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comments7.xml" ContentType="application/vnd.openxmlformats-officedocument.spreadsheetml.comments+xml"/>
  <Override PartName="/xl/drawings/drawing3.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ackupFile="1" codeName="ThisWorkbook"/>
  <bookViews>
    <workbookView xWindow="0" yWindow="0" windowWidth="28800" windowHeight="12135" tabRatio="829"/>
  </bookViews>
  <sheets>
    <sheet name="Instructions" sheetId="1" r:id="rId1"/>
    <sheet name="Transmittal" sheetId="2" r:id="rId2"/>
    <sheet name="Project Information" sheetId="3" r:id="rId3"/>
    <sheet name="Budget" sheetId="4" r:id="rId4"/>
    <sheet name="Construction Cost Detail" sheetId="5" r:id="rId5"/>
    <sheet name="Cash Flow Evaluation" sheetId="6" r:id="rId6"/>
    <sheet name="Housing Credit" sheetId="7" r:id="rId7"/>
    <sheet name="Gap Financing" sheetId="8" r:id="rId8"/>
    <sheet name="HDL" sheetId="38" r:id="rId9"/>
    <sheet name="Proposal Summary" sheetId="9" r:id="rId10"/>
    <sheet name="Min Fin Evaluation" sheetId="33" state="hidden" r:id="rId11"/>
    <sheet name="Data Analysis" sheetId="11" state="hidden" r:id="rId12"/>
    <sheet name="Development Team Review" sheetId="10" r:id="rId13"/>
    <sheet name="Development Team Review (2)" sheetId="39" r:id="rId14"/>
    <sheet name="Development Team Review (3)" sheetId="40" r:id="rId15"/>
    <sheet name="Development Team Review (4)" sheetId="41" r:id="rId16"/>
    <sheet name="Development Team Review (5)" sheetId="42" r:id="rId17"/>
    <sheet name="Development Team Review (6)" sheetId="43" r:id="rId18"/>
    <sheet name="Scoring Workbook" sheetId="34" r:id="rId19"/>
    <sheet name="Scoring Summary" sheetId="35" r:id="rId20"/>
    <sheet name="scoring data" sheetId="36" state="hidden" r:id="rId21"/>
    <sheet name="MFBP" sheetId="20" state="hidden" r:id="rId22"/>
    <sheet name="Program Certification" sheetId="23" r:id="rId23"/>
    <sheet name="DATA TAB 13" sheetId="28" r:id="rId24"/>
    <sheet name="add_owner" sheetId="27" r:id="rId25"/>
    <sheet name="Sheet1" sheetId="37"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_xlnm._FilterDatabase" localSheetId="23" hidden="1">'DATA TAB 13'!#REF!</definedName>
    <definedName name="_Order1" hidden="1">255</definedName>
    <definedName name="_Order2" hidden="1">255</definedName>
    <definedName name="address" localSheetId="23">#REF!</definedName>
    <definedName name="address" localSheetId="13">#REF!</definedName>
    <definedName name="address" localSheetId="14">#REF!</definedName>
    <definedName name="address" localSheetId="15">#REF!</definedName>
    <definedName name="address" localSheetId="16">#REF!</definedName>
    <definedName name="address" localSheetId="17">#REF!</definedName>
    <definedName name="address" localSheetId="10">#REF!</definedName>
    <definedName name="address" localSheetId="18">#REF!</definedName>
    <definedName name="address">#REF!</definedName>
    <definedName name="AffTerm" localSheetId="23">#REF!</definedName>
    <definedName name="AffTerm" localSheetId="13">#REF!</definedName>
    <definedName name="AffTerm" localSheetId="14">#REF!</definedName>
    <definedName name="AffTerm" localSheetId="15">#REF!</definedName>
    <definedName name="AffTerm" localSheetId="16">#REF!</definedName>
    <definedName name="AffTerm" localSheetId="17">#REF!</definedName>
    <definedName name="AffTerm" localSheetId="10">#REF!</definedName>
    <definedName name="AffTerm" localSheetId="18">#REF!</definedName>
    <definedName name="AffTerm">#REF!</definedName>
    <definedName name="award" localSheetId="23">#REF!</definedName>
    <definedName name="award" localSheetId="13">#REF!</definedName>
    <definedName name="award" localSheetId="14">#REF!</definedName>
    <definedName name="award" localSheetId="15">#REF!</definedName>
    <definedName name="award" localSheetId="16">#REF!</definedName>
    <definedName name="award" localSheetId="17">#REF!</definedName>
    <definedName name="award" localSheetId="10">#REF!</definedName>
    <definedName name="award" localSheetId="18">#REF!</definedName>
    <definedName name="award">#REF!</definedName>
    <definedName name="CHDO" localSheetId="13">#REF!</definedName>
    <definedName name="CHDO" localSheetId="14">#REF!</definedName>
    <definedName name="CHDO" localSheetId="15">#REF!</definedName>
    <definedName name="CHDO" localSheetId="16">#REF!</definedName>
    <definedName name="CHDO" localSheetId="17">#REF!</definedName>
    <definedName name="CHDO" localSheetId="10">#REF!</definedName>
    <definedName name="CHDO" localSheetId="18">#REF!</definedName>
    <definedName name="CHDO">#REF!</definedName>
    <definedName name="CHDOMHALSP" localSheetId="13">#REF!</definedName>
    <definedName name="CHDOMHALSP" localSheetId="14">#REF!</definedName>
    <definedName name="CHDOMHALSP" localSheetId="15">#REF!</definedName>
    <definedName name="CHDOMHALSP" localSheetId="16">#REF!</definedName>
    <definedName name="CHDOMHALSP" localSheetId="17">#REF!</definedName>
    <definedName name="CHDOMHALSP">#REF!</definedName>
    <definedName name="CHDOMSALSP" localSheetId="13">#REF!</definedName>
    <definedName name="CHDOMSALSP" localSheetId="14">#REF!</definedName>
    <definedName name="CHDOMSALSP" localSheetId="15">#REF!</definedName>
    <definedName name="CHDOMSALSP" localSheetId="16">#REF!</definedName>
    <definedName name="CHDOMSALSP" localSheetId="17">#REF!</definedName>
    <definedName name="CHDOMSALSP">#REF!</definedName>
    <definedName name="City" localSheetId="13">#REF!</definedName>
    <definedName name="City" localSheetId="14">#REF!</definedName>
    <definedName name="City" localSheetId="15">#REF!</definedName>
    <definedName name="City" localSheetId="16">#REF!</definedName>
    <definedName name="City" localSheetId="17">#REF!</definedName>
    <definedName name="City" localSheetId="10">#REF!</definedName>
    <definedName name="City" localSheetId="18">#REF!</definedName>
    <definedName name="City">#REF!</definedName>
    <definedName name="Collateral1" localSheetId="13">#REF!</definedName>
    <definedName name="Collateral1" localSheetId="14">#REF!</definedName>
    <definedName name="Collateral1" localSheetId="15">#REF!</definedName>
    <definedName name="Collateral1" localSheetId="16">#REF!</definedName>
    <definedName name="Collateral1" localSheetId="17">#REF!</definedName>
    <definedName name="Collateral1" localSheetId="10">#REF!</definedName>
    <definedName name="Collateral1" localSheetId="18">#REF!</definedName>
    <definedName name="Collateral1">#REF!</definedName>
    <definedName name="Collateral2" localSheetId="13">#REF!</definedName>
    <definedName name="Collateral2" localSheetId="14">#REF!</definedName>
    <definedName name="Collateral2" localSheetId="15">#REF!</definedName>
    <definedName name="Collateral2" localSheetId="16">#REF!</definedName>
    <definedName name="Collateral2" localSheetId="17">#REF!</definedName>
    <definedName name="Collateral2" localSheetId="10">#REF!</definedName>
    <definedName name="Collateral2" localSheetId="18">#REF!</definedName>
    <definedName name="Collateral2">#REF!</definedName>
    <definedName name="complete" localSheetId="12">'[1]Lease Up'!$D$33</definedName>
    <definedName name="complete" localSheetId="13">'[1]Lease Up'!$D$33</definedName>
    <definedName name="complete" localSheetId="14">'[1]Lease Up'!$D$33</definedName>
    <definedName name="complete" localSheetId="15">'[1]Lease Up'!$D$33</definedName>
    <definedName name="complete" localSheetId="16">'[1]Lease Up'!$D$33</definedName>
    <definedName name="complete" localSheetId="17">'[1]Lease Up'!$D$33</definedName>
    <definedName name="complete" localSheetId="9">'[1]Lease Up'!$D$33</definedName>
    <definedName name="complete">'[1]Lease Up'!$D$33</definedName>
    <definedName name="CostFoot" localSheetId="23">#REF!</definedName>
    <definedName name="CostFoot" localSheetId="13">#REF!</definedName>
    <definedName name="CostFoot" localSheetId="14">#REF!</definedName>
    <definedName name="CostFoot" localSheetId="15">#REF!</definedName>
    <definedName name="CostFoot" localSheetId="16">#REF!</definedName>
    <definedName name="CostFoot" localSheetId="17">#REF!</definedName>
    <definedName name="CostFoot" localSheetId="10">#REF!</definedName>
    <definedName name="CostFoot" localSheetId="18">#REF!</definedName>
    <definedName name="CostFoot">#REF!</definedName>
    <definedName name="CostUnit" localSheetId="23">#REF!</definedName>
    <definedName name="CostUnit" localSheetId="13">#REF!</definedName>
    <definedName name="CostUnit" localSheetId="14">#REF!</definedName>
    <definedName name="CostUnit" localSheetId="15">#REF!</definedName>
    <definedName name="CostUnit" localSheetId="16">#REF!</definedName>
    <definedName name="CostUnit" localSheetId="17">#REF!</definedName>
    <definedName name="CostUnit" localSheetId="10">#REF!</definedName>
    <definedName name="CostUnit" localSheetId="18">#REF!</definedName>
    <definedName name="CostUnit">#REF!</definedName>
    <definedName name="county" localSheetId="23">#REF!</definedName>
    <definedName name="county" localSheetId="13">#REF!</definedName>
    <definedName name="county" localSheetId="14">#REF!</definedName>
    <definedName name="county" localSheetId="15">#REF!</definedName>
    <definedName name="county" localSheetId="16">#REF!</definedName>
    <definedName name="county" localSheetId="17">#REF!</definedName>
    <definedName name="county" localSheetId="10">#REF!</definedName>
    <definedName name="county" localSheetId="18">#REF!</definedName>
    <definedName name="county">#REF!</definedName>
    <definedName name="CRM2ndNP42h5">'Project Information'!$E$110</definedName>
    <definedName name="CRM2ndNP501c3">'Project Information'!$B$97</definedName>
    <definedName name="CRM2ndNP501c4">'Project Information'!$B$98</definedName>
    <definedName name="CRM2ndNPAddress">'Project Information'!$C$89</definedName>
    <definedName name="CRM2ndNPCHDO">'Project Information'!$B$113</definedName>
    <definedName name="CRM2ndNPCHouseDist">'Project Information'!$C$94</definedName>
    <definedName name="CRM2ndNPCity">'Project Information'!$C$90</definedName>
    <definedName name="CRM2ndNPCountyCommit">'Project Information'!$H$103</definedName>
    <definedName name="CRM2ndNPCountyServed">'Project Information'!$H$105</definedName>
    <definedName name="CRM2ndNPEmail">'Project Information'!$G$93</definedName>
    <definedName name="CRM2ndNPExemptLIH">'Project Information'!$B$99</definedName>
    <definedName name="CRM2ndNPFax">'Project Information'!$G$92</definedName>
    <definedName name="CRM2ndNPFirstName">'Project Information'!$G$89</definedName>
    <definedName name="CRM2ndNPGPPercent">'Project Information'!$H$107</definedName>
    <definedName name="CRM2ndNPLastName">'Project Information'!$G$88</definedName>
    <definedName name="CRM2ndNPName" localSheetId="9">'Project Information'!$C$91</definedName>
    <definedName name="CRM2ndNPName">'Project Information'!$C$88</definedName>
    <definedName name="CRM2ndNPORC1702">'Project Information'!$B$100</definedName>
    <definedName name="CRM2ndNPOther">'Project Information'!$B$101</definedName>
    <definedName name="CRM2ndNPOtherDesc">'Project Information'!$D$101</definedName>
    <definedName name="CRM2ndNPSenateDist">'Project Information'!$C$93</definedName>
    <definedName name="CRM2ndNPState">'Project Information'!$C$91</definedName>
    <definedName name="CRM2ndNPTelephone">'Project Information'!$G$91</definedName>
    <definedName name="CRM2ndNPTitle">'Project Information'!$G$90</definedName>
    <definedName name="CRM2ndNPWeb">'Project Information'!$G$94</definedName>
    <definedName name="CRM2ndNPZip">'Project Information'!$C$92</definedName>
    <definedName name="CRM2OwnAddress">'Project Information'!$C$133</definedName>
    <definedName name="CRM2OwnCity">'Project Information'!$C$134</definedName>
    <definedName name="CRM2OwnContactEmail">'Project Information'!$G$139</definedName>
    <definedName name="CRM2OwnContactFax">'Project Information'!$G$138</definedName>
    <definedName name="CRM2OwnContactFirst">'Project Information'!$G$135</definedName>
    <definedName name="CRM2OwnContactLast">'Project Information'!$G$134</definedName>
    <definedName name="CRM2OwnContactTelephone">'Project Information'!$G$137</definedName>
    <definedName name="CRM2OwnContactTitle">'Project Information'!$G$136</definedName>
    <definedName name="CRM2OwnCreditsPISOhio" localSheetId="13">'Project Information'!#REF!</definedName>
    <definedName name="CRM2OwnCreditsPISOhio" localSheetId="14">'Project Information'!#REF!</definedName>
    <definedName name="CRM2OwnCreditsPISOhio" localSheetId="15">'Project Information'!#REF!</definedName>
    <definedName name="CRM2OwnCreditsPISOhio" localSheetId="16">'Project Information'!#REF!</definedName>
    <definedName name="CRM2OwnCreditsPISOhio" localSheetId="17">'Project Information'!#REF!</definedName>
    <definedName name="CRM2OwnCreditsPISOhio">'Project Information'!#REF!</definedName>
    <definedName name="CRM2OwnCreditsPISOther" localSheetId="13">'Project Information'!#REF!</definedName>
    <definedName name="CRM2OwnCreditsPISOther" localSheetId="14">'Project Information'!#REF!</definedName>
    <definedName name="CRM2OwnCreditsPISOther" localSheetId="15">'Project Information'!#REF!</definedName>
    <definedName name="CRM2OwnCreditsPISOther" localSheetId="16">'Project Information'!#REF!</definedName>
    <definedName name="CRM2OwnCreditsPISOther" localSheetId="17">'Project Information'!#REF!</definedName>
    <definedName name="CRM2OwnCreditsPISOther">'Project Information'!#REF!</definedName>
    <definedName name="CRM2OwnExpDevLoan" localSheetId="13">'Project Information'!#REF!</definedName>
    <definedName name="CRM2OwnExpDevLoan" localSheetId="14">'Project Information'!#REF!</definedName>
    <definedName name="CRM2OwnExpDevLoan" localSheetId="15">'Project Information'!#REF!</definedName>
    <definedName name="CRM2OwnExpDevLoan" localSheetId="16">'Project Information'!#REF!</definedName>
    <definedName name="CRM2OwnExpDevLoan" localSheetId="17">'Project Information'!#REF!</definedName>
    <definedName name="CRM2OwnExpDevLoan">'Project Information'!#REF!</definedName>
    <definedName name="CRM2OwnExperience" localSheetId="13">'Project Information'!#REF!</definedName>
    <definedName name="CRM2OwnExperience" localSheetId="14">'Project Information'!#REF!</definedName>
    <definedName name="CRM2OwnExperience" localSheetId="15">'Project Information'!#REF!</definedName>
    <definedName name="CRM2OwnExperience" localSheetId="16">'Project Information'!#REF!</definedName>
    <definedName name="CRM2OwnExperience" localSheetId="17">'Project Information'!#REF!</definedName>
    <definedName name="CRM2OwnExperience">'Project Information'!#REF!</definedName>
    <definedName name="CRM2OwnFTI">'Project Information'!$C$137</definedName>
    <definedName name="CRM2OwnName" localSheetId="23">'Project Information'!$C$131</definedName>
    <definedName name="CRM2OwnName" localSheetId="10">'Project Information'!$C$139</definedName>
    <definedName name="CRM2OwnName" localSheetId="9">'Project Information'!$C$135</definedName>
    <definedName name="CRM2OwnName">'Project Information'!$C$131</definedName>
    <definedName name="CRM2OwnOtherAffHousProj" localSheetId="13">'Project Information'!#REF!</definedName>
    <definedName name="CRM2OwnOtherAffHousProj" localSheetId="14">'Project Information'!#REF!</definedName>
    <definedName name="CRM2OwnOtherAffHousProj" localSheetId="15">'Project Information'!#REF!</definedName>
    <definedName name="CRM2OwnOtherAffHousProj" localSheetId="16">'Project Information'!#REF!</definedName>
    <definedName name="CRM2OwnOtherAffHousProj" localSheetId="17">'Project Information'!#REF!</definedName>
    <definedName name="CRM2OwnOtherAffHousProj">'Project Information'!#REF!</definedName>
    <definedName name="CRM2OwnOwnerNPFP">'Project Information'!$G$131</definedName>
    <definedName name="CRM2OwnParent" localSheetId="9">'Project Information'!$C$136</definedName>
    <definedName name="CRM2OwnParent">'Project Information'!$C$132</definedName>
    <definedName name="CRM2OwnParentNPFP">'Project Information'!$G$132</definedName>
    <definedName name="CRM2OwnPercentOwner">'Project Information'!$C$139</definedName>
    <definedName name="CRM2OwnProjectInfoGenPartner" localSheetId="3">'Project Information'!#REF!</definedName>
    <definedName name="CRM2OwnProjectInfoGenPartner" localSheetId="23">'Project Information'!#REF!</definedName>
    <definedName name="CRM2OwnProjectInfoGenPartner" localSheetId="12">'[2]Project Information'!#REF!</definedName>
    <definedName name="CRM2OwnProjectInfoGenPartner" localSheetId="13">'[2]Project Information'!#REF!</definedName>
    <definedName name="CRM2OwnProjectInfoGenPartner" localSheetId="14">'[2]Project Information'!#REF!</definedName>
    <definedName name="CRM2OwnProjectInfoGenPartner" localSheetId="15">'[2]Project Information'!#REF!</definedName>
    <definedName name="CRM2OwnProjectInfoGenPartner" localSheetId="16">'[2]Project Information'!#REF!</definedName>
    <definedName name="CRM2OwnProjectInfoGenPartner" localSheetId="17">'[2]Project Information'!#REF!</definedName>
    <definedName name="CRM2OwnProjectInfoGenPartner" localSheetId="10">[3]Project_Information!#REF!</definedName>
    <definedName name="CRM2OwnProjectInfoGenPartner" localSheetId="9">'Project Information'!#REF!</definedName>
    <definedName name="CRM2OwnProjectInfoGenPartner" localSheetId="18">#REF!</definedName>
    <definedName name="CRM2OwnProjectInfoGenPartner">'Project Information'!#REF!</definedName>
    <definedName name="CRM2OwnProjectInfoHCStatus" localSheetId="3">'Project Information'!#REF!</definedName>
    <definedName name="CRM2OwnProjectInfoHCStatus" localSheetId="23">'Project Information'!#REF!</definedName>
    <definedName name="CRM2OwnProjectInfoHCStatus" localSheetId="12">'[2]Project Information'!#REF!</definedName>
    <definedName name="CRM2OwnProjectInfoHCStatus" localSheetId="13">'[2]Project Information'!#REF!</definedName>
    <definedName name="CRM2OwnProjectInfoHCStatus" localSheetId="14">'[2]Project Information'!#REF!</definedName>
    <definedName name="CRM2OwnProjectInfoHCStatus" localSheetId="15">'[2]Project Information'!#REF!</definedName>
    <definedName name="CRM2OwnProjectInfoHCStatus" localSheetId="16">'[2]Project Information'!#REF!</definedName>
    <definedName name="CRM2OwnProjectInfoHCStatus" localSheetId="17">'[2]Project Information'!#REF!</definedName>
    <definedName name="CRM2OwnProjectInfoHCStatus" localSheetId="10">[3]Project_Information!#REF!</definedName>
    <definedName name="CRM2OwnProjectInfoHCStatus" localSheetId="9">'Project Information'!#REF!</definedName>
    <definedName name="CRM2OwnProjectInfoHCStatus" localSheetId="18">#REF!</definedName>
    <definedName name="CRM2OwnProjectInfoHCStatus">'Project Information'!#REF!</definedName>
    <definedName name="CRM2OwnProjectInfoHDAPStatus" localSheetId="3">'Project Information'!#REF!</definedName>
    <definedName name="CRM2OwnProjectInfoHDAPStatus" localSheetId="23">'Project Information'!#REF!</definedName>
    <definedName name="CRM2OwnProjectInfoHDAPStatus" localSheetId="12">'[2]Project Information'!#REF!</definedName>
    <definedName name="CRM2OwnProjectInfoHDAPStatus" localSheetId="13">'[2]Project Information'!#REF!</definedName>
    <definedName name="CRM2OwnProjectInfoHDAPStatus" localSheetId="14">'[2]Project Information'!#REF!</definedName>
    <definedName name="CRM2OwnProjectInfoHDAPStatus" localSheetId="15">'[2]Project Information'!#REF!</definedName>
    <definedName name="CRM2OwnProjectInfoHDAPStatus" localSheetId="16">'[2]Project Information'!#REF!</definedName>
    <definedName name="CRM2OwnProjectInfoHDAPStatus" localSheetId="17">'[2]Project Information'!#REF!</definedName>
    <definedName name="CRM2OwnProjectInfoHDAPStatus" localSheetId="10">[3]Project_Information!#REF!</definedName>
    <definedName name="CRM2OwnProjectInfoHDAPStatus" localSheetId="9">'Project Information'!#REF!</definedName>
    <definedName name="CRM2OwnProjectInfoHDAPStatus" localSheetId="18">#REF!</definedName>
    <definedName name="CRM2OwnProjectInfoHDAPStatus">'Project Information'!#REF!</definedName>
    <definedName name="CRM2OwnProjectInfoNR" localSheetId="3">'Project Information'!#REF!</definedName>
    <definedName name="CRM2OwnProjectInfoNR" localSheetId="23">'Project Information'!#REF!</definedName>
    <definedName name="CRM2OwnProjectInfoNR" localSheetId="12">'[2]Project Information'!#REF!</definedName>
    <definedName name="CRM2OwnProjectInfoNR" localSheetId="13">'[2]Project Information'!#REF!</definedName>
    <definedName name="CRM2OwnProjectInfoNR" localSheetId="14">'[2]Project Information'!#REF!</definedName>
    <definedName name="CRM2OwnProjectInfoNR" localSheetId="15">'[2]Project Information'!#REF!</definedName>
    <definedName name="CRM2OwnProjectInfoNR" localSheetId="16">'[2]Project Information'!#REF!</definedName>
    <definedName name="CRM2OwnProjectInfoNR" localSheetId="17">'[2]Project Information'!#REF!</definedName>
    <definedName name="CRM2OwnProjectInfoNR" localSheetId="10">[3]Project_Information!#REF!</definedName>
    <definedName name="CRM2OwnProjectInfoNR" localSheetId="9">'Project Information'!#REF!</definedName>
    <definedName name="CRM2OwnProjectInfoNR" localSheetId="18">#REF!</definedName>
    <definedName name="CRM2OwnProjectInfoNR">'Project Information'!#REF!</definedName>
    <definedName name="CRM2OwnProjectInfoOtherProgramsStatus" localSheetId="3">'Project Information'!#REF!</definedName>
    <definedName name="CRM2OwnProjectInfoOtherProgramsStatus" localSheetId="23">'Project Information'!#REF!</definedName>
    <definedName name="CRM2OwnProjectInfoOtherProgramsStatus" localSheetId="12">'[2]Project Information'!#REF!</definedName>
    <definedName name="CRM2OwnProjectInfoOtherProgramsStatus" localSheetId="13">'[2]Project Information'!#REF!</definedName>
    <definedName name="CRM2OwnProjectInfoOtherProgramsStatus" localSheetId="14">'[2]Project Information'!#REF!</definedName>
    <definedName name="CRM2OwnProjectInfoOtherProgramsStatus" localSheetId="15">'[2]Project Information'!#REF!</definedName>
    <definedName name="CRM2OwnProjectInfoOtherProgramsStatus" localSheetId="16">'[2]Project Information'!#REF!</definedName>
    <definedName name="CRM2OwnProjectInfoOtherProgramsStatus" localSheetId="17">'[2]Project Information'!#REF!</definedName>
    <definedName name="CRM2OwnProjectInfoOtherProgramsStatus" localSheetId="10">[3]Project_Information!#REF!</definedName>
    <definedName name="CRM2OwnProjectInfoOtherProgramsStatus" localSheetId="9">'Project Information'!#REF!</definedName>
    <definedName name="CRM2OwnProjectInfoOtherProgramsStatus" localSheetId="18">#REF!</definedName>
    <definedName name="CRM2OwnProjectInfoOtherProgramsStatus">'Project Information'!#REF!</definedName>
    <definedName name="CRM2OwnProjectInfoProjectName" localSheetId="3">'Project Information'!#REF!</definedName>
    <definedName name="CRM2OwnProjectInfoProjectName" localSheetId="23">'Project Information'!#REF!</definedName>
    <definedName name="CRM2OwnProjectInfoProjectName" localSheetId="12">'[2]Project Information'!#REF!</definedName>
    <definedName name="CRM2OwnProjectInfoProjectName" localSheetId="13">'[2]Project Information'!#REF!</definedName>
    <definedName name="CRM2OwnProjectInfoProjectName" localSheetId="14">'[2]Project Information'!#REF!</definedName>
    <definedName name="CRM2OwnProjectInfoProjectName" localSheetId="15">'[2]Project Information'!#REF!</definedName>
    <definedName name="CRM2OwnProjectInfoProjectName" localSheetId="16">'[2]Project Information'!#REF!</definedName>
    <definedName name="CRM2OwnProjectInfoProjectName" localSheetId="17">'[2]Project Information'!#REF!</definedName>
    <definedName name="CRM2OwnProjectInfoProjectName" localSheetId="10">[3]Project_Information!#REF!</definedName>
    <definedName name="CRM2OwnProjectInfoProjectName" localSheetId="9">'Project Information'!#REF!</definedName>
    <definedName name="CRM2OwnProjectInfoProjectName" localSheetId="18">#REF!</definedName>
    <definedName name="CRM2OwnProjectInfoProjectName">'Project Information'!#REF!</definedName>
    <definedName name="CRM2OwnProjectInfoTracking" localSheetId="3">'Project Information'!#REF!</definedName>
    <definedName name="CRM2OwnProjectInfoTracking" localSheetId="23">'Project Information'!#REF!</definedName>
    <definedName name="CRM2OwnProjectInfoTracking" localSheetId="12">'[2]Project Information'!#REF!</definedName>
    <definedName name="CRM2OwnProjectInfoTracking" localSheetId="13">'[2]Project Information'!#REF!</definedName>
    <definedName name="CRM2OwnProjectInfoTracking" localSheetId="14">'[2]Project Information'!#REF!</definedName>
    <definedName name="CRM2OwnProjectInfoTracking" localSheetId="15">'[2]Project Information'!#REF!</definedName>
    <definedName name="CRM2OwnProjectInfoTracking" localSheetId="16">'[2]Project Information'!#REF!</definedName>
    <definedName name="CRM2OwnProjectInfoTracking" localSheetId="17">'[2]Project Information'!#REF!</definedName>
    <definedName name="CRM2OwnProjectInfoTracking" localSheetId="10">[3]Project_Information!#REF!</definedName>
    <definedName name="CRM2OwnProjectInfoTracking" localSheetId="9">'Project Information'!#REF!</definedName>
    <definedName name="CRM2OwnProjectInfoTracking" localSheetId="18">#REF!</definedName>
    <definedName name="CRM2OwnProjectInfoTracking">'Project Information'!#REF!</definedName>
    <definedName name="CRM2OwnProjectInfoUnits" localSheetId="3">'Project Information'!#REF!</definedName>
    <definedName name="CRM2OwnProjectInfoUnits" localSheetId="23">'Project Information'!#REF!</definedName>
    <definedName name="CRM2OwnProjectInfoUnits" localSheetId="12">'[2]Project Information'!#REF!</definedName>
    <definedName name="CRM2OwnProjectInfoUnits" localSheetId="13">'[2]Project Information'!#REF!</definedName>
    <definedName name="CRM2OwnProjectInfoUnits" localSheetId="14">'[2]Project Information'!#REF!</definedName>
    <definedName name="CRM2OwnProjectInfoUnits" localSheetId="15">'[2]Project Information'!#REF!</definedName>
    <definedName name="CRM2OwnProjectInfoUnits" localSheetId="16">'[2]Project Information'!#REF!</definedName>
    <definedName name="CRM2OwnProjectInfoUnits" localSheetId="17">'[2]Project Information'!#REF!</definedName>
    <definedName name="CRM2OwnProjectInfoUnits" localSheetId="10">[3]Project_Information!#REF!</definedName>
    <definedName name="CRM2OwnProjectInfoUnits" localSheetId="9">'Project Information'!#REF!</definedName>
    <definedName name="CRM2OwnProjectInfoUnits" localSheetId="18">#REF!</definedName>
    <definedName name="CRM2OwnProjectInfoUnits">'Project Information'!#REF!</definedName>
    <definedName name="CRM2OwnState">'Project Information'!$C$135</definedName>
    <definedName name="CRM2OwnWeb">'Project Information'!$C$138</definedName>
    <definedName name="CRM2OwnZip">'Project Information'!$C$136</definedName>
    <definedName name="CRM3OwnAddress">'Project Information'!$C$146</definedName>
    <definedName name="CRM3OwnCity">'Project Information'!$C$147</definedName>
    <definedName name="CRM3OwnContactEmail">'Project Information'!$G$152</definedName>
    <definedName name="CRM3OwnContactFax">'Project Information'!$G$151</definedName>
    <definedName name="CRM3OwnContactFirst">'Project Information'!$G$148</definedName>
    <definedName name="CRM3OwnContactLast">'Project Information'!$G$147</definedName>
    <definedName name="CRM3OwnContactTelephone">'Project Information'!$G$150</definedName>
    <definedName name="CRM3OwnContactTitle">'Project Information'!$G$149</definedName>
    <definedName name="CRM3OwnCreditsPISOhio" localSheetId="13">'Project Information'!#REF!</definedName>
    <definedName name="CRM3OwnCreditsPISOhio" localSheetId="14">'Project Information'!#REF!</definedName>
    <definedName name="CRM3OwnCreditsPISOhio" localSheetId="15">'Project Information'!#REF!</definedName>
    <definedName name="CRM3OwnCreditsPISOhio" localSheetId="16">'Project Information'!#REF!</definedName>
    <definedName name="CRM3OwnCreditsPISOhio" localSheetId="17">'Project Information'!#REF!</definedName>
    <definedName name="CRM3OwnCreditsPISOhio">'Project Information'!#REF!</definedName>
    <definedName name="CRM3OwnCreditsPISOther" localSheetId="13">'Project Information'!#REF!</definedName>
    <definedName name="CRM3OwnCreditsPISOther" localSheetId="14">'Project Information'!#REF!</definedName>
    <definedName name="CRM3OwnCreditsPISOther" localSheetId="15">'Project Information'!#REF!</definedName>
    <definedName name="CRM3OwnCreditsPISOther" localSheetId="16">'Project Information'!#REF!</definedName>
    <definedName name="CRM3OwnCreditsPISOther" localSheetId="17">'Project Information'!#REF!</definedName>
    <definedName name="CRM3OwnCreditsPISOther">'Project Information'!#REF!</definedName>
    <definedName name="CRM3OwnExpDevLoan" localSheetId="13">'Project Information'!#REF!</definedName>
    <definedName name="CRM3OwnExpDevLoan" localSheetId="14">'Project Information'!#REF!</definedName>
    <definedName name="CRM3OwnExpDevLoan" localSheetId="15">'Project Information'!#REF!</definedName>
    <definedName name="CRM3OwnExpDevLoan" localSheetId="16">'Project Information'!#REF!</definedName>
    <definedName name="CRM3OwnExpDevLoan" localSheetId="17">'Project Information'!#REF!</definedName>
    <definedName name="CRM3OwnExpDevLoan">'Project Information'!#REF!</definedName>
    <definedName name="CRM3OwnExperience" localSheetId="13">'Project Information'!#REF!</definedName>
    <definedName name="CRM3OwnExperience" localSheetId="14">'Project Information'!#REF!</definedName>
    <definedName name="CRM3OwnExperience" localSheetId="15">'Project Information'!#REF!</definedName>
    <definedName name="CRM3OwnExperience" localSheetId="16">'Project Information'!#REF!</definedName>
    <definedName name="CRM3OwnExperience" localSheetId="17">'Project Information'!#REF!</definedName>
    <definedName name="CRM3OwnExperience">'Project Information'!#REF!</definedName>
    <definedName name="CRM3OwnFTI">'Project Information'!$C$150</definedName>
    <definedName name="CRM3OwnName" localSheetId="23">'Project Information'!$C$144</definedName>
    <definedName name="CRM3OwnName" localSheetId="10">'Project Information'!$C$160</definedName>
    <definedName name="CRM3OwnName" localSheetId="9">'Project Information'!$C$148</definedName>
    <definedName name="CRM3OwnName">'Project Information'!$C$144</definedName>
    <definedName name="CRM3OwnOtherAffHousProj" localSheetId="13">'Project Information'!#REF!</definedName>
    <definedName name="CRM3OwnOtherAffHousProj" localSheetId="14">'Project Information'!#REF!</definedName>
    <definedName name="CRM3OwnOtherAffHousProj" localSheetId="15">'Project Information'!#REF!</definedName>
    <definedName name="CRM3OwnOtherAffHousProj" localSheetId="16">'Project Information'!#REF!</definedName>
    <definedName name="CRM3OwnOtherAffHousProj" localSheetId="17">'Project Information'!#REF!</definedName>
    <definedName name="CRM3OwnOtherAffHousProj">'Project Information'!#REF!</definedName>
    <definedName name="CRM3OwnOwnerNPFP">'Project Information'!$G$144</definedName>
    <definedName name="CRM3OwnParent" localSheetId="9">'Project Information'!$C$149</definedName>
    <definedName name="CRM3OwnParent">'Project Information'!$C$145</definedName>
    <definedName name="CRM3OwnParentNPFP">'Project Information'!$G$145</definedName>
    <definedName name="CRM3OwnPercentOwner">'Project Information'!$C$152</definedName>
    <definedName name="CRM3OwnProjectInfoGenPartner" localSheetId="3">'Project Information'!#REF!</definedName>
    <definedName name="CRM3OwnProjectInfoGenPartner" localSheetId="23">'Project Information'!#REF!</definedName>
    <definedName name="CRM3OwnProjectInfoGenPartner" localSheetId="12">'[2]Project Information'!#REF!</definedName>
    <definedName name="CRM3OwnProjectInfoGenPartner" localSheetId="13">'[2]Project Information'!#REF!</definedName>
    <definedName name="CRM3OwnProjectInfoGenPartner" localSheetId="14">'[2]Project Information'!#REF!</definedName>
    <definedName name="CRM3OwnProjectInfoGenPartner" localSheetId="15">'[2]Project Information'!#REF!</definedName>
    <definedName name="CRM3OwnProjectInfoGenPartner" localSheetId="16">'[2]Project Information'!#REF!</definedName>
    <definedName name="CRM3OwnProjectInfoGenPartner" localSheetId="17">'[2]Project Information'!#REF!</definedName>
    <definedName name="CRM3OwnProjectInfoGenPartner" localSheetId="10">[3]Project_Information!#REF!</definedName>
    <definedName name="CRM3OwnProjectInfoGenPartner" localSheetId="9">'Project Information'!#REF!</definedName>
    <definedName name="CRM3OwnProjectInfoGenPartner" localSheetId="18">#REF!</definedName>
    <definedName name="CRM3OwnProjectInfoGenPartner">'Project Information'!#REF!</definedName>
    <definedName name="CRM3OwnProjectInfoHCStatus" localSheetId="3">'Project Information'!#REF!</definedName>
    <definedName name="CRM3OwnProjectInfoHCStatus" localSheetId="23">'Project Information'!#REF!</definedName>
    <definedName name="CRM3OwnProjectInfoHCStatus" localSheetId="12">'[2]Project Information'!#REF!</definedName>
    <definedName name="CRM3OwnProjectInfoHCStatus" localSheetId="13">'[2]Project Information'!#REF!</definedName>
    <definedName name="CRM3OwnProjectInfoHCStatus" localSheetId="14">'[2]Project Information'!#REF!</definedName>
    <definedName name="CRM3OwnProjectInfoHCStatus" localSheetId="15">'[2]Project Information'!#REF!</definedName>
    <definedName name="CRM3OwnProjectInfoHCStatus" localSheetId="16">'[2]Project Information'!#REF!</definedName>
    <definedName name="CRM3OwnProjectInfoHCStatus" localSheetId="17">'[2]Project Information'!#REF!</definedName>
    <definedName name="CRM3OwnProjectInfoHCStatus" localSheetId="10">[3]Project_Information!#REF!</definedName>
    <definedName name="CRM3OwnProjectInfoHCStatus" localSheetId="9">'Project Information'!#REF!</definedName>
    <definedName name="CRM3OwnProjectInfoHCStatus" localSheetId="18">#REF!</definedName>
    <definedName name="CRM3OwnProjectInfoHCStatus">'Project Information'!#REF!</definedName>
    <definedName name="CRM3OwnProjectInfoHDAPStatus" localSheetId="3">'Project Information'!#REF!</definedName>
    <definedName name="CRM3OwnProjectInfoHDAPStatus" localSheetId="23">'Project Information'!#REF!</definedName>
    <definedName name="CRM3OwnProjectInfoHDAPStatus" localSheetId="12">'[2]Project Information'!#REF!</definedName>
    <definedName name="CRM3OwnProjectInfoHDAPStatus" localSheetId="13">'[2]Project Information'!#REF!</definedName>
    <definedName name="CRM3OwnProjectInfoHDAPStatus" localSheetId="14">'[2]Project Information'!#REF!</definedName>
    <definedName name="CRM3OwnProjectInfoHDAPStatus" localSheetId="15">'[2]Project Information'!#REF!</definedName>
    <definedName name="CRM3OwnProjectInfoHDAPStatus" localSheetId="16">'[2]Project Information'!#REF!</definedName>
    <definedName name="CRM3OwnProjectInfoHDAPStatus" localSheetId="17">'[2]Project Information'!#REF!</definedName>
    <definedName name="CRM3OwnProjectInfoHDAPStatus" localSheetId="10">[3]Project_Information!#REF!</definedName>
    <definedName name="CRM3OwnProjectInfoHDAPStatus" localSheetId="9">'Project Information'!#REF!</definedName>
    <definedName name="CRM3OwnProjectInfoHDAPStatus" localSheetId="18">#REF!</definedName>
    <definedName name="CRM3OwnProjectInfoHDAPStatus">'Project Information'!#REF!</definedName>
    <definedName name="CRM3OwnProjectInfoNR" localSheetId="3">'Project Information'!#REF!</definedName>
    <definedName name="CRM3OwnProjectInfoNR" localSheetId="23">'Project Information'!#REF!</definedName>
    <definedName name="CRM3OwnProjectInfoNR" localSheetId="12">'[2]Project Information'!#REF!</definedName>
    <definedName name="CRM3OwnProjectInfoNR" localSheetId="13">'[2]Project Information'!#REF!</definedName>
    <definedName name="CRM3OwnProjectInfoNR" localSheetId="14">'[2]Project Information'!#REF!</definedName>
    <definedName name="CRM3OwnProjectInfoNR" localSheetId="15">'[2]Project Information'!#REF!</definedName>
    <definedName name="CRM3OwnProjectInfoNR" localSheetId="16">'[2]Project Information'!#REF!</definedName>
    <definedName name="CRM3OwnProjectInfoNR" localSheetId="17">'[2]Project Information'!#REF!</definedName>
    <definedName name="CRM3OwnProjectInfoNR" localSheetId="10">[3]Project_Information!#REF!</definedName>
    <definedName name="CRM3OwnProjectInfoNR" localSheetId="9">'Project Information'!#REF!</definedName>
    <definedName name="CRM3OwnProjectInfoNR" localSheetId="18">#REF!</definedName>
    <definedName name="CRM3OwnProjectInfoNR">'Project Information'!#REF!</definedName>
    <definedName name="CRM3OwnProjectInfoOtherProgramsStatus" localSheetId="3">'Project Information'!#REF!</definedName>
    <definedName name="CRM3OwnProjectInfoOtherProgramsStatus" localSheetId="23">'Project Information'!#REF!</definedName>
    <definedName name="CRM3OwnProjectInfoOtherProgramsStatus" localSheetId="12">'[2]Project Information'!#REF!</definedName>
    <definedName name="CRM3OwnProjectInfoOtherProgramsStatus" localSheetId="13">'[2]Project Information'!#REF!</definedName>
    <definedName name="CRM3OwnProjectInfoOtherProgramsStatus" localSheetId="14">'[2]Project Information'!#REF!</definedName>
    <definedName name="CRM3OwnProjectInfoOtherProgramsStatus" localSheetId="15">'[2]Project Information'!#REF!</definedName>
    <definedName name="CRM3OwnProjectInfoOtherProgramsStatus" localSheetId="16">'[2]Project Information'!#REF!</definedName>
    <definedName name="CRM3OwnProjectInfoOtherProgramsStatus" localSheetId="17">'[2]Project Information'!#REF!</definedName>
    <definedName name="CRM3OwnProjectInfoOtherProgramsStatus" localSheetId="10">[3]Project_Information!#REF!</definedName>
    <definedName name="CRM3OwnProjectInfoOtherProgramsStatus" localSheetId="9">'Project Information'!#REF!</definedName>
    <definedName name="CRM3OwnProjectInfoOtherProgramsStatus" localSheetId="18">#REF!</definedName>
    <definedName name="CRM3OwnProjectInfoOtherProgramsStatus">'Project Information'!#REF!</definedName>
    <definedName name="CRM3OwnProjectInfoProjectName" localSheetId="3">'Project Information'!#REF!</definedName>
    <definedName name="CRM3OwnProjectInfoProjectName" localSheetId="23">'Project Information'!#REF!</definedName>
    <definedName name="CRM3OwnProjectInfoProjectName" localSheetId="12">'[2]Project Information'!#REF!</definedName>
    <definedName name="CRM3OwnProjectInfoProjectName" localSheetId="13">'[2]Project Information'!#REF!</definedName>
    <definedName name="CRM3OwnProjectInfoProjectName" localSheetId="14">'[2]Project Information'!#REF!</definedName>
    <definedName name="CRM3OwnProjectInfoProjectName" localSheetId="15">'[2]Project Information'!#REF!</definedName>
    <definedName name="CRM3OwnProjectInfoProjectName" localSheetId="16">'[2]Project Information'!#REF!</definedName>
    <definedName name="CRM3OwnProjectInfoProjectName" localSheetId="17">'[2]Project Information'!#REF!</definedName>
    <definedName name="CRM3OwnProjectInfoProjectName" localSheetId="10">[3]Project_Information!#REF!</definedName>
    <definedName name="CRM3OwnProjectInfoProjectName" localSheetId="9">'Project Information'!#REF!</definedName>
    <definedName name="CRM3OwnProjectInfoProjectName" localSheetId="18">#REF!</definedName>
    <definedName name="CRM3OwnProjectInfoProjectName">'Project Information'!#REF!</definedName>
    <definedName name="CRM3OwnProjectInfoTracking" localSheetId="3">'Project Information'!#REF!</definedName>
    <definedName name="CRM3OwnProjectInfoTracking" localSheetId="23">'Project Information'!#REF!</definedName>
    <definedName name="CRM3OwnProjectInfoTracking" localSheetId="12">'[2]Project Information'!#REF!</definedName>
    <definedName name="CRM3OwnProjectInfoTracking" localSheetId="13">'[2]Project Information'!#REF!</definedName>
    <definedName name="CRM3OwnProjectInfoTracking" localSheetId="14">'[2]Project Information'!#REF!</definedName>
    <definedName name="CRM3OwnProjectInfoTracking" localSheetId="15">'[2]Project Information'!#REF!</definedName>
    <definedName name="CRM3OwnProjectInfoTracking" localSheetId="16">'[2]Project Information'!#REF!</definedName>
    <definedName name="CRM3OwnProjectInfoTracking" localSheetId="17">'[2]Project Information'!#REF!</definedName>
    <definedName name="CRM3OwnProjectInfoTracking" localSheetId="10">[3]Project_Information!#REF!</definedName>
    <definedName name="CRM3OwnProjectInfoTracking" localSheetId="9">'Project Information'!#REF!</definedName>
    <definedName name="CRM3OwnProjectInfoTracking" localSheetId="18">#REF!</definedName>
    <definedName name="CRM3OwnProjectInfoTracking">'Project Information'!#REF!</definedName>
    <definedName name="CRM3OwnProjectInfoUnits" localSheetId="3">'Project Information'!#REF!</definedName>
    <definedName name="CRM3OwnProjectInfoUnits" localSheetId="23">'Project Information'!#REF!</definedName>
    <definedName name="CRM3OwnProjectInfoUnits" localSheetId="12">'[2]Project Information'!#REF!</definedName>
    <definedName name="CRM3OwnProjectInfoUnits" localSheetId="13">'[2]Project Information'!#REF!</definedName>
    <definedName name="CRM3OwnProjectInfoUnits" localSheetId="14">'[2]Project Information'!#REF!</definedName>
    <definedName name="CRM3OwnProjectInfoUnits" localSheetId="15">'[2]Project Information'!#REF!</definedName>
    <definedName name="CRM3OwnProjectInfoUnits" localSheetId="16">'[2]Project Information'!#REF!</definedName>
    <definedName name="CRM3OwnProjectInfoUnits" localSheetId="17">'[2]Project Information'!#REF!</definedName>
    <definedName name="CRM3OwnProjectInfoUnits" localSheetId="10">[3]Project_Information!#REF!</definedName>
    <definedName name="CRM3OwnProjectInfoUnits" localSheetId="9">'Project Information'!#REF!</definedName>
    <definedName name="CRM3OwnProjectInfoUnits" localSheetId="18">#REF!</definedName>
    <definedName name="CRM3OwnProjectInfoUnits">'Project Information'!#REF!</definedName>
    <definedName name="CRM3OwnState">'Project Information'!$C$148</definedName>
    <definedName name="CRM3OwnWeb">'Project Information'!$C$151</definedName>
    <definedName name="CRM3OwnZip">'Project Information'!$C$149</definedName>
    <definedName name="CRMAddDevFax" localSheetId="3">MFBP!#REF!</definedName>
    <definedName name="CRMAddDevFax" localSheetId="23">MFBP!#REF!</definedName>
    <definedName name="CRMAddDevFax" localSheetId="12">[2]MFBP!#REF!</definedName>
    <definedName name="CRMAddDevFax" localSheetId="13">[2]MFBP!#REF!</definedName>
    <definedName name="CRMAddDevFax" localSheetId="14">[2]MFBP!#REF!</definedName>
    <definedName name="CRMAddDevFax" localSheetId="15">[2]MFBP!#REF!</definedName>
    <definedName name="CRMAddDevFax" localSheetId="16">[2]MFBP!#REF!</definedName>
    <definedName name="CRMAddDevFax" localSheetId="17">[2]MFBP!#REF!</definedName>
    <definedName name="CRMAddDevFax" localSheetId="10">[3]MFBP!#REF!</definedName>
    <definedName name="CRMAddDevFax" localSheetId="9">MFBP!#REF!</definedName>
    <definedName name="CRMAddDevFax" localSheetId="18">[4]MFBP!#REF!</definedName>
    <definedName name="CRMAddDevFax">MFBP!#REF!</definedName>
    <definedName name="CRMAddDevName" localSheetId="3">MFBP!#REF!</definedName>
    <definedName name="CRMAddDevName" localSheetId="23">MFBP!#REF!</definedName>
    <definedName name="CRMAddDevName" localSheetId="12">[2]MFBP!#REF!</definedName>
    <definedName name="CRMAddDevName" localSheetId="13">[2]MFBP!#REF!</definedName>
    <definedName name="CRMAddDevName" localSheetId="14">[2]MFBP!#REF!</definedName>
    <definedName name="CRMAddDevName" localSheetId="15">[2]MFBP!#REF!</definedName>
    <definedName name="CRMAddDevName" localSheetId="16">[2]MFBP!#REF!</definedName>
    <definedName name="CRMAddDevName" localSheetId="17">[2]MFBP!#REF!</definedName>
    <definedName name="CRMAddDevName" localSheetId="10">[3]MFBP!#REF!</definedName>
    <definedName name="CRMAddDevName" localSheetId="9">MFBP!#REF!</definedName>
    <definedName name="CRMAddDevName" localSheetId="18">[4]MFBP!#REF!</definedName>
    <definedName name="CRMAddDevName">MFBP!#REF!</definedName>
    <definedName name="CRMAddDevNR">MFBP!$C$41:$H$51</definedName>
    <definedName name="CRMAddDevPhone" localSheetId="3">MFBP!#REF!</definedName>
    <definedName name="CRMAddDevPhone" localSheetId="23">MFBP!#REF!</definedName>
    <definedName name="CRMAddDevPhone" localSheetId="12">[2]MFBP!#REF!</definedName>
    <definedName name="CRMAddDevPhone" localSheetId="13">[2]MFBP!#REF!</definedName>
    <definedName name="CRMAddDevPhone" localSheetId="14">[2]MFBP!#REF!</definedName>
    <definedName name="CRMAddDevPhone" localSheetId="15">[2]MFBP!#REF!</definedName>
    <definedName name="CRMAddDevPhone" localSheetId="16">[2]MFBP!#REF!</definedName>
    <definedName name="CRMAddDevPhone" localSheetId="17">[2]MFBP!#REF!</definedName>
    <definedName name="CRMAddDevPhone" localSheetId="10">[3]MFBP!#REF!</definedName>
    <definedName name="CRMAddDevPhone" localSheetId="9">MFBP!#REF!</definedName>
    <definedName name="CRMAddDevPhone" localSheetId="18">[4]MFBP!#REF!</definedName>
    <definedName name="CRMAddDevPhone">MFBP!#REF!</definedName>
    <definedName name="CRMAddDevType" localSheetId="3">MFBP!#REF!</definedName>
    <definedName name="CRMAddDevType" localSheetId="23">MFBP!#REF!</definedName>
    <definedName name="CRMAddDevType" localSheetId="12">[2]MFBP!#REF!</definedName>
    <definedName name="CRMAddDevType" localSheetId="13">[2]MFBP!#REF!</definedName>
    <definedName name="CRMAddDevType" localSheetId="14">[2]MFBP!#REF!</definedName>
    <definedName name="CRMAddDevType" localSheetId="15">[2]MFBP!#REF!</definedName>
    <definedName name="CRMAddDevType" localSheetId="16">[2]MFBP!#REF!</definedName>
    <definedName name="CRMAddDevType" localSheetId="17">[2]MFBP!#REF!</definedName>
    <definedName name="CRMAddDevType" localSheetId="10">[3]MFBP!#REF!</definedName>
    <definedName name="CRMAddDevType" localSheetId="9">MFBP!#REF!</definedName>
    <definedName name="CRMAddDevType" localSheetId="18">[4]MFBP!#REF!</definedName>
    <definedName name="CRMAddDevType">MFBP!#REF!</definedName>
    <definedName name="CRMArchContact" localSheetId="23">'Project Information'!#REF!</definedName>
    <definedName name="CRMArchContact" localSheetId="12">'[2]Project Information'!#REF!</definedName>
    <definedName name="CRMArchContact" localSheetId="13">'[2]Project Information'!#REF!</definedName>
    <definedName name="CRMArchContact" localSheetId="14">'[2]Project Information'!#REF!</definedName>
    <definedName name="CRMArchContact" localSheetId="15">'[2]Project Information'!#REF!</definedName>
    <definedName name="CRMArchContact" localSheetId="16">'[2]Project Information'!#REF!</definedName>
    <definedName name="CRMArchContact" localSheetId="17">'[2]Project Information'!#REF!</definedName>
    <definedName name="CRMArchContact" localSheetId="10">'Project Information'!#REF!</definedName>
    <definedName name="CRMArchContact" localSheetId="9">'Project Information'!#REF!</definedName>
    <definedName name="CRMArchContact">'Project Information'!#REF!</definedName>
    <definedName name="CRMArchFax" localSheetId="23">'Project Information'!#REF!</definedName>
    <definedName name="CRMArchFax" localSheetId="12">'[2]Project Information'!#REF!</definedName>
    <definedName name="CRMArchFax" localSheetId="13">'[2]Project Information'!#REF!</definedName>
    <definedName name="CRMArchFax" localSheetId="14">'[2]Project Information'!#REF!</definedName>
    <definedName name="CRMArchFax" localSheetId="15">'[2]Project Information'!#REF!</definedName>
    <definedName name="CRMArchFax" localSheetId="16">'[2]Project Information'!#REF!</definedName>
    <definedName name="CRMArchFax" localSheetId="17">'[2]Project Information'!#REF!</definedName>
    <definedName name="CRMArchFax" localSheetId="10">'Project Information'!#REF!</definedName>
    <definedName name="CRMArchFax" localSheetId="9">'Project Information'!#REF!</definedName>
    <definedName name="CRMArchFax">'Project Information'!#REF!</definedName>
    <definedName name="CRMArchFirm" localSheetId="23">'Project Information'!#REF!</definedName>
    <definedName name="CRMArchFirm" localSheetId="12">'[2]Project Information'!#REF!</definedName>
    <definedName name="CRMArchFirm" localSheetId="13">'[2]Project Information'!#REF!</definedName>
    <definedName name="CRMArchFirm" localSheetId="14">'[2]Project Information'!#REF!</definedName>
    <definedName name="CRMArchFirm" localSheetId="15">'[2]Project Information'!#REF!</definedName>
    <definedName name="CRMArchFirm" localSheetId="16">'[2]Project Information'!#REF!</definedName>
    <definedName name="CRMArchFirm" localSheetId="17">'[2]Project Information'!#REF!</definedName>
    <definedName name="CRMArchFirm" localSheetId="10">'Project Information'!#REF!</definedName>
    <definedName name="CRMArchFirm" localSheetId="9">'Project Information'!$C$190</definedName>
    <definedName name="CRMArchFirm">'Project Information'!#REF!</definedName>
    <definedName name="CRMArchPhone" localSheetId="23">'Project Information'!#REF!</definedName>
    <definedName name="CRMArchPhone" localSheetId="12">'[2]Project Information'!#REF!</definedName>
    <definedName name="CRMArchPhone" localSheetId="13">'[2]Project Information'!#REF!</definedName>
    <definedName name="CRMArchPhone" localSheetId="14">'[2]Project Information'!#REF!</definedName>
    <definedName name="CRMArchPhone" localSheetId="15">'[2]Project Information'!#REF!</definedName>
    <definedName name="CRMArchPhone" localSheetId="16">'[2]Project Information'!#REF!</definedName>
    <definedName name="CRMArchPhone" localSheetId="17">'[2]Project Information'!#REF!</definedName>
    <definedName name="CRMArchPhone" localSheetId="10">'Project Information'!#REF!</definedName>
    <definedName name="CRMArchPhone" localSheetId="9">'Project Information'!#REF!</definedName>
    <definedName name="CRMArchPhone">'Project Information'!#REF!</definedName>
    <definedName name="CRMAuthEmail">'Project Information'!$H$49</definedName>
    <definedName name="CRMAuthFax">'Project Information'!$E$50</definedName>
    <definedName name="CRMAuthFirstName">'Project Information'!$H$46</definedName>
    <definedName name="CRMAuthLastName">'Project Information'!$E$46</definedName>
    <definedName name="CRMAuthOrganization">'Project Information'!$E$48</definedName>
    <definedName name="CRMAuthSalutation">'Project Information'!$H$47</definedName>
    <definedName name="CRMAuthSigner" localSheetId="3">'Gap Financing'!#REF!</definedName>
    <definedName name="CRMAuthSigner" localSheetId="23">'Gap Financing'!#REF!</definedName>
    <definedName name="CRMAuthSigner" localSheetId="12">'[2]Gap Financing'!#REF!</definedName>
    <definedName name="CRMAuthSigner" localSheetId="13">'[2]Gap Financing'!#REF!</definedName>
    <definedName name="CRMAuthSigner" localSheetId="14">'[2]Gap Financing'!#REF!</definedName>
    <definedName name="CRMAuthSigner" localSheetId="15">'[2]Gap Financing'!#REF!</definedName>
    <definedName name="CRMAuthSigner" localSheetId="16">'[2]Gap Financing'!#REF!</definedName>
    <definedName name="CRMAuthSigner" localSheetId="17">'[2]Gap Financing'!#REF!</definedName>
    <definedName name="CRMAuthSigner" localSheetId="10">[3]HDAP!#REF!</definedName>
    <definedName name="CRMAuthSigner" localSheetId="9">'Gap Financing'!#REF!</definedName>
    <definedName name="CRMAuthSigner" localSheetId="18">#REF!</definedName>
    <definedName name="CRMAuthSigner">'Gap Financing'!#REF!</definedName>
    <definedName name="CRMAuthTelephone">'Project Information'!$E$49</definedName>
    <definedName name="CRMAuthTitle">'Project Information'!$E$47</definedName>
    <definedName name="CRMAuthWeb">'Project Information'!$H$50</definedName>
    <definedName name="CRMConsContact">'Project Information'!$E$187</definedName>
    <definedName name="CRMConsFax">'Project Information'!$H$187</definedName>
    <definedName name="CRMConsFirm" localSheetId="23">'Project Information'!$C$187</definedName>
    <definedName name="CRMConsFirm" localSheetId="10">'Project Information'!$C$211</definedName>
    <definedName name="CRMConsFirm" localSheetId="9">'Project Information'!$C$191</definedName>
    <definedName name="CRMConsFirm">'Project Information'!$C$187</definedName>
    <definedName name="CRMConsPhone">'Project Information'!$G$187</definedName>
    <definedName name="CRMContactEmail" localSheetId="10">'Project Information'!$H$38</definedName>
    <definedName name="CRMContactEmail" localSheetId="9">'Project Information'!$H$45</definedName>
    <definedName name="CRMContactEmail">'Project Information'!$H$38</definedName>
    <definedName name="CRMContactFax" localSheetId="9">'Project Information'!$E$46</definedName>
    <definedName name="CRMContactFax">'Project Information'!$E$39</definedName>
    <definedName name="CRMContactFirstName" localSheetId="9">'Project Information'!$H$38</definedName>
    <definedName name="CRMContactFirstName">'Project Information'!$H$35</definedName>
    <definedName name="CRMContactLastName" localSheetId="9">'Project Information'!$E$38</definedName>
    <definedName name="CRMContactLastName">'Project Information'!$E$35</definedName>
    <definedName name="CRMContactName" localSheetId="3">'Gap Financing'!#REF!</definedName>
    <definedName name="CRMContactName" localSheetId="23">'Gap Financing'!#REF!</definedName>
    <definedName name="CRMContactName" localSheetId="12">'[2]Gap Financing'!#REF!</definedName>
    <definedName name="CRMContactName" localSheetId="13">'[2]Gap Financing'!#REF!</definedName>
    <definedName name="CRMContactName" localSheetId="14">'[2]Gap Financing'!#REF!</definedName>
    <definedName name="CRMContactName" localSheetId="15">'[2]Gap Financing'!#REF!</definedName>
    <definedName name="CRMContactName" localSheetId="16">'[2]Gap Financing'!#REF!</definedName>
    <definedName name="CRMContactName" localSheetId="17">'[2]Gap Financing'!#REF!</definedName>
    <definedName name="CRMContactName" localSheetId="10">[3]HDAP!#REF!</definedName>
    <definedName name="CRMContactName" localSheetId="9">'Gap Financing'!#REF!</definedName>
    <definedName name="CRMContactName" localSheetId="18">#REF!</definedName>
    <definedName name="CRMContactName">'Gap Financing'!#REF!</definedName>
    <definedName name="CRMContactOrganization">'Project Information'!$E$37</definedName>
    <definedName name="CRMContactSalutation" localSheetId="9">'Project Information'!$H$39</definedName>
    <definedName name="CRMContactSalutation">'Project Information'!$H$36</definedName>
    <definedName name="CRMContactTelephone" localSheetId="9">'Project Information'!$E$45</definedName>
    <definedName name="CRMContactTelephone">'Project Information'!$E$38</definedName>
    <definedName name="CRMContactTitle">'Project Information'!$E$36</definedName>
    <definedName name="CRMContactWeb" localSheetId="10">'Project Information'!$H$39</definedName>
    <definedName name="CRMContactWeb" localSheetId="9">'Project Information'!$H$46</definedName>
    <definedName name="CRMContactWeb">'Project Information'!$H$39</definedName>
    <definedName name="CRMDevAddress" localSheetId="9">'Project Information'!$D$163</definedName>
    <definedName name="CRMDevAddress">'Project Information'!$D$159</definedName>
    <definedName name="CRMDevCity" localSheetId="9">'Project Information'!$D$164</definedName>
    <definedName name="CRMDevCity">'Project Information'!$D$160</definedName>
    <definedName name="CRMDevDeveloper" localSheetId="23">'Project Information'!$D$158</definedName>
    <definedName name="CRMDevDeveloper" localSheetId="10">'Project Information'!$D$182</definedName>
    <definedName name="CRMDevDeveloper" localSheetId="9">'Project Information'!$D$162</definedName>
    <definedName name="CRMDevDeveloper">'Project Information'!$D$158</definedName>
    <definedName name="CRMDevEmail">'Project Information'!$G$167</definedName>
    <definedName name="CRMDevFax">'Project Information'!$G$166</definedName>
    <definedName name="CRMDevFirst">'Project Information'!$G$163</definedName>
    <definedName name="CRMDevLast">'Project Information'!$G$162</definedName>
    <definedName name="CRMDevProjPIS">'Project Information'!$D$164</definedName>
    <definedName name="CRMDevState" localSheetId="9">'Project Information'!$D$165</definedName>
    <definedName name="CRMDevState">'Project Information'!$D$161</definedName>
    <definedName name="CRMDevTeamInvolvementExplain" localSheetId="3">'Project Information'!#REF!</definedName>
    <definedName name="CRMDevTeamInvolvementExplain" localSheetId="23">'Project Information'!#REF!</definedName>
    <definedName name="CRMDevTeamInvolvementExplain" localSheetId="12">'[2]Project Information'!#REF!</definedName>
    <definedName name="CRMDevTeamInvolvementExplain" localSheetId="13">'[2]Project Information'!#REF!</definedName>
    <definedName name="CRMDevTeamInvolvementExplain" localSheetId="14">'[2]Project Information'!#REF!</definedName>
    <definedName name="CRMDevTeamInvolvementExplain" localSheetId="15">'[2]Project Information'!#REF!</definedName>
    <definedName name="CRMDevTeamInvolvementExplain" localSheetId="16">'[2]Project Information'!#REF!</definedName>
    <definedName name="CRMDevTeamInvolvementExplain" localSheetId="17">'[2]Project Information'!#REF!</definedName>
    <definedName name="CRMDevTeamInvolvementExplain" localSheetId="10">[5]PROJECT_INFORMATION!#REF!</definedName>
    <definedName name="CRMDevTeamInvolvementExplain" localSheetId="9">'Project Information'!#REF!</definedName>
    <definedName name="CRMDevTeamInvolvementExplain" localSheetId="18">#REF!</definedName>
    <definedName name="CRMDevTeamInvolvementExplain">'Project Information'!#REF!</definedName>
    <definedName name="CRMDevTelephone">'Project Information'!$G$165</definedName>
    <definedName name="CRMDevTitle">'Project Information'!$G$164</definedName>
    <definedName name="CRMDevUnitsPIS">'Project Information'!$D$166</definedName>
    <definedName name="CRMDevWeb">'Project Information'!$G$168</definedName>
    <definedName name="CRMDevYears">'Project Information'!$D$168</definedName>
    <definedName name="CRMDevZip" localSheetId="9">'Project Information'!$D$166</definedName>
    <definedName name="CRMDevZip">'Project Information'!$D$162</definedName>
    <definedName name="CRMElecOffBoardClerk" localSheetId="3">#REF!</definedName>
    <definedName name="CRMElecOffBoardClerk" localSheetId="23">#REF!</definedName>
    <definedName name="CRMElecOffBoardClerk" localSheetId="13">#REF!</definedName>
    <definedName name="CRMElecOffBoardClerk" localSheetId="14">#REF!</definedName>
    <definedName name="CRMElecOffBoardClerk" localSheetId="15">#REF!</definedName>
    <definedName name="CRMElecOffBoardClerk" localSheetId="16">#REF!</definedName>
    <definedName name="CRMElecOffBoardClerk" localSheetId="17">#REF!</definedName>
    <definedName name="CRMElecOffBoardClerk" localSheetId="10">#REF!</definedName>
    <definedName name="CRMElecOffBoardClerk" localSheetId="9">#REF!</definedName>
    <definedName name="CRMElecOffBoardClerk" localSheetId="18">#REF!</definedName>
    <definedName name="CRMElecOffBoardClerk">#REF!</definedName>
    <definedName name="CRMElecOffCEO" localSheetId="3">#REF!</definedName>
    <definedName name="CRMElecOffCEO" localSheetId="23">#REF!</definedName>
    <definedName name="CRMElecOffCEO" localSheetId="13">#REF!</definedName>
    <definedName name="CRMElecOffCEO" localSheetId="14">#REF!</definedName>
    <definedName name="CRMElecOffCEO" localSheetId="15">#REF!</definedName>
    <definedName name="CRMElecOffCEO" localSheetId="16">#REF!</definedName>
    <definedName name="CRMElecOffCEO" localSheetId="17">#REF!</definedName>
    <definedName name="CRMElecOffCEO" localSheetId="10">#REF!</definedName>
    <definedName name="CRMElecOffCEO" localSheetId="18">#REF!</definedName>
    <definedName name="CRMElecOffCEO">#REF!</definedName>
    <definedName name="CRMElecOffCity" localSheetId="3">#REF!</definedName>
    <definedName name="CRMElecOffCity" localSheetId="23">#REF!</definedName>
    <definedName name="CRMElecOffCity" localSheetId="13">#REF!</definedName>
    <definedName name="CRMElecOffCity" localSheetId="14">#REF!</definedName>
    <definedName name="CRMElecOffCity" localSheetId="15">#REF!</definedName>
    <definedName name="CRMElecOffCity" localSheetId="16">#REF!</definedName>
    <definedName name="CRMElecOffCity" localSheetId="17">#REF!</definedName>
    <definedName name="CRMElecOffCity" localSheetId="10">#REF!</definedName>
    <definedName name="CRMElecOffCity" localSheetId="18">#REF!</definedName>
    <definedName name="CRMElecOffCity">#REF!</definedName>
    <definedName name="CRMElecOffClerk" localSheetId="3">#REF!</definedName>
    <definedName name="CRMElecOffClerk" localSheetId="13">#REF!</definedName>
    <definedName name="CRMElecOffClerk" localSheetId="14">#REF!</definedName>
    <definedName name="CRMElecOffClerk" localSheetId="15">#REF!</definedName>
    <definedName name="CRMElecOffClerk" localSheetId="16">#REF!</definedName>
    <definedName name="CRMElecOffClerk" localSheetId="17">#REF!</definedName>
    <definedName name="CRMElecOffClerk" localSheetId="10">#REF!</definedName>
    <definedName name="CRMElecOffClerk" localSheetId="18">#REF!</definedName>
    <definedName name="CRMElecOffClerk">#REF!</definedName>
    <definedName name="CRMElecOffCommBoardClerk" localSheetId="3">#REF!</definedName>
    <definedName name="CRMElecOffCommBoardClerk" localSheetId="13">#REF!</definedName>
    <definedName name="CRMElecOffCommBoardClerk" localSheetId="14">#REF!</definedName>
    <definedName name="CRMElecOffCommBoardClerk" localSheetId="15">#REF!</definedName>
    <definedName name="CRMElecOffCommBoardClerk" localSheetId="16">#REF!</definedName>
    <definedName name="CRMElecOffCommBoardClerk" localSheetId="17">#REF!</definedName>
    <definedName name="CRMElecOffCommBoardClerk" localSheetId="10">#REF!</definedName>
    <definedName name="CRMElecOffCommBoardClerk" localSheetId="18">#REF!</definedName>
    <definedName name="CRMElecOffCommBoardClerk">#REF!</definedName>
    <definedName name="CRMElecOffCounty" localSheetId="3">#REF!</definedName>
    <definedName name="CRMElecOffCounty" localSheetId="13">#REF!</definedName>
    <definedName name="CRMElecOffCounty" localSheetId="14">#REF!</definedName>
    <definedName name="CRMElecOffCounty" localSheetId="15">#REF!</definedName>
    <definedName name="CRMElecOffCounty" localSheetId="16">#REF!</definedName>
    <definedName name="CRMElecOffCounty" localSheetId="17">#REF!</definedName>
    <definedName name="CRMElecOffCounty" localSheetId="10">#REF!</definedName>
    <definedName name="CRMElecOffCounty" localSheetId="18">#REF!</definedName>
    <definedName name="CRMElecOffCounty">#REF!</definedName>
    <definedName name="CRMElecOffJurisd2CEO" localSheetId="3">#REF!</definedName>
    <definedName name="CRMElecOffJurisd2CEO" localSheetId="13">#REF!</definedName>
    <definedName name="CRMElecOffJurisd2CEO" localSheetId="14">#REF!</definedName>
    <definedName name="CRMElecOffJurisd2CEO" localSheetId="15">#REF!</definedName>
    <definedName name="CRMElecOffJurisd2CEO" localSheetId="16">#REF!</definedName>
    <definedName name="CRMElecOffJurisd2CEO" localSheetId="17">#REF!</definedName>
    <definedName name="CRMElecOffJurisd2CEO" localSheetId="10">#REF!</definedName>
    <definedName name="CRMElecOffJurisd2CEO" localSheetId="18">#REF!</definedName>
    <definedName name="CRMElecOffJurisd2CEO">#REF!</definedName>
    <definedName name="CRMElecOffJurisd2City" localSheetId="3">#REF!</definedName>
    <definedName name="CRMElecOffJurisd2City" localSheetId="13">#REF!</definedName>
    <definedName name="CRMElecOffJurisd2City" localSheetId="14">#REF!</definedName>
    <definedName name="CRMElecOffJurisd2City" localSheetId="15">#REF!</definedName>
    <definedName name="CRMElecOffJurisd2City" localSheetId="16">#REF!</definedName>
    <definedName name="CRMElecOffJurisd2City" localSheetId="17">#REF!</definedName>
    <definedName name="CRMElecOffJurisd2City" localSheetId="10">#REF!</definedName>
    <definedName name="CRMElecOffJurisd2City" localSheetId="18">#REF!</definedName>
    <definedName name="CRMElecOffJurisd2City">#REF!</definedName>
    <definedName name="CRMElecOffJurisd2CommClerk" localSheetId="3">#REF!</definedName>
    <definedName name="CRMElecOffJurisd2CommClerk" localSheetId="13">#REF!</definedName>
    <definedName name="CRMElecOffJurisd2CommClerk" localSheetId="14">#REF!</definedName>
    <definedName name="CRMElecOffJurisd2CommClerk" localSheetId="15">#REF!</definedName>
    <definedName name="CRMElecOffJurisd2CommClerk" localSheetId="16">#REF!</definedName>
    <definedName name="CRMElecOffJurisd2CommClerk" localSheetId="17">#REF!</definedName>
    <definedName name="CRMElecOffJurisd2CommClerk" localSheetId="10">#REF!</definedName>
    <definedName name="CRMElecOffJurisd2CommClerk" localSheetId="18">#REF!</definedName>
    <definedName name="CRMElecOffJurisd2CommClerk">#REF!</definedName>
    <definedName name="CRMElecOffJurisd2County" localSheetId="3">#REF!</definedName>
    <definedName name="CRMElecOffJurisd2County" localSheetId="13">#REF!</definedName>
    <definedName name="CRMElecOffJurisd2County" localSheetId="14">#REF!</definedName>
    <definedName name="CRMElecOffJurisd2County" localSheetId="15">#REF!</definedName>
    <definedName name="CRMElecOffJurisd2County" localSheetId="16">#REF!</definedName>
    <definedName name="CRMElecOffJurisd2County" localSheetId="17">#REF!</definedName>
    <definedName name="CRMElecOffJurisd2County" localSheetId="10">#REF!</definedName>
    <definedName name="CRMElecOffJurisd2County" localSheetId="18">#REF!</definedName>
    <definedName name="CRMElecOffJurisd2County">#REF!</definedName>
    <definedName name="CRMElecOffJurisd2LegClerk" localSheetId="3">#REF!</definedName>
    <definedName name="CRMElecOffJurisd2LegClerk" localSheetId="13">#REF!</definedName>
    <definedName name="CRMElecOffJurisd2LegClerk" localSheetId="14">#REF!</definedName>
    <definedName name="CRMElecOffJurisd2LegClerk" localSheetId="15">#REF!</definedName>
    <definedName name="CRMElecOffJurisd2LegClerk" localSheetId="16">#REF!</definedName>
    <definedName name="CRMElecOffJurisd2LegClerk" localSheetId="17">#REF!</definedName>
    <definedName name="CRMElecOffJurisd2LegClerk" localSheetId="10">#REF!</definedName>
    <definedName name="CRMElecOffJurisd2LegClerk" localSheetId="18">#REF!</definedName>
    <definedName name="CRMElecOffJurisd2LegClerk">#REF!</definedName>
    <definedName name="CRMElecOffJurisd2StateRep" localSheetId="3">#REF!</definedName>
    <definedName name="CRMElecOffJurisd2StateRep" localSheetId="13">#REF!</definedName>
    <definedName name="CRMElecOffJurisd2StateRep" localSheetId="14">#REF!</definedName>
    <definedName name="CRMElecOffJurisd2StateRep" localSheetId="15">#REF!</definedName>
    <definedName name="CRMElecOffJurisd2StateRep" localSheetId="16">#REF!</definedName>
    <definedName name="CRMElecOffJurisd2StateRep" localSheetId="17">#REF!</definedName>
    <definedName name="CRMElecOffJurisd2StateRep" localSheetId="10">#REF!</definedName>
    <definedName name="CRMElecOffJurisd2StateRep" localSheetId="18">#REF!</definedName>
    <definedName name="CRMElecOffJurisd2StateRep">#REF!</definedName>
    <definedName name="CRMElecOffJurisd2StateRepDis" localSheetId="3">#REF!</definedName>
    <definedName name="CRMElecOffJurisd2StateRepDis" localSheetId="13">#REF!</definedName>
    <definedName name="CRMElecOffJurisd2StateRepDis" localSheetId="14">#REF!</definedName>
    <definedName name="CRMElecOffJurisd2StateRepDis" localSheetId="15">#REF!</definedName>
    <definedName name="CRMElecOffJurisd2StateRepDis" localSheetId="16">#REF!</definedName>
    <definedName name="CRMElecOffJurisd2StateRepDis" localSheetId="17">#REF!</definedName>
    <definedName name="CRMElecOffJurisd2StateRepDis" localSheetId="10">#REF!</definedName>
    <definedName name="CRMElecOffJurisd2StateRepDis" localSheetId="18">#REF!</definedName>
    <definedName name="CRMElecOffJurisd2StateRepDis">#REF!</definedName>
    <definedName name="CRMElecOffJurisd2StateSen" localSheetId="3">#REF!</definedName>
    <definedName name="CRMElecOffJurisd2StateSen" localSheetId="13">#REF!</definedName>
    <definedName name="CRMElecOffJurisd2StateSen" localSheetId="14">#REF!</definedName>
    <definedName name="CRMElecOffJurisd2StateSen" localSheetId="15">#REF!</definedName>
    <definedName name="CRMElecOffJurisd2StateSen" localSheetId="16">#REF!</definedName>
    <definedName name="CRMElecOffJurisd2StateSen" localSheetId="17">#REF!</definedName>
    <definedName name="CRMElecOffJurisd2StateSen" localSheetId="10">#REF!</definedName>
    <definedName name="CRMElecOffJurisd2StateSen" localSheetId="18">#REF!</definedName>
    <definedName name="CRMElecOffJurisd2StateSen">#REF!</definedName>
    <definedName name="CRMElecOffJurisd2StateSenDis" localSheetId="3">#REF!</definedName>
    <definedName name="CRMElecOffJurisd2StateSenDis" localSheetId="13">#REF!</definedName>
    <definedName name="CRMElecOffJurisd2StateSenDis" localSheetId="14">#REF!</definedName>
    <definedName name="CRMElecOffJurisd2StateSenDis" localSheetId="15">#REF!</definedName>
    <definedName name="CRMElecOffJurisd2StateSenDis" localSheetId="16">#REF!</definedName>
    <definedName name="CRMElecOffJurisd2StateSenDis" localSheetId="17">#REF!</definedName>
    <definedName name="CRMElecOffJurisd2StateSenDis" localSheetId="10">#REF!</definedName>
    <definedName name="CRMElecOffJurisd2StateSenDis" localSheetId="18">#REF!</definedName>
    <definedName name="CRMElecOffJurisd2StateSenDis">#REF!</definedName>
    <definedName name="CRMElecOffJurisd2Township" localSheetId="3">#REF!</definedName>
    <definedName name="CRMElecOffJurisd2Township" localSheetId="13">#REF!</definedName>
    <definedName name="CRMElecOffJurisd2Township" localSheetId="14">#REF!</definedName>
    <definedName name="CRMElecOffJurisd2Township" localSheetId="15">#REF!</definedName>
    <definedName name="CRMElecOffJurisd2Township" localSheetId="16">#REF!</definedName>
    <definedName name="CRMElecOffJurisd2Township" localSheetId="17">#REF!</definedName>
    <definedName name="CRMElecOffJurisd2Township" localSheetId="10">#REF!</definedName>
    <definedName name="CRMElecOffJurisd2Township" localSheetId="18">#REF!</definedName>
    <definedName name="CRMElecOffJurisd2Township">#REF!</definedName>
    <definedName name="CRMElecOffJurisd2TrustClerk" localSheetId="3">#REF!</definedName>
    <definedName name="CRMElecOffJurisd2TrustClerk" localSheetId="13">#REF!</definedName>
    <definedName name="CRMElecOffJurisd2TrustClerk" localSheetId="14">#REF!</definedName>
    <definedName name="CRMElecOffJurisd2TrustClerk" localSheetId="15">#REF!</definedName>
    <definedName name="CRMElecOffJurisd2TrustClerk" localSheetId="16">#REF!</definedName>
    <definedName name="CRMElecOffJurisd2TrustClerk" localSheetId="17">#REF!</definedName>
    <definedName name="CRMElecOffJurisd2TrustClerk" localSheetId="10">#REF!</definedName>
    <definedName name="CRMElecOffJurisd2TrustClerk" localSheetId="18">#REF!</definedName>
    <definedName name="CRMElecOffJurisd2TrustClerk">#REF!</definedName>
    <definedName name="CRMElecOffJurisd3CEO" localSheetId="3">#REF!</definedName>
    <definedName name="CRMElecOffJurisd3CEO" localSheetId="13">#REF!</definedName>
    <definedName name="CRMElecOffJurisd3CEO" localSheetId="14">#REF!</definedName>
    <definedName name="CRMElecOffJurisd3CEO" localSheetId="15">#REF!</definedName>
    <definedName name="CRMElecOffJurisd3CEO" localSheetId="16">#REF!</definedName>
    <definedName name="CRMElecOffJurisd3CEO" localSheetId="17">#REF!</definedName>
    <definedName name="CRMElecOffJurisd3CEO" localSheetId="10">#REF!</definedName>
    <definedName name="CRMElecOffJurisd3CEO" localSheetId="18">#REF!</definedName>
    <definedName name="CRMElecOffJurisd3CEO">#REF!</definedName>
    <definedName name="CRMElecOffJurisd3City" localSheetId="3">#REF!</definedName>
    <definedName name="CRMElecOffJurisd3City" localSheetId="13">#REF!</definedName>
    <definedName name="CRMElecOffJurisd3City" localSheetId="14">#REF!</definedName>
    <definedName name="CRMElecOffJurisd3City" localSheetId="15">#REF!</definedName>
    <definedName name="CRMElecOffJurisd3City" localSheetId="16">#REF!</definedName>
    <definedName name="CRMElecOffJurisd3City" localSheetId="17">#REF!</definedName>
    <definedName name="CRMElecOffJurisd3City" localSheetId="10">#REF!</definedName>
    <definedName name="CRMElecOffJurisd3City" localSheetId="18">#REF!</definedName>
    <definedName name="CRMElecOffJurisd3City">#REF!</definedName>
    <definedName name="CRMElecOffJurisd3CommClerk" localSheetId="3">#REF!</definedName>
    <definedName name="CRMElecOffJurisd3CommClerk" localSheetId="13">#REF!</definedName>
    <definedName name="CRMElecOffJurisd3CommClerk" localSheetId="14">#REF!</definedName>
    <definedName name="CRMElecOffJurisd3CommClerk" localSheetId="15">#REF!</definedName>
    <definedName name="CRMElecOffJurisd3CommClerk" localSheetId="16">#REF!</definedName>
    <definedName name="CRMElecOffJurisd3CommClerk" localSheetId="17">#REF!</definedName>
    <definedName name="CRMElecOffJurisd3CommClerk" localSheetId="10">#REF!</definedName>
    <definedName name="CRMElecOffJurisd3CommClerk" localSheetId="18">#REF!</definedName>
    <definedName name="CRMElecOffJurisd3CommClerk">#REF!</definedName>
    <definedName name="CRMElecOffJurisd3County" localSheetId="3">#REF!</definedName>
    <definedName name="CRMElecOffJurisd3County" localSheetId="13">#REF!</definedName>
    <definedName name="CRMElecOffJurisd3County" localSheetId="14">#REF!</definedName>
    <definedName name="CRMElecOffJurisd3County" localSheetId="15">#REF!</definedName>
    <definedName name="CRMElecOffJurisd3County" localSheetId="16">#REF!</definedName>
    <definedName name="CRMElecOffJurisd3County" localSheetId="17">#REF!</definedName>
    <definedName name="CRMElecOffJurisd3County" localSheetId="10">#REF!</definedName>
    <definedName name="CRMElecOffJurisd3County" localSheetId="18">#REF!</definedName>
    <definedName name="CRMElecOffJurisd3County">#REF!</definedName>
    <definedName name="CRMElecOffJurisd3LegClerk" localSheetId="3">#REF!</definedName>
    <definedName name="CRMElecOffJurisd3LegClerk" localSheetId="13">#REF!</definedName>
    <definedName name="CRMElecOffJurisd3LegClerk" localSheetId="14">#REF!</definedName>
    <definedName name="CRMElecOffJurisd3LegClerk" localSheetId="15">#REF!</definedName>
    <definedName name="CRMElecOffJurisd3LegClerk" localSheetId="16">#REF!</definedName>
    <definedName name="CRMElecOffJurisd3LegClerk" localSheetId="17">#REF!</definedName>
    <definedName name="CRMElecOffJurisd3LegClerk" localSheetId="10">#REF!</definedName>
    <definedName name="CRMElecOffJurisd3LegClerk" localSheetId="18">#REF!</definedName>
    <definedName name="CRMElecOffJurisd3LegClerk">#REF!</definedName>
    <definedName name="CRMElecOffJurisd3StateRep" localSheetId="3">#REF!</definedName>
    <definedName name="CRMElecOffJurisd3StateRep" localSheetId="13">#REF!</definedName>
    <definedName name="CRMElecOffJurisd3StateRep" localSheetId="14">#REF!</definedName>
    <definedName name="CRMElecOffJurisd3StateRep" localSheetId="15">#REF!</definedName>
    <definedName name="CRMElecOffJurisd3StateRep" localSheetId="16">#REF!</definedName>
    <definedName name="CRMElecOffJurisd3StateRep" localSheetId="17">#REF!</definedName>
    <definedName name="CRMElecOffJurisd3StateRep" localSheetId="10">#REF!</definedName>
    <definedName name="CRMElecOffJurisd3StateRep" localSheetId="18">#REF!</definedName>
    <definedName name="CRMElecOffJurisd3StateRep">#REF!</definedName>
    <definedName name="CRMElecOffJurisd3StateRepDis" localSheetId="3">#REF!</definedName>
    <definedName name="CRMElecOffJurisd3StateRepDis" localSheetId="13">#REF!</definedName>
    <definedName name="CRMElecOffJurisd3StateRepDis" localSheetId="14">#REF!</definedName>
    <definedName name="CRMElecOffJurisd3StateRepDis" localSheetId="15">#REF!</definedName>
    <definedName name="CRMElecOffJurisd3StateRepDis" localSheetId="16">#REF!</definedName>
    <definedName name="CRMElecOffJurisd3StateRepDis" localSheetId="17">#REF!</definedName>
    <definedName name="CRMElecOffJurisd3StateRepDis" localSheetId="10">#REF!</definedName>
    <definedName name="CRMElecOffJurisd3StateRepDis" localSheetId="18">#REF!</definedName>
    <definedName name="CRMElecOffJurisd3StateRepDis">#REF!</definedName>
    <definedName name="CRMElecOffJurisd3StateSen" localSheetId="3">#REF!</definedName>
    <definedName name="CRMElecOffJurisd3StateSen" localSheetId="13">#REF!</definedName>
    <definedName name="CRMElecOffJurisd3StateSen" localSheetId="14">#REF!</definedName>
    <definedName name="CRMElecOffJurisd3StateSen" localSheetId="15">#REF!</definedName>
    <definedName name="CRMElecOffJurisd3StateSen" localSheetId="16">#REF!</definedName>
    <definedName name="CRMElecOffJurisd3StateSen" localSheetId="17">#REF!</definedName>
    <definedName name="CRMElecOffJurisd3StateSen" localSheetId="10">#REF!</definedName>
    <definedName name="CRMElecOffJurisd3StateSen" localSheetId="18">#REF!</definedName>
    <definedName name="CRMElecOffJurisd3StateSen">#REF!</definedName>
    <definedName name="CRMElecOffJurisd3StateSenDis" localSheetId="3">#REF!</definedName>
    <definedName name="CRMElecOffJurisd3StateSenDis" localSheetId="13">#REF!</definedName>
    <definedName name="CRMElecOffJurisd3StateSenDis" localSheetId="14">#REF!</definedName>
    <definedName name="CRMElecOffJurisd3StateSenDis" localSheetId="15">#REF!</definedName>
    <definedName name="CRMElecOffJurisd3StateSenDis" localSheetId="16">#REF!</definedName>
    <definedName name="CRMElecOffJurisd3StateSenDis" localSheetId="17">#REF!</definedName>
    <definedName name="CRMElecOffJurisd3StateSenDis" localSheetId="10">#REF!</definedName>
    <definedName name="CRMElecOffJurisd3StateSenDis" localSheetId="18">#REF!</definedName>
    <definedName name="CRMElecOffJurisd3StateSenDis">#REF!</definedName>
    <definedName name="CRMElecOffJurisd3Township" localSheetId="3">#REF!</definedName>
    <definedName name="CRMElecOffJurisd3Township" localSheetId="13">#REF!</definedName>
    <definedName name="CRMElecOffJurisd3Township" localSheetId="14">#REF!</definedName>
    <definedName name="CRMElecOffJurisd3Township" localSheetId="15">#REF!</definedName>
    <definedName name="CRMElecOffJurisd3Township" localSheetId="16">#REF!</definedName>
    <definedName name="CRMElecOffJurisd3Township" localSheetId="17">#REF!</definedName>
    <definedName name="CRMElecOffJurisd3Township" localSheetId="10">#REF!</definedName>
    <definedName name="CRMElecOffJurisd3Township" localSheetId="18">#REF!</definedName>
    <definedName name="CRMElecOffJurisd3Township">#REF!</definedName>
    <definedName name="CRMElecOffJurisd3TrustClerk" localSheetId="3">#REF!</definedName>
    <definedName name="CRMElecOffJurisd3TrustClerk" localSheetId="13">#REF!</definedName>
    <definedName name="CRMElecOffJurisd3TrustClerk" localSheetId="14">#REF!</definedName>
    <definedName name="CRMElecOffJurisd3TrustClerk" localSheetId="15">#REF!</definedName>
    <definedName name="CRMElecOffJurisd3TrustClerk" localSheetId="16">#REF!</definedName>
    <definedName name="CRMElecOffJurisd3TrustClerk" localSheetId="17">#REF!</definedName>
    <definedName name="CRMElecOffJurisd3TrustClerk" localSheetId="10">#REF!</definedName>
    <definedName name="CRMElecOffJurisd3TrustClerk" localSheetId="18">#REF!</definedName>
    <definedName name="CRMElecOffJurisd3TrustClerk">#REF!</definedName>
    <definedName name="CRMElecOffJurisdCEO" localSheetId="3">#REF!</definedName>
    <definedName name="CRMElecOffJurisdCEO" localSheetId="13">#REF!</definedName>
    <definedName name="CRMElecOffJurisdCEO" localSheetId="14">#REF!</definedName>
    <definedName name="CRMElecOffJurisdCEO" localSheetId="15">#REF!</definedName>
    <definedName name="CRMElecOffJurisdCEO" localSheetId="16">#REF!</definedName>
    <definedName name="CRMElecOffJurisdCEO" localSheetId="17">#REF!</definedName>
    <definedName name="CRMElecOffJurisdCEO" localSheetId="10">#REF!</definedName>
    <definedName name="CRMElecOffJurisdCEO" localSheetId="18">#REF!</definedName>
    <definedName name="CRMElecOffJurisdCEO">#REF!</definedName>
    <definedName name="CRMElecOffJurisdCity" localSheetId="3">#REF!</definedName>
    <definedName name="CRMElecOffJurisdCity" localSheetId="13">#REF!</definedName>
    <definedName name="CRMElecOffJurisdCity" localSheetId="14">#REF!</definedName>
    <definedName name="CRMElecOffJurisdCity" localSheetId="15">#REF!</definedName>
    <definedName name="CRMElecOffJurisdCity" localSheetId="16">#REF!</definedName>
    <definedName name="CRMElecOffJurisdCity" localSheetId="17">#REF!</definedName>
    <definedName name="CRMElecOffJurisdCity" localSheetId="10">#REF!</definedName>
    <definedName name="CRMElecOffJurisdCity" localSheetId="18">#REF!</definedName>
    <definedName name="CRMElecOffJurisdCity">#REF!</definedName>
    <definedName name="CRMElecOffJurisdCommClerk" localSheetId="3">#REF!</definedName>
    <definedName name="CRMElecOffJurisdCommClerk" localSheetId="13">#REF!</definedName>
    <definedName name="CRMElecOffJurisdCommClerk" localSheetId="14">#REF!</definedName>
    <definedName name="CRMElecOffJurisdCommClerk" localSheetId="15">#REF!</definedName>
    <definedName name="CRMElecOffJurisdCommClerk" localSheetId="16">#REF!</definedName>
    <definedName name="CRMElecOffJurisdCommClerk" localSheetId="17">#REF!</definedName>
    <definedName name="CRMElecOffJurisdCommClerk" localSheetId="10">#REF!</definedName>
    <definedName name="CRMElecOffJurisdCommClerk" localSheetId="18">#REF!</definedName>
    <definedName name="CRMElecOffJurisdCommClerk">#REF!</definedName>
    <definedName name="CRMElecOffJurisdCounty" localSheetId="3">#REF!</definedName>
    <definedName name="CRMElecOffJurisdCounty" localSheetId="13">#REF!</definedName>
    <definedName name="CRMElecOffJurisdCounty" localSheetId="14">#REF!</definedName>
    <definedName name="CRMElecOffJurisdCounty" localSheetId="15">#REF!</definedName>
    <definedName name="CRMElecOffJurisdCounty" localSheetId="16">#REF!</definedName>
    <definedName name="CRMElecOffJurisdCounty" localSheetId="17">#REF!</definedName>
    <definedName name="CRMElecOffJurisdCounty" localSheetId="10">#REF!</definedName>
    <definedName name="CRMElecOffJurisdCounty" localSheetId="18">#REF!</definedName>
    <definedName name="CRMElecOffJurisdCounty">#REF!</definedName>
    <definedName name="CRMElecOffJurisdLegBodClerk" localSheetId="3">#REF!</definedName>
    <definedName name="CRMElecOffJurisdLegBodClerk" localSheetId="13">#REF!</definedName>
    <definedName name="CRMElecOffJurisdLegBodClerk" localSheetId="14">#REF!</definedName>
    <definedName name="CRMElecOffJurisdLegBodClerk" localSheetId="15">#REF!</definedName>
    <definedName name="CRMElecOffJurisdLegBodClerk" localSheetId="16">#REF!</definedName>
    <definedName name="CRMElecOffJurisdLegBodClerk" localSheetId="17">#REF!</definedName>
    <definedName name="CRMElecOffJurisdLegBodClerk" localSheetId="10">#REF!</definedName>
    <definedName name="CRMElecOffJurisdLegBodClerk" localSheetId="18">#REF!</definedName>
    <definedName name="CRMElecOffJurisdLegBodClerk">#REF!</definedName>
    <definedName name="CRMElecOffJurisdStateRep" localSheetId="3">#REF!</definedName>
    <definedName name="CRMElecOffJurisdStateRep" localSheetId="13">#REF!</definedName>
    <definedName name="CRMElecOffJurisdStateRep" localSheetId="14">#REF!</definedName>
    <definedName name="CRMElecOffJurisdStateRep" localSheetId="15">#REF!</definedName>
    <definedName name="CRMElecOffJurisdStateRep" localSheetId="16">#REF!</definedName>
    <definedName name="CRMElecOffJurisdStateRep" localSheetId="17">#REF!</definedName>
    <definedName name="CRMElecOffJurisdStateRep" localSheetId="10">#REF!</definedName>
    <definedName name="CRMElecOffJurisdStateRep" localSheetId="18">#REF!</definedName>
    <definedName name="CRMElecOffJurisdStateRep">#REF!</definedName>
    <definedName name="CRMElecOffJurisdStateRepDis" localSheetId="3">#REF!</definedName>
    <definedName name="CRMElecOffJurisdStateRepDis" localSheetId="13">#REF!</definedName>
    <definedName name="CRMElecOffJurisdStateRepDis" localSheetId="14">#REF!</definedName>
    <definedName name="CRMElecOffJurisdStateRepDis" localSheetId="15">#REF!</definedName>
    <definedName name="CRMElecOffJurisdStateRepDis" localSheetId="16">#REF!</definedName>
    <definedName name="CRMElecOffJurisdStateRepDis" localSheetId="17">#REF!</definedName>
    <definedName name="CRMElecOffJurisdStateRepDis" localSheetId="10">#REF!</definedName>
    <definedName name="CRMElecOffJurisdStateRepDis" localSheetId="18">#REF!</definedName>
    <definedName name="CRMElecOffJurisdStateRepDis">#REF!</definedName>
    <definedName name="CRMElecOffJurisdStateSen" localSheetId="3">#REF!</definedName>
    <definedName name="CRMElecOffJurisdStateSen" localSheetId="13">#REF!</definedName>
    <definedName name="CRMElecOffJurisdStateSen" localSheetId="14">#REF!</definedName>
    <definedName name="CRMElecOffJurisdStateSen" localSheetId="15">#REF!</definedName>
    <definedName name="CRMElecOffJurisdStateSen" localSheetId="16">#REF!</definedName>
    <definedName name="CRMElecOffJurisdStateSen" localSheetId="17">#REF!</definedName>
    <definedName name="CRMElecOffJurisdStateSen" localSheetId="10">#REF!</definedName>
    <definedName name="CRMElecOffJurisdStateSen" localSheetId="18">#REF!</definedName>
    <definedName name="CRMElecOffJurisdStateSen">#REF!</definedName>
    <definedName name="CRMElecOffJurisdStateSenDis" localSheetId="3">#REF!</definedName>
    <definedName name="CRMElecOffJurisdStateSenDis" localSheetId="13">#REF!</definedName>
    <definedName name="CRMElecOffJurisdStateSenDis" localSheetId="14">#REF!</definedName>
    <definedName name="CRMElecOffJurisdStateSenDis" localSheetId="15">#REF!</definedName>
    <definedName name="CRMElecOffJurisdStateSenDis" localSheetId="16">#REF!</definedName>
    <definedName name="CRMElecOffJurisdStateSenDis" localSheetId="17">#REF!</definedName>
    <definedName name="CRMElecOffJurisdStateSenDis" localSheetId="10">#REF!</definedName>
    <definedName name="CRMElecOffJurisdStateSenDis" localSheetId="18">#REF!</definedName>
    <definedName name="CRMElecOffJurisdStateSenDis">#REF!</definedName>
    <definedName name="CRMElecOffJurisdTownship" localSheetId="3">#REF!</definedName>
    <definedName name="CRMElecOffJurisdTownship" localSheetId="13">#REF!</definedName>
    <definedName name="CRMElecOffJurisdTownship" localSheetId="14">#REF!</definedName>
    <definedName name="CRMElecOffJurisdTownship" localSheetId="15">#REF!</definedName>
    <definedName name="CRMElecOffJurisdTownship" localSheetId="16">#REF!</definedName>
    <definedName name="CRMElecOffJurisdTownship" localSheetId="17">#REF!</definedName>
    <definedName name="CRMElecOffJurisdTownship" localSheetId="10">#REF!</definedName>
    <definedName name="CRMElecOffJurisdTownship" localSheetId="18">#REF!</definedName>
    <definedName name="CRMElecOffJurisdTownship">#REF!</definedName>
    <definedName name="CRMElecOffJurisdTrustClerk" localSheetId="3">#REF!</definedName>
    <definedName name="CRMElecOffJurisdTrustClerk" localSheetId="13">#REF!</definedName>
    <definedName name="CRMElecOffJurisdTrustClerk" localSheetId="14">#REF!</definedName>
    <definedName name="CRMElecOffJurisdTrustClerk" localSheetId="15">#REF!</definedName>
    <definedName name="CRMElecOffJurisdTrustClerk" localSheetId="16">#REF!</definedName>
    <definedName name="CRMElecOffJurisdTrustClerk" localSheetId="17">#REF!</definedName>
    <definedName name="CRMElecOffJurisdTrustClerk" localSheetId="10">#REF!</definedName>
    <definedName name="CRMElecOffJurisdTrustClerk" localSheetId="18">#REF!</definedName>
    <definedName name="CRMElecOffJurisdTrustClerk">#REF!</definedName>
    <definedName name="CRMElecOffStateRep" localSheetId="3">#REF!</definedName>
    <definedName name="CRMElecOffStateRep" localSheetId="13">#REF!</definedName>
    <definedName name="CRMElecOffStateRep" localSheetId="14">#REF!</definedName>
    <definedName name="CRMElecOffStateRep" localSheetId="15">#REF!</definedName>
    <definedName name="CRMElecOffStateRep" localSheetId="16">#REF!</definedName>
    <definedName name="CRMElecOffStateRep" localSheetId="17">#REF!</definedName>
    <definedName name="CRMElecOffStateRep" localSheetId="10">#REF!</definedName>
    <definedName name="CRMElecOffStateRep" localSheetId="18">#REF!</definedName>
    <definedName name="CRMElecOffStateRep">#REF!</definedName>
    <definedName name="CRMElecOffStateRepDistrict" localSheetId="3">#REF!</definedName>
    <definedName name="CRMElecOffStateRepDistrict" localSheetId="13">#REF!</definedName>
    <definedName name="CRMElecOffStateRepDistrict" localSheetId="14">#REF!</definedName>
    <definedName name="CRMElecOffStateRepDistrict" localSheetId="15">#REF!</definedName>
    <definedName name="CRMElecOffStateRepDistrict" localSheetId="16">#REF!</definedName>
    <definedName name="CRMElecOffStateRepDistrict" localSheetId="17">#REF!</definedName>
    <definedName name="CRMElecOffStateRepDistrict" localSheetId="10">#REF!</definedName>
    <definedName name="CRMElecOffStateRepDistrict" localSheetId="18">#REF!</definedName>
    <definedName name="CRMElecOffStateRepDistrict">#REF!</definedName>
    <definedName name="CRMElecOffStateSen" localSheetId="3">#REF!</definedName>
    <definedName name="CRMElecOffStateSen" localSheetId="13">#REF!</definedName>
    <definedName name="CRMElecOffStateSen" localSheetId="14">#REF!</definedName>
    <definedName name="CRMElecOffStateSen" localSheetId="15">#REF!</definedName>
    <definedName name="CRMElecOffStateSen" localSheetId="16">#REF!</definedName>
    <definedName name="CRMElecOffStateSen" localSheetId="17">#REF!</definedName>
    <definedName name="CRMElecOffStateSen" localSheetId="10">#REF!</definedName>
    <definedName name="CRMElecOffStateSen" localSheetId="18">#REF!</definedName>
    <definedName name="CRMElecOffStateSen">#REF!</definedName>
    <definedName name="CRMElecOffStateSenDistrict" localSheetId="3">#REF!</definedName>
    <definedName name="CRMElecOffStateSenDistrict" localSheetId="13">#REF!</definedName>
    <definedName name="CRMElecOffStateSenDistrict" localSheetId="14">#REF!</definedName>
    <definedName name="CRMElecOffStateSenDistrict" localSheetId="15">#REF!</definedName>
    <definedName name="CRMElecOffStateSenDistrict" localSheetId="16">#REF!</definedName>
    <definedName name="CRMElecOffStateSenDistrict" localSheetId="17">#REF!</definedName>
    <definedName name="CRMElecOffStateSenDistrict" localSheetId="10">#REF!</definedName>
    <definedName name="CRMElecOffStateSenDistrict" localSheetId="18">#REF!</definedName>
    <definedName name="CRMElecOffStateSenDistrict">#REF!</definedName>
    <definedName name="CRMElecOffTownship" localSheetId="3">#REF!</definedName>
    <definedName name="CRMElecOffTownship" localSheetId="13">#REF!</definedName>
    <definedName name="CRMElecOffTownship" localSheetId="14">#REF!</definedName>
    <definedName name="CRMElecOffTownship" localSheetId="15">#REF!</definedName>
    <definedName name="CRMElecOffTownship" localSheetId="16">#REF!</definedName>
    <definedName name="CRMElecOffTownship" localSheetId="17">#REF!</definedName>
    <definedName name="CRMElecOffTownship" localSheetId="10">#REF!</definedName>
    <definedName name="CRMElecOffTownship" localSheetId="18">#REF!</definedName>
    <definedName name="CRMElecOffTownship">#REF!</definedName>
    <definedName name="CRMEngContact">'Project Information'!$E$186</definedName>
    <definedName name="CRMEngFax">'Project Information'!$H$186</definedName>
    <definedName name="CRMEngFirm" localSheetId="9">'Project Information'!$C$189</definedName>
    <definedName name="CRMEngFirm">'Project Information'!$C$186</definedName>
    <definedName name="CRMEngPhone">'Project Information'!$G$186</definedName>
    <definedName name="CRMEntityType">'Project Information'!$D$32</definedName>
    <definedName name="CRMFedTaxID" localSheetId="23">'Project Information'!$D$33</definedName>
    <definedName name="CRMFedTaxID" localSheetId="10">'Project Information'!$D$33</definedName>
    <definedName name="CRMFedTaxID">'Project Information'!$D$33</definedName>
    <definedName name="CRMGenCon" localSheetId="23">'Project Information'!$D$171</definedName>
    <definedName name="CRMGenCon" localSheetId="12">'[2]Project Information'!$D$191</definedName>
    <definedName name="CRMGenCon" localSheetId="13">'[2]Project Information'!$D$191</definedName>
    <definedName name="CRMGenCon" localSheetId="14">'[2]Project Information'!$D$191</definedName>
    <definedName name="CRMGenCon" localSheetId="15">'[2]Project Information'!$D$191</definedName>
    <definedName name="CRMGenCon" localSheetId="16">'[2]Project Information'!$D$191</definedName>
    <definedName name="CRMGenCon" localSheetId="17">'[2]Project Information'!$D$191</definedName>
    <definedName name="CRMGenCon" localSheetId="10">[3]Project_Information!$D$218</definedName>
    <definedName name="CRMGenCon" localSheetId="9">'Project Information'!$D$175</definedName>
    <definedName name="CRMGenCon">'Project Information'!$D$171</definedName>
    <definedName name="CRMGenConAddress" localSheetId="9">'Project Information'!$D$176</definedName>
    <definedName name="CRMGenConAddress">'Project Information'!$D$172</definedName>
    <definedName name="CRMGenConCity" localSheetId="9">'Project Information'!$D$177</definedName>
    <definedName name="CRMGenConCity">'Project Information'!$D$173</definedName>
    <definedName name="CRMGenConEmail">'Project Information'!$G$180</definedName>
    <definedName name="CRMGenConFax">'Project Information'!$G$179</definedName>
    <definedName name="CRMGenConFirst">'Project Information'!$G$176</definedName>
    <definedName name="CRMGenConLast">'Project Information'!$G$175</definedName>
    <definedName name="CRMGenConNumProj">'Project Information'!$D$177</definedName>
    <definedName name="CRMGenConNumUnits">'Project Information'!$D$179</definedName>
    <definedName name="CRMGenConProjTypes" localSheetId="3">'Project Information'!#REF!</definedName>
    <definedName name="CRMGenConProjTypes" localSheetId="23">'Project Information'!#REF!</definedName>
    <definedName name="CRMGenConProjTypes" localSheetId="12">'[2]Project Information'!#REF!</definedName>
    <definedName name="CRMGenConProjTypes" localSheetId="13">'[2]Project Information'!#REF!</definedName>
    <definedName name="CRMGenConProjTypes" localSheetId="14">'[2]Project Information'!#REF!</definedName>
    <definedName name="CRMGenConProjTypes" localSheetId="15">'[2]Project Information'!#REF!</definedName>
    <definedName name="CRMGenConProjTypes" localSheetId="16">'[2]Project Information'!#REF!</definedName>
    <definedName name="CRMGenConProjTypes" localSheetId="17">'[2]Project Information'!#REF!</definedName>
    <definedName name="CRMGenConProjTypes" localSheetId="10">[3]Project_Information!#REF!</definedName>
    <definedName name="CRMGenConProjTypes" localSheetId="9">'Project Information'!#REF!</definedName>
    <definedName name="CRMGenConProjTypes" localSheetId="18">#REF!</definedName>
    <definedName name="CRMGenConProjTypes">'Project Information'!#REF!</definedName>
    <definedName name="CRMGenConState" localSheetId="9">'Project Information'!$D$178</definedName>
    <definedName name="CRMGenConState">'Project Information'!$D$174</definedName>
    <definedName name="CRMGenConTelephone">'Project Information'!$G$178</definedName>
    <definedName name="CRMGenConTitle">'Project Information'!$G$177</definedName>
    <definedName name="CRMGenConWeb">'Project Information'!$G$181</definedName>
    <definedName name="CRMGenConYears">'Project Information'!$D$181</definedName>
    <definedName name="CRMGenConZip" localSheetId="9">'Project Information'!$D$179</definedName>
    <definedName name="CRMGenConZip">'Project Information'!$D$175</definedName>
    <definedName name="CRMLegContact">'Project Information'!$E$188</definedName>
    <definedName name="CRMLegFax">'Project Information'!$H$188</definedName>
    <definedName name="CRMLegFirm">'Project Information'!$C$188</definedName>
    <definedName name="CRMLegPhone">'Project Information'!$G$188</definedName>
    <definedName name="CRMLPPercentOwnership" localSheetId="23">'Project Information'!$H$32</definedName>
    <definedName name="CRMLPPercentOwnership" localSheetId="10">[3]Project_Information!$H$35</definedName>
    <definedName name="CRMLPPercentOwnership" localSheetId="9">'Project Information'!$H$35</definedName>
    <definedName name="CRMLPPercentOwnership">'Project Information'!$H$32</definedName>
    <definedName name="CRMManageCoExperience" localSheetId="3">'Project Information'!#REF!</definedName>
    <definedName name="CRMManageCoExperience" localSheetId="23">'Project Information'!#REF!</definedName>
    <definedName name="CRMManageCoExperience" localSheetId="12">'[2]Project Information'!#REF!</definedName>
    <definedName name="CRMManageCoExperience" localSheetId="13">'[2]Project Information'!#REF!</definedName>
    <definedName name="CRMManageCoExperience" localSheetId="14">'[2]Project Information'!#REF!</definedName>
    <definedName name="CRMManageCoExperience" localSheetId="15">'[2]Project Information'!#REF!</definedName>
    <definedName name="CRMManageCoExperience" localSheetId="16">'[2]Project Information'!#REF!</definedName>
    <definedName name="CRMManageCoExperience" localSheetId="17">'[2]Project Information'!#REF!</definedName>
    <definedName name="CRMManageCoExperience" localSheetId="10">[5]PROJECT_INFORMATION!#REF!</definedName>
    <definedName name="CRMManageCoExperience" localSheetId="9">'Project Information'!#REF!</definedName>
    <definedName name="CRMManageCoExperience" localSheetId="18">#REF!</definedName>
    <definedName name="CRMManageCoExperience">'Project Information'!#REF!</definedName>
    <definedName name="CRMMG1OtherProj">'Project Information'!$F$209</definedName>
    <definedName name="CRMMG1OtherUnits">'Project Information'!$F$210</definedName>
    <definedName name="CRMMG2OtherProj">'Project Information'!$G$209</definedName>
    <definedName name="CRMMG2OtherUnits">'Project Information'!$G$210</definedName>
    <definedName name="CRMMG3OtherProj">'Project Information'!$H$209</definedName>
    <definedName name="CRMMG3OtherUnits">'Project Information'!$H$210</definedName>
    <definedName name="CRMMGAddress">'Project Information'!$C$195</definedName>
    <definedName name="CRMMGCity">'Project Information'!$C$196</definedName>
    <definedName name="CRMMGEmail">'Project Information'!$G$199</definedName>
    <definedName name="CRMMGFax" localSheetId="9">'Project Information'!$G$202</definedName>
    <definedName name="CRMMGFax">'Project Information'!$G$198</definedName>
    <definedName name="CRMMGFirst">'Project Information'!$G$195</definedName>
    <definedName name="CRMMGHCProj">'Project Information'!$C$209</definedName>
    <definedName name="CRMMGHCUnits">'Project Information'!$C$210</definedName>
    <definedName name="CRMMGLast">'Project Information'!$G$194</definedName>
    <definedName name="CRMMGName" localSheetId="23">'Project Information'!$C$194</definedName>
    <definedName name="CRMMGName" localSheetId="10">'Project Information'!$C$218</definedName>
    <definedName name="CRMMGName" localSheetId="9">'Project Information'!$C$198</definedName>
    <definedName name="CRMMGName">'Project Information'!$C$194</definedName>
    <definedName name="CRMMGPhone">'Project Information'!$G$197</definedName>
    <definedName name="CRMMGSec8Proj">'Project Information'!$E$209</definedName>
    <definedName name="CRMMGSec8Units">'Project Information'!$E$210</definedName>
    <definedName name="CRMMGState">'Project Information'!$C$197</definedName>
    <definedName name="CRMMGTitle">'Project Information'!$G$196</definedName>
    <definedName name="CRMMGUSDARDProj">'Project Information'!$D$209</definedName>
    <definedName name="CRMMGUSDARDUnits">'Project Information'!$D$210</definedName>
    <definedName name="CRMMGWeb">'Project Information'!$G$200</definedName>
    <definedName name="CRMMGZip" localSheetId="9">'Project Information'!$C$202</definedName>
    <definedName name="CRMMGZip">'Project Information'!$C$198</definedName>
    <definedName name="CRMMOAddress">'Project Information'!$C$121</definedName>
    <definedName name="CRMMOCity">'Project Information'!$C$122</definedName>
    <definedName name="CRMMOContactEmail">'Project Information'!$G$127</definedName>
    <definedName name="CRMMOContactFax">'Project Information'!$G$126</definedName>
    <definedName name="CRMMOContactFirst">'Project Information'!$G$123</definedName>
    <definedName name="CRMMOContactLast">'Project Information'!$G$122</definedName>
    <definedName name="CRMMOContactTelephone">'Project Information'!$G$125</definedName>
    <definedName name="CRMMOContactTitle">'Project Information'!$G$124</definedName>
    <definedName name="CRMMOCreditsPISOhio" localSheetId="13">'Project Information'!#REF!</definedName>
    <definedName name="CRMMOCreditsPISOhio" localSheetId="14">'Project Information'!#REF!</definedName>
    <definedName name="CRMMOCreditsPISOhio" localSheetId="15">'Project Information'!#REF!</definedName>
    <definedName name="CRMMOCreditsPISOhio" localSheetId="16">'Project Information'!#REF!</definedName>
    <definedName name="CRMMOCreditsPISOhio" localSheetId="17">'Project Information'!#REF!</definedName>
    <definedName name="CRMMOCreditsPISOhio">'Project Information'!#REF!</definedName>
    <definedName name="CRMMOCreditsPISOther" localSheetId="13">'Project Information'!#REF!</definedName>
    <definedName name="CRMMOCreditsPISOther" localSheetId="14">'Project Information'!#REF!</definedName>
    <definedName name="CRMMOCreditsPISOther" localSheetId="15">'Project Information'!#REF!</definedName>
    <definedName name="CRMMOCreditsPISOther" localSheetId="16">'Project Information'!#REF!</definedName>
    <definedName name="CRMMOCreditsPISOther" localSheetId="17">'Project Information'!#REF!</definedName>
    <definedName name="CRMMOCreditsPISOther">'Project Information'!#REF!</definedName>
    <definedName name="CRMMOExpDevLoan" localSheetId="13">'Project Information'!#REF!</definedName>
    <definedName name="CRMMOExpDevLoan" localSheetId="14">'Project Information'!#REF!</definedName>
    <definedName name="CRMMOExpDevLoan" localSheetId="15">'Project Information'!#REF!</definedName>
    <definedName name="CRMMOExpDevLoan" localSheetId="16">'Project Information'!#REF!</definedName>
    <definedName name="CRMMOExpDevLoan" localSheetId="17">'Project Information'!#REF!</definedName>
    <definedName name="CRMMOExpDevLoan">'Project Information'!#REF!</definedName>
    <definedName name="CRMMOExperience" localSheetId="13">'Project Information'!#REF!</definedName>
    <definedName name="CRMMOExperience" localSheetId="14">'Project Information'!#REF!</definedName>
    <definedName name="CRMMOExperience" localSheetId="15">'Project Information'!#REF!</definedName>
    <definedName name="CRMMOExperience" localSheetId="16">'Project Information'!#REF!</definedName>
    <definedName name="CRMMOExperience" localSheetId="17">'Project Information'!#REF!</definedName>
    <definedName name="CRMMOExperience">'Project Information'!#REF!</definedName>
    <definedName name="CRMMOName" localSheetId="23">'Project Information'!$C$119</definedName>
    <definedName name="CRMMOName" localSheetId="10">'Project Information'!$C$119</definedName>
    <definedName name="CRMMOName">'Project Information'!$C$119</definedName>
    <definedName name="CRMMOOtherAffHousProj" localSheetId="13">'Project Information'!#REF!</definedName>
    <definedName name="CRMMOOtherAffHousProj" localSheetId="14">'Project Information'!#REF!</definedName>
    <definedName name="CRMMOOtherAffHousProj" localSheetId="15">'Project Information'!#REF!</definedName>
    <definedName name="CRMMOOtherAffHousProj" localSheetId="16">'Project Information'!#REF!</definedName>
    <definedName name="CRMMOOtherAffHousProj" localSheetId="17">'Project Information'!#REF!</definedName>
    <definedName name="CRMMOOtherAffHousProj">'Project Information'!#REF!</definedName>
    <definedName name="CRMMOOwnerNPFP">'Project Information'!$G$119</definedName>
    <definedName name="CRMMOParent">'Project Information'!$C$120</definedName>
    <definedName name="CRMMOParentFTI">'Project Information'!$C$125</definedName>
    <definedName name="CRMMOParentNPFP">'Project Information'!$G$120</definedName>
    <definedName name="CRMMOPercentOwnership">'Project Information'!$C$127</definedName>
    <definedName name="CRMMOProjectInfoGenPartner" localSheetId="3">'Project Information'!#REF!</definedName>
    <definedName name="CRMMOProjectInfoGenPartner" localSheetId="23">'Project Information'!#REF!</definedName>
    <definedName name="CRMMOProjectInfoGenPartner" localSheetId="12">'[2]Project Information'!#REF!</definedName>
    <definedName name="CRMMOProjectInfoGenPartner" localSheetId="13">'[2]Project Information'!#REF!</definedName>
    <definedName name="CRMMOProjectInfoGenPartner" localSheetId="14">'[2]Project Information'!#REF!</definedName>
    <definedName name="CRMMOProjectInfoGenPartner" localSheetId="15">'[2]Project Information'!#REF!</definedName>
    <definedName name="CRMMOProjectInfoGenPartner" localSheetId="16">'[2]Project Information'!#REF!</definedName>
    <definedName name="CRMMOProjectInfoGenPartner" localSheetId="17">'[2]Project Information'!#REF!</definedName>
    <definedName name="CRMMOProjectInfoGenPartner" localSheetId="10">[3]Project_Information!#REF!</definedName>
    <definedName name="CRMMOProjectInfoGenPartner" localSheetId="9">'Project Information'!#REF!</definedName>
    <definedName name="CRMMOProjectInfoGenPartner" localSheetId="18">#REF!</definedName>
    <definedName name="CRMMOProjectInfoGenPartner">'Project Information'!#REF!</definedName>
    <definedName name="CRMMOProjectInfoHCStatus" localSheetId="3">'Project Information'!#REF!</definedName>
    <definedName name="CRMMOProjectInfoHCStatus" localSheetId="23">'Project Information'!#REF!</definedName>
    <definedName name="CRMMOProjectInfoHCStatus" localSheetId="12">'[2]Project Information'!#REF!</definedName>
    <definedName name="CRMMOProjectInfoHCStatus" localSheetId="13">'[2]Project Information'!#REF!</definedName>
    <definedName name="CRMMOProjectInfoHCStatus" localSheetId="14">'[2]Project Information'!#REF!</definedName>
    <definedName name="CRMMOProjectInfoHCStatus" localSheetId="15">'[2]Project Information'!#REF!</definedName>
    <definedName name="CRMMOProjectInfoHCStatus" localSheetId="16">'[2]Project Information'!#REF!</definedName>
    <definedName name="CRMMOProjectInfoHCStatus" localSheetId="17">'[2]Project Information'!#REF!</definedName>
    <definedName name="CRMMOProjectInfoHCStatus" localSheetId="10">[3]Project_Information!#REF!</definedName>
    <definedName name="CRMMOProjectInfoHCStatus" localSheetId="9">'Project Information'!#REF!</definedName>
    <definedName name="CRMMOProjectInfoHCStatus" localSheetId="18">#REF!</definedName>
    <definedName name="CRMMOProjectInfoHCStatus">'Project Information'!#REF!</definedName>
    <definedName name="CRMMOProjectInfoHDAPStatus" localSheetId="3">'Project Information'!#REF!</definedName>
    <definedName name="CRMMOProjectInfoHDAPStatus" localSheetId="23">'Project Information'!#REF!</definedName>
    <definedName name="CRMMOProjectInfoHDAPStatus" localSheetId="12">'[2]Project Information'!#REF!</definedName>
    <definedName name="CRMMOProjectInfoHDAPStatus" localSheetId="13">'[2]Project Information'!#REF!</definedName>
    <definedName name="CRMMOProjectInfoHDAPStatus" localSheetId="14">'[2]Project Information'!#REF!</definedName>
    <definedName name="CRMMOProjectInfoHDAPStatus" localSheetId="15">'[2]Project Information'!#REF!</definedName>
    <definedName name="CRMMOProjectInfoHDAPStatus" localSheetId="16">'[2]Project Information'!#REF!</definedName>
    <definedName name="CRMMOProjectInfoHDAPStatus" localSheetId="17">'[2]Project Information'!#REF!</definedName>
    <definedName name="CRMMOProjectInfoHDAPStatus" localSheetId="10">[3]Project_Information!#REF!</definedName>
    <definedName name="CRMMOProjectInfoHDAPStatus" localSheetId="9">'Project Information'!#REF!</definedName>
    <definedName name="CRMMOProjectInfoHDAPStatus" localSheetId="18">#REF!</definedName>
    <definedName name="CRMMOProjectInfoHDAPStatus">'Project Information'!#REF!</definedName>
    <definedName name="CRMMOProjectInfoNR" localSheetId="3">'Project Information'!#REF!</definedName>
    <definedName name="CRMMOProjectInfoNR" localSheetId="23">'Project Information'!#REF!</definedName>
    <definedName name="CRMMOProjectInfoNR" localSheetId="12">'[2]Project Information'!#REF!</definedName>
    <definedName name="CRMMOProjectInfoNR" localSheetId="13">'[2]Project Information'!#REF!</definedName>
    <definedName name="CRMMOProjectInfoNR" localSheetId="14">'[2]Project Information'!#REF!</definedName>
    <definedName name="CRMMOProjectInfoNR" localSheetId="15">'[2]Project Information'!#REF!</definedName>
    <definedName name="CRMMOProjectInfoNR" localSheetId="16">'[2]Project Information'!#REF!</definedName>
    <definedName name="CRMMOProjectInfoNR" localSheetId="17">'[2]Project Information'!#REF!</definedName>
    <definedName name="CRMMOProjectInfoNR" localSheetId="10">[3]Project_Information!#REF!</definedName>
    <definedName name="CRMMOProjectInfoNR" localSheetId="9">'Project Information'!#REF!</definedName>
    <definedName name="CRMMOProjectInfoNR" localSheetId="18">#REF!</definedName>
    <definedName name="CRMMOProjectInfoNR">'Project Information'!#REF!</definedName>
    <definedName name="CRMMOProjectInfoOtherProgramsStatus" localSheetId="3">'Project Information'!#REF!</definedName>
    <definedName name="CRMMOProjectInfoOtherProgramsStatus" localSheetId="23">'Project Information'!#REF!</definedName>
    <definedName name="CRMMOProjectInfoOtherProgramsStatus" localSheetId="12">'[2]Project Information'!#REF!</definedName>
    <definedName name="CRMMOProjectInfoOtherProgramsStatus" localSheetId="13">'[2]Project Information'!#REF!</definedName>
    <definedName name="CRMMOProjectInfoOtherProgramsStatus" localSheetId="14">'[2]Project Information'!#REF!</definedName>
    <definedName name="CRMMOProjectInfoOtherProgramsStatus" localSheetId="15">'[2]Project Information'!#REF!</definedName>
    <definedName name="CRMMOProjectInfoOtherProgramsStatus" localSheetId="16">'[2]Project Information'!#REF!</definedName>
    <definedName name="CRMMOProjectInfoOtherProgramsStatus" localSheetId="17">'[2]Project Information'!#REF!</definedName>
    <definedName name="CRMMOProjectInfoOtherProgramsStatus" localSheetId="10">[3]Project_Information!#REF!</definedName>
    <definedName name="CRMMOProjectInfoOtherProgramsStatus" localSheetId="9">'Project Information'!#REF!</definedName>
    <definedName name="CRMMOProjectInfoOtherProgramsStatus" localSheetId="18">#REF!</definedName>
    <definedName name="CRMMOProjectInfoOtherProgramsStatus">'Project Information'!#REF!</definedName>
    <definedName name="CRMMOProjectInfoProjectName" localSheetId="3">'Project Information'!#REF!</definedName>
    <definedName name="CRMMOProjectInfoProjectName" localSheetId="23">'Project Information'!#REF!</definedName>
    <definedName name="CRMMOProjectInfoProjectName" localSheetId="12">'[2]Project Information'!#REF!</definedName>
    <definedName name="CRMMOProjectInfoProjectName" localSheetId="13">'[2]Project Information'!#REF!</definedName>
    <definedName name="CRMMOProjectInfoProjectName" localSheetId="14">'[2]Project Information'!#REF!</definedName>
    <definedName name="CRMMOProjectInfoProjectName" localSheetId="15">'[2]Project Information'!#REF!</definedName>
    <definedName name="CRMMOProjectInfoProjectName" localSheetId="16">'[2]Project Information'!#REF!</definedName>
    <definedName name="CRMMOProjectInfoProjectName" localSheetId="17">'[2]Project Information'!#REF!</definedName>
    <definedName name="CRMMOProjectInfoProjectName" localSheetId="10">[3]Project_Information!#REF!</definedName>
    <definedName name="CRMMOProjectInfoProjectName" localSheetId="9">'Project Information'!#REF!</definedName>
    <definedName name="CRMMOProjectInfoProjectName" localSheetId="18">#REF!</definedName>
    <definedName name="CRMMOProjectInfoProjectName">'Project Information'!#REF!</definedName>
    <definedName name="CRMMOProjectInfoTracking" localSheetId="3">'Project Information'!#REF!</definedName>
    <definedName name="CRMMOProjectInfoTracking" localSheetId="23">'Project Information'!#REF!</definedName>
    <definedName name="CRMMOProjectInfoTracking" localSheetId="12">'[2]Project Information'!#REF!</definedName>
    <definedName name="CRMMOProjectInfoTracking" localSheetId="13">'[2]Project Information'!#REF!</definedName>
    <definedName name="CRMMOProjectInfoTracking" localSheetId="14">'[2]Project Information'!#REF!</definedName>
    <definedName name="CRMMOProjectInfoTracking" localSheetId="15">'[2]Project Information'!#REF!</definedName>
    <definedName name="CRMMOProjectInfoTracking" localSheetId="16">'[2]Project Information'!#REF!</definedName>
    <definedName name="CRMMOProjectInfoTracking" localSheetId="17">'[2]Project Information'!#REF!</definedName>
    <definedName name="CRMMOProjectInfoTracking" localSheetId="10">[3]Project_Information!#REF!</definedName>
    <definedName name="CRMMOProjectInfoTracking" localSheetId="9">'Project Information'!#REF!</definedName>
    <definedName name="CRMMOProjectInfoTracking" localSheetId="18">#REF!</definedName>
    <definedName name="CRMMOProjectInfoTracking">'Project Information'!#REF!</definedName>
    <definedName name="CRMMOProjectInfoUnits" localSheetId="3">'Project Information'!#REF!</definedName>
    <definedName name="CRMMOProjectInfoUnits" localSheetId="23">'Project Information'!#REF!</definedName>
    <definedName name="CRMMOProjectInfoUnits" localSheetId="12">'[2]Project Information'!#REF!</definedName>
    <definedName name="CRMMOProjectInfoUnits" localSheetId="13">'[2]Project Information'!#REF!</definedName>
    <definedName name="CRMMOProjectInfoUnits" localSheetId="14">'[2]Project Information'!#REF!</definedName>
    <definedName name="CRMMOProjectInfoUnits" localSheetId="15">'[2]Project Information'!#REF!</definedName>
    <definedName name="CRMMOProjectInfoUnits" localSheetId="16">'[2]Project Information'!#REF!</definedName>
    <definedName name="CRMMOProjectInfoUnits" localSheetId="17">'[2]Project Information'!#REF!</definedName>
    <definedName name="CRMMOProjectInfoUnits" localSheetId="10">[3]Project_Information!#REF!</definedName>
    <definedName name="CRMMOProjectInfoUnits" localSheetId="9">'Project Information'!#REF!</definedName>
    <definedName name="CRMMOProjectInfoUnits" localSheetId="18">#REF!</definedName>
    <definedName name="CRMMOProjectInfoUnits">'Project Information'!#REF!</definedName>
    <definedName name="CRMMOState">'Project Information'!$C$123</definedName>
    <definedName name="CRMMOWeb">'Project Information'!$C$126</definedName>
    <definedName name="CRMMOZip" localSheetId="9">'Project Information'!$C$127</definedName>
    <definedName name="CRMMOZip">'Project Information'!$C$124</definedName>
    <definedName name="CRMNameLLP" localSheetId="9">'Project Information'!$C$26</definedName>
    <definedName name="CRMNameLLP">'Project Information'!$C$25</definedName>
    <definedName name="CRMOwnerAddress" localSheetId="23">'Project Information'!$C$26</definedName>
    <definedName name="CRMOwnerAddress" localSheetId="10">'Project Information'!$C$26</definedName>
    <definedName name="CRMOwnerAddress">'Project Information'!$C$26</definedName>
    <definedName name="CRMOwnerCity" localSheetId="23">'Project Information'!$C$27</definedName>
    <definedName name="CRMOwnerCity" localSheetId="10">'Project Information'!$C$27</definedName>
    <definedName name="CRMOwnerCity">'Project Information'!$C$27</definedName>
    <definedName name="CRMOwnerInCareOf" localSheetId="23">'Project Information'!#REF!</definedName>
    <definedName name="CRMOwnerInCareOf" localSheetId="13">'Project Information'!#REF!</definedName>
    <definedName name="CRMOwnerInCareOf" localSheetId="14">'Project Information'!#REF!</definedName>
    <definedName name="CRMOwnerInCareOf" localSheetId="15">'Project Information'!#REF!</definedName>
    <definedName name="CRMOwnerInCareOf" localSheetId="16">'Project Information'!#REF!</definedName>
    <definedName name="CRMOwnerInCareOf" localSheetId="17">'Project Information'!#REF!</definedName>
    <definedName name="CRMOwnerInCareOf" localSheetId="10">'Project Information'!#REF!</definedName>
    <definedName name="CRMOwnerInCareOf" localSheetId="9">'Project Information'!$C$27</definedName>
    <definedName name="CRMOwnerInCareOf">'Project Information'!#REF!</definedName>
    <definedName name="CRMOwnerState" localSheetId="23">'Project Information'!$C$28</definedName>
    <definedName name="CRMOwnerState" localSheetId="10">'Project Information'!$C$28</definedName>
    <definedName name="CRMOwnerState">'Project Information'!$C$28</definedName>
    <definedName name="CRMOwnerZip" localSheetId="23">'Project Information'!$C$29</definedName>
    <definedName name="CRMOwnerZip" localSheetId="10">'Project Information'!$C$29</definedName>
    <definedName name="CRMOwnerZip" localSheetId="9">'Project Information'!$C$31</definedName>
    <definedName name="CRMOwnerZip">'Project Information'!$C$29</definedName>
    <definedName name="CRMOwnExpTEBondAmt" localSheetId="3">MFBP!#REF!</definedName>
    <definedName name="CRMOwnExpTEBondAmt" localSheetId="23">MFBP!#REF!</definedName>
    <definedName name="CRMOwnExpTEBondAmt" localSheetId="12">[2]MFBP!#REF!</definedName>
    <definedName name="CRMOwnExpTEBondAmt" localSheetId="13">[2]MFBP!#REF!</definedName>
    <definedName name="CRMOwnExpTEBondAmt" localSheetId="14">[2]MFBP!#REF!</definedName>
    <definedName name="CRMOwnExpTEBondAmt" localSheetId="15">[2]MFBP!#REF!</definedName>
    <definedName name="CRMOwnExpTEBondAmt" localSheetId="16">[2]MFBP!#REF!</definedName>
    <definedName name="CRMOwnExpTEBondAmt" localSheetId="17">[2]MFBP!#REF!</definedName>
    <definedName name="CRMOwnExpTEBondAmt" localSheetId="10">[3]MFBP!#REF!</definedName>
    <definedName name="CRMOwnExpTEBondAmt" localSheetId="9">MFBP!#REF!</definedName>
    <definedName name="CRMOwnExpTEBondAmt" localSheetId="18">[4]MFBP!#REF!</definedName>
    <definedName name="CRMOwnExpTEBondAmt">MFBP!#REF!</definedName>
    <definedName name="CRMOwnExpTEBondIssueDate" localSheetId="3">MFBP!#REF!</definedName>
    <definedName name="CRMOwnExpTEBondIssueDate" localSheetId="23">MFBP!#REF!</definedName>
    <definedName name="CRMOwnExpTEBondIssueDate" localSheetId="12">[2]MFBP!#REF!</definedName>
    <definedName name="CRMOwnExpTEBondIssueDate" localSheetId="13">[2]MFBP!#REF!</definedName>
    <definedName name="CRMOwnExpTEBondIssueDate" localSheetId="14">[2]MFBP!#REF!</definedName>
    <definedName name="CRMOwnExpTEBondIssueDate" localSheetId="15">[2]MFBP!#REF!</definedName>
    <definedName name="CRMOwnExpTEBondIssueDate" localSheetId="16">[2]MFBP!#REF!</definedName>
    <definedName name="CRMOwnExpTEBondIssueDate" localSheetId="17">[2]MFBP!#REF!</definedName>
    <definedName name="CRMOwnExpTEBondIssueDate" localSheetId="10">[3]MFBP!#REF!</definedName>
    <definedName name="CRMOwnExpTEBondIssueDate" localSheetId="9">MFBP!#REF!</definedName>
    <definedName name="CRMOwnExpTEBondIssueDate" localSheetId="18">[4]MFBP!#REF!</definedName>
    <definedName name="CRMOwnExpTEBondIssueDate">MFBP!#REF!</definedName>
    <definedName name="CRMOwnExpTEBondIssuer" localSheetId="3">MFBP!#REF!</definedName>
    <definedName name="CRMOwnExpTEBondIssuer" localSheetId="23">MFBP!#REF!</definedName>
    <definedName name="CRMOwnExpTEBondIssuer" localSheetId="12">[2]MFBP!#REF!</definedName>
    <definedName name="CRMOwnExpTEBondIssuer" localSheetId="13">[2]MFBP!#REF!</definedName>
    <definedName name="CRMOwnExpTEBondIssuer" localSheetId="14">[2]MFBP!#REF!</definedName>
    <definedName name="CRMOwnExpTEBondIssuer" localSheetId="15">[2]MFBP!#REF!</definedName>
    <definedName name="CRMOwnExpTEBondIssuer" localSheetId="16">[2]MFBP!#REF!</definedName>
    <definedName name="CRMOwnExpTEBondIssuer" localSheetId="17">[2]MFBP!#REF!</definedName>
    <definedName name="CRMOwnExpTEBondIssuer" localSheetId="10">[3]MFBP!#REF!</definedName>
    <definedName name="CRMOwnExpTEBondIssuer" localSheetId="9">MFBP!#REF!</definedName>
    <definedName name="CRMOwnExpTEBondIssuer" localSheetId="18">[4]MFBP!#REF!</definedName>
    <definedName name="CRMOwnExpTEBondIssuer">MFBP!#REF!</definedName>
    <definedName name="CRMOwnExpTEBondNR" localSheetId="3">MFBP!#REF!</definedName>
    <definedName name="CRMOwnExpTEBondNR" localSheetId="23">MFBP!#REF!</definedName>
    <definedName name="CRMOwnExpTEBondNR" localSheetId="12">[2]MFBP!#REF!</definedName>
    <definedName name="CRMOwnExpTEBondNR" localSheetId="13">[2]MFBP!#REF!</definedName>
    <definedName name="CRMOwnExpTEBondNR" localSheetId="14">[2]MFBP!#REF!</definedName>
    <definedName name="CRMOwnExpTEBondNR" localSheetId="15">[2]MFBP!#REF!</definedName>
    <definedName name="CRMOwnExpTEBondNR" localSheetId="16">[2]MFBP!#REF!</definedName>
    <definedName name="CRMOwnExpTEBondNR" localSheetId="17">[2]MFBP!#REF!</definedName>
    <definedName name="CRMOwnExpTEBondNR" localSheetId="10">[3]MFBP!#REF!</definedName>
    <definedName name="CRMOwnExpTEBondNR" localSheetId="9">MFBP!#REF!</definedName>
    <definedName name="CRMOwnExpTEBondNR" localSheetId="18">[4]MFBP!#REF!</definedName>
    <definedName name="CRMOwnExpTEBondNR">MFBP!#REF!</definedName>
    <definedName name="CRMOwnExpTEBondProj" localSheetId="3">MFBP!#REF!</definedName>
    <definedName name="CRMOwnExpTEBondProj" localSheetId="23">MFBP!#REF!</definedName>
    <definedName name="CRMOwnExpTEBondProj" localSheetId="12">[2]MFBP!#REF!</definedName>
    <definedName name="CRMOwnExpTEBondProj" localSheetId="13">[2]MFBP!#REF!</definedName>
    <definedName name="CRMOwnExpTEBondProj" localSheetId="14">[2]MFBP!#REF!</definedName>
    <definedName name="CRMOwnExpTEBondProj" localSheetId="15">[2]MFBP!#REF!</definedName>
    <definedName name="CRMOwnExpTEBondProj" localSheetId="16">[2]MFBP!#REF!</definedName>
    <definedName name="CRMOwnExpTEBondProj" localSheetId="17">[2]MFBP!#REF!</definedName>
    <definedName name="CRMOwnExpTEBondProj" localSheetId="10">[3]MFBP!#REF!</definedName>
    <definedName name="CRMOwnExpTEBondProj" localSheetId="9">MFBP!#REF!</definedName>
    <definedName name="CRMOwnExpTEBondProj" localSheetId="18">[4]MFBP!#REF!</definedName>
    <definedName name="CRMOwnExpTEBondProj">MFBP!#REF!</definedName>
    <definedName name="CRMOwnExpTEBondStatus" localSheetId="3">MFBP!#REF!</definedName>
    <definedName name="CRMOwnExpTEBondStatus" localSheetId="23">MFBP!#REF!</definedName>
    <definedName name="CRMOwnExpTEBondStatus" localSheetId="12">[2]MFBP!#REF!</definedName>
    <definedName name="CRMOwnExpTEBondStatus" localSheetId="13">[2]MFBP!#REF!</definedName>
    <definedName name="CRMOwnExpTEBondStatus" localSheetId="14">[2]MFBP!#REF!</definedName>
    <definedName name="CRMOwnExpTEBondStatus" localSheetId="15">[2]MFBP!#REF!</definedName>
    <definedName name="CRMOwnExpTEBondStatus" localSheetId="16">[2]MFBP!#REF!</definedName>
    <definedName name="CRMOwnExpTEBondStatus" localSheetId="17">[2]MFBP!#REF!</definedName>
    <definedName name="CRMOwnExpTEBondStatus" localSheetId="10">[3]MFBP!#REF!</definedName>
    <definedName name="CRMOwnExpTEBondStatus" localSheetId="9">MFBP!#REF!</definedName>
    <definedName name="CRMOwnExpTEBondStatus" localSheetId="18">[4]MFBP!#REF!</definedName>
    <definedName name="CRMOwnExpTEBondStatus">MFBP!#REF!</definedName>
    <definedName name="CRMOwnExpTEBondUnits" localSheetId="3">MFBP!#REF!</definedName>
    <definedName name="CRMOwnExpTEBondUnits" localSheetId="23">MFBP!#REF!</definedName>
    <definedName name="CRMOwnExpTEBondUnits" localSheetId="12">[2]MFBP!#REF!</definedName>
    <definedName name="CRMOwnExpTEBondUnits" localSheetId="13">[2]MFBP!#REF!</definedName>
    <definedName name="CRMOwnExpTEBondUnits" localSheetId="14">[2]MFBP!#REF!</definedName>
    <definedName name="CRMOwnExpTEBondUnits" localSheetId="15">[2]MFBP!#REF!</definedName>
    <definedName name="CRMOwnExpTEBondUnits" localSheetId="16">[2]MFBP!#REF!</definedName>
    <definedName name="CRMOwnExpTEBondUnits" localSheetId="17">[2]MFBP!#REF!</definedName>
    <definedName name="CRMOwnExpTEBondUnits" localSheetId="10">[3]MFBP!#REF!</definedName>
    <definedName name="CRMOwnExpTEBondUnits" localSheetId="9">MFBP!#REF!</definedName>
    <definedName name="CRMOwnExpTEBondUnits" localSheetId="18">[4]MFBP!#REF!</definedName>
    <definedName name="CRMOwnExpTEBondUnits">MFBP!#REF!</definedName>
    <definedName name="CRMPrimeNP42h5">'Project Information'!$E$82</definedName>
    <definedName name="CRMPrimeNP501c3">'Project Information'!$B$67</definedName>
    <definedName name="CRMPrimeNP501c4">'Project Information'!$B$68</definedName>
    <definedName name="CRMPrimeNPAddress">'Project Information'!$C$59</definedName>
    <definedName name="CRMPrimeNPCHDO">'Project Information'!$B$85</definedName>
    <definedName name="CRMPrimeNPCity">'Project Information'!$C$60</definedName>
    <definedName name="CRMPrimeNPCountyCommit">'Project Information'!$H$74</definedName>
    <definedName name="CRMPrimeNPCountyServed">'Project Information'!$H$76</definedName>
    <definedName name="CRMPrimeNPEmail">'Project Information'!$G$63</definedName>
    <definedName name="CRMPrimeNPExemptLIH">'Project Information'!$B$69</definedName>
    <definedName name="CRMPrimeNPFax">'Project Information'!$G$62</definedName>
    <definedName name="CRMPrimeNPFirstName">'Project Information'!$G$59</definedName>
    <definedName name="CRMPrimeNPGPPercent">'Project Information'!$H$78</definedName>
    <definedName name="CRMPrimeNPHouseDist">'Project Information'!$C$64</definedName>
    <definedName name="CRMPrimeNPLastName">'Project Information'!$G$58</definedName>
    <definedName name="CRMPrimeNPName" localSheetId="9">'Project Information'!$C$61</definedName>
    <definedName name="CRMPrimeNPName">'Project Information'!$C$58</definedName>
    <definedName name="CRMPrimeNPORC1702">'Project Information'!$B$70</definedName>
    <definedName name="CRMPrimeNPOther">'Project Information'!$B$71</definedName>
    <definedName name="CRMPrimeNPOtherDesc">'Project Information'!$D$71</definedName>
    <definedName name="CRMPrimeNPSenateDist">'Project Information'!$C$63</definedName>
    <definedName name="CRMPrimeNPState">'Project Information'!$C$61</definedName>
    <definedName name="CRMPrimeNPTelephone">'Project Information'!$G$61</definedName>
    <definedName name="CRMPrimeNPTitle">'Project Information'!$G$60</definedName>
    <definedName name="CRMPrimeNPWeb">'Project Information'!$G$64</definedName>
    <definedName name="CRMPrimeNPZip">'Project Information'!$C$62</definedName>
    <definedName name="CRMTaxContact">'Project Information'!$E$189</definedName>
    <definedName name="CRMTaxFax">'Project Information'!$H$189</definedName>
    <definedName name="CRMTaxFirm" localSheetId="9">'Project Information'!$C$193</definedName>
    <definedName name="CRMTaxFirm">'Project Information'!$C$189</definedName>
    <definedName name="CRMTaxPhone">'Project Information'!$G$189</definedName>
    <definedName name="DATAENTRY" localSheetId="3">#REF!</definedName>
    <definedName name="DATAENTRY" localSheetId="23">#REF!</definedName>
    <definedName name="DATAENTRY" localSheetId="13">#REF!</definedName>
    <definedName name="DATAENTRY" localSheetId="14">#REF!</definedName>
    <definedName name="DATAENTRY" localSheetId="15">#REF!</definedName>
    <definedName name="DATAENTRY" localSheetId="16">#REF!</definedName>
    <definedName name="DATAENTRY" localSheetId="17">#REF!</definedName>
    <definedName name="DATAENTRY" localSheetId="10">#REF!</definedName>
    <definedName name="DATAENTRY" localSheetId="9">#REF!</definedName>
    <definedName name="DATAENTRY" localSheetId="18">#REF!</definedName>
    <definedName name="DATAENTRY">#REF!</definedName>
    <definedName name="DevChars" localSheetId="13">#REF!</definedName>
    <definedName name="DevChars" localSheetId="14">#REF!</definedName>
    <definedName name="DevChars" localSheetId="15">#REF!</definedName>
    <definedName name="DevChars" localSheetId="16">#REF!</definedName>
    <definedName name="DevChars" localSheetId="17">#REF!</definedName>
    <definedName name="DevChars">#REF!</definedName>
    <definedName name="Developer" localSheetId="23">#REF!</definedName>
    <definedName name="Developer" localSheetId="13">#REF!</definedName>
    <definedName name="Developer" localSheetId="14">#REF!</definedName>
    <definedName name="Developer" localSheetId="15">#REF!</definedName>
    <definedName name="Developer" localSheetId="16">#REF!</definedName>
    <definedName name="Developer" localSheetId="17">#REF!</definedName>
    <definedName name="Developer" localSheetId="10">#REF!</definedName>
    <definedName name="Developer" localSheetId="18">#REF!</definedName>
    <definedName name="Developer">#REF!</definedName>
    <definedName name="DMGDevDisab">'Project Information'!$B$223</definedName>
    <definedName name="DMGDevDisabPercent">'Project Information'!$F$223</definedName>
    <definedName name="DMGDevDisabSuppServ">'Project Information'!$G$223</definedName>
    <definedName name="DMGExtLowInc">'Project Information'!$B$224</definedName>
    <definedName name="DMGExtLowIncPercent">'Project Information'!$F$224</definedName>
    <definedName name="DMGExtLowIncSuppServ">'Project Information'!$G$224</definedName>
    <definedName name="DMGFamIndividuals">'Project Information'!$B$216</definedName>
    <definedName name="DMGHomeless">'Project Information'!$B$225</definedName>
    <definedName name="DMGHomelessPercent">'Project Information'!$F$225</definedName>
    <definedName name="DMGHomelessSuppServ">'Project Information'!$G$225</definedName>
    <definedName name="DMGMentIllness">'Project Information'!$B$222</definedName>
    <definedName name="DMGMentIllnessPercent">'Project Information'!$F$222</definedName>
    <definedName name="DMGMentIllnessSuppServ">'Project Information'!$G$222</definedName>
    <definedName name="DMGMobSensImpair">'Project Information'!$B$221</definedName>
    <definedName name="DMGMobSensImpairPercent">'Project Information'!$F$221</definedName>
    <definedName name="DMGMobSensImpairSuppServ">'Project Information'!$G$221</definedName>
    <definedName name="DMGServCoord">'Project Information'!$C$228</definedName>
    <definedName name="DMGServCoordAddress">'Project Information'!$C$229</definedName>
    <definedName name="DMGServCoordCity">'Project Information'!$C$230</definedName>
    <definedName name="DMGServCoordEmail">'Project Information'!$G$233</definedName>
    <definedName name="DMGServCoordFax">'Project Information'!$G$232</definedName>
    <definedName name="DMGServCoordPhone">'Project Information'!$G$231</definedName>
    <definedName name="DMGServCoordState">'Project Information'!$C$231</definedName>
    <definedName name="DMGServCoordWeb">'Project Information'!$C$233</definedName>
    <definedName name="DMGServCoordZip">'Project Information'!$C$232</definedName>
    <definedName name="DMGSupportServFamInd">'Project Information'!$G$216</definedName>
    <definedName name="DMGSupportServSeniors">'Project Information'!$G$217</definedName>
    <definedName name="DoNotUse" localSheetId="3">MFBP!#REF!</definedName>
    <definedName name="DoNotUse" localSheetId="23">MFBP!#REF!</definedName>
    <definedName name="DoNotUse" localSheetId="12">[2]MFBP!#REF!</definedName>
    <definedName name="DoNotUse" localSheetId="13">[2]MFBP!#REF!</definedName>
    <definedName name="DoNotUse" localSheetId="14">[2]MFBP!#REF!</definedName>
    <definedName name="DoNotUse" localSheetId="15">[2]MFBP!#REF!</definedName>
    <definedName name="DoNotUse" localSheetId="16">[2]MFBP!#REF!</definedName>
    <definedName name="DoNotUse" localSheetId="17">[2]MFBP!#REF!</definedName>
    <definedName name="DoNotUse" localSheetId="10">[3]MFBP!#REF!</definedName>
    <definedName name="DoNotUse" localSheetId="9">MFBP!#REF!</definedName>
    <definedName name="DoNotUse" localSheetId="18">[4]MFBP!#REF!</definedName>
    <definedName name="DoNotUse">MFBP!#REF!</definedName>
    <definedName name="DoNotUse01" localSheetId="3">Budget!#REF!</definedName>
    <definedName name="DoNotUse01" localSheetId="23">#REF!</definedName>
    <definedName name="DoNotUse01" localSheetId="12">#REF!</definedName>
    <definedName name="DoNotUse01" localSheetId="13">#REF!</definedName>
    <definedName name="DoNotUse01" localSheetId="14">#REF!</definedName>
    <definedName name="DoNotUse01" localSheetId="15">#REF!</definedName>
    <definedName name="DoNotUse01" localSheetId="16">#REF!</definedName>
    <definedName name="DoNotUse01" localSheetId="17">#REF!</definedName>
    <definedName name="DoNotUse01" localSheetId="10">Budget!#REF!</definedName>
    <definedName name="DoNotUse01" localSheetId="9">[6]Proforma_Standard!#REF!</definedName>
    <definedName name="DoNotUse01" localSheetId="18">#REF!</definedName>
    <definedName name="DoNotUse01">#REF!</definedName>
    <definedName name="DoNotUse2" localSheetId="3">Budget!#REF!</definedName>
    <definedName name="DoNotUse2" localSheetId="23">#REF!</definedName>
    <definedName name="DoNotUse2" localSheetId="12">#REF!</definedName>
    <definedName name="DoNotUse2" localSheetId="13">#REF!</definedName>
    <definedName name="DoNotUse2" localSheetId="14">#REF!</definedName>
    <definedName name="DoNotUse2" localSheetId="15">#REF!</definedName>
    <definedName name="DoNotUse2" localSheetId="16">#REF!</definedName>
    <definedName name="DoNotUse2" localSheetId="17">#REF!</definedName>
    <definedName name="DoNotUse2" localSheetId="10">Budget!#REF!</definedName>
    <definedName name="DoNotUse2" localSheetId="9">[6]Proforma_Standard!#REF!</definedName>
    <definedName name="DoNotUse2" localSheetId="18">#REF!</definedName>
    <definedName name="DoNotUse2">#REF!</definedName>
    <definedName name="DoNotUseFNCCostIssue" localSheetId="3">MFBP!#REF!</definedName>
    <definedName name="DoNotUseFNCCostIssue" localSheetId="23">MFBP!#REF!</definedName>
    <definedName name="DoNotUseFNCCostIssue" localSheetId="12">[2]MFBP!#REF!</definedName>
    <definedName name="DoNotUseFNCCostIssue" localSheetId="13">[2]MFBP!#REF!</definedName>
    <definedName name="DoNotUseFNCCostIssue" localSheetId="14">[2]MFBP!#REF!</definedName>
    <definedName name="DoNotUseFNCCostIssue" localSheetId="15">[2]MFBP!#REF!</definedName>
    <definedName name="DoNotUseFNCCostIssue" localSheetId="16">[2]MFBP!#REF!</definedName>
    <definedName name="DoNotUseFNCCostIssue" localSheetId="17">[2]MFBP!#REF!</definedName>
    <definedName name="DoNotUseFNCCostIssue" localSheetId="10">[3]MFBP!#REF!</definedName>
    <definedName name="DoNotUseFNCCostIssue" localSheetId="9">MFBP!#REF!</definedName>
    <definedName name="DoNotUseFNCCostIssue" localSheetId="18">[4]MFBP!#REF!</definedName>
    <definedName name="DoNotUseFNCCostIssue">MFBP!#REF!</definedName>
    <definedName name="DoNotUseFNCTEBond" localSheetId="3">MFBP!#REF!</definedName>
    <definedName name="DoNotUseFNCTEBond" localSheetId="23">MFBP!#REF!</definedName>
    <definedName name="DoNotUseFNCTEBond" localSheetId="12">[2]MFBP!#REF!</definedName>
    <definedName name="DoNotUseFNCTEBond" localSheetId="13">[2]MFBP!#REF!</definedName>
    <definedName name="DoNotUseFNCTEBond" localSheetId="14">[2]MFBP!#REF!</definedName>
    <definedName name="DoNotUseFNCTEBond" localSheetId="15">[2]MFBP!#REF!</definedName>
    <definedName name="DoNotUseFNCTEBond" localSheetId="16">[2]MFBP!#REF!</definedName>
    <definedName name="DoNotUseFNCTEBond" localSheetId="17">[2]MFBP!#REF!</definedName>
    <definedName name="DoNotUseFNCTEBond" localSheetId="10">[3]MFBP!#REF!</definedName>
    <definedName name="DoNotUseFNCTEBond" localSheetId="9">MFBP!#REF!</definedName>
    <definedName name="DoNotUseFNCTEBond" localSheetId="18">[4]MFBP!#REF!</definedName>
    <definedName name="DoNotUseFNCTEBond">MFBP!#REF!</definedName>
    <definedName name="FNC130Amort" localSheetId="3">Budget!#REF!</definedName>
    <definedName name="FNC130Amort" localSheetId="23">#REF!</definedName>
    <definedName name="FNC130Amort" localSheetId="12">#REF!</definedName>
    <definedName name="FNC130Amort" localSheetId="13">#REF!</definedName>
    <definedName name="FNC130Amort" localSheetId="14">#REF!</definedName>
    <definedName name="FNC130Amort" localSheetId="15">#REF!</definedName>
    <definedName name="FNC130Amort" localSheetId="16">#REF!</definedName>
    <definedName name="FNC130Amort" localSheetId="17">#REF!</definedName>
    <definedName name="FNC130Amort" localSheetId="10">Budget!#REF!</definedName>
    <definedName name="FNC130Amort" localSheetId="9">[6]Proforma_Standard!#REF!</definedName>
    <definedName name="FNC130Amort" localSheetId="18">#REF!</definedName>
    <definedName name="FNC130Amort">#REF!</definedName>
    <definedName name="FNC130Amount" localSheetId="3">Budget!#REF!</definedName>
    <definedName name="FNC130Amount" localSheetId="23">#REF!</definedName>
    <definedName name="FNC130Amount" localSheetId="12">#REF!</definedName>
    <definedName name="FNC130Amount" localSheetId="13">#REF!</definedName>
    <definedName name="FNC130Amount" localSheetId="14">#REF!</definedName>
    <definedName name="FNC130Amount" localSheetId="15">#REF!</definedName>
    <definedName name="FNC130Amount" localSheetId="16">#REF!</definedName>
    <definedName name="FNC130Amount" localSheetId="17">#REF!</definedName>
    <definedName name="FNC130Amount" localSheetId="10">Budget!#REF!</definedName>
    <definedName name="FNC130Amount" localSheetId="9">[6]Proforma_Standard!#REF!</definedName>
    <definedName name="FNC130Amount" localSheetId="18">#REF!</definedName>
    <definedName name="FNC130Amount">#REF!</definedName>
    <definedName name="FNC130ConsFinNR" localSheetId="3">Budget!#REF!</definedName>
    <definedName name="FNC130ConsFinNR" localSheetId="23">#REF!</definedName>
    <definedName name="FNC130ConsFinNR" localSheetId="12">#REF!</definedName>
    <definedName name="FNC130ConsFinNR" localSheetId="13">#REF!</definedName>
    <definedName name="FNC130ConsFinNR" localSheetId="14">#REF!</definedName>
    <definedName name="FNC130ConsFinNR" localSheetId="15">#REF!</definedName>
    <definedName name="FNC130ConsFinNR" localSheetId="16">#REF!</definedName>
    <definedName name="FNC130ConsFinNR" localSheetId="17">#REF!</definedName>
    <definedName name="FNC130ConsFinNR" localSheetId="10">Budget!#REF!</definedName>
    <definedName name="FNC130ConsFinNR" localSheetId="9">[6]Proforma_Standard!#REF!</definedName>
    <definedName name="FNC130ConsFinNR" localSheetId="18">#REF!</definedName>
    <definedName name="FNC130ConsFinNR">#REF!</definedName>
    <definedName name="FNC130Debt" localSheetId="3">Budget!#REF!</definedName>
    <definedName name="FNC130Debt" localSheetId="23">#REF!</definedName>
    <definedName name="FNC130Debt" localSheetId="12">#REF!</definedName>
    <definedName name="FNC130Debt" localSheetId="13">#REF!</definedName>
    <definedName name="FNC130Debt" localSheetId="14">#REF!</definedName>
    <definedName name="FNC130Debt" localSheetId="15">#REF!</definedName>
    <definedName name="FNC130Debt" localSheetId="16">#REF!</definedName>
    <definedName name="FNC130Debt" localSheetId="17">#REF!</definedName>
    <definedName name="FNC130Debt" localSheetId="10">Budget!#REF!</definedName>
    <definedName name="FNC130Debt" localSheetId="9">[6]Proforma_Standard!#REF!</definedName>
    <definedName name="FNC130Debt" localSheetId="18">#REF!</definedName>
    <definedName name="FNC130Debt">#REF!</definedName>
    <definedName name="FNC130PermFinAmort" localSheetId="3">Budget!#REF!</definedName>
    <definedName name="FNC130PermFinAmort" localSheetId="23">#REF!</definedName>
    <definedName name="FNC130PermFinAmort" localSheetId="12">#REF!</definedName>
    <definedName name="FNC130PermFinAmort" localSheetId="13">#REF!</definedName>
    <definedName name="FNC130PermFinAmort" localSheetId="14">#REF!</definedName>
    <definedName name="FNC130PermFinAmort" localSheetId="15">#REF!</definedName>
    <definedName name="FNC130PermFinAmort" localSheetId="16">#REF!</definedName>
    <definedName name="FNC130PermFinAmort" localSheetId="17">#REF!</definedName>
    <definedName name="FNC130PermFinAmort" localSheetId="10">Budget!#REF!</definedName>
    <definedName name="FNC130PermFinAmort" localSheetId="9">[6]Proforma_Standard!#REF!</definedName>
    <definedName name="FNC130PermFinAmort" localSheetId="18">#REF!</definedName>
    <definedName name="FNC130PermFinAmort">#REF!</definedName>
    <definedName name="FNC130PermFinAmount" localSheetId="3">Budget!#REF!</definedName>
    <definedName name="FNC130PermFinAmount" localSheetId="23">#REF!</definedName>
    <definedName name="FNC130PermFinAmount" localSheetId="12">#REF!</definedName>
    <definedName name="FNC130PermFinAmount" localSheetId="13">#REF!</definedName>
    <definedName name="FNC130PermFinAmount" localSheetId="14">#REF!</definedName>
    <definedName name="FNC130PermFinAmount" localSheetId="15">#REF!</definedName>
    <definedName name="FNC130PermFinAmount" localSheetId="16">#REF!</definedName>
    <definedName name="FNC130PermFinAmount" localSheetId="17">#REF!</definedName>
    <definedName name="FNC130PermFinAmount" localSheetId="10">Budget!#REF!</definedName>
    <definedName name="FNC130PermFinAmount" localSheetId="9">[6]Proforma_Standard!#REF!</definedName>
    <definedName name="FNC130PermFinAmount" localSheetId="18">#REF!</definedName>
    <definedName name="FNC130PermFinAmount">#REF!</definedName>
    <definedName name="FNC130PermFinDebt" localSheetId="3">Budget!#REF!</definedName>
    <definedName name="FNC130PermFinDebt" localSheetId="23">#REF!</definedName>
    <definedName name="FNC130PermFinDebt" localSheetId="12">#REF!</definedName>
    <definedName name="FNC130PermFinDebt" localSheetId="13">#REF!</definedName>
    <definedName name="FNC130PermFinDebt" localSheetId="14">#REF!</definedName>
    <definedName name="FNC130PermFinDebt" localSheetId="15">#REF!</definedName>
    <definedName name="FNC130PermFinDebt" localSheetId="16">#REF!</definedName>
    <definedName name="FNC130PermFinDebt" localSheetId="17">#REF!</definedName>
    <definedName name="FNC130PermFinDebt" localSheetId="10">Budget!#REF!</definedName>
    <definedName name="FNC130PermFinDebt" localSheetId="9">[6]Proforma_Standard!#REF!</definedName>
    <definedName name="FNC130PermFinDebt" localSheetId="18">#REF!</definedName>
    <definedName name="FNC130PermFinDebt">#REF!</definedName>
    <definedName name="FNC130PermFinExplain" localSheetId="3">Budget!$C$236</definedName>
    <definedName name="FNC130PermFinExplain" localSheetId="12">#REF!</definedName>
    <definedName name="FNC130PermFinExplain" localSheetId="13">#REF!</definedName>
    <definedName name="FNC130PermFinExplain" localSheetId="14">#REF!</definedName>
    <definedName name="FNC130PermFinExplain" localSheetId="15">#REF!</definedName>
    <definedName name="FNC130PermFinExplain" localSheetId="16">#REF!</definedName>
    <definedName name="FNC130PermFinExplain" localSheetId="17">#REF!</definedName>
    <definedName name="FNC130PermFinExplain" localSheetId="10">#REF!</definedName>
    <definedName name="FNC130PermFinExplain" localSheetId="9">#REF!</definedName>
    <definedName name="FNC130PermFinExplain">#REF!</definedName>
    <definedName name="FNC130PermFinMark2Mark" localSheetId="3">Budget!$I$232</definedName>
    <definedName name="FNC130PermFinMark2Mark" localSheetId="12">#REF!</definedName>
    <definedName name="FNC130PermFinMark2Mark" localSheetId="13">#REF!</definedName>
    <definedName name="FNC130PermFinMark2Mark" localSheetId="14">#REF!</definedName>
    <definedName name="FNC130PermFinMark2Mark" localSheetId="15">#REF!</definedName>
    <definedName name="FNC130PermFinMark2Mark" localSheetId="16">#REF!</definedName>
    <definedName name="FNC130PermFinMark2Mark" localSheetId="17">#REF!</definedName>
    <definedName name="FNC130PermFinMark2Mark" localSheetId="10">#REF!</definedName>
    <definedName name="FNC130PermFinMark2Mark" localSheetId="9">#REF!</definedName>
    <definedName name="FNC130PermFinMark2Mark">#REF!</definedName>
    <definedName name="FNC130PermFinName" localSheetId="3">Budget!#REF!</definedName>
    <definedName name="FNC130PermFinName" localSheetId="23">#REF!</definedName>
    <definedName name="FNC130PermFinName" localSheetId="12">#REF!</definedName>
    <definedName name="FNC130PermFinName" localSheetId="13">#REF!</definedName>
    <definedName name="FNC130PermFinName" localSheetId="14">#REF!</definedName>
    <definedName name="FNC130PermFinName" localSheetId="15">#REF!</definedName>
    <definedName name="FNC130PermFinName" localSheetId="16">#REF!</definedName>
    <definedName name="FNC130PermFinName" localSheetId="17">#REF!</definedName>
    <definedName name="FNC130PermFinName" localSheetId="10">Budget!#REF!</definedName>
    <definedName name="FNC130PermFinName" localSheetId="9">[6]Proforma_Standard!#REF!</definedName>
    <definedName name="FNC130PermFinName" localSheetId="18">#REF!</definedName>
    <definedName name="FNC130PermFinName">#REF!</definedName>
    <definedName name="FNC130PermFinNR" localSheetId="3">Budget!#REF!</definedName>
    <definedName name="FNC130PermFinNR" localSheetId="23">#REF!</definedName>
    <definedName name="FNC130PermFinNR" localSheetId="12">#REF!</definedName>
    <definedName name="FNC130PermFinNR" localSheetId="13">#REF!</definedName>
    <definedName name="FNC130PermFinNR" localSheetId="14">#REF!</definedName>
    <definedName name="FNC130PermFinNR" localSheetId="15">#REF!</definedName>
    <definedName name="FNC130PermFinNR" localSheetId="16">#REF!</definedName>
    <definedName name="FNC130PermFinNR" localSheetId="17">#REF!</definedName>
    <definedName name="FNC130PermFinNR" localSheetId="10">Budget!#REF!</definedName>
    <definedName name="FNC130PermFinNR" localSheetId="9">[6]Proforma_Standard!#REF!</definedName>
    <definedName name="FNC130PermFinNR" localSheetId="18">#REF!</definedName>
    <definedName name="FNC130PermFinNR">#REF!</definedName>
    <definedName name="FNC130PermFinRate" localSheetId="3">Budget!#REF!</definedName>
    <definedName name="FNC130PermFinRate" localSheetId="23">#REF!</definedName>
    <definedName name="FNC130PermFinRate" localSheetId="12">#REF!</definedName>
    <definedName name="FNC130PermFinRate" localSheetId="13">#REF!</definedName>
    <definedName name="FNC130PermFinRate" localSheetId="14">#REF!</definedName>
    <definedName name="FNC130PermFinRate" localSheetId="15">#REF!</definedName>
    <definedName name="FNC130PermFinRate" localSheetId="16">#REF!</definedName>
    <definedName name="FNC130PermFinRate" localSheetId="17">#REF!</definedName>
    <definedName name="FNC130PermFinRate" localSheetId="10">Budget!#REF!</definedName>
    <definedName name="FNC130PermFinRate" localSheetId="9">[6]Proforma_Standard!#REF!</definedName>
    <definedName name="FNC130PermFinRate" localSheetId="18">#REF!</definedName>
    <definedName name="FNC130PermFinRate">#REF!</definedName>
    <definedName name="FNC130PermFinStructChange" localSheetId="3">Budget!$C$239</definedName>
    <definedName name="FNC130PermFinStructChange" localSheetId="12">#REF!</definedName>
    <definedName name="FNC130PermFinStructChange" localSheetId="13">#REF!</definedName>
    <definedName name="FNC130PermFinStructChange" localSheetId="14">#REF!</definedName>
    <definedName name="FNC130PermFinStructChange" localSheetId="15">#REF!</definedName>
    <definedName name="FNC130PermFinStructChange" localSheetId="16">#REF!</definedName>
    <definedName name="FNC130PermFinStructChange" localSheetId="17">#REF!</definedName>
    <definedName name="FNC130PermFinStructChange" localSheetId="10">#REF!</definedName>
    <definedName name="FNC130PermFinStructChange" localSheetId="9">#REF!</definedName>
    <definedName name="FNC130PermFinStructChange">#REF!</definedName>
    <definedName name="FNC130PermFinTerm" localSheetId="3">Budget!#REF!</definedName>
    <definedName name="FNC130PermFinTerm" localSheetId="23">#REF!</definedName>
    <definedName name="FNC130PermFinTerm" localSheetId="12">#REF!</definedName>
    <definedName name="FNC130PermFinTerm" localSheetId="13">#REF!</definedName>
    <definedName name="FNC130PermFinTerm" localSheetId="14">#REF!</definedName>
    <definedName name="FNC130PermFinTerm" localSheetId="15">#REF!</definedName>
    <definedName name="FNC130PermFinTerm" localSheetId="16">#REF!</definedName>
    <definedName name="FNC130PermFinTerm" localSheetId="17">#REF!</definedName>
    <definedName name="FNC130PermFinTerm" localSheetId="10">Budget!#REF!</definedName>
    <definedName name="FNC130PermFinTerm" localSheetId="9">[6]Proforma_Standard!#REF!</definedName>
    <definedName name="FNC130PermFinTerm" localSheetId="18">#REF!</definedName>
    <definedName name="FNC130PermFinTerm">#REF!</definedName>
    <definedName name="FNC130PermFinType" localSheetId="3">Budget!#REF!</definedName>
    <definedName name="FNC130PermFinType" localSheetId="23">#REF!</definedName>
    <definedName name="FNC130PermFinType" localSheetId="12">#REF!</definedName>
    <definedName name="FNC130PermFinType" localSheetId="13">#REF!</definedName>
    <definedName name="FNC130PermFinType" localSheetId="14">#REF!</definedName>
    <definedName name="FNC130PermFinType" localSheetId="15">#REF!</definedName>
    <definedName name="FNC130PermFinType" localSheetId="16">#REF!</definedName>
    <definedName name="FNC130PermFinType" localSheetId="17">#REF!</definedName>
    <definedName name="FNC130PermFinType" localSheetId="10">Budget!#REF!</definedName>
    <definedName name="FNC130PermFinType" localSheetId="9">[6]Proforma_Standard!#REF!</definedName>
    <definedName name="FNC130PermFinType" localSheetId="18">#REF!</definedName>
    <definedName name="FNC130PermFinType">#REF!</definedName>
    <definedName name="FNC130Rate" localSheetId="3">Budget!#REF!</definedName>
    <definedName name="FNC130Rate" localSheetId="23">#REF!</definedName>
    <definedName name="FNC130Rate" localSheetId="12">#REF!</definedName>
    <definedName name="FNC130Rate" localSheetId="13">#REF!</definedName>
    <definedName name="FNC130Rate" localSheetId="14">#REF!</definedName>
    <definedName name="FNC130Rate" localSheetId="15">#REF!</definedName>
    <definedName name="FNC130Rate" localSheetId="16">#REF!</definedName>
    <definedName name="FNC130Rate" localSheetId="17">#REF!</definedName>
    <definedName name="FNC130Rate" localSheetId="10">Budget!#REF!</definedName>
    <definedName name="FNC130Rate" localSheetId="9">[6]Proforma_Standard!#REF!</definedName>
    <definedName name="FNC130Rate" localSheetId="18">#REF!</definedName>
    <definedName name="FNC130Rate">#REF!</definedName>
    <definedName name="FNC130SrcName" localSheetId="3">Budget!#REF!</definedName>
    <definedName name="FNC130SrcName" localSheetId="23">#REF!</definedName>
    <definedName name="FNC130SrcName" localSheetId="12">#REF!</definedName>
    <definedName name="FNC130SrcName" localSheetId="13">#REF!</definedName>
    <definedName name="FNC130SrcName" localSheetId="14">#REF!</definedName>
    <definedName name="FNC130SrcName" localSheetId="15">#REF!</definedName>
    <definedName name="FNC130SrcName" localSheetId="16">#REF!</definedName>
    <definedName name="FNC130SrcName" localSheetId="17">#REF!</definedName>
    <definedName name="FNC130SrcName" localSheetId="10">Budget!#REF!</definedName>
    <definedName name="FNC130SrcName" localSheetId="9">[6]Proforma_Standard!#REF!</definedName>
    <definedName name="FNC130SrcName" localSheetId="18">#REF!</definedName>
    <definedName name="FNC130SrcName">#REF!</definedName>
    <definedName name="FNC130SrcUseCost1" localSheetId="3">Budget!#REF!</definedName>
    <definedName name="FNC130SrcUseCost1" localSheetId="23">#REF!</definedName>
    <definedName name="FNC130SrcUseCost1" localSheetId="12">#REF!</definedName>
    <definedName name="FNC130SrcUseCost1" localSheetId="13">#REF!</definedName>
    <definedName name="FNC130SrcUseCost1" localSheetId="14">#REF!</definedName>
    <definedName name="FNC130SrcUseCost1" localSheetId="15">#REF!</definedName>
    <definedName name="FNC130SrcUseCost1" localSheetId="16">#REF!</definedName>
    <definedName name="FNC130SrcUseCost1" localSheetId="17">#REF!</definedName>
    <definedName name="FNC130SrcUseCost1" localSheetId="10">Budget!#REF!</definedName>
    <definedName name="FNC130SrcUseCost1" localSheetId="9">[6]Proforma_Standard!#REF!</definedName>
    <definedName name="FNC130SrcUseCost1" localSheetId="18">#REF!</definedName>
    <definedName name="FNC130SrcUseCost1">#REF!</definedName>
    <definedName name="FNC130SrcUseCost10" localSheetId="3">Budget!#REF!</definedName>
    <definedName name="FNC130SrcUseCost10" localSheetId="23">#REF!</definedName>
    <definedName name="FNC130SrcUseCost10" localSheetId="12">#REF!</definedName>
    <definedName name="FNC130SrcUseCost10" localSheetId="13">#REF!</definedName>
    <definedName name="FNC130SrcUseCost10" localSheetId="14">#REF!</definedName>
    <definedName name="FNC130SrcUseCost10" localSheetId="15">#REF!</definedName>
    <definedName name="FNC130SrcUseCost10" localSheetId="16">#REF!</definedName>
    <definedName name="FNC130SrcUseCost10" localSheetId="17">#REF!</definedName>
    <definedName name="FNC130SrcUseCost10" localSheetId="10">Budget!#REF!</definedName>
    <definedName name="FNC130SrcUseCost10" localSheetId="9">[6]Proforma_Standard!#REF!</definedName>
    <definedName name="FNC130SrcUseCost10" localSheetId="18">#REF!</definedName>
    <definedName name="FNC130SrcUseCost10">#REF!</definedName>
    <definedName name="FNC130SrcUseCost2" localSheetId="3">Budget!#REF!</definedName>
    <definedName name="FNC130SrcUseCost2" localSheetId="23">#REF!</definedName>
    <definedName name="FNC130SrcUseCost2" localSheetId="12">#REF!</definedName>
    <definedName name="FNC130SrcUseCost2" localSheetId="13">#REF!</definedName>
    <definedName name="FNC130SrcUseCost2" localSheetId="14">#REF!</definedName>
    <definedName name="FNC130SrcUseCost2" localSheetId="15">#REF!</definedName>
    <definedName name="FNC130SrcUseCost2" localSheetId="16">#REF!</definedName>
    <definedName name="FNC130SrcUseCost2" localSheetId="17">#REF!</definedName>
    <definedName name="FNC130SrcUseCost2" localSheetId="10">Budget!#REF!</definedName>
    <definedName name="FNC130SrcUseCost2" localSheetId="9">[6]Proforma_Standard!#REF!</definedName>
    <definedName name="FNC130SrcUseCost2" localSheetId="18">#REF!</definedName>
    <definedName name="FNC130SrcUseCost2">#REF!</definedName>
    <definedName name="FNC130SrcUseCost3" localSheetId="3">Budget!#REF!</definedName>
    <definedName name="FNC130SrcUseCost3" localSheetId="23">#REF!</definedName>
    <definedName name="FNC130SrcUseCost3" localSheetId="12">#REF!</definedName>
    <definedName name="FNC130SrcUseCost3" localSheetId="13">#REF!</definedName>
    <definedName name="FNC130SrcUseCost3" localSheetId="14">#REF!</definedName>
    <definedName name="FNC130SrcUseCost3" localSheetId="15">#REF!</definedName>
    <definedName name="FNC130SrcUseCost3" localSheetId="16">#REF!</definedName>
    <definedName name="FNC130SrcUseCost3" localSheetId="17">#REF!</definedName>
    <definedName name="FNC130SrcUseCost3" localSheetId="10">Budget!#REF!</definedName>
    <definedName name="FNC130SrcUseCost3" localSheetId="9">[6]Proforma_Standard!#REF!</definedName>
    <definedName name="FNC130SrcUseCost3" localSheetId="18">#REF!</definedName>
    <definedName name="FNC130SrcUseCost3">#REF!</definedName>
    <definedName name="FNC130SrcUseCost4" localSheetId="3">Budget!#REF!</definedName>
    <definedName name="FNC130SrcUseCost4" localSheetId="23">#REF!</definedName>
    <definedName name="FNC130SrcUseCost4" localSheetId="12">#REF!</definedName>
    <definedName name="FNC130SrcUseCost4" localSheetId="13">#REF!</definedName>
    <definedName name="FNC130SrcUseCost4" localSheetId="14">#REF!</definedName>
    <definedName name="FNC130SrcUseCost4" localSheetId="15">#REF!</definedName>
    <definedName name="FNC130SrcUseCost4" localSheetId="16">#REF!</definedName>
    <definedName name="FNC130SrcUseCost4" localSheetId="17">#REF!</definedName>
    <definedName name="FNC130SrcUseCost4" localSheetId="10">Budget!#REF!</definedName>
    <definedName name="FNC130SrcUseCost4" localSheetId="9">[6]Proforma_Standard!#REF!</definedName>
    <definedName name="FNC130SrcUseCost4" localSheetId="18">#REF!</definedName>
    <definedName name="FNC130SrcUseCost4">#REF!</definedName>
    <definedName name="FNC130SrcUseCost5" localSheetId="3">Budget!#REF!</definedName>
    <definedName name="FNC130SrcUseCost5" localSheetId="23">#REF!</definedName>
    <definedName name="FNC130SrcUseCost5" localSheetId="12">#REF!</definedName>
    <definedName name="FNC130SrcUseCost5" localSheetId="13">#REF!</definedName>
    <definedName name="FNC130SrcUseCost5" localSheetId="14">#REF!</definedName>
    <definedName name="FNC130SrcUseCost5" localSheetId="15">#REF!</definedName>
    <definedName name="FNC130SrcUseCost5" localSheetId="16">#REF!</definedName>
    <definedName name="FNC130SrcUseCost5" localSheetId="17">#REF!</definedName>
    <definedName name="FNC130SrcUseCost5" localSheetId="10">Budget!#REF!</definedName>
    <definedName name="FNC130SrcUseCost5" localSheetId="9">[6]Proforma_Standard!#REF!</definedName>
    <definedName name="FNC130SrcUseCost5" localSheetId="18">#REF!</definedName>
    <definedName name="FNC130SrcUseCost5">#REF!</definedName>
    <definedName name="FNC130SrcUseCost6" localSheetId="3">Budget!#REF!</definedName>
    <definedName name="FNC130SrcUseCost6" localSheetId="23">#REF!</definedName>
    <definedName name="FNC130SrcUseCost6" localSheetId="12">#REF!</definedName>
    <definedName name="FNC130SrcUseCost6" localSheetId="13">#REF!</definedName>
    <definedName name="FNC130SrcUseCost6" localSheetId="14">#REF!</definedName>
    <definedName name="FNC130SrcUseCost6" localSheetId="15">#REF!</definedName>
    <definedName name="FNC130SrcUseCost6" localSheetId="16">#REF!</definedName>
    <definedName name="FNC130SrcUseCost6" localSheetId="17">#REF!</definedName>
    <definedName name="FNC130SrcUseCost6" localSheetId="10">Budget!#REF!</definedName>
    <definedName name="FNC130SrcUseCost6" localSheetId="9">[6]Proforma_Standard!#REF!</definedName>
    <definedName name="FNC130SrcUseCost6" localSheetId="18">#REF!</definedName>
    <definedName name="FNC130SrcUseCost6">#REF!</definedName>
    <definedName name="FNC130SrcUseCost7" localSheetId="3">Budget!#REF!</definedName>
    <definedName name="FNC130SrcUseCost7" localSheetId="23">#REF!</definedName>
    <definedName name="FNC130SrcUseCost7" localSheetId="12">#REF!</definedName>
    <definedName name="FNC130SrcUseCost7" localSheetId="13">#REF!</definedName>
    <definedName name="FNC130SrcUseCost7" localSheetId="14">#REF!</definedName>
    <definedName name="FNC130SrcUseCost7" localSheetId="15">#REF!</definedName>
    <definedName name="FNC130SrcUseCost7" localSheetId="16">#REF!</definedName>
    <definedName name="FNC130SrcUseCost7" localSheetId="17">#REF!</definedName>
    <definedName name="FNC130SrcUseCost7" localSheetId="10">Budget!#REF!</definedName>
    <definedName name="FNC130SrcUseCost7" localSheetId="9">[6]Proforma_Standard!#REF!</definedName>
    <definedName name="FNC130SrcUseCost7" localSheetId="18">#REF!</definedName>
    <definedName name="FNC130SrcUseCost7">#REF!</definedName>
    <definedName name="FNC130SrcUseCost8" localSheetId="3">Budget!#REF!</definedName>
    <definedName name="FNC130SrcUseCost8" localSheetId="23">#REF!</definedName>
    <definedName name="FNC130SrcUseCost8" localSheetId="12">#REF!</definedName>
    <definedName name="FNC130SrcUseCost8" localSheetId="13">#REF!</definedName>
    <definedName name="FNC130SrcUseCost8" localSheetId="14">#REF!</definedName>
    <definedName name="FNC130SrcUseCost8" localSheetId="15">#REF!</definedName>
    <definedName name="FNC130SrcUseCost8" localSheetId="16">#REF!</definedName>
    <definedName name="FNC130SrcUseCost8" localSheetId="17">#REF!</definedName>
    <definedName name="FNC130SrcUseCost8" localSheetId="10">Budget!#REF!</definedName>
    <definedName name="FNC130SrcUseCost8" localSheetId="9">[6]Proforma_Standard!#REF!</definedName>
    <definedName name="FNC130SrcUseCost8" localSheetId="18">#REF!</definedName>
    <definedName name="FNC130SrcUseCost8">#REF!</definedName>
    <definedName name="FNC130SrcUseCost9" localSheetId="3">Budget!#REF!</definedName>
    <definedName name="FNC130SrcUseCost9" localSheetId="23">#REF!</definedName>
    <definedName name="FNC130SrcUseCost9" localSheetId="12">#REF!</definedName>
    <definedName name="FNC130SrcUseCost9" localSheetId="13">#REF!</definedName>
    <definedName name="FNC130SrcUseCost9" localSheetId="14">#REF!</definedName>
    <definedName name="FNC130SrcUseCost9" localSheetId="15">#REF!</definedName>
    <definedName name="FNC130SrcUseCost9" localSheetId="16">#REF!</definedName>
    <definedName name="FNC130SrcUseCost9" localSheetId="17">#REF!</definedName>
    <definedName name="FNC130SrcUseCost9" localSheetId="10">Budget!#REF!</definedName>
    <definedName name="FNC130SrcUseCost9" localSheetId="9">[6]Proforma_Standard!#REF!</definedName>
    <definedName name="FNC130SrcUseCost9" localSheetId="18">#REF!</definedName>
    <definedName name="FNC130SrcUseCost9">#REF!</definedName>
    <definedName name="FNC130SrcUseExplain" localSheetId="3">Budget!#REF!</definedName>
    <definedName name="FNC130SrcUseExplain" localSheetId="23">#REF!</definedName>
    <definedName name="FNC130SrcUseExplain" localSheetId="12">#REF!</definedName>
    <definedName name="FNC130SrcUseExplain" localSheetId="13">#REF!</definedName>
    <definedName name="FNC130SrcUseExplain" localSheetId="14">#REF!</definedName>
    <definedName name="FNC130SrcUseExplain" localSheetId="15">#REF!</definedName>
    <definedName name="FNC130SrcUseExplain" localSheetId="16">#REF!</definedName>
    <definedName name="FNC130SrcUseExplain" localSheetId="17">#REF!</definedName>
    <definedName name="FNC130SrcUseExplain" localSheetId="10">Budget!#REF!</definedName>
    <definedName name="FNC130SrcUseExplain" localSheetId="9">[6]Proforma_Standard!#REF!</definedName>
    <definedName name="FNC130SrcUseExplain" localSheetId="18">#REF!</definedName>
    <definedName name="FNC130SrcUseExplain">#REF!</definedName>
    <definedName name="FNC130SrcUseNR" localSheetId="3">Budget!#REF!</definedName>
    <definedName name="FNC130SrcUseNR" localSheetId="23">#REF!</definedName>
    <definedName name="FNC130SrcUseNR" localSheetId="12">#REF!</definedName>
    <definedName name="FNC130SrcUseNR" localSheetId="13">#REF!</definedName>
    <definedName name="FNC130SrcUseNR" localSheetId="14">#REF!</definedName>
    <definedName name="FNC130SrcUseNR" localSheetId="15">#REF!</definedName>
    <definedName name="FNC130SrcUseNR" localSheetId="16">#REF!</definedName>
    <definedName name="FNC130SrcUseNR" localSheetId="17">#REF!</definedName>
    <definedName name="FNC130SrcUseNR" localSheetId="10">Budget!#REF!</definedName>
    <definedName name="FNC130SrcUseNR" localSheetId="9">[6]Proforma_Standard!#REF!</definedName>
    <definedName name="FNC130SrcUseNR" localSheetId="18">#REF!</definedName>
    <definedName name="FNC130SrcUseNR">#REF!</definedName>
    <definedName name="FNC130SrcUseType1" localSheetId="3">Budget!#REF!</definedName>
    <definedName name="FNC130SrcUseType1" localSheetId="23">#REF!</definedName>
    <definedName name="FNC130SrcUseType1" localSheetId="12">#REF!</definedName>
    <definedName name="FNC130SrcUseType1" localSheetId="13">#REF!</definedName>
    <definedName name="FNC130SrcUseType1" localSheetId="14">#REF!</definedName>
    <definedName name="FNC130SrcUseType1" localSheetId="15">#REF!</definedName>
    <definedName name="FNC130SrcUseType1" localSheetId="16">#REF!</definedName>
    <definedName name="FNC130SrcUseType1" localSheetId="17">#REF!</definedName>
    <definedName name="FNC130SrcUseType1" localSheetId="10">Budget!#REF!</definedName>
    <definedName name="FNC130SrcUseType1" localSheetId="9">[6]Proforma_Standard!#REF!</definedName>
    <definedName name="FNC130SrcUseType1" localSheetId="18">#REF!</definedName>
    <definedName name="FNC130SrcUseType1">#REF!</definedName>
    <definedName name="FNC130SrcUseType2" localSheetId="3">Budget!#REF!</definedName>
    <definedName name="FNC130SrcUseType2" localSheetId="23">#REF!</definedName>
    <definedName name="FNC130SrcUseType2" localSheetId="12">#REF!</definedName>
    <definedName name="FNC130SrcUseType2" localSheetId="13">#REF!</definedName>
    <definedName name="FNC130SrcUseType2" localSheetId="14">#REF!</definedName>
    <definedName name="FNC130SrcUseType2" localSheetId="15">#REF!</definedName>
    <definedName name="FNC130SrcUseType2" localSheetId="16">#REF!</definedName>
    <definedName name="FNC130SrcUseType2" localSheetId="17">#REF!</definedName>
    <definedName name="FNC130SrcUseType2" localSheetId="10">Budget!#REF!</definedName>
    <definedName name="FNC130SrcUseType2" localSheetId="9">[6]Proforma_Standard!#REF!</definedName>
    <definedName name="FNC130SrcUseType2" localSheetId="18">#REF!</definedName>
    <definedName name="FNC130SrcUseType2">#REF!</definedName>
    <definedName name="FNC130SrcUseType3" localSheetId="3">Budget!#REF!</definedName>
    <definedName name="FNC130SrcUseType3" localSheetId="23">#REF!</definedName>
    <definedName name="FNC130SrcUseType3" localSheetId="12">#REF!</definedName>
    <definedName name="FNC130SrcUseType3" localSheetId="13">#REF!</definedName>
    <definedName name="FNC130SrcUseType3" localSheetId="14">#REF!</definedName>
    <definedName name="FNC130SrcUseType3" localSheetId="15">#REF!</definedName>
    <definedName name="FNC130SrcUseType3" localSheetId="16">#REF!</definedName>
    <definedName name="FNC130SrcUseType3" localSheetId="17">#REF!</definedName>
    <definedName name="FNC130SrcUseType3" localSheetId="10">Budget!#REF!</definedName>
    <definedName name="FNC130SrcUseType3" localSheetId="9">[6]Proforma_Standard!#REF!</definedName>
    <definedName name="FNC130SrcUseType3" localSheetId="18">#REF!</definedName>
    <definedName name="FNC130SrcUseType3">#REF!</definedName>
    <definedName name="FNC130Term" localSheetId="3">Budget!#REF!</definedName>
    <definedName name="FNC130Term" localSheetId="23">#REF!</definedName>
    <definedName name="FNC130Term" localSheetId="12">#REF!</definedName>
    <definedName name="FNC130Term" localSheetId="13">#REF!</definedName>
    <definedName name="FNC130Term" localSheetId="14">#REF!</definedName>
    <definedName name="FNC130Term" localSheetId="15">#REF!</definedName>
    <definedName name="FNC130Term" localSheetId="16">#REF!</definedName>
    <definedName name="FNC130Term" localSheetId="17">#REF!</definedName>
    <definedName name="FNC130Term" localSheetId="10">Budget!#REF!</definedName>
    <definedName name="FNC130Term" localSheetId="9">[6]Proforma_Standard!#REF!</definedName>
    <definedName name="FNC130Term" localSheetId="18">#REF!</definedName>
    <definedName name="FNC130Term">#REF!</definedName>
    <definedName name="FNC130Type" localSheetId="3">Budget!#REF!</definedName>
    <definedName name="FNC130Type" localSheetId="23">#REF!</definedName>
    <definedName name="FNC130Type" localSheetId="12">#REF!</definedName>
    <definedName name="FNC130Type" localSheetId="13">#REF!</definedName>
    <definedName name="FNC130Type" localSheetId="14">#REF!</definedName>
    <definedName name="FNC130Type" localSheetId="15">#REF!</definedName>
    <definedName name="FNC130Type" localSheetId="16">#REF!</definedName>
    <definedName name="FNC130Type" localSheetId="17">#REF!</definedName>
    <definedName name="FNC130Type" localSheetId="10">Budget!#REF!</definedName>
    <definedName name="FNC130Type" localSheetId="9">[6]Proforma_Standard!#REF!</definedName>
    <definedName name="FNC130Type" localSheetId="18">#REF!</definedName>
    <definedName name="FNC130Type">#REF!</definedName>
    <definedName name="FNCAdminAcctFees" localSheetId="10">#REF!</definedName>
    <definedName name="FNCAdminAcctFees">Budget!$G$87</definedName>
    <definedName name="FNCAdminAdvert" localSheetId="10">#REF!</definedName>
    <definedName name="FNCAdminAdvert">Budget!$G$79</definedName>
    <definedName name="FNCAdminAuditExp" localSheetId="10">#REF!</definedName>
    <definedName name="FNCAdminAuditExp">Budget!$G$86</definedName>
    <definedName name="FNCAdminBadDebt" localSheetId="10">#REF!</definedName>
    <definedName name="FNCAdminBadDebt">Budget!$G$88</definedName>
    <definedName name="FNCAdminLegalExp" localSheetId="10">#REF!</definedName>
    <definedName name="FNCAdminLegalExp">Budget!$G$85</definedName>
    <definedName name="FNCAdminManageFee" localSheetId="10">#REF!</definedName>
    <definedName name="FNCAdminManageFee">Budget!$G$83</definedName>
    <definedName name="FNCAdminManageSalary" localSheetId="10">#REF!</definedName>
    <definedName name="FNCAdminManageSalary">Budget!$G$84</definedName>
    <definedName name="FNCAdminMiscAdminExp" localSheetId="10">#REF!</definedName>
    <definedName name="FNCAdminMiscAdminExp">Budget!$G$90</definedName>
    <definedName name="FNCAdminOffice" localSheetId="10">#REF!</definedName>
    <definedName name="FNCAdminOffice">Budget!$G$80</definedName>
    <definedName name="FNCAdminOther1" localSheetId="10">#REF!</definedName>
    <definedName name="FNCAdminOther1">Budget!$G$91</definedName>
    <definedName name="FNCAdminOther2" localSheetId="10">#REF!</definedName>
    <definedName name="FNCAdminOther2">Budget!$G$92</definedName>
    <definedName name="FNCAdminOther3" localSheetId="10">#REF!</definedName>
    <definedName name="FNCAdminOther3">Budget!$G$93</definedName>
    <definedName name="FNCAdminPhone" localSheetId="10">#REF!</definedName>
    <definedName name="FNCAdminPhone">Budget!$G$82</definedName>
    <definedName name="FNCAdminSalaries" localSheetId="10">#REF!</definedName>
    <definedName name="FNCAdminSalaries">Budget!$G$81</definedName>
    <definedName name="FNCAdminTenRelations" localSheetId="10">#REF!</definedName>
    <definedName name="FNCAdminTenRelations">Budget!$G$89</definedName>
    <definedName name="FNCAmortPeriod" localSheetId="3">Budget!#REF!</definedName>
    <definedName name="FNCAmortPeriod" localSheetId="23">#REF!</definedName>
    <definedName name="FNCAmortPeriod" localSheetId="12">#REF!</definedName>
    <definedName name="FNCAmortPeriod" localSheetId="13">#REF!</definedName>
    <definedName name="FNCAmortPeriod" localSheetId="14">#REF!</definedName>
    <definedName name="FNCAmortPeriod" localSheetId="15">#REF!</definedName>
    <definedName name="FNCAmortPeriod" localSheetId="16">#REF!</definedName>
    <definedName name="FNCAmortPeriod" localSheetId="17">#REF!</definedName>
    <definedName name="FNCAmortPeriod" localSheetId="10">Budget!#REF!</definedName>
    <definedName name="FNCAmortPeriod" localSheetId="9">[6]Proforma_Standard!#REF!</definedName>
    <definedName name="FNCAmortPeriod" localSheetId="18">#REF!</definedName>
    <definedName name="FNCAmortPeriod">#REF!</definedName>
    <definedName name="FNCAnnCommIncome" localSheetId="3">Budget!$L$35</definedName>
    <definedName name="FNCAnnCommIncome" localSheetId="12">#REF!</definedName>
    <definedName name="FNCAnnCommIncome" localSheetId="13">#REF!</definedName>
    <definedName name="FNCAnnCommIncome" localSheetId="14">#REF!</definedName>
    <definedName name="FNCAnnCommIncome" localSheetId="15">#REF!</definedName>
    <definedName name="FNCAnnCommIncome" localSheetId="16">#REF!</definedName>
    <definedName name="FNCAnnCommIncome" localSheetId="17">#REF!</definedName>
    <definedName name="FNCAnnCommIncome" localSheetId="10">#REF!</definedName>
    <definedName name="FNCAnnCommIncome" localSheetId="9">#REF!</definedName>
    <definedName name="FNCAnnCommIncome">#REF!</definedName>
    <definedName name="FNCAnnDebtServ" localSheetId="3">Budget!#REF!</definedName>
    <definedName name="FNCAnnDebtServ" localSheetId="23">#REF!</definedName>
    <definedName name="FNCAnnDebtServ" localSheetId="12">#REF!</definedName>
    <definedName name="FNCAnnDebtServ" localSheetId="13">#REF!</definedName>
    <definedName name="FNCAnnDebtServ" localSheetId="14">#REF!</definedName>
    <definedName name="FNCAnnDebtServ" localSheetId="15">#REF!</definedName>
    <definedName name="FNCAnnDebtServ" localSheetId="16">#REF!</definedName>
    <definedName name="FNCAnnDebtServ" localSheetId="17">#REF!</definedName>
    <definedName name="FNCAnnDebtServ" localSheetId="10">Budget!#REF!</definedName>
    <definedName name="FNCAnnDebtServ" localSheetId="9">[6]Proforma_Standard!#REF!</definedName>
    <definedName name="FNCAnnDebtServ" localSheetId="18">#REF!</definedName>
    <definedName name="FNCAnnDebtServ">#REF!</definedName>
    <definedName name="FNCAnnOtherIncome" localSheetId="3">Budget!$L$34</definedName>
    <definedName name="FNCAnnOtherIncome" localSheetId="12">#REF!</definedName>
    <definedName name="FNCAnnOtherIncome" localSheetId="13">#REF!</definedName>
    <definedName name="FNCAnnOtherIncome" localSheetId="14">#REF!</definedName>
    <definedName name="FNCAnnOtherIncome" localSheetId="15">#REF!</definedName>
    <definedName name="FNCAnnOtherIncome" localSheetId="16">#REF!</definedName>
    <definedName name="FNCAnnOtherIncome" localSheetId="17">#REF!</definedName>
    <definedName name="FNCAnnOtherIncome" localSheetId="10">#REF!</definedName>
    <definedName name="FNCAnnOtherIncome" localSheetId="9">#REF!</definedName>
    <definedName name="FNCAnnOtherIncome">#REF!</definedName>
    <definedName name="FNCAnnResFee" localSheetId="3">Budget!$L$33</definedName>
    <definedName name="FNCAnnResFee" localSheetId="12">#REF!</definedName>
    <definedName name="FNCAnnResFee" localSheetId="13">#REF!</definedName>
    <definedName name="FNCAnnResFee" localSheetId="14">#REF!</definedName>
    <definedName name="FNCAnnResFee" localSheetId="15">#REF!</definedName>
    <definedName name="FNCAnnResFee" localSheetId="16">#REF!</definedName>
    <definedName name="FNCAnnResFee" localSheetId="17">#REF!</definedName>
    <definedName name="FNCAnnResFee" localSheetId="10">#REF!</definedName>
    <definedName name="FNCAnnResFee" localSheetId="9">#REF!</definedName>
    <definedName name="FNCAnnResFee">#REF!</definedName>
    <definedName name="FNCBedMix">Transmittal!$C$63</definedName>
    <definedName name="FNCBond501c3">MFBP!$E$10</definedName>
    <definedName name="FNCBondAlsoHC">MFBP!$B$16</definedName>
    <definedName name="FNCBondPrivActVolCap">MFBP!$E$9</definedName>
    <definedName name="FNCBondRefunder">MFBP!$B$10</definedName>
    <definedName name="FNCBondSuppIssue">MFBP!$B$11</definedName>
    <definedName name="FNCBondTaxable">MFBP!$E$11</definedName>
    <definedName name="FNCConsFinAmount" localSheetId="3">Budget!#REF!</definedName>
    <definedName name="FNCConsFinAmount" localSheetId="23">#REF!</definedName>
    <definedName name="FNCConsFinAmount" localSheetId="12">#REF!</definedName>
    <definedName name="FNCConsFinAmount" localSheetId="13">#REF!</definedName>
    <definedName name="FNCConsFinAmount" localSheetId="14">#REF!</definedName>
    <definedName name="FNCConsFinAmount" localSheetId="15">#REF!</definedName>
    <definedName name="FNCConsFinAmount" localSheetId="16">#REF!</definedName>
    <definedName name="FNCConsFinAmount" localSheetId="17">#REF!</definedName>
    <definedName name="FNCConsFinAmount" localSheetId="10">Budget!#REF!</definedName>
    <definedName name="FNCConsFinAmount" localSheetId="9">[6]Proforma_Standard!#REF!</definedName>
    <definedName name="FNCConsFinAmount" localSheetId="18">#REF!</definedName>
    <definedName name="FNCConsFinAmount">#REF!</definedName>
    <definedName name="FNCConsFinSources" localSheetId="3">Budget!$C$197:$K$203</definedName>
    <definedName name="FNCConsFinSources" localSheetId="12">#REF!</definedName>
    <definedName name="FNCConsFinSources" localSheetId="13">#REF!</definedName>
    <definedName name="FNCConsFinSources" localSheetId="14">#REF!</definedName>
    <definedName name="FNCConsFinSources" localSheetId="15">#REF!</definedName>
    <definedName name="FNCConsFinSources" localSheetId="16">#REF!</definedName>
    <definedName name="FNCConsFinSources" localSheetId="17">#REF!</definedName>
    <definedName name="FNCConsFinSources" localSheetId="10">#REF!</definedName>
    <definedName name="FNCConsFinSources" localSheetId="9">#REF!</definedName>
    <definedName name="FNCConsFinSources">#REF!</definedName>
    <definedName name="FNCConsLoanDrawYear1" localSheetId="3">#REF!</definedName>
    <definedName name="FNCConsLoanDrawYear1" localSheetId="13">#REF!</definedName>
    <definedName name="FNCConsLoanDrawYear1" localSheetId="14">#REF!</definedName>
    <definedName name="FNCConsLoanDrawYear1" localSheetId="15">#REF!</definedName>
    <definedName name="FNCConsLoanDrawYear1" localSheetId="16">#REF!</definedName>
    <definedName name="FNCConsLoanDrawYear1" localSheetId="17">#REF!</definedName>
    <definedName name="FNCConsLoanDrawYear1" localSheetId="10">#REF!</definedName>
    <definedName name="FNCConsLoanDrawYear1" localSheetId="9">#REF!</definedName>
    <definedName name="FNCConsLoanDrawYear1" localSheetId="18">#REF!</definedName>
    <definedName name="FNCConsLoanDrawYear1">#REF!</definedName>
    <definedName name="FNCConsLoanDrawYear1AMT" localSheetId="3">#REF!</definedName>
    <definedName name="FNCConsLoanDrawYear1AMT" localSheetId="13">#REF!</definedName>
    <definedName name="FNCConsLoanDrawYear1AMT" localSheetId="14">#REF!</definedName>
    <definedName name="FNCConsLoanDrawYear1AMT" localSheetId="15">#REF!</definedName>
    <definedName name="FNCConsLoanDrawYear1AMT" localSheetId="16">#REF!</definedName>
    <definedName name="FNCConsLoanDrawYear1AMT" localSheetId="17">#REF!</definedName>
    <definedName name="FNCConsLoanDrawYear1AMT" localSheetId="10">#REF!</definedName>
    <definedName name="FNCConsLoanDrawYear1AMT" localSheetId="18">#REF!</definedName>
    <definedName name="FNCConsLoanDrawYear1AMT">#REF!</definedName>
    <definedName name="FNCConsLoanDrawYear1NR" localSheetId="3">#REF!</definedName>
    <definedName name="FNCConsLoanDrawYear1NR" localSheetId="13">#REF!</definedName>
    <definedName name="FNCConsLoanDrawYear1NR" localSheetId="14">#REF!</definedName>
    <definedName name="FNCConsLoanDrawYear1NR" localSheetId="15">#REF!</definedName>
    <definedName name="FNCConsLoanDrawYear1NR" localSheetId="16">#REF!</definedName>
    <definedName name="FNCConsLoanDrawYear1NR" localSheetId="17">#REF!</definedName>
    <definedName name="FNCConsLoanDrawYear1NR" localSheetId="10">#REF!</definedName>
    <definedName name="FNCConsLoanDrawYear1NR" localSheetId="18">#REF!</definedName>
    <definedName name="FNCConsLoanDrawYear1NR">#REF!</definedName>
    <definedName name="FNCConsLoanDrawYear2" localSheetId="3">#REF!</definedName>
    <definedName name="FNCConsLoanDrawYear2" localSheetId="13">#REF!</definedName>
    <definedName name="FNCConsLoanDrawYear2" localSheetId="14">#REF!</definedName>
    <definedName name="FNCConsLoanDrawYear2" localSheetId="15">#REF!</definedName>
    <definedName name="FNCConsLoanDrawYear2" localSheetId="16">#REF!</definedName>
    <definedName name="FNCConsLoanDrawYear2" localSheetId="17">#REF!</definedName>
    <definedName name="FNCConsLoanDrawYear2" localSheetId="10">#REF!</definedName>
    <definedName name="FNCConsLoanDrawYear2" localSheetId="18">#REF!</definedName>
    <definedName name="FNCConsLoanDrawYear2">#REF!</definedName>
    <definedName name="FNCConsLoanDrawYear2Amt" localSheetId="3">#REF!</definedName>
    <definedName name="FNCConsLoanDrawYear2Amt" localSheetId="13">#REF!</definedName>
    <definedName name="FNCConsLoanDrawYear2Amt" localSheetId="14">#REF!</definedName>
    <definedName name="FNCConsLoanDrawYear2Amt" localSheetId="15">#REF!</definedName>
    <definedName name="FNCConsLoanDrawYear2Amt" localSheetId="16">#REF!</definedName>
    <definedName name="FNCConsLoanDrawYear2Amt" localSheetId="17">#REF!</definedName>
    <definedName name="FNCConsLoanDrawYear2Amt" localSheetId="10">#REF!</definedName>
    <definedName name="FNCConsLoanDrawYear2Amt" localSheetId="18">#REF!</definedName>
    <definedName name="FNCConsLoanDrawYear2Amt">#REF!</definedName>
    <definedName name="FNCConsLoanDrawYear2NR" localSheetId="3">#REF!</definedName>
    <definedName name="FNCConsLoanDrawYear2NR" localSheetId="13">#REF!</definedName>
    <definedName name="FNCConsLoanDrawYear2NR" localSheetId="14">#REF!</definedName>
    <definedName name="FNCConsLoanDrawYear2NR" localSheetId="15">#REF!</definedName>
    <definedName name="FNCConsLoanDrawYear2NR" localSheetId="16">#REF!</definedName>
    <definedName name="FNCConsLoanDrawYear2NR" localSheetId="17">#REF!</definedName>
    <definedName name="FNCConsLoanDrawYear2NR" localSheetId="10">#REF!</definedName>
    <definedName name="FNCConsLoanDrawYear2NR" localSheetId="18">#REF!</definedName>
    <definedName name="FNCConsLoanDrawYear2NR">#REF!</definedName>
    <definedName name="FNCConsTerm" localSheetId="3">Budget!#REF!</definedName>
    <definedName name="FNCConsTerm" localSheetId="23">#REF!</definedName>
    <definedName name="FNCConsTerm" localSheetId="12">#REF!</definedName>
    <definedName name="FNCConsTerm" localSheetId="13">#REF!</definedName>
    <definedName name="FNCConsTerm" localSheetId="14">#REF!</definedName>
    <definedName name="FNCConsTerm" localSheetId="15">#REF!</definedName>
    <definedName name="FNCConsTerm" localSheetId="16">#REF!</definedName>
    <definedName name="FNCConsTerm" localSheetId="17">#REF!</definedName>
    <definedName name="FNCConsTerm" localSheetId="10">Budget!#REF!</definedName>
    <definedName name="FNCConsTerm" localSheetId="9">[6]Proforma_Standard!#REF!</definedName>
    <definedName name="FNCConsTerm" localSheetId="18">#REF!</definedName>
    <definedName name="FNCConsTerm">#REF!</definedName>
    <definedName name="FNCCostIssueNR">MFBP!$B$119:$H$136</definedName>
    <definedName name="FNCCostIssueOther" localSheetId="3">MFBP!#REF!</definedName>
    <definedName name="FNCCostIssueOther" localSheetId="23">MFBP!#REF!</definedName>
    <definedName name="FNCCostIssueOther" localSheetId="12">[2]MFBP!#REF!</definedName>
    <definedName name="FNCCostIssueOther" localSheetId="13">[2]MFBP!#REF!</definedName>
    <definedName name="FNCCostIssueOther" localSheetId="14">[2]MFBP!#REF!</definedName>
    <definedName name="FNCCostIssueOther" localSheetId="15">[2]MFBP!#REF!</definedName>
    <definedName name="FNCCostIssueOther" localSheetId="16">[2]MFBP!#REF!</definedName>
    <definedName name="FNCCostIssueOther" localSheetId="17">[2]MFBP!#REF!</definedName>
    <definedName name="FNCCostIssueOther" localSheetId="10">[3]MFBP!#REF!</definedName>
    <definedName name="FNCCostIssueOther" localSheetId="9">MFBP!#REF!</definedName>
    <definedName name="FNCCostIssueOther" localSheetId="18">[4]MFBP!#REF!</definedName>
    <definedName name="FNCCostIssueOther">MFBP!#REF!</definedName>
    <definedName name="FNCCostIssueSerA" localSheetId="3">MFBP!#REF!</definedName>
    <definedName name="FNCCostIssueSerA" localSheetId="23">MFBP!#REF!</definedName>
    <definedName name="FNCCostIssueSerA" localSheetId="12">[2]MFBP!#REF!</definedName>
    <definedName name="FNCCostIssueSerA" localSheetId="13">[2]MFBP!#REF!</definedName>
    <definedName name="FNCCostIssueSerA" localSheetId="14">[2]MFBP!#REF!</definedName>
    <definedName name="FNCCostIssueSerA" localSheetId="15">[2]MFBP!#REF!</definedName>
    <definedName name="FNCCostIssueSerA" localSheetId="16">[2]MFBP!#REF!</definedName>
    <definedName name="FNCCostIssueSerA" localSheetId="17">[2]MFBP!#REF!</definedName>
    <definedName name="FNCCostIssueSerA" localSheetId="10">[3]MFBP!#REF!</definedName>
    <definedName name="FNCCostIssueSerA" localSheetId="9">MFBP!#REF!</definedName>
    <definedName name="FNCCostIssueSerA" localSheetId="18">[4]MFBP!#REF!</definedName>
    <definedName name="FNCCostIssueSerA">MFBP!#REF!</definedName>
    <definedName name="FNCCostIssueSerB" localSheetId="3">MFBP!#REF!</definedName>
    <definedName name="FNCCostIssueSerB" localSheetId="23">MFBP!#REF!</definedName>
    <definedName name="FNCCostIssueSerB" localSheetId="12">[2]MFBP!#REF!</definedName>
    <definedName name="FNCCostIssueSerB" localSheetId="13">[2]MFBP!#REF!</definedName>
    <definedName name="FNCCostIssueSerB" localSheetId="14">[2]MFBP!#REF!</definedName>
    <definedName name="FNCCostIssueSerB" localSheetId="15">[2]MFBP!#REF!</definedName>
    <definedName name="FNCCostIssueSerB" localSheetId="16">[2]MFBP!#REF!</definedName>
    <definedName name="FNCCostIssueSerB" localSheetId="17">[2]MFBP!#REF!</definedName>
    <definedName name="FNCCostIssueSerB" localSheetId="10">[3]MFBP!#REF!</definedName>
    <definedName name="FNCCostIssueSerB" localSheetId="9">MFBP!#REF!</definedName>
    <definedName name="FNCCostIssueSerB" localSheetId="18">[4]MFBP!#REF!</definedName>
    <definedName name="FNCCostIssueSerB">MFBP!#REF!</definedName>
    <definedName name="FNCCostIssueTaxable" localSheetId="3">MFBP!#REF!</definedName>
    <definedName name="FNCCostIssueTaxable" localSheetId="23">MFBP!#REF!</definedName>
    <definedName name="FNCCostIssueTaxable" localSheetId="12">[2]MFBP!#REF!</definedName>
    <definedName name="FNCCostIssueTaxable" localSheetId="13">[2]MFBP!#REF!</definedName>
    <definedName name="FNCCostIssueTaxable" localSheetId="14">[2]MFBP!#REF!</definedName>
    <definedName name="FNCCostIssueTaxable" localSheetId="15">[2]MFBP!#REF!</definedName>
    <definedName name="FNCCostIssueTaxable" localSheetId="16">[2]MFBP!#REF!</definedName>
    <definedName name="FNCCostIssueTaxable" localSheetId="17">[2]MFBP!#REF!</definedName>
    <definedName name="FNCCostIssueTaxable" localSheetId="10">[3]MFBP!#REF!</definedName>
    <definedName name="FNCCostIssueTaxable" localSheetId="9">MFBP!#REF!</definedName>
    <definedName name="FNCCostIssueTaxable" localSheetId="18">[4]MFBP!#REF!</definedName>
    <definedName name="FNCCostIssueTaxable">MFBP!#REF!</definedName>
    <definedName name="FNCCostIssueType" localSheetId="3">MFBP!#REF!</definedName>
    <definedName name="FNCCostIssueType" localSheetId="23">MFBP!#REF!</definedName>
    <definedName name="FNCCostIssueType" localSheetId="12">[2]MFBP!#REF!</definedName>
    <definedName name="FNCCostIssueType" localSheetId="13">[2]MFBP!#REF!</definedName>
    <definedName name="FNCCostIssueType" localSheetId="14">[2]MFBP!#REF!</definedName>
    <definedName name="FNCCostIssueType" localSheetId="15">[2]MFBP!#REF!</definedName>
    <definedName name="FNCCostIssueType" localSheetId="16">[2]MFBP!#REF!</definedName>
    <definedName name="FNCCostIssueType" localSheetId="17">[2]MFBP!#REF!</definedName>
    <definedName name="FNCCostIssueType" localSheetId="10">[3]MFBP!#REF!</definedName>
    <definedName name="FNCCostIssueType" localSheetId="9">MFBP!#REF!</definedName>
    <definedName name="FNCCostIssueType" localSheetId="18">[4]MFBP!#REF!</definedName>
    <definedName name="FNCCostIssueType">MFBP!#REF!</definedName>
    <definedName name="FNCDisbNR">MFBP!$B$94:$G$102</definedName>
    <definedName name="FNCDisbOther" localSheetId="3">MFBP!#REF!</definedName>
    <definedName name="FNCDisbOther" localSheetId="23">MFBP!#REF!</definedName>
    <definedName name="FNCDisbOther" localSheetId="12">[2]MFBP!#REF!</definedName>
    <definedName name="FNCDisbOther" localSheetId="13">[2]MFBP!#REF!</definedName>
    <definedName name="FNCDisbOther" localSheetId="14">[2]MFBP!#REF!</definedName>
    <definedName name="FNCDisbOther" localSheetId="15">[2]MFBP!#REF!</definedName>
    <definedName name="FNCDisbOther" localSheetId="16">[2]MFBP!#REF!</definedName>
    <definedName name="FNCDisbOther" localSheetId="17">[2]MFBP!#REF!</definedName>
    <definedName name="FNCDisbOther" localSheetId="10">[3]MFBP!#REF!</definedName>
    <definedName name="FNCDisbOther" localSheetId="9">MFBP!#REF!</definedName>
    <definedName name="FNCDisbOther" localSheetId="18">[4]MFBP!#REF!</definedName>
    <definedName name="FNCDisbOther">MFBP!#REF!</definedName>
    <definedName name="FNCDisbSerA" localSheetId="3">MFBP!#REF!</definedName>
    <definedName name="FNCDisbSerA" localSheetId="23">MFBP!#REF!</definedName>
    <definedName name="FNCDisbSerA" localSheetId="12">[2]MFBP!#REF!</definedName>
    <definedName name="FNCDisbSerA" localSheetId="13">[2]MFBP!#REF!</definedName>
    <definedName name="FNCDisbSerA" localSheetId="14">[2]MFBP!#REF!</definedName>
    <definedName name="FNCDisbSerA" localSheetId="15">[2]MFBP!#REF!</definedName>
    <definedName name="FNCDisbSerA" localSheetId="16">[2]MFBP!#REF!</definedName>
    <definedName name="FNCDisbSerA" localSheetId="17">[2]MFBP!#REF!</definedName>
    <definedName name="FNCDisbSerA" localSheetId="10">[3]MFBP!#REF!</definedName>
    <definedName name="FNCDisbSerA" localSheetId="9">MFBP!#REF!</definedName>
    <definedName name="FNCDisbSerA" localSheetId="18">[4]MFBP!#REF!</definedName>
    <definedName name="FNCDisbSerA">MFBP!#REF!</definedName>
    <definedName name="FNCDisbSerB" localSheetId="3">MFBP!#REF!</definedName>
    <definedName name="FNCDisbSerB" localSheetId="23">MFBP!#REF!</definedName>
    <definedName name="FNCDisbSerB" localSheetId="12">[2]MFBP!#REF!</definedName>
    <definedName name="FNCDisbSerB" localSheetId="13">[2]MFBP!#REF!</definedName>
    <definedName name="FNCDisbSerB" localSheetId="14">[2]MFBP!#REF!</definedName>
    <definedName name="FNCDisbSerB" localSheetId="15">[2]MFBP!#REF!</definedName>
    <definedName name="FNCDisbSerB" localSheetId="16">[2]MFBP!#REF!</definedName>
    <definedName name="FNCDisbSerB" localSheetId="17">[2]MFBP!#REF!</definedName>
    <definedName name="FNCDisbSerB" localSheetId="10">[3]MFBP!#REF!</definedName>
    <definedName name="FNCDisbSerB" localSheetId="9">MFBP!#REF!</definedName>
    <definedName name="FNCDisbSerB" localSheetId="18">[4]MFBP!#REF!</definedName>
    <definedName name="FNCDisbSerB">MFBP!#REF!</definedName>
    <definedName name="FNCDisbTaxable" localSheetId="3">MFBP!#REF!</definedName>
    <definedName name="FNCDisbTaxable" localSheetId="23">MFBP!#REF!</definedName>
    <definedName name="FNCDisbTaxable" localSheetId="12">[2]MFBP!#REF!</definedName>
    <definedName name="FNCDisbTaxable" localSheetId="13">[2]MFBP!#REF!</definedName>
    <definedName name="FNCDisbTaxable" localSheetId="14">[2]MFBP!#REF!</definedName>
    <definedName name="FNCDisbTaxable" localSheetId="15">[2]MFBP!#REF!</definedName>
    <definedName name="FNCDisbTaxable" localSheetId="16">[2]MFBP!#REF!</definedName>
    <definedName name="FNCDisbTaxable" localSheetId="17">[2]MFBP!#REF!</definedName>
    <definedName name="FNCDisbTaxable" localSheetId="10">[3]MFBP!#REF!</definedName>
    <definedName name="FNCDisbTaxable" localSheetId="9">MFBP!#REF!</definedName>
    <definedName name="FNCDisbTaxable" localSheetId="18">[4]MFBP!#REF!</definedName>
    <definedName name="FNCDisbTaxable">MFBP!#REF!</definedName>
    <definedName name="FNCDisbType" localSheetId="3">MFBP!#REF!</definedName>
    <definedName name="FNCDisbType" localSheetId="23">MFBP!#REF!</definedName>
    <definedName name="FNCDisbType" localSheetId="12">[2]MFBP!#REF!</definedName>
    <definedName name="FNCDisbType" localSheetId="13">[2]MFBP!#REF!</definedName>
    <definedName name="FNCDisbType" localSheetId="14">[2]MFBP!#REF!</definedName>
    <definedName name="FNCDisbType" localSheetId="15">[2]MFBP!#REF!</definedName>
    <definedName name="FNCDisbType" localSheetId="16">[2]MFBP!#REF!</definedName>
    <definedName name="FNCDisbType" localSheetId="17">[2]MFBP!#REF!</definedName>
    <definedName name="FNCDisbType" localSheetId="10">[3]MFBP!#REF!</definedName>
    <definedName name="FNCDisbType" localSheetId="9">MFBP!#REF!</definedName>
    <definedName name="FNCDisbType" localSheetId="18">[4]MFBP!#REF!</definedName>
    <definedName name="FNCDisbType">MFBP!#REF!</definedName>
    <definedName name="FNCEqBridgeLNContactFax" localSheetId="3">#REF!</definedName>
    <definedName name="FNCEqBridgeLNContactFax" localSheetId="23">#REF!</definedName>
    <definedName name="FNCEqBridgeLNContactFax" localSheetId="13">#REF!</definedName>
    <definedName name="FNCEqBridgeLNContactFax" localSheetId="14">#REF!</definedName>
    <definedName name="FNCEqBridgeLNContactFax" localSheetId="15">#REF!</definedName>
    <definedName name="FNCEqBridgeLNContactFax" localSheetId="16">#REF!</definedName>
    <definedName name="FNCEqBridgeLNContactFax" localSheetId="17">#REF!</definedName>
    <definedName name="FNCEqBridgeLNContactFax" localSheetId="10">#REF!</definedName>
    <definedName name="FNCEqBridgeLNContactFax" localSheetId="9">#REF!</definedName>
    <definedName name="FNCEqBridgeLNContactFax" localSheetId="18">#REF!</definedName>
    <definedName name="FNCEqBridgeLNContactFax">#REF!</definedName>
    <definedName name="FNCEqBridgeLNContactName" localSheetId="3">#REF!</definedName>
    <definedName name="FNCEqBridgeLNContactName" localSheetId="23">#REF!</definedName>
    <definedName name="FNCEqBridgeLNContactName" localSheetId="13">#REF!</definedName>
    <definedName name="FNCEqBridgeLNContactName" localSheetId="14">#REF!</definedName>
    <definedName name="FNCEqBridgeLNContactName" localSheetId="15">#REF!</definedName>
    <definedName name="FNCEqBridgeLNContactName" localSheetId="16">#REF!</definedName>
    <definedName name="FNCEqBridgeLNContactName" localSheetId="17">#REF!</definedName>
    <definedName name="FNCEqBridgeLNContactName" localSheetId="10">#REF!</definedName>
    <definedName name="FNCEqBridgeLNContactName" localSheetId="18">#REF!</definedName>
    <definedName name="FNCEqBridgeLNContactName">#REF!</definedName>
    <definedName name="FNCEqBridgeLNContactPhone" localSheetId="3">#REF!</definedName>
    <definedName name="FNCEqBridgeLNContactPhone" localSheetId="23">#REF!</definedName>
    <definedName name="FNCEqBridgeLNContactPhone" localSheetId="13">#REF!</definedName>
    <definedName name="FNCEqBridgeLNContactPhone" localSheetId="14">#REF!</definedName>
    <definedName name="FNCEqBridgeLNContactPhone" localSheetId="15">#REF!</definedName>
    <definedName name="FNCEqBridgeLNContactPhone" localSheetId="16">#REF!</definedName>
    <definedName name="FNCEqBridgeLNContactPhone" localSheetId="17">#REF!</definedName>
    <definedName name="FNCEqBridgeLNContactPhone" localSheetId="10">#REF!</definedName>
    <definedName name="FNCEqBridgeLNContactPhone" localSheetId="18">#REF!</definedName>
    <definedName name="FNCEqBridgeLNContactPhone">#REF!</definedName>
    <definedName name="FNCFundHighLowRentsNR">'Gap Financing'!$H$96:$I$101</definedName>
    <definedName name="FNCFundProfileCDBG" localSheetId="3">'Gap Financing'!#REF!</definedName>
    <definedName name="FNCFundProfileCDBG" localSheetId="23">'Gap Financing'!#REF!</definedName>
    <definedName name="FNCFundProfileCDBG" localSheetId="12">'[2]Gap Financing'!#REF!</definedName>
    <definedName name="FNCFundProfileCDBG" localSheetId="13">'[2]Gap Financing'!#REF!</definedName>
    <definedName name="FNCFundProfileCDBG" localSheetId="14">'[2]Gap Financing'!#REF!</definedName>
    <definedName name="FNCFundProfileCDBG" localSheetId="15">'[2]Gap Financing'!#REF!</definedName>
    <definedName name="FNCFundProfileCDBG" localSheetId="16">'[2]Gap Financing'!#REF!</definedName>
    <definedName name="FNCFundProfileCDBG" localSheetId="17">'[2]Gap Financing'!#REF!</definedName>
    <definedName name="FNCFundProfileCDBG" localSheetId="10">[3]HDAP!#REF!</definedName>
    <definedName name="FNCFundProfileCDBG" localSheetId="9">'Gap Financing'!#REF!</definedName>
    <definedName name="FNCFundProfileCDBG" localSheetId="18">#REF!</definedName>
    <definedName name="FNCFundProfileCDBG">'Gap Financing'!#REF!</definedName>
    <definedName name="FNCFundProfileHome" localSheetId="3">'Gap Financing'!#REF!</definedName>
    <definedName name="FNCFundProfileHome" localSheetId="23">'Gap Financing'!#REF!</definedName>
    <definedName name="FNCFundProfileHome" localSheetId="12">'[2]Gap Financing'!#REF!</definedName>
    <definedName name="FNCFundProfileHome" localSheetId="13">'[2]Gap Financing'!#REF!</definedName>
    <definedName name="FNCFundProfileHome" localSheetId="14">'[2]Gap Financing'!#REF!</definedName>
    <definedName name="FNCFundProfileHome" localSheetId="15">'[2]Gap Financing'!#REF!</definedName>
    <definedName name="FNCFundProfileHome" localSheetId="16">'[2]Gap Financing'!#REF!</definedName>
    <definedName name="FNCFundProfileHome" localSheetId="17">'[2]Gap Financing'!#REF!</definedName>
    <definedName name="FNCFundProfileHome" localSheetId="10">[3]HDAP!#REF!</definedName>
    <definedName name="FNCFundProfileHome" localSheetId="9">'Gap Financing'!#REF!</definedName>
    <definedName name="FNCFundProfileHome" localSheetId="18">#REF!</definedName>
    <definedName name="FNCFundProfileHome">'Gap Financing'!#REF!</definedName>
    <definedName name="FNCFundProfileNR">'Gap Financing'!$B$55:$H$59</definedName>
    <definedName name="FNCFundProfileOther1" localSheetId="3">'Gap Financing'!#REF!</definedName>
    <definedName name="FNCFundProfileOther1" localSheetId="23">'Gap Financing'!#REF!</definedName>
    <definedName name="FNCFundProfileOther1" localSheetId="12">'[2]Gap Financing'!#REF!</definedName>
    <definedName name="FNCFundProfileOther1" localSheetId="13">'[2]Gap Financing'!#REF!</definedName>
    <definedName name="FNCFundProfileOther1" localSheetId="14">'[2]Gap Financing'!#REF!</definedName>
    <definedName name="FNCFundProfileOther1" localSheetId="15">'[2]Gap Financing'!#REF!</definedName>
    <definedName name="FNCFundProfileOther1" localSheetId="16">'[2]Gap Financing'!#REF!</definedName>
    <definedName name="FNCFundProfileOther1" localSheetId="17">'[2]Gap Financing'!#REF!</definedName>
    <definedName name="FNCFundProfileOther1" localSheetId="10">[3]HDAP!#REF!</definedName>
    <definedName name="FNCFundProfileOther1" localSheetId="9">'Gap Financing'!#REF!</definedName>
    <definedName name="FNCFundProfileOther1" localSheetId="18">#REF!</definedName>
    <definedName name="FNCFundProfileOther1">'Gap Financing'!#REF!</definedName>
    <definedName name="FNCFundProfileOther2" localSheetId="3">'Gap Financing'!#REF!</definedName>
    <definedName name="FNCFundProfileOther2" localSheetId="23">'Gap Financing'!#REF!</definedName>
    <definedName name="FNCFundProfileOther2" localSheetId="12">'[2]Gap Financing'!#REF!</definedName>
    <definedName name="FNCFundProfileOther2" localSheetId="13">'[2]Gap Financing'!#REF!</definedName>
    <definedName name="FNCFundProfileOther2" localSheetId="14">'[2]Gap Financing'!#REF!</definedName>
    <definedName name="FNCFundProfileOther2" localSheetId="15">'[2]Gap Financing'!#REF!</definedName>
    <definedName name="FNCFundProfileOther2" localSheetId="16">'[2]Gap Financing'!#REF!</definedName>
    <definedName name="FNCFundProfileOther2" localSheetId="17">'[2]Gap Financing'!#REF!</definedName>
    <definedName name="FNCFundProfileOther2" localSheetId="10">[3]HDAP!#REF!</definedName>
    <definedName name="FNCFundProfileOther2" localSheetId="9">'Gap Financing'!#REF!</definedName>
    <definedName name="FNCFundProfileOther2" localSheetId="18">#REF!</definedName>
    <definedName name="FNCFundProfileOther2">'Gap Financing'!#REF!</definedName>
    <definedName name="FNCFundProfileSrce" localSheetId="3">'Gap Financing'!#REF!</definedName>
    <definedName name="FNCFundProfileSrce" localSheetId="23">'Gap Financing'!#REF!</definedName>
    <definedName name="FNCFundProfileSrce" localSheetId="12">'[2]Gap Financing'!#REF!</definedName>
    <definedName name="FNCFundProfileSrce" localSheetId="13">'[2]Gap Financing'!#REF!</definedName>
    <definedName name="FNCFundProfileSrce" localSheetId="14">'[2]Gap Financing'!#REF!</definedName>
    <definedName name="FNCFundProfileSrce" localSheetId="15">'[2]Gap Financing'!#REF!</definedName>
    <definedName name="FNCFundProfileSrce" localSheetId="16">'[2]Gap Financing'!#REF!</definedName>
    <definedName name="FNCFundProfileSrce" localSheetId="17">'[2]Gap Financing'!#REF!</definedName>
    <definedName name="FNCFundProfileSrce" localSheetId="10">[3]HDAP!#REF!</definedName>
    <definedName name="FNCFundProfileSrce" localSheetId="9">'Gap Financing'!#REF!</definedName>
    <definedName name="FNCFundProfileSrce" localSheetId="18">#REF!</definedName>
    <definedName name="FNCFundProfileSrce">'Gap Financing'!#REF!</definedName>
    <definedName name="FNCGrossRent" localSheetId="3">Budget!#REF!</definedName>
    <definedName name="FNCGrossRent" localSheetId="23">#REF!</definedName>
    <definedName name="FNCGrossRent" localSheetId="12">#REF!</definedName>
    <definedName name="FNCGrossRent" localSheetId="13">#REF!</definedName>
    <definedName name="FNCGrossRent" localSheetId="14">#REF!</definedName>
    <definedName name="FNCGrossRent" localSheetId="15">#REF!</definedName>
    <definedName name="FNCGrossRent" localSheetId="16">#REF!</definedName>
    <definedName name="FNCGrossRent" localSheetId="17">#REF!</definedName>
    <definedName name="FNCGrossRent" localSheetId="10">Budget!#REF!</definedName>
    <definedName name="FNCGrossRent" localSheetId="9">[6]Proforma_Standard!#REF!</definedName>
    <definedName name="FNCGrossRent" localSheetId="18">#REF!</definedName>
    <definedName name="FNCGrossRent">#REF!</definedName>
    <definedName name="FNCHCAppFees">Transmittal!$D$56</definedName>
    <definedName name="FNCHDAPDollars" localSheetId="23">Transmittal!$D$39</definedName>
    <definedName name="FNCHDAPDollars" localSheetId="10">Transmittal!$D$39</definedName>
    <definedName name="FNCHDAPDollars">Transmittal!$D$39</definedName>
    <definedName name="FNCHDLPAppFees">Transmittal!$F$56</definedName>
    <definedName name="FNCInitialAppHC">Transmittal!$D$50</definedName>
    <definedName name="FNCInitialAppHDAP">Transmittal!$G$50</definedName>
    <definedName name="FNCInitialAppHDLP">Transmittal!$F$50</definedName>
    <definedName name="FNCInitialAppMFBP" localSheetId="23">Transmittal!$E$50</definedName>
    <definedName name="FNCInitialAppMFBP" localSheetId="10">Transmittal!$E$50</definedName>
    <definedName name="FNCInitialAppMFBP">Transmittal!$E$50</definedName>
    <definedName name="FNCInterestRate" localSheetId="3">Budget!#REF!</definedName>
    <definedName name="FNCInterestRate" localSheetId="23">#REF!</definedName>
    <definedName name="FNCInterestRate" localSheetId="12">#REF!</definedName>
    <definedName name="FNCInterestRate" localSheetId="13">#REF!</definedName>
    <definedName name="FNCInterestRate" localSheetId="14">#REF!</definedName>
    <definedName name="FNCInterestRate" localSheetId="15">#REF!</definedName>
    <definedName name="FNCInterestRate" localSheetId="16">#REF!</definedName>
    <definedName name="FNCInterestRate" localSheetId="17">#REF!</definedName>
    <definedName name="FNCInterestRate" localSheetId="10">Budget!#REF!</definedName>
    <definedName name="FNCInterestRate" localSheetId="9">[6]Proforma_Standard!#REF!</definedName>
    <definedName name="FNCInterestRate" localSheetId="18">#REF!</definedName>
    <definedName name="FNCInterestRate">#REF!</definedName>
    <definedName name="FNCIntInc" localSheetId="10">#REF!</definedName>
    <definedName name="FNCIntInc">Budget!$G$59</definedName>
    <definedName name="FNCIntIncOther" localSheetId="10">#REF!</definedName>
    <definedName name="FNCIntIncOther">Budget!$G$61</definedName>
    <definedName name="FNCIntIncReserve" localSheetId="10">#REF!</definedName>
    <definedName name="FNCIntIncReserve">Budget!$G$60</definedName>
    <definedName name="FNCInvBankFeeOther">MFBP!$H$117</definedName>
    <definedName name="FNCInvBankFeeSerA">MFBP!$E$117</definedName>
    <definedName name="FNCInvBankFeeSerB">MFBP!$F$117</definedName>
    <definedName name="FNCInvBankFeeTaxable">MFBP!$G$117</definedName>
    <definedName name="FNCItemCostAcq" localSheetId="3">Budget!#REF!</definedName>
    <definedName name="FNCItemCostAcq" localSheetId="23">#REF!</definedName>
    <definedName name="FNCItemCostAcq" localSheetId="12">#REF!</definedName>
    <definedName name="FNCItemCostAcq" localSheetId="13">#REF!</definedName>
    <definedName name="FNCItemCostAcq" localSheetId="14">#REF!</definedName>
    <definedName name="FNCItemCostAcq" localSheetId="15">#REF!</definedName>
    <definedName name="FNCItemCostAcq" localSheetId="16">#REF!</definedName>
    <definedName name="FNCItemCostAcq" localSheetId="17">#REF!</definedName>
    <definedName name="FNCItemCostAcq" localSheetId="10">Budget!#REF!</definedName>
    <definedName name="FNCItemCostAcq" localSheetId="9">[6]Proforma_Standard!#REF!</definedName>
    <definedName name="FNCItemCostAcq" localSheetId="18">#REF!</definedName>
    <definedName name="FNCItemCostAcq">#REF!</definedName>
    <definedName name="FNCItemCostNewCons" localSheetId="3">Budget!#REF!</definedName>
    <definedName name="FNCItemCostNewCons" localSheetId="23">#REF!</definedName>
    <definedName name="FNCItemCostNewCons" localSheetId="12">#REF!</definedName>
    <definedName name="FNCItemCostNewCons" localSheetId="13">#REF!</definedName>
    <definedName name="FNCItemCostNewCons" localSheetId="14">#REF!</definedName>
    <definedName name="FNCItemCostNewCons" localSheetId="15">#REF!</definedName>
    <definedName name="FNCItemCostNewCons" localSheetId="16">#REF!</definedName>
    <definedName name="FNCItemCostNewCons" localSheetId="17">#REF!</definedName>
    <definedName name="FNCItemCostNewCons" localSheetId="10">Budget!#REF!</definedName>
    <definedName name="FNCItemCostNewCons" localSheetId="9">[6]Proforma_Standard!#REF!</definedName>
    <definedName name="FNCItemCostNewCons" localSheetId="18">#REF!</definedName>
    <definedName name="FNCItemCostNewCons">#REF!</definedName>
    <definedName name="FNCItemCostNR" localSheetId="3">Budget!$D$253:$L$312</definedName>
    <definedName name="FNCItemCostNR" localSheetId="12">#REF!</definedName>
    <definedName name="FNCItemCostNR" localSheetId="13">#REF!</definedName>
    <definedName name="FNCItemCostNR" localSheetId="14">#REF!</definedName>
    <definedName name="FNCItemCostNR" localSheetId="15">#REF!</definedName>
    <definedName name="FNCItemCostNR" localSheetId="16">#REF!</definedName>
    <definedName name="FNCItemCostNR" localSheetId="17">#REF!</definedName>
    <definedName name="FNCItemCostNR" localSheetId="10">#REF!</definedName>
    <definedName name="FNCItemCostNR" localSheetId="9">#REF!</definedName>
    <definedName name="FNCItemCostNR">#REF!</definedName>
    <definedName name="FNCItemCostOther1" localSheetId="3">Budget!#REF!</definedName>
    <definedName name="FNCItemCostOther1" localSheetId="12">#REF!</definedName>
    <definedName name="FNCItemCostOther1" localSheetId="13">#REF!</definedName>
    <definedName name="FNCItemCostOther1" localSheetId="14">#REF!</definedName>
    <definedName name="FNCItemCostOther1" localSheetId="15">#REF!</definedName>
    <definedName name="FNCItemCostOther1" localSheetId="16">#REF!</definedName>
    <definedName name="FNCItemCostOther1" localSheetId="17">#REF!</definedName>
    <definedName name="FNCItemCostOther1" localSheetId="10">#REF!</definedName>
    <definedName name="FNCItemCostOther1" localSheetId="9">#REF!</definedName>
    <definedName name="FNCItemCostOther1">#REF!</definedName>
    <definedName name="FNCItemCostOther2" localSheetId="3">Budget!#REF!</definedName>
    <definedName name="FNCItemCostOther2" localSheetId="12">#REF!</definedName>
    <definedName name="FNCItemCostOther2" localSheetId="13">#REF!</definedName>
    <definedName name="FNCItemCostOther2" localSheetId="14">#REF!</definedName>
    <definedName name="FNCItemCostOther2" localSheetId="15">#REF!</definedName>
    <definedName name="FNCItemCostOther2" localSheetId="16">#REF!</definedName>
    <definedName name="FNCItemCostOther2" localSheetId="17">#REF!</definedName>
    <definedName name="FNCItemCostOther2" localSheetId="10">#REF!</definedName>
    <definedName name="FNCItemCostOther2" localSheetId="9">#REF!</definedName>
    <definedName name="FNCItemCostOther2">#REF!</definedName>
    <definedName name="FNCItemCostOther3" localSheetId="3">Budget!#REF!</definedName>
    <definedName name="FNCItemCostOther3" localSheetId="23">#REF!</definedName>
    <definedName name="FNCItemCostOther3" localSheetId="12">#REF!</definedName>
    <definedName name="FNCItemCostOther3" localSheetId="13">#REF!</definedName>
    <definedName name="FNCItemCostOther3" localSheetId="14">#REF!</definedName>
    <definedName name="FNCItemCostOther3" localSheetId="15">#REF!</definedName>
    <definedName name="FNCItemCostOther3" localSheetId="16">#REF!</definedName>
    <definedName name="FNCItemCostOther3" localSheetId="17">#REF!</definedName>
    <definedName name="FNCItemCostOther3" localSheetId="10">#REF!</definedName>
    <definedName name="FNCItemCostOther3" localSheetId="9">[6]Proforma_Standard!#REF!</definedName>
    <definedName name="FNCItemCostOther3">#REF!</definedName>
    <definedName name="FNCItemCostOther4" localSheetId="3">Budget!#REF!</definedName>
    <definedName name="FNCItemCostOther4" localSheetId="23">#REF!</definedName>
    <definedName name="FNCItemCostOther4" localSheetId="12">#REF!</definedName>
    <definedName name="FNCItemCostOther4" localSheetId="13">#REF!</definedName>
    <definedName name="FNCItemCostOther4" localSheetId="14">#REF!</definedName>
    <definedName name="FNCItemCostOther4" localSheetId="15">#REF!</definedName>
    <definedName name="FNCItemCostOther4" localSheetId="16">#REF!</definedName>
    <definedName name="FNCItemCostOther4" localSheetId="17">#REF!</definedName>
    <definedName name="FNCItemCostOther4" localSheetId="10">#REF!</definedName>
    <definedName name="FNCItemCostOther4" localSheetId="9">[6]Proforma_Standard!#REF!</definedName>
    <definedName name="FNCItemCostOther4">#REF!</definedName>
    <definedName name="FNCItemCostRehab" localSheetId="3">Budget!#REF!</definedName>
    <definedName name="FNCItemCostRehab" localSheetId="23">#REF!</definedName>
    <definedName name="FNCItemCostRehab" localSheetId="12">#REF!</definedName>
    <definedName name="FNCItemCostRehab" localSheetId="13">#REF!</definedName>
    <definedName name="FNCItemCostRehab" localSheetId="14">#REF!</definedName>
    <definedName name="FNCItemCostRehab" localSheetId="15">#REF!</definedName>
    <definedName name="FNCItemCostRehab" localSheetId="16">#REF!</definedName>
    <definedName name="FNCItemCostRehab" localSheetId="17">#REF!</definedName>
    <definedName name="FNCItemCostRehab" localSheetId="10">Budget!#REF!</definedName>
    <definedName name="FNCItemCostRehab" localSheetId="9">[6]Proforma_Standard!#REF!</definedName>
    <definedName name="FNCItemCostRehab" localSheetId="18">#REF!</definedName>
    <definedName name="FNCItemCostRehab">#REF!</definedName>
    <definedName name="FNCItemCostTotal" localSheetId="3">Budget!#REF!</definedName>
    <definedName name="FNCItemCostTotal" localSheetId="23">#REF!</definedName>
    <definedName name="FNCItemCostTotal" localSheetId="12">#REF!</definedName>
    <definedName name="FNCItemCostTotal" localSheetId="13">#REF!</definedName>
    <definedName name="FNCItemCostTotal" localSheetId="14">#REF!</definedName>
    <definedName name="FNCItemCostTotal" localSheetId="15">#REF!</definedName>
    <definedName name="FNCItemCostTotal" localSheetId="16">#REF!</definedName>
    <definedName name="FNCItemCostTotal" localSheetId="17">#REF!</definedName>
    <definedName name="FNCItemCostTotal" localSheetId="10">Budget!#REF!</definedName>
    <definedName name="FNCItemCostTotal" localSheetId="9">[6]Proforma_Standard!#REF!</definedName>
    <definedName name="FNCItemCostTotal" localSheetId="18">#REF!</definedName>
    <definedName name="FNCItemCostTotal">#REF!</definedName>
    <definedName name="FNCItemCostType" localSheetId="3">Budget!#REF!</definedName>
    <definedName name="FNCItemCostType" localSheetId="23">#REF!</definedName>
    <definedName name="FNCItemCostType" localSheetId="12">#REF!</definedName>
    <definedName name="FNCItemCostType" localSheetId="13">#REF!</definedName>
    <definedName name="FNCItemCostType" localSheetId="14">#REF!</definedName>
    <definedName name="FNCItemCostType" localSheetId="15">#REF!</definedName>
    <definedName name="FNCItemCostType" localSheetId="16">#REF!</definedName>
    <definedName name="FNCItemCostType" localSheetId="17">#REF!</definedName>
    <definedName name="FNCItemCostType" localSheetId="10">Budget!#REF!</definedName>
    <definedName name="FNCItemCostType" localSheetId="9">[6]Proforma_Standard!#REF!</definedName>
    <definedName name="FNCItemCostType" localSheetId="18">#REF!</definedName>
    <definedName name="FNCItemCostType">#REF!</definedName>
    <definedName name="FNCItemProjCostExplain" localSheetId="3">Budget!$C$392</definedName>
    <definedName name="FNCItemProjCostExplain" localSheetId="12">#REF!</definedName>
    <definedName name="FNCItemProjCostExplain" localSheetId="13">#REF!</definedName>
    <definedName name="FNCItemProjCostExplain" localSheetId="14">#REF!</definedName>
    <definedName name="FNCItemProjCostExplain" localSheetId="15">#REF!</definedName>
    <definedName name="FNCItemProjCostExplain" localSheetId="16">#REF!</definedName>
    <definedName name="FNCItemProjCostExplain" localSheetId="17">#REF!</definedName>
    <definedName name="FNCItemProjCostExplain" localSheetId="10">#REF!</definedName>
    <definedName name="FNCItemProjCostExplain" localSheetId="9">#REF!</definedName>
    <definedName name="FNCItemProjCostExplain">#REF!</definedName>
    <definedName name="FNCLineItemExplain" localSheetId="3">Budget!$B$168</definedName>
    <definedName name="FNCLineItemExplain" localSheetId="12">#REF!</definedName>
    <definedName name="FNCLineItemExplain" localSheetId="13">#REF!</definedName>
    <definedName name="FNCLineItemExplain" localSheetId="14">#REF!</definedName>
    <definedName name="FNCLineItemExplain" localSheetId="15">#REF!</definedName>
    <definedName name="FNCLineItemExplain" localSheetId="16">#REF!</definedName>
    <definedName name="FNCLineItemExplain" localSheetId="17">#REF!</definedName>
    <definedName name="FNCLineItemExplain" localSheetId="10">#REF!</definedName>
    <definedName name="FNCLineItemExplain" localSheetId="9">#REF!</definedName>
    <definedName name="FNCLineItemExplain">#REF!</definedName>
    <definedName name="FNCMaintContracts" localSheetId="10">#REF!</definedName>
    <definedName name="FNCMaintContracts">Budget!$G$110</definedName>
    <definedName name="FNCMaintElevator" localSheetId="10">#REF!</definedName>
    <definedName name="FNCMaintElevator">Budget!$G$111</definedName>
    <definedName name="FNCMaintExtermination" localSheetId="10">#REF!</definedName>
    <definedName name="FNCMaintExtermination">Budget!$G$122</definedName>
    <definedName name="FNCMaintHVAC" localSheetId="10">#REF!</definedName>
    <definedName name="FNCMaintHVAC">Budget!$G$118</definedName>
    <definedName name="FNCMaintJanitor" localSheetId="10">#REF!</definedName>
    <definedName name="FNCMaintJanitor">Budget!$G$114</definedName>
    <definedName name="FNCMaintOther1" localSheetId="10">#REF!</definedName>
    <definedName name="FNCMaintOther1">Budget!$G$123</definedName>
    <definedName name="FNCMaintOther2" localSheetId="10">#REF!</definedName>
    <definedName name="FNCMaintOther2">Budget!$G$124</definedName>
    <definedName name="FNCMaintOther3" localSheetId="10">#REF!</definedName>
    <definedName name="FNCMaintOther3">Budget!$G$125</definedName>
    <definedName name="FNCMaintOther4" localSheetId="10">#REF!</definedName>
    <definedName name="FNCMaintOther4">Budget!$G$126</definedName>
    <definedName name="FNCMaintPaint" localSheetId="10">#REF!</definedName>
    <definedName name="FNCMaintPaint">Budget!$G$117</definedName>
    <definedName name="FNCMaintPayroll" localSheetId="10">#REF!</definedName>
    <definedName name="FNCMaintPayroll">Budget!$G$115</definedName>
    <definedName name="FNCMaintRentConcess" localSheetId="10">#REF!</definedName>
    <definedName name="FNCMaintRentConcess">Budget!$G$121</definedName>
    <definedName name="FNCMaintSnow" localSheetId="10">#REF!</definedName>
    <definedName name="FNCMaintSnow">Budget!$G$119</definedName>
    <definedName name="FNCMaintSupplies" localSheetId="10">#REF!</definedName>
    <definedName name="FNCMaintSupplies">Budget!$G$116</definedName>
    <definedName name="FNCMaintTrash" localSheetId="10">#REF!</definedName>
    <definedName name="FNCMaintTrash">Budget!$G$112</definedName>
    <definedName name="FNCMaintVanDriver" localSheetId="10">#REF!</definedName>
    <definedName name="FNCMaintVanDriver">Budget!$G$113</definedName>
    <definedName name="FNCMaintVehicle" localSheetId="10">#REF!</definedName>
    <definedName name="FNCMaintVehicle">Budget!$G$120</definedName>
    <definedName name="FNCMFBPAppFees">Transmittal!$E$56</definedName>
    <definedName name="FNCMinSetAside">Transmittal!$G$62</definedName>
    <definedName name="FNCNetEqPaySchedAmt" localSheetId="3">#REF!</definedName>
    <definedName name="FNCNetEqPaySchedAmt" localSheetId="13">#REF!</definedName>
    <definedName name="FNCNetEqPaySchedAmt" localSheetId="14">#REF!</definedName>
    <definedName name="FNCNetEqPaySchedAmt" localSheetId="15">#REF!</definedName>
    <definedName name="FNCNetEqPaySchedAmt" localSheetId="16">#REF!</definedName>
    <definedName name="FNCNetEqPaySchedAmt" localSheetId="17">#REF!</definedName>
    <definedName name="FNCNetEqPaySchedAmt" localSheetId="10">#REF!</definedName>
    <definedName name="FNCNetEqPaySchedAmt" localSheetId="9">#REF!</definedName>
    <definedName name="FNCNetEqPaySchedAmt" localSheetId="18">#REF!</definedName>
    <definedName name="FNCNetEqPaySchedAmt">#REF!</definedName>
    <definedName name="FNCNetEqPaySchedNR" localSheetId="3">#REF!</definedName>
    <definedName name="FNCNetEqPaySchedNR" localSheetId="13">#REF!</definedName>
    <definedName name="FNCNetEqPaySchedNR" localSheetId="14">#REF!</definedName>
    <definedName name="FNCNetEqPaySchedNR" localSheetId="15">#REF!</definedName>
    <definedName name="FNCNetEqPaySchedNR" localSheetId="16">#REF!</definedName>
    <definedName name="FNCNetEqPaySchedNR" localSheetId="17">#REF!</definedName>
    <definedName name="FNCNetEqPaySchedNR" localSheetId="10">#REF!</definedName>
    <definedName name="FNCNetEqPaySchedNR" localSheetId="18">#REF!</definedName>
    <definedName name="FNCNetEqPaySchedNR">#REF!</definedName>
    <definedName name="FNCNetEqPaySchedYear" localSheetId="3">#REF!</definedName>
    <definedName name="FNCNetEqPaySchedYear" localSheetId="13">#REF!</definedName>
    <definedName name="FNCNetEqPaySchedYear" localSheetId="14">#REF!</definedName>
    <definedName name="FNCNetEqPaySchedYear" localSheetId="15">#REF!</definedName>
    <definedName name="FNCNetEqPaySchedYear" localSheetId="16">#REF!</definedName>
    <definedName name="FNCNetEqPaySchedYear" localSheetId="17">#REF!</definedName>
    <definedName name="FNCNetEqPaySchedYear" localSheetId="10">#REF!</definedName>
    <definedName name="FNCNetEqPaySchedYear" localSheetId="18">#REF!</definedName>
    <definedName name="FNCNetEqPaySchedYear">#REF!</definedName>
    <definedName name="FNCNewBond">MFBP!$B$9</definedName>
    <definedName name="FNCOpExpReqExplain" localSheetId="3">Budget!$B$165</definedName>
    <definedName name="FNCOpExpReqExplain" localSheetId="12">#REF!</definedName>
    <definedName name="FNCOpExpReqExplain" localSheetId="13">#REF!</definedName>
    <definedName name="FNCOpExpReqExplain" localSheetId="14">#REF!</definedName>
    <definedName name="FNCOpExpReqExplain" localSheetId="15">#REF!</definedName>
    <definedName name="FNCOpExpReqExplain" localSheetId="16">#REF!</definedName>
    <definedName name="FNCOpExpReqExplain" localSheetId="17">#REF!</definedName>
    <definedName name="FNCOpExpReqExplain" localSheetId="10">#REF!</definedName>
    <definedName name="FNCOpExpReqExplain" localSheetId="9">#REF!</definedName>
    <definedName name="FNCOpExpReqExplain">#REF!</definedName>
    <definedName name="FNCOPUtilCable" localSheetId="10">#REF!</definedName>
    <definedName name="FNCOPUtilCable">Budget!$G$103</definedName>
    <definedName name="FNCOPUtilElec" localSheetId="10">#REF!</definedName>
    <definedName name="FNCOPUtilElec">Budget!$G$99</definedName>
    <definedName name="FNCOPUtilGas" localSheetId="10">#REF!</definedName>
    <definedName name="FNCOPUtilGas">Budget!$G$101</definedName>
    <definedName name="FNCOPUtilOther1" localSheetId="10">#REF!</definedName>
    <definedName name="FNCOPUtilOther1">Budget!$G$104</definedName>
    <definedName name="FNCOPUtilOther2" localSheetId="10">#REF!</definedName>
    <definedName name="FNCOPUtilOther2">Budget!$G$105</definedName>
    <definedName name="FNCOPUtilSewer" localSheetId="10">#REF!</definedName>
    <definedName name="FNCOPUtilSewer">Budget!$G$102</definedName>
    <definedName name="FNCOPUtilWater" localSheetId="10">#REF!</definedName>
    <definedName name="FNCOPUtilWater">Budget!$G$100</definedName>
    <definedName name="FNCOther">Transmittal!$G$64</definedName>
    <definedName name="FNCOtherRenInc" localSheetId="10">#REF!</definedName>
    <definedName name="FNCOtherRenInc">Budget!$G$54</definedName>
    <definedName name="FNCOwnerInfo">Transmittal!$G$63</definedName>
    <definedName name="FNCOwnUtil0BR" localSheetId="3">Budget!#REF!</definedName>
    <definedName name="FNCOwnUtil0BR" localSheetId="23">#REF!</definedName>
    <definedName name="FNCOwnUtil0BR" localSheetId="12">#REF!</definedName>
    <definedName name="FNCOwnUtil0BR" localSheetId="13">#REF!</definedName>
    <definedName name="FNCOwnUtil0BR" localSheetId="14">#REF!</definedName>
    <definedName name="FNCOwnUtil0BR" localSheetId="15">#REF!</definedName>
    <definedName name="FNCOwnUtil0BR" localSheetId="16">#REF!</definedName>
    <definedName name="FNCOwnUtil0BR" localSheetId="17">#REF!</definedName>
    <definedName name="FNCOwnUtil0BR" localSheetId="10">Budget!#REF!</definedName>
    <definedName name="FNCOwnUtil0BR" localSheetId="9">[6]Proforma_Standard!#REF!</definedName>
    <definedName name="FNCOwnUtil0BR" localSheetId="18">#REF!</definedName>
    <definedName name="FNCOwnUtil0BR">#REF!</definedName>
    <definedName name="FNCOwnUtil1BR" localSheetId="3">Budget!#REF!</definedName>
    <definedName name="FNCOwnUtil1BR" localSheetId="23">#REF!</definedName>
    <definedName name="FNCOwnUtil1BR" localSheetId="12">#REF!</definedName>
    <definedName name="FNCOwnUtil1BR" localSheetId="13">#REF!</definedName>
    <definedName name="FNCOwnUtil1BR" localSheetId="14">#REF!</definedName>
    <definedName name="FNCOwnUtil1BR" localSheetId="15">#REF!</definedName>
    <definedName name="FNCOwnUtil1BR" localSheetId="16">#REF!</definedName>
    <definedName name="FNCOwnUtil1BR" localSheetId="17">#REF!</definedName>
    <definedName name="FNCOwnUtil1BR" localSheetId="10">Budget!#REF!</definedName>
    <definedName name="FNCOwnUtil1BR" localSheetId="9">[6]Proforma_Standard!#REF!</definedName>
    <definedName name="FNCOwnUtil1BR" localSheetId="18">#REF!</definedName>
    <definedName name="FNCOwnUtil1BR">#REF!</definedName>
    <definedName name="FNCOwnUtil2BR" localSheetId="3">Budget!#REF!</definedName>
    <definedName name="FNCOwnUtil2BR" localSheetId="23">#REF!</definedName>
    <definedName name="FNCOwnUtil2BR" localSheetId="12">#REF!</definedName>
    <definedName name="FNCOwnUtil2BR" localSheetId="13">#REF!</definedName>
    <definedName name="FNCOwnUtil2BR" localSheetId="14">#REF!</definedName>
    <definedName name="FNCOwnUtil2BR" localSheetId="15">#REF!</definedName>
    <definedName name="FNCOwnUtil2BR" localSheetId="16">#REF!</definedName>
    <definedName name="FNCOwnUtil2BR" localSheetId="17">#REF!</definedName>
    <definedName name="FNCOwnUtil2BR" localSheetId="10">Budget!#REF!</definedName>
    <definedName name="FNCOwnUtil2BR" localSheetId="9">[6]Proforma_Standard!#REF!</definedName>
    <definedName name="FNCOwnUtil2BR" localSheetId="18">#REF!</definedName>
    <definedName name="FNCOwnUtil2BR">#REF!</definedName>
    <definedName name="FNCOwnUtil3BR" localSheetId="3">Budget!#REF!</definedName>
    <definedName name="FNCOwnUtil3BR" localSheetId="23">#REF!</definedName>
    <definedName name="FNCOwnUtil3BR" localSheetId="12">#REF!</definedName>
    <definedName name="FNCOwnUtil3BR" localSheetId="13">#REF!</definedName>
    <definedName name="FNCOwnUtil3BR" localSheetId="14">#REF!</definedName>
    <definedName name="FNCOwnUtil3BR" localSheetId="15">#REF!</definedName>
    <definedName name="FNCOwnUtil3BR" localSheetId="16">#REF!</definedName>
    <definedName name="FNCOwnUtil3BR" localSheetId="17">#REF!</definedName>
    <definedName name="FNCOwnUtil3BR" localSheetId="10">Budget!#REF!</definedName>
    <definedName name="FNCOwnUtil3BR" localSheetId="9">[6]Proforma_Standard!#REF!</definedName>
    <definedName name="FNCOwnUtil3BR" localSheetId="18">#REF!</definedName>
    <definedName name="FNCOwnUtil3BR">#REF!</definedName>
    <definedName name="FNCOwnUtil4BR" localSheetId="3">Budget!#REF!</definedName>
    <definedName name="FNCOwnUtil4BR" localSheetId="23">#REF!</definedName>
    <definedName name="FNCOwnUtil4BR" localSheetId="12">#REF!</definedName>
    <definedName name="FNCOwnUtil4BR" localSheetId="13">#REF!</definedName>
    <definedName name="FNCOwnUtil4BR" localSheetId="14">#REF!</definedName>
    <definedName name="FNCOwnUtil4BR" localSheetId="15">#REF!</definedName>
    <definedName name="FNCOwnUtil4BR" localSheetId="16">#REF!</definedName>
    <definedName name="FNCOwnUtil4BR" localSheetId="17">#REF!</definedName>
    <definedName name="FNCOwnUtil4BR" localSheetId="10">Budget!#REF!</definedName>
    <definedName name="FNCOwnUtil4BR" localSheetId="9">[6]Proforma_Standard!#REF!</definedName>
    <definedName name="FNCOwnUtil4BR" localSheetId="18">#REF!</definedName>
    <definedName name="FNCOwnUtil4BR">#REF!</definedName>
    <definedName name="FNCOwnUtilNR" localSheetId="3">Budget!$C$185:$I$190</definedName>
    <definedName name="FNCOwnUtilNR" localSheetId="12">#REF!</definedName>
    <definedName name="FNCOwnUtilNR" localSheetId="13">#REF!</definedName>
    <definedName name="FNCOwnUtilNR" localSheetId="14">#REF!</definedName>
    <definedName name="FNCOwnUtilNR" localSheetId="15">#REF!</definedName>
    <definedName name="FNCOwnUtilNR" localSheetId="16">#REF!</definedName>
    <definedName name="FNCOwnUtilNR" localSheetId="17">#REF!</definedName>
    <definedName name="FNCOwnUtilNR" localSheetId="10">#REF!</definedName>
    <definedName name="FNCOwnUtilNR" localSheetId="9">#REF!</definedName>
    <definedName name="FNCOwnUtilNR">#REF!</definedName>
    <definedName name="FNCOwnUtilOtherType" localSheetId="3">Budget!$C$190</definedName>
    <definedName name="FNCOwnUtilOtherType" localSheetId="12">#REF!</definedName>
    <definedName name="FNCOwnUtilOtherType" localSheetId="13">#REF!</definedName>
    <definedName name="FNCOwnUtilOtherType" localSheetId="14">#REF!</definedName>
    <definedName name="FNCOwnUtilOtherType" localSheetId="15">#REF!</definedName>
    <definedName name="FNCOwnUtilOtherType" localSheetId="16">#REF!</definedName>
    <definedName name="FNCOwnUtilOtherType" localSheetId="17">#REF!</definedName>
    <definedName name="FNCOwnUtilOtherType" localSheetId="10">#REF!</definedName>
    <definedName name="FNCOwnUtilOtherType" localSheetId="9">#REF!</definedName>
    <definedName name="FNCOwnUtilOtherType">#REF!</definedName>
    <definedName name="FNCOwnUtilSRO" localSheetId="3">Budget!#REF!</definedName>
    <definedName name="FNCOwnUtilSRO" localSheetId="23">#REF!</definedName>
    <definedName name="FNCOwnUtilSRO" localSheetId="12">#REF!</definedName>
    <definedName name="FNCOwnUtilSRO" localSheetId="13">#REF!</definedName>
    <definedName name="FNCOwnUtilSRO" localSheetId="14">#REF!</definedName>
    <definedName name="FNCOwnUtilSRO" localSheetId="15">#REF!</definedName>
    <definedName name="FNCOwnUtilSRO" localSheetId="16">#REF!</definedName>
    <definedName name="FNCOwnUtilSRO" localSheetId="17">#REF!</definedName>
    <definedName name="FNCOwnUtilSRO" localSheetId="10">Budget!#REF!</definedName>
    <definedName name="FNCOwnUtilSRO" localSheetId="9">[6]Proforma_Standard!#REF!</definedName>
    <definedName name="FNCOwnUtilSRO" localSheetId="18">#REF!</definedName>
    <definedName name="FNCOwnUtilSRO">#REF!</definedName>
    <definedName name="FNCOwnUtilType" localSheetId="3">Budget!#REF!</definedName>
    <definedName name="FNCOwnUtilType" localSheetId="23">#REF!</definedName>
    <definedName name="FNCOwnUtilType" localSheetId="12">#REF!</definedName>
    <definedName name="FNCOwnUtilType" localSheetId="13">#REF!</definedName>
    <definedName name="FNCOwnUtilType" localSheetId="14">#REF!</definedName>
    <definedName name="FNCOwnUtilType" localSheetId="15">#REF!</definedName>
    <definedName name="FNCOwnUtilType" localSheetId="16">#REF!</definedName>
    <definedName name="FNCOwnUtilType" localSheetId="17">#REF!</definedName>
    <definedName name="FNCOwnUtilType" localSheetId="10">Budget!#REF!</definedName>
    <definedName name="FNCOwnUtilType" localSheetId="9">[6]Proforma_Standard!#REF!</definedName>
    <definedName name="FNCOwnUtilType" localSheetId="18">#REF!</definedName>
    <definedName name="FNCOwnUtilType">#REF!</definedName>
    <definedName name="FNCPermFinAmortPeriod" localSheetId="3">Budget!#REF!</definedName>
    <definedName name="FNCPermFinAmortPeriod" localSheetId="23">#REF!</definedName>
    <definedName name="FNCPermFinAmortPeriod" localSheetId="12">#REF!</definedName>
    <definedName name="FNCPermFinAmortPeriod" localSheetId="13">#REF!</definedName>
    <definedName name="FNCPermFinAmortPeriod" localSheetId="14">#REF!</definedName>
    <definedName name="FNCPermFinAmortPeriod" localSheetId="15">#REF!</definedName>
    <definedName name="FNCPermFinAmortPeriod" localSheetId="16">#REF!</definedName>
    <definedName name="FNCPermFinAmortPeriod" localSheetId="17">#REF!</definedName>
    <definedName name="FNCPermFinAmortPeriod" localSheetId="10">Budget!#REF!</definedName>
    <definedName name="FNCPermFinAmortPeriod" localSheetId="9">[6]Proforma_Standard!#REF!</definedName>
    <definedName name="FNCPermFinAmortPeriod" localSheetId="18">#REF!</definedName>
    <definedName name="FNCPermFinAmortPeriod">#REF!</definedName>
    <definedName name="FNCPermFinAmt" localSheetId="3">Budget!#REF!</definedName>
    <definedName name="FNCPermFinAmt" localSheetId="23">#REF!</definedName>
    <definedName name="FNCPermFinAmt" localSheetId="12">#REF!</definedName>
    <definedName name="FNCPermFinAmt" localSheetId="13">#REF!</definedName>
    <definedName name="FNCPermFinAmt" localSheetId="14">#REF!</definedName>
    <definedName name="FNCPermFinAmt" localSheetId="15">#REF!</definedName>
    <definedName name="FNCPermFinAmt" localSheetId="16">#REF!</definedName>
    <definedName name="FNCPermFinAmt" localSheetId="17">#REF!</definedName>
    <definedName name="FNCPermFinAmt" localSheetId="10">Budget!#REF!</definedName>
    <definedName name="FNCPermFinAmt" localSheetId="9">[6]Proforma_Standard!#REF!</definedName>
    <definedName name="FNCPermFinAmt" localSheetId="18">#REF!</definedName>
    <definedName name="FNCPermFinAmt">#REF!</definedName>
    <definedName name="FNCPermFinAnnDebtSrv" localSheetId="3">Budget!#REF!</definedName>
    <definedName name="FNCPermFinAnnDebtSrv" localSheetId="23">#REF!</definedName>
    <definedName name="FNCPermFinAnnDebtSrv" localSheetId="12">#REF!</definedName>
    <definedName name="FNCPermFinAnnDebtSrv" localSheetId="13">#REF!</definedName>
    <definedName name="FNCPermFinAnnDebtSrv" localSheetId="14">#REF!</definedName>
    <definedName name="FNCPermFinAnnDebtSrv" localSheetId="15">#REF!</definedName>
    <definedName name="FNCPermFinAnnDebtSrv" localSheetId="16">#REF!</definedName>
    <definedName name="FNCPermFinAnnDebtSrv" localSheetId="17">#REF!</definedName>
    <definedName name="FNCPermFinAnnDebtSrv" localSheetId="10">Budget!#REF!</definedName>
    <definedName name="FNCPermFinAnnDebtSrv" localSheetId="9">[6]Proforma_Standard!#REF!</definedName>
    <definedName name="FNCPermFinAnnDebtSrv" localSheetId="18">#REF!</definedName>
    <definedName name="FNCPermFinAnnDebtSrv">#REF!</definedName>
    <definedName name="FNCPermFinInterestRate" localSheetId="3">Budget!#REF!</definedName>
    <definedName name="FNCPermFinInterestRate" localSheetId="23">#REF!</definedName>
    <definedName name="FNCPermFinInterestRate" localSheetId="12">#REF!</definedName>
    <definedName name="FNCPermFinInterestRate" localSheetId="13">#REF!</definedName>
    <definedName name="FNCPermFinInterestRate" localSheetId="14">#REF!</definedName>
    <definedName name="FNCPermFinInterestRate" localSheetId="15">#REF!</definedName>
    <definedName name="FNCPermFinInterestRate" localSheetId="16">#REF!</definedName>
    <definedName name="FNCPermFinInterestRate" localSheetId="17">#REF!</definedName>
    <definedName name="FNCPermFinInterestRate" localSheetId="10">Budget!#REF!</definedName>
    <definedName name="FNCPermFinInterestRate" localSheetId="9">[6]Proforma_Standard!#REF!</definedName>
    <definedName name="FNCPermFinInterestRate" localSheetId="18">#REF!</definedName>
    <definedName name="FNCPermFinInterestRate">#REF!</definedName>
    <definedName name="FNCPermFinNR" localSheetId="3">Budget!$C$217:$K$226</definedName>
    <definedName name="FNCPermFinNR" localSheetId="12">#REF!</definedName>
    <definedName name="FNCPermFinNR" localSheetId="13">#REF!</definedName>
    <definedName name="FNCPermFinNR" localSheetId="14">#REF!</definedName>
    <definedName name="FNCPermFinNR" localSheetId="15">#REF!</definedName>
    <definedName name="FNCPermFinNR" localSheetId="16">#REF!</definedName>
    <definedName name="FNCPermFinNR" localSheetId="17">#REF!</definedName>
    <definedName name="FNCPermFinNR" localSheetId="10">#REF!</definedName>
    <definedName name="FNCPermFinNR" localSheetId="9">#REF!</definedName>
    <definedName name="FNCPermFinNR">#REF!</definedName>
    <definedName name="FNCPermFinSrceName" localSheetId="3">Budget!#REF!</definedName>
    <definedName name="FNCPermFinSrceName" localSheetId="23">#REF!</definedName>
    <definedName name="FNCPermFinSrceName" localSheetId="12">#REF!</definedName>
    <definedName name="FNCPermFinSrceName" localSheetId="13">#REF!</definedName>
    <definedName name="FNCPermFinSrceName" localSheetId="14">#REF!</definedName>
    <definedName name="FNCPermFinSrceName" localSheetId="15">#REF!</definedName>
    <definedName name="FNCPermFinSrceName" localSheetId="16">#REF!</definedName>
    <definedName name="FNCPermFinSrceName" localSheetId="17">#REF!</definedName>
    <definedName name="FNCPermFinSrceName" localSheetId="10">Budget!#REF!</definedName>
    <definedName name="FNCPermFinSrceName" localSheetId="9">[6]Proforma_Standard!#REF!</definedName>
    <definedName name="FNCPermFinSrceName" localSheetId="18">#REF!</definedName>
    <definedName name="FNCPermFinSrceName">#REF!</definedName>
    <definedName name="FNCPermFinTerm" localSheetId="3">Budget!#REF!</definedName>
    <definedName name="FNCPermFinTerm" localSheetId="23">#REF!</definedName>
    <definedName name="FNCPermFinTerm" localSheetId="12">#REF!</definedName>
    <definedName name="FNCPermFinTerm" localSheetId="13">#REF!</definedName>
    <definedName name="FNCPermFinTerm" localSheetId="14">#REF!</definedName>
    <definedName name="FNCPermFinTerm" localSheetId="15">#REF!</definedName>
    <definedName name="FNCPermFinTerm" localSheetId="16">#REF!</definedName>
    <definedName name="FNCPermFinTerm" localSheetId="17">#REF!</definedName>
    <definedName name="FNCPermFinTerm" localSheetId="10">Budget!#REF!</definedName>
    <definedName name="FNCPermFinTerm" localSheetId="9">[6]Proforma_Standard!#REF!</definedName>
    <definedName name="FNCPermFinTerm" localSheetId="18">#REF!</definedName>
    <definedName name="FNCPermFinTerm">#REF!</definedName>
    <definedName name="FNCPermFinType" localSheetId="3">Budget!#REF!</definedName>
    <definedName name="FNCPermFinType" localSheetId="23">#REF!</definedName>
    <definedName name="FNCPermFinType" localSheetId="12">#REF!</definedName>
    <definedName name="FNCPermFinType" localSheetId="13">#REF!</definedName>
    <definedName name="FNCPermFinType" localSheetId="14">#REF!</definedName>
    <definedName name="FNCPermFinType" localSheetId="15">#REF!</definedName>
    <definedName name="FNCPermFinType" localSheetId="16">#REF!</definedName>
    <definedName name="FNCPermFinType" localSheetId="17">#REF!</definedName>
    <definedName name="FNCPermFinType" localSheetId="10">Budget!#REF!</definedName>
    <definedName name="FNCPermFinType" localSheetId="9">[6]Proforma_Standard!#REF!</definedName>
    <definedName name="FNCPermFinType" localSheetId="18">#REF!</definedName>
    <definedName name="FNCPermFinType">#REF!</definedName>
    <definedName name="FNCProjCostNarr" localSheetId="3">Budget!$C$388</definedName>
    <definedName name="FNCProjCostNarr" localSheetId="12">#REF!</definedName>
    <definedName name="FNCProjCostNarr" localSheetId="13">#REF!</definedName>
    <definedName name="FNCProjCostNarr" localSheetId="14">#REF!</definedName>
    <definedName name="FNCProjCostNarr" localSheetId="15">#REF!</definedName>
    <definedName name="FNCProjCostNarr" localSheetId="16">#REF!</definedName>
    <definedName name="FNCProjCostNarr" localSheetId="17">#REF!</definedName>
    <definedName name="FNCProjCostNarr" localSheetId="10">#REF!</definedName>
    <definedName name="FNCProjCostNarr" localSheetId="9">#REF!</definedName>
    <definedName name="FNCProjCostNarr">#REF!</definedName>
    <definedName name="FNCRecDisbNR">MFBP!$B$81:$G$89</definedName>
    <definedName name="FNCRecDisbOther" localSheetId="3">MFBP!#REF!</definedName>
    <definedName name="FNCRecDisbOther" localSheetId="23">MFBP!#REF!</definedName>
    <definedName name="FNCRecDisbOther" localSheetId="12">[2]MFBP!#REF!</definedName>
    <definedName name="FNCRecDisbOther" localSheetId="13">[2]MFBP!#REF!</definedName>
    <definedName name="FNCRecDisbOther" localSheetId="14">[2]MFBP!#REF!</definedName>
    <definedName name="FNCRecDisbOther" localSheetId="15">[2]MFBP!#REF!</definedName>
    <definedName name="FNCRecDisbOther" localSheetId="16">[2]MFBP!#REF!</definedName>
    <definedName name="FNCRecDisbOther" localSheetId="17">[2]MFBP!#REF!</definedName>
    <definedName name="FNCRecDisbOther" localSheetId="10">[3]MFBP!#REF!</definedName>
    <definedName name="FNCRecDisbOther" localSheetId="9">MFBP!#REF!</definedName>
    <definedName name="FNCRecDisbOther" localSheetId="18">[4]MFBP!#REF!</definedName>
    <definedName name="FNCRecDisbOther">MFBP!#REF!</definedName>
    <definedName name="FNCRecDisbSerA" localSheetId="3">MFBP!#REF!</definedName>
    <definedName name="FNCRecDisbSerA" localSheetId="23">MFBP!#REF!</definedName>
    <definedName name="FNCRecDisbSerA" localSheetId="12">[2]MFBP!#REF!</definedName>
    <definedName name="FNCRecDisbSerA" localSheetId="13">[2]MFBP!#REF!</definedName>
    <definedName name="FNCRecDisbSerA" localSheetId="14">[2]MFBP!#REF!</definedName>
    <definedName name="FNCRecDisbSerA" localSheetId="15">[2]MFBP!#REF!</definedName>
    <definedName name="FNCRecDisbSerA" localSheetId="16">[2]MFBP!#REF!</definedName>
    <definedName name="FNCRecDisbSerA" localSheetId="17">[2]MFBP!#REF!</definedName>
    <definedName name="FNCRecDisbSerA" localSheetId="10">[3]MFBP!#REF!</definedName>
    <definedName name="FNCRecDisbSerA" localSheetId="9">MFBP!#REF!</definedName>
    <definedName name="FNCRecDisbSerA" localSheetId="18">[4]MFBP!#REF!</definedName>
    <definedName name="FNCRecDisbSerA">MFBP!#REF!</definedName>
    <definedName name="FNCRecDisbSerB" localSheetId="3">MFBP!#REF!</definedName>
    <definedName name="FNCRecDisbSerB" localSheetId="23">MFBP!#REF!</definedName>
    <definedName name="FNCRecDisbSerB" localSheetId="12">[2]MFBP!#REF!</definedName>
    <definedName name="FNCRecDisbSerB" localSheetId="13">[2]MFBP!#REF!</definedName>
    <definedName name="FNCRecDisbSerB" localSheetId="14">[2]MFBP!#REF!</definedName>
    <definedName name="FNCRecDisbSerB" localSheetId="15">[2]MFBP!#REF!</definedName>
    <definedName name="FNCRecDisbSerB" localSheetId="16">[2]MFBP!#REF!</definedName>
    <definedName name="FNCRecDisbSerB" localSheetId="17">[2]MFBP!#REF!</definedName>
    <definedName name="FNCRecDisbSerB" localSheetId="10">[3]MFBP!#REF!</definedName>
    <definedName name="FNCRecDisbSerB" localSheetId="9">MFBP!#REF!</definedName>
    <definedName name="FNCRecDisbSerB" localSheetId="18">[4]MFBP!#REF!</definedName>
    <definedName name="FNCRecDisbSerB">MFBP!#REF!</definedName>
    <definedName name="FNCRecDisbTaxable" localSheetId="3">MFBP!#REF!</definedName>
    <definedName name="FNCRecDisbTaxable" localSheetId="23">MFBP!#REF!</definedName>
    <definedName name="FNCRecDisbTaxable" localSheetId="12">[2]MFBP!#REF!</definedName>
    <definedName name="FNCRecDisbTaxable" localSheetId="13">[2]MFBP!#REF!</definedName>
    <definedName name="FNCRecDisbTaxable" localSheetId="14">[2]MFBP!#REF!</definedName>
    <definedName name="FNCRecDisbTaxable" localSheetId="15">[2]MFBP!#REF!</definedName>
    <definedName name="FNCRecDisbTaxable" localSheetId="16">[2]MFBP!#REF!</definedName>
    <definedName name="FNCRecDisbTaxable" localSheetId="17">[2]MFBP!#REF!</definedName>
    <definedName name="FNCRecDisbTaxable" localSheetId="10">[3]MFBP!#REF!</definedName>
    <definedName name="FNCRecDisbTaxable" localSheetId="9">MFBP!#REF!</definedName>
    <definedName name="FNCRecDisbTaxable" localSheetId="18">[4]MFBP!#REF!</definedName>
    <definedName name="FNCRecDisbTaxable">MFBP!#REF!</definedName>
    <definedName name="FNCRecDisbType" localSheetId="3">MFBP!#REF!</definedName>
    <definedName name="FNCRecDisbType" localSheetId="23">MFBP!#REF!</definedName>
    <definedName name="FNCRecDisbType" localSheetId="12">[2]MFBP!#REF!</definedName>
    <definedName name="FNCRecDisbType" localSheetId="13">[2]MFBP!#REF!</definedName>
    <definedName name="FNCRecDisbType" localSheetId="14">[2]MFBP!#REF!</definedName>
    <definedName name="FNCRecDisbType" localSheetId="15">[2]MFBP!#REF!</definedName>
    <definedName name="FNCRecDisbType" localSheetId="16">[2]MFBP!#REF!</definedName>
    <definedName name="FNCRecDisbType" localSheetId="17">[2]MFBP!#REF!</definedName>
    <definedName name="FNCRecDisbType" localSheetId="10">[3]MFBP!#REF!</definedName>
    <definedName name="FNCRecDisbType" localSheetId="9">MFBP!#REF!</definedName>
    <definedName name="FNCRecDisbType" localSheetId="18">[4]MFBP!#REF!</definedName>
    <definedName name="FNCRecDisbType">MFBP!#REF!</definedName>
    <definedName name="FNCRentElect">Transmittal!$G$61</definedName>
    <definedName name="FNCRentSub" localSheetId="3">Budget!#REF!</definedName>
    <definedName name="FNCRentSub" localSheetId="23">#REF!</definedName>
    <definedName name="FNCRentSub" localSheetId="12">#REF!</definedName>
    <definedName name="FNCRentSub" localSheetId="13">#REF!</definedName>
    <definedName name="FNCRentSub" localSheetId="14">#REF!</definedName>
    <definedName name="FNCRentSub" localSheetId="15">#REF!</definedName>
    <definedName name="FNCRentSub" localSheetId="16">#REF!</definedName>
    <definedName name="FNCRentSub" localSheetId="17">#REF!</definedName>
    <definedName name="FNCRentSub" localSheetId="10">Budget!#REF!</definedName>
    <definedName name="FNCRentSub" localSheetId="9">[6]Proforma_Standard!#REF!</definedName>
    <definedName name="FNCRentSub" localSheetId="18">#REF!</definedName>
    <definedName name="FNCRentSub">#REF!</definedName>
    <definedName name="FNCReplReserv" localSheetId="10">#REF!</definedName>
    <definedName name="FNCReplReserv" localSheetId="9">[6]operating_budget_worksheet!$B$108</definedName>
    <definedName name="FNCReplReserv">Budget!$G$145</definedName>
    <definedName name="FNCReplReservOther1" localSheetId="10">#REF!</definedName>
    <definedName name="FNCReplReservOther1">Budget!$G$146</definedName>
    <definedName name="FNCReplReservOther2" localSheetId="10">#REF!</definedName>
    <definedName name="FNCReplReservOther2">Budget!$G$147</definedName>
    <definedName name="FNCRevisedAppHC">Transmittal!$D$52</definedName>
    <definedName name="FNCRevisedAppHDAP">Transmittal!$G$52</definedName>
    <definedName name="FNCRevisedAppHDLP">Transmittal!$F$52</definedName>
    <definedName name="FNCRevisedAppMFBP">Transmittal!$E$52</definedName>
    <definedName name="FNCRqstAddntlFundHC">Transmittal!$D$51</definedName>
    <definedName name="FNCRqstAddntlFundHDAP">Transmittal!$G$51</definedName>
    <definedName name="FNCRqstAddntlFundHDLP">Transmittal!$F$51</definedName>
    <definedName name="FNCRqstAddntlFundMFBP">Transmittal!$E$51</definedName>
    <definedName name="FNCServIncEldCare" localSheetId="10">#REF!</definedName>
    <definedName name="FNCServIncEldCare">Budget!$G$67</definedName>
    <definedName name="FNCServIncLaundry" localSheetId="10">#REF!</definedName>
    <definedName name="FNCServIncLaundry">Budget!$G$65</definedName>
    <definedName name="FNCServIncOther1" localSheetId="10">#REF!</definedName>
    <definedName name="FNCServIncOther1">Budget!$G$68</definedName>
    <definedName name="FNCServIncOther2" localSheetId="10">#REF!</definedName>
    <definedName name="FNCServIncOther2">Budget!$G$69</definedName>
    <definedName name="FNCServIncOther3" localSheetId="10">#REF!</definedName>
    <definedName name="FNCServIncOther3">Budget!$G$70</definedName>
    <definedName name="FNCServIncTenantFees" localSheetId="10">#REF!</definedName>
    <definedName name="FNCServIncTenantFees">Budget!$G$66</definedName>
    <definedName name="FNCSpecNeeds">Transmittal!$C$64</definedName>
    <definedName name="FNCSrcName" localSheetId="3">Budget!#REF!</definedName>
    <definedName name="FNCSrcName" localSheetId="23">#REF!</definedName>
    <definedName name="FNCSrcName" localSheetId="12">#REF!</definedName>
    <definedName name="FNCSrcName" localSheetId="13">#REF!</definedName>
    <definedName name="FNCSrcName" localSheetId="14">#REF!</definedName>
    <definedName name="FNCSrcName" localSheetId="15">#REF!</definedName>
    <definedName name="FNCSrcName" localSheetId="16">#REF!</definedName>
    <definedName name="FNCSrcName" localSheetId="17">#REF!</definedName>
    <definedName name="FNCSrcName" localSheetId="10">Budget!#REF!</definedName>
    <definedName name="FNCSrcName" localSheetId="9">[6]Proforma_Standard!#REF!</definedName>
    <definedName name="FNCSrcName" localSheetId="18">#REF!</definedName>
    <definedName name="FNCSrcName">#REF!</definedName>
    <definedName name="FNCSrcType" localSheetId="3">Budget!#REF!</definedName>
    <definedName name="FNCSrcType" localSheetId="23">#REF!</definedName>
    <definedName name="FNCSrcType" localSheetId="12">#REF!</definedName>
    <definedName name="FNCSrcType" localSheetId="13">#REF!</definedName>
    <definedName name="FNCSrcType" localSheetId="14">#REF!</definedName>
    <definedName name="FNCSrcType" localSheetId="15">#REF!</definedName>
    <definedName name="FNCSrcType" localSheetId="16">#REF!</definedName>
    <definedName name="FNCSrcType" localSheetId="17">#REF!</definedName>
    <definedName name="FNCSrcType" localSheetId="10">Budget!#REF!</definedName>
    <definedName name="FNCSrcType" localSheetId="9">[6]Proforma_Standard!#REF!</definedName>
    <definedName name="FNCSrcType" localSheetId="18">#REF!</definedName>
    <definedName name="FNCSrcType">#REF!</definedName>
    <definedName name="FNCSrcUseCost1" localSheetId="3">Budget!#REF!</definedName>
    <definedName name="FNCSrcUseCost1" localSheetId="23">#REF!</definedName>
    <definedName name="FNCSrcUseCost1" localSheetId="12">#REF!</definedName>
    <definedName name="FNCSrcUseCost1" localSheetId="13">#REF!</definedName>
    <definedName name="FNCSrcUseCost1" localSheetId="14">#REF!</definedName>
    <definedName name="FNCSrcUseCost1" localSheetId="15">#REF!</definedName>
    <definedName name="FNCSrcUseCost1" localSheetId="16">#REF!</definedName>
    <definedName name="FNCSrcUseCost1" localSheetId="17">#REF!</definedName>
    <definedName name="FNCSrcUseCost1" localSheetId="10">Budget!#REF!</definedName>
    <definedName name="FNCSrcUseCost1" localSheetId="9">[6]Proforma_Standard!#REF!</definedName>
    <definedName name="FNCSrcUseCost1" localSheetId="18">#REF!</definedName>
    <definedName name="FNCSrcUseCost1">#REF!</definedName>
    <definedName name="FNCSrcUseCost10" localSheetId="3">Budget!#REF!</definedName>
    <definedName name="FNCSrcUseCost10" localSheetId="23">#REF!</definedName>
    <definedName name="FNCSrcUseCost10" localSheetId="12">#REF!</definedName>
    <definedName name="FNCSrcUseCost10" localSheetId="13">#REF!</definedName>
    <definedName name="FNCSrcUseCost10" localSheetId="14">#REF!</definedName>
    <definedName name="FNCSrcUseCost10" localSheetId="15">#REF!</definedName>
    <definedName name="FNCSrcUseCost10" localSheetId="16">#REF!</definedName>
    <definedName name="FNCSrcUseCost10" localSheetId="17">#REF!</definedName>
    <definedName name="FNCSrcUseCost10" localSheetId="10">Budget!#REF!</definedName>
    <definedName name="FNCSrcUseCost10" localSheetId="9">[6]Proforma_Standard!#REF!</definedName>
    <definedName name="FNCSrcUseCost10" localSheetId="18">#REF!</definedName>
    <definedName name="FNCSrcUseCost10">#REF!</definedName>
    <definedName name="FNCSrcUseCost2" localSheetId="3">Budget!#REF!</definedName>
    <definedName name="FNCSrcUseCost2" localSheetId="23">#REF!</definedName>
    <definedName name="FNCSrcUseCost2" localSheetId="12">#REF!</definedName>
    <definedName name="FNCSrcUseCost2" localSheetId="13">#REF!</definedName>
    <definedName name="FNCSrcUseCost2" localSheetId="14">#REF!</definedName>
    <definedName name="FNCSrcUseCost2" localSheetId="15">#REF!</definedName>
    <definedName name="FNCSrcUseCost2" localSheetId="16">#REF!</definedName>
    <definedName name="FNCSrcUseCost2" localSheetId="17">#REF!</definedName>
    <definedName name="FNCSrcUseCost2" localSheetId="10">Budget!#REF!</definedName>
    <definedName name="FNCSrcUseCost2" localSheetId="9">[6]Proforma_Standard!#REF!</definedName>
    <definedName name="FNCSrcUseCost2" localSheetId="18">#REF!</definedName>
    <definedName name="FNCSrcUseCost2">#REF!</definedName>
    <definedName name="FNCSrcUseCost3" localSheetId="3">Budget!#REF!</definedName>
    <definedName name="FNCSrcUseCost3" localSheetId="23">#REF!</definedName>
    <definedName name="FNCSrcUseCost3" localSheetId="12">#REF!</definedName>
    <definedName name="FNCSrcUseCost3" localSheetId="13">#REF!</definedName>
    <definedName name="FNCSrcUseCost3" localSheetId="14">#REF!</definedName>
    <definedName name="FNCSrcUseCost3" localSheetId="15">#REF!</definedName>
    <definedName name="FNCSrcUseCost3" localSheetId="16">#REF!</definedName>
    <definedName name="FNCSrcUseCost3" localSheetId="17">#REF!</definedName>
    <definedName name="FNCSrcUseCost3" localSheetId="10">Budget!#REF!</definedName>
    <definedName name="FNCSrcUseCost3" localSheetId="9">[6]Proforma_Standard!#REF!</definedName>
    <definedName name="FNCSrcUseCost3" localSheetId="18">#REF!</definedName>
    <definedName name="FNCSrcUseCost3">#REF!</definedName>
    <definedName name="FNCSrcUseCost4" localSheetId="3">Budget!#REF!</definedName>
    <definedName name="FNCSrcUseCost4" localSheetId="23">#REF!</definedName>
    <definedName name="FNCSrcUseCost4" localSheetId="12">#REF!</definedName>
    <definedName name="FNCSrcUseCost4" localSheetId="13">#REF!</definedName>
    <definedName name="FNCSrcUseCost4" localSheetId="14">#REF!</definedName>
    <definedName name="FNCSrcUseCost4" localSheetId="15">#REF!</definedName>
    <definedName name="FNCSrcUseCost4" localSheetId="16">#REF!</definedName>
    <definedName name="FNCSrcUseCost4" localSheetId="17">#REF!</definedName>
    <definedName name="FNCSrcUseCost4" localSheetId="10">Budget!#REF!</definedName>
    <definedName name="FNCSrcUseCost4" localSheetId="9">[6]Proforma_Standard!#REF!</definedName>
    <definedName name="FNCSrcUseCost4" localSheetId="18">#REF!</definedName>
    <definedName name="FNCSrcUseCost4">#REF!</definedName>
    <definedName name="FNCSrcUseCost5" localSheetId="3">Budget!#REF!</definedName>
    <definedName name="FNCSrcUseCost5" localSheetId="23">#REF!</definedName>
    <definedName name="FNCSrcUseCost5" localSheetId="12">#REF!</definedName>
    <definedName name="FNCSrcUseCost5" localSheetId="13">#REF!</definedName>
    <definedName name="FNCSrcUseCost5" localSheetId="14">#REF!</definedName>
    <definedName name="FNCSrcUseCost5" localSheetId="15">#REF!</definedName>
    <definedName name="FNCSrcUseCost5" localSheetId="16">#REF!</definedName>
    <definedName name="FNCSrcUseCost5" localSheetId="17">#REF!</definedName>
    <definedName name="FNCSrcUseCost5" localSheetId="10">Budget!#REF!</definedName>
    <definedName name="FNCSrcUseCost5" localSheetId="9">[6]Proforma_Standard!#REF!</definedName>
    <definedName name="FNCSrcUseCost5" localSheetId="18">#REF!</definedName>
    <definedName name="FNCSrcUseCost5">#REF!</definedName>
    <definedName name="FNCSrcUseCost6" localSheetId="3">Budget!#REF!</definedName>
    <definedName name="FNCSrcUseCost6" localSheetId="23">#REF!</definedName>
    <definedName name="FNCSrcUseCost6" localSheetId="12">#REF!</definedName>
    <definedName name="FNCSrcUseCost6" localSheetId="13">#REF!</definedName>
    <definedName name="FNCSrcUseCost6" localSheetId="14">#REF!</definedName>
    <definedName name="FNCSrcUseCost6" localSheetId="15">#REF!</definedName>
    <definedName name="FNCSrcUseCost6" localSheetId="16">#REF!</definedName>
    <definedName name="FNCSrcUseCost6" localSheetId="17">#REF!</definedName>
    <definedName name="FNCSrcUseCost6" localSheetId="10">Budget!#REF!</definedName>
    <definedName name="FNCSrcUseCost6" localSheetId="9">[6]Proforma_Standard!#REF!</definedName>
    <definedName name="FNCSrcUseCost6" localSheetId="18">#REF!</definedName>
    <definedName name="FNCSrcUseCost6">#REF!</definedName>
    <definedName name="FNCSrcUseCost7" localSheetId="3">Budget!#REF!</definedName>
    <definedName name="FNCSrcUseCost7" localSheetId="23">#REF!</definedName>
    <definedName name="FNCSrcUseCost7" localSheetId="12">#REF!</definedName>
    <definedName name="FNCSrcUseCost7" localSheetId="13">#REF!</definedName>
    <definedName name="FNCSrcUseCost7" localSheetId="14">#REF!</definedName>
    <definedName name="FNCSrcUseCost7" localSheetId="15">#REF!</definedName>
    <definedName name="FNCSrcUseCost7" localSheetId="16">#REF!</definedName>
    <definedName name="FNCSrcUseCost7" localSheetId="17">#REF!</definedName>
    <definedName name="FNCSrcUseCost7" localSheetId="10">Budget!#REF!</definedName>
    <definedName name="FNCSrcUseCost7" localSheetId="9">[6]Proforma_Standard!#REF!</definedName>
    <definedName name="FNCSrcUseCost7" localSheetId="18">#REF!</definedName>
    <definedName name="FNCSrcUseCost7">#REF!</definedName>
    <definedName name="FNCSrcUseCost8" localSheetId="3">Budget!#REF!</definedName>
    <definedName name="FNCSrcUseCost8" localSheetId="23">#REF!</definedName>
    <definedName name="FNCSrcUseCost8" localSheetId="12">#REF!</definedName>
    <definedName name="FNCSrcUseCost8" localSheetId="13">#REF!</definedName>
    <definedName name="FNCSrcUseCost8" localSheetId="14">#REF!</definedName>
    <definedName name="FNCSrcUseCost8" localSheetId="15">#REF!</definedName>
    <definedName name="FNCSrcUseCost8" localSheetId="16">#REF!</definedName>
    <definedName name="FNCSrcUseCost8" localSheetId="17">#REF!</definedName>
    <definedName name="FNCSrcUseCost8" localSheetId="10">Budget!#REF!</definedName>
    <definedName name="FNCSrcUseCost8" localSheetId="9">[6]Proforma_Standard!#REF!</definedName>
    <definedName name="FNCSrcUseCost8" localSheetId="18">#REF!</definedName>
    <definedName name="FNCSrcUseCost8">#REF!</definedName>
    <definedName name="FNCSrcUseCost9" localSheetId="3">Budget!#REF!</definedName>
    <definedName name="FNCSrcUseCost9" localSheetId="23">#REF!</definedName>
    <definedName name="FNCSrcUseCost9" localSheetId="12">#REF!</definedName>
    <definedName name="FNCSrcUseCost9" localSheetId="13">#REF!</definedName>
    <definedName name="FNCSrcUseCost9" localSheetId="14">#REF!</definedName>
    <definedName name="FNCSrcUseCost9" localSheetId="15">#REF!</definedName>
    <definedName name="FNCSrcUseCost9" localSheetId="16">#REF!</definedName>
    <definedName name="FNCSrcUseCost9" localSheetId="17">#REF!</definedName>
    <definedName name="FNCSrcUseCost9" localSheetId="10">Budget!#REF!</definedName>
    <definedName name="FNCSrcUseCost9" localSheetId="9">[6]Proforma_Standard!#REF!</definedName>
    <definedName name="FNCSrcUseCost9" localSheetId="18">#REF!</definedName>
    <definedName name="FNCSrcUseCost9">#REF!</definedName>
    <definedName name="FNCSrcUseNR" localSheetId="3">Budget!$A$241:$N$264</definedName>
    <definedName name="FNCSrcUseNR" localSheetId="12">#REF!</definedName>
    <definedName name="FNCSrcUseNR" localSheetId="13">#REF!</definedName>
    <definedName name="FNCSrcUseNR" localSheetId="14">#REF!</definedName>
    <definedName name="FNCSrcUseNR" localSheetId="15">#REF!</definedName>
    <definedName name="FNCSrcUseNR" localSheetId="16">#REF!</definedName>
    <definedName name="FNCSrcUseNR" localSheetId="17">#REF!</definedName>
    <definedName name="FNCSrcUseNR" localSheetId="10">#REF!</definedName>
    <definedName name="FNCSrcUseNR" localSheetId="9">#REF!</definedName>
    <definedName name="FNCSrcUseNR">#REF!</definedName>
    <definedName name="FNCSrcUseOtherType1" localSheetId="3">Budget!$C$376</definedName>
    <definedName name="FNCSrcUseOtherType1" localSheetId="12">#REF!</definedName>
    <definedName name="FNCSrcUseOtherType1" localSheetId="13">#REF!</definedName>
    <definedName name="FNCSrcUseOtherType1" localSheetId="14">#REF!</definedName>
    <definedName name="FNCSrcUseOtherType1" localSheetId="15">#REF!</definedName>
    <definedName name="FNCSrcUseOtherType1" localSheetId="16">#REF!</definedName>
    <definedName name="FNCSrcUseOtherType1" localSheetId="17">#REF!</definedName>
    <definedName name="FNCSrcUseOtherType1" localSheetId="10">#REF!</definedName>
    <definedName name="FNCSrcUseOtherType1" localSheetId="9">#REF!</definedName>
    <definedName name="FNCSrcUseOtherType1">#REF!</definedName>
    <definedName name="FNCSrcUseOtherType2" localSheetId="3">Budget!$C$377</definedName>
    <definedName name="FNCSrcUseOtherType2" localSheetId="12">#REF!</definedName>
    <definedName name="FNCSrcUseOtherType2" localSheetId="13">#REF!</definedName>
    <definedName name="FNCSrcUseOtherType2" localSheetId="14">#REF!</definedName>
    <definedName name="FNCSrcUseOtherType2" localSheetId="15">#REF!</definedName>
    <definedName name="FNCSrcUseOtherType2" localSheetId="16">#REF!</definedName>
    <definedName name="FNCSrcUseOtherType2" localSheetId="17">#REF!</definedName>
    <definedName name="FNCSrcUseOtherType2" localSheetId="10">#REF!</definedName>
    <definedName name="FNCSrcUseOtherType2" localSheetId="9">#REF!</definedName>
    <definedName name="FNCSrcUseOtherType2">#REF!</definedName>
    <definedName name="FNCSrcUseOtherType3" localSheetId="3">Budget!$C$378</definedName>
    <definedName name="FNCSrcUseOtherType3" localSheetId="12">#REF!</definedName>
    <definedName name="FNCSrcUseOtherType3" localSheetId="13">#REF!</definedName>
    <definedName name="FNCSrcUseOtherType3" localSheetId="14">#REF!</definedName>
    <definedName name="FNCSrcUseOtherType3" localSheetId="15">#REF!</definedName>
    <definedName name="FNCSrcUseOtherType3" localSheetId="16">#REF!</definedName>
    <definedName name="FNCSrcUseOtherType3" localSheetId="17">#REF!</definedName>
    <definedName name="FNCSrcUseOtherType3" localSheetId="10">#REF!</definedName>
    <definedName name="FNCSrcUseOtherType3" localSheetId="9">#REF!</definedName>
    <definedName name="FNCSrcUseOtherType3">#REF!</definedName>
    <definedName name="FNCSrcUseOtherType4" localSheetId="3">Budget!$C$379</definedName>
    <definedName name="FNCSrcUseOtherType4" localSheetId="23">#REF!</definedName>
    <definedName name="FNCSrcUseOtherType4" localSheetId="12">#REF!</definedName>
    <definedName name="FNCSrcUseOtherType4" localSheetId="13">#REF!</definedName>
    <definedName name="FNCSrcUseOtherType4" localSheetId="14">#REF!</definedName>
    <definedName name="FNCSrcUseOtherType4" localSheetId="15">#REF!</definedName>
    <definedName name="FNCSrcUseOtherType4" localSheetId="16">#REF!</definedName>
    <definedName name="FNCSrcUseOtherType4" localSheetId="17">#REF!</definedName>
    <definedName name="FNCSrcUseOtherType4" localSheetId="10">#REF!</definedName>
    <definedName name="FNCSrcUseOtherType4" localSheetId="9">[6]Proforma_Standard!#REF!</definedName>
    <definedName name="FNCSrcUseOtherType4">#REF!</definedName>
    <definedName name="FNCSrcUseType1" localSheetId="3">Budget!#REF!</definedName>
    <definedName name="FNCSrcUseType1" localSheetId="23">#REF!</definedName>
    <definedName name="FNCSrcUseType1" localSheetId="12">#REF!</definedName>
    <definedName name="FNCSrcUseType1" localSheetId="13">#REF!</definedName>
    <definedName name="FNCSrcUseType1" localSheetId="14">#REF!</definedName>
    <definedName name="FNCSrcUseType1" localSheetId="15">#REF!</definedName>
    <definedName name="FNCSrcUseType1" localSheetId="16">#REF!</definedName>
    <definedName name="FNCSrcUseType1" localSheetId="17">#REF!</definedName>
    <definedName name="FNCSrcUseType1" localSheetId="10">Budget!#REF!</definedName>
    <definedName name="FNCSrcUseType1" localSheetId="9">[6]Proforma_Standard!#REF!</definedName>
    <definedName name="FNCSrcUseType1" localSheetId="18">#REF!</definedName>
    <definedName name="FNCSrcUseType1">#REF!</definedName>
    <definedName name="FNCSrcUseType2" localSheetId="3">Budget!#REF!</definedName>
    <definedName name="FNCSrcUseType2" localSheetId="23">#REF!</definedName>
    <definedName name="FNCSrcUseType2" localSheetId="12">#REF!</definedName>
    <definedName name="FNCSrcUseType2" localSheetId="13">#REF!</definedName>
    <definedName name="FNCSrcUseType2" localSheetId="14">#REF!</definedName>
    <definedName name="FNCSrcUseType2" localSheetId="15">#REF!</definedName>
    <definedName name="FNCSrcUseType2" localSheetId="16">#REF!</definedName>
    <definedName name="FNCSrcUseType2" localSheetId="17">#REF!</definedName>
    <definedName name="FNCSrcUseType2" localSheetId="10">Budget!#REF!</definedName>
    <definedName name="FNCSrcUseType2" localSheetId="9">[6]Proforma_Standard!#REF!</definedName>
    <definedName name="FNCSrcUseType2" localSheetId="18">#REF!</definedName>
    <definedName name="FNCSrcUseType2">#REF!</definedName>
    <definedName name="FNCSrcUseType3" localSheetId="3">Budget!#REF!</definedName>
    <definedName name="FNCSrcUseType3" localSheetId="23">#REF!</definedName>
    <definedName name="FNCSrcUseType3" localSheetId="12">#REF!</definedName>
    <definedName name="FNCSrcUseType3" localSheetId="13">#REF!</definedName>
    <definedName name="FNCSrcUseType3" localSheetId="14">#REF!</definedName>
    <definedName name="FNCSrcUseType3" localSheetId="15">#REF!</definedName>
    <definedName name="FNCSrcUseType3" localSheetId="16">#REF!</definedName>
    <definedName name="FNCSrcUseType3" localSheetId="17">#REF!</definedName>
    <definedName name="FNCSrcUseType3" localSheetId="10">Budget!#REF!</definedName>
    <definedName name="FNCSrcUseType3" localSheetId="9">[6]Proforma_Standard!#REF!</definedName>
    <definedName name="FNCSrcUseType3" localSheetId="18">#REF!</definedName>
    <definedName name="FNCSrcUseType3">#REF!</definedName>
    <definedName name="FNCTaxBenefits" localSheetId="10">#REF!</definedName>
    <definedName name="FNCTaxBenefits">Budget!$G$136</definedName>
    <definedName name="FNCTaxBondInsur" localSheetId="10">#REF!</definedName>
    <definedName name="FNCTaxBondInsur">Budget!$G$134</definedName>
    <definedName name="FNCTaxLiabInsur" localSheetId="10">#REF!</definedName>
    <definedName name="FNCTaxLiabInsur">Budget!$G$133</definedName>
    <definedName name="FNCTaxMiscTaxInsur" localSheetId="10">#REF!</definedName>
    <definedName name="FNCTaxMiscTaxInsur">Budget!$G$137</definedName>
    <definedName name="FNCTaxOther1" localSheetId="10">#REF!</definedName>
    <definedName name="FNCTaxOther1">Budget!$G$138</definedName>
    <definedName name="FNCTaxOther2" localSheetId="10">#REF!</definedName>
    <definedName name="FNCTaxOther2">Budget!$G$139</definedName>
    <definedName name="FNCTaxOther3" localSheetId="10">#REF!</definedName>
    <definedName name="FNCTaxOther3">Budget!$G$140</definedName>
    <definedName name="FNCTaxPayroll" localSheetId="10">#REF!</definedName>
    <definedName name="FNCTaxPayroll">Budget!$G$132</definedName>
    <definedName name="FNCTaxRealEst" localSheetId="10">#REF!</definedName>
    <definedName name="FNCTaxRealEst">Budget!$G$131</definedName>
    <definedName name="FNCTaxWorkComp" localSheetId="10">#REF!</definedName>
    <definedName name="FNCTaxWorkComp">Budget!$G$135</definedName>
    <definedName name="FNCTEBondAmt" localSheetId="3">MFBP!#REF!</definedName>
    <definedName name="FNCTEBondAmt" localSheetId="23">MFBP!#REF!</definedName>
    <definedName name="FNCTEBondAmt" localSheetId="12">[2]MFBP!#REF!</definedName>
    <definedName name="FNCTEBondAmt" localSheetId="13">[2]MFBP!#REF!</definedName>
    <definedName name="FNCTEBondAmt" localSheetId="14">[2]MFBP!#REF!</definedName>
    <definedName name="FNCTEBondAmt" localSheetId="15">[2]MFBP!#REF!</definedName>
    <definedName name="FNCTEBondAmt" localSheetId="16">[2]MFBP!#REF!</definedName>
    <definedName name="FNCTEBondAmt" localSheetId="17">[2]MFBP!#REF!</definedName>
    <definedName name="FNCTEBondAmt" localSheetId="10">[3]MFBP!#REF!</definedName>
    <definedName name="FNCTEBondAmt" localSheetId="9">MFBP!#REF!</definedName>
    <definedName name="FNCTEBondAmt" localSheetId="18">[4]MFBP!#REF!</definedName>
    <definedName name="FNCTEBondAmt">MFBP!#REF!</definedName>
    <definedName name="FNCTEBondBuildValue">MFBP!$C$31</definedName>
    <definedName name="FNCTEBondIntRate" localSheetId="3">MFBP!#REF!</definedName>
    <definedName name="FNCTEBondIntRate" localSheetId="23">MFBP!#REF!</definedName>
    <definedName name="FNCTEBondIntRate" localSheetId="12">[2]MFBP!#REF!</definedName>
    <definedName name="FNCTEBondIntRate" localSheetId="13">[2]MFBP!#REF!</definedName>
    <definedName name="FNCTEBondIntRate" localSheetId="14">[2]MFBP!#REF!</definedName>
    <definedName name="FNCTEBondIntRate" localSheetId="15">[2]MFBP!#REF!</definedName>
    <definedName name="FNCTEBondIntRate" localSheetId="16">[2]MFBP!#REF!</definedName>
    <definedName name="FNCTEBondIntRate" localSheetId="17">[2]MFBP!#REF!</definedName>
    <definedName name="FNCTEBondIntRate" localSheetId="10">[3]MFBP!#REF!</definedName>
    <definedName name="FNCTEBondIntRate" localSheetId="9">MFBP!#REF!</definedName>
    <definedName name="FNCTEBondIntRate" localSheetId="18">[4]MFBP!#REF!</definedName>
    <definedName name="FNCTEBondIntRate">MFBP!#REF!</definedName>
    <definedName name="FNCTEBondNR">MFBP!$B$23:$F$26</definedName>
    <definedName name="FNCTEBondSeries" localSheetId="3">MFBP!#REF!</definedName>
    <definedName name="FNCTEBondSeries" localSheetId="23">MFBP!#REF!</definedName>
    <definedName name="FNCTEBondSeries" localSheetId="12">[2]MFBP!#REF!</definedName>
    <definedName name="FNCTEBondSeries" localSheetId="13">[2]MFBP!#REF!</definedName>
    <definedName name="FNCTEBondSeries" localSheetId="14">[2]MFBP!#REF!</definedName>
    <definedName name="FNCTEBondSeries" localSheetId="15">[2]MFBP!#REF!</definedName>
    <definedName name="FNCTEBondSeries" localSheetId="16">[2]MFBP!#REF!</definedName>
    <definedName name="FNCTEBondSeries" localSheetId="17">[2]MFBP!#REF!</definedName>
    <definedName name="FNCTEBondSeries" localSheetId="10">[3]MFBP!#REF!</definedName>
    <definedName name="FNCTEBondSeries" localSheetId="9">MFBP!#REF!</definedName>
    <definedName name="FNCTEBondSeries" localSheetId="18">[4]MFBP!#REF!</definedName>
    <definedName name="FNCTEBondSeries">MFBP!#REF!</definedName>
    <definedName name="FNCTEBondSource">MFBP!$C$33</definedName>
    <definedName name="FNCTEBondTerm" localSheetId="3">MFBP!#REF!</definedName>
    <definedName name="FNCTEBondTerm" localSheetId="23">MFBP!#REF!</definedName>
    <definedName name="FNCTEBondTerm" localSheetId="12">[2]MFBP!#REF!</definedName>
    <definedName name="FNCTEBondTerm" localSheetId="13">[2]MFBP!#REF!</definedName>
    <definedName name="FNCTEBondTerm" localSheetId="14">[2]MFBP!#REF!</definedName>
    <definedName name="FNCTEBondTerm" localSheetId="15">[2]MFBP!#REF!</definedName>
    <definedName name="FNCTEBondTerm" localSheetId="16">[2]MFBP!#REF!</definedName>
    <definedName name="FNCTEBondTerm" localSheetId="17">[2]MFBP!#REF!</definedName>
    <definedName name="FNCTEBondTerm" localSheetId="10">[3]MFBP!#REF!</definedName>
    <definedName name="FNCTEBondTerm" localSheetId="9">MFBP!#REF!</definedName>
    <definedName name="FNCTEBondTerm" localSheetId="18">[4]MFBP!#REF!</definedName>
    <definedName name="FNCTEBondTerm">MFBP!#REF!</definedName>
    <definedName name="FNCTenantUtil" localSheetId="3">Budget!#REF!</definedName>
    <definedName name="FNCTenantUtil" localSheetId="23">#REF!</definedName>
    <definedName name="FNCTenantUtil" localSheetId="12">#REF!</definedName>
    <definedName name="FNCTenantUtil" localSheetId="13">#REF!</definedName>
    <definedName name="FNCTenantUtil" localSheetId="14">#REF!</definedName>
    <definedName name="FNCTenantUtil" localSheetId="15">#REF!</definedName>
    <definedName name="FNCTenantUtil" localSheetId="16">#REF!</definedName>
    <definedName name="FNCTenantUtil" localSheetId="17">#REF!</definedName>
    <definedName name="FNCTenantUtil" localSheetId="10">Budget!#REF!</definedName>
    <definedName name="FNCTenantUtil" localSheetId="9">[6]Proforma_Standard!#REF!</definedName>
    <definedName name="FNCTenantUtil" localSheetId="18">#REF!</definedName>
    <definedName name="FNCTenantUtil">#REF!</definedName>
    <definedName name="FNCTenPaidUtilitiesNR" localSheetId="3">Budget!$C$175:$I$180</definedName>
    <definedName name="FNCTenPaidUtilitiesNR" localSheetId="23">#REF!</definedName>
    <definedName name="FNCTenPaidUtilitiesNR" localSheetId="12">#REF!</definedName>
    <definedName name="FNCTenPaidUtilitiesNR" localSheetId="13">#REF!</definedName>
    <definedName name="FNCTenPaidUtilitiesNR" localSheetId="14">#REF!</definedName>
    <definedName name="FNCTenPaidUtilitiesNR" localSheetId="15">#REF!</definedName>
    <definedName name="FNCTenPaidUtilitiesNR" localSheetId="16">#REF!</definedName>
    <definedName name="FNCTenPaidUtilitiesNR" localSheetId="17">#REF!</definedName>
    <definedName name="FNCTenPaidUtilitiesNR" localSheetId="10">#REF!</definedName>
    <definedName name="FNCTenPaidUtilitiesNR" localSheetId="9">#REF!</definedName>
    <definedName name="FNCTenPaidUtilitiesNR">#REF!</definedName>
    <definedName name="FNCUnitNum">Transmittal!$C$61</definedName>
    <definedName name="FNCUnitType">Transmittal!$C$62</definedName>
    <definedName name="FNCUtil0Br" localSheetId="3">Budget!#REF!</definedName>
    <definedName name="FNCUtil0Br" localSheetId="23">#REF!</definedName>
    <definedName name="FNCUtil0Br" localSheetId="12">#REF!</definedName>
    <definedName name="FNCUtil0Br" localSheetId="13">#REF!</definedName>
    <definedName name="FNCUtil0Br" localSheetId="14">#REF!</definedName>
    <definedName name="FNCUtil0Br" localSheetId="15">#REF!</definedName>
    <definedName name="FNCUtil0Br" localSheetId="16">#REF!</definedName>
    <definedName name="FNCUtil0Br" localSheetId="17">#REF!</definedName>
    <definedName name="FNCUtil0Br" localSheetId="10">Budget!#REF!</definedName>
    <definedName name="FNCUtil0Br" localSheetId="9">[6]Proforma_Standard!#REF!</definedName>
    <definedName name="FNCUtil0Br" localSheetId="18">#REF!</definedName>
    <definedName name="FNCUtil0Br">#REF!</definedName>
    <definedName name="FNCUtil1BR" localSheetId="3">Budget!#REF!</definedName>
    <definedName name="FNCUtil1BR" localSheetId="23">#REF!</definedName>
    <definedName name="FNCUtil1BR" localSheetId="12">#REF!</definedName>
    <definedName name="FNCUtil1BR" localSheetId="13">#REF!</definedName>
    <definedName name="FNCUtil1BR" localSheetId="14">#REF!</definedName>
    <definedName name="FNCUtil1BR" localSheetId="15">#REF!</definedName>
    <definedName name="FNCUtil1BR" localSheetId="16">#REF!</definedName>
    <definedName name="FNCUtil1BR" localSheetId="17">#REF!</definedName>
    <definedName name="FNCUtil1BR" localSheetId="10">Budget!#REF!</definedName>
    <definedName name="FNCUtil1BR" localSheetId="9">[6]Proforma_Standard!#REF!</definedName>
    <definedName name="FNCUtil1BR" localSheetId="18">#REF!</definedName>
    <definedName name="FNCUtil1BR">#REF!</definedName>
    <definedName name="FNCUtil2BR" localSheetId="3">Budget!#REF!</definedName>
    <definedName name="FNCUtil2BR" localSheetId="23">#REF!</definedName>
    <definedName name="FNCUtil2BR" localSheetId="12">#REF!</definedName>
    <definedName name="FNCUtil2BR" localSheetId="13">#REF!</definedName>
    <definedName name="FNCUtil2BR" localSheetId="14">#REF!</definedName>
    <definedName name="FNCUtil2BR" localSheetId="15">#REF!</definedName>
    <definedName name="FNCUtil2BR" localSheetId="16">#REF!</definedName>
    <definedName name="FNCUtil2BR" localSheetId="17">#REF!</definedName>
    <definedName name="FNCUtil2BR" localSheetId="10">Budget!#REF!</definedName>
    <definedName name="FNCUtil2BR" localSheetId="9">[6]Proforma_Standard!#REF!</definedName>
    <definedName name="FNCUtil2BR" localSheetId="18">#REF!</definedName>
    <definedName name="FNCUtil2BR">#REF!</definedName>
    <definedName name="FNCUtil3BR" localSheetId="3">Budget!#REF!</definedName>
    <definedName name="FNCUtil3BR" localSheetId="23">#REF!</definedName>
    <definedName name="FNCUtil3BR" localSheetId="12">#REF!</definedName>
    <definedName name="FNCUtil3BR" localSheetId="13">#REF!</definedName>
    <definedName name="FNCUtil3BR" localSheetId="14">#REF!</definedName>
    <definedName name="FNCUtil3BR" localSheetId="15">#REF!</definedName>
    <definedName name="FNCUtil3BR" localSheetId="16">#REF!</definedName>
    <definedName name="FNCUtil3BR" localSheetId="17">#REF!</definedName>
    <definedName name="FNCUtil3BR" localSheetId="10">Budget!#REF!</definedName>
    <definedName name="FNCUtil3BR" localSheetId="9">[6]Proforma_Standard!#REF!</definedName>
    <definedName name="FNCUtil3BR" localSheetId="18">#REF!</definedName>
    <definedName name="FNCUtil3BR">#REF!</definedName>
    <definedName name="FNCUtil4BR" localSheetId="3">Budget!#REF!</definedName>
    <definedName name="FNCUtil4BR" localSheetId="23">#REF!</definedName>
    <definedName name="FNCUtil4BR" localSheetId="12">#REF!</definedName>
    <definedName name="FNCUtil4BR" localSheetId="13">#REF!</definedName>
    <definedName name="FNCUtil4BR" localSheetId="14">#REF!</definedName>
    <definedName name="FNCUtil4BR" localSheetId="15">#REF!</definedName>
    <definedName name="FNCUtil4BR" localSheetId="16">#REF!</definedName>
    <definedName name="FNCUtil4BR" localSheetId="17">#REF!</definedName>
    <definedName name="FNCUtil4BR" localSheetId="10">Budget!#REF!</definedName>
    <definedName name="FNCUtil4BR" localSheetId="9">[6]Proforma_Standard!#REF!</definedName>
    <definedName name="FNCUtil4BR" localSheetId="18">#REF!</definedName>
    <definedName name="FNCUtil4BR">#REF!</definedName>
    <definedName name="FNCUtilityType" localSheetId="3">Budget!#REF!</definedName>
    <definedName name="FNCUtilityType" localSheetId="23">#REF!</definedName>
    <definedName name="FNCUtilityType" localSheetId="12">#REF!</definedName>
    <definedName name="FNCUtilityType" localSheetId="13">#REF!</definedName>
    <definedName name="FNCUtilityType" localSheetId="14">#REF!</definedName>
    <definedName name="FNCUtilityType" localSheetId="15">#REF!</definedName>
    <definedName name="FNCUtilityType" localSheetId="16">#REF!</definedName>
    <definedName name="FNCUtilityType" localSheetId="17">#REF!</definedName>
    <definedName name="FNCUtilityType" localSheetId="10">Budget!#REF!</definedName>
    <definedName name="FNCUtilityType" localSheetId="9">[6]Proforma_Standard!#REF!</definedName>
    <definedName name="FNCUtilityType" localSheetId="18">#REF!</definedName>
    <definedName name="FNCUtilityType">#REF!</definedName>
    <definedName name="FNCUtilOtherType" localSheetId="3">Budget!$C$180</definedName>
    <definedName name="FNCUtilOtherType" localSheetId="12">#REF!</definedName>
    <definedName name="FNCUtilOtherType" localSheetId="13">#REF!</definedName>
    <definedName name="FNCUtilOtherType" localSheetId="14">#REF!</definedName>
    <definedName name="FNCUtilOtherType" localSheetId="15">#REF!</definedName>
    <definedName name="FNCUtilOtherType" localSheetId="16">#REF!</definedName>
    <definedName name="FNCUtilOtherType" localSheetId="17">#REF!</definedName>
    <definedName name="FNCUtilOtherType" localSheetId="10">#REF!</definedName>
    <definedName name="FNCUtilOtherType" localSheetId="9">#REF!</definedName>
    <definedName name="FNCUtilOtherType">#REF!</definedName>
    <definedName name="FNCUtilSRO" localSheetId="3">Budget!#REF!</definedName>
    <definedName name="FNCUtilSRO" localSheetId="23">#REF!</definedName>
    <definedName name="FNCUtilSRO" localSheetId="12">#REF!</definedName>
    <definedName name="FNCUtilSRO" localSheetId="13">#REF!</definedName>
    <definedName name="FNCUtilSRO" localSheetId="14">#REF!</definedName>
    <definedName name="FNCUtilSRO" localSheetId="15">#REF!</definedName>
    <definedName name="FNCUtilSRO" localSheetId="16">#REF!</definedName>
    <definedName name="FNCUtilSRO" localSheetId="17">#REF!</definedName>
    <definedName name="FNCUtilSRO" localSheetId="10">Budget!#REF!</definedName>
    <definedName name="FNCUtilSRO" localSheetId="9">[6]Proforma_Standard!#REF!</definedName>
    <definedName name="FNCUtilSRO" localSheetId="18">#REF!</definedName>
    <definedName name="FNCUtilSRO">#REF!</definedName>
    <definedName name="FundingAmt" localSheetId="13">#REF!</definedName>
    <definedName name="FundingAmt" localSheetId="14">#REF!</definedName>
    <definedName name="FundingAmt" localSheetId="15">#REF!</definedName>
    <definedName name="FundingAmt" localSheetId="16">#REF!</definedName>
    <definedName name="FundingAmt" localSheetId="17">#REF!</definedName>
    <definedName name="FundingAmt" localSheetId="10">#REF!</definedName>
    <definedName name="FundingAmt" localSheetId="18">#REF!</definedName>
    <definedName name="FundingAmt">#REF!</definedName>
    <definedName name="GenContractor" localSheetId="13">#REF!</definedName>
    <definedName name="GenContractor" localSheetId="14">#REF!</definedName>
    <definedName name="GenContractor" localSheetId="15">#REF!</definedName>
    <definedName name="GenContractor" localSheetId="16">#REF!</definedName>
    <definedName name="GenContractor" localSheetId="17">#REF!</definedName>
    <definedName name="GenContractor" localSheetId="10">#REF!</definedName>
    <definedName name="GenContractor" localSheetId="18">#REF!</definedName>
    <definedName name="GenContractor">#REF!</definedName>
    <definedName name="GENERAL" localSheetId="3">#REF!</definedName>
    <definedName name="GENERAL" localSheetId="13">#REF!</definedName>
    <definedName name="GENERAL" localSheetId="14">#REF!</definedName>
    <definedName name="GENERAL" localSheetId="15">#REF!</definedName>
    <definedName name="GENERAL" localSheetId="16">#REF!</definedName>
    <definedName name="GENERAL" localSheetId="17">#REF!</definedName>
    <definedName name="GENERAL" localSheetId="10">#REF!</definedName>
    <definedName name="GENERAL" localSheetId="9">#REF!</definedName>
    <definedName name="GENERAL" localSheetId="18">#REF!</definedName>
    <definedName name="GENERAL">#REF!</definedName>
    <definedName name="GenPartner1" localSheetId="13">#REF!</definedName>
    <definedName name="GenPartner1" localSheetId="14">#REF!</definedName>
    <definedName name="GenPartner1" localSheetId="15">#REF!</definedName>
    <definedName name="GenPartner1" localSheetId="16">#REF!</definedName>
    <definedName name="GenPartner1" localSheetId="17">#REF!</definedName>
    <definedName name="GenPartner1" localSheetId="10">#REF!</definedName>
    <definedName name="GenPartner1" localSheetId="18">#REF!</definedName>
    <definedName name="GenPartner1">#REF!</definedName>
    <definedName name="GenPartner2" localSheetId="13">#REF!</definedName>
    <definedName name="GenPartner2" localSheetId="14">#REF!</definedName>
    <definedName name="GenPartner2" localSheetId="15">#REF!</definedName>
    <definedName name="GenPartner2" localSheetId="16">#REF!</definedName>
    <definedName name="GenPartner2" localSheetId="17">#REF!</definedName>
    <definedName name="GenPartner2" localSheetId="10">#REF!</definedName>
    <definedName name="GenPartner2" localSheetId="18">#REF!</definedName>
    <definedName name="GenPartner2">#REF!</definedName>
    <definedName name="GenPartner3" localSheetId="13">#REF!</definedName>
    <definedName name="GenPartner3" localSheetId="14">#REF!</definedName>
    <definedName name="GenPartner3" localSheetId="15">#REF!</definedName>
    <definedName name="GenPartner3" localSheetId="16">#REF!</definedName>
    <definedName name="GenPartner3" localSheetId="17">#REF!</definedName>
    <definedName name="GenPartner3" localSheetId="10">#REF!</definedName>
    <definedName name="GenPartner3" localSheetId="18">#REF!</definedName>
    <definedName name="GenPartner3">#REF!</definedName>
    <definedName name="Geographic_Designation">Transmittal!$C$21</definedName>
    <definedName name="ghfhgjfvg" localSheetId="13">#REF!</definedName>
    <definedName name="ghfhgjfvg" localSheetId="14">#REF!</definedName>
    <definedName name="ghfhgjfvg" localSheetId="15">#REF!</definedName>
    <definedName name="ghfhgjfvg" localSheetId="16">#REF!</definedName>
    <definedName name="ghfhgjfvg" localSheetId="17">#REF!</definedName>
    <definedName name="ghfhgjfvg">#REF!</definedName>
    <definedName name="k" localSheetId="13">#REF!</definedName>
    <definedName name="k" localSheetId="14">#REF!</definedName>
    <definedName name="k" localSheetId="15">#REF!</definedName>
    <definedName name="k" localSheetId="16">#REF!</definedName>
    <definedName name="k" localSheetId="17">#REF!</definedName>
    <definedName name="k">#REF!</definedName>
    <definedName name="Limit" localSheetId="13">#REF!</definedName>
    <definedName name="Limit" localSheetId="14">#REF!</definedName>
    <definedName name="Limit" localSheetId="15">#REF!</definedName>
    <definedName name="Limit" localSheetId="16">#REF!</definedName>
    <definedName name="Limit" localSheetId="17">#REF!</definedName>
    <definedName name="Limit" localSheetId="10">#REF!</definedName>
    <definedName name="Limit" localSheetId="18">#REF!</definedName>
    <definedName name="Limit">#REF!</definedName>
    <definedName name="LocBasedChars" localSheetId="13">#REF!</definedName>
    <definedName name="LocBasedChars" localSheetId="14">#REF!</definedName>
    <definedName name="LocBasedChars" localSheetId="15">#REF!</definedName>
    <definedName name="LocBasedChars" localSheetId="16">#REF!</definedName>
    <definedName name="LocBasedChars" localSheetId="17">#REF!</definedName>
    <definedName name="LocBasedChars">#REF!</definedName>
    <definedName name="Macro10" localSheetId="4">'Construction Cost Detail'!Macro10</definedName>
    <definedName name="Macro10" localSheetId="11">'Data Analysis'!Macro10</definedName>
    <definedName name="Macro10" localSheetId="23">'DATA TAB 13'!Macro10</definedName>
    <definedName name="Macro10" localSheetId="12">'Development Team Review'!Macro10</definedName>
    <definedName name="Macro10" localSheetId="13">'Development Team Review (2)'!Macro10</definedName>
    <definedName name="Macro10" localSheetId="14">'Development Team Review (3)'!Macro10</definedName>
    <definedName name="Macro10" localSheetId="15">'Development Team Review (4)'!Macro10</definedName>
    <definedName name="Macro10" localSheetId="16">'Development Team Review (5)'!Macro10</definedName>
    <definedName name="Macro10" localSheetId="17">'Development Team Review (6)'!Macro10</definedName>
    <definedName name="Macro10" localSheetId="7">'Gap Financing'!Macro10</definedName>
    <definedName name="Macro10" localSheetId="0">Instructions!Macro10</definedName>
    <definedName name="Macro10" localSheetId="10">#N/A</definedName>
    <definedName name="Macro10" localSheetId="22">'Program Certification'!Macro10</definedName>
    <definedName name="Macro10" localSheetId="9">'Proposal Summary'!Macro10</definedName>
    <definedName name="Macro10" localSheetId="1">Transmittal!Macro10</definedName>
    <definedName name="Macro10">[7]!Macro10</definedName>
    <definedName name="Macro16" localSheetId="4">'Construction Cost Detail'!Macro16</definedName>
    <definedName name="Macro16" localSheetId="11">'Data Analysis'!Macro16</definedName>
    <definedName name="Macro16" localSheetId="23">'DATA TAB 13'!Macro16</definedName>
    <definedName name="Macro16" localSheetId="12">'Development Team Review'!Macro16</definedName>
    <definedName name="Macro16" localSheetId="13">'Development Team Review (2)'!Macro16</definedName>
    <definedName name="Macro16" localSheetId="14">'Development Team Review (3)'!Macro16</definedName>
    <definedName name="Macro16" localSheetId="15">'Development Team Review (4)'!Macro16</definedName>
    <definedName name="Macro16" localSheetId="16">'Development Team Review (5)'!Macro16</definedName>
    <definedName name="Macro16" localSheetId="17">'Development Team Review (6)'!Macro16</definedName>
    <definedName name="Macro16" localSheetId="7">'Gap Financing'!Macro16</definedName>
    <definedName name="Macro16" localSheetId="0">Instructions!Macro16</definedName>
    <definedName name="Macro16" localSheetId="10">#N/A</definedName>
    <definedName name="Macro16" localSheetId="22">'Program Certification'!Macro16</definedName>
    <definedName name="Macro16" localSheetId="9">'Proposal Summary'!Macro16</definedName>
    <definedName name="Macro16" localSheetId="1">Transmittal!Macro16</definedName>
    <definedName name="Macro16">[7]!Macro16</definedName>
    <definedName name="Macro17" localSheetId="4">'Construction Cost Detail'!Macro17</definedName>
    <definedName name="Macro17" localSheetId="11">'Data Analysis'!Macro17</definedName>
    <definedName name="Macro17" localSheetId="23">'DATA TAB 13'!Macro17</definedName>
    <definedName name="Macro17" localSheetId="12">'Development Team Review'!Macro17</definedName>
    <definedName name="Macro17" localSheetId="13">'Development Team Review (2)'!Macro17</definedName>
    <definedName name="Macro17" localSheetId="14">'Development Team Review (3)'!Macro17</definedName>
    <definedName name="Macro17" localSheetId="15">'Development Team Review (4)'!Macro17</definedName>
    <definedName name="Macro17" localSheetId="16">'Development Team Review (5)'!Macro17</definedName>
    <definedName name="Macro17" localSheetId="17">'Development Team Review (6)'!Macro17</definedName>
    <definedName name="Macro17" localSheetId="7">'Gap Financing'!Macro17</definedName>
    <definedName name="Macro17" localSheetId="0">Instructions!Macro17</definedName>
    <definedName name="Macro17" localSheetId="10">#N/A</definedName>
    <definedName name="Macro17" localSheetId="22">'Program Certification'!Macro17</definedName>
    <definedName name="Macro17" localSheetId="9">'Proposal Summary'!Macro17</definedName>
    <definedName name="Macro17" localSheetId="1">Transmittal!Macro17</definedName>
    <definedName name="Macro17">[7]!Macro17</definedName>
    <definedName name="Macro3" localSheetId="4">'Construction Cost Detail'!Macro3</definedName>
    <definedName name="Macro3" localSheetId="11">'Data Analysis'!Macro3</definedName>
    <definedName name="Macro3" localSheetId="23">'DATA TAB 13'!Macro3</definedName>
    <definedName name="Macro3" localSheetId="12">'Development Team Review'!Macro3</definedName>
    <definedName name="Macro3" localSheetId="13">'Development Team Review (2)'!Macro3</definedName>
    <definedName name="Macro3" localSheetId="14">'Development Team Review (3)'!Macro3</definedName>
    <definedName name="Macro3" localSheetId="15">'Development Team Review (4)'!Macro3</definedName>
    <definedName name="Macro3" localSheetId="16">'Development Team Review (5)'!Macro3</definedName>
    <definedName name="Macro3" localSheetId="17">'Development Team Review (6)'!Macro3</definedName>
    <definedName name="Macro3" localSheetId="7">'Gap Financing'!Macro3</definedName>
    <definedName name="Macro3" localSheetId="0">Instructions!Macro3</definedName>
    <definedName name="Macro3" localSheetId="10">#N/A</definedName>
    <definedName name="Macro3" localSheetId="22">'Program Certification'!Macro3</definedName>
    <definedName name="Macro3" localSheetId="9">'Proposal Summary'!Macro3</definedName>
    <definedName name="Macro3" localSheetId="1">Transmittal!Macro3</definedName>
    <definedName name="Macro3">[7]!Macro3</definedName>
    <definedName name="Macro4" localSheetId="4">'Construction Cost Detail'!Macro4</definedName>
    <definedName name="Macro4" localSheetId="11">'Data Analysis'!Macro4</definedName>
    <definedName name="Macro4" localSheetId="23">'DATA TAB 13'!Macro4</definedName>
    <definedName name="Macro4" localSheetId="12">'Development Team Review'!Macro4</definedName>
    <definedName name="Macro4" localSheetId="13">'Development Team Review (2)'!Macro4</definedName>
    <definedName name="Macro4" localSheetId="14">'Development Team Review (3)'!Macro4</definedName>
    <definedName name="Macro4" localSheetId="15">'Development Team Review (4)'!Macro4</definedName>
    <definedName name="Macro4" localSheetId="16">'Development Team Review (5)'!Macro4</definedName>
    <definedName name="Macro4" localSheetId="17">'Development Team Review (6)'!Macro4</definedName>
    <definedName name="Macro4" localSheetId="7">'Gap Financing'!Macro4</definedName>
    <definedName name="Macro4" localSheetId="0">Instructions!Macro4</definedName>
    <definedName name="Macro4" localSheetId="10">#N/A</definedName>
    <definedName name="Macro4" localSheetId="22">'Program Certification'!Macro4</definedName>
    <definedName name="Macro4" localSheetId="9">'Proposal Summary'!Macro4</definedName>
    <definedName name="Macro4" localSheetId="1">Transmittal!Macro4</definedName>
    <definedName name="Macro4">[7]!Macro4</definedName>
    <definedName name="Macro5" localSheetId="4">'Construction Cost Detail'!Macro5</definedName>
    <definedName name="Macro5" localSheetId="11">'Data Analysis'!Macro5</definedName>
    <definedName name="Macro5" localSheetId="23">'DATA TAB 13'!Macro5</definedName>
    <definedName name="Macro5" localSheetId="12">'Development Team Review'!Macro5</definedName>
    <definedName name="Macro5" localSheetId="13">'Development Team Review (2)'!Macro5</definedName>
    <definedName name="Macro5" localSheetId="14">'Development Team Review (3)'!Macro5</definedName>
    <definedName name="Macro5" localSheetId="15">'Development Team Review (4)'!Macro5</definedName>
    <definedName name="Macro5" localSheetId="16">'Development Team Review (5)'!Macro5</definedName>
    <definedName name="Macro5" localSheetId="17">'Development Team Review (6)'!Macro5</definedName>
    <definedName name="Macro5" localSheetId="7">'Gap Financing'!Macro5</definedName>
    <definedName name="Macro5" localSheetId="0">Instructions!Macro5</definedName>
    <definedName name="Macro5" localSheetId="10">#N/A</definedName>
    <definedName name="Macro5" localSheetId="22">'Program Certification'!Macro5</definedName>
    <definedName name="Macro5" localSheetId="9">'Proposal Summary'!Macro5</definedName>
    <definedName name="Macro5" localSheetId="1">Transmittal!Macro5</definedName>
    <definedName name="Macro5">[7]!Macro5</definedName>
    <definedName name="Macro6" localSheetId="4">'Construction Cost Detail'!Macro6</definedName>
    <definedName name="Macro6" localSheetId="11">'Data Analysis'!Macro6</definedName>
    <definedName name="Macro6" localSheetId="23">'DATA TAB 13'!Macro6</definedName>
    <definedName name="Macro6" localSheetId="12">'Development Team Review'!Macro6</definedName>
    <definedName name="Macro6" localSheetId="13">'Development Team Review (2)'!Macro6</definedName>
    <definedName name="Macro6" localSheetId="14">'Development Team Review (3)'!Macro6</definedName>
    <definedName name="Macro6" localSheetId="15">'Development Team Review (4)'!Macro6</definedName>
    <definedName name="Macro6" localSheetId="16">'Development Team Review (5)'!Macro6</definedName>
    <definedName name="Macro6" localSheetId="17">'Development Team Review (6)'!Macro6</definedName>
    <definedName name="Macro6" localSheetId="7">'Gap Financing'!Macro6</definedName>
    <definedName name="Macro6" localSheetId="0">Instructions!Macro6</definedName>
    <definedName name="Macro6" localSheetId="10">#N/A</definedName>
    <definedName name="Macro6" localSheetId="22">'Program Certification'!Macro6</definedName>
    <definedName name="Macro6" localSheetId="9">'Proposal Summary'!Macro6</definedName>
    <definedName name="Macro6" localSheetId="1">Transmittal!Macro6</definedName>
    <definedName name="Macro6">[7]!Macro6</definedName>
    <definedName name="Macro7" localSheetId="4">'Construction Cost Detail'!Macro7</definedName>
    <definedName name="Macro7" localSheetId="11">'Data Analysis'!Macro7</definedName>
    <definedName name="Macro7" localSheetId="23">'DATA TAB 13'!Macro7</definedName>
    <definedName name="Macro7" localSheetId="12">'Development Team Review'!Macro7</definedName>
    <definedName name="Macro7" localSheetId="13">'Development Team Review (2)'!Macro7</definedName>
    <definedName name="Macro7" localSheetId="14">'Development Team Review (3)'!Macro7</definedName>
    <definedName name="Macro7" localSheetId="15">'Development Team Review (4)'!Macro7</definedName>
    <definedName name="Macro7" localSheetId="16">'Development Team Review (5)'!Macro7</definedName>
    <definedName name="Macro7" localSheetId="17">'Development Team Review (6)'!Macro7</definedName>
    <definedName name="Macro7" localSheetId="7">'Gap Financing'!Macro7</definedName>
    <definedName name="Macro7" localSheetId="0">Instructions!Macro7</definedName>
    <definedName name="Macro7" localSheetId="10">#N/A</definedName>
    <definedName name="Macro7" localSheetId="22">'Program Certification'!Macro7</definedName>
    <definedName name="Macro7" localSheetId="9">'Proposal Summary'!Macro7</definedName>
    <definedName name="Macro7" localSheetId="1">Transmittal!Macro7</definedName>
    <definedName name="Macro7">[7]!Macro7</definedName>
    <definedName name="Macro8" localSheetId="4">'Construction Cost Detail'!Macro8</definedName>
    <definedName name="Macro8" localSheetId="11">'Data Analysis'!Macro8</definedName>
    <definedName name="Macro8" localSheetId="23">'DATA TAB 13'!Macro8</definedName>
    <definedName name="Macro8" localSheetId="12">'Development Team Review'!Macro8</definedName>
    <definedName name="Macro8" localSheetId="13">'Development Team Review (2)'!Macro8</definedName>
    <definedName name="Macro8" localSheetId="14">'Development Team Review (3)'!Macro8</definedName>
    <definedName name="Macro8" localSheetId="15">'Development Team Review (4)'!Macro8</definedName>
    <definedName name="Macro8" localSheetId="16">'Development Team Review (5)'!Macro8</definedName>
    <definedName name="Macro8" localSheetId="17">'Development Team Review (6)'!Macro8</definedName>
    <definedName name="Macro8" localSheetId="7">'Gap Financing'!Macro8</definedName>
    <definedName name="Macro8" localSheetId="0">Instructions!Macro8</definedName>
    <definedName name="Macro8" localSheetId="10">#N/A</definedName>
    <definedName name="Macro8" localSheetId="22">'Program Certification'!Macro8</definedName>
    <definedName name="Macro8" localSheetId="9">'Proposal Summary'!Macro8</definedName>
    <definedName name="Macro8" localSheetId="1">Transmittal!Macro8</definedName>
    <definedName name="Macro8">[7]!Macro8</definedName>
    <definedName name="Macro9" localSheetId="4">'Construction Cost Detail'!Macro9</definedName>
    <definedName name="Macro9" localSheetId="11">'Data Analysis'!Macro9</definedName>
    <definedName name="Macro9" localSheetId="23">'DATA TAB 13'!Macro9</definedName>
    <definedName name="Macro9" localSheetId="12">'Development Team Review'!Macro9</definedName>
    <definedName name="Macro9" localSheetId="13">'Development Team Review (2)'!Macro9</definedName>
    <definedName name="Macro9" localSheetId="14">'Development Team Review (3)'!Macro9</definedName>
    <definedName name="Macro9" localSheetId="15">'Development Team Review (4)'!Macro9</definedName>
    <definedName name="Macro9" localSheetId="16">'Development Team Review (5)'!Macro9</definedName>
    <definedName name="Macro9" localSheetId="17">'Development Team Review (6)'!Macro9</definedName>
    <definedName name="Macro9" localSheetId="7">'Gap Financing'!Macro9</definedName>
    <definedName name="Macro9" localSheetId="0">Instructions!Macro9</definedName>
    <definedName name="Macro9" localSheetId="10">#N/A</definedName>
    <definedName name="Macro9" localSheetId="22">'Program Certification'!Macro9</definedName>
    <definedName name="Macro9" localSheetId="9">'Proposal Summary'!Macro9</definedName>
    <definedName name="Macro9" localSheetId="1">Transmittal!Macro9</definedName>
    <definedName name="Macro9">[7]!Macro9</definedName>
    <definedName name="MinRestrict" localSheetId="23">#REF!</definedName>
    <definedName name="MinRestrict" localSheetId="13">#REF!</definedName>
    <definedName name="MinRestrict" localSheetId="14">#REF!</definedName>
    <definedName name="MinRestrict" localSheetId="15">#REF!</definedName>
    <definedName name="MinRestrict" localSheetId="16">#REF!</definedName>
    <definedName name="MinRestrict" localSheetId="17">#REF!</definedName>
    <definedName name="MinRestrict" localSheetId="10">#REF!</definedName>
    <definedName name="MinRestrict" localSheetId="18">#REF!</definedName>
    <definedName name="MinRestrict">#REF!</definedName>
    <definedName name="mtplsnt.hm2" localSheetId="23">'DATA TAB 13'!mtplsnt.hm2</definedName>
    <definedName name="mtplsnt.hm2" localSheetId="12">'Development Team Review'!mtplsnt.hm2</definedName>
    <definedName name="mtplsnt.hm2" localSheetId="13">'Development Team Review (2)'!mtplsnt.hm2</definedName>
    <definedName name="mtplsnt.hm2" localSheetId="14">'Development Team Review (3)'!mtplsnt.hm2</definedName>
    <definedName name="mtplsnt.hm2" localSheetId="15">'Development Team Review (4)'!mtplsnt.hm2</definedName>
    <definedName name="mtplsnt.hm2" localSheetId="16">'Development Team Review (5)'!mtplsnt.hm2</definedName>
    <definedName name="mtplsnt.hm2" localSheetId="17">'Development Team Review (6)'!mtplsnt.hm2</definedName>
    <definedName name="mtplsnt.hm2" localSheetId="10">'[8]Public Notification'!mtplsnt.hm2</definedName>
    <definedName name="mtplsnt.hm2" localSheetId="9">'Proposal Summary'!mtplsnt.hm2</definedName>
    <definedName name="mtplsnt.hm2">[7]!mtplsnt.hm2</definedName>
    <definedName name="Name" localSheetId="23">#REF!</definedName>
    <definedName name="Name" localSheetId="13">#REF!</definedName>
    <definedName name="Name" localSheetId="14">#REF!</definedName>
    <definedName name="Name" localSheetId="15">#REF!</definedName>
    <definedName name="Name" localSheetId="16">#REF!</definedName>
    <definedName name="Name" localSheetId="17">#REF!</definedName>
    <definedName name="Name" localSheetId="10">#REF!</definedName>
    <definedName name="Name" localSheetId="18">#REF!</definedName>
    <definedName name="Name">#REF!</definedName>
    <definedName name="NoAssisted" localSheetId="23">#REF!</definedName>
    <definedName name="NoAssisted" localSheetId="13">#REF!</definedName>
    <definedName name="NoAssisted" localSheetId="14">#REF!</definedName>
    <definedName name="NoAssisted" localSheetId="15">#REF!</definedName>
    <definedName name="NoAssisted" localSheetId="16">#REF!</definedName>
    <definedName name="NoAssisted" localSheetId="17">#REF!</definedName>
    <definedName name="NoAssisted" localSheetId="10">#REF!</definedName>
    <definedName name="NoAssisted" localSheetId="18">#REF!</definedName>
    <definedName name="NoAssisted">#REF!</definedName>
    <definedName name="NoRestricted" localSheetId="23">#REF!</definedName>
    <definedName name="NoRestricted" localSheetId="13">#REF!</definedName>
    <definedName name="NoRestricted" localSheetId="14">#REF!</definedName>
    <definedName name="NoRestricted" localSheetId="15">#REF!</definedName>
    <definedName name="NoRestricted" localSheetId="16">#REF!</definedName>
    <definedName name="NoRestricted" localSheetId="17">#REF!</definedName>
    <definedName name="NoRestricted" localSheetId="10">#REF!</definedName>
    <definedName name="NoRestricted" localSheetId="18">#REF!</definedName>
    <definedName name="NoRestricted">#REF!</definedName>
    <definedName name="OccTerm" localSheetId="13">#REF!</definedName>
    <definedName name="OccTerm" localSheetId="14">#REF!</definedName>
    <definedName name="OccTerm" localSheetId="15">#REF!</definedName>
    <definedName name="OccTerm" localSheetId="16">#REF!</definedName>
    <definedName name="OccTerm" localSheetId="17">#REF!</definedName>
    <definedName name="OccTerm" localSheetId="10">#REF!</definedName>
    <definedName name="OccTerm" localSheetId="18">#REF!</definedName>
    <definedName name="OccTerm">#REF!</definedName>
    <definedName name="OPP" localSheetId="13">#REF!</definedName>
    <definedName name="OPP" localSheetId="14">#REF!</definedName>
    <definedName name="OPP" localSheetId="15">#REF!</definedName>
    <definedName name="OPP" localSheetId="16">#REF!</definedName>
    <definedName name="OPP" localSheetId="17">#REF!</definedName>
    <definedName name="OPP">#REF!</definedName>
    <definedName name="PJ" localSheetId="13">#REF!</definedName>
    <definedName name="PJ" localSheetId="14">#REF!</definedName>
    <definedName name="PJ" localSheetId="15">#REF!</definedName>
    <definedName name="PJ" localSheetId="16">#REF!</definedName>
    <definedName name="PJ" localSheetId="17">#REF!</definedName>
    <definedName name="PJ" localSheetId="10">#REF!</definedName>
    <definedName name="PJ" localSheetId="18">#REF!</definedName>
    <definedName name="PJ">#REF!</definedName>
    <definedName name="PJC10_35">'Housing Credit'!$B$170</definedName>
    <definedName name="PJC10PercComplActual">'Project Information'!$G$364</definedName>
    <definedName name="PJC10PercComplGoal">'Project Information'!$F$364</definedName>
    <definedName name="PJC1BRHighHOMERents">'Gap Financing'!$I$98</definedName>
    <definedName name="PJC1BRLowHOMERents">'Gap Financing'!$H$98</definedName>
    <definedName name="PJC20_50">'Housing Credit'!$B$151</definedName>
    <definedName name="PJC2BRHighHOMERents">'Gap Financing'!$I$99</definedName>
    <definedName name="PJC2BRLowHOMERents">'Gap Financing'!$H$99</definedName>
    <definedName name="PJC35_50">'Housing Credit'!$B$163</definedName>
    <definedName name="PJC3BRHighHOMERents">'Gap Financing'!$I$100</definedName>
    <definedName name="PJC3BRLowHOMERents">'Gap Financing'!$H$100</definedName>
    <definedName name="PJC40_50">'Housing Credit'!$B$168</definedName>
    <definedName name="PJC40_60">'Housing Credit'!$B$154</definedName>
    <definedName name="PJC4BRHighHOMERents">'Gap Financing'!$I$101</definedName>
    <definedName name="PJC4BRLowHOMERents">'Gap Financing'!$H$101</definedName>
    <definedName name="PJC5_35">'Housing Credit'!$B$165</definedName>
    <definedName name="PJC50PercentActual" localSheetId="13">'Project Information'!#REF!</definedName>
    <definedName name="PJC50PercentActual" localSheetId="14">'Project Information'!#REF!</definedName>
    <definedName name="PJC50PercentActual" localSheetId="15">'Project Information'!#REF!</definedName>
    <definedName name="PJC50PercentActual" localSheetId="16">'Project Information'!#REF!</definedName>
    <definedName name="PJC50PercentActual" localSheetId="17">'Project Information'!#REF!</definedName>
    <definedName name="PJC50PercentActual">'Project Information'!#REF!</definedName>
    <definedName name="PJC50PercentGoal" localSheetId="13">'Project Information'!#REF!</definedName>
    <definedName name="PJC50PercentGoal" localSheetId="14">'Project Information'!#REF!</definedName>
    <definedName name="PJC50PercentGoal" localSheetId="15">'Project Information'!#REF!</definedName>
    <definedName name="PJC50PercentGoal" localSheetId="16">'Project Information'!#REF!</definedName>
    <definedName name="PJC50PercentGoal" localSheetId="17">'Project Information'!#REF!</definedName>
    <definedName name="PJC50PercentGoal">'Project Information'!#REF!</definedName>
    <definedName name="PJCAccBuild">'Project Information'!$C$422</definedName>
    <definedName name="PJCAccBuildFootage">'Project Information'!$D$422</definedName>
    <definedName name="PJCAdditionalBasisRequestedAcquisitionBasis">'Housing Credit'!$D$39</definedName>
    <definedName name="PJCAdditionalBasisRequestedNewConstructionBasis">'Housing Credit'!$F$39</definedName>
    <definedName name="PJCAdditionalBasisRequestedRehabilitationBasis">'Housing Credit'!$E$39</definedName>
    <definedName name="PJCAdditionalIncomeDocumentation" localSheetId="3">#REF!</definedName>
    <definedName name="PJCAdditionalIncomeDocumentation" localSheetId="13">#REF!</definedName>
    <definedName name="PJCAdditionalIncomeDocumentation" localSheetId="14">#REF!</definedName>
    <definedName name="PJCAdditionalIncomeDocumentation" localSheetId="15">#REF!</definedName>
    <definedName name="PJCAdditionalIncomeDocumentation" localSheetId="16">#REF!</definedName>
    <definedName name="PJCAdditionalIncomeDocumentation" localSheetId="17">#REF!</definedName>
    <definedName name="PJCAdditionalIncomeDocumentation" localSheetId="10">#REF!</definedName>
    <definedName name="PJCAdditionalIncomeDocumentation" localSheetId="9">#REF!</definedName>
    <definedName name="PJCAdditionalIncomeDocumentation" localSheetId="18">#REF!</definedName>
    <definedName name="PJCAdditionalIncomeDocumentation">#REF!</definedName>
    <definedName name="PJCAffirmativeFairHousingMarketingPlan" localSheetId="3">#REF!</definedName>
    <definedName name="PJCAffirmativeFairHousingMarketingPlan" localSheetId="13">#REF!</definedName>
    <definedName name="PJCAffirmativeFairHousingMarketingPlan" localSheetId="14">#REF!</definedName>
    <definedName name="PJCAffirmativeFairHousingMarketingPlan" localSheetId="15">#REF!</definedName>
    <definedName name="PJCAffirmativeFairHousingMarketingPlan" localSheetId="16">#REF!</definedName>
    <definedName name="PJCAffirmativeFairHousingMarketingPlan" localSheetId="17">#REF!</definedName>
    <definedName name="PJCAffirmativeFairHousingMarketingPlan" localSheetId="10">#REF!</definedName>
    <definedName name="PJCAffirmativeFairHousingMarketingPlan" localSheetId="18">#REF!</definedName>
    <definedName name="PJCAffirmativeFairHousingMarketingPlan">#REF!</definedName>
    <definedName name="PJCAllocationYear">'Housing Credit'!$D$10</definedName>
    <definedName name="PJCApplicableTaxCreditPercentageAcquisitionBasis" localSheetId="23">'Housing Credit'!$D$50</definedName>
    <definedName name="PJCApplicableTaxCreditPercentageAcquisitionBasis" localSheetId="12">'[2]Housing Credit'!$D$50</definedName>
    <definedName name="PJCApplicableTaxCreditPercentageAcquisitionBasis" localSheetId="13">'[2]Housing Credit'!$D$50</definedName>
    <definedName name="PJCApplicableTaxCreditPercentageAcquisitionBasis" localSheetId="14">'[2]Housing Credit'!$D$50</definedName>
    <definedName name="PJCApplicableTaxCreditPercentageAcquisitionBasis" localSheetId="15">'[2]Housing Credit'!$D$50</definedName>
    <definedName name="PJCApplicableTaxCreditPercentageAcquisitionBasis" localSheetId="16">'[2]Housing Credit'!$D$50</definedName>
    <definedName name="PJCApplicableTaxCreditPercentageAcquisitionBasis" localSheetId="17">'[2]Housing Credit'!$D$50</definedName>
    <definedName name="PJCApplicableTaxCreditPercentageAcquisitionBasis" localSheetId="10">'Housing Credit'!$D$50</definedName>
    <definedName name="PJCApplicableTaxCreditPercentageAcquisitionBasis" localSheetId="9">'Housing Credit'!$D$50</definedName>
    <definedName name="PJCApplicableTaxCreditPercentageAcquisitionBasis">'Housing Credit'!$D$50</definedName>
    <definedName name="PJCApplicableTaxCreditPercentageNewConstructionBasis" localSheetId="12">'[2]Housing Credit'!$F$50</definedName>
    <definedName name="PJCApplicableTaxCreditPercentageNewConstructionBasis" localSheetId="13">'[2]Housing Credit'!$F$50</definedName>
    <definedName name="PJCApplicableTaxCreditPercentageNewConstructionBasis" localSheetId="14">'[2]Housing Credit'!$F$50</definedName>
    <definedName name="PJCApplicableTaxCreditPercentageNewConstructionBasis" localSheetId="15">'[2]Housing Credit'!$F$50</definedName>
    <definedName name="PJCApplicableTaxCreditPercentageNewConstructionBasis" localSheetId="16">'[2]Housing Credit'!$F$50</definedName>
    <definedName name="PJCApplicableTaxCreditPercentageNewConstructionBasis" localSheetId="17">'[2]Housing Credit'!$F$50</definedName>
    <definedName name="PJCApplicableTaxCreditPercentageNewConstructionBasis" localSheetId="10">'Housing Credit'!$F$50</definedName>
    <definedName name="PJCApplicableTaxCreditPercentageNewConstructionBasis" localSheetId="9">'Housing Credit'!$F$50</definedName>
    <definedName name="PJCApplicableTaxCreditPercentageNewConstructionBasis">'Housing Credit'!$F$50</definedName>
    <definedName name="PJCApplicableTaxCreditPercentageRehabilitationBasis" localSheetId="12">'[2]Housing Credit'!$E$50</definedName>
    <definedName name="PJCApplicableTaxCreditPercentageRehabilitationBasis" localSheetId="13">'[2]Housing Credit'!$E$50</definedName>
    <definedName name="PJCApplicableTaxCreditPercentageRehabilitationBasis" localSheetId="14">'[2]Housing Credit'!$E$50</definedName>
    <definedName name="PJCApplicableTaxCreditPercentageRehabilitationBasis" localSheetId="15">'[2]Housing Credit'!$E$50</definedName>
    <definedName name="PJCApplicableTaxCreditPercentageRehabilitationBasis" localSheetId="16">'[2]Housing Credit'!$E$50</definedName>
    <definedName name="PJCApplicableTaxCreditPercentageRehabilitationBasis" localSheetId="17">'[2]Housing Credit'!$E$50</definedName>
    <definedName name="PJCApplicableTaxCreditPercentageRehabilitationBasis" localSheetId="10">'Housing Credit'!$E$50</definedName>
    <definedName name="PJCApplicableTaxCreditPercentageRehabilitationBasis" localSheetId="9">'Housing Credit'!$E$50</definedName>
    <definedName name="PJCApplicableTaxCreditPercentageRehabilitationBasis">'Housing Credit'!$E$50</definedName>
    <definedName name="PJCApplicationDate" localSheetId="23">Transmittal!$D$7</definedName>
    <definedName name="PJCApplicationDate" localSheetId="12">[2]Transmittal!$D$7</definedName>
    <definedName name="PJCApplicationDate" localSheetId="13">[2]Transmittal!$D$7</definedName>
    <definedName name="PJCApplicationDate" localSheetId="14">[2]Transmittal!$D$7</definedName>
    <definedName name="PJCApplicationDate" localSheetId="15">[2]Transmittal!$D$7</definedName>
    <definedName name="PJCApplicationDate" localSheetId="16">[2]Transmittal!$D$7</definedName>
    <definedName name="PJCApplicationDate" localSheetId="17">[2]Transmittal!$D$7</definedName>
    <definedName name="PJCApplicationDate" localSheetId="10">[3]Transmittal!$D$7</definedName>
    <definedName name="PJCApplicationDate" localSheetId="9">Transmittal!$D$7</definedName>
    <definedName name="PJCApplicationDate">Transmittal!$D$7</definedName>
    <definedName name="PJCAppraisComplActual" localSheetId="13">'Project Information'!#REF!</definedName>
    <definedName name="PJCAppraisComplActual" localSheetId="14">'Project Information'!#REF!</definedName>
    <definedName name="PJCAppraisComplActual" localSheetId="15">'Project Information'!#REF!</definedName>
    <definedName name="PJCAppraisComplActual" localSheetId="16">'Project Information'!#REF!</definedName>
    <definedName name="PJCAppraisComplActual" localSheetId="17">'Project Information'!#REF!</definedName>
    <definedName name="PJCAppraisComplActual">'Project Information'!#REF!</definedName>
    <definedName name="PJCAppraisComplGoal" localSheetId="13">'Project Information'!#REF!</definedName>
    <definedName name="PJCAppraisComplGoal" localSheetId="14">'Project Information'!#REF!</definedName>
    <definedName name="PJCAppraisComplGoal" localSheetId="15">'Project Information'!#REF!</definedName>
    <definedName name="PJCAppraisComplGoal" localSheetId="16">'Project Information'!#REF!</definedName>
    <definedName name="PJCAppraisComplGoal" localSheetId="17">'Project Information'!#REF!</definedName>
    <definedName name="PJCAppraisComplGoal">'Project Information'!#REF!</definedName>
    <definedName name="PJCAquisSubRehab">'Project Information'!$B$384</definedName>
    <definedName name="PJCARPMgtChangeNA" localSheetId="3">#REF!</definedName>
    <definedName name="PJCARPMgtChangeNA" localSheetId="23">#REF!</definedName>
    <definedName name="PJCARPMgtChangeNA" localSheetId="13">#REF!</definedName>
    <definedName name="PJCARPMgtChangeNA" localSheetId="14">#REF!</definedName>
    <definedName name="PJCARPMgtChangeNA" localSheetId="15">#REF!</definedName>
    <definedName name="PJCARPMgtChangeNA" localSheetId="16">#REF!</definedName>
    <definedName name="PJCARPMgtChangeNA" localSheetId="17">#REF!</definedName>
    <definedName name="PJCARPMgtChangeNA" localSheetId="10">#REF!</definedName>
    <definedName name="PJCARPMgtChangeNA" localSheetId="9">#REF!</definedName>
    <definedName name="PJCARPMgtChangeNA" localSheetId="18">#REF!</definedName>
    <definedName name="PJCARPMgtChangeNA">#REF!</definedName>
    <definedName name="PJCARPMgtChangeNo" localSheetId="3">#REF!</definedName>
    <definedName name="PJCARPMgtChangeNo" localSheetId="23">#REF!</definedName>
    <definedName name="PJCARPMgtChangeNo" localSheetId="13">#REF!</definedName>
    <definedName name="PJCARPMgtChangeNo" localSheetId="14">#REF!</definedName>
    <definedName name="PJCARPMgtChangeNo" localSheetId="15">#REF!</definedName>
    <definedName name="PJCARPMgtChangeNo" localSheetId="16">#REF!</definedName>
    <definedName name="PJCARPMgtChangeNo" localSheetId="17">#REF!</definedName>
    <definedName name="PJCARPMgtChangeNo" localSheetId="10">#REF!</definedName>
    <definedName name="PJCARPMgtChangeNo" localSheetId="18">#REF!</definedName>
    <definedName name="PJCARPMgtChangeNo">#REF!</definedName>
    <definedName name="PJCARPMgtChangeYes" localSheetId="3">#REF!</definedName>
    <definedName name="PJCARPMgtChangeYes" localSheetId="23">#REF!</definedName>
    <definedName name="PJCARPMgtChangeYes" localSheetId="13">#REF!</definedName>
    <definedName name="PJCARPMgtChangeYes" localSheetId="14">#REF!</definedName>
    <definedName name="PJCARPMgtChangeYes" localSheetId="15">#REF!</definedName>
    <definedName name="PJCARPMgtChangeYes" localSheetId="16">#REF!</definedName>
    <definedName name="PJCARPMgtChangeYes" localSheetId="17">#REF!</definedName>
    <definedName name="PJCARPMgtChangeYes" localSheetId="10">#REF!</definedName>
    <definedName name="PJCARPMgtChangeYes" localSheetId="18">#REF!</definedName>
    <definedName name="PJCARPMgtChangeYes">#REF!</definedName>
    <definedName name="PJCARPOldOwnersNA" localSheetId="3">#REF!</definedName>
    <definedName name="PJCARPOldOwnersNA" localSheetId="13">#REF!</definedName>
    <definedName name="PJCARPOldOwnersNA" localSheetId="14">#REF!</definedName>
    <definedName name="PJCARPOldOwnersNA" localSheetId="15">#REF!</definedName>
    <definedName name="PJCARPOldOwnersNA" localSheetId="16">#REF!</definedName>
    <definedName name="PJCARPOldOwnersNA" localSheetId="17">#REF!</definedName>
    <definedName name="PJCARPOldOwnersNA" localSheetId="10">#REF!</definedName>
    <definedName name="PJCARPOldOwnersNA" localSheetId="18">#REF!</definedName>
    <definedName name="PJCARPOldOwnersNA">#REF!</definedName>
    <definedName name="PJCARPOldOwnersNo" localSheetId="3">#REF!</definedName>
    <definedName name="PJCARPOldOwnersNo" localSheetId="13">#REF!</definedName>
    <definedName name="PJCARPOldOwnersNo" localSheetId="14">#REF!</definedName>
    <definedName name="PJCARPOldOwnersNo" localSheetId="15">#REF!</definedName>
    <definedName name="PJCARPOldOwnersNo" localSheetId="16">#REF!</definedName>
    <definedName name="PJCARPOldOwnersNo" localSheetId="17">#REF!</definedName>
    <definedName name="PJCARPOldOwnersNo" localSheetId="10">#REF!</definedName>
    <definedName name="PJCARPOldOwnersNo" localSheetId="18">#REF!</definedName>
    <definedName name="PJCARPOldOwnersNo">#REF!</definedName>
    <definedName name="PJCARPOldOwnersRehabDescr" localSheetId="3">#REF!</definedName>
    <definedName name="PJCARPOldOwnersRehabDescr" localSheetId="13">#REF!</definedName>
    <definedName name="PJCARPOldOwnersRehabDescr" localSheetId="14">#REF!</definedName>
    <definedName name="PJCARPOldOwnersRehabDescr" localSheetId="15">#REF!</definedName>
    <definedName name="PJCARPOldOwnersRehabDescr" localSheetId="16">#REF!</definedName>
    <definedName name="PJCARPOldOwnersRehabDescr" localSheetId="17">#REF!</definedName>
    <definedName name="PJCARPOldOwnersRehabDescr" localSheetId="10">#REF!</definedName>
    <definedName name="PJCARPOldOwnersRehabDescr" localSheetId="18">#REF!</definedName>
    <definedName name="PJCARPOldOwnersRehabDescr">#REF!</definedName>
    <definedName name="PJCARPOldOwnersYes" localSheetId="3">#REF!</definedName>
    <definedName name="PJCARPOldOwnersYes" localSheetId="13">#REF!</definedName>
    <definedName name="PJCARPOldOwnersYes" localSheetId="14">#REF!</definedName>
    <definedName name="PJCARPOldOwnersYes" localSheetId="15">#REF!</definedName>
    <definedName name="PJCARPOldOwnersYes" localSheetId="16">#REF!</definedName>
    <definedName name="PJCARPOldOwnersYes" localSheetId="17">#REF!</definedName>
    <definedName name="PJCARPOldOwnersYes" localSheetId="10">#REF!</definedName>
    <definedName name="PJCARPOldOwnersYes" localSheetId="18">#REF!</definedName>
    <definedName name="PJCARPOldOwnersYes">#REF!</definedName>
    <definedName name="PJCARPRehabDescr" localSheetId="3">#REF!</definedName>
    <definedName name="PJCARPRehabDescr" localSheetId="13">#REF!</definedName>
    <definedName name="PJCARPRehabDescr" localSheetId="14">#REF!</definedName>
    <definedName name="PJCARPRehabDescr" localSheetId="15">#REF!</definedName>
    <definedName name="PJCARPRehabDescr" localSheetId="16">#REF!</definedName>
    <definedName name="PJCARPRehabDescr" localSheetId="17">#REF!</definedName>
    <definedName name="PJCARPRehabDescr" localSheetId="10">#REF!</definedName>
    <definedName name="PJCARPRehabDescr" localSheetId="18">#REF!</definedName>
    <definedName name="PJCARPRehabDescr">#REF!</definedName>
    <definedName name="PJCArticlesInc" localSheetId="3">'Gap Financing'!#REF!</definedName>
    <definedName name="PJCArticlesInc" localSheetId="23">'Gap Financing'!#REF!</definedName>
    <definedName name="PJCArticlesInc" localSheetId="12">'[2]Gap Financing'!#REF!</definedName>
    <definedName name="PJCArticlesInc" localSheetId="13">'[2]Gap Financing'!#REF!</definedName>
    <definedName name="PJCArticlesInc" localSheetId="14">'[2]Gap Financing'!#REF!</definedName>
    <definedName name="PJCArticlesInc" localSheetId="15">'[2]Gap Financing'!#REF!</definedName>
    <definedName name="PJCArticlesInc" localSheetId="16">'[2]Gap Financing'!#REF!</definedName>
    <definedName name="PJCArticlesInc" localSheetId="17">'[2]Gap Financing'!#REF!</definedName>
    <definedName name="PJCArticlesInc" localSheetId="10">[3]HDAP!#REF!</definedName>
    <definedName name="PJCArticlesInc" localSheetId="9">'Gap Financing'!#REF!</definedName>
    <definedName name="PJCArticlesInc" localSheetId="18">#REF!</definedName>
    <definedName name="PJCArticlesInc">'Gap Financing'!#REF!</definedName>
    <definedName name="PJCASFAltSourcesDesc" localSheetId="3">#REF!</definedName>
    <definedName name="PJCASFAltSourcesDesc" localSheetId="23">#REF!</definedName>
    <definedName name="PJCASFAltSourcesDesc" localSheetId="13">#REF!</definedName>
    <definedName name="PJCASFAltSourcesDesc" localSheetId="14">#REF!</definedName>
    <definedName name="PJCASFAltSourcesDesc" localSheetId="15">#REF!</definedName>
    <definedName name="PJCASFAltSourcesDesc" localSheetId="16">#REF!</definedName>
    <definedName name="PJCASFAltSourcesDesc" localSheetId="17">#REF!</definedName>
    <definedName name="PJCASFAltSourcesDesc" localSheetId="10">#REF!</definedName>
    <definedName name="PJCASFAltSourcesDesc" localSheetId="9">#REF!</definedName>
    <definedName name="PJCASFAltSourcesDesc" localSheetId="18">#REF!</definedName>
    <definedName name="PJCASFAltSourcesDesc">#REF!</definedName>
    <definedName name="PJCASFAltSourcesNo" localSheetId="3">#REF!</definedName>
    <definedName name="PJCASFAltSourcesNo" localSheetId="23">#REF!</definedName>
    <definedName name="PJCASFAltSourcesNo" localSheetId="13">#REF!</definedName>
    <definedName name="PJCASFAltSourcesNo" localSheetId="14">#REF!</definedName>
    <definedName name="PJCASFAltSourcesNo" localSheetId="15">#REF!</definedName>
    <definedName name="PJCASFAltSourcesNo" localSheetId="16">#REF!</definedName>
    <definedName name="PJCASFAltSourcesNo" localSheetId="17">#REF!</definedName>
    <definedName name="PJCASFAltSourcesNo" localSheetId="10">#REF!</definedName>
    <definedName name="PJCASFAltSourcesNo" localSheetId="18">#REF!</definedName>
    <definedName name="PJCASFAltSourcesNo">#REF!</definedName>
    <definedName name="PJCASFAltSourcesNotWork" localSheetId="3">#REF!</definedName>
    <definedName name="PJCASFAltSourcesNotWork" localSheetId="23">#REF!</definedName>
    <definedName name="PJCASFAltSourcesNotWork" localSheetId="13">#REF!</definedName>
    <definedName name="PJCASFAltSourcesNotWork" localSheetId="14">#REF!</definedName>
    <definedName name="PJCASFAltSourcesNotWork" localSheetId="15">#REF!</definedName>
    <definedName name="PJCASFAltSourcesNotWork" localSheetId="16">#REF!</definedName>
    <definedName name="PJCASFAltSourcesNotWork" localSheetId="17">#REF!</definedName>
    <definedName name="PJCASFAltSourcesNotWork" localSheetId="10">#REF!</definedName>
    <definedName name="PJCASFAltSourcesNotWork" localSheetId="18">#REF!</definedName>
    <definedName name="PJCASFAltSourcesNotWork">#REF!</definedName>
    <definedName name="PJCASFAltSourcesYes" localSheetId="3">#REF!</definedName>
    <definedName name="PJCASFAltSourcesYes" localSheetId="13">#REF!</definedName>
    <definedName name="PJCASFAltSourcesYes" localSheetId="14">#REF!</definedName>
    <definedName name="PJCASFAltSourcesYes" localSheetId="15">#REF!</definedName>
    <definedName name="PJCASFAltSourcesYes" localSheetId="16">#REF!</definedName>
    <definedName name="PJCASFAltSourcesYes" localSheetId="17">#REF!</definedName>
    <definedName name="PJCASFAltSourcesYes" localSheetId="10">#REF!</definedName>
    <definedName name="PJCASFAltSourcesYes" localSheetId="18">#REF!</definedName>
    <definedName name="PJCASFAltSourcesYes">#REF!</definedName>
    <definedName name="PJCASFHousingDvlpmtLoanNo" localSheetId="3">#REF!</definedName>
    <definedName name="PJCASFHousingDvlpmtLoanNo" localSheetId="13">#REF!</definedName>
    <definedName name="PJCASFHousingDvlpmtLoanNo" localSheetId="14">#REF!</definedName>
    <definedName name="PJCASFHousingDvlpmtLoanNo" localSheetId="15">#REF!</definedName>
    <definedName name="PJCASFHousingDvlpmtLoanNo" localSheetId="16">#REF!</definedName>
    <definedName name="PJCASFHousingDvlpmtLoanNo" localSheetId="17">#REF!</definedName>
    <definedName name="PJCASFHousingDvlpmtLoanNo" localSheetId="10">#REF!</definedName>
    <definedName name="PJCASFHousingDvlpmtLoanNo" localSheetId="18">#REF!</definedName>
    <definedName name="PJCASFHousingDvlpmtLoanNo">#REF!</definedName>
    <definedName name="PJCASFHousingDvlpmtLoanYes" localSheetId="3">#REF!</definedName>
    <definedName name="PJCASFHousingDvlpmtLoanYes" localSheetId="13">#REF!</definedName>
    <definedName name="PJCASFHousingDvlpmtLoanYes" localSheetId="14">#REF!</definedName>
    <definedName name="PJCASFHousingDvlpmtLoanYes" localSheetId="15">#REF!</definedName>
    <definedName name="PJCASFHousingDvlpmtLoanYes" localSheetId="16">#REF!</definedName>
    <definedName name="PJCASFHousingDvlpmtLoanYes" localSheetId="17">#REF!</definedName>
    <definedName name="PJCASFHousingDvlpmtLoanYes" localSheetId="10">#REF!</definedName>
    <definedName name="PJCASFHousingDvlpmtLoanYes" localSheetId="18">#REF!</definedName>
    <definedName name="PJCASFHousingDvlpmtLoanYes">#REF!</definedName>
    <definedName name="PJCAuditedStmnts" localSheetId="3">'Gap Financing'!#REF!</definedName>
    <definedName name="PJCAuditedStmnts" localSheetId="23">'Gap Financing'!#REF!</definedName>
    <definedName name="PJCAuditedStmnts" localSheetId="12">'[2]Gap Financing'!#REF!</definedName>
    <definedName name="PJCAuditedStmnts" localSheetId="13">'[2]Gap Financing'!#REF!</definedName>
    <definedName name="PJCAuditedStmnts" localSheetId="14">'[2]Gap Financing'!#REF!</definedName>
    <definedName name="PJCAuditedStmnts" localSheetId="15">'[2]Gap Financing'!#REF!</definedName>
    <definedName name="PJCAuditedStmnts" localSheetId="16">'[2]Gap Financing'!#REF!</definedName>
    <definedName name="PJCAuditedStmnts" localSheetId="17">'[2]Gap Financing'!#REF!</definedName>
    <definedName name="PJCAuditedStmnts" localSheetId="10">[3]HDAP!#REF!</definedName>
    <definedName name="PJCAuditedStmnts" localSheetId="9">'Gap Financing'!#REF!</definedName>
    <definedName name="PJCAuditedStmnts" localSheetId="18">#REF!</definedName>
    <definedName name="PJCAuditedStmnts">'Gap Financing'!#REF!</definedName>
    <definedName name="PJCAwrdAuthSigner" localSheetId="3">'Gap Financing'!#REF!</definedName>
    <definedName name="PJCAwrdAuthSigner" localSheetId="23">'Gap Financing'!#REF!</definedName>
    <definedName name="PJCAwrdAuthSigner" localSheetId="12">'[2]Gap Financing'!#REF!</definedName>
    <definedName name="PJCAwrdAuthSigner" localSheetId="13">'[2]Gap Financing'!#REF!</definedName>
    <definedName name="PJCAwrdAuthSigner" localSheetId="14">'[2]Gap Financing'!#REF!</definedName>
    <definedName name="PJCAwrdAuthSigner" localSheetId="15">'[2]Gap Financing'!#REF!</definedName>
    <definedName name="PJCAwrdAuthSigner" localSheetId="16">'[2]Gap Financing'!#REF!</definedName>
    <definedName name="PJCAwrdAuthSigner" localSheetId="17">'[2]Gap Financing'!#REF!</definedName>
    <definedName name="PJCAwrdAuthSigner" localSheetId="10">[3]HDAP!#REF!</definedName>
    <definedName name="PJCAwrdAuthSigner" localSheetId="9">'Gap Financing'!#REF!</definedName>
    <definedName name="PJCAwrdAuthSigner" localSheetId="18">#REF!</definedName>
    <definedName name="PJCAwrdAuthSigner">'Gap Financing'!#REF!</definedName>
    <definedName name="PJCAwrdCtyStZip" localSheetId="3">'Gap Financing'!#REF!</definedName>
    <definedName name="PJCAwrdCtyStZip" localSheetId="23">'Gap Financing'!#REF!</definedName>
    <definedName name="PJCAwrdCtyStZip" localSheetId="12">'[2]Gap Financing'!#REF!</definedName>
    <definedName name="PJCAwrdCtyStZip" localSheetId="13">'[2]Gap Financing'!#REF!</definedName>
    <definedName name="PJCAwrdCtyStZip" localSheetId="14">'[2]Gap Financing'!#REF!</definedName>
    <definedName name="PJCAwrdCtyStZip" localSheetId="15">'[2]Gap Financing'!#REF!</definedName>
    <definedName name="PJCAwrdCtyStZip" localSheetId="16">'[2]Gap Financing'!#REF!</definedName>
    <definedName name="PJCAwrdCtyStZip" localSheetId="17">'[2]Gap Financing'!#REF!</definedName>
    <definedName name="PJCAwrdCtyStZip" localSheetId="10">[3]HDAP!#REF!</definedName>
    <definedName name="PJCAwrdCtyStZip" localSheetId="9">'Gap Financing'!#REF!</definedName>
    <definedName name="PJCAwrdCtyStZip" localSheetId="18">#REF!</definedName>
    <definedName name="PJCAwrdCtyStZip">'Gap Financing'!#REF!</definedName>
    <definedName name="PJCAwrdEmail" localSheetId="3">'Gap Financing'!#REF!</definedName>
    <definedName name="PJCAwrdEmail" localSheetId="23">'Gap Financing'!#REF!</definedName>
    <definedName name="PJCAwrdEmail" localSheetId="12">'[2]Gap Financing'!#REF!</definedName>
    <definedName name="PJCAwrdEmail" localSheetId="13">'[2]Gap Financing'!#REF!</definedName>
    <definedName name="PJCAwrdEmail" localSheetId="14">'[2]Gap Financing'!#REF!</definedName>
    <definedName name="PJCAwrdEmail" localSheetId="15">'[2]Gap Financing'!#REF!</definedName>
    <definedName name="PJCAwrdEmail" localSheetId="16">'[2]Gap Financing'!#REF!</definedName>
    <definedName name="PJCAwrdEmail" localSheetId="17">'[2]Gap Financing'!#REF!</definedName>
    <definedName name="PJCAwrdEmail" localSheetId="10">[3]HDAP!#REF!</definedName>
    <definedName name="PJCAwrdEmail" localSheetId="9">'Gap Financing'!#REF!</definedName>
    <definedName name="PJCAwrdEmail" localSheetId="18">#REF!</definedName>
    <definedName name="PJCAwrdEmail">'Gap Financing'!#REF!</definedName>
    <definedName name="PJCAwrdForProfit" localSheetId="3">'Gap Financing'!#REF!</definedName>
    <definedName name="PJCAwrdForProfit" localSheetId="23">'Gap Financing'!#REF!</definedName>
    <definedName name="PJCAwrdForProfit" localSheetId="12">'[2]Gap Financing'!#REF!</definedName>
    <definedName name="PJCAwrdForProfit" localSheetId="13">'[2]Gap Financing'!#REF!</definedName>
    <definedName name="PJCAwrdForProfit" localSheetId="14">'[2]Gap Financing'!#REF!</definedName>
    <definedName name="PJCAwrdForProfit" localSheetId="15">'[2]Gap Financing'!#REF!</definedName>
    <definedName name="PJCAwrdForProfit" localSheetId="16">'[2]Gap Financing'!#REF!</definedName>
    <definedName name="PJCAwrdForProfit" localSheetId="17">'[2]Gap Financing'!#REF!</definedName>
    <definedName name="PJCAwrdForProfit" localSheetId="10">[3]HDAP!#REF!</definedName>
    <definedName name="PJCAwrdForProfit" localSheetId="9">'Gap Financing'!#REF!</definedName>
    <definedName name="PJCAwrdForProfit" localSheetId="18">#REF!</definedName>
    <definedName name="PJCAwrdForProfit">'Gap Financing'!#REF!</definedName>
    <definedName name="PJCAwrdFTIN" localSheetId="3">'Gap Financing'!#REF!</definedName>
    <definedName name="PJCAwrdFTIN" localSheetId="23">'Gap Financing'!#REF!</definedName>
    <definedName name="PJCAwrdFTIN" localSheetId="12">'[2]Gap Financing'!#REF!</definedName>
    <definedName name="PJCAwrdFTIN" localSheetId="13">'[2]Gap Financing'!#REF!</definedName>
    <definedName name="PJCAwrdFTIN" localSheetId="14">'[2]Gap Financing'!#REF!</definedName>
    <definedName name="PJCAwrdFTIN" localSheetId="15">'[2]Gap Financing'!#REF!</definedName>
    <definedName name="PJCAwrdFTIN" localSheetId="16">'[2]Gap Financing'!#REF!</definedName>
    <definedName name="PJCAwrdFTIN" localSheetId="17">'[2]Gap Financing'!#REF!</definedName>
    <definedName name="PJCAwrdFTIN" localSheetId="10">[3]HDAP!#REF!</definedName>
    <definedName name="PJCAwrdFTIN" localSheetId="9">'Gap Financing'!#REF!</definedName>
    <definedName name="PJCAwrdFTIN" localSheetId="18">#REF!</definedName>
    <definedName name="PJCAwrdFTIN">'Gap Financing'!#REF!</definedName>
    <definedName name="PJCAwrdPhone" localSheetId="3">'Gap Financing'!#REF!</definedName>
    <definedName name="PJCAwrdPhone" localSheetId="23">'Gap Financing'!#REF!</definedName>
    <definedName name="PJCAwrdPhone" localSheetId="12">'[2]Gap Financing'!#REF!</definedName>
    <definedName name="PJCAwrdPhone" localSheetId="13">'[2]Gap Financing'!#REF!</definedName>
    <definedName name="PJCAwrdPhone" localSheetId="14">'[2]Gap Financing'!#REF!</definedName>
    <definedName name="PJCAwrdPhone" localSheetId="15">'[2]Gap Financing'!#REF!</definedName>
    <definedName name="PJCAwrdPhone" localSheetId="16">'[2]Gap Financing'!#REF!</definedName>
    <definedName name="PJCAwrdPhone" localSheetId="17">'[2]Gap Financing'!#REF!</definedName>
    <definedName name="PJCAwrdPhone" localSheetId="10">[3]HDAP!#REF!</definedName>
    <definedName name="PJCAwrdPhone" localSheetId="9">'Gap Financing'!#REF!</definedName>
    <definedName name="PJCAwrdPhone" localSheetId="18">#REF!</definedName>
    <definedName name="PJCAwrdPhone">'Gap Financing'!#REF!</definedName>
    <definedName name="PJCAwrdRcpntAdd" localSheetId="3">'Gap Financing'!#REF!</definedName>
    <definedName name="PJCAwrdRcpntAdd" localSheetId="23">'Gap Financing'!#REF!</definedName>
    <definedName name="PJCAwrdRcpntAdd" localSheetId="12">'[2]Gap Financing'!#REF!</definedName>
    <definedName name="PJCAwrdRcpntAdd" localSheetId="13">'[2]Gap Financing'!#REF!</definedName>
    <definedName name="PJCAwrdRcpntAdd" localSheetId="14">'[2]Gap Financing'!#REF!</definedName>
    <definedName name="PJCAwrdRcpntAdd" localSheetId="15">'[2]Gap Financing'!#REF!</definedName>
    <definedName name="PJCAwrdRcpntAdd" localSheetId="16">'[2]Gap Financing'!#REF!</definedName>
    <definedName name="PJCAwrdRcpntAdd" localSheetId="17">'[2]Gap Financing'!#REF!</definedName>
    <definedName name="PJCAwrdRcpntAdd" localSheetId="10">[3]HDAP!#REF!</definedName>
    <definedName name="PJCAwrdRcpntAdd" localSheetId="9">'Gap Financing'!#REF!</definedName>
    <definedName name="PJCAwrdRcpntAdd" localSheetId="18">#REF!</definedName>
    <definedName name="PJCAwrdRcpntAdd">'Gap Financing'!#REF!</definedName>
    <definedName name="PJCAwrdRcpntName" localSheetId="3">'Gap Financing'!#REF!</definedName>
    <definedName name="PJCAwrdRcpntName" localSheetId="23">'Gap Financing'!#REF!</definedName>
    <definedName name="PJCAwrdRcpntName" localSheetId="12">'[2]Gap Financing'!#REF!</definedName>
    <definedName name="PJCAwrdRcpntName" localSheetId="13">'[2]Gap Financing'!#REF!</definedName>
    <definedName name="PJCAwrdRcpntName" localSheetId="14">'[2]Gap Financing'!#REF!</definedName>
    <definedName name="PJCAwrdRcpntName" localSheetId="15">'[2]Gap Financing'!#REF!</definedName>
    <definedName name="PJCAwrdRcpntName" localSheetId="16">'[2]Gap Financing'!#REF!</definedName>
    <definedName name="PJCAwrdRcpntName" localSheetId="17">'[2]Gap Financing'!#REF!</definedName>
    <definedName name="PJCAwrdRcpntName" localSheetId="10">[3]HDAP!#REF!</definedName>
    <definedName name="PJCAwrdRcpntName" localSheetId="9">'Gap Financing'!#REF!</definedName>
    <definedName name="PJCAwrdRcpntName" localSheetId="18">#REF!</definedName>
    <definedName name="PJCAwrdRcpntName">'Gap Financing'!#REF!</definedName>
    <definedName name="PJCAwrdSignerTitle" localSheetId="3">'Gap Financing'!#REF!</definedName>
    <definedName name="PJCAwrdSignerTitle" localSheetId="23">'Gap Financing'!#REF!</definedName>
    <definedName name="PJCAwrdSignerTitle" localSheetId="12">'[2]Gap Financing'!#REF!</definedName>
    <definedName name="PJCAwrdSignerTitle" localSheetId="13">'[2]Gap Financing'!#REF!</definedName>
    <definedName name="PJCAwrdSignerTitle" localSheetId="14">'[2]Gap Financing'!#REF!</definedName>
    <definedName name="PJCAwrdSignerTitle" localSheetId="15">'[2]Gap Financing'!#REF!</definedName>
    <definedName name="PJCAwrdSignerTitle" localSheetId="16">'[2]Gap Financing'!#REF!</definedName>
    <definedName name="PJCAwrdSignerTitle" localSheetId="17">'[2]Gap Financing'!#REF!</definedName>
    <definedName name="PJCAwrdSignerTitle" localSheetId="10">[3]HDAP!#REF!</definedName>
    <definedName name="PJCAwrdSignerTitle" localSheetId="9">'Gap Financing'!#REF!</definedName>
    <definedName name="PJCAwrdSignerTitle" localSheetId="18">#REF!</definedName>
    <definedName name="PJCAwrdSignerTitle">'Gap Financing'!#REF!</definedName>
    <definedName name="PJCAwrdStatusOrg" localSheetId="3">'Gap Financing'!#REF!</definedName>
    <definedName name="PJCAwrdStatusOrg" localSheetId="23">'Gap Financing'!#REF!</definedName>
    <definedName name="PJCAwrdStatusOrg" localSheetId="12">'[2]Gap Financing'!#REF!</definedName>
    <definedName name="PJCAwrdStatusOrg" localSheetId="13">'[2]Gap Financing'!#REF!</definedName>
    <definedName name="PJCAwrdStatusOrg" localSheetId="14">'[2]Gap Financing'!#REF!</definedName>
    <definedName name="PJCAwrdStatusOrg" localSheetId="15">'[2]Gap Financing'!#REF!</definedName>
    <definedName name="PJCAwrdStatusOrg" localSheetId="16">'[2]Gap Financing'!#REF!</definedName>
    <definedName name="PJCAwrdStatusOrg" localSheetId="17">'[2]Gap Financing'!#REF!</definedName>
    <definedName name="PJCAwrdStatusOrg" localSheetId="10">[3]HDAP!#REF!</definedName>
    <definedName name="PJCAwrdStatusOrg" localSheetId="9">'Gap Financing'!#REF!</definedName>
    <definedName name="PJCAwrdStatusOrg" localSheetId="18">#REF!</definedName>
    <definedName name="PJCAwrdStatusOrg">'Gap Financing'!#REF!</definedName>
    <definedName name="PJCBaconNo">'Gap Financing'!$E$115</definedName>
    <definedName name="PJCBaconYes">'Gap Financing'!$C$115</definedName>
    <definedName name="PJCBINs">'Housing Credit'!$F$10</definedName>
    <definedName name="PJCBuildPermActual" localSheetId="13">'Project Information'!#REF!</definedName>
    <definedName name="PJCBuildPermActual" localSheetId="14">'Project Information'!#REF!</definedName>
    <definedName name="PJCBuildPermActual" localSheetId="15">'Project Information'!#REF!</definedName>
    <definedName name="PJCBuildPermActual" localSheetId="16">'Project Information'!#REF!</definedName>
    <definedName name="PJCBuildPermActual" localSheetId="17">'Project Information'!#REF!</definedName>
    <definedName name="PJCBuildPermActual">'Project Information'!#REF!</definedName>
    <definedName name="PJCBuildPermGoal" localSheetId="13">'Project Information'!#REF!</definedName>
    <definedName name="PJCBuildPermGoal" localSheetId="14">'Project Information'!#REF!</definedName>
    <definedName name="PJCBuildPermGoal" localSheetId="15">'Project Information'!#REF!</definedName>
    <definedName name="PJCBuildPermGoal" localSheetId="16">'Project Information'!#REF!</definedName>
    <definedName name="PJCBuildPermGoal" localSheetId="17">'Project Information'!#REF!</definedName>
    <definedName name="PJCBuildPermGoal">'Project Information'!#REF!</definedName>
    <definedName name="PJCByLaws" localSheetId="3">'Gap Financing'!#REF!</definedName>
    <definedName name="PJCByLaws" localSheetId="23">'Gap Financing'!#REF!</definedName>
    <definedName name="PJCByLaws" localSheetId="12">'[2]Gap Financing'!#REF!</definedName>
    <definedName name="PJCByLaws" localSheetId="13">'[2]Gap Financing'!#REF!</definedName>
    <definedName name="PJCByLaws" localSheetId="14">'[2]Gap Financing'!#REF!</definedName>
    <definedName name="PJCByLaws" localSheetId="15">'[2]Gap Financing'!#REF!</definedName>
    <definedName name="PJCByLaws" localSheetId="16">'[2]Gap Financing'!#REF!</definedName>
    <definedName name="PJCByLaws" localSheetId="17">'[2]Gap Financing'!#REF!</definedName>
    <definedName name="PJCByLaws" localSheetId="10">[3]HDAP!#REF!</definedName>
    <definedName name="PJCByLaws" localSheetId="9">'Gap Financing'!#REF!</definedName>
    <definedName name="PJCByLaws" localSheetId="18">#REF!</definedName>
    <definedName name="PJCByLaws">'Gap Financing'!#REF!</definedName>
    <definedName name="PJCCDLAmountRequested" localSheetId="3">#REF!</definedName>
    <definedName name="PJCCDLAmountRequested" localSheetId="23">#REF!</definedName>
    <definedName name="PJCCDLAmountRequested" localSheetId="13">#REF!</definedName>
    <definedName name="PJCCDLAmountRequested" localSheetId="14">#REF!</definedName>
    <definedName name="PJCCDLAmountRequested" localSheetId="15">#REF!</definedName>
    <definedName name="PJCCDLAmountRequested" localSheetId="16">#REF!</definedName>
    <definedName name="PJCCDLAmountRequested" localSheetId="17">#REF!</definedName>
    <definedName name="PJCCDLAmountRequested" localSheetId="10">#REF!</definedName>
    <definedName name="PJCCDLAmountRequested" localSheetId="9">#REF!</definedName>
    <definedName name="PJCCDLAmountRequested" localSheetId="18">#REF!</definedName>
    <definedName name="PJCCDLAmountRequested">#REF!</definedName>
    <definedName name="PJCCDLAssumedCertificateOfDepositInterestRate" localSheetId="3">#REF!</definedName>
    <definedName name="PJCCDLAssumedCertificateOfDepositInterestRate" localSheetId="23">#REF!</definedName>
    <definedName name="PJCCDLAssumedCertificateOfDepositInterestRate" localSheetId="13">#REF!</definedName>
    <definedName name="PJCCDLAssumedCertificateOfDepositInterestRate" localSheetId="14">#REF!</definedName>
    <definedName name="PJCCDLAssumedCertificateOfDepositInterestRate" localSheetId="15">#REF!</definedName>
    <definedName name="PJCCDLAssumedCertificateOfDepositInterestRate" localSheetId="16">#REF!</definedName>
    <definedName name="PJCCDLAssumedCertificateOfDepositInterestRate" localSheetId="17">#REF!</definedName>
    <definedName name="PJCCDLAssumedCertificateOfDepositInterestRate" localSheetId="10">#REF!</definedName>
    <definedName name="PJCCDLAssumedCertificateOfDepositInterestRate" localSheetId="18">#REF!</definedName>
    <definedName name="PJCCDLAssumedCertificateOfDepositInterestRate">#REF!</definedName>
    <definedName name="PJCCDLConstructionInterestExpenseExcludingCDL" localSheetId="3">#REF!</definedName>
    <definedName name="PJCCDLConstructionInterestExpenseExcludingCDL" localSheetId="23">#REF!</definedName>
    <definedName name="PJCCDLConstructionInterestExpenseExcludingCDL" localSheetId="13">#REF!</definedName>
    <definedName name="PJCCDLConstructionInterestExpenseExcludingCDL" localSheetId="14">#REF!</definedName>
    <definedName name="PJCCDLConstructionInterestExpenseExcludingCDL" localSheetId="15">#REF!</definedName>
    <definedName name="PJCCDLConstructionInterestExpenseExcludingCDL" localSheetId="16">#REF!</definedName>
    <definedName name="PJCCDLConstructionInterestExpenseExcludingCDL" localSheetId="17">#REF!</definedName>
    <definedName name="PJCCDLConstructionInterestExpenseExcludingCDL" localSheetId="10">#REF!</definedName>
    <definedName name="PJCCDLConstructionInterestExpenseExcludingCDL" localSheetId="18">#REF!</definedName>
    <definedName name="PJCCDLConstructionInterestExpenseExcludingCDL">#REF!</definedName>
    <definedName name="PJCCDLConstructionInterestExpenseIncludingCDL" localSheetId="3">#REF!</definedName>
    <definedName name="PJCCDLConstructionInterestExpenseIncludingCDL" localSheetId="13">#REF!</definedName>
    <definedName name="PJCCDLConstructionInterestExpenseIncludingCDL" localSheetId="14">#REF!</definedName>
    <definedName name="PJCCDLConstructionInterestExpenseIncludingCDL" localSheetId="15">#REF!</definedName>
    <definedName name="PJCCDLConstructionInterestExpenseIncludingCDL" localSheetId="16">#REF!</definedName>
    <definedName name="PJCCDLConstructionInterestExpenseIncludingCDL" localSheetId="17">#REF!</definedName>
    <definedName name="PJCCDLConstructionInterestExpenseIncludingCDL" localSheetId="10">#REF!</definedName>
    <definedName name="PJCCDLConstructionInterestExpenseIncludingCDL" localSheetId="18">#REF!</definedName>
    <definedName name="PJCCDLConstructionInterestExpenseIncludingCDL">#REF!</definedName>
    <definedName name="PJCCDLMarketRateCD" localSheetId="3">#REF!</definedName>
    <definedName name="PJCCDLMarketRateCD" localSheetId="13">#REF!</definedName>
    <definedName name="PJCCDLMarketRateCD" localSheetId="14">#REF!</definedName>
    <definedName name="PJCCDLMarketRateCD" localSheetId="15">#REF!</definedName>
    <definedName name="PJCCDLMarketRateCD" localSheetId="16">#REF!</definedName>
    <definedName name="PJCCDLMarketRateCD" localSheetId="17">#REF!</definedName>
    <definedName name="PJCCDLMarketRateCD" localSheetId="10">#REF!</definedName>
    <definedName name="PJCCDLMarketRateCD" localSheetId="18">#REF!</definedName>
    <definedName name="PJCCDLMarketRateCD">#REF!</definedName>
    <definedName name="PJCCDLTermOfLoan" localSheetId="3">#REF!</definedName>
    <definedName name="PJCCDLTermOfLoan" localSheetId="13">#REF!</definedName>
    <definedName name="PJCCDLTermOfLoan" localSheetId="14">#REF!</definedName>
    <definedName name="PJCCDLTermOfLoan" localSheetId="15">#REF!</definedName>
    <definedName name="PJCCDLTermOfLoan" localSheetId="16">#REF!</definedName>
    <definedName name="PJCCDLTermOfLoan" localSheetId="17">#REF!</definedName>
    <definedName name="PJCCDLTermOfLoan" localSheetId="10">#REF!</definedName>
    <definedName name="PJCCDLTermOfLoan" localSheetId="18">#REF!</definedName>
    <definedName name="PJCCDLTermOfLoan">#REF!</definedName>
    <definedName name="PJCCDLZeroPercentCD" localSheetId="3">#REF!</definedName>
    <definedName name="PJCCDLZeroPercentCD" localSheetId="13">#REF!</definedName>
    <definedName name="PJCCDLZeroPercentCD" localSheetId="14">#REF!</definedName>
    <definedName name="PJCCDLZeroPercentCD" localSheetId="15">#REF!</definedName>
    <definedName name="PJCCDLZeroPercentCD" localSheetId="16">#REF!</definedName>
    <definedName name="PJCCDLZeroPercentCD" localSheetId="17">#REF!</definedName>
    <definedName name="PJCCDLZeroPercentCD" localSheetId="10">#REF!</definedName>
    <definedName name="PJCCDLZeroPercentCD" localSheetId="18">#REF!</definedName>
    <definedName name="PJCCDLZeroPercentCD">#REF!</definedName>
    <definedName name="PJCCertfdCHDO" localSheetId="3">'Gap Financing'!#REF!</definedName>
    <definedName name="PJCCertfdCHDO" localSheetId="23">'Gap Financing'!#REF!</definedName>
    <definedName name="PJCCertfdCHDO" localSheetId="12">'[2]Gap Financing'!#REF!</definedName>
    <definedName name="PJCCertfdCHDO" localSheetId="13">'[2]Gap Financing'!#REF!</definedName>
    <definedName name="PJCCertfdCHDO" localSheetId="14">'[2]Gap Financing'!#REF!</definedName>
    <definedName name="PJCCertfdCHDO" localSheetId="15">'[2]Gap Financing'!#REF!</definedName>
    <definedName name="PJCCertfdCHDO" localSheetId="16">'[2]Gap Financing'!#REF!</definedName>
    <definedName name="PJCCertfdCHDO" localSheetId="17">'[2]Gap Financing'!#REF!</definedName>
    <definedName name="PJCCertfdCHDO" localSheetId="10">[3]HDAP!#REF!</definedName>
    <definedName name="PJCCertfdCHDO" localSheetId="9">'Gap Financing'!#REF!</definedName>
    <definedName name="PJCCertfdCHDO" localSheetId="18">#REF!</definedName>
    <definedName name="PJCCertfdCHDO">'Gap Financing'!#REF!</definedName>
    <definedName name="PJCCHDOElgbleNo">'Gap Financing'!$E$28</definedName>
    <definedName name="PJCCHDOElgbleYes">'Gap Financing'!$C$28</definedName>
    <definedName name="PJCCHDOFundsNo">'Gap Financing'!$E$32</definedName>
    <definedName name="PJCCHDOFundsYes">'Gap Financing'!$C$32</definedName>
    <definedName name="PJCCommercialFloorArea" localSheetId="3">'Project Information'!#REF!</definedName>
    <definedName name="PJCCommercialFloorArea" localSheetId="11">'Project Information'!#REF!</definedName>
    <definedName name="PJCCommercialFloorArea" localSheetId="23">'Project Information'!#REF!</definedName>
    <definedName name="PJCCommercialFloorArea" localSheetId="12">'[2]Project Information'!#REF!</definedName>
    <definedName name="PJCCommercialFloorArea" localSheetId="13">'[2]Project Information'!#REF!</definedName>
    <definedName name="PJCCommercialFloorArea" localSheetId="14">'[2]Project Information'!#REF!</definedName>
    <definedName name="PJCCommercialFloorArea" localSheetId="15">'[2]Project Information'!#REF!</definedName>
    <definedName name="PJCCommercialFloorArea" localSheetId="16">'[2]Project Information'!#REF!</definedName>
    <definedName name="PJCCommercialFloorArea" localSheetId="17">'[2]Project Information'!#REF!</definedName>
    <definedName name="PJCCommercialFloorArea" localSheetId="10">'Project Information'!#REF!</definedName>
    <definedName name="PJCCommercialFloorArea" localSheetId="9">'Project Information'!#REF!</definedName>
    <definedName name="PJCCommercialFloorArea" localSheetId="18">#REF!</definedName>
    <definedName name="PJCCommercialFloorArea">'Project Information'!#REF!</definedName>
    <definedName name="PJCCommFac">'Project Information'!$C$424</definedName>
    <definedName name="PJCCommFacFootage">'Project Information'!$D$424</definedName>
    <definedName name="PJCCommFacType">'Project Information'!$F$424</definedName>
    <definedName name="PJCCommIncomeSource" localSheetId="3">Budget!#REF!</definedName>
    <definedName name="PJCCommIncomeSource" localSheetId="23">#REF!</definedName>
    <definedName name="PJCCommIncomeSource" localSheetId="12">#REF!</definedName>
    <definedName name="PJCCommIncomeSource" localSheetId="13">#REF!</definedName>
    <definedName name="PJCCommIncomeSource" localSheetId="14">#REF!</definedName>
    <definedName name="PJCCommIncomeSource" localSheetId="15">#REF!</definedName>
    <definedName name="PJCCommIncomeSource" localSheetId="16">#REF!</definedName>
    <definedName name="PJCCommIncomeSource" localSheetId="17">#REF!</definedName>
    <definedName name="PJCCommIncomeSource" localSheetId="10">#REF!</definedName>
    <definedName name="PJCCommIncomeSource" localSheetId="9">#REF!</definedName>
    <definedName name="PJCCommIncomeSource">#REF!</definedName>
    <definedName name="PJCCommonFloorArea" localSheetId="3">'Project Information'!#REF!</definedName>
    <definedName name="PJCCommonFloorArea" localSheetId="11">'Project Information'!#REF!</definedName>
    <definedName name="PJCCommonFloorArea" localSheetId="23">'Project Information'!#REF!</definedName>
    <definedName name="PJCCommonFloorArea" localSheetId="12">'[2]Project Information'!#REF!</definedName>
    <definedName name="PJCCommonFloorArea" localSheetId="13">'[2]Project Information'!#REF!</definedName>
    <definedName name="PJCCommonFloorArea" localSheetId="14">'[2]Project Information'!#REF!</definedName>
    <definedName name="PJCCommonFloorArea" localSheetId="15">'[2]Project Information'!#REF!</definedName>
    <definedName name="PJCCommonFloorArea" localSheetId="16">'[2]Project Information'!#REF!</definedName>
    <definedName name="PJCCommonFloorArea" localSheetId="17">'[2]Project Information'!#REF!</definedName>
    <definedName name="PJCCommonFloorArea" localSheetId="10">'Project Information'!#REF!</definedName>
    <definedName name="PJCCommonFloorArea" localSheetId="9">'Project Information'!#REF!</definedName>
    <definedName name="PJCCommonFloorArea" localSheetId="18">#REF!</definedName>
    <definedName name="PJCCommonFloorArea">'Project Information'!#REF!</definedName>
    <definedName name="PJCCompleted2011AHFA" localSheetId="3">#REF!</definedName>
    <definedName name="PJCCompleted2011AHFA" localSheetId="23">#REF!</definedName>
    <definedName name="PJCCompleted2011AHFA" localSheetId="13">#REF!</definedName>
    <definedName name="PJCCompleted2011AHFA" localSheetId="14">#REF!</definedName>
    <definedName name="PJCCompleted2011AHFA" localSheetId="15">#REF!</definedName>
    <definedName name="PJCCompleted2011AHFA" localSheetId="16">#REF!</definedName>
    <definedName name="PJCCompleted2011AHFA" localSheetId="17">#REF!</definedName>
    <definedName name="PJCCompleted2011AHFA" localSheetId="10">#REF!</definedName>
    <definedName name="PJCCompleted2011AHFA" localSheetId="9">#REF!</definedName>
    <definedName name="PJCCompleted2011AHFA" localSheetId="18">#REF!</definedName>
    <definedName name="PJCCompleted2011AHFA">#REF!</definedName>
    <definedName name="PJCConsComplActual" localSheetId="13">'Project Information'!#REF!</definedName>
    <definedName name="PJCConsComplActual" localSheetId="14">'Project Information'!#REF!</definedName>
    <definedName name="PJCConsComplActual" localSheetId="15">'Project Information'!#REF!</definedName>
    <definedName name="PJCConsComplActual" localSheetId="16">'Project Information'!#REF!</definedName>
    <definedName name="PJCConsComplActual" localSheetId="17">'Project Information'!#REF!</definedName>
    <definedName name="PJCConsComplActual">'Project Information'!#REF!</definedName>
    <definedName name="PJCConsComplGoal" localSheetId="13">'Project Information'!#REF!</definedName>
    <definedName name="PJCConsComplGoal" localSheetId="14">'Project Information'!#REF!</definedName>
    <definedName name="PJCConsComplGoal" localSheetId="15">'Project Information'!#REF!</definedName>
    <definedName name="PJCConsComplGoal" localSheetId="16">'Project Information'!#REF!</definedName>
    <definedName name="PJCConsComplGoal" localSheetId="17">'Project Information'!#REF!</definedName>
    <definedName name="PJCConsComplGoal">'Project Information'!#REF!</definedName>
    <definedName name="PJCConsContractActual" localSheetId="13">'Project Information'!#REF!</definedName>
    <definedName name="PJCConsContractActual" localSheetId="14">'Project Information'!#REF!</definedName>
    <definedName name="PJCConsContractActual" localSheetId="15">'Project Information'!#REF!</definedName>
    <definedName name="PJCConsContractActual" localSheetId="16">'Project Information'!#REF!</definedName>
    <definedName name="PJCConsContractActual" localSheetId="17">'Project Information'!#REF!</definedName>
    <definedName name="PJCConsContractActual">'Project Information'!#REF!</definedName>
    <definedName name="PJCConsContractGoal" localSheetId="13">'Project Information'!#REF!</definedName>
    <definedName name="PJCConsContractGoal" localSheetId="14">'Project Information'!#REF!</definedName>
    <definedName name="PJCConsContractGoal" localSheetId="15">'Project Information'!#REF!</definedName>
    <definedName name="PJCConsContractGoal" localSheetId="16">'Project Information'!#REF!</definedName>
    <definedName name="PJCConsContractGoal" localSheetId="17">'Project Information'!#REF!</definedName>
    <definedName name="PJCConsContractGoal">'Project Information'!#REF!</definedName>
    <definedName name="PJCConsLoanComActual" localSheetId="13">'Project Information'!#REF!</definedName>
    <definedName name="PJCConsLoanComActual" localSheetId="14">'Project Information'!#REF!</definedName>
    <definedName name="PJCConsLoanComActual" localSheetId="15">'Project Information'!#REF!</definedName>
    <definedName name="PJCConsLoanComActual" localSheetId="16">'Project Information'!#REF!</definedName>
    <definedName name="PJCConsLoanComActual" localSheetId="17">'Project Information'!#REF!</definedName>
    <definedName name="PJCConsLoanComActual">'Project Information'!#REF!</definedName>
    <definedName name="PJCConsLoanComGoal" localSheetId="13">'Project Information'!#REF!</definedName>
    <definedName name="PJCConsLoanComGoal" localSheetId="14">'Project Information'!#REF!</definedName>
    <definedName name="PJCConsLoanComGoal" localSheetId="15">'Project Information'!#REF!</definedName>
    <definedName name="PJCConsLoanComGoal" localSheetId="16">'Project Information'!#REF!</definedName>
    <definedName name="PJCConsLoanComGoal" localSheetId="17">'Project Information'!#REF!</definedName>
    <definedName name="PJCConsLoanComGoal">'Project Information'!#REF!</definedName>
    <definedName name="PJCConstLoanCloseActual" localSheetId="13">'Project Information'!#REF!</definedName>
    <definedName name="PJCConstLoanCloseActual" localSheetId="14">'Project Information'!#REF!</definedName>
    <definedName name="PJCConstLoanCloseActual" localSheetId="15">'Project Information'!#REF!</definedName>
    <definedName name="PJCConstLoanCloseActual" localSheetId="16">'Project Information'!#REF!</definedName>
    <definedName name="PJCConstLoanCloseActual" localSheetId="17">'Project Information'!#REF!</definedName>
    <definedName name="PJCConstLoanCloseActual">'Project Information'!#REF!</definedName>
    <definedName name="PJCConstLoanCloseGoal" localSheetId="13">'Project Information'!#REF!</definedName>
    <definedName name="PJCConstLoanCloseGoal" localSheetId="14">'Project Information'!#REF!</definedName>
    <definedName name="PJCConstLoanCloseGoal" localSheetId="15">'Project Information'!#REF!</definedName>
    <definedName name="PJCConstLoanCloseGoal" localSheetId="16">'Project Information'!#REF!</definedName>
    <definedName name="PJCConstLoanCloseGoal" localSheetId="17">'Project Information'!#REF!</definedName>
    <definedName name="PJCConstLoanCloseGoal">'Project Information'!#REF!</definedName>
    <definedName name="PJCConstructionDepositLoanLetter" localSheetId="3">#REF!</definedName>
    <definedName name="PJCConstructionDepositLoanLetter" localSheetId="23">#REF!</definedName>
    <definedName name="PJCConstructionDepositLoanLetter" localSheetId="13">#REF!</definedName>
    <definedName name="PJCConstructionDepositLoanLetter" localSheetId="14">#REF!</definedName>
    <definedName name="PJCConstructionDepositLoanLetter" localSheetId="15">#REF!</definedName>
    <definedName name="PJCConstructionDepositLoanLetter" localSheetId="16">#REF!</definedName>
    <definedName name="PJCConstructionDepositLoanLetter" localSheetId="17">#REF!</definedName>
    <definedName name="PJCConstructionDepositLoanLetter" localSheetId="10">#REF!</definedName>
    <definedName name="PJCConstructionDepositLoanLetter" localSheetId="9">#REF!</definedName>
    <definedName name="PJCConstructionDepositLoanLetter" localSheetId="18">#REF!</definedName>
    <definedName name="PJCConstructionDepositLoanLetter">#REF!</definedName>
    <definedName name="PJCConsType">'Project Information'!$G$247</definedName>
    <definedName name="PJCCorpResoltnSinger" localSheetId="3">'Gap Financing'!#REF!</definedName>
    <definedName name="PJCCorpResoltnSinger" localSheetId="23">'Gap Financing'!#REF!</definedName>
    <definedName name="PJCCorpResoltnSinger" localSheetId="12">'[2]Gap Financing'!#REF!</definedName>
    <definedName name="PJCCorpResoltnSinger" localSheetId="13">'[2]Gap Financing'!#REF!</definedName>
    <definedName name="PJCCorpResoltnSinger" localSheetId="14">'[2]Gap Financing'!#REF!</definedName>
    <definedName name="PJCCorpResoltnSinger" localSheetId="15">'[2]Gap Financing'!#REF!</definedName>
    <definedName name="PJCCorpResoltnSinger" localSheetId="16">'[2]Gap Financing'!#REF!</definedName>
    <definedName name="PJCCorpResoltnSinger" localSheetId="17">'[2]Gap Financing'!#REF!</definedName>
    <definedName name="PJCCorpResoltnSinger" localSheetId="10">[3]HDAP!#REF!</definedName>
    <definedName name="PJCCorpResoltnSinger" localSheetId="9">'Gap Financing'!#REF!</definedName>
    <definedName name="PJCCorpResoltnSinger" localSheetId="18">#REF!</definedName>
    <definedName name="PJCCorpResoltnSinger">'Gap Financing'!#REF!</definedName>
    <definedName name="PJCCredEnhancExplain">MFBP!$B$65</definedName>
    <definedName name="PJCCredEnhancFHA">MFBP!$C$57</definedName>
    <definedName name="PJCCredEnhancLetter">MFBP!$C$59</definedName>
    <definedName name="PJCCredEnhancOther">MFBP!$C$60</definedName>
    <definedName name="PJCCredEnhancOtherExpl">MFBP!$E$60</definedName>
    <definedName name="PJCCredEnhancPrivate">MFBP!$C$58</definedName>
    <definedName name="PJCCredEnhancTerm">MFBP!$C$62</definedName>
    <definedName name="PJCCreditEnhancementFinancing" localSheetId="3">#REF!</definedName>
    <definedName name="PJCCreditEnhancementFinancing" localSheetId="23">#REF!</definedName>
    <definedName name="PJCCreditEnhancementFinancing" localSheetId="13">#REF!</definedName>
    <definedName name="PJCCreditEnhancementFinancing" localSheetId="14">#REF!</definedName>
    <definedName name="PJCCreditEnhancementFinancing" localSheetId="15">#REF!</definedName>
    <definedName name="PJCCreditEnhancementFinancing" localSheetId="16">#REF!</definedName>
    <definedName name="PJCCreditEnhancementFinancing" localSheetId="17">#REF!</definedName>
    <definedName name="PJCCreditEnhancementFinancing" localSheetId="10">#REF!</definedName>
    <definedName name="PJCCreditEnhancementFinancing" localSheetId="9">#REF!</definedName>
    <definedName name="PJCCreditEnhancementFinancing" localSheetId="18">#REF!</definedName>
    <definedName name="PJCCreditEnhancementFinancing">#REF!</definedName>
    <definedName name="PJCDeveloperGPDeferralLetter" localSheetId="3">#REF!</definedName>
    <definedName name="PJCDeveloperGPDeferralLetter" localSheetId="23">#REF!</definedName>
    <definedName name="PJCDeveloperGPDeferralLetter" localSheetId="13">#REF!</definedName>
    <definedName name="PJCDeveloperGPDeferralLetter" localSheetId="14">#REF!</definedName>
    <definedName name="PJCDeveloperGPDeferralLetter" localSheetId="15">#REF!</definedName>
    <definedName name="PJCDeveloperGPDeferralLetter" localSheetId="16">#REF!</definedName>
    <definedName name="PJCDeveloperGPDeferralLetter" localSheetId="17">#REF!</definedName>
    <definedName name="PJCDeveloperGPDeferralLetter" localSheetId="10">#REF!</definedName>
    <definedName name="PJCDeveloperGPDeferralLetter" localSheetId="18">#REF!</definedName>
    <definedName name="PJCDeveloperGPDeferralLetter">#REF!</definedName>
    <definedName name="PJCDistinctFacets" localSheetId="3">'Project Information'!#REF!</definedName>
    <definedName name="PJCDistinctFacets" localSheetId="23">'Project Information'!#REF!</definedName>
    <definedName name="PJCDistinctFacets" localSheetId="12">'[2]Project Information'!#REF!</definedName>
    <definedName name="PJCDistinctFacets" localSheetId="13">'[2]Project Information'!#REF!</definedName>
    <definedName name="PJCDistinctFacets" localSheetId="14">'[2]Project Information'!#REF!</definedName>
    <definedName name="PJCDistinctFacets" localSheetId="15">'[2]Project Information'!#REF!</definedName>
    <definedName name="PJCDistinctFacets" localSheetId="16">'[2]Project Information'!#REF!</definedName>
    <definedName name="PJCDistinctFacets" localSheetId="17">'[2]Project Information'!#REF!</definedName>
    <definedName name="PJCDistinctFacets" localSheetId="10">[5]PROJECT_INFORMATION!#REF!</definedName>
    <definedName name="PJCDistinctFacets" localSheetId="9">'Project Information'!#REF!</definedName>
    <definedName name="PJCDistinctFacets" localSheetId="18">#REF!</definedName>
    <definedName name="PJCDistinctFacets">'Project Information'!#REF!</definedName>
    <definedName name="PJCDLIAmtRequested" localSheetId="3">#REF!</definedName>
    <definedName name="PJCDLIAmtRequested" localSheetId="23">#REF!</definedName>
    <definedName name="PJCDLIAmtRequested" localSheetId="12">#REF!</definedName>
    <definedName name="PJCDLIAmtRequested" localSheetId="13">#REF!</definedName>
    <definedName name="PJCDLIAmtRequested" localSheetId="14">#REF!</definedName>
    <definedName name="PJCDLIAmtRequested" localSheetId="15">#REF!</definedName>
    <definedName name="PJCDLIAmtRequested" localSheetId="16">#REF!</definedName>
    <definedName name="PJCDLIAmtRequested" localSheetId="17">#REF!</definedName>
    <definedName name="PJCDLIAmtRequested" localSheetId="10">[5]HDLP!$D$257</definedName>
    <definedName name="PJCDLIAmtRequested" localSheetId="9">#REF!</definedName>
    <definedName name="PJCDLIAmtRequested" localSheetId="18">#REF!</definedName>
    <definedName name="PJCDLIAmtRequested">#REF!</definedName>
    <definedName name="PJCDLIConstructionPeriod" localSheetId="3">#REF!</definedName>
    <definedName name="PJCDLIConstructionPeriod" localSheetId="23">#REF!</definedName>
    <definedName name="PJCDLIConstructionPeriod" localSheetId="13">#REF!</definedName>
    <definedName name="PJCDLIConstructionPeriod" localSheetId="14">#REF!</definedName>
    <definedName name="PJCDLIConstructionPeriod" localSheetId="15">#REF!</definedName>
    <definedName name="PJCDLIConstructionPeriod" localSheetId="16">#REF!</definedName>
    <definedName name="PJCDLIConstructionPeriod" localSheetId="17">#REF!</definedName>
    <definedName name="PJCDLIConstructionPeriod" localSheetId="10">#REF!</definedName>
    <definedName name="PJCDLIConstructionPeriod" localSheetId="18">#REF!</definedName>
    <definedName name="PJCDLIConstructionPeriod">#REF!</definedName>
    <definedName name="PJCDLICorpGuarentee" localSheetId="3">#REF!</definedName>
    <definedName name="PJCDLICorpGuarentee" localSheetId="13">#REF!</definedName>
    <definedName name="PJCDLICorpGuarentee" localSheetId="14">#REF!</definedName>
    <definedName name="PJCDLICorpGuarentee" localSheetId="15">#REF!</definedName>
    <definedName name="PJCDLICorpGuarentee" localSheetId="16">#REF!</definedName>
    <definedName name="PJCDLICorpGuarentee" localSheetId="17">#REF!</definedName>
    <definedName name="PJCDLICorpGuarentee" localSheetId="10">#REF!</definedName>
    <definedName name="PJCDLICorpGuarentee" localSheetId="18">#REF!</definedName>
    <definedName name="PJCDLICorpGuarentee">#REF!</definedName>
    <definedName name="PJCDLILettersOfCredit" localSheetId="3">#REF!</definedName>
    <definedName name="PJCDLILettersOfCredit" localSheetId="13">#REF!</definedName>
    <definedName name="PJCDLILettersOfCredit" localSheetId="14">#REF!</definedName>
    <definedName name="PJCDLILettersOfCredit" localSheetId="15">#REF!</definedName>
    <definedName name="PJCDLILettersOfCredit" localSheetId="16">#REF!</definedName>
    <definedName name="PJCDLILettersOfCredit" localSheetId="17">#REF!</definedName>
    <definedName name="PJCDLILettersOfCredit" localSheetId="10">#REF!</definedName>
    <definedName name="PJCDLILettersOfCredit" localSheetId="18">#REF!</definedName>
    <definedName name="PJCDLILettersOfCredit">#REF!</definedName>
    <definedName name="PJCDLILoanTerm" localSheetId="3">#REF!</definedName>
    <definedName name="PJCDLILoanTerm" localSheetId="13">#REF!</definedName>
    <definedName name="PJCDLILoanTerm" localSheetId="14">#REF!</definedName>
    <definedName name="PJCDLILoanTerm" localSheetId="15">#REF!</definedName>
    <definedName name="PJCDLILoanTerm" localSheetId="16">#REF!</definedName>
    <definedName name="PJCDLILoanTerm" localSheetId="17">#REF!</definedName>
    <definedName name="PJCDLILoanTerm" localSheetId="10">#REF!</definedName>
    <definedName name="PJCDLILoanTerm" localSheetId="18">#REF!</definedName>
    <definedName name="PJCDLILoanTerm">#REF!</definedName>
    <definedName name="PJCDLIMunicplGrntee" localSheetId="3">#REF!</definedName>
    <definedName name="PJCDLIMunicplGrntee" localSheetId="13">#REF!</definedName>
    <definedName name="PJCDLIMunicplGrntee" localSheetId="14">#REF!</definedName>
    <definedName name="PJCDLIMunicplGrntee" localSheetId="15">#REF!</definedName>
    <definedName name="PJCDLIMunicplGrntee" localSheetId="16">#REF!</definedName>
    <definedName name="PJCDLIMunicplGrntee" localSheetId="17">#REF!</definedName>
    <definedName name="PJCDLIMunicplGrntee" localSheetId="10">#REF!</definedName>
    <definedName name="PJCDLIMunicplGrntee" localSheetId="18">#REF!</definedName>
    <definedName name="PJCDLIMunicplGrntee">#REF!</definedName>
    <definedName name="PJCDLIOther" localSheetId="3">#REF!</definedName>
    <definedName name="PJCDLIOther" localSheetId="13">#REF!</definedName>
    <definedName name="PJCDLIOther" localSheetId="14">#REF!</definedName>
    <definedName name="PJCDLIOther" localSheetId="15">#REF!</definedName>
    <definedName name="PJCDLIOther" localSheetId="16">#REF!</definedName>
    <definedName name="PJCDLIOther" localSheetId="17">#REF!</definedName>
    <definedName name="PJCDLIOther" localSheetId="10">#REF!</definedName>
    <definedName name="PJCDLIOther" localSheetId="18">#REF!</definedName>
    <definedName name="PJCDLIOther">#REF!</definedName>
    <definedName name="PJCDLIOtherDesc" localSheetId="3">#REF!</definedName>
    <definedName name="PJCDLIOtherDesc" localSheetId="13">#REF!</definedName>
    <definedName name="PJCDLIOtherDesc" localSheetId="14">#REF!</definedName>
    <definedName name="PJCDLIOtherDesc" localSheetId="15">#REF!</definedName>
    <definedName name="PJCDLIOtherDesc" localSheetId="16">#REF!</definedName>
    <definedName name="PJCDLIOtherDesc" localSheetId="17">#REF!</definedName>
    <definedName name="PJCDLIOtherDesc" localSheetId="10">#REF!</definedName>
    <definedName name="PJCDLIOtherDesc" localSheetId="18">#REF!</definedName>
    <definedName name="PJCDLIOtherDesc">#REF!</definedName>
    <definedName name="PJCDLIPostConstructionPeriod" localSheetId="3">#REF!</definedName>
    <definedName name="PJCDLIPostConstructionPeriod" localSheetId="13">#REF!</definedName>
    <definedName name="PJCDLIPostConstructionPeriod" localSheetId="14">#REF!</definedName>
    <definedName name="PJCDLIPostConstructionPeriod" localSheetId="15">#REF!</definedName>
    <definedName name="PJCDLIPostConstructionPeriod" localSheetId="16">#REF!</definedName>
    <definedName name="PJCDLIPostConstructionPeriod" localSheetId="17">#REF!</definedName>
    <definedName name="PJCDLIPostConstructionPeriod" localSheetId="10">#REF!</definedName>
    <definedName name="PJCDLIPostConstructionPeriod" localSheetId="18">#REF!</definedName>
    <definedName name="PJCDLIPostConstructionPeriod">#REF!</definedName>
    <definedName name="PJCDup1Floor">'Project Information'!$D$408</definedName>
    <definedName name="PJCDup2Floor">'Project Information'!$E$408</definedName>
    <definedName name="PJCDup3Floor">'Project Information'!$F$408</definedName>
    <definedName name="PJCDup4Floor">'Project Information'!$G$408</definedName>
    <definedName name="PJCDupElevator">'Project Information'!$H$408</definedName>
    <definedName name="PJCDupTotalUnits">'Project Information'!$I$408</definedName>
    <definedName name="PJCEBLAmtRqstd" localSheetId="3">#REF!</definedName>
    <definedName name="PJCEBLAmtRqstd" localSheetId="13">#REF!</definedName>
    <definedName name="PJCEBLAmtRqstd" localSheetId="14">#REF!</definedName>
    <definedName name="PJCEBLAmtRqstd" localSheetId="15">#REF!</definedName>
    <definedName name="PJCEBLAmtRqstd" localSheetId="16">#REF!</definedName>
    <definedName name="PJCEBLAmtRqstd" localSheetId="17">#REF!</definedName>
    <definedName name="PJCEBLAmtRqstd" localSheetId="10">#REF!</definedName>
    <definedName name="PJCEBLAmtRqstd" localSheetId="9">#REF!</definedName>
    <definedName name="PJCEBLAmtRqstd" localSheetId="18">#REF!</definedName>
    <definedName name="PJCEBLAmtRqstd">#REF!</definedName>
    <definedName name="PJCEBLColtrlCorp" localSheetId="3">#REF!</definedName>
    <definedName name="PJCEBLColtrlCorp" localSheetId="13">#REF!</definedName>
    <definedName name="PJCEBLColtrlCorp" localSheetId="14">#REF!</definedName>
    <definedName name="PJCEBLColtrlCorp" localSheetId="15">#REF!</definedName>
    <definedName name="PJCEBLColtrlCorp" localSheetId="16">#REF!</definedName>
    <definedName name="PJCEBLColtrlCorp" localSheetId="17">#REF!</definedName>
    <definedName name="PJCEBLColtrlCorp" localSheetId="10">#REF!</definedName>
    <definedName name="PJCEBLColtrlCorp" localSheetId="18">#REF!</definedName>
    <definedName name="PJCEBLColtrlCorp">#REF!</definedName>
    <definedName name="PJCEBLColtrlInvestorNotes" localSheetId="3">#REF!</definedName>
    <definedName name="PJCEBLColtrlInvestorNotes" localSheetId="13">#REF!</definedName>
    <definedName name="PJCEBLColtrlInvestorNotes" localSheetId="14">#REF!</definedName>
    <definedName name="PJCEBLColtrlInvestorNotes" localSheetId="15">#REF!</definedName>
    <definedName name="PJCEBLColtrlInvestorNotes" localSheetId="16">#REF!</definedName>
    <definedName name="PJCEBLColtrlInvestorNotes" localSheetId="17">#REF!</definedName>
    <definedName name="PJCEBLColtrlInvestorNotes" localSheetId="10">#REF!</definedName>
    <definedName name="PJCEBLColtrlInvestorNotes" localSheetId="18">#REF!</definedName>
    <definedName name="PJCEBLColtrlInvestorNotes">#REF!</definedName>
    <definedName name="PJCEBLColtrlLettersCredit" localSheetId="3">#REF!</definedName>
    <definedName name="PJCEBLColtrlLettersCredit" localSheetId="13">#REF!</definedName>
    <definedName name="PJCEBLColtrlLettersCredit" localSheetId="14">#REF!</definedName>
    <definedName name="PJCEBLColtrlLettersCredit" localSheetId="15">#REF!</definedName>
    <definedName name="PJCEBLColtrlLettersCredit" localSheetId="16">#REF!</definedName>
    <definedName name="PJCEBLColtrlLettersCredit" localSheetId="17">#REF!</definedName>
    <definedName name="PJCEBLColtrlLettersCredit" localSheetId="10">#REF!</definedName>
    <definedName name="PJCEBLColtrlLettersCredit" localSheetId="18">#REF!</definedName>
    <definedName name="PJCEBLColtrlLettersCredit">#REF!</definedName>
    <definedName name="PJCEBLColtrlOther" localSheetId="3">#REF!</definedName>
    <definedName name="PJCEBLColtrlOther" localSheetId="13">#REF!</definedName>
    <definedName name="PJCEBLColtrlOther" localSheetId="14">#REF!</definedName>
    <definedName name="PJCEBLColtrlOther" localSheetId="15">#REF!</definedName>
    <definedName name="PJCEBLColtrlOther" localSheetId="16">#REF!</definedName>
    <definedName name="PJCEBLColtrlOther" localSheetId="17">#REF!</definedName>
    <definedName name="PJCEBLColtrlOther" localSheetId="10">#REF!</definedName>
    <definedName name="PJCEBLColtrlOther" localSheetId="18">#REF!</definedName>
    <definedName name="PJCEBLColtrlOther">#REF!</definedName>
    <definedName name="PJCEBLColtrlOtherDescription" localSheetId="3">#REF!</definedName>
    <definedName name="PJCEBLColtrlOtherDescription" localSheetId="13">#REF!</definedName>
    <definedName name="PJCEBLColtrlOtherDescription" localSheetId="14">#REF!</definedName>
    <definedName name="PJCEBLColtrlOtherDescription" localSheetId="15">#REF!</definedName>
    <definedName name="PJCEBLColtrlOtherDescription" localSheetId="16">#REF!</definedName>
    <definedName name="PJCEBLColtrlOtherDescription" localSheetId="17">#REF!</definedName>
    <definedName name="PJCEBLColtrlOtherDescription" localSheetId="10">#REF!</definedName>
    <definedName name="PJCEBLColtrlOtherDescription" localSheetId="18">#REF!</definedName>
    <definedName name="PJCEBLColtrlOtherDescription">#REF!</definedName>
    <definedName name="PJCEBLEquityFund" localSheetId="3">#REF!</definedName>
    <definedName name="PJCEBLEquityFund" localSheetId="13">#REF!</definedName>
    <definedName name="PJCEBLEquityFund" localSheetId="14">#REF!</definedName>
    <definedName name="PJCEBLEquityFund" localSheetId="15">#REF!</definedName>
    <definedName name="PJCEBLEquityFund" localSheetId="16">#REF!</definedName>
    <definedName name="PJCEBLEquityFund" localSheetId="17">#REF!</definedName>
    <definedName name="PJCEBLEquityFund" localSheetId="10">#REF!</definedName>
    <definedName name="PJCEBLEquityFund" localSheetId="18">#REF!</definedName>
    <definedName name="PJCEBLEquityFund">#REF!</definedName>
    <definedName name="PJCEBLLoanTerm" localSheetId="3">#REF!</definedName>
    <definedName name="PJCEBLLoanTerm" localSheetId="13">#REF!</definedName>
    <definedName name="PJCEBLLoanTerm" localSheetId="14">#REF!</definedName>
    <definedName name="PJCEBLLoanTerm" localSheetId="15">#REF!</definedName>
    <definedName name="PJCEBLLoanTerm" localSheetId="16">#REF!</definedName>
    <definedName name="PJCEBLLoanTerm" localSheetId="17">#REF!</definedName>
    <definedName name="PJCEBLLoanTerm" localSheetId="10">#REF!</definedName>
    <definedName name="PJCEBLLoanTerm" localSheetId="18">#REF!</definedName>
    <definedName name="PJCEBLLoanTerm">#REF!</definedName>
    <definedName name="PJCEBLNoSyndication" localSheetId="3">#REF!</definedName>
    <definedName name="PJCEBLNoSyndication" localSheetId="13">#REF!</definedName>
    <definedName name="PJCEBLNoSyndication" localSheetId="14">#REF!</definedName>
    <definedName name="PJCEBLNoSyndication" localSheetId="15">#REF!</definedName>
    <definedName name="PJCEBLNoSyndication" localSheetId="16">#REF!</definedName>
    <definedName name="PJCEBLNoSyndication" localSheetId="17">#REF!</definedName>
    <definedName name="PJCEBLNoSyndication" localSheetId="10">#REF!</definedName>
    <definedName name="PJCEBLNoSyndication" localSheetId="18">#REF!</definedName>
    <definedName name="PJCEBLNoSyndication">#REF!</definedName>
    <definedName name="PJCEBLPartner01Name" localSheetId="3">#REF!</definedName>
    <definedName name="PJCEBLPartner01Name" localSheetId="13">#REF!</definedName>
    <definedName name="PJCEBLPartner01Name" localSheetId="14">#REF!</definedName>
    <definedName name="PJCEBLPartner01Name" localSheetId="15">#REF!</definedName>
    <definedName name="PJCEBLPartner01Name" localSheetId="16">#REF!</definedName>
    <definedName name="PJCEBLPartner01Name" localSheetId="17">#REF!</definedName>
    <definedName name="PJCEBLPartner01Name" localSheetId="10">#REF!</definedName>
    <definedName name="PJCEBLPartner01Name" localSheetId="18">#REF!</definedName>
    <definedName name="PJCEBLPartner01Name">#REF!</definedName>
    <definedName name="PJCEBLPartner01Pct" localSheetId="3">#REF!</definedName>
    <definedName name="PJCEBLPartner01Pct" localSheetId="13">#REF!</definedName>
    <definedName name="PJCEBLPartner01Pct" localSheetId="14">#REF!</definedName>
    <definedName name="PJCEBLPartner01Pct" localSheetId="15">#REF!</definedName>
    <definedName name="PJCEBLPartner01Pct" localSheetId="16">#REF!</definedName>
    <definedName name="PJCEBLPartner01Pct" localSheetId="17">#REF!</definedName>
    <definedName name="PJCEBLPartner01Pct" localSheetId="10">#REF!</definedName>
    <definedName name="PJCEBLPartner01Pct" localSheetId="18">#REF!</definedName>
    <definedName name="PJCEBLPartner01Pct">#REF!</definedName>
    <definedName name="PJCEBLPartner02Name" localSheetId="3">#REF!</definedName>
    <definedName name="PJCEBLPartner02Name" localSheetId="13">#REF!</definedName>
    <definedName name="PJCEBLPartner02Name" localSheetId="14">#REF!</definedName>
    <definedName name="PJCEBLPartner02Name" localSheetId="15">#REF!</definedName>
    <definedName name="PJCEBLPartner02Name" localSheetId="16">#REF!</definedName>
    <definedName name="PJCEBLPartner02Name" localSheetId="17">#REF!</definedName>
    <definedName name="PJCEBLPartner02Name" localSheetId="10">#REF!</definedName>
    <definedName name="PJCEBLPartner02Name" localSheetId="18">#REF!</definedName>
    <definedName name="PJCEBLPartner02Name">#REF!</definedName>
    <definedName name="PJCEBLPartner02Pct" localSheetId="3">#REF!</definedName>
    <definedName name="PJCEBLPartner02Pct" localSheetId="13">#REF!</definedName>
    <definedName name="PJCEBLPartner02Pct" localSheetId="14">#REF!</definedName>
    <definedName name="PJCEBLPartner02Pct" localSheetId="15">#REF!</definedName>
    <definedName name="PJCEBLPartner02Pct" localSheetId="16">#REF!</definedName>
    <definedName name="PJCEBLPartner02Pct" localSheetId="17">#REF!</definedName>
    <definedName name="PJCEBLPartner02Pct" localSheetId="10">#REF!</definedName>
    <definedName name="PJCEBLPartner02Pct" localSheetId="18">#REF!</definedName>
    <definedName name="PJCEBLPartner02Pct">#REF!</definedName>
    <definedName name="PJCEBLPartner03Name" localSheetId="3">#REF!</definedName>
    <definedName name="PJCEBLPartner03Name" localSheetId="13">#REF!</definedName>
    <definedName name="PJCEBLPartner03Name" localSheetId="14">#REF!</definedName>
    <definedName name="PJCEBLPartner03Name" localSheetId="15">#REF!</definedName>
    <definedName name="PJCEBLPartner03Name" localSheetId="16">#REF!</definedName>
    <definedName name="PJCEBLPartner03Name" localSheetId="17">#REF!</definedName>
    <definedName name="PJCEBLPartner03Name" localSheetId="10">#REF!</definedName>
    <definedName name="PJCEBLPartner03Name" localSheetId="18">#REF!</definedName>
    <definedName name="PJCEBLPartner03Name">#REF!</definedName>
    <definedName name="PJCEBLPartner03Pct" localSheetId="3">#REF!</definedName>
    <definedName name="PJCEBLPartner03Pct" localSheetId="13">#REF!</definedName>
    <definedName name="PJCEBLPartner03Pct" localSheetId="14">#REF!</definedName>
    <definedName name="PJCEBLPartner03Pct" localSheetId="15">#REF!</definedName>
    <definedName name="PJCEBLPartner03Pct" localSheetId="16">#REF!</definedName>
    <definedName name="PJCEBLPartner03Pct" localSheetId="17">#REF!</definedName>
    <definedName name="PJCEBLPartner03Pct" localSheetId="10">#REF!</definedName>
    <definedName name="PJCEBLPartner03Pct" localSheetId="18">#REF!</definedName>
    <definedName name="PJCEBLPartner03Pct">#REF!</definedName>
    <definedName name="PJCEBLPrivateOffering" localSheetId="3">#REF!</definedName>
    <definedName name="PJCEBLPrivateOffering" localSheetId="13">#REF!</definedName>
    <definedName name="PJCEBLPrivateOffering" localSheetId="14">#REF!</definedName>
    <definedName name="PJCEBLPrivateOffering" localSheetId="15">#REF!</definedName>
    <definedName name="PJCEBLPrivateOffering" localSheetId="16">#REF!</definedName>
    <definedName name="PJCEBLPrivateOffering" localSheetId="17">#REF!</definedName>
    <definedName name="PJCEBLPrivateOffering" localSheetId="10">#REF!</definedName>
    <definedName name="PJCEBLPrivateOffering" localSheetId="18">#REF!</definedName>
    <definedName name="PJCEBLPrivateOffering">#REF!</definedName>
    <definedName name="PJCEBLPrtnrEquityWBridge" localSheetId="3">#REF!</definedName>
    <definedName name="PJCEBLPrtnrEquityWBridge" localSheetId="13">#REF!</definedName>
    <definedName name="PJCEBLPrtnrEquityWBridge" localSheetId="14">#REF!</definedName>
    <definedName name="PJCEBLPrtnrEquityWBridge" localSheetId="15">#REF!</definedName>
    <definedName name="PJCEBLPrtnrEquityWBridge" localSheetId="16">#REF!</definedName>
    <definedName name="PJCEBLPrtnrEquityWBridge" localSheetId="17">#REF!</definedName>
    <definedName name="PJCEBLPrtnrEquityWBridge" localSheetId="10">#REF!</definedName>
    <definedName name="PJCEBLPrtnrEquityWBridge" localSheetId="18">#REF!</definedName>
    <definedName name="PJCEBLPrtnrEquityWBridge">#REF!</definedName>
    <definedName name="PJCEBLPrtnrEquityWOBridge" localSheetId="3">#REF!</definedName>
    <definedName name="PJCEBLPrtnrEquityWOBridge" localSheetId="13">#REF!</definedName>
    <definedName name="PJCEBLPrtnrEquityWOBridge" localSheetId="14">#REF!</definedName>
    <definedName name="PJCEBLPrtnrEquityWOBridge" localSheetId="15">#REF!</definedName>
    <definedName name="PJCEBLPrtnrEquityWOBridge" localSheetId="16">#REF!</definedName>
    <definedName name="PJCEBLPrtnrEquityWOBridge" localSheetId="17">#REF!</definedName>
    <definedName name="PJCEBLPrtnrEquityWOBridge" localSheetId="10">#REF!</definedName>
    <definedName name="PJCEBLPrtnrEquityWOBridge" localSheetId="18">#REF!</definedName>
    <definedName name="PJCEBLPrtnrEquityWOBridge">#REF!</definedName>
    <definedName name="PJCEBLPublicOffering" localSheetId="3">#REF!</definedName>
    <definedName name="PJCEBLPublicOffering" localSheetId="13">#REF!</definedName>
    <definedName name="PJCEBLPublicOffering" localSheetId="14">#REF!</definedName>
    <definedName name="PJCEBLPublicOffering" localSheetId="15">#REF!</definedName>
    <definedName name="PJCEBLPublicOffering" localSheetId="16">#REF!</definedName>
    <definedName name="PJCEBLPublicOffering" localSheetId="17">#REF!</definedName>
    <definedName name="PJCEBLPublicOffering" localSheetId="10">#REF!</definedName>
    <definedName name="PJCEBLPublicOffering" localSheetId="18">#REF!</definedName>
    <definedName name="PJCEBLPublicOffering">#REF!</definedName>
    <definedName name="PJCEBLSelfSyndicated" localSheetId="3">#REF!</definedName>
    <definedName name="PJCEBLSelfSyndicated" localSheetId="13">#REF!</definedName>
    <definedName name="PJCEBLSelfSyndicated" localSheetId="14">#REF!</definedName>
    <definedName name="PJCEBLSelfSyndicated" localSheetId="15">#REF!</definedName>
    <definedName name="PJCEBLSelfSyndicated" localSheetId="16">#REF!</definedName>
    <definedName name="PJCEBLSelfSyndicated" localSheetId="17">#REF!</definedName>
    <definedName name="PJCEBLSelfSyndicated" localSheetId="10">#REF!</definedName>
    <definedName name="PJCEBLSelfSyndicated" localSheetId="18">#REF!</definedName>
    <definedName name="PJCEBLSelfSyndicated">#REF!</definedName>
    <definedName name="PJCEFFHighHOMERents">'Gap Financing'!$I$97</definedName>
    <definedName name="PJCEFFLowHOMERents">'Gap Financing'!$H$97</definedName>
    <definedName name="PJCElevator" localSheetId="23">'Project Information'!$D$394</definedName>
    <definedName name="PJCElevator" localSheetId="10">[9]PROJECT_INFORMATION!$D$384</definedName>
    <definedName name="PJCElevator">'Project Information'!$D$395</definedName>
    <definedName name="PJCEmpUnits">'Project Information'!$D$401</definedName>
    <definedName name="PJCEnsureHousingLocatorExplain" localSheetId="3">'Housing Credit'!#REF!</definedName>
    <definedName name="PJCEnsureHousingLocatorExplain" localSheetId="23">'Housing Credit'!#REF!</definedName>
    <definedName name="PJCEnsureHousingLocatorExplain" localSheetId="12">'[2]Housing Credit'!#REF!</definedName>
    <definedName name="PJCEnsureHousingLocatorExplain" localSheetId="13">'[2]Housing Credit'!#REF!</definedName>
    <definedName name="PJCEnsureHousingLocatorExplain" localSheetId="14">'[2]Housing Credit'!#REF!</definedName>
    <definedName name="PJCEnsureHousingLocatorExplain" localSheetId="15">'[2]Housing Credit'!#REF!</definedName>
    <definedName name="PJCEnsureHousingLocatorExplain" localSheetId="16">'[2]Housing Credit'!#REF!</definedName>
    <definedName name="PJCEnsureHousingLocatorExplain" localSheetId="17">'[2]Housing Credit'!#REF!</definedName>
    <definedName name="PJCEnsureHousingLocatorExplain" localSheetId="10">[3]Housing_Credit!#REF!</definedName>
    <definedName name="PJCEnsureHousingLocatorExplain" localSheetId="9">[6]Housing_Credit!#REF!</definedName>
    <definedName name="PJCEnsureHousingLocatorExplain" localSheetId="18">#REF!</definedName>
    <definedName name="PJCEnsureHousingLocatorExplain">'Housing Credit'!#REF!</definedName>
    <definedName name="PJCEquityBridgeLoanLetter" localSheetId="3">#REF!</definedName>
    <definedName name="PJCEquityBridgeLoanLetter" localSheetId="23">#REF!</definedName>
    <definedName name="PJCEquityBridgeLoanLetter" localSheetId="13">#REF!</definedName>
    <definedName name="PJCEquityBridgeLoanLetter" localSheetId="14">#REF!</definedName>
    <definedName name="PJCEquityBridgeLoanLetter" localSheetId="15">#REF!</definedName>
    <definedName name="PJCEquityBridgeLoanLetter" localSheetId="16">#REF!</definedName>
    <definedName name="PJCEquityBridgeLoanLetter" localSheetId="17">#REF!</definedName>
    <definedName name="PJCEquityBridgeLoanLetter" localSheetId="10">#REF!</definedName>
    <definedName name="PJCEquityBridgeLoanLetter" localSheetId="9">#REF!</definedName>
    <definedName name="PJCEquityBridgeLoanLetter" localSheetId="18">#REF!</definedName>
    <definedName name="PJCEquityBridgeLoanLetter">#REF!</definedName>
    <definedName name="PJCEquityClosingActual" localSheetId="13">'Project Information'!#REF!</definedName>
    <definedName name="PJCEquityClosingActual" localSheetId="14">'Project Information'!#REF!</definedName>
    <definedName name="PJCEquityClosingActual" localSheetId="15">'Project Information'!#REF!</definedName>
    <definedName name="PJCEquityClosingActual" localSheetId="16">'Project Information'!#REF!</definedName>
    <definedName name="PJCEquityClosingActual" localSheetId="17">'Project Information'!#REF!</definedName>
    <definedName name="PJCEquityClosingActual">'Project Information'!#REF!</definedName>
    <definedName name="PJCEquityClosingGoal" localSheetId="13">'Project Information'!#REF!</definedName>
    <definedName name="PJCEquityClosingGoal" localSheetId="14">'Project Information'!#REF!</definedName>
    <definedName name="PJCEquityClosingGoal" localSheetId="15">'Project Information'!#REF!</definedName>
    <definedName name="PJCEquityClosingGoal" localSheetId="16">'Project Information'!#REF!</definedName>
    <definedName name="PJCEquityClosingGoal" localSheetId="17">'Project Information'!#REF!</definedName>
    <definedName name="PJCEquityClosingGoal">'Project Information'!#REF!</definedName>
    <definedName name="PJCEvidenceTaxXmpt" localSheetId="3">'Gap Financing'!#REF!</definedName>
    <definedName name="PJCEvidenceTaxXmpt" localSheetId="23">'Gap Financing'!#REF!</definedName>
    <definedName name="PJCEvidenceTaxXmpt" localSheetId="12">'[2]Gap Financing'!#REF!</definedName>
    <definedName name="PJCEvidenceTaxXmpt" localSheetId="13">'[2]Gap Financing'!#REF!</definedName>
    <definedName name="PJCEvidenceTaxXmpt" localSheetId="14">'[2]Gap Financing'!#REF!</definedName>
    <definedName name="PJCEvidenceTaxXmpt" localSheetId="15">'[2]Gap Financing'!#REF!</definedName>
    <definedName name="PJCEvidenceTaxXmpt" localSheetId="16">'[2]Gap Financing'!#REF!</definedName>
    <definedName name="PJCEvidenceTaxXmpt" localSheetId="17">'[2]Gap Financing'!#REF!</definedName>
    <definedName name="PJCEvidenceTaxXmpt" localSheetId="10">[3]HDAP!#REF!</definedName>
    <definedName name="PJCEvidenceTaxXmpt" localSheetId="9">'Gap Financing'!#REF!</definedName>
    <definedName name="PJCEvidenceTaxXmpt" localSheetId="18">#REF!</definedName>
    <definedName name="PJCEvidenceTaxXmpt">'Gap Financing'!#REF!</definedName>
    <definedName name="PJCFederalHistoricRehabilitationTaxCredits" localSheetId="23">'Housing Credit'!$C$122</definedName>
    <definedName name="PJCFederalHistoricRehabilitationTaxCredits" localSheetId="10">'Housing Credit'!$C$122</definedName>
    <definedName name="PJCFederalHistoricRehabilitationTaxCredits">'Housing Credit'!$C$122</definedName>
    <definedName name="PJCFederalTaxExemptEvidence" localSheetId="3">#REF!</definedName>
    <definedName name="PJCFederalTaxExemptEvidence" localSheetId="23">#REF!</definedName>
    <definedName name="PJCFederalTaxExemptEvidence" localSheetId="13">#REF!</definedName>
    <definedName name="PJCFederalTaxExemptEvidence" localSheetId="14">#REF!</definedName>
    <definedName name="PJCFederalTaxExemptEvidence" localSheetId="15">#REF!</definedName>
    <definedName name="PJCFederalTaxExemptEvidence" localSheetId="16">#REF!</definedName>
    <definedName name="PJCFederalTaxExemptEvidence" localSheetId="17">#REF!</definedName>
    <definedName name="PJCFederalTaxExemptEvidence" localSheetId="10">#REF!</definedName>
    <definedName name="PJCFederalTaxExemptEvidence" localSheetId="9">#REF!</definedName>
    <definedName name="PJCFederalTaxExemptEvidence" localSheetId="18">#REF!</definedName>
    <definedName name="PJCFederalTaxExemptEvidence">#REF!</definedName>
    <definedName name="PJCFeeIncomeSource" localSheetId="3">Budget!#REF!</definedName>
    <definedName name="PJCFeeIncomeSource" localSheetId="23">#REF!</definedName>
    <definedName name="PJCFeeIncomeSource" localSheetId="12">#REF!</definedName>
    <definedName name="PJCFeeIncomeSource" localSheetId="13">#REF!</definedName>
    <definedName name="PJCFeeIncomeSource" localSheetId="14">#REF!</definedName>
    <definedName name="PJCFeeIncomeSource" localSheetId="15">#REF!</definedName>
    <definedName name="PJCFeeIncomeSource" localSheetId="16">#REF!</definedName>
    <definedName name="PJCFeeIncomeSource" localSheetId="17">#REF!</definedName>
    <definedName name="PJCFeeIncomeSource" localSheetId="10">#REF!</definedName>
    <definedName name="PJCFeeIncomeSource" localSheetId="9">[6]Proforma_Standard!$E$48</definedName>
    <definedName name="PJCFeeIncomeSource">#REF!</definedName>
    <definedName name="PJCFinanceQualifyingDevelopmentCostsAquisitionBasis">'Housing Credit'!$D$23</definedName>
    <definedName name="PJCFinanceQualifyingDevelopmentCostsNewConstructionBasis">'Housing Credit'!$F$23</definedName>
    <definedName name="PJCFinanceQualifyingDevelopmentCostsRehabilitationBasis">'Housing Credit'!$E$23</definedName>
    <definedName name="PJCFirstBuildPIS">'Project Information'!$E$367</definedName>
    <definedName name="PJCFirstYrVacRate" localSheetId="3">Budget!$F$38</definedName>
    <definedName name="PJCFirstYrVacRate" localSheetId="23">#REF!</definedName>
    <definedName name="PJCFirstYrVacRate" localSheetId="12">#REF!</definedName>
    <definedName name="PJCFirstYrVacRate" localSheetId="13">#REF!</definedName>
    <definedName name="PJCFirstYrVacRate" localSheetId="14">#REF!</definedName>
    <definedName name="PJCFirstYrVacRate" localSheetId="15">#REF!</definedName>
    <definedName name="PJCFirstYrVacRate" localSheetId="16">#REF!</definedName>
    <definedName name="PJCFirstYrVacRate" localSheetId="17">#REF!</definedName>
    <definedName name="PJCFirstYrVacRate" localSheetId="10">#REF!</definedName>
    <definedName name="PJCFirstYrVacRate" localSheetId="9">#REF!</definedName>
    <definedName name="PJCFirstYrVacRate">#REF!</definedName>
    <definedName name="PJCFormLPActual">'Project Information'!$G$360</definedName>
    <definedName name="PJCFormLPGoal">'Project Information'!$F$360</definedName>
    <definedName name="PJCGrant">'Gap Financing'!$B$44</definedName>
    <definedName name="PJCGrossEquity">'Housing Credit'!$E$84</definedName>
    <definedName name="PJCGrossFloorArea" localSheetId="3">'Project Information'!#REF!</definedName>
    <definedName name="PJCGrossFloorArea" localSheetId="23">'Project Information'!#REF!</definedName>
    <definedName name="PJCGrossFloorArea" localSheetId="12">'[2]Project Information'!#REF!</definedName>
    <definedName name="PJCGrossFloorArea" localSheetId="13">'[2]Project Information'!#REF!</definedName>
    <definedName name="PJCGrossFloorArea" localSheetId="14">'[2]Project Information'!#REF!</definedName>
    <definedName name="PJCGrossFloorArea" localSheetId="15">'[2]Project Information'!#REF!</definedName>
    <definedName name="PJCGrossFloorArea" localSheetId="16">'[2]Project Information'!#REF!</definedName>
    <definedName name="PJCGrossFloorArea" localSheetId="17">'[2]Project Information'!#REF!</definedName>
    <definedName name="PJCGrossFloorArea" localSheetId="10">'Project Information'!#REF!</definedName>
    <definedName name="PJCGrossFloorArea" localSheetId="9">'Project Information'!#REF!</definedName>
    <definedName name="PJCGrossFloorArea" localSheetId="18">#REF!</definedName>
    <definedName name="PJCGrossFloorArea">'Project Information'!#REF!</definedName>
    <definedName name="PJCHDLPAFApplicationFee" localSheetId="3">#REF!</definedName>
    <definedName name="PJCHDLPAFApplicationFee" localSheetId="23">#REF!</definedName>
    <definedName name="PJCHDLPAFApplicationFee" localSheetId="13">#REF!</definedName>
    <definedName name="PJCHDLPAFApplicationFee" localSheetId="14">#REF!</definedName>
    <definedName name="PJCHDLPAFApplicationFee" localSheetId="15">#REF!</definedName>
    <definedName name="PJCHDLPAFApplicationFee" localSheetId="16">#REF!</definedName>
    <definedName name="PJCHDLPAFApplicationFee" localSheetId="17">#REF!</definedName>
    <definedName name="PJCHDLPAFApplicationFee" localSheetId="10">#REF!</definedName>
    <definedName name="PJCHDLPAFApplicationFee" localSheetId="9">#REF!</definedName>
    <definedName name="PJCHDLPAFApplicationFee" localSheetId="18">#REF!</definedName>
    <definedName name="PJCHDLPAFApplicationFee">#REF!</definedName>
    <definedName name="PJCHDLPNameOfApplicant" localSheetId="3">#REF!</definedName>
    <definedName name="PJCHDLPNameOfApplicant" localSheetId="23">#REF!</definedName>
    <definedName name="PJCHDLPNameOfApplicant" localSheetId="13">#REF!</definedName>
    <definedName name="PJCHDLPNameOfApplicant" localSheetId="14">#REF!</definedName>
    <definedName name="PJCHDLPNameOfApplicant" localSheetId="15">#REF!</definedName>
    <definedName name="PJCHDLPNameOfApplicant" localSheetId="16">#REF!</definedName>
    <definedName name="PJCHDLPNameOfApplicant" localSheetId="17">#REF!</definedName>
    <definedName name="PJCHDLPNameOfApplicant" localSheetId="10">#REF!</definedName>
    <definedName name="PJCHDLPNameOfApplicant" localSheetId="18">#REF!</definedName>
    <definedName name="PJCHDLPNameOfApplicant">#REF!</definedName>
    <definedName name="PJCHDLPNameOfBorrower" localSheetId="3">#REF!</definedName>
    <definedName name="PJCHDLPNameOfBorrower" localSheetId="23">#REF!</definedName>
    <definedName name="PJCHDLPNameOfBorrower" localSheetId="13">#REF!</definedName>
    <definedName name="PJCHDLPNameOfBorrower" localSheetId="14">#REF!</definedName>
    <definedName name="PJCHDLPNameOfBorrower" localSheetId="15">#REF!</definedName>
    <definedName name="PJCHDLPNameOfBorrower" localSheetId="16">#REF!</definedName>
    <definedName name="PJCHDLPNameOfBorrower" localSheetId="17">#REF!</definedName>
    <definedName name="PJCHDLPNameOfBorrower" localSheetId="10">#REF!</definedName>
    <definedName name="PJCHDLPNameOfBorrower" localSheetId="18">#REF!</definedName>
    <definedName name="PJCHDLPNameOfBorrower">#REF!</definedName>
    <definedName name="PJCHistoricTaxCreditAcquisitionBasis">'Housing Credit'!$D$28</definedName>
    <definedName name="PJCHistoricTaxCreditNewConstructionBasis">'Housing Credit'!$F$28</definedName>
    <definedName name="PJCHistoricTaxCreditRehabilitationBasis">'Housing Credit'!$E$28</definedName>
    <definedName name="PJCHousingCreditNetEquityFactor" localSheetId="23">'Housing Credit'!$D$93</definedName>
    <definedName name="PJCHousingCreditNetEquityFactor" localSheetId="12">'[2]Housing Credit'!$D$92</definedName>
    <definedName name="PJCHousingCreditNetEquityFactor" localSheetId="13">'[2]Housing Credit'!$D$92</definedName>
    <definedName name="PJCHousingCreditNetEquityFactor" localSheetId="14">'[2]Housing Credit'!$D$92</definedName>
    <definedName name="PJCHousingCreditNetEquityFactor" localSheetId="15">'[2]Housing Credit'!$D$92</definedName>
    <definedName name="PJCHousingCreditNetEquityFactor" localSheetId="16">'[2]Housing Credit'!$D$92</definedName>
    <definedName name="PJCHousingCreditNetEquityFactor" localSheetId="17">'[2]Housing Credit'!$D$92</definedName>
    <definedName name="PJCHousingCreditNetEquityFactor" localSheetId="10">'Housing Credit'!$D$93</definedName>
    <definedName name="PJCHousingCreditNetEquityFactor" localSheetId="9">[6]Housing_Credit!$D$92</definedName>
    <definedName name="PJCHousingCreditNetEquityFactor">'Housing Credit'!$D$93</definedName>
    <definedName name="PJCHowPreviouslyFunded" localSheetId="3">'Project Information'!#REF!</definedName>
    <definedName name="PJCHowPreviouslyFunded" localSheetId="23">'Project Information'!#REF!</definedName>
    <definedName name="PJCHowPreviouslyFunded" localSheetId="12">'[2]Project Information'!#REF!</definedName>
    <definedName name="PJCHowPreviouslyFunded" localSheetId="13">'[2]Project Information'!#REF!</definedName>
    <definedName name="PJCHowPreviouslyFunded" localSheetId="14">'[2]Project Information'!#REF!</definedName>
    <definedName name="PJCHowPreviouslyFunded" localSheetId="15">'[2]Project Information'!#REF!</definedName>
    <definedName name="PJCHowPreviouslyFunded" localSheetId="16">'[2]Project Information'!#REF!</definedName>
    <definedName name="PJCHowPreviouslyFunded" localSheetId="17">'[2]Project Information'!#REF!</definedName>
    <definedName name="PJCHowPreviouslyFunded" localSheetId="10">[5]PROJECT_INFORMATION!#REF!</definedName>
    <definedName name="PJCHowPreviouslyFunded" localSheetId="9">'Project Information'!#REF!</definedName>
    <definedName name="PJCHowPreviouslyFunded" localSheetId="18">#REF!</definedName>
    <definedName name="PJCHowPreviouslyFunded">'Project Information'!#REF!</definedName>
    <definedName name="PJCHUDPortfolioReengineeringApproved" localSheetId="23">'Housing Credit'!$B$111</definedName>
    <definedName name="PJCHUDPortfolioReengineeringApproved" localSheetId="10">'Housing Credit'!$B$111</definedName>
    <definedName name="PJCHUDPortfolioReengineeringApproved">'Housing Credit'!$B$111</definedName>
    <definedName name="PJCHUDSection202Or811" localSheetId="23">'Housing Credit'!$B$112</definedName>
    <definedName name="PJCHUDSection202Or811" localSheetId="10">'Housing Credit'!$B$112</definedName>
    <definedName name="PJCHUDSection202Or811">'Housing Credit'!$B$112</definedName>
    <definedName name="PJCHUDSection236WithDecoupledIRP" localSheetId="23">'Housing Credit'!$B$113</definedName>
    <definedName name="PJCHUDSection236WithDecoupledIRP" localSheetId="10">'Housing Credit'!$B$113</definedName>
    <definedName name="PJCHUDSection236WithDecoupledIRP">'Housing Credit'!$B$113</definedName>
    <definedName name="PJCLandAcqActual">'Project Information'!$G$361</definedName>
    <definedName name="PJCLandAcqGoal">'Project Information'!$F$361</definedName>
    <definedName name="PJCLastBuildPIS" localSheetId="10">'Project Information'!$G$391</definedName>
    <definedName name="PJCLastBuildPIS">'Project Information'!$G$367</definedName>
    <definedName name="PJCLeadPaint" localSheetId="3">'Gap Financing'!#REF!</definedName>
    <definedName name="PJCLeadPaint" localSheetId="23">'Gap Financing'!#REF!</definedName>
    <definedName name="PJCLeadPaint" localSheetId="12">'[2]Gap Financing'!#REF!</definedName>
    <definedName name="PJCLeadPaint" localSheetId="13">'[2]Gap Financing'!#REF!</definedName>
    <definedName name="PJCLeadPaint" localSheetId="14">'[2]Gap Financing'!#REF!</definedName>
    <definedName name="PJCLeadPaint" localSheetId="15">'[2]Gap Financing'!#REF!</definedName>
    <definedName name="PJCLeadPaint" localSheetId="16">'[2]Gap Financing'!#REF!</definedName>
    <definedName name="PJCLeadPaint" localSheetId="17">'[2]Gap Financing'!#REF!</definedName>
    <definedName name="PJCLeadPaint" localSheetId="10">[3]HDAP!#REF!</definedName>
    <definedName name="PJCLeadPaint" localSheetId="9">'Gap Financing'!#REF!</definedName>
    <definedName name="PJCLeadPaint" localSheetId="18">#REF!</definedName>
    <definedName name="PJCLeadPaint">'Gap Financing'!#REF!</definedName>
    <definedName name="PJCLeasePurchaseN">'Project Information'!$F$19</definedName>
    <definedName name="PJCLeasePurchasey">'Project Information'!$D$19</definedName>
    <definedName name="PJCLessOtherDeductions">'Housing Credit'!$E$88</definedName>
    <definedName name="PJCLGIAddress" localSheetId="3">#REF!</definedName>
    <definedName name="PJCLGIAddress" localSheetId="23">#REF!</definedName>
    <definedName name="PJCLGIAddress" localSheetId="13">#REF!</definedName>
    <definedName name="PJCLGIAddress" localSheetId="14">#REF!</definedName>
    <definedName name="PJCLGIAddress" localSheetId="15">#REF!</definedName>
    <definedName name="PJCLGIAddress" localSheetId="16">#REF!</definedName>
    <definedName name="PJCLGIAddress" localSheetId="17">#REF!</definedName>
    <definedName name="PJCLGIAddress" localSheetId="10">#REF!</definedName>
    <definedName name="PJCLGIAddress" localSheetId="9">#REF!</definedName>
    <definedName name="PJCLGIAddress" localSheetId="18">#REF!</definedName>
    <definedName name="PJCLGIAddress">#REF!</definedName>
    <definedName name="PJCLGICity" localSheetId="3">#REF!</definedName>
    <definedName name="PJCLGICity" localSheetId="23">#REF!</definedName>
    <definedName name="PJCLGICity" localSheetId="13">#REF!</definedName>
    <definedName name="PJCLGICity" localSheetId="14">#REF!</definedName>
    <definedName name="PJCLGICity" localSheetId="15">#REF!</definedName>
    <definedName name="PJCLGICity" localSheetId="16">#REF!</definedName>
    <definedName name="PJCLGICity" localSheetId="17">#REF!</definedName>
    <definedName name="PJCLGICity" localSheetId="10">#REF!</definedName>
    <definedName name="PJCLGICity" localSheetId="18">#REF!</definedName>
    <definedName name="PJCLGICity">#REF!</definedName>
    <definedName name="PJCLGICollateral" localSheetId="3">#REF!</definedName>
    <definedName name="PJCLGICollateral" localSheetId="23">#REF!</definedName>
    <definedName name="PJCLGICollateral" localSheetId="13">#REF!</definedName>
    <definedName name="PJCLGICollateral" localSheetId="14">#REF!</definedName>
    <definedName name="PJCLGICollateral" localSheetId="15">#REF!</definedName>
    <definedName name="PJCLGICollateral" localSheetId="16">#REF!</definedName>
    <definedName name="PJCLGICollateral" localSheetId="17">#REF!</definedName>
    <definedName name="PJCLGICollateral" localSheetId="10">#REF!</definedName>
    <definedName name="PJCLGICollateral" localSheetId="18">#REF!</definedName>
    <definedName name="PJCLGICollateral">#REF!</definedName>
    <definedName name="PJCLGICollateralSource" localSheetId="3">#REF!</definedName>
    <definedName name="PJCLGICollateralSource" localSheetId="13">#REF!</definedName>
    <definedName name="PJCLGICollateralSource" localSheetId="14">#REF!</definedName>
    <definedName name="PJCLGICollateralSource" localSheetId="15">#REF!</definedName>
    <definedName name="PJCLGICollateralSource" localSheetId="16">#REF!</definedName>
    <definedName name="PJCLGICollateralSource" localSheetId="17">#REF!</definedName>
    <definedName name="PJCLGICollateralSource" localSheetId="10">#REF!</definedName>
    <definedName name="PJCLGICollateralSource" localSheetId="18">#REF!</definedName>
    <definedName name="PJCLGICollateralSource">#REF!</definedName>
    <definedName name="PJCLGIContactFirstName" localSheetId="3">#REF!</definedName>
    <definedName name="PJCLGIContactFirstName" localSheetId="13">#REF!</definedName>
    <definedName name="PJCLGIContactFirstName" localSheetId="14">#REF!</definedName>
    <definedName name="PJCLGIContactFirstName" localSheetId="15">#REF!</definedName>
    <definedName name="PJCLGIContactFirstName" localSheetId="16">#REF!</definedName>
    <definedName name="PJCLGIContactFirstName" localSheetId="17">#REF!</definedName>
    <definedName name="PJCLGIContactFirstName" localSheetId="10">#REF!</definedName>
    <definedName name="PJCLGIContactFirstName" localSheetId="18">#REF!</definedName>
    <definedName name="PJCLGIContactFirstName">#REF!</definedName>
    <definedName name="PJCLGIContactLastName" localSheetId="3">#REF!</definedName>
    <definedName name="PJCLGIContactLastName" localSheetId="13">#REF!</definedName>
    <definedName name="PJCLGIContactLastName" localSheetId="14">#REF!</definedName>
    <definedName name="PJCLGIContactLastName" localSheetId="15">#REF!</definedName>
    <definedName name="PJCLGIContactLastName" localSheetId="16">#REF!</definedName>
    <definedName name="PJCLGIContactLastName" localSheetId="17">#REF!</definedName>
    <definedName name="PJCLGIContactLastName" localSheetId="10">#REF!</definedName>
    <definedName name="PJCLGIContactLastName" localSheetId="18">#REF!</definedName>
    <definedName name="PJCLGIContactLastName">#REF!</definedName>
    <definedName name="PJCLGIContactTitle" localSheetId="3">#REF!</definedName>
    <definedName name="PJCLGIContactTitle" localSheetId="13">#REF!</definedName>
    <definedName name="PJCLGIContactTitle" localSheetId="14">#REF!</definedName>
    <definedName name="PJCLGIContactTitle" localSheetId="15">#REF!</definedName>
    <definedName name="PJCLGIContactTitle" localSheetId="16">#REF!</definedName>
    <definedName name="PJCLGIContactTitle" localSheetId="17">#REF!</definedName>
    <definedName name="PJCLGIContactTitle" localSheetId="10">#REF!</definedName>
    <definedName name="PJCLGIContactTitle" localSheetId="18">#REF!</definedName>
    <definedName name="PJCLGIContactTitle">#REF!</definedName>
    <definedName name="PJCLGIFax" localSheetId="3">#REF!</definedName>
    <definedName name="PJCLGIFax" localSheetId="13">#REF!</definedName>
    <definedName name="PJCLGIFax" localSheetId="14">#REF!</definedName>
    <definedName name="PJCLGIFax" localSheetId="15">#REF!</definedName>
    <definedName name="PJCLGIFax" localSheetId="16">#REF!</definedName>
    <definedName name="PJCLGIFax" localSheetId="17">#REF!</definedName>
    <definedName name="PJCLGIFax" localSheetId="10">#REF!</definedName>
    <definedName name="PJCLGIFax" localSheetId="18">#REF!</definedName>
    <definedName name="PJCLGIFax">#REF!</definedName>
    <definedName name="PJCLGIFedTaxID" localSheetId="3">#REF!</definedName>
    <definedName name="PJCLGIFedTaxID" localSheetId="13">#REF!</definedName>
    <definedName name="PJCLGIFedTaxID" localSheetId="14">#REF!</definedName>
    <definedName name="PJCLGIFedTaxID" localSheetId="15">#REF!</definedName>
    <definedName name="PJCLGIFedTaxID" localSheetId="16">#REF!</definedName>
    <definedName name="PJCLGIFedTaxID" localSheetId="17">#REF!</definedName>
    <definedName name="PJCLGIFedTaxID" localSheetId="10">#REF!</definedName>
    <definedName name="PJCLGIFedTaxID" localSheetId="18">#REF!</definedName>
    <definedName name="PJCLGIFedTaxID">#REF!</definedName>
    <definedName name="PJCLGIFundingSource" localSheetId="3">#REF!</definedName>
    <definedName name="PJCLGIFundingSource" localSheetId="13">#REF!</definedName>
    <definedName name="PJCLGIFundingSource" localSheetId="14">#REF!</definedName>
    <definedName name="PJCLGIFundingSource" localSheetId="15">#REF!</definedName>
    <definedName name="PJCLGIFundingSource" localSheetId="16">#REF!</definedName>
    <definedName name="PJCLGIFundingSource" localSheetId="17">#REF!</definedName>
    <definedName name="PJCLGIFundingSource" localSheetId="10">#REF!</definedName>
    <definedName name="PJCLGIFundingSource" localSheetId="18">#REF!</definedName>
    <definedName name="PJCLGIFundingSource">#REF!</definedName>
    <definedName name="PJCLGILoanGuaranteeDesc" localSheetId="3">#REF!</definedName>
    <definedName name="PJCLGILoanGuaranteeDesc" localSheetId="13">#REF!</definedName>
    <definedName name="PJCLGILoanGuaranteeDesc" localSheetId="14">#REF!</definedName>
    <definedName name="PJCLGILoanGuaranteeDesc" localSheetId="15">#REF!</definedName>
    <definedName name="PJCLGILoanGuaranteeDesc" localSheetId="16">#REF!</definedName>
    <definedName name="PJCLGILoanGuaranteeDesc" localSheetId="17">#REF!</definedName>
    <definedName name="PJCLGILoanGuaranteeDesc" localSheetId="10">#REF!</definedName>
    <definedName name="PJCLGILoanGuaranteeDesc" localSheetId="18">#REF!</definedName>
    <definedName name="PJCLGILoanGuaranteeDesc">#REF!</definedName>
    <definedName name="PJCLGILoanGuaranteeDescStructure" localSheetId="3">#REF!</definedName>
    <definedName name="PJCLGILoanGuaranteeDescStructure" localSheetId="13">#REF!</definedName>
    <definedName name="PJCLGILoanGuaranteeDescStructure" localSheetId="14">#REF!</definedName>
    <definedName name="PJCLGILoanGuaranteeDescStructure" localSheetId="15">#REF!</definedName>
    <definedName name="PJCLGILoanGuaranteeDescStructure" localSheetId="16">#REF!</definedName>
    <definedName name="PJCLGILoanGuaranteeDescStructure" localSheetId="17">#REF!</definedName>
    <definedName name="PJCLGILoanGuaranteeDescStructure" localSheetId="10">#REF!</definedName>
    <definedName name="PJCLGILoanGuaranteeDescStructure" localSheetId="18">#REF!</definedName>
    <definedName name="PJCLGILoanGuaranteeDescStructure">#REF!</definedName>
    <definedName name="PJCLGIName" localSheetId="3">#REF!</definedName>
    <definedName name="PJCLGIName" localSheetId="13">#REF!</definedName>
    <definedName name="PJCLGIName" localSheetId="14">#REF!</definedName>
    <definedName name="PJCLGIName" localSheetId="15">#REF!</definedName>
    <definedName name="PJCLGIName" localSheetId="16">#REF!</definedName>
    <definedName name="PJCLGIName" localSheetId="17">#REF!</definedName>
    <definedName name="PJCLGIName" localSheetId="10">#REF!</definedName>
    <definedName name="PJCLGIName" localSheetId="18">#REF!</definedName>
    <definedName name="PJCLGIName">#REF!</definedName>
    <definedName name="PJCLGIOrganization" localSheetId="3">#REF!</definedName>
    <definedName name="PJCLGIOrganization" localSheetId="13">#REF!</definedName>
    <definedName name="PJCLGIOrganization" localSheetId="14">#REF!</definedName>
    <definedName name="PJCLGIOrganization" localSheetId="15">#REF!</definedName>
    <definedName name="PJCLGIOrganization" localSheetId="16">#REF!</definedName>
    <definedName name="PJCLGIOrganization" localSheetId="17">#REF!</definedName>
    <definedName name="PJCLGIOrganization" localSheetId="10">#REF!</definedName>
    <definedName name="PJCLGIOrganization" localSheetId="18">#REF!</definedName>
    <definedName name="PJCLGIOrganization">#REF!</definedName>
    <definedName name="PJCLGIPctOfGuarantee" localSheetId="3">#REF!</definedName>
    <definedName name="PJCLGIPctOfGuarantee" localSheetId="13">#REF!</definedName>
    <definedName name="PJCLGIPctOfGuarantee" localSheetId="14">#REF!</definedName>
    <definedName name="PJCLGIPctOfGuarantee" localSheetId="15">#REF!</definedName>
    <definedName name="PJCLGIPctOfGuarantee" localSheetId="16">#REF!</definedName>
    <definedName name="PJCLGIPctOfGuarantee" localSheetId="17">#REF!</definedName>
    <definedName name="PJCLGIPctOfGuarantee" localSheetId="10">#REF!</definedName>
    <definedName name="PJCLGIPctOfGuarantee" localSheetId="18">#REF!</definedName>
    <definedName name="PJCLGIPctOfGuarantee">#REF!</definedName>
    <definedName name="PJCLGIRequestedAmt" localSheetId="3">#REF!</definedName>
    <definedName name="PJCLGIRequestedAmt" localSheetId="13">#REF!</definedName>
    <definedName name="PJCLGIRequestedAmt" localSheetId="14">#REF!</definedName>
    <definedName name="PJCLGIRequestedAmt" localSheetId="15">#REF!</definedName>
    <definedName name="PJCLGIRequestedAmt" localSheetId="16">#REF!</definedName>
    <definedName name="PJCLGIRequestedAmt" localSheetId="17">#REF!</definedName>
    <definedName name="PJCLGIRequestedAmt" localSheetId="10">#REF!</definedName>
    <definedName name="PJCLGIRequestedAmt" localSheetId="18">#REF!</definedName>
    <definedName name="PJCLGIRequestedAmt">#REF!</definedName>
    <definedName name="PJCLGIState" localSheetId="3">#REF!</definedName>
    <definedName name="PJCLGIState" localSheetId="13">#REF!</definedName>
    <definedName name="PJCLGIState" localSheetId="14">#REF!</definedName>
    <definedName name="PJCLGIState" localSheetId="15">#REF!</definedName>
    <definedName name="PJCLGIState" localSheetId="16">#REF!</definedName>
    <definedName name="PJCLGIState" localSheetId="17">#REF!</definedName>
    <definedName name="PJCLGIState" localSheetId="10">#REF!</definedName>
    <definedName name="PJCLGIState" localSheetId="18">#REF!</definedName>
    <definedName name="PJCLGIState">#REF!</definedName>
    <definedName name="PJCLGITelephone" localSheetId="3">#REF!</definedName>
    <definedName name="PJCLGITelephone" localSheetId="13">#REF!</definedName>
    <definedName name="PJCLGITelephone" localSheetId="14">#REF!</definedName>
    <definedName name="PJCLGITelephone" localSheetId="15">#REF!</definedName>
    <definedName name="PJCLGITelephone" localSheetId="16">#REF!</definedName>
    <definedName name="PJCLGITelephone" localSheetId="17">#REF!</definedName>
    <definedName name="PJCLGITelephone" localSheetId="10">#REF!</definedName>
    <definedName name="PJCLGITelephone" localSheetId="18">#REF!</definedName>
    <definedName name="PJCLGITelephone">#REF!</definedName>
    <definedName name="PJCLGITermOfGuarantee" localSheetId="3">#REF!</definedName>
    <definedName name="PJCLGITermOfGuarantee" localSheetId="13">#REF!</definedName>
    <definedName name="PJCLGITermOfGuarantee" localSheetId="14">#REF!</definedName>
    <definedName name="PJCLGITermOfGuarantee" localSheetId="15">#REF!</definedName>
    <definedName name="PJCLGITermOfGuarantee" localSheetId="16">#REF!</definedName>
    <definedName name="PJCLGITermOfGuarantee" localSheetId="17">#REF!</definedName>
    <definedName name="PJCLGITermOfGuarantee" localSheetId="10">#REF!</definedName>
    <definedName name="PJCLGITermOfGuarantee" localSheetId="18">#REF!</definedName>
    <definedName name="PJCLGITermOfGuarantee">#REF!</definedName>
    <definedName name="PJCLGIZip" localSheetId="3">#REF!</definedName>
    <definedName name="PJCLGIZip" localSheetId="13">#REF!</definedName>
    <definedName name="PJCLGIZip" localSheetId="14">#REF!</definedName>
    <definedName name="PJCLGIZip" localSheetId="15">#REF!</definedName>
    <definedName name="PJCLGIZip" localSheetId="16">#REF!</definedName>
    <definedName name="PJCLGIZip" localSheetId="17">#REF!</definedName>
    <definedName name="PJCLGIZip" localSheetId="10">#REF!</definedName>
    <definedName name="PJCLGIZip" localSheetId="18">#REF!</definedName>
    <definedName name="PJCLGIZip">#REF!</definedName>
    <definedName name="PJCLI1BR">'Project Information'!$E$416</definedName>
    <definedName name="PJCLI2BR">'Project Information'!$F$416</definedName>
    <definedName name="PJCLI3BR">'Project Information'!$G$416</definedName>
    <definedName name="PJCLI4BR">'Project Information'!$H$416</definedName>
    <definedName name="PJCLIEff">'Project Information'!$D$416</definedName>
    <definedName name="PJCLISRO">'Project Information'!$C$416</definedName>
    <definedName name="PJCLIUnits" localSheetId="23">'Project Information'!$D$399</definedName>
    <definedName name="PJCLIUnits" localSheetId="12">'[2]Project Information'!$D$461</definedName>
    <definedName name="PJCLIUnits" localSheetId="13">'[2]Project Information'!$D$461</definedName>
    <definedName name="PJCLIUnits" localSheetId="14">'[2]Project Information'!$D$461</definedName>
    <definedName name="PJCLIUnits" localSheetId="15">'[2]Project Information'!$D$461</definedName>
    <definedName name="PJCLIUnits" localSheetId="16">'[2]Project Information'!$D$461</definedName>
    <definedName name="PJCLIUnits" localSheetId="17">'[2]Project Information'!$D$461</definedName>
    <definedName name="PJCLIUnits" localSheetId="10">'Project Information'!$D$450</definedName>
    <definedName name="PJCLIUnits" localSheetId="9">'Project Information'!$D$399</definedName>
    <definedName name="PJCLIUnits">'Project Information'!$D$399</definedName>
    <definedName name="PJCLoan">'Gap Financing'!$B$46</definedName>
    <definedName name="PJCLocalClrnghse" localSheetId="3">'Gap Financing'!#REF!</definedName>
    <definedName name="PJCLocalClrnghse" localSheetId="23">'Gap Financing'!#REF!</definedName>
    <definedName name="PJCLocalClrnghse" localSheetId="12">'[2]Gap Financing'!#REF!</definedName>
    <definedName name="PJCLocalClrnghse" localSheetId="13">'[2]Gap Financing'!#REF!</definedName>
    <definedName name="PJCLocalClrnghse" localSheetId="14">'[2]Gap Financing'!#REF!</definedName>
    <definedName name="PJCLocalClrnghse" localSheetId="15">'[2]Gap Financing'!#REF!</definedName>
    <definedName name="PJCLocalClrnghse" localSheetId="16">'[2]Gap Financing'!#REF!</definedName>
    <definedName name="PJCLocalClrnghse" localSheetId="17">'[2]Gap Financing'!#REF!</definedName>
    <definedName name="PJCLocalClrnghse" localSheetId="10">[3]HDAP!#REF!</definedName>
    <definedName name="PJCLocalClrnghse" localSheetId="9">'Gap Financing'!#REF!</definedName>
    <definedName name="PJCLocalClrnghse" localSheetId="18">#REF!</definedName>
    <definedName name="PJCLocalClrnghse">'Gap Financing'!#REF!</definedName>
    <definedName name="PJCLowerTierOHFABridgeLoadInterest">'Housing Credit'!$E$86</definedName>
    <definedName name="PJCLowerTierOtherBridgeLoanInterest">'Housing Credit'!$E$87</definedName>
    <definedName name="PJCMarketRateUnits">'Project Information'!$D$400</definedName>
    <definedName name="PJCMeetsPermanentSupportiveHousingCriteria" localSheetId="23">'Housing Credit'!$C$105</definedName>
    <definedName name="PJCMeetsPermanentSupportiveHousingCriteria" localSheetId="12">'[2]Housing Credit'!$C$104</definedName>
    <definedName name="PJCMeetsPermanentSupportiveHousingCriteria" localSheetId="13">'[2]Housing Credit'!$C$104</definedName>
    <definedName name="PJCMeetsPermanentSupportiveHousingCriteria" localSheetId="14">'[2]Housing Credit'!$C$104</definedName>
    <definedName name="PJCMeetsPermanentSupportiveHousingCriteria" localSheetId="15">'[2]Housing Credit'!$C$104</definedName>
    <definedName name="PJCMeetsPermanentSupportiveHousingCriteria" localSheetId="16">'[2]Housing Credit'!$C$104</definedName>
    <definedName name="PJCMeetsPermanentSupportiveHousingCriteria" localSheetId="17">'[2]Housing Credit'!$C$104</definedName>
    <definedName name="PJCMeetsPermanentSupportiveHousingCriteria" localSheetId="10">[3]Housing_Credit!$C$104</definedName>
    <definedName name="PJCMeetsPermanentSupportiveHousingCriteria" localSheetId="9">[6]Housing_Credit!$C$104</definedName>
    <definedName name="PJCMeetsPermanentSupportiveHousingCriteria">'Housing Credit'!$C$105</definedName>
    <definedName name="PJCMF1Floor">'Project Information'!$D$410</definedName>
    <definedName name="PJCMF2Floor">'Project Information'!$E$410</definedName>
    <definedName name="PJCMF3Floor">'Project Information'!$F$410</definedName>
    <definedName name="PJCMF4Floor">'Project Information'!$G$410</definedName>
    <definedName name="PJCMFElevator">'Project Information'!$H$410</definedName>
    <definedName name="PJCMFTotalUnits">'Project Information'!$I$410</definedName>
    <definedName name="PJCMR1BR">'Project Information'!$E$417</definedName>
    <definedName name="PJCMR2BR">'Project Information'!$F$417</definedName>
    <definedName name="PJCMR3BR">'Project Information'!$G$417</definedName>
    <definedName name="PJCMR4BR">'Project Information'!$H$417</definedName>
    <definedName name="PJCMREff">'Project Information'!$D$417</definedName>
    <definedName name="PJCMRSRO">'Project Information'!$C$417</definedName>
    <definedName name="PJCNameOfFundOrSyndicator" localSheetId="10">'Housing Credit'!$D$68</definedName>
    <definedName name="PJCNameOfFundOrSyndicator" localSheetId="9">[6]Housing_Credit!$D$67</definedName>
    <definedName name="PJCNameOfFundOrSyndicator">'Housing Credit'!$D$68</definedName>
    <definedName name="PJCNationalRegisterOfHistoricPlacesListing">'Housing Credit'!$C$125</definedName>
    <definedName name="PJCNetOfBridgeLoanInterestLetter" localSheetId="3">#REF!</definedName>
    <definedName name="PJCNetOfBridgeLoanInterestLetter" localSheetId="23">#REF!</definedName>
    <definedName name="PJCNetOfBridgeLoanInterestLetter" localSheetId="13">#REF!</definedName>
    <definedName name="PJCNetOfBridgeLoanInterestLetter" localSheetId="14">#REF!</definedName>
    <definedName name="PJCNetOfBridgeLoanInterestLetter" localSheetId="15">#REF!</definedName>
    <definedName name="PJCNetOfBridgeLoanInterestLetter" localSheetId="16">#REF!</definedName>
    <definedName name="PJCNetOfBridgeLoanInterestLetter" localSheetId="17">#REF!</definedName>
    <definedName name="PJCNetOfBridgeLoanInterestLetter" localSheetId="10">#REF!</definedName>
    <definedName name="PJCNetOfBridgeLoanInterestLetter" localSheetId="9">#REF!</definedName>
    <definedName name="PJCNetOfBridgeLoanInterestLetter" localSheetId="18">#REF!</definedName>
    <definedName name="PJCNetOfBridgeLoanInterestLetter">#REF!</definedName>
    <definedName name="PJCNewConConcntrtn" localSheetId="3">'Gap Financing'!#REF!</definedName>
    <definedName name="PJCNewConConcntrtn" localSheetId="23">'Gap Financing'!#REF!</definedName>
    <definedName name="PJCNewConConcntrtn" localSheetId="12">'[2]Gap Financing'!#REF!</definedName>
    <definedName name="PJCNewConConcntrtn" localSheetId="13">'[2]Gap Financing'!#REF!</definedName>
    <definedName name="PJCNewConConcntrtn" localSheetId="14">'[2]Gap Financing'!#REF!</definedName>
    <definedName name="PJCNewConConcntrtn" localSheetId="15">'[2]Gap Financing'!#REF!</definedName>
    <definedName name="PJCNewConConcntrtn" localSheetId="16">'[2]Gap Financing'!#REF!</definedName>
    <definedName name="PJCNewConConcntrtn" localSheetId="17">'[2]Gap Financing'!#REF!</definedName>
    <definedName name="PJCNewConConcntrtn" localSheetId="10">[3]HDAP!#REF!</definedName>
    <definedName name="PJCNewConConcntrtn" localSheetId="9">'Gap Financing'!#REF!</definedName>
    <definedName name="PJCNewConConcntrtn" localSheetId="18">#REF!</definedName>
    <definedName name="PJCNewConConcntrtn">'Gap Financing'!#REF!</definedName>
    <definedName name="PJCNewConLocatn" localSheetId="3">'Gap Financing'!#REF!</definedName>
    <definedName name="PJCNewConLocatn" localSheetId="23">'Gap Financing'!#REF!</definedName>
    <definedName name="PJCNewConLocatn" localSheetId="12">'[2]Gap Financing'!#REF!</definedName>
    <definedName name="PJCNewConLocatn" localSheetId="13">'[2]Gap Financing'!#REF!</definedName>
    <definedName name="PJCNewConLocatn" localSheetId="14">'[2]Gap Financing'!#REF!</definedName>
    <definedName name="PJCNewConLocatn" localSheetId="15">'[2]Gap Financing'!#REF!</definedName>
    <definedName name="PJCNewConLocatn" localSheetId="16">'[2]Gap Financing'!#REF!</definedName>
    <definedName name="PJCNewConLocatn" localSheetId="17">'[2]Gap Financing'!#REF!</definedName>
    <definedName name="PJCNewConLocatn" localSheetId="10">[3]HDAP!#REF!</definedName>
    <definedName name="PJCNewConLocatn" localSheetId="9">'Gap Financing'!#REF!</definedName>
    <definedName name="PJCNewConLocatn" localSheetId="18">#REF!</definedName>
    <definedName name="PJCNewConLocatn">'Gap Financing'!#REF!</definedName>
    <definedName name="PJCNewConNghbhd" localSheetId="3">'Gap Financing'!#REF!</definedName>
    <definedName name="PJCNewConNghbhd" localSheetId="23">'Gap Financing'!#REF!</definedName>
    <definedName name="PJCNewConNghbhd" localSheetId="12">'[2]Gap Financing'!#REF!</definedName>
    <definedName name="PJCNewConNghbhd" localSheetId="13">'[2]Gap Financing'!#REF!</definedName>
    <definedName name="PJCNewConNghbhd" localSheetId="14">'[2]Gap Financing'!#REF!</definedName>
    <definedName name="PJCNewConNghbhd" localSheetId="15">'[2]Gap Financing'!#REF!</definedName>
    <definedName name="PJCNewConNghbhd" localSheetId="16">'[2]Gap Financing'!#REF!</definedName>
    <definedName name="PJCNewConNghbhd" localSheetId="17">'[2]Gap Financing'!#REF!</definedName>
    <definedName name="PJCNewConNghbhd" localSheetId="10">[3]HDAP!#REF!</definedName>
    <definedName name="PJCNewConNghbhd" localSheetId="9">'Gap Financing'!#REF!</definedName>
    <definedName name="PJCNewConNghbhd" localSheetId="18">#REF!</definedName>
    <definedName name="PJCNewConNghbhd">'Gap Financing'!#REF!</definedName>
    <definedName name="PJCNewCons">'Project Information'!$B$383</definedName>
    <definedName name="PJCNewConsBuildings">'Project Information'!$E$389</definedName>
    <definedName name="PJCNewConSite" localSheetId="3">'Gap Financing'!#REF!</definedName>
    <definedName name="PJCNewConSite" localSheetId="23">'Gap Financing'!#REF!</definedName>
    <definedName name="PJCNewConSite" localSheetId="12">'[2]Gap Financing'!#REF!</definedName>
    <definedName name="PJCNewConSite" localSheetId="13">'[2]Gap Financing'!#REF!</definedName>
    <definedName name="PJCNewConSite" localSheetId="14">'[2]Gap Financing'!#REF!</definedName>
    <definedName name="PJCNewConSite" localSheetId="15">'[2]Gap Financing'!#REF!</definedName>
    <definedName name="PJCNewConSite" localSheetId="16">'[2]Gap Financing'!#REF!</definedName>
    <definedName name="PJCNewConSite" localSheetId="17">'[2]Gap Financing'!#REF!</definedName>
    <definedName name="PJCNewConSite" localSheetId="10">[3]HDAP!#REF!</definedName>
    <definedName name="PJCNewConSite" localSheetId="9">'Gap Financing'!#REF!</definedName>
    <definedName name="PJCNewConSite" localSheetId="18">#REF!</definedName>
    <definedName name="PJCNewConSite">'Gap Financing'!#REF!</definedName>
    <definedName name="PJCNewConsParking">'Project Information'!$E$393</definedName>
    <definedName name="PJCNewConsStories">'Project Information'!$E$390</definedName>
    <definedName name="PJCNewConstructionLandAppraisal" localSheetId="3">#REF!</definedName>
    <definedName name="PJCNewConstructionLandAppraisal" localSheetId="23">#REF!</definedName>
    <definedName name="PJCNewConstructionLandAppraisal" localSheetId="13">#REF!</definedName>
    <definedName name="PJCNewConstructionLandAppraisal" localSheetId="14">#REF!</definedName>
    <definedName name="PJCNewConstructionLandAppraisal" localSheetId="15">#REF!</definedName>
    <definedName name="PJCNewConstructionLandAppraisal" localSheetId="16">#REF!</definedName>
    <definedName name="PJCNewConstructionLandAppraisal" localSheetId="17">#REF!</definedName>
    <definedName name="PJCNewConstructionLandAppraisal" localSheetId="10">#REF!</definedName>
    <definedName name="PJCNewConstructionLandAppraisal" localSheetId="9">#REF!</definedName>
    <definedName name="PJCNewConstructionLandAppraisal" localSheetId="18">#REF!</definedName>
    <definedName name="PJCNewConstructionLandAppraisal">#REF!</definedName>
    <definedName name="PJCNewConsUnits">'Project Information'!$E$391</definedName>
    <definedName name="PJCNonLIFloorArea" localSheetId="3">'Project Information'!#REF!</definedName>
    <definedName name="PJCNonLIFloorArea" localSheetId="23">'Project Information'!#REF!</definedName>
    <definedName name="PJCNonLIFloorArea" localSheetId="12">'[2]Project Information'!#REF!</definedName>
    <definedName name="PJCNonLIFloorArea" localSheetId="13">'[2]Project Information'!#REF!</definedName>
    <definedName name="PJCNonLIFloorArea" localSheetId="14">'[2]Project Information'!#REF!</definedName>
    <definedName name="PJCNonLIFloorArea" localSheetId="15">'[2]Project Information'!#REF!</definedName>
    <definedName name="PJCNonLIFloorArea" localSheetId="16">'[2]Project Information'!#REF!</definedName>
    <definedName name="PJCNonLIFloorArea" localSheetId="17">'[2]Project Information'!#REF!</definedName>
    <definedName name="PJCNonLIFloorArea" localSheetId="10">'Project Information'!#REF!</definedName>
    <definedName name="PJCNonLIFloorArea" localSheetId="9">'Project Information'!#REF!</definedName>
    <definedName name="PJCNonLIFloorArea" localSheetId="18">#REF!</definedName>
    <definedName name="PJCNonLIFloorArea">'Project Information'!#REF!</definedName>
    <definedName name="PJCNonProfitByLaws" localSheetId="3">#REF!</definedName>
    <definedName name="PJCNonProfitByLaws" localSheetId="23">#REF!</definedName>
    <definedName name="PJCNonProfitByLaws" localSheetId="13">#REF!</definedName>
    <definedName name="PJCNonProfitByLaws" localSheetId="14">#REF!</definedName>
    <definedName name="PJCNonProfitByLaws" localSheetId="15">#REF!</definedName>
    <definedName name="PJCNonProfitByLaws" localSheetId="16">#REF!</definedName>
    <definedName name="PJCNonProfitByLaws" localSheetId="17">#REF!</definedName>
    <definedName name="PJCNonProfitByLaws" localSheetId="10">#REF!</definedName>
    <definedName name="PJCNonProfitByLaws" localSheetId="9">#REF!</definedName>
    <definedName name="PJCNonProfitByLaws" localSheetId="18">#REF!</definedName>
    <definedName name="PJCNonProfitByLaws">#REF!</definedName>
    <definedName name="PJCNonProfitDocumentation" localSheetId="3">#REF!</definedName>
    <definedName name="PJCNonProfitDocumentation" localSheetId="23">#REF!</definedName>
    <definedName name="PJCNonProfitDocumentation" localSheetId="13">#REF!</definedName>
    <definedName name="PJCNonProfitDocumentation" localSheetId="14">#REF!</definedName>
    <definedName name="PJCNonProfitDocumentation" localSheetId="15">#REF!</definedName>
    <definedName name="PJCNonProfitDocumentation" localSheetId="16">#REF!</definedName>
    <definedName name="PJCNonProfitDocumentation" localSheetId="17">#REF!</definedName>
    <definedName name="PJCNonProfitDocumentation" localSheetId="10">#REF!</definedName>
    <definedName name="PJCNonProfitDocumentation" localSheetId="18">#REF!</definedName>
    <definedName name="PJCNonProfitDocumentation">#REF!</definedName>
    <definedName name="PJCNonQualifyingUnitsAquistionBasis">'Housing Credit'!$D$26</definedName>
    <definedName name="PJCNonQualifyingUnitsNewConstructionBasis">'Housing Credit'!$F$26</definedName>
    <definedName name="PJCNonQualifyingUnitsRehabilitationBasis">'Housing Credit'!$E$26</definedName>
    <definedName name="PJCNoSyndication">'Housing Credit'!$E$74</definedName>
    <definedName name="PJCNumBath" localSheetId="3">Budget!#REF!</definedName>
    <definedName name="PJCNumBath" localSheetId="23">#REF!</definedName>
    <definedName name="PJCNumBath" localSheetId="12">#REF!</definedName>
    <definedName name="PJCNumBath" localSheetId="13">#REF!</definedName>
    <definedName name="PJCNumBath" localSheetId="14">#REF!</definedName>
    <definedName name="PJCNumBath" localSheetId="15">#REF!</definedName>
    <definedName name="PJCNumBath" localSheetId="16">#REF!</definedName>
    <definedName name="PJCNumBath" localSheetId="17">#REF!</definedName>
    <definedName name="PJCNumBath" localSheetId="10">Budget!#REF!</definedName>
    <definedName name="PJCNumBath" localSheetId="9">[6]Proforma_Standard!#REF!</definedName>
    <definedName name="PJCNumBath" localSheetId="18">#REF!</definedName>
    <definedName name="PJCNumBath">#REF!</definedName>
    <definedName name="PJCNumBedRooms" localSheetId="3">Budget!#REF!</definedName>
    <definedName name="PJCNumBedRooms" localSheetId="23">#REF!</definedName>
    <definedName name="PJCNumBedRooms" localSheetId="12">#REF!</definedName>
    <definedName name="PJCNumBedRooms" localSheetId="13">#REF!</definedName>
    <definedName name="PJCNumBedRooms" localSheetId="14">#REF!</definedName>
    <definedName name="PJCNumBedRooms" localSheetId="15">#REF!</definedName>
    <definedName name="PJCNumBedRooms" localSheetId="16">#REF!</definedName>
    <definedName name="PJCNumBedRooms" localSheetId="17">#REF!</definedName>
    <definedName name="PJCNumBedRooms" localSheetId="10">Budget!#REF!</definedName>
    <definedName name="PJCNumBedRooms" localSheetId="9">[6]Proforma_Standard!#REF!</definedName>
    <definedName name="PJCNumBedRooms" localSheetId="18">#REF!</definedName>
    <definedName name="PJCNumBedRooms">#REF!</definedName>
    <definedName name="PJCNumUnits" localSheetId="3">Budget!#REF!</definedName>
    <definedName name="PJCNumUnits" localSheetId="23">#REF!</definedName>
    <definedName name="PJCNumUnits" localSheetId="12">#REF!</definedName>
    <definedName name="PJCNumUnits" localSheetId="13">#REF!</definedName>
    <definedName name="PJCNumUnits" localSheetId="14">#REF!</definedName>
    <definedName name="PJCNumUnits" localSheetId="15">#REF!</definedName>
    <definedName name="PJCNumUnits" localSheetId="16">#REF!</definedName>
    <definedName name="PJCNumUnits" localSheetId="17">#REF!</definedName>
    <definedName name="PJCNumUnits" localSheetId="10">Budget!#REF!</definedName>
    <definedName name="PJCNumUnits" localSheetId="9">[6]Proforma_Standard!#REF!</definedName>
    <definedName name="PJCNumUnits" localSheetId="18">#REF!</definedName>
    <definedName name="PJCNumUnits">#REF!</definedName>
    <definedName name="PJCOccupancyActual" localSheetId="13">'Project Information'!#REF!</definedName>
    <definedName name="PJCOccupancyActual" localSheetId="14">'Project Information'!#REF!</definedName>
    <definedName name="PJCOccupancyActual" localSheetId="15">'Project Information'!#REF!</definedName>
    <definedName name="PJCOccupancyActual" localSheetId="16">'Project Information'!#REF!</definedName>
    <definedName name="PJCOccupancyActual" localSheetId="17">'Project Information'!#REF!</definedName>
    <definedName name="PJCOccupancyActual">'Project Information'!#REF!</definedName>
    <definedName name="PJCOccupancyGoal" localSheetId="13">'Project Information'!#REF!</definedName>
    <definedName name="PJCOccupancyGoal" localSheetId="14">'Project Information'!#REF!</definedName>
    <definedName name="PJCOccupancyGoal" localSheetId="15">'Project Information'!#REF!</definedName>
    <definedName name="PJCOccupancyGoal" localSheetId="16">'Project Information'!#REF!</definedName>
    <definedName name="PJCOccupancyGoal" localSheetId="17">'Project Information'!#REF!</definedName>
    <definedName name="PJCOccupancyGoal" localSheetId="10">'Project Information'!$F$386</definedName>
    <definedName name="PJCOccupancyGoal">'Project Information'!#REF!</definedName>
    <definedName name="PJCOccupied">'Project Information'!$B$348</definedName>
    <definedName name="PJCOccupiedDocuments" localSheetId="3">#REF!</definedName>
    <definedName name="PJCOccupiedDocuments" localSheetId="13">#REF!</definedName>
    <definedName name="PJCOccupiedDocuments" localSheetId="14">#REF!</definedName>
    <definedName name="PJCOccupiedDocuments" localSheetId="15">#REF!</definedName>
    <definedName name="PJCOccupiedDocuments" localSheetId="16">#REF!</definedName>
    <definedName name="PJCOccupiedDocuments" localSheetId="17">#REF!</definedName>
    <definedName name="PJCOccupiedDocuments" localSheetId="10">#REF!</definedName>
    <definedName name="PJCOccupiedDocuments" localSheetId="9">#REF!</definedName>
    <definedName name="PJCOccupiedDocuments" localSheetId="18">#REF!</definedName>
    <definedName name="PJCOccupiedDocuments">#REF!</definedName>
    <definedName name="PJCOhioHostoricPreservationTaxCredit">'Housing Credit'!$C$136</definedName>
    <definedName name="PJCOPRentIncreaseDesc" localSheetId="3">#REF!</definedName>
    <definedName name="PJCOPRentIncreaseDesc" localSheetId="13">#REF!</definedName>
    <definedName name="PJCOPRentIncreaseDesc" localSheetId="14">#REF!</definedName>
    <definedName name="PJCOPRentIncreaseDesc" localSheetId="15">#REF!</definedName>
    <definedName name="PJCOPRentIncreaseDesc" localSheetId="16">#REF!</definedName>
    <definedName name="PJCOPRentIncreaseDesc" localSheetId="17">#REF!</definedName>
    <definedName name="PJCOPRentIncreaseDesc" localSheetId="10">#REF!</definedName>
    <definedName name="PJCOPRentIncreaseDesc" localSheetId="9">#REF!</definedName>
    <definedName name="PJCOPRentIncreaseDesc" localSheetId="18">#REF!</definedName>
    <definedName name="PJCOPRentIncreaseDesc">#REF!</definedName>
    <definedName name="PJCOPUnitsVacant" localSheetId="3">#REF!</definedName>
    <definedName name="PJCOPUnitsVacant" localSheetId="13">#REF!</definedName>
    <definedName name="PJCOPUnitsVacant" localSheetId="14">#REF!</definedName>
    <definedName name="PJCOPUnitsVacant" localSheetId="15">#REF!</definedName>
    <definedName name="PJCOPUnitsVacant" localSheetId="16">#REF!</definedName>
    <definedName name="PJCOPUnitsVacant" localSheetId="17">#REF!</definedName>
    <definedName name="PJCOPUnitsVacant" localSheetId="10">#REF!</definedName>
    <definedName name="PJCOPUnitsVacant" localSheetId="18">#REF!</definedName>
    <definedName name="PJCOPUnitsVacant">#REF!</definedName>
    <definedName name="PJCOrgChart" localSheetId="3">'Gap Financing'!#REF!</definedName>
    <definedName name="PJCOrgChart" localSheetId="23">'Gap Financing'!#REF!</definedName>
    <definedName name="PJCOrgChart" localSheetId="12">'[2]Gap Financing'!#REF!</definedName>
    <definedName name="PJCOrgChart" localSheetId="13">'[2]Gap Financing'!#REF!</definedName>
    <definedName name="PJCOrgChart" localSheetId="14">'[2]Gap Financing'!#REF!</definedName>
    <definedName name="PJCOrgChart" localSheetId="15">'[2]Gap Financing'!#REF!</definedName>
    <definedName name="PJCOrgChart" localSheetId="16">'[2]Gap Financing'!#REF!</definedName>
    <definedName name="PJCOrgChart" localSheetId="17">'[2]Gap Financing'!#REF!</definedName>
    <definedName name="PJCOrgChart" localSheetId="10">[3]HDAP!#REF!</definedName>
    <definedName name="PJCOrgChart" localSheetId="9">'Gap Financing'!#REF!</definedName>
    <definedName name="PJCOrgChart" localSheetId="18">#REF!</definedName>
    <definedName name="PJCOrgChart">'Gap Financing'!#REF!</definedName>
    <definedName name="PJCOriginalTrackingNo">'Housing Credit'!$F$11</definedName>
    <definedName name="PJCOther1Floor">'Project Information'!$D$411</definedName>
    <definedName name="PJCOther2Floor">'Project Information'!$E$411</definedName>
    <definedName name="PJCOther3Floor">'Project Information'!$F$411</definedName>
    <definedName name="PJCOther4Floor">'Project Information'!$G$411</definedName>
    <definedName name="PJCOtherElevator">'Project Information'!$H$411</definedName>
    <definedName name="PJCOtherHistoricProjectRelated">'Housing Credit'!$C$133</definedName>
    <definedName name="PJCOtherIncomeSource" localSheetId="3">Budget!#REF!</definedName>
    <definedName name="PJCOtherIncomeSource" localSheetId="23">#REF!</definedName>
    <definedName name="PJCOtherIncomeSource" localSheetId="12">#REF!</definedName>
    <definedName name="PJCOtherIncomeSource" localSheetId="13">#REF!</definedName>
    <definedName name="PJCOtherIncomeSource" localSheetId="14">#REF!</definedName>
    <definedName name="PJCOtherIncomeSource" localSheetId="15">#REF!</definedName>
    <definedName name="PJCOtherIncomeSource" localSheetId="16">#REF!</definedName>
    <definedName name="PJCOtherIncomeSource" localSheetId="17">#REF!</definedName>
    <definedName name="PJCOtherIncomeSource" localSheetId="10">#REF!</definedName>
    <definedName name="PJCOtherIncomeSource" localSheetId="9">#REF!</definedName>
    <definedName name="PJCOtherIncomeSource">#REF!</definedName>
    <definedName name="PJCOtherTotalUnits">'Project Information'!$I$411</definedName>
    <definedName name="PJCOwnershipCommitments" localSheetId="3">#REF!</definedName>
    <definedName name="PJCOwnershipCommitments" localSheetId="23">#REF!</definedName>
    <definedName name="PJCOwnershipCommitments" localSheetId="13">#REF!</definedName>
    <definedName name="PJCOwnershipCommitments" localSheetId="14">#REF!</definedName>
    <definedName name="PJCOwnershipCommitments" localSheetId="15">#REF!</definedName>
    <definedName name="PJCOwnershipCommitments" localSheetId="16">#REF!</definedName>
    <definedName name="PJCOwnershipCommitments" localSheetId="17">#REF!</definedName>
    <definedName name="PJCOwnershipCommitments" localSheetId="10">#REF!</definedName>
    <definedName name="PJCOwnershipCommitments" localSheetId="9">#REF!</definedName>
    <definedName name="PJCOwnershipCommitments" localSheetId="18">#REF!</definedName>
    <definedName name="PJCOwnershipCommitments">#REF!</definedName>
    <definedName name="PJCP1EnvRevActual">'Project Information'!$G$362</definedName>
    <definedName name="PJCP1EnvRevGoal">'Project Information'!$F$362</definedName>
    <definedName name="PJCPart1ApprovalDate">'Housing Credit'!$G$128</definedName>
    <definedName name="PJCPart1ApprovedOhioHistoricPreservationOffice">'Housing Credit'!$C$128</definedName>
    <definedName name="PJCPart1Percentage">'Housing Credit'!$G$129</definedName>
    <definedName name="PJCPCCTempFinanceDesc" localSheetId="3">#REF!</definedName>
    <definedName name="PJCPCCTempFinanceDesc" localSheetId="23">#REF!</definedName>
    <definedName name="PJCPCCTempFinanceDesc" localSheetId="13">#REF!</definedName>
    <definedName name="PJCPCCTempFinanceDesc" localSheetId="14">#REF!</definedName>
    <definedName name="PJCPCCTempFinanceDesc" localSheetId="15">#REF!</definedName>
    <definedName name="PJCPCCTempFinanceDesc" localSheetId="16">#REF!</definedName>
    <definedName name="PJCPCCTempFinanceDesc" localSheetId="17">#REF!</definedName>
    <definedName name="PJCPCCTempFinanceDesc" localSheetId="10">#REF!</definedName>
    <definedName name="PJCPCCTempFinanceDesc" localSheetId="9">#REF!</definedName>
    <definedName name="PJCPCCTempFinanceDesc" localSheetId="18">#REF!</definedName>
    <definedName name="PJCPCCTempFinanceDesc">#REF!</definedName>
    <definedName name="PJCPercAMGI" localSheetId="3">Budget!#REF!</definedName>
    <definedName name="PJCPercAMGI" localSheetId="23">#REF!</definedName>
    <definedName name="PJCPercAMGI" localSheetId="12">#REF!</definedName>
    <definedName name="PJCPercAMGI" localSheetId="13">#REF!</definedName>
    <definedName name="PJCPercAMGI" localSheetId="14">#REF!</definedName>
    <definedName name="PJCPercAMGI" localSheetId="15">#REF!</definedName>
    <definedName name="PJCPercAMGI" localSheetId="16">#REF!</definedName>
    <definedName name="PJCPercAMGI" localSheetId="17">#REF!</definedName>
    <definedName name="PJCPercAMGI" localSheetId="10">Budget!#REF!</definedName>
    <definedName name="PJCPercAMGI" localSheetId="9">[6]Proforma_Standard!#REF!</definedName>
    <definedName name="PJCPercAMGI" localSheetId="18">#REF!</definedName>
    <definedName name="PJCPercAMGI">#REF!</definedName>
    <definedName name="PJCPercentAMGI35" localSheetId="10">'Housing Credit'!$B$146</definedName>
    <definedName name="PJCPercentAMGI35">'Housing Credit'!$B$146</definedName>
    <definedName name="PJCPercentAMGI50" localSheetId="10">'Housing Credit'!$B$144</definedName>
    <definedName name="PJCPercentAMGI50">'Housing Credit'!$B$144</definedName>
    <definedName name="PJCPercentAMGI60" localSheetId="10">'Housing Credit'!$B$142</definedName>
    <definedName name="PJCPercentAMGI60">'Housing Credit'!$B$142</definedName>
    <definedName name="PJCPercentOccupied">'Project Information'!$B$349</definedName>
    <definedName name="PJCPercentSitesInQCTAcquisitionBasis">'Housing Credit'!$D$33</definedName>
    <definedName name="PJCPercentSitesInQCTNewConstructionBasis">'Housing Credit'!$F$33</definedName>
    <definedName name="PJCPercentSitesInQCTRehabilitationBasis">'Housing Credit'!$E$33</definedName>
    <definedName name="PJCPercOccAMGI" localSheetId="3">Budget!#REF!</definedName>
    <definedName name="PJCPercOccAMGI" localSheetId="23">#REF!</definedName>
    <definedName name="PJCPercOccAMGI" localSheetId="12">#REF!</definedName>
    <definedName name="PJCPercOccAMGI" localSheetId="13">#REF!</definedName>
    <definedName name="PJCPercOccAMGI" localSheetId="14">#REF!</definedName>
    <definedName name="PJCPercOccAMGI" localSheetId="15">#REF!</definedName>
    <definedName name="PJCPercOccAMGI" localSheetId="16">#REF!</definedName>
    <definedName name="PJCPercOccAMGI" localSheetId="17">#REF!</definedName>
    <definedName name="PJCPercOccAMGI" localSheetId="10">Budget!#REF!</definedName>
    <definedName name="PJCPercOccAMGI" localSheetId="9">[6]Proforma_Standard!#REF!</definedName>
    <definedName name="PJCPercOccAMGI" localSheetId="18">#REF!</definedName>
    <definedName name="PJCPercOccAMGI">#REF!</definedName>
    <definedName name="PJCPermanentFinancingVsConstructionFinancing" localSheetId="3">#REF!</definedName>
    <definedName name="PJCPermanentFinancingVsConstructionFinancing" localSheetId="13">#REF!</definedName>
    <definedName name="PJCPermanentFinancingVsConstructionFinancing" localSheetId="14">#REF!</definedName>
    <definedName name="PJCPermanentFinancingVsConstructionFinancing" localSheetId="15">#REF!</definedName>
    <definedName name="PJCPermanentFinancingVsConstructionFinancing" localSheetId="16">#REF!</definedName>
    <definedName name="PJCPermanentFinancingVsConstructionFinancing" localSheetId="17">#REF!</definedName>
    <definedName name="PJCPermanentFinancingVsConstructionFinancing" localSheetId="10">#REF!</definedName>
    <definedName name="PJCPermanentFinancingVsConstructionFinancing" localSheetId="9">#REF!</definedName>
    <definedName name="PJCPermanentFinancingVsConstructionFinancing" localSheetId="18">#REF!</definedName>
    <definedName name="PJCPermanentFinancingVsConstructionFinancing">#REF!</definedName>
    <definedName name="PJCPermFinancActual" localSheetId="13">'Project Information'!#REF!</definedName>
    <definedName name="PJCPermFinancActual" localSheetId="14">'Project Information'!#REF!</definedName>
    <definedName name="PJCPermFinancActual" localSheetId="15">'Project Information'!#REF!</definedName>
    <definedName name="PJCPermFinancActual" localSheetId="16">'Project Information'!#REF!</definedName>
    <definedName name="PJCPermFinancActual" localSheetId="17">'Project Information'!#REF!</definedName>
    <definedName name="PJCPermFinancActual">'Project Information'!#REF!</definedName>
    <definedName name="PJCPermFinancGoal" localSheetId="13">'Project Information'!#REF!</definedName>
    <definedName name="PJCPermFinancGoal" localSheetId="14">'Project Information'!#REF!</definedName>
    <definedName name="PJCPermFinancGoal" localSheetId="15">'Project Information'!#REF!</definedName>
    <definedName name="PJCPermFinancGoal" localSheetId="16">'Project Information'!#REF!</definedName>
    <definedName name="PJCPermFinancGoal" localSheetId="17">'Project Information'!#REF!</definedName>
    <definedName name="PJCPermFinancGoal">'Project Information'!#REF!</definedName>
    <definedName name="PJCPermLoanCloseActual" localSheetId="13">'Project Information'!#REF!</definedName>
    <definedName name="PJCPermLoanCloseActual" localSheetId="14">'Project Information'!#REF!</definedName>
    <definedName name="PJCPermLoanCloseActual" localSheetId="15">'Project Information'!#REF!</definedName>
    <definedName name="PJCPermLoanCloseActual" localSheetId="16">'Project Information'!#REF!</definedName>
    <definedName name="PJCPermLoanCloseActual" localSheetId="17">'Project Information'!#REF!</definedName>
    <definedName name="PJCPermLoanCloseActual">'Project Information'!#REF!</definedName>
    <definedName name="PJCPermLoanCloseGoal" localSheetId="13">'Project Information'!#REF!</definedName>
    <definedName name="PJCPermLoanCloseGoal" localSheetId="14">'Project Information'!#REF!</definedName>
    <definedName name="PJCPermLoanCloseGoal" localSheetId="15">'Project Information'!#REF!</definedName>
    <definedName name="PJCPermLoanCloseGoal" localSheetId="16">'Project Information'!#REF!</definedName>
    <definedName name="PJCPermLoanCloseGoal" localSheetId="17">'Project Information'!#REF!</definedName>
    <definedName name="PJCPermLoanCloseGoal">'Project Information'!#REF!</definedName>
    <definedName name="PJCPermParcel">'Project Information'!$D$247</definedName>
    <definedName name="PJCPlacedInServiceDate">'Housing Credit'!$D$11</definedName>
    <definedName name="PJCPreDevCostPaidExplain" localSheetId="3">#REF!</definedName>
    <definedName name="PJCPreDevCostPaidExplain" localSheetId="13">#REF!</definedName>
    <definedName name="PJCPreDevCostPaidExplain" localSheetId="14">#REF!</definedName>
    <definedName name="PJCPreDevCostPaidExplain" localSheetId="15">#REF!</definedName>
    <definedName name="PJCPreDevCostPaidExplain" localSheetId="16">#REF!</definedName>
    <definedName name="PJCPreDevCostPaidExplain" localSheetId="17">#REF!</definedName>
    <definedName name="PJCPreDevCostPaidExplain" localSheetId="10">#REF!</definedName>
    <definedName name="PJCPreDevCostPaidExplain" localSheetId="9">#REF!</definedName>
    <definedName name="PJCPreDevCostPaidExplain" localSheetId="18">#REF!</definedName>
    <definedName name="PJCPreDevCostPaidExplain">#REF!</definedName>
    <definedName name="PJCPreviousAllocationAcquisitionBasis" localSheetId="23">'Housing Credit'!$D$59</definedName>
    <definedName name="PJCPreviousAllocationAcquisitionBasis" localSheetId="10">'Housing Credit'!$D$59</definedName>
    <definedName name="PJCPreviousAllocationAcquisitionBasis">'Housing Credit'!$D$59</definedName>
    <definedName name="PJCPreviousAllocationNewConstructionBasis" localSheetId="23">'Housing Credit'!$F$59</definedName>
    <definedName name="PJCPreviousAllocationNewConstructionBasis" localSheetId="10">'Housing Credit'!$F$59</definedName>
    <definedName name="PJCPreviousAllocationNewConstructionBasis">'Housing Credit'!$F$59</definedName>
    <definedName name="PJCPreviousAllocationRehabilitationBasis" localSheetId="23">'Housing Credit'!$E$59</definedName>
    <definedName name="PJCPreviousAllocationRehabilitationBasis" localSheetId="10">'Housing Credit'!$E$59</definedName>
    <definedName name="PJCPreviousAllocationRehabilitationBasis">'Housing Credit'!$E$59</definedName>
    <definedName name="PJCPreviousOwners">'Housing Credit'!$F$12</definedName>
    <definedName name="PJCPrivateOffering">'Housing Credit'!$B$74</definedName>
    <definedName name="PJCProjBenefitNarr">MFBP!$B$74</definedName>
    <definedName name="PJCProjectAddress" localSheetId="23">'Project Information'!$C$7</definedName>
    <definedName name="PJCProjectAddress" localSheetId="12">'[2]Project Information'!$C$7</definedName>
    <definedName name="PJCProjectAddress" localSheetId="13">'[2]Project Information'!$C$7</definedName>
    <definedName name="PJCProjectAddress" localSheetId="14">'[2]Project Information'!$C$7</definedName>
    <definedName name="PJCProjectAddress" localSheetId="15">'[2]Project Information'!$C$7</definedName>
    <definedName name="PJCProjectAddress" localSheetId="16">'[2]Project Information'!$C$7</definedName>
    <definedName name="PJCProjectAddress" localSheetId="17">'[2]Project Information'!$C$7</definedName>
    <definedName name="PJCProjectAddress" localSheetId="10">'Project Information'!$C$7</definedName>
    <definedName name="PJCProjectAddress" localSheetId="9">'Project Information'!$C$7</definedName>
    <definedName name="PJCProjectAddress">'Project Information'!$C$7</definedName>
    <definedName name="PJCProjectCensusTract01">'Project Information'!$C$16</definedName>
    <definedName name="PJCProjectCensusTract02">'Project Information'!$D$16</definedName>
    <definedName name="PJCProjectCensusTract03">'Project Information'!$E$16</definedName>
    <definedName name="PJCProjectCensusTract04">'Project Information'!$F$16</definedName>
    <definedName name="PJCProjectCensusTract05">'Project Information'!$G$16</definedName>
    <definedName name="PJCProjectCensusTract06">'Project Information'!$H$16</definedName>
    <definedName name="PJCProjectCity" localSheetId="23">'Project Information'!$C$8</definedName>
    <definedName name="PJCProjectCity" localSheetId="12">'[2]Project Information'!$C$8</definedName>
    <definedName name="PJCProjectCity" localSheetId="13">'[2]Project Information'!$C$8</definedName>
    <definedName name="PJCProjectCity" localSheetId="14">'[2]Project Information'!$C$8</definedName>
    <definedName name="PJCProjectCity" localSheetId="15">'[2]Project Information'!$C$8</definedName>
    <definedName name="PJCProjectCity" localSheetId="16">'[2]Project Information'!$C$8</definedName>
    <definedName name="PJCProjectCity" localSheetId="17">'[2]Project Information'!$C$8</definedName>
    <definedName name="PJCProjectCity" localSheetId="10">[3]Project_Information!$C$8</definedName>
    <definedName name="PJCProjectCity" localSheetId="9">'Project Information'!$C$8</definedName>
    <definedName name="PJCProjectCity">'Project Information'!$C$8</definedName>
    <definedName name="PJCProjectCounty" localSheetId="23">'Project Information'!$C$10</definedName>
    <definedName name="PJCProjectCounty" localSheetId="12">'[2]Project Information'!$C$10</definedName>
    <definedName name="PJCProjectCounty" localSheetId="13">'[2]Project Information'!$C$10</definedName>
    <definedName name="PJCProjectCounty" localSheetId="14">'[2]Project Information'!$C$10</definedName>
    <definedName name="PJCProjectCounty" localSheetId="15">'[2]Project Information'!$C$10</definedName>
    <definedName name="PJCProjectCounty" localSheetId="16">'[2]Project Information'!$C$10</definedName>
    <definedName name="PJCProjectCounty" localSheetId="17">'[2]Project Information'!$C$10</definedName>
    <definedName name="PJCProjectCounty" localSheetId="10">[3]Project_Information!$C$10</definedName>
    <definedName name="PJCProjectCounty" localSheetId="9">'Project Information'!$C$10</definedName>
    <definedName name="PJCProjectCounty">'Project Information'!$C$10</definedName>
    <definedName name="PJCProjectDescription" localSheetId="3">'Project Information'!#REF!</definedName>
    <definedName name="PJCProjectDescription" localSheetId="23">'Project Information'!#REF!</definedName>
    <definedName name="PJCProjectDescription" localSheetId="12">'[2]Project Information'!#REF!</definedName>
    <definedName name="PJCProjectDescription" localSheetId="13">'[2]Project Information'!#REF!</definedName>
    <definedName name="PJCProjectDescription" localSheetId="14">'[2]Project Information'!#REF!</definedName>
    <definedName name="PJCProjectDescription" localSheetId="15">'[2]Project Information'!#REF!</definedName>
    <definedName name="PJCProjectDescription" localSheetId="16">'[2]Project Information'!#REF!</definedName>
    <definedName name="PJCProjectDescription" localSheetId="17">'[2]Project Information'!#REF!</definedName>
    <definedName name="PJCProjectDescription" localSheetId="10">[5]PROJECT_INFORMATION!#REF!</definedName>
    <definedName name="PJCProjectDescription" localSheetId="9">'Project Information'!#REF!</definedName>
    <definedName name="PJCProjectDescription" localSheetId="18">#REF!</definedName>
    <definedName name="PJCProjectDescription">'Project Information'!#REF!</definedName>
    <definedName name="PJCProjectName" localSheetId="23">'Project Information'!$C$6</definedName>
    <definedName name="PJCProjectName" localSheetId="12">'[2]Project Information'!$C$6</definedName>
    <definedName name="PJCProjectName" localSheetId="13">'[2]Project Information'!$C$6</definedName>
    <definedName name="PJCProjectName" localSheetId="14">'[2]Project Information'!$C$6</definedName>
    <definedName name="PJCProjectName" localSheetId="15">'[2]Project Information'!$C$6</definedName>
    <definedName name="PJCProjectName" localSheetId="16">'[2]Project Information'!$C$6</definedName>
    <definedName name="PJCProjectName" localSheetId="17">'[2]Project Information'!$C$6</definedName>
    <definedName name="PJCProjectName" localSheetId="10">[3]Project_Information!$C$6</definedName>
    <definedName name="PJCProjectName" localSheetId="9">'Project Information'!$C$6</definedName>
    <definedName name="PJCProjectName">'Project Information'!$C$6</definedName>
    <definedName name="PJCProjectSubmarket" localSheetId="3">'Project Information'!#REF!</definedName>
    <definedName name="PJCProjectSubmarket" localSheetId="23">'Project Information'!#REF!</definedName>
    <definedName name="PJCProjectSubmarket" localSheetId="12">'[2]Project Information'!#REF!</definedName>
    <definedName name="PJCProjectSubmarket" localSheetId="13">'[2]Project Information'!#REF!</definedName>
    <definedName name="PJCProjectSubmarket" localSheetId="14">'[2]Project Information'!#REF!</definedName>
    <definedName name="PJCProjectSubmarket" localSheetId="15">'[2]Project Information'!#REF!</definedName>
    <definedName name="PJCProjectSubmarket" localSheetId="16">'[2]Project Information'!#REF!</definedName>
    <definedName name="PJCProjectSubmarket" localSheetId="17">'[2]Project Information'!#REF!</definedName>
    <definedName name="PJCProjectSubmarket" localSheetId="10">[5]PROJECT_INFORMATION!#REF!</definedName>
    <definedName name="PJCProjectSubmarket" localSheetId="9">'Project Information'!#REF!</definedName>
    <definedName name="PJCProjectSubmarket" localSheetId="18">#REF!</definedName>
    <definedName name="PJCProjectSubmarket">'Project Information'!#REF!</definedName>
    <definedName name="PJCProjectZip" localSheetId="23">'Project Information'!$C$9</definedName>
    <definedName name="PJCProjectZip" localSheetId="12">'[2]Project Information'!$C$9</definedName>
    <definedName name="PJCProjectZip" localSheetId="13">'[2]Project Information'!$C$9</definedName>
    <definedName name="PJCProjectZip" localSheetId="14">'[2]Project Information'!$C$9</definedName>
    <definedName name="PJCProjectZip" localSheetId="15">'[2]Project Information'!$C$9</definedName>
    <definedName name="PJCProjectZip" localSheetId="16">'[2]Project Information'!$C$9</definedName>
    <definedName name="PJCProjectZip" localSheetId="17">'[2]Project Information'!$C$9</definedName>
    <definedName name="PJCProjectZip" localSheetId="10">'Project Information'!$C$9</definedName>
    <definedName name="PJCProjectZip" localSheetId="9">'Project Information'!$C$9</definedName>
    <definedName name="PJCProjectZip">'Project Information'!$C$9</definedName>
    <definedName name="PJCPropUnitNum">'Project Information'!$H$247</definedName>
    <definedName name="PJCPublicOffering">'Housing Credit'!$B$72</definedName>
    <definedName name="PJCQCTNum">'Project Information'!$E$247</definedName>
    <definedName name="PJCQualCensusTractN" localSheetId="23">'Project Information'!#REF!</definedName>
    <definedName name="PJCQualCensusTractN">'Project Information'!$F$18</definedName>
    <definedName name="PJCQualCensusTractY" localSheetId="23">'Project Information'!#REF!</definedName>
    <definedName name="PJCQualCensusTractY" localSheetId="10">'Project Information'!$D$18</definedName>
    <definedName name="PJCQualCensusTractY">'Project Information'!$D$18</definedName>
    <definedName name="PJCRDHUDAtRiskLetter" localSheetId="3">#REF!</definedName>
    <definedName name="PJCRDHUDAtRiskLetter" localSheetId="23">#REF!</definedName>
    <definedName name="PJCRDHUDAtRiskLetter" localSheetId="13">#REF!</definedName>
    <definedName name="PJCRDHUDAtRiskLetter" localSheetId="14">#REF!</definedName>
    <definedName name="PJCRDHUDAtRiskLetter" localSheetId="15">#REF!</definedName>
    <definedName name="PJCRDHUDAtRiskLetter" localSheetId="16">#REF!</definedName>
    <definedName name="PJCRDHUDAtRiskLetter" localSheetId="17">#REF!</definedName>
    <definedName name="PJCRDHUDAtRiskLetter" localSheetId="10">#REF!</definedName>
    <definedName name="PJCRDHUDAtRiskLetter" localSheetId="9">#REF!</definedName>
    <definedName name="PJCRDHUDAtRiskLetter" localSheetId="18">#REF!</definedName>
    <definedName name="PJCRDHUDAtRiskLetter">#REF!</definedName>
    <definedName name="PJCReceivedHousingCredits1987To1994" localSheetId="23">'Housing Credit'!$B$114</definedName>
    <definedName name="PJCReceivedHousingCredits1987To1994" localSheetId="10">'Housing Credit'!$B$114</definedName>
    <definedName name="PJCReceivedHousingCredits1987To1994">'Housing Credit'!$B$114</definedName>
    <definedName name="PJCRecFac">'Project Information'!$C$423</definedName>
    <definedName name="PJCRecFacFootage">'Project Information'!$D$423</definedName>
    <definedName name="PJCRehabAsIsAppraisal" localSheetId="3">#REF!</definedName>
    <definedName name="PJCRehabAsIsAppraisal" localSheetId="23">#REF!</definedName>
    <definedName name="PJCRehabAsIsAppraisal" localSheetId="13">#REF!</definedName>
    <definedName name="PJCRehabAsIsAppraisal" localSheetId="14">#REF!</definedName>
    <definedName name="PJCRehabAsIsAppraisal" localSheetId="15">#REF!</definedName>
    <definedName name="PJCRehabAsIsAppraisal" localSheetId="16">#REF!</definedName>
    <definedName name="PJCRehabAsIsAppraisal" localSheetId="17">#REF!</definedName>
    <definedName name="PJCRehabAsIsAppraisal" localSheetId="10">#REF!</definedName>
    <definedName name="PJCRehabAsIsAppraisal" localSheetId="9">#REF!</definedName>
    <definedName name="PJCRehabAsIsAppraisal" localSheetId="18">#REF!</definedName>
    <definedName name="PJCRehabAsIsAppraisal">#REF!</definedName>
    <definedName name="PJCRehabBuildings">'Project Information'!$D$389</definedName>
    <definedName name="PJCRehabParking">'Project Information'!$D$393</definedName>
    <definedName name="PJCRehabStories">'Project Information'!$D$390</definedName>
    <definedName name="PJCRehabUnits" localSheetId="23">'Project Information'!$D$391</definedName>
    <definedName name="PJCRehabUnits" localSheetId="12">'[2]Project Information'!$D$453</definedName>
    <definedName name="PJCRehabUnits" localSheetId="13">'[2]Project Information'!$D$453</definedName>
    <definedName name="PJCRehabUnits" localSheetId="14">'[2]Project Information'!$D$453</definedName>
    <definedName name="PJCRehabUnits" localSheetId="15">'[2]Project Information'!$D$453</definedName>
    <definedName name="PJCRehabUnits" localSheetId="16">'[2]Project Information'!$D$453</definedName>
    <definedName name="PJCRehabUnits" localSheetId="17">'[2]Project Information'!$D$453</definedName>
    <definedName name="PJCRehabUnits" localSheetId="10">[3]Project_Information!$D$279</definedName>
    <definedName name="PJCRehabUnits" localSheetId="9">'Project Information'!$D$397</definedName>
    <definedName name="PJCRehabUnits">'Project Information'!$D$391</definedName>
    <definedName name="PJCReloAcqstnNo">'Gap Financing'!$I$155</definedName>
    <definedName name="PJCReloAcqstnYes">'Gap Financing'!$G$155</definedName>
    <definedName name="PJCRelocationStatementAndPlan" localSheetId="3">#REF!</definedName>
    <definedName name="PJCRelocationStatementAndPlan" localSheetId="23">#REF!</definedName>
    <definedName name="PJCRelocationStatementAndPlan" localSheetId="13">#REF!</definedName>
    <definedName name="PJCRelocationStatementAndPlan" localSheetId="14">#REF!</definedName>
    <definedName name="PJCRelocationStatementAndPlan" localSheetId="15">#REF!</definedName>
    <definedName name="PJCRelocationStatementAndPlan" localSheetId="16">#REF!</definedName>
    <definedName name="PJCRelocationStatementAndPlan" localSheetId="17">#REF!</definedName>
    <definedName name="PJCRelocationStatementAndPlan" localSheetId="10">#REF!</definedName>
    <definedName name="PJCRelocationStatementAndPlan" localSheetId="9">#REF!</definedName>
    <definedName name="PJCRelocationStatementAndPlan" localSheetId="18">#REF!</definedName>
    <definedName name="PJCRelocationStatementAndPlan">#REF!</definedName>
    <definedName name="PJCReloRsdntsNo">'Gap Financing'!$I$160</definedName>
    <definedName name="PJCReloRsdntsYes">'Gap Financing'!$G$160</definedName>
    <definedName name="PJCRentalSubSource" localSheetId="3">Budget!#REF!</definedName>
    <definedName name="PJCRentalSubSource" localSheetId="23">#REF!</definedName>
    <definedName name="PJCRentalSubSource" localSheetId="12">#REF!</definedName>
    <definedName name="PJCRentalSubSource" localSheetId="13">#REF!</definedName>
    <definedName name="PJCRentalSubSource" localSheetId="14">#REF!</definedName>
    <definedName name="PJCRentalSubSource" localSheetId="15">#REF!</definedName>
    <definedName name="PJCRentalSubSource" localSheetId="16">#REF!</definedName>
    <definedName name="PJCRentalSubSource" localSheetId="17">#REF!</definedName>
    <definedName name="PJCRentalSubSource" localSheetId="10">#REF!</definedName>
    <definedName name="PJCRentalSubSource" localSheetId="9">#REF!</definedName>
    <definedName name="PJCRentalSubSource">#REF!</definedName>
    <definedName name="PJCRequestedSeedMoneyTerm" localSheetId="3">#REF!</definedName>
    <definedName name="PJCRequestedSeedMoneyTerm" localSheetId="23">#REF!</definedName>
    <definedName name="PJCRequestedSeedMoneyTerm" localSheetId="13">#REF!</definedName>
    <definedName name="PJCRequestedSeedMoneyTerm" localSheetId="14">#REF!</definedName>
    <definedName name="PJCRequestedSeedMoneyTerm" localSheetId="15">#REF!</definedName>
    <definedName name="PJCRequestedSeedMoneyTerm" localSheetId="16">#REF!</definedName>
    <definedName name="PJCRequestedSeedMoneyTerm" localSheetId="17">#REF!</definedName>
    <definedName name="PJCRequestedSeedMoneyTerm" localSheetId="10">#REF!</definedName>
    <definedName name="PJCRequestedSeedMoneyTerm" localSheetId="9">#REF!</definedName>
    <definedName name="PJCRequestedSeedMoneyTerm" localSheetId="18">#REF!</definedName>
    <definedName name="PJCRequestedSeedMoneyTerm">#REF!</definedName>
    <definedName name="PJCReviousAllocation">'Housing Credit'!$F$6</definedName>
    <definedName name="PJCRqrdNarratives" localSheetId="3">'Gap Financing'!#REF!</definedName>
    <definedName name="PJCRqrdNarratives" localSheetId="23">'Gap Financing'!#REF!</definedName>
    <definedName name="PJCRqrdNarratives" localSheetId="12">'[2]Gap Financing'!#REF!</definedName>
    <definedName name="PJCRqrdNarratives" localSheetId="13">'[2]Gap Financing'!#REF!</definedName>
    <definedName name="PJCRqrdNarratives" localSheetId="14">'[2]Gap Financing'!#REF!</definedName>
    <definedName name="PJCRqrdNarratives" localSheetId="15">'[2]Gap Financing'!#REF!</definedName>
    <definedName name="PJCRqrdNarratives" localSheetId="16">'[2]Gap Financing'!#REF!</definedName>
    <definedName name="PJCRqrdNarratives" localSheetId="17">'[2]Gap Financing'!#REF!</definedName>
    <definedName name="PJCRqrdNarratives" localSheetId="10">[3]HDAP!#REF!</definedName>
    <definedName name="PJCRqrdNarratives" localSheetId="9">'Gap Financing'!#REF!</definedName>
    <definedName name="PJCRqrdNarratives" localSheetId="18">#REF!</definedName>
    <definedName name="PJCRqrdNarratives">'Gap Financing'!#REF!</definedName>
    <definedName name="PJCSaleContactPersonExt">'Housing Credit'!$E$77</definedName>
    <definedName name="PJCSaleContactPersonFax" localSheetId="10">'Housing Credit'!$G$77</definedName>
    <definedName name="PJCSaleContactPersonFax">'Housing Credit'!$G$77</definedName>
    <definedName name="PJCSaleContactPersonName" localSheetId="10">'Housing Credit'!$D$76</definedName>
    <definedName name="PJCSaleContactPersonName">'Housing Credit'!$D$76</definedName>
    <definedName name="PJCSaleContactPersonPhone" localSheetId="10">'Housing Credit'!$D$77</definedName>
    <definedName name="PJCSaleContactPersonPhone">'Housing Credit'!$D$77</definedName>
    <definedName name="PJCScatteredSite">Transmittal!$D$34</definedName>
    <definedName name="PJCScatteredSiteN" localSheetId="23">'Project Information'!#REF!</definedName>
    <definedName name="PJCScatteredSiteN">'Project Information'!$F$20</definedName>
    <definedName name="PJCScatteredSiteY" localSheetId="23">'Project Information'!#REF!</definedName>
    <definedName name="PJCScatteredSiteY">'Project Information'!$D$20</definedName>
    <definedName name="PJCSection515Loan" localSheetId="3">'Housing Credit'!#REF!</definedName>
    <definedName name="PJCSection515Loan" localSheetId="23">'Housing Credit'!#REF!</definedName>
    <definedName name="PJCSection515Loan" localSheetId="12">'[2]Housing Credit'!#REF!</definedName>
    <definedName name="PJCSection515Loan" localSheetId="13">'[2]Housing Credit'!#REF!</definedName>
    <definedName name="PJCSection515Loan" localSheetId="14">'[2]Housing Credit'!#REF!</definedName>
    <definedName name="PJCSection515Loan" localSheetId="15">'[2]Housing Credit'!#REF!</definedName>
    <definedName name="PJCSection515Loan" localSheetId="16">'[2]Housing Credit'!#REF!</definedName>
    <definedName name="PJCSection515Loan" localSheetId="17">'[2]Housing Credit'!#REF!</definedName>
    <definedName name="PJCSection515Loan" localSheetId="10">[3]Housing_Credit!#REF!</definedName>
    <definedName name="PJCSection515Loan" localSheetId="9">[6]Housing_Credit!#REF!</definedName>
    <definedName name="PJCSection515Loan" localSheetId="18">#REF!</definedName>
    <definedName name="PJCSection515Loan">'Housing Credit'!#REF!</definedName>
    <definedName name="PJCSection538LoanGuarantee" localSheetId="3">'Housing Credit'!#REF!</definedName>
    <definedName name="PJCSection538LoanGuarantee" localSheetId="23">'Housing Credit'!#REF!</definedName>
    <definedName name="PJCSection538LoanGuarantee" localSheetId="12">'[2]Housing Credit'!#REF!</definedName>
    <definedName name="PJCSection538LoanGuarantee" localSheetId="13">'[2]Housing Credit'!#REF!</definedName>
    <definedName name="PJCSection538LoanGuarantee" localSheetId="14">'[2]Housing Credit'!#REF!</definedName>
    <definedName name="PJCSection538LoanGuarantee" localSheetId="15">'[2]Housing Credit'!#REF!</definedName>
    <definedName name="PJCSection538LoanGuarantee" localSheetId="16">'[2]Housing Credit'!#REF!</definedName>
    <definedName name="PJCSection538LoanGuarantee" localSheetId="17">'[2]Housing Credit'!#REF!</definedName>
    <definedName name="PJCSection538LoanGuarantee" localSheetId="10">[3]Housing_Credit!#REF!</definedName>
    <definedName name="PJCSection538LoanGuarantee" localSheetId="9">[6]Housing_Credit!#REF!</definedName>
    <definedName name="PJCSection538LoanGuarantee" localSheetId="18">#REF!</definedName>
    <definedName name="PJCSection538LoanGuarantee">'Housing Credit'!#REF!</definedName>
    <definedName name="PJCSection8HAPSubsidy" localSheetId="23">'Housing Credit'!$B$109</definedName>
    <definedName name="PJCSection8HAPSubsidy" localSheetId="10">'Housing Credit'!$B$109</definedName>
    <definedName name="PJCSection8HAPSubsidy">'Housing Credit'!$B$109</definedName>
    <definedName name="PJCSection8RDExpirationDocument" localSheetId="3">#REF!</definedName>
    <definedName name="PJCSection8RDExpirationDocument" localSheetId="23">#REF!</definedName>
    <definedName name="PJCSection8RDExpirationDocument" localSheetId="13">#REF!</definedName>
    <definedName name="PJCSection8RDExpirationDocument" localSheetId="14">#REF!</definedName>
    <definedName name="PJCSection8RDExpirationDocument" localSheetId="15">#REF!</definedName>
    <definedName name="PJCSection8RDExpirationDocument" localSheetId="16">#REF!</definedName>
    <definedName name="PJCSection8RDExpirationDocument" localSheetId="17">#REF!</definedName>
    <definedName name="PJCSection8RDExpirationDocument" localSheetId="10">#REF!</definedName>
    <definedName name="PJCSection8RDExpirationDocument" localSheetId="9">#REF!</definedName>
    <definedName name="PJCSection8RDExpirationDocument" localSheetId="18">#REF!</definedName>
    <definedName name="PJCSection8RDExpirationDocument">#REF!</definedName>
    <definedName name="PJCSeedMoneyAmountRequested" localSheetId="3">#REF!</definedName>
    <definedName name="PJCSeedMoneyAmountRequested" localSheetId="23">#REF!</definedName>
    <definedName name="PJCSeedMoneyAmountRequested" localSheetId="13">#REF!</definedName>
    <definedName name="PJCSeedMoneyAmountRequested" localSheetId="14">#REF!</definedName>
    <definedName name="PJCSeedMoneyAmountRequested" localSheetId="15">#REF!</definedName>
    <definedName name="PJCSeedMoneyAmountRequested" localSheetId="16">#REF!</definedName>
    <definedName name="PJCSeedMoneyAmountRequested" localSheetId="17">#REF!</definedName>
    <definedName name="PJCSeedMoneyAmountRequested" localSheetId="10">#REF!</definedName>
    <definedName name="PJCSeedMoneyAmountRequested" localSheetId="18">#REF!</definedName>
    <definedName name="PJCSeedMoneyAmountRequested">#REF!</definedName>
    <definedName name="PJCSeedMoneyBudgetedInterestRate" localSheetId="3">#REF!</definedName>
    <definedName name="PJCSeedMoneyBudgetedInterestRate" localSheetId="23">#REF!</definedName>
    <definedName name="PJCSeedMoneyBudgetedInterestRate" localSheetId="13">#REF!</definedName>
    <definedName name="PJCSeedMoneyBudgetedInterestRate" localSheetId="14">#REF!</definedName>
    <definedName name="PJCSeedMoneyBudgetedInterestRate" localSheetId="15">#REF!</definedName>
    <definedName name="PJCSeedMoneyBudgetedInterestRate" localSheetId="16">#REF!</definedName>
    <definedName name="PJCSeedMoneyBudgetedInterestRate" localSheetId="17">#REF!</definedName>
    <definedName name="PJCSeedMoneyBudgetedInterestRate" localSheetId="10">#REF!</definedName>
    <definedName name="PJCSeedMoneyBudgetedInterestRate" localSheetId="18">#REF!</definedName>
    <definedName name="PJCSeedMoneyBudgetedInterestRate">#REF!</definedName>
    <definedName name="PJCSeedMoneyCollateralFirstMortgage" localSheetId="3">#REF!</definedName>
    <definedName name="PJCSeedMoneyCollateralFirstMortgage" localSheetId="13">#REF!</definedName>
    <definedName name="PJCSeedMoneyCollateralFirstMortgage" localSheetId="14">#REF!</definedName>
    <definedName name="PJCSeedMoneyCollateralFirstMortgage" localSheetId="15">#REF!</definedName>
    <definedName name="PJCSeedMoneyCollateralFirstMortgage" localSheetId="16">#REF!</definedName>
    <definedName name="PJCSeedMoneyCollateralFirstMortgage" localSheetId="17">#REF!</definedName>
    <definedName name="PJCSeedMoneyCollateralFirstMortgage" localSheetId="10">#REF!</definedName>
    <definedName name="PJCSeedMoneyCollateralFirstMortgage" localSheetId="18">#REF!</definedName>
    <definedName name="PJCSeedMoneyCollateralFirstMortgage">#REF!</definedName>
    <definedName name="PJCSeedMoneyCollateralOther" localSheetId="3">#REF!</definedName>
    <definedName name="PJCSeedMoneyCollateralOther" localSheetId="13">#REF!</definedName>
    <definedName name="PJCSeedMoneyCollateralOther" localSheetId="14">#REF!</definedName>
    <definedName name="PJCSeedMoneyCollateralOther" localSheetId="15">#REF!</definedName>
    <definedName name="PJCSeedMoneyCollateralOther" localSheetId="16">#REF!</definedName>
    <definedName name="PJCSeedMoneyCollateralOther" localSheetId="17">#REF!</definedName>
    <definedName name="PJCSeedMoneyCollateralOther" localSheetId="10">#REF!</definedName>
    <definedName name="PJCSeedMoneyCollateralOther" localSheetId="18">#REF!</definedName>
    <definedName name="PJCSeedMoneyCollateralOther">#REF!</definedName>
    <definedName name="PJCSeedMoneyCollateralOtherDescription" localSheetId="3">#REF!</definedName>
    <definedName name="PJCSeedMoneyCollateralOtherDescription" localSheetId="13">#REF!</definedName>
    <definedName name="PJCSeedMoneyCollateralOtherDescription" localSheetId="14">#REF!</definedName>
    <definedName name="PJCSeedMoneyCollateralOtherDescription" localSheetId="15">#REF!</definedName>
    <definedName name="PJCSeedMoneyCollateralOtherDescription" localSheetId="16">#REF!</definedName>
    <definedName name="PJCSeedMoneyCollateralOtherDescription" localSheetId="17">#REF!</definedName>
    <definedName name="PJCSeedMoneyCollateralOtherDescription" localSheetId="10">#REF!</definedName>
    <definedName name="PJCSeedMoneyCollateralOtherDescription" localSheetId="18">#REF!</definedName>
    <definedName name="PJCSeedMoneyCollateralOtherDescription">#REF!</definedName>
    <definedName name="PJCSeedMoneyCollateralQualifiedCorporateGuarantee" localSheetId="3">#REF!</definedName>
    <definedName name="PJCSeedMoneyCollateralQualifiedCorporateGuarantee" localSheetId="13">#REF!</definedName>
    <definedName name="PJCSeedMoneyCollateralQualifiedCorporateGuarantee" localSheetId="14">#REF!</definedName>
    <definedName name="PJCSeedMoneyCollateralQualifiedCorporateGuarantee" localSheetId="15">#REF!</definedName>
    <definedName name="PJCSeedMoneyCollateralQualifiedCorporateGuarantee" localSheetId="16">#REF!</definedName>
    <definedName name="PJCSeedMoneyCollateralQualifiedCorporateGuarantee" localSheetId="17">#REF!</definedName>
    <definedName name="PJCSeedMoneyCollateralQualifiedCorporateGuarantee" localSheetId="10">#REF!</definedName>
    <definedName name="PJCSeedMoneyCollateralQualifiedCorporateGuarantee" localSheetId="18">#REF!</definedName>
    <definedName name="PJCSeedMoneyCollateralQualifiedCorporateGuarantee">#REF!</definedName>
    <definedName name="PJCSeedMoneyCollateralRevocableLetter" localSheetId="3">#REF!</definedName>
    <definedName name="PJCSeedMoneyCollateralRevocableLetter" localSheetId="13">#REF!</definedName>
    <definedName name="PJCSeedMoneyCollateralRevocableLetter" localSheetId="14">#REF!</definedName>
    <definedName name="PJCSeedMoneyCollateralRevocableLetter" localSheetId="15">#REF!</definedName>
    <definedName name="PJCSeedMoneyCollateralRevocableLetter" localSheetId="16">#REF!</definedName>
    <definedName name="PJCSeedMoneyCollateralRevocableLetter" localSheetId="17">#REF!</definedName>
    <definedName name="PJCSeedMoneyCollateralRevocableLetter" localSheetId="10">#REF!</definedName>
    <definedName name="PJCSeedMoneyCollateralRevocableLetter" localSheetId="18">#REF!</definedName>
    <definedName name="PJCSeedMoneyCollateralRevocableLetter">#REF!</definedName>
    <definedName name="PJCSeedMoneyFeesPaid" localSheetId="3">#REF!</definedName>
    <definedName name="PJCSeedMoneyFeesPaid" localSheetId="13">#REF!</definedName>
    <definedName name="PJCSeedMoneyFeesPaid" localSheetId="14">#REF!</definedName>
    <definedName name="PJCSeedMoneyFeesPaid" localSheetId="15">#REF!</definedName>
    <definedName name="PJCSeedMoneyFeesPaid" localSheetId="16">#REF!</definedName>
    <definedName name="PJCSeedMoneyFeesPaid" localSheetId="17">#REF!</definedName>
    <definedName name="PJCSeedMoneyFeesPaid" localSheetId="10">#REF!</definedName>
    <definedName name="PJCSeedMoneyFeesPaid" localSheetId="18">#REF!</definedName>
    <definedName name="PJCSeedMoneyFeesPaid">#REF!</definedName>
    <definedName name="PJCSeedMoneyFeesPaidNo" localSheetId="3">#REF!</definedName>
    <definedName name="PJCSeedMoneyFeesPaidNo" localSheetId="13">#REF!</definedName>
    <definedName name="PJCSeedMoneyFeesPaidNo" localSheetId="14">#REF!</definedName>
    <definedName name="PJCSeedMoneyFeesPaidNo" localSheetId="15">#REF!</definedName>
    <definedName name="PJCSeedMoneyFeesPaidNo" localSheetId="16">#REF!</definedName>
    <definedName name="PJCSeedMoneyFeesPaidNo" localSheetId="17">#REF!</definedName>
    <definedName name="PJCSeedMoneyFeesPaidNo" localSheetId="10">#REF!</definedName>
    <definedName name="PJCSeedMoneyFeesPaidNo" localSheetId="18">#REF!</definedName>
    <definedName name="PJCSeedMoneyFeesPaidNo">#REF!</definedName>
    <definedName name="PJCSeedMoneyTotalPredevelopmentCosts" localSheetId="3">#REF!</definedName>
    <definedName name="PJCSeedMoneyTotalPredevelopmentCosts" localSheetId="13">#REF!</definedName>
    <definedName name="PJCSeedMoneyTotalPredevelopmentCosts" localSheetId="14">#REF!</definedName>
    <definedName name="PJCSeedMoneyTotalPredevelopmentCosts" localSheetId="15">#REF!</definedName>
    <definedName name="PJCSeedMoneyTotalPredevelopmentCosts" localSheetId="16">#REF!</definedName>
    <definedName name="PJCSeedMoneyTotalPredevelopmentCosts" localSheetId="17">#REF!</definedName>
    <definedName name="PJCSeedMoneyTotalPredevelopmentCosts" localSheetId="10">#REF!</definedName>
    <definedName name="PJCSeedMoneyTotalPredevelopmentCosts" localSheetId="18">#REF!</definedName>
    <definedName name="PJCSeedMoneyTotalPredevelopmentCosts">#REF!</definedName>
    <definedName name="PJCSelfSyndicated">'Housing Credit'!$E$72</definedName>
    <definedName name="PJCSFDet1Floor" localSheetId="23">'Project Information'!$D$406</definedName>
    <definedName name="PJCSFDet1Floor" localSheetId="10">'Project Information'!$D$457</definedName>
    <definedName name="PJCSFDet1Floor">'Project Information'!$D$406</definedName>
    <definedName name="PJCSFDet2Floor" localSheetId="23">'Project Information'!$E$406</definedName>
    <definedName name="PJCSFDet2Floor" localSheetId="10">'Project Information'!$E$457</definedName>
    <definedName name="PJCSFDet2Floor">'Project Information'!$E$406</definedName>
    <definedName name="PJCSFDet3Floor" localSheetId="23">'Project Information'!$F$406</definedName>
    <definedName name="PJCSFDet3Floor" localSheetId="10">'Project Information'!$F$457</definedName>
    <definedName name="PJCSFDet3Floor">'Project Information'!$F$406</definedName>
    <definedName name="PJCSFDet4Floor" localSheetId="23">'Project Information'!$G$406</definedName>
    <definedName name="PJCSFDet4Floor" localSheetId="10">'Project Information'!$G$457</definedName>
    <definedName name="PJCSFDet4Floor">'Project Information'!$G$406</definedName>
    <definedName name="PJCSFDetElevator" localSheetId="23">'Project Information'!$H$406</definedName>
    <definedName name="PJCSFDetElevator" localSheetId="10">'Project Information'!$H$457</definedName>
    <definedName name="PJCSFDetElevator">'Project Information'!$H$406</definedName>
    <definedName name="PJCSFDetTotalUnits" localSheetId="23">'Project Information'!$I$406</definedName>
    <definedName name="PJCSFDetTotalUnits" localSheetId="10">'Project Information'!$I$457</definedName>
    <definedName name="PJCSFDetTotalUnits">'Project Information'!$I$406</definedName>
    <definedName name="PJCSFTown1Floor" localSheetId="23">'Project Information'!$D$407</definedName>
    <definedName name="PJCSFTown1Floor" localSheetId="10">'Project Information'!$D$458</definedName>
    <definedName name="PJCSFTown1Floor">'Project Information'!$D$407</definedName>
    <definedName name="PJCSFTown2Floor" localSheetId="23">'Project Information'!$E$407</definedName>
    <definedName name="PJCSFTown2Floor" localSheetId="10">'Project Information'!$E$458</definedName>
    <definedName name="PJCSFTown2Floor">'Project Information'!$E$407</definedName>
    <definedName name="PJCSFTown3Floor">'Project Information'!$F$407</definedName>
    <definedName name="PJCSFTown4Floor">'Project Information'!$G$407</definedName>
    <definedName name="PJCSFTownElevator">'Project Information'!$H$407</definedName>
    <definedName name="PJCSFTownTotalUnits">'Project Information'!$I$407</definedName>
    <definedName name="PJCSiteAcqAdd" localSheetId="3">'Project Information'!#REF!</definedName>
    <definedName name="PJCSiteAcqAdd" localSheetId="23">'Project Information'!#REF!</definedName>
    <definedName name="PJCSiteAcqAdd" localSheetId="12">'[2]Project Information'!#REF!</definedName>
    <definedName name="PJCSiteAcqAdd" localSheetId="13">'[2]Project Information'!#REF!</definedName>
    <definedName name="PJCSiteAcqAdd" localSheetId="14">'[2]Project Information'!#REF!</definedName>
    <definedName name="PJCSiteAcqAdd" localSheetId="15">'[2]Project Information'!#REF!</definedName>
    <definedName name="PJCSiteAcqAdd" localSheetId="16">'[2]Project Information'!#REF!</definedName>
    <definedName name="PJCSiteAcqAdd" localSheetId="17">'[2]Project Information'!#REF!</definedName>
    <definedName name="PJCSiteAcqAdd" localSheetId="10">[3]Project_Information!#REF!</definedName>
    <definedName name="PJCSiteAcqAdd" localSheetId="9">'Project Information'!#REF!</definedName>
    <definedName name="PJCSiteAcqAdd" localSheetId="18">#REF!</definedName>
    <definedName name="PJCSiteAcqAdd">'Project Information'!#REF!</definedName>
    <definedName name="PJCSiteAcqNR">'Project Information'!$B$296:$I$334</definedName>
    <definedName name="PJCSiteAcqPIS" localSheetId="3">'Project Information'!#REF!</definedName>
    <definedName name="PJCSiteAcqPIS" localSheetId="23">'Project Information'!#REF!</definedName>
    <definedName name="PJCSiteAcqPIS" localSheetId="12">'[2]Project Information'!#REF!</definedName>
    <definedName name="PJCSiteAcqPIS" localSheetId="13">'[2]Project Information'!#REF!</definedName>
    <definedName name="PJCSiteAcqPIS" localSheetId="14">'[2]Project Information'!#REF!</definedName>
    <definedName name="PJCSiteAcqPIS" localSheetId="15">'[2]Project Information'!#REF!</definedName>
    <definedName name="PJCSiteAcqPIS" localSheetId="16">'[2]Project Information'!#REF!</definedName>
    <definedName name="PJCSiteAcqPIS" localSheetId="17">'[2]Project Information'!#REF!</definedName>
    <definedName name="PJCSiteAcqPIS" localSheetId="10">[3]Project_Information!#REF!</definedName>
    <definedName name="PJCSiteAcqPIS" localSheetId="9">'Project Information'!#REF!</definedName>
    <definedName name="PJCSiteAcqPIS" localSheetId="18">#REF!</definedName>
    <definedName name="PJCSiteAcqPIS">'Project Information'!#REF!</definedName>
    <definedName name="PJCSiteAcqSeller" localSheetId="3">'Project Information'!#REF!</definedName>
    <definedName name="PJCSiteAcqSeller" localSheetId="23">'Project Information'!#REF!</definedName>
    <definedName name="PJCSiteAcqSeller" localSheetId="12">'[2]Project Information'!#REF!</definedName>
    <definedName name="PJCSiteAcqSeller" localSheetId="13">'[2]Project Information'!#REF!</definedName>
    <definedName name="PJCSiteAcqSeller" localSheetId="14">'[2]Project Information'!#REF!</definedName>
    <definedName name="PJCSiteAcqSeller" localSheetId="15">'[2]Project Information'!#REF!</definedName>
    <definedName name="PJCSiteAcqSeller" localSheetId="16">'[2]Project Information'!#REF!</definedName>
    <definedName name="PJCSiteAcqSeller" localSheetId="17">'[2]Project Information'!#REF!</definedName>
    <definedName name="PJCSiteAcqSeller" localSheetId="10">[3]Project_Information!#REF!</definedName>
    <definedName name="PJCSiteAcqSeller" localSheetId="9">'Project Information'!#REF!</definedName>
    <definedName name="PJCSiteAcqSeller" localSheetId="18">#REF!</definedName>
    <definedName name="PJCSiteAcqSeller">'Project Information'!#REF!</definedName>
    <definedName name="PJCSiteAcqSellerAdd" localSheetId="3">'Project Information'!#REF!</definedName>
    <definedName name="PJCSiteAcqSellerAdd" localSheetId="23">'Project Information'!#REF!</definedName>
    <definedName name="PJCSiteAcqSellerAdd" localSheetId="12">'[2]Project Information'!#REF!</definedName>
    <definedName name="PJCSiteAcqSellerAdd" localSheetId="13">'[2]Project Information'!#REF!</definedName>
    <definedName name="PJCSiteAcqSellerAdd" localSheetId="14">'[2]Project Information'!#REF!</definedName>
    <definedName name="PJCSiteAcqSellerAdd" localSheetId="15">'[2]Project Information'!#REF!</definedName>
    <definedName name="PJCSiteAcqSellerAdd" localSheetId="16">'[2]Project Information'!#REF!</definedName>
    <definedName name="PJCSiteAcqSellerAdd" localSheetId="17">'[2]Project Information'!#REF!</definedName>
    <definedName name="PJCSiteAcqSellerAdd" localSheetId="10">[3]Project_Information!#REF!</definedName>
    <definedName name="PJCSiteAcqSellerAdd" localSheetId="9">'Project Information'!#REF!</definedName>
    <definedName name="PJCSiteAcqSellerAdd" localSheetId="18">#REF!</definedName>
    <definedName name="PJCSiteAcqSellerAdd">'Project Information'!#REF!</definedName>
    <definedName name="PJCSiteAcqSellerRelated" localSheetId="3">'Project Information'!#REF!</definedName>
    <definedName name="PJCSiteAcqSellerRelated" localSheetId="23">'Project Information'!#REF!</definedName>
    <definedName name="PJCSiteAcqSellerRelated" localSheetId="12">'[2]Project Information'!#REF!</definedName>
    <definedName name="PJCSiteAcqSellerRelated" localSheetId="13">'[2]Project Information'!#REF!</definedName>
    <definedName name="PJCSiteAcqSellerRelated" localSheetId="14">'[2]Project Information'!#REF!</definedName>
    <definedName name="PJCSiteAcqSellerRelated" localSheetId="15">'[2]Project Information'!#REF!</definedName>
    <definedName name="PJCSiteAcqSellerRelated" localSheetId="16">'[2]Project Information'!#REF!</definedName>
    <definedName name="PJCSiteAcqSellerRelated" localSheetId="17">'[2]Project Information'!#REF!</definedName>
    <definedName name="PJCSiteAcqSellerRelated" localSheetId="10">[3]Project_Information!#REF!</definedName>
    <definedName name="PJCSiteAcqSellerRelated" localSheetId="9">'Project Information'!#REF!</definedName>
    <definedName name="PJCSiteAcqSellerRelated" localSheetId="18">#REF!</definedName>
    <definedName name="PJCSiteAcqSellerRelated">'Project Information'!#REF!</definedName>
    <definedName name="PJCSiteAcres">'Project Information'!$D$341</definedName>
    <definedName name="PJCSiteAddress">'Project Information'!$B$247</definedName>
    <definedName name="PJCSiteBuildNR">'Project Information'!$B$247:$H$286</definedName>
    <definedName name="PJCSiteControl">'Project Information'!$F$247</definedName>
    <definedName name="PJCSiteDivided">'Project Information'!$D$339</definedName>
    <definedName name="PJCSitePrepActual" localSheetId="13">'Project Information'!#REF!</definedName>
    <definedName name="PJCSitePrepActual" localSheetId="14">'Project Information'!#REF!</definedName>
    <definedName name="PJCSitePrepActual" localSheetId="15">'Project Information'!#REF!</definedName>
    <definedName name="PJCSitePrepActual" localSheetId="16">'Project Information'!#REF!</definedName>
    <definedName name="PJCSitePrepActual" localSheetId="17">'Project Information'!#REF!</definedName>
    <definedName name="PJCSitePrepActual">'Project Information'!#REF!</definedName>
    <definedName name="PJCSitePrepGoal" localSheetId="13">'Project Information'!#REF!</definedName>
    <definedName name="PJCSitePrepGoal" localSheetId="14">'Project Information'!#REF!</definedName>
    <definedName name="PJCSitePrepGoal" localSheetId="15">'Project Information'!#REF!</definedName>
    <definedName name="PJCSitePrepGoal" localSheetId="16">'Project Information'!#REF!</definedName>
    <definedName name="PJCSitePrepGoal" localSheetId="17">'Project Information'!#REF!</definedName>
    <definedName name="PJCSitePrepGoal">'Project Information'!#REF!</definedName>
    <definedName name="PJCSitesPropAcquireNC">'Project Information'!$D$290</definedName>
    <definedName name="PJCSitesPropAcquireRehab">'Project Information'!$E$290</definedName>
    <definedName name="PJCSourcesAndUsesOfFundsMatch" localSheetId="3">#REF!</definedName>
    <definedName name="PJCSourcesAndUsesOfFundsMatch" localSheetId="23">#REF!</definedName>
    <definedName name="PJCSourcesAndUsesOfFundsMatch" localSheetId="13">#REF!</definedName>
    <definedName name="PJCSourcesAndUsesOfFundsMatch" localSheetId="14">#REF!</definedName>
    <definedName name="PJCSourcesAndUsesOfFundsMatch" localSheetId="15">#REF!</definedName>
    <definedName name="PJCSourcesAndUsesOfFundsMatch" localSheetId="16">#REF!</definedName>
    <definedName name="PJCSourcesAndUsesOfFundsMatch" localSheetId="17">#REF!</definedName>
    <definedName name="PJCSourcesAndUsesOfFundsMatch" localSheetId="10">#REF!</definedName>
    <definedName name="PJCSourcesAndUsesOfFundsMatch" localSheetId="9">#REF!</definedName>
    <definedName name="PJCSourcesAndUsesOfFundsMatch" localSheetId="18">#REF!</definedName>
    <definedName name="PJCSourcesAndUsesOfFundsMatch">#REF!</definedName>
    <definedName name="PJCSqFoot" localSheetId="3">Budget!#REF!</definedName>
    <definedName name="PJCSqFoot" localSheetId="23">#REF!</definedName>
    <definedName name="PJCSqFoot" localSheetId="12">#REF!</definedName>
    <definedName name="PJCSqFoot" localSheetId="13">#REF!</definedName>
    <definedName name="PJCSqFoot" localSheetId="14">#REF!</definedName>
    <definedName name="PJCSqFoot" localSheetId="15">#REF!</definedName>
    <definedName name="PJCSqFoot" localSheetId="16">#REF!</definedName>
    <definedName name="PJCSqFoot" localSheetId="17">#REF!</definedName>
    <definedName name="PJCSqFoot" localSheetId="10">Budget!#REF!</definedName>
    <definedName name="PJCSqFoot" localSheetId="9">[6]Proforma_Standard!#REF!</definedName>
    <definedName name="PJCSqFoot" localSheetId="18">#REF!</definedName>
    <definedName name="PJCSqFoot">#REF!</definedName>
    <definedName name="PJCSROHighHOMERents">'Gap Financing'!$I$96</definedName>
    <definedName name="PJCSROLowHOMERents">'Gap Financing'!$H$96</definedName>
    <definedName name="PJCStartConsActual" localSheetId="13">'Project Information'!#REF!</definedName>
    <definedName name="PJCStartConsActual" localSheetId="14">'Project Information'!#REF!</definedName>
    <definedName name="PJCStartConsActual" localSheetId="15">'Project Information'!#REF!</definedName>
    <definedName name="PJCStartConsActual" localSheetId="16">'Project Information'!#REF!</definedName>
    <definedName name="PJCStartConsActual" localSheetId="17">'Project Information'!#REF!</definedName>
    <definedName name="PJCStartConsActual">'Project Information'!#REF!</definedName>
    <definedName name="PJCStartConsGoal" localSheetId="13">'Project Information'!#REF!</definedName>
    <definedName name="PJCStartConsGoal" localSheetId="14">'Project Information'!#REF!</definedName>
    <definedName name="PJCStartConsGoal" localSheetId="15">'Project Information'!#REF!</definedName>
    <definedName name="PJCStartConsGoal" localSheetId="16">'Project Information'!#REF!</definedName>
    <definedName name="PJCStartConsGoal" localSheetId="17">'Project Information'!#REF!</definedName>
    <definedName name="PJCStartConsGoal">'Project Information'!#REF!</definedName>
    <definedName name="PJCStatementOfPublicPurpose" localSheetId="3">#REF!</definedName>
    <definedName name="PJCStatementOfPublicPurpose" localSheetId="23">#REF!</definedName>
    <definedName name="PJCStatementOfPublicPurpose" localSheetId="13">#REF!</definedName>
    <definedName name="PJCStatementOfPublicPurpose" localSheetId="14">#REF!</definedName>
    <definedName name="PJCStatementOfPublicPurpose" localSheetId="15">#REF!</definedName>
    <definedName name="PJCStatementOfPublicPurpose" localSheetId="16">#REF!</definedName>
    <definedName name="PJCStatementOfPublicPurpose" localSheetId="17">#REF!</definedName>
    <definedName name="PJCStatementOfPublicPurpose" localSheetId="10">#REF!</definedName>
    <definedName name="PJCStatementOfPublicPurpose" localSheetId="9">#REF!</definedName>
    <definedName name="PJCStatementOfPublicPurpose" localSheetId="18">#REF!</definedName>
    <definedName name="PJCStatementOfPublicPurpose">#REF!</definedName>
    <definedName name="PJCSubRehab">'Project Information'!$B$385</definedName>
    <definedName name="PJCTableFeesAndCosts" localSheetId="3">#REF!</definedName>
    <definedName name="PJCTableFeesAndCosts" localSheetId="13">#REF!</definedName>
    <definedName name="PJCTableFeesAndCosts" localSheetId="14">#REF!</definedName>
    <definedName name="PJCTableFeesAndCosts" localSheetId="15">#REF!</definedName>
    <definedName name="PJCTableFeesAndCosts" localSheetId="16">#REF!</definedName>
    <definedName name="PJCTableFeesAndCosts" localSheetId="17">#REF!</definedName>
    <definedName name="PJCTableFeesAndCosts" localSheetId="10">#REF!</definedName>
    <definedName name="PJCTableFeesAndCosts" localSheetId="9">#REF!</definedName>
    <definedName name="PJCTableFeesAndCosts" localSheetId="18">#REF!</definedName>
    <definedName name="PJCTableFeesAndCosts">#REF!</definedName>
    <definedName name="PJCTaxInformationAuthorizationDisclosures" localSheetId="3">#REF!</definedName>
    <definedName name="PJCTaxInformationAuthorizationDisclosures" localSheetId="13">#REF!</definedName>
    <definedName name="PJCTaxInformationAuthorizationDisclosures" localSheetId="14">#REF!</definedName>
    <definedName name="PJCTaxInformationAuthorizationDisclosures" localSheetId="15">#REF!</definedName>
    <definedName name="PJCTaxInformationAuthorizationDisclosures" localSheetId="16">#REF!</definedName>
    <definedName name="PJCTaxInformationAuthorizationDisclosures" localSheetId="17">#REF!</definedName>
    <definedName name="PJCTaxInformationAuthorizationDisclosures" localSheetId="10">#REF!</definedName>
    <definedName name="PJCTaxInformationAuthorizationDisclosures" localSheetId="18">#REF!</definedName>
    <definedName name="PJCTaxInformationAuthorizationDisclosures">#REF!</definedName>
    <definedName name="PJCTenReloc">'Project Information'!$B$353</definedName>
    <definedName name="PJCTrackingNumber" localSheetId="11">Transmittal!$D$5</definedName>
    <definedName name="PJCTrackingNumber" localSheetId="23">Transmittal!$D$5</definedName>
    <definedName name="PJCTrackingNumber" localSheetId="12">[2]Transmittal!$D$5</definedName>
    <definedName name="PJCTrackingNumber" localSheetId="13">[2]Transmittal!$D$5</definedName>
    <definedName name="PJCTrackingNumber" localSheetId="14">[2]Transmittal!$D$5</definedName>
    <definedName name="PJCTrackingNumber" localSheetId="15">[2]Transmittal!$D$5</definedName>
    <definedName name="PJCTrackingNumber" localSheetId="16">[2]Transmittal!$D$5</definedName>
    <definedName name="PJCTrackingNumber" localSheetId="17">[2]Transmittal!$D$5</definedName>
    <definedName name="PJCTrackingNumber" localSheetId="10">[3]Transmittal!$D$5</definedName>
    <definedName name="PJCTrackingNumber" localSheetId="9">Transmittal!$D$5</definedName>
    <definedName name="PJCTrackingNumber">Transmittal!$D$5</definedName>
    <definedName name="PJCTrip1Floor">'Project Information'!$D$409</definedName>
    <definedName name="PJCTrip2Floor">'Project Information'!$E$409</definedName>
    <definedName name="PJCTrip3Floor">'Project Information'!$F$409</definedName>
    <definedName name="PJCTrip4Floor">'Project Information'!$G$409</definedName>
    <definedName name="PJCTripElevator">'Project Information'!$H$409</definedName>
    <definedName name="PJCTripTotalUnits">'Project Information'!$I$409</definedName>
    <definedName name="PJCTroubledRuralDevelopment" localSheetId="23">'Housing Credit'!$B$110</definedName>
    <definedName name="PJCTroubledRuralDevelopment" localSheetId="10">'Housing Credit'!$B$110</definedName>
    <definedName name="PJCTroubledRuralDevelopment">'Housing Credit'!$B$110</definedName>
    <definedName name="PJCUpperTierBridgeLoadInterest">'Housing Credit'!$E$85</definedName>
    <definedName name="PJCVacRate" localSheetId="3">Budget!$F$37</definedName>
    <definedName name="PJCVacRate" localSheetId="23">#REF!</definedName>
    <definedName name="PJCVacRate" localSheetId="12">#REF!</definedName>
    <definedName name="PJCVacRate" localSheetId="13">#REF!</definedName>
    <definedName name="PJCVacRate" localSheetId="14">#REF!</definedName>
    <definedName name="PJCVacRate" localSheetId="15">#REF!</definedName>
    <definedName name="PJCVacRate" localSheetId="16">#REF!</definedName>
    <definedName name="PJCVacRate" localSheetId="17">#REF!</definedName>
    <definedName name="PJCVacRate" localSheetId="10">#REF!</definedName>
    <definedName name="PJCVacRate" localSheetId="9">[6]Proforma_Standard!$E$41</definedName>
    <definedName name="PJCVacRate">#REF!</definedName>
    <definedName name="PJCWage24UnitsNA">'Gap Financing'!$G$138</definedName>
    <definedName name="PJCWage24UnitsNo">'Gap Financing'!$E$138</definedName>
    <definedName name="PJCWage24UnitsYes">'Gap Financing'!$C$138</definedName>
    <definedName name="PJCWage25UnitsNA">'Gap Financing'!$G$142</definedName>
    <definedName name="PJCWage25UnitsNo">'Gap Financing'!$E$142</definedName>
    <definedName name="PJCWage25UnitsYes">'Gap Financing'!$C$142</definedName>
    <definedName name="PJCWage5UnitNo">'Gap Financing'!$E$124</definedName>
    <definedName name="PJCWage5UnitsNA">'Gap Financing'!$G$124</definedName>
    <definedName name="PJCWage5UnitsNo">'Gap Financing'!$E$131</definedName>
    <definedName name="PJCWage5UnitsYes">'Gap Financing'!$C$124</definedName>
    <definedName name="PJCWageCostYes">'Gap Financing'!$C$131</definedName>
    <definedName name="PJCWageNot4PrftNo">'Gap Financing'!$G$134</definedName>
    <definedName name="PJCWageNot4PrftYes">'Gap Financing'!$E$134</definedName>
    <definedName name="PJCWagePrevailingNo">'Gap Financing'!$E$150</definedName>
    <definedName name="PJCWagePrevailingYes">'Gap Financing'!$C$150</definedName>
    <definedName name="PJCWageProfitNo">'Gap Financing'!$G$120</definedName>
    <definedName name="PJCWageProfitYes">'Gap Financing'!$E$120</definedName>
    <definedName name="PJCYrsLeftRentContract" localSheetId="3">Budget!$F$33</definedName>
    <definedName name="PJCYrsLeftRentContract" localSheetId="23">#REF!</definedName>
    <definedName name="PJCYrsLeftRentContract" localSheetId="12">#REF!</definedName>
    <definedName name="PJCYrsLeftRentContract" localSheetId="13">#REF!</definedName>
    <definedName name="PJCYrsLeftRentContract" localSheetId="14">#REF!</definedName>
    <definedName name="PJCYrsLeftRentContract" localSheetId="15">#REF!</definedName>
    <definedName name="PJCYrsLeftRentContract" localSheetId="16">#REF!</definedName>
    <definedName name="PJCYrsLeftRentContract" localSheetId="17">#REF!</definedName>
    <definedName name="PJCYrsLeftRentContract" localSheetId="10">#REF!</definedName>
    <definedName name="PJCYrsLeftRentContract" localSheetId="9">#REF!</definedName>
    <definedName name="PJCYrsLeftRentContract">#REF!</definedName>
    <definedName name="PJCZonePermActual">'Project Information'!$G$363</definedName>
    <definedName name="PJCZonePermGoal">'Project Information'!$F$363</definedName>
    <definedName name="PresChars" localSheetId="13">#REF!</definedName>
    <definedName name="PresChars" localSheetId="14">#REF!</definedName>
    <definedName name="PresChars" localSheetId="15">#REF!</definedName>
    <definedName name="PresChars" localSheetId="16">#REF!</definedName>
    <definedName name="PresChars" localSheetId="17">#REF!</definedName>
    <definedName name="PresChars">#REF!</definedName>
    <definedName name="_xlnm.Print_Area" localSheetId="3">Budget!$A$1:$N$394</definedName>
    <definedName name="_xlnm.Print_Area" localSheetId="5">'Cash Flow Evaluation'!$A$1:$AG$147</definedName>
    <definedName name="_xlnm.Print_Area" localSheetId="11">'Data Analysis'!$A$1:$H$214</definedName>
    <definedName name="_xlnm.Print_Area" localSheetId="12">'Development Team Review'!$A$1:$N$128</definedName>
    <definedName name="_xlnm.Print_Area" localSheetId="13">'Development Team Review (2)'!$A$1:$N$128</definedName>
    <definedName name="_xlnm.Print_Area" localSheetId="14">'Development Team Review (3)'!$A$1:$N$128</definedName>
    <definedName name="_xlnm.Print_Area" localSheetId="15">'Development Team Review (4)'!$A$1:$N$128</definedName>
    <definedName name="_xlnm.Print_Area" localSheetId="16">'Development Team Review (5)'!$A$1:$N$128</definedName>
    <definedName name="_xlnm.Print_Area" localSheetId="17">'Development Team Review (6)'!$A$1:$N$128</definedName>
    <definedName name="_xlnm.Print_Area" localSheetId="7">'Gap Financing'!$A$1:$J$164</definedName>
    <definedName name="_xlnm.Print_Area" localSheetId="6">'Housing Credit'!$A$1:$I$184</definedName>
    <definedName name="_xlnm.Print_Area" localSheetId="0">Instructions!$A$1:$F$137</definedName>
    <definedName name="_xlnm.Print_Area" localSheetId="21">MFBP!$A$1:$I$199</definedName>
    <definedName name="_xlnm.Print_Area" localSheetId="10">'Min Fin Evaluation'!$A$1:$K$263</definedName>
    <definedName name="_xlnm.Print_Area" localSheetId="22">'Program Certification'!$A$1:$I$86</definedName>
    <definedName name="_xlnm.Print_Area" localSheetId="2">'Project Information'!$A$1:$I$477</definedName>
    <definedName name="_xlnm.Print_Area" localSheetId="9">'Proposal Summary'!$A$1:$T$88</definedName>
    <definedName name="_xlnm.Print_Area" localSheetId="18">'Scoring Workbook'!$A$1:$I$306</definedName>
    <definedName name="_xlnm.Print_Area" localSheetId="1">Transmittal!$A$1:$I$66</definedName>
    <definedName name="_xlnm.Print_Titles" localSheetId="3">Budget!$1:$1</definedName>
    <definedName name="_xlnm.Print_Titles" localSheetId="7">'Gap Financing'!$1:$2</definedName>
    <definedName name="_xlnm.Print_Titles" localSheetId="6">'Housing Credit'!$1:$3</definedName>
    <definedName name="_xlnm.Print_Titles" localSheetId="21">MFBP!$1:$3</definedName>
    <definedName name="_xlnm.Print_Titles" localSheetId="10">'Min Fin Evaluation'!$6:$6</definedName>
    <definedName name="_xlnm.Print_Titles" localSheetId="22">'Program Certification'!$1:$3</definedName>
    <definedName name="_xlnm.Print_Titles" localSheetId="2">'Project Information'!$1:$1</definedName>
    <definedName name="_xlnm.Print_Titles" localSheetId="1">Transmittal!$1:$2</definedName>
    <definedName name="ProformaMonRentNR" localSheetId="3">Budget!$B$10:$J$29</definedName>
    <definedName name="ProformaMonRentNR" localSheetId="12">#REF!</definedName>
    <definedName name="ProformaMonRentNR" localSheetId="13">#REF!</definedName>
    <definedName name="ProformaMonRentNR" localSheetId="14">#REF!</definedName>
    <definedName name="ProformaMonRentNR" localSheetId="15">#REF!</definedName>
    <definedName name="ProformaMonRentNR" localSheetId="16">#REF!</definedName>
    <definedName name="ProformaMonRentNR" localSheetId="17">#REF!</definedName>
    <definedName name="ProformaMonRentNR" localSheetId="10">#REF!</definedName>
    <definedName name="ProformaMonRentNR" localSheetId="9">#REF!</definedName>
    <definedName name="ProformaMonRentNR">#REF!</definedName>
    <definedName name="ProjectType" localSheetId="13">#REF!</definedName>
    <definedName name="ProjectType" localSheetId="14">#REF!</definedName>
    <definedName name="ProjectType" localSheetId="15">#REF!</definedName>
    <definedName name="ProjectType" localSheetId="16">#REF!</definedName>
    <definedName name="ProjectType" localSheetId="17">#REF!</definedName>
    <definedName name="ProjectType">#REF!</definedName>
    <definedName name="PropManager" localSheetId="13">#REF!</definedName>
    <definedName name="PropManager" localSheetId="14">#REF!</definedName>
    <definedName name="PropManager" localSheetId="15">#REF!</definedName>
    <definedName name="PropManager" localSheetId="16">#REF!</definedName>
    <definedName name="PropManager" localSheetId="17">#REF!</definedName>
    <definedName name="PropManager" localSheetId="10">#REF!</definedName>
    <definedName name="PropManager" localSheetId="18">#REF!</definedName>
    <definedName name="PropManager">#REF!</definedName>
    <definedName name="recipient" localSheetId="13">#REF!</definedName>
    <definedName name="recipient" localSheetId="14">#REF!</definedName>
    <definedName name="recipient" localSheetId="15">#REF!</definedName>
    <definedName name="recipient" localSheetId="16">#REF!</definedName>
    <definedName name="recipient" localSheetId="17">#REF!</definedName>
    <definedName name="recipient" localSheetId="10">#REF!</definedName>
    <definedName name="recipient" localSheetId="18">#REF!</definedName>
    <definedName name="recipient">#REF!</definedName>
    <definedName name="start" localSheetId="12">'[1]Lease Up'!$D$32</definedName>
    <definedName name="start" localSheetId="13">'[1]Lease Up'!$D$32</definedName>
    <definedName name="start" localSheetId="14">'[1]Lease Up'!$D$32</definedName>
    <definedName name="start" localSheetId="15">'[1]Lease Up'!$D$32</definedName>
    <definedName name="start" localSheetId="16">'[1]Lease Up'!$D$32</definedName>
    <definedName name="start" localSheetId="17">'[1]Lease Up'!$D$32</definedName>
    <definedName name="start" localSheetId="9">'[1]Lease Up'!$D$32</definedName>
    <definedName name="start">'[1]Lease Up'!$D$32</definedName>
    <definedName name="Submarkets" localSheetId="13">'Project Information'!#REF!</definedName>
    <definedName name="Submarkets" localSheetId="14">'Project Information'!#REF!</definedName>
    <definedName name="Submarkets" localSheetId="15">'Project Information'!#REF!</definedName>
    <definedName name="Submarkets" localSheetId="16">'Project Information'!#REF!</definedName>
    <definedName name="Submarkets" localSheetId="17">'Project Information'!#REF!</definedName>
    <definedName name="Submarkets" localSheetId="10">'Project Information'!#REF!</definedName>
    <definedName name="Submarkets">'Project Information'!#REF!</definedName>
    <definedName name="Subsidy" localSheetId="23">#REF!</definedName>
    <definedName name="Subsidy" localSheetId="13">#REF!</definedName>
    <definedName name="Subsidy" localSheetId="14">#REF!</definedName>
    <definedName name="Subsidy" localSheetId="15">#REF!</definedName>
    <definedName name="Subsidy" localSheetId="16">#REF!</definedName>
    <definedName name="Subsidy" localSheetId="17">#REF!</definedName>
    <definedName name="Subsidy" localSheetId="10">#REF!</definedName>
    <definedName name="Subsidy" localSheetId="18">#REF!</definedName>
    <definedName name="Subsidy">#REF!</definedName>
    <definedName name="Term" localSheetId="23">#REF!</definedName>
    <definedName name="Term" localSheetId="13">#REF!</definedName>
    <definedName name="Term" localSheetId="14">#REF!</definedName>
    <definedName name="Term" localSheetId="15">#REF!</definedName>
    <definedName name="Term" localSheetId="16">#REF!</definedName>
    <definedName name="Term" localSheetId="17">#REF!</definedName>
    <definedName name="Term" localSheetId="10">#REF!</definedName>
    <definedName name="Term" localSheetId="18">#REF!</definedName>
    <definedName name="Term">#REF!</definedName>
    <definedName name="TPC" localSheetId="23">#REF!</definedName>
    <definedName name="TPC" localSheetId="13">#REF!</definedName>
    <definedName name="TPC" localSheetId="14">#REF!</definedName>
    <definedName name="TPC" localSheetId="15">#REF!</definedName>
    <definedName name="TPC" localSheetId="16">#REF!</definedName>
    <definedName name="TPC" localSheetId="17">#REF!</definedName>
    <definedName name="TPC" localSheetId="10">#REF!</definedName>
    <definedName name="TPC">#REF!</definedName>
    <definedName name="TrackNumber" localSheetId="13">#REF!</definedName>
    <definedName name="TrackNumber" localSheetId="14">#REF!</definedName>
    <definedName name="TrackNumber" localSheetId="15">#REF!</definedName>
    <definedName name="TrackNumber" localSheetId="16">#REF!</definedName>
    <definedName name="TrackNumber" localSheetId="17">#REF!</definedName>
    <definedName name="TrackNumber" localSheetId="10">#REF!</definedName>
    <definedName name="TrackNumber" localSheetId="18">#REF!</definedName>
    <definedName name="TrackNumber">#REF!</definedName>
    <definedName name="Type" localSheetId="13">#REF!</definedName>
    <definedName name="Type" localSheetId="14">#REF!</definedName>
    <definedName name="Type" localSheetId="15">#REF!</definedName>
    <definedName name="Type" localSheetId="16">#REF!</definedName>
    <definedName name="Type" localSheetId="17">#REF!</definedName>
    <definedName name="Type" localSheetId="10">#REF!</definedName>
    <definedName name="Type" localSheetId="18">#REF!</definedName>
    <definedName name="Type">#REF!</definedName>
    <definedName name="YesNo" localSheetId="13">#REF!</definedName>
    <definedName name="YesNo" localSheetId="14">#REF!</definedName>
    <definedName name="YesNo" localSheetId="15">#REF!</definedName>
    <definedName name="YesNo" localSheetId="16">#REF!</definedName>
    <definedName name="YesNo" localSheetId="17">#REF!</definedName>
    <definedName name="YesNo">#REF!</definedName>
    <definedName name="Z_99060784_000A_402A_8F31_76603169E81F_.wvu.PrintArea" localSheetId="3" hidden="1">Budget!$A$1:$N$394</definedName>
    <definedName name="Z_99060784_000A_402A_8F31_76603169E81F_.wvu.PrintArea" localSheetId="5" hidden="1">'Cash Flow Evaluation'!$A$1:$AG$147</definedName>
    <definedName name="Z_99060784_000A_402A_8F31_76603169E81F_.wvu.PrintArea" localSheetId="11" hidden="1">'Data Analysis'!$A$1:$H$214</definedName>
    <definedName name="Z_99060784_000A_402A_8F31_76603169E81F_.wvu.PrintArea" localSheetId="12" hidden="1">'Development Team Review'!$A$1:$N$128</definedName>
    <definedName name="Z_99060784_000A_402A_8F31_76603169E81F_.wvu.PrintArea" localSheetId="13" hidden="1">'Development Team Review (2)'!$A$1:$N$128</definedName>
    <definedName name="Z_99060784_000A_402A_8F31_76603169E81F_.wvu.PrintArea" localSheetId="14" hidden="1">'Development Team Review (3)'!$A$1:$N$128</definedName>
    <definedName name="Z_99060784_000A_402A_8F31_76603169E81F_.wvu.PrintArea" localSheetId="15" hidden="1">'Development Team Review (4)'!$A$1:$N$128</definedName>
    <definedName name="Z_99060784_000A_402A_8F31_76603169E81F_.wvu.PrintArea" localSheetId="16" hidden="1">'Development Team Review (5)'!$A$1:$N$128</definedName>
    <definedName name="Z_99060784_000A_402A_8F31_76603169E81F_.wvu.PrintArea" localSheetId="17" hidden="1">'Development Team Review (6)'!$A$1:$N$128</definedName>
    <definedName name="Z_99060784_000A_402A_8F31_76603169E81F_.wvu.PrintArea" localSheetId="7" hidden="1">'Gap Financing'!$A$1:$J$164</definedName>
    <definedName name="Z_99060784_000A_402A_8F31_76603169E81F_.wvu.PrintArea" localSheetId="6" hidden="1">'Housing Credit'!$A$1:$I$184</definedName>
    <definedName name="Z_99060784_000A_402A_8F31_76603169E81F_.wvu.PrintArea" localSheetId="0" hidden="1">Instructions!$A$1:$F$104</definedName>
    <definedName name="Z_99060784_000A_402A_8F31_76603169E81F_.wvu.PrintArea" localSheetId="21" hidden="1">MFBP!$A$1:$I$199</definedName>
    <definedName name="Z_99060784_000A_402A_8F31_76603169E81F_.wvu.PrintArea" localSheetId="10" hidden="1">'Min Fin Evaluation'!$A$1:$K$263</definedName>
    <definedName name="Z_99060784_000A_402A_8F31_76603169E81F_.wvu.PrintArea" localSheetId="22" hidden="1">'Program Certification'!$A$1:$I$86</definedName>
    <definedName name="Z_99060784_000A_402A_8F31_76603169E81F_.wvu.PrintArea" localSheetId="2" hidden="1">'Project Information'!$A$1:$I$477</definedName>
    <definedName name="Z_99060784_000A_402A_8F31_76603169E81F_.wvu.PrintArea" localSheetId="9" hidden="1">'Proposal Summary'!$A$1:$T$87</definedName>
    <definedName name="Z_99060784_000A_402A_8F31_76603169E81F_.wvu.PrintArea" localSheetId="1" hidden="1">Transmittal!$A$1:$I$66</definedName>
    <definedName name="Z_99060784_000A_402A_8F31_76603169E81F_.wvu.PrintTitles" localSheetId="3" hidden="1">Budget!$1:$1</definedName>
    <definedName name="Z_99060784_000A_402A_8F31_76603169E81F_.wvu.PrintTitles" localSheetId="7" hidden="1">'Gap Financing'!$1:$2</definedName>
    <definedName name="Z_99060784_000A_402A_8F31_76603169E81F_.wvu.PrintTitles" localSheetId="6" hidden="1">'Housing Credit'!$1:$3</definedName>
    <definedName name="Z_99060784_000A_402A_8F31_76603169E81F_.wvu.PrintTitles" localSheetId="21" hidden="1">MFBP!$1:$3</definedName>
    <definedName name="Z_99060784_000A_402A_8F31_76603169E81F_.wvu.PrintTitles" localSheetId="10" hidden="1">'Min Fin Evaluation'!$6:$6</definedName>
    <definedName name="Z_99060784_000A_402A_8F31_76603169E81F_.wvu.PrintTitles" localSheetId="22" hidden="1">'Program Certification'!$1:$3</definedName>
    <definedName name="Z_99060784_000A_402A_8F31_76603169E81F_.wvu.PrintTitles" localSheetId="2" hidden="1">'Project Information'!$1:$1</definedName>
    <definedName name="Z_99060784_000A_402A_8F31_76603169E81F_.wvu.PrintTitles" localSheetId="1" hidden="1">Transmittal!$1:$2</definedName>
    <definedName name="Z_99060784_000A_402A_8F31_76603169E81F_.wvu.Rows" localSheetId="2" hidden="1">'Project Information'!#REF!,'Project Information'!$365:$368,'Project Information'!$477:$478</definedName>
  </definedNames>
  <calcPr calcId="145621" iterate="1"/>
  <customWorkbookViews>
    <customWorkbookView name="Berry, Kathryn - Personal View" guid="{99060784-000A-402A-8F31-76603169E81F}" mergeInterval="0" personalView="1" maximized="1" windowWidth="1600" windowHeight="1014" tabRatio="829" activeSheetId="20"/>
  </customWorkbookViews>
  <webPublishing codePage="1252"/>
  <extLst>
    <ext xmlns:x14="http://schemas.microsoft.com/office/spreadsheetml/2009/9/main" uri="{79F54976-1DA5-4618-B147-4CDE4B953A38}">
      <x14:workbookPr discardImageEditData="1"/>
    </ext>
  </extLst>
</workbook>
</file>

<file path=xl/calcChain.xml><?xml version="1.0" encoding="utf-8"?>
<calcChain xmlns="http://schemas.openxmlformats.org/spreadsheetml/2006/main">
  <c r="C7" i="35" l="1"/>
  <c r="I366" i="4" l="1"/>
  <c r="I176" i="4" l="1"/>
  <c r="H176" i="4"/>
  <c r="I15" i="4" l="1"/>
  <c r="I14" i="4"/>
  <c r="I13" i="4"/>
  <c r="I12" i="4"/>
  <c r="I11" i="4"/>
  <c r="I10" i="4"/>
  <c r="E150" i="6" l="1"/>
  <c r="N150" i="6" l="1"/>
  <c r="O150" i="6"/>
  <c r="F160" i="34" l="1"/>
  <c r="E345" i="4" l="1"/>
  <c r="F345" i="4"/>
  <c r="K345" i="4"/>
  <c r="L346" i="4"/>
  <c r="E153" i="6" l="1"/>
  <c r="F153" i="6" s="1"/>
  <c r="G153" i="6" s="1"/>
  <c r="H153" i="6" s="1"/>
  <c r="I153" i="6" s="1"/>
  <c r="J153" i="6" s="1"/>
  <c r="K153" i="6" s="1"/>
  <c r="L153" i="6" s="1"/>
  <c r="M153" i="6" s="1"/>
  <c r="N153" i="6" s="1"/>
  <c r="O153" i="6" s="1"/>
  <c r="P153" i="6" s="1"/>
  <c r="Q153" i="6" s="1"/>
  <c r="R153" i="6" s="1"/>
  <c r="S153" i="6" s="1"/>
  <c r="D153" i="6"/>
  <c r="P150" i="6"/>
  <c r="Q150" i="6" s="1"/>
  <c r="R150" i="6" s="1"/>
  <c r="S150" i="6" s="1"/>
  <c r="G149" i="6"/>
  <c r="H149" i="6" s="1"/>
  <c r="I149" i="6" s="1"/>
  <c r="J149" i="6" s="1"/>
  <c r="K149" i="6" s="1"/>
  <c r="L149" i="6" s="1"/>
  <c r="M149" i="6" s="1"/>
  <c r="N149" i="6" s="1"/>
  <c r="O149" i="6" s="1"/>
  <c r="P149" i="6" s="1"/>
  <c r="Q149" i="6" s="1"/>
  <c r="R149" i="6" s="1"/>
  <c r="S149" i="6" s="1"/>
  <c r="F149" i="6"/>
  <c r="F150" i="6"/>
  <c r="G150" i="6"/>
  <c r="H150" i="6" s="1"/>
  <c r="I150" i="6" s="1"/>
  <c r="J150" i="6" s="1"/>
  <c r="K150" i="6" s="1"/>
  <c r="L150" i="6" s="1"/>
  <c r="M150" i="6" s="1"/>
  <c r="G202" i="4"/>
  <c r="E291" i="4"/>
  <c r="B297" i="3" l="1"/>
  <c r="B322" i="3"/>
  <c r="B306" i="3"/>
  <c r="B298" i="3"/>
  <c r="B296" i="3"/>
  <c r="B299" i="3"/>
  <c r="B300" i="3"/>
  <c r="B301" i="3"/>
  <c r="B302" i="3"/>
  <c r="B303" i="3"/>
  <c r="B304" i="3"/>
  <c r="B307" i="3"/>
  <c r="B308" i="3"/>
  <c r="B309" i="3"/>
  <c r="B310" i="3"/>
  <c r="B311" i="3"/>
  <c r="B312" i="3"/>
  <c r="B313" i="3"/>
  <c r="B314" i="3"/>
  <c r="B315" i="3"/>
  <c r="B316" i="3"/>
  <c r="B317" i="3"/>
  <c r="B318" i="3"/>
  <c r="B319" i="3"/>
  <c r="B320" i="3"/>
  <c r="B323" i="3"/>
  <c r="B324" i="3"/>
  <c r="B325" i="3"/>
  <c r="B326" i="3"/>
  <c r="B327" i="3"/>
  <c r="B328" i="3"/>
  <c r="B329" i="3"/>
  <c r="B330" i="3"/>
  <c r="B331" i="3"/>
  <c r="B332" i="3"/>
  <c r="B333" i="3"/>
  <c r="B321" i="3"/>
  <c r="E288" i="4" l="1"/>
  <c r="E275" i="4"/>
  <c r="E285" i="4"/>
  <c r="E284" i="4"/>
  <c r="E274" i="4"/>
  <c r="E84" i="7" l="1"/>
  <c r="F211" i="33"/>
  <c r="G200" i="4" l="1"/>
  <c r="H175" i="4"/>
  <c r="K14" i="4" l="1"/>
  <c r="K13" i="4"/>
  <c r="H10" i="4"/>
  <c r="I279" i="4" l="1"/>
  <c r="K304" i="4"/>
  <c r="K300" i="4"/>
  <c r="K299" i="4"/>
  <c r="K293" i="4"/>
  <c r="K292" i="4"/>
  <c r="K290" i="4"/>
  <c r="K289" i="4"/>
  <c r="K288" i="4"/>
  <c r="K286" i="4"/>
  <c r="K285" i="4"/>
  <c r="K284" i="4"/>
  <c r="K282" i="4"/>
  <c r="K276" i="4"/>
  <c r="K275" i="4"/>
  <c r="K274" i="4"/>
  <c r="K272" i="4"/>
  <c r="K269" i="4"/>
  <c r="K267" i="4"/>
  <c r="K266" i="4"/>
  <c r="K265" i="4"/>
  <c r="K264" i="4"/>
  <c r="K263" i="4"/>
  <c r="K262" i="4"/>
  <c r="K261" i="4"/>
  <c r="K260" i="4"/>
  <c r="E298" i="4"/>
  <c r="K298" i="4" s="1"/>
  <c r="E297" i="4"/>
  <c r="K297" i="4" s="1"/>
  <c r="G258" i="4" l="1"/>
  <c r="G257" i="4"/>
  <c r="C8" i="43" l="1"/>
  <c r="C7" i="43"/>
  <c r="C6" i="43"/>
  <c r="C5" i="43"/>
  <c r="C4" i="43"/>
  <c r="C8" i="42"/>
  <c r="C7" i="42"/>
  <c r="C6" i="42"/>
  <c r="C5" i="42"/>
  <c r="C4" i="42"/>
  <c r="C8" i="41"/>
  <c r="C7" i="41"/>
  <c r="C6" i="41"/>
  <c r="C5" i="41"/>
  <c r="C4" i="41"/>
  <c r="C8" i="40"/>
  <c r="C7" i="40"/>
  <c r="C6" i="40"/>
  <c r="C5" i="40"/>
  <c r="C4" i="40"/>
  <c r="C8" i="39"/>
  <c r="C7" i="39"/>
  <c r="C6" i="39"/>
  <c r="C5" i="39"/>
  <c r="C4" i="39"/>
  <c r="G416" i="3" l="1"/>
  <c r="I254" i="3" l="1"/>
  <c r="F61" i="1" l="1"/>
  <c r="F1" i="35" l="1"/>
  <c r="E14" i="35"/>
  <c r="E15" i="35"/>
  <c r="E16" i="35"/>
  <c r="E17" i="35"/>
  <c r="E18" i="35"/>
  <c r="E20" i="35"/>
  <c r="E28" i="35"/>
  <c r="E29" i="35"/>
  <c r="E30" i="35"/>
  <c r="E38" i="35"/>
  <c r="E45" i="35"/>
  <c r="E46" i="35"/>
  <c r="F47" i="35"/>
  <c r="E54" i="35"/>
  <c r="E55" i="35"/>
  <c r="E56" i="35"/>
  <c r="E64" i="35"/>
  <c r="E65" i="35"/>
  <c r="E66" i="35"/>
  <c r="E31" i="35" l="1"/>
  <c r="E75" i="35" s="1"/>
  <c r="E19" i="35"/>
  <c r="E21" i="35" s="1"/>
  <c r="E74" i="35" s="1"/>
  <c r="E57" i="35"/>
  <c r="E78" i="35" s="1"/>
  <c r="E67" i="35"/>
  <c r="E47" i="35"/>
  <c r="F83" i="1" l="1"/>
  <c r="H75" i="33" l="1"/>
  <c r="F119" i="1" l="1"/>
  <c r="F82" i="1"/>
  <c r="R482" i="3" l="1"/>
  <c r="Q482" i="3"/>
  <c r="P482" i="3"/>
  <c r="O482" i="3"/>
  <c r="N482" i="3"/>
  <c r="M482" i="3"/>
  <c r="GE482" i="3" l="1"/>
  <c r="F116" i="1"/>
  <c r="F117" i="1"/>
  <c r="F118" i="1"/>
  <c r="F58" i="1"/>
  <c r="F60" i="1"/>
  <c r="F62" i="1"/>
  <c r="F115" i="1"/>
  <c r="F111" i="1"/>
  <c r="F112" i="1"/>
  <c r="F113" i="1"/>
  <c r="F114" i="1"/>
  <c r="F57" i="1"/>
  <c r="F56" i="1"/>
  <c r="C6" i="35"/>
  <c r="C6" i="34"/>
  <c r="E76" i="35"/>
  <c r="H261" i="34"/>
  <c r="F161" i="34"/>
  <c r="F91" i="34"/>
  <c r="K10" i="4"/>
  <c r="K11" i="4"/>
  <c r="L11" i="4" s="1"/>
  <c r="Q49" i="9" s="1"/>
  <c r="K12" i="4"/>
  <c r="L13" i="4"/>
  <c r="Q51" i="9" s="1"/>
  <c r="K15" i="4"/>
  <c r="L15" i="4" s="1"/>
  <c r="Q53" i="9" s="1"/>
  <c r="K16" i="4"/>
  <c r="K17" i="4"/>
  <c r="L17" i="4" s="1"/>
  <c r="Q55" i="9" s="1"/>
  <c r="K18" i="4"/>
  <c r="K19" i="4"/>
  <c r="L19" i="4" s="1"/>
  <c r="Q57" i="9" s="1"/>
  <c r="K20" i="4"/>
  <c r="K21" i="4"/>
  <c r="L21" i="4" s="1"/>
  <c r="Q59" i="9" s="1"/>
  <c r="K22" i="4"/>
  <c r="K23" i="4"/>
  <c r="L23" i="4" s="1"/>
  <c r="K24" i="4"/>
  <c r="K25" i="4"/>
  <c r="L25" i="4" s="1"/>
  <c r="Q63" i="9" s="1"/>
  <c r="K26" i="4"/>
  <c r="K27" i="4"/>
  <c r="L27" i="4" s="1"/>
  <c r="K28" i="4"/>
  <c r="K29" i="4"/>
  <c r="L29" i="4" s="1"/>
  <c r="Q67" i="9" s="1"/>
  <c r="F44" i="7"/>
  <c r="I314" i="4"/>
  <c r="E44" i="7"/>
  <c r="G314" i="4"/>
  <c r="D19" i="7" s="1"/>
  <c r="L125" i="6" s="1"/>
  <c r="L129" i="6" s="1"/>
  <c r="L131" i="6" s="1"/>
  <c r="L133" i="6" s="1"/>
  <c r="L135" i="6" s="1"/>
  <c r="D44" i="7"/>
  <c r="D189" i="11"/>
  <c r="D190" i="11"/>
  <c r="D191" i="11"/>
  <c r="D192" i="11"/>
  <c r="D193" i="11"/>
  <c r="D194" i="11"/>
  <c r="D195" i="11"/>
  <c r="D196" i="11"/>
  <c r="D197" i="11"/>
  <c r="D198" i="11"/>
  <c r="D199" i="11"/>
  <c r="D200" i="11"/>
  <c r="D201" i="11"/>
  <c r="D202" i="11"/>
  <c r="D203" i="11"/>
  <c r="D204" i="11"/>
  <c r="E452" i="3"/>
  <c r="D208" i="11" s="1"/>
  <c r="D188" i="11"/>
  <c r="L137" i="6"/>
  <c r="L139" i="6"/>
  <c r="M130" i="6"/>
  <c r="M137" i="6"/>
  <c r="M139" i="6"/>
  <c r="N130" i="6"/>
  <c r="N137" i="6"/>
  <c r="N139" i="6"/>
  <c r="D184" i="11"/>
  <c r="B30" i="4"/>
  <c r="D174" i="11"/>
  <c r="D173" i="11"/>
  <c r="D172" i="11"/>
  <c r="D170" i="11"/>
  <c r="D169" i="11"/>
  <c r="D167" i="11"/>
  <c r="D165" i="11"/>
  <c r="D164" i="11"/>
  <c r="D163" i="11"/>
  <c r="D162" i="11"/>
  <c r="D161" i="11"/>
  <c r="D160" i="11"/>
  <c r="D159" i="11"/>
  <c r="D158" i="11"/>
  <c r="D156" i="11"/>
  <c r="D155" i="11"/>
  <c r="D154" i="11"/>
  <c r="D153" i="11"/>
  <c r="D152" i="11"/>
  <c r="D151" i="11"/>
  <c r="D150" i="11"/>
  <c r="D149" i="11"/>
  <c r="D147" i="11"/>
  <c r="D146" i="11"/>
  <c r="D145" i="11"/>
  <c r="D143" i="11"/>
  <c r="D142" i="11"/>
  <c r="D141" i="11"/>
  <c r="D140" i="11"/>
  <c r="D138" i="11"/>
  <c r="D137" i="11"/>
  <c r="D136" i="11"/>
  <c r="D135" i="11"/>
  <c r="D133" i="11"/>
  <c r="D131" i="11"/>
  <c r="D130" i="11"/>
  <c r="D128" i="11"/>
  <c r="D127" i="11"/>
  <c r="D126" i="11"/>
  <c r="D125" i="11"/>
  <c r="D124" i="11"/>
  <c r="D123" i="11"/>
  <c r="D122" i="11"/>
  <c r="D121" i="11"/>
  <c r="D119" i="11"/>
  <c r="D118" i="11"/>
  <c r="D116" i="11"/>
  <c r="D117" i="11"/>
  <c r="D106" i="11"/>
  <c r="E106" i="11" s="1"/>
  <c r="D105" i="11"/>
  <c r="D104" i="11"/>
  <c r="D103" i="11"/>
  <c r="D102" i="11"/>
  <c r="D100" i="11"/>
  <c r="D99" i="11"/>
  <c r="D98" i="11"/>
  <c r="D97" i="11"/>
  <c r="D89" i="11"/>
  <c r="D88" i="11"/>
  <c r="D87" i="11"/>
  <c r="D86" i="11"/>
  <c r="D85" i="11"/>
  <c r="D84" i="11"/>
  <c r="D62" i="11"/>
  <c r="D60" i="11"/>
  <c r="D61" i="11"/>
  <c r="D59" i="11"/>
  <c r="D58" i="11"/>
  <c r="D57" i="11"/>
  <c r="E57" i="11" s="1"/>
  <c r="D56" i="11"/>
  <c r="D55" i="11"/>
  <c r="D54" i="11"/>
  <c r="D53" i="11"/>
  <c r="D52" i="11"/>
  <c r="D51" i="11"/>
  <c r="D50" i="11"/>
  <c r="D49" i="11"/>
  <c r="D48" i="11"/>
  <c r="D47" i="11"/>
  <c r="D46" i="11"/>
  <c r="D45" i="11"/>
  <c r="D44" i="11"/>
  <c r="D43" i="11"/>
  <c r="D42" i="11"/>
  <c r="D41" i="11"/>
  <c r="D40" i="11"/>
  <c r="D39" i="11"/>
  <c r="D38" i="11"/>
  <c r="D37" i="11"/>
  <c r="D36" i="11"/>
  <c r="D35" i="11"/>
  <c r="D34" i="11"/>
  <c r="D33" i="11"/>
  <c r="D32" i="11"/>
  <c r="D31" i="11"/>
  <c r="D30" i="11"/>
  <c r="D29" i="11"/>
  <c r="D28" i="11"/>
  <c r="D27" i="11"/>
  <c r="D26" i="11"/>
  <c r="D25" i="11"/>
  <c r="D24" i="11"/>
  <c r="D23" i="11"/>
  <c r="D22" i="11"/>
  <c r="D21" i="11"/>
  <c r="D20" i="11"/>
  <c r="D19" i="11"/>
  <c r="D18" i="11"/>
  <c r="D17" i="11"/>
  <c r="D16" i="11"/>
  <c r="D15" i="11"/>
  <c r="D14" i="11"/>
  <c r="D11" i="11"/>
  <c r="D12" i="11"/>
  <c r="D13" i="11"/>
  <c r="C172" i="11"/>
  <c r="D213" i="11" s="1"/>
  <c r="C150" i="11"/>
  <c r="M43" i="6"/>
  <c r="D64" i="6" s="1"/>
  <c r="E64" i="6" s="1"/>
  <c r="F64" i="6" s="1"/>
  <c r="G64" i="6" s="1"/>
  <c r="H64" i="6" s="1"/>
  <c r="I64" i="6" s="1"/>
  <c r="J64" i="6" s="1"/>
  <c r="K64" i="6" s="1"/>
  <c r="L64" i="6" s="1"/>
  <c r="M64" i="6" s="1"/>
  <c r="N64" i="6" s="1"/>
  <c r="O64" i="6" s="1"/>
  <c r="P64" i="6" s="1"/>
  <c r="Q64" i="6" s="1"/>
  <c r="R64" i="6" s="1"/>
  <c r="S64" i="6" s="1"/>
  <c r="T64" i="6" s="1"/>
  <c r="U64" i="6" s="1"/>
  <c r="V64" i="6" s="1"/>
  <c r="W64" i="6" s="1"/>
  <c r="X64" i="6" s="1"/>
  <c r="Y64" i="6" s="1"/>
  <c r="Z64" i="6" s="1"/>
  <c r="AA64" i="6" s="1"/>
  <c r="AB64" i="6" s="1"/>
  <c r="AC64" i="6" s="1"/>
  <c r="AD64" i="6" s="1"/>
  <c r="AE64" i="6" s="1"/>
  <c r="AF64" i="6" s="1"/>
  <c r="AG64" i="6" s="1"/>
  <c r="J15" i="6"/>
  <c r="J16" i="6"/>
  <c r="J17" i="6"/>
  <c r="J18" i="6"/>
  <c r="J19" i="6"/>
  <c r="J20" i="6"/>
  <c r="J21" i="6"/>
  <c r="J22" i="6"/>
  <c r="J23" i="6"/>
  <c r="J24" i="6"/>
  <c r="J25" i="6"/>
  <c r="J26" i="6"/>
  <c r="J27" i="6"/>
  <c r="J28" i="6"/>
  <c r="J29" i="6"/>
  <c r="J30" i="6"/>
  <c r="J31" i="6"/>
  <c r="J32" i="6"/>
  <c r="J33" i="6"/>
  <c r="J34" i="6"/>
  <c r="G94" i="4"/>
  <c r="H155" i="4" s="1"/>
  <c r="G106" i="4"/>
  <c r="H156" i="4" s="1"/>
  <c r="G127" i="4"/>
  <c r="H157" i="4" s="1"/>
  <c r="G141" i="4"/>
  <c r="H158" i="4" s="1"/>
  <c r="G148" i="4"/>
  <c r="H159" i="4" s="1"/>
  <c r="D9" i="6"/>
  <c r="D10" i="6"/>
  <c r="D44" i="6"/>
  <c r="D169" i="33"/>
  <c r="E169" i="33" s="1"/>
  <c r="D168" i="33"/>
  <c r="D55" i="6"/>
  <c r="D56" i="6"/>
  <c r="E56" i="6" s="1"/>
  <c r="F56" i="6" s="1"/>
  <c r="G56" i="6" s="1"/>
  <c r="H56" i="6" s="1"/>
  <c r="I56" i="6" s="1"/>
  <c r="J56" i="6" s="1"/>
  <c r="K56" i="6" s="1"/>
  <c r="L56" i="6" s="1"/>
  <c r="M56" i="6" s="1"/>
  <c r="N56" i="6" s="1"/>
  <c r="O56" i="6" s="1"/>
  <c r="P56" i="6" s="1"/>
  <c r="Q56" i="6" s="1"/>
  <c r="R56" i="6" s="1"/>
  <c r="S56" i="6" s="1"/>
  <c r="T56" i="6" s="1"/>
  <c r="U56" i="6" s="1"/>
  <c r="V56" i="6" s="1"/>
  <c r="W56" i="6" s="1"/>
  <c r="X56" i="6" s="1"/>
  <c r="Y56" i="6" s="1"/>
  <c r="Z56" i="6" s="1"/>
  <c r="AA56" i="6" s="1"/>
  <c r="AB56" i="6" s="1"/>
  <c r="AC56" i="6" s="1"/>
  <c r="AD56" i="6" s="1"/>
  <c r="AE56" i="6" s="1"/>
  <c r="AF56" i="6" s="1"/>
  <c r="AG56" i="6" s="1"/>
  <c r="L15" i="6"/>
  <c r="M15" i="6"/>
  <c r="N15" i="6"/>
  <c r="L16" i="6"/>
  <c r="M16" i="6"/>
  <c r="N16" i="6"/>
  <c r="L17" i="6"/>
  <c r="M17" i="6"/>
  <c r="N17" i="6"/>
  <c r="L18" i="6"/>
  <c r="M18" i="6"/>
  <c r="N18" i="6"/>
  <c r="L19" i="6"/>
  <c r="M19" i="6"/>
  <c r="N19" i="6"/>
  <c r="L20" i="6"/>
  <c r="M20" i="6"/>
  <c r="N20" i="6"/>
  <c r="L21" i="6"/>
  <c r="M21" i="6"/>
  <c r="N21" i="6"/>
  <c r="L22" i="6"/>
  <c r="M22" i="6"/>
  <c r="N22" i="6"/>
  <c r="L23" i="6"/>
  <c r="M23" i="6"/>
  <c r="N23" i="6"/>
  <c r="L24" i="6"/>
  <c r="M24" i="6"/>
  <c r="N24" i="6"/>
  <c r="L25" i="6"/>
  <c r="M25" i="6"/>
  <c r="N25" i="6"/>
  <c r="L26" i="6"/>
  <c r="M26" i="6"/>
  <c r="N26" i="6"/>
  <c r="L27" i="6"/>
  <c r="M27" i="6"/>
  <c r="N27" i="6"/>
  <c r="L28" i="6"/>
  <c r="M28" i="6"/>
  <c r="N28" i="6"/>
  <c r="L29" i="6"/>
  <c r="M29" i="6"/>
  <c r="N29" i="6"/>
  <c r="L30" i="6"/>
  <c r="M30" i="6"/>
  <c r="N30" i="6"/>
  <c r="L31" i="6"/>
  <c r="M31" i="6"/>
  <c r="N31" i="6"/>
  <c r="L32" i="6"/>
  <c r="M32" i="6"/>
  <c r="N32" i="6"/>
  <c r="L33" i="6"/>
  <c r="M33" i="6"/>
  <c r="N33" i="6"/>
  <c r="L34" i="6"/>
  <c r="M34" i="6"/>
  <c r="N34" i="6"/>
  <c r="G62" i="4"/>
  <c r="D57" i="6" s="1"/>
  <c r="E57" i="6" s="1"/>
  <c r="F57" i="6" s="1"/>
  <c r="G57" i="6" s="1"/>
  <c r="H57" i="6" s="1"/>
  <c r="I57" i="6" s="1"/>
  <c r="J57" i="6" s="1"/>
  <c r="K57" i="6" s="1"/>
  <c r="L57" i="6" s="1"/>
  <c r="M57" i="6" s="1"/>
  <c r="N57" i="6" s="1"/>
  <c r="O57" i="6" s="1"/>
  <c r="P57" i="6" s="1"/>
  <c r="Q57" i="6" s="1"/>
  <c r="R57" i="6" s="1"/>
  <c r="S57" i="6" s="1"/>
  <c r="T57" i="6" s="1"/>
  <c r="U57" i="6" s="1"/>
  <c r="V57" i="6" s="1"/>
  <c r="W57" i="6" s="1"/>
  <c r="X57" i="6" s="1"/>
  <c r="Y57" i="6" s="1"/>
  <c r="Z57" i="6" s="1"/>
  <c r="AA57" i="6" s="1"/>
  <c r="AB57" i="6" s="1"/>
  <c r="AC57" i="6" s="1"/>
  <c r="AD57" i="6" s="1"/>
  <c r="AE57" i="6" s="1"/>
  <c r="AF57" i="6" s="1"/>
  <c r="AG57" i="6" s="1"/>
  <c r="G71" i="4"/>
  <c r="D58" i="6" s="1"/>
  <c r="E58" i="6" s="1"/>
  <c r="F58" i="6" s="1"/>
  <c r="G58" i="6" s="1"/>
  <c r="H58" i="6" s="1"/>
  <c r="I58" i="6" s="1"/>
  <c r="J58" i="6" s="1"/>
  <c r="K58" i="6" s="1"/>
  <c r="L58" i="6" s="1"/>
  <c r="M58" i="6" s="1"/>
  <c r="N58" i="6" s="1"/>
  <c r="O58" i="6" s="1"/>
  <c r="P58" i="6" s="1"/>
  <c r="Q58" i="6" s="1"/>
  <c r="R58" i="6" s="1"/>
  <c r="S58" i="6" s="1"/>
  <c r="T58" i="6" s="1"/>
  <c r="U58" i="6" s="1"/>
  <c r="V58" i="6" s="1"/>
  <c r="W58" i="6" s="1"/>
  <c r="X58" i="6" s="1"/>
  <c r="Y58" i="6" s="1"/>
  <c r="Z58" i="6" s="1"/>
  <c r="AA58" i="6" s="1"/>
  <c r="AB58" i="6" s="1"/>
  <c r="AC58" i="6" s="1"/>
  <c r="AD58" i="6" s="1"/>
  <c r="AE58" i="6" s="1"/>
  <c r="AF58" i="6" s="1"/>
  <c r="AG58" i="6" s="1"/>
  <c r="E55" i="6"/>
  <c r="F55" i="6" s="1"/>
  <c r="G55" i="6" s="1"/>
  <c r="H55" i="6" s="1"/>
  <c r="I55" i="6" s="1"/>
  <c r="J55" i="6" s="1"/>
  <c r="K55" i="6" s="1"/>
  <c r="L55" i="6" s="1"/>
  <c r="M55" i="6" s="1"/>
  <c r="N55" i="6" s="1"/>
  <c r="O55" i="6" s="1"/>
  <c r="P55" i="6" s="1"/>
  <c r="Q55" i="6" s="1"/>
  <c r="R55" i="6" s="1"/>
  <c r="S55" i="6" s="1"/>
  <c r="T55" i="6" s="1"/>
  <c r="U55" i="6" s="1"/>
  <c r="V55" i="6" s="1"/>
  <c r="W55" i="6" s="1"/>
  <c r="X55" i="6" s="1"/>
  <c r="Y55" i="6" s="1"/>
  <c r="Z55" i="6" s="1"/>
  <c r="AA55" i="6" s="1"/>
  <c r="AB55" i="6" s="1"/>
  <c r="AC55" i="6" s="1"/>
  <c r="AD55" i="6" s="1"/>
  <c r="AE55" i="6" s="1"/>
  <c r="AF55" i="6" s="1"/>
  <c r="AG55" i="6" s="1"/>
  <c r="C173" i="11"/>
  <c r="C174" i="11"/>
  <c r="E174" i="11" s="1"/>
  <c r="C167" i="11"/>
  <c r="E167" i="11" s="1"/>
  <c r="C169" i="11"/>
  <c r="E169" i="11" s="1"/>
  <c r="C170" i="11"/>
  <c r="C158" i="11"/>
  <c r="C159" i="11"/>
  <c r="C160" i="11"/>
  <c r="C161" i="11"/>
  <c r="C162" i="11"/>
  <c r="C163" i="11"/>
  <c r="C164" i="11"/>
  <c r="C165" i="11"/>
  <c r="C149" i="11"/>
  <c r="C151" i="11"/>
  <c r="C152" i="11"/>
  <c r="C153" i="11"/>
  <c r="E153" i="11" s="1"/>
  <c r="C154" i="11"/>
  <c r="C155" i="11"/>
  <c r="C156" i="11"/>
  <c r="C135" i="11"/>
  <c r="C136" i="11"/>
  <c r="C137" i="11"/>
  <c r="E137" i="11" s="1"/>
  <c r="C138" i="11"/>
  <c r="C140" i="11"/>
  <c r="C141" i="11"/>
  <c r="C142" i="11"/>
  <c r="C143" i="11"/>
  <c r="C145" i="11"/>
  <c r="C146" i="11"/>
  <c r="C147" i="11"/>
  <c r="C130" i="11"/>
  <c r="C131" i="11"/>
  <c r="C133" i="11"/>
  <c r="E133" i="11" s="1"/>
  <c r="C121" i="11"/>
  <c r="C122" i="11"/>
  <c r="C123" i="11"/>
  <c r="C124" i="11"/>
  <c r="C125" i="11"/>
  <c r="C126" i="11"/>
  <c r="C127" i="11"/>
  <c r="E127" i="11" s="1"/>
  <c r="C128" i="11"/>
  <c r="C116" i="11"/>
  <c r="C117" i="11"/>
  <c r="C118" i="11"/>
  <c r="C119" i="11"/>
  <c r="E210" i="33"/>
  <c r="E209" i="33"/>
  <c r="D402" i="3"/>
  <c r="G43" i="4" s="1"/>
  <c r="E144" i="33"/>
  <c r="E146" i="33" s="1"/>
  <c r="E140" i="33"/>
  <c r="E135" i="33"/>
  <c r="D341" i="4"/>
  <c r="G341" i="4" s="1"/>
  <c r="D338" i="4"/>
  <c r="G338" i="4" s="1"/>
  <c r="D346" i="4"/>
  <c r="G346" i="4" s="1"/>
  <c r="D347" i="4"/>
  <c r="G347" i="4" s="1"/>
  <c r="D348" i="4"/>
  <c r="G348" i="4" s="1"/>
  <c r="D350" i="4"/>
  <c r="G350" i="4" s="1"/>
  <c r="E133" i="33"/>
  <c r="D351" i="4"/>
  <c r="G351" i="4" s="1"/>
  <c r="E132" i="33"/>
  <c r="D352" i="4"/>
  <c r="G352" i="4" s="1"/>
  <c r="E131" i="33"/>
  <c r="G129" i="33"/>
  <c r="H129" i="33" s="1"/>
  <c r="E128" i="33"/>
  <c r="F128" i="33"/>
  <c r="G119" i="33"/>
  <c r="G122" i="33" s="1"/>
  <c r="F119" i="33"/>
  <c r="D99" i="33"/>
  <c r="F99" i="33" s="1"/>
  <c r="D85" i="33"/>
  <c r="D96" i="33" s="1"/>
  <c r="D83" i="33"/>
  <c r="D82" i="33"/>
  <c r="D93" i="33" s="1"/>
  <c r="D79" i="33"/>
  <c r="D78" i="33"/>
  <c r="D89" i="33" s="1"/>
  <c r="F75" i="33"/>
  <c r="B47" i="33"/>
  <c r="D6" i="33"/>
  <c r="G210" i="33"/>
  <c r="G178" i="33"/>
  <c r="E168" i="33"/>
  <c r="H165" i="33"/>
  <c r="G165" i="33"/>
  <c r="F165" i="33"/>
  <c r="H121" i="33"/>
  <c r="N116" i="33"/>
  <c r="E99" i="33"/>
  <c r="J97" i="33"/>
  <c r="I97" i="33"/>
  <c r="G97" i="33"/>
  <c r="F97" i="33"/>
  <c r="J86" i="33"/>
  <c r="I86" i="33"/>
  <c r="G86" i="33"/>
  <c r="F86" i="33"/>
  <c r="I66" i="33"/>
  <c r="R10" i="6"/>
  <c r="M9" i="6"/>
  <c r="G31" i="33"/>
  <c r="D19" i="33"/>
  <c r="D18" i="33"/>
  <c r="D17" i="33"/>
  <c r="D16" i="33"/>
  <c r="H16" i="33" s="1"/>
  <c r="F45" i="1"/>
  <c r="F44" i="1"/>
  <c r="F43" i="1"/>
  <c r="F42" i="1"/>
  <c r="F33" i="1"/>
  <c r="F34" i="1"/>
  <c r="F35" i="1"/>
  <c r="F37" i="1"/>
  <c r="F38" i="1"/>
  <c r="F39" i="1"/>
  <c r="F40" i="1"/>
  <c r="F41" i="1"/>
  <c r="F46" i="1"/>
  <c r="F47" i="1"/>
  <c r="F48" i="1"/>
  <c r="F49" i="1"/>
  <c r="F50" i="1"/>
  <c r="F51" i="1"/>
  <c r="F88" i="1"/>
  <c r="F89" i="1"/>
  <c r="F90" i="1"/>
  <c r="F91" i="1"/>
  <c r="F92" i="1"/>
  <c r="F93" i="1"/>
  <c r="F94" i="1"/>
  <c r="F95" i="1"/>
  <c r="F96" i="1"/>
  <c r="F97" i="1"/>
  <c r="F98" i="1"/>
  <c r="F99" i="1"/>
  <c r="F100" i="1"/>
  <c r="F101" i="1"/>
  <c r="F102" i="1"/>
  <c r="F103" i="1"/>
  <c r="F104" i="1"/>
  <c r="F105" i="1"/>
  <c r="F106" i="1"/>
  <c r="F107" i="1"/>
  <c r="F108" i="1"/>
  <c r="F109" i="1"/>
  <c r="F110" i="1"/>
  <c r="F81" i="1"/>
  <c r="F80" i="1"/>
  <c r="F79" i="1"/>
  <c r="F78" i="1"/>
  <c r="F77" i="1"/>
  <c r="F76" i="1"/>
  <c r="F75" i="1"/>
  <c r="O5" i="9"/>
  <c r="O4" i="9"/>
  <c r="D34" i="2"/>
  <c r="C12" i="2"/>
  <c r="K482" i="3"/>
  <c r="H200" i="4"/>
  <c r="H201" i="4"/>
  <c r="H202" i="4"/>
  <c r="H203" i="4"/>
  <c r="CE482" i="3"/>
  <c r="AM482" i="3"/>
  <c r="AL482" i="3"/>
  <c r="AK482" i="3"/>
  <c r="AJ482" i="3"/>
  <c r="FJ482" i="3"/>
  <c r="FI482" i="3"/>
  <c r="FH482" i="3"/>
  <c r="FG482" i="3"/>
  <c r="FF482" i="3"/>
  <c r="FE482" i="3"/>
  <c r="FA482" i="3"/>
  <c r="EZ482" i="3"/>
  <c r="EY482" i="3"/>
  <c r="EX482" i="3"/>
  <c r="AT482" i="3"/>
  <c r="AS482" i="3"/>
  <c r="AQ482" i="3"/>
  <c r="AP482" i="3"/>
  <c r="AO482" i="3"/>
  <c r="AP292" i="28"/>
  <c r="AN292" i="28"/>
  <c r="AL292" i="28"/>
  <c r="AJ292" i="28"/>
  <c r="AH292" i="28"/>
  <c r="AF292" i="28"/>
  <c r="AD292" i="28"/>
  <c r="AB292" i="28"/>
  <c r="Z292" i="28"/>
  <c r="X292" i="28"/>
  <c r="V292" i="28"/>
  <c r="T292" i="28"/>
  <c r="R292" i="28"/>
  <c r="P292" i="28"/>
  <c r="N292" i="28"/>
  <c r="L292" i="28"/>
  <c r="J292" i="28"/>
  <c r="H292" i="28"/>
  <c r="F292" i="28"/>
  <c r="D292" i="28"/>
  <c r="G185" i="28"/>
  <c r="F185" i="28"/>
  <c r="E185" i="28"/>
  <c r="D185" i="28"/>
  <c r="C185" i="28"/>
  <c r="B184" i="28"/>
  <c r="B302" i="28"/>
  <c r="A285" i="28"/>
  <c r="G285" i="28" s="1"/>
  <c r="B297" i="28" s="1"/>
  <c r="A184" i="28"/>
  <c r="D12" i="6"/>
  <c r="A71" i="6" s="1"/>
  <c r="D71" i="6" s="1"/>
  <c r="O81" i="9"/>
  <c r="O79" i="9"/>
  <c r="O78" i="9"/>
  <c r="O76" i="9"/>
  <c r="O75" i="9"/>
  <c r="O74" i="9"/>
  <c r="H84" i="9"/>
  <c r="H77" i="9"/>
  <c r="H80" i="9"/>
  <c r="D49" i="9"/>
  <c r="D50" i="9"/>
  <c r="D51" i="9"/>
  <c r="D52" i="9"/>
  <c r="D53" i="9"/>
  <c r="D54" i="9"/>
  <c r="D55" i="9"/>
  <c r="D56" i="9"/>
  <c r="D57" i="9"/>
  <c r="D58" i="9"/>
  <c r="D59" i="9"/>
  <c r="D60" i="9"/>
  <c r="D61" i="9"/>
  <c r="D62" i="9"/>
  <c r="D63" i="9"/>
  <c r="D64" i="9"/>
  <c r="D65" i="9"/>
  <c r="D66" i="9"/>
  <c r="D67" i="9"/>
  <c r="H85" i="9"/>
  <c r="H86" i="9"/>
  <c r="H82" i="9"/>
  <c r="I82" i="9"/>
  <c r="J82" i="9"/>
  <c r="I84" i="9"/>
  <c r="I85" i="9"/>
  <c r="I86" i="9"/>
  <c r="H81" i="9"/>
  <c r="H73" i="9"/>
  <c r="H74" i="9"/>
  <c r="H75" i="9"/>
  <c r="H76" i="9"/>
  <c r="J81" i="9"/>
  <c r="B334" i="3"/>
  <c r="J482" i="3"/>
  <c r="C184" i="11"/>
  <c r="H218" i="4"/>
  <c r="H222" i="4"/>
  <c r="J84" i="9" s="1"/>
  <c r="H223" i="4"/>
  <c r="J85" i="9" s="1"/>
  <c r="J86" i="9"/>
  <c r="H225" i="4"/>
  <c r="H226" i="4"/>
  <c r="H217" i="4"/>
  <c r="F52" i="1"/>
  <c r="F53" i="1"/>
  <c r="F54" i="1"/>
  <c r="F55" i="1"/>
  <c r="F67" i="1"/>
  <c r="F68" i="1"/>
  <c r="F69" i="1"/>
  <c r="F70" i="1"/>
  <c r="F71" i="1"/>
  <c r="F72" i="1"/>
  <c r="F73" i="1"/>
  <c r="F74" i="1"/>
  <c r="IB482" i="3"/>
  <c r="IA482" i="3"/>
  <c r="HZ482" i="3"/>
  <c r="HY482" i="3"/>
  <c r="HX482" i="3"/>
  <c r="HW482" i="3"/>
  <c r="HV482" i="3"/>
  <c r="HU482" i="3"/>
  <c r="HT482" i="3"/>
  <c r="HS482" i="3"/>
  <c r="HR482" i="3"/>
  <c r="HQ482" i="3"/>
  <c r="HP482" i="3"/>
  <c r="HI482" i="3"/>
  <c r="HH482" i="3"/>
  <c r="HG482" i="3"/>
  <c r="HJ482" i="3"/>
  <c r="HO482" i="3"/>
  <c r="HN482" i="3"/>
  <c r="HM482" i="3"/>
  <c r="HL482" i="3"/>
  <c r="HK482" i="3"/>
  <c r="HF482" i="3"/>
  <c r="HE482" i="3"/>
  <c r="HD482" i="3"/>
  <c r="HC482" i="3"/>
  <c r="HB482" i="3"/>
  <c r="HA482" i="3"/>
  <c r="GZ482" i="3"/>
  <c r="GY482" i="3"/>
  <c r="GX482" i="3"/>
  <c r="GW482" i="3"/>
  <c r="GV482" i="3"/>
  <c r="GU482" i="3"/>
  <c r="GT482" i="3"/>
  <c r="GS482" i="3"/>
  <c r="GR482" i="3"/>
  <c r="GQ482" i="3"/>
  <c r="GP482" i="3"/>
  <c r="GO482" i="3"/>
  <c r="GN482" i="3"/>
  <c r="GM482" i="3"/>
  <c r="GL482" i="3"/>
  <c r="GK482" i="3"/>
  <c r="GJ482" i="3"/>
  <c r="GI482" i="3"/>
  <c r="GG482" i="3"/>
  <c r="GH482" i="3"/>
  <c r="GD482" i="3"/>
  <c r="FL482" i="3"/>
  <c r="EQ482" i="3"/>
  <c r="EP482" i="3"/>
  <c r="EO482" i="3"/>
  <c r="EN482" i="3"/>
  <c r="EM482" i="3"/>
  <c r="EL482" i="3"/>
  <c r="EK482" i="3"/>
  <c r="FD482" i="3"/>
  <c r="EW482" i="3"/>
  <c r="EV482" i="3"/>
  <c r="EU482" i="3"/>
  <c r="ET482" i="3"/>
  <c r="ES482" i="3"/>
  <c r="ER482" i="3"/>
  <c r="EG482" i="3"/>
  <c r="EF482" i="3"/>
  <c r="EE482" i="3"/>
  <c r="ED482" i="3"/>
  <c r="EC482" i="3"/>
  <c r="EB482" i="3"/>
  <c r="DZ482" i="3"/>
  <c r="DY482" i="3"/>
  <c r="DX482" i="3"/>
  <c r="DW482" i="3"/>
  <c r="DV482" i="3"/>
  <c r="DU482" i="3"/>
  <c r="DT482" i="3"/>
  <c r="DS482" i="3"/>
  <c r="DR482" i="3"/>
  <c r="DQ482" i="3"/>
  <c r="DP482" i="3"/>
  <c r="DO482" i="3"/>
  <c r="DN482" i="3"/>
  <c r="DM482" i="3"/>
  <c r="DL482" i="3"/>
  <c r="DK482" i="3"/>
  <c r="DJ482" i="3"/>
  <c r="DI482" i="3"/>
  <c r="DH482" i="3"/>
  <c r="DG482" i="3"/>
  <c r="DF482" i="3"/>
  <c r="DE482" i="3"/>
  <c r="DD482" i="3"/>
  <c r="DB482" i="3"/>
  <c r="DA482" i="3"/>
  <c r="CZ482" i="3"/>
  <c r="CY482" i="3"/>
  <c r="CW482" i="3"/>
  <c r="CV482" i="3"/>
  <c r="CU482" i="3"/>
  <c r="CT482" i="3"/>
  <c r="CS482" i="3"/>
  <c r="CR482" i="3"/>
  <c r="CP482" i="3"/>
  <c r="CO482" i="3"/>
  <c r="CN482" i="3"/>
  <c r="CM482" i="3"/>
  <c r="CL482" i="3"/>
  <c r="CK482" i="3"/>
  <c r="CJ482" i="3"/>
  <c r="CI482" i="3"/>
  <c r="CH482" i="3"/>
  <c r="CG482" i="3"/>
  <c r="CF482" i="3"/>
  <c r="CD482" i="3"/>
  <c r="CC482" i="3"/>
  <c r="CB482" i="3"/>
  <c r="CA482" i="3"/>
  <c r="BS482" i="3"/>
  <c r="BR482" i="3"/>
  <c r="BQ482" i="3"/>
  <c r="BP482" i="3"/>
  <c r="BO482" i="3"/>
  <c r="BF482" i="3"/>
  <c r="AR482" i="3"/>
  <c r="Y482" i="3"/>
  <c r="X482" i="3"/>
  <c r="W482" i="3"/>
  <c r="V482" i="3"/>
  <c r="U482" i="3"/>
  <c r="T482" i="3"/>
  <c r="S482" i="3"/>
  <c r="L482" i="3"/>
  <c r="I482" i="3"/>
  <c r="H482" i="3"/>
  <c r="BN482" i="3"/>
  <c r="BM482" i="3"/>
  <c r="BL482" i="3"/>
  <c r="BK482" i="3"/>
  <c r="BJ482" i="3"/>
  <c r="BI482" i="3"/>
  <c r="BH482" i="3"/>
  <c r="BG482" i="3"/>
  <c r="BE482" i="3"/>
  <c r="BD482" i="3"/>
  <c r="BC482" i="3"/>
  <c r="BB482" i="3"/>
  <c r="AU482" i="3"/>
  <c r="AN482" i="3"/>
  <c r="AI482" i="3"/>
  <c r="AH482" i="3"/>
  <c r="AG482" i="3"/>
  <c r="AF482" i="3"/>
  <c r="AE482" i="3"/>
  <c r="AD482" i="3"/>
  <c r="AC482" i="3"/>
  <c r="AB482" i="3"/>
  <c r="AA482" i="3"/>
  <c r="Z482" i="3"/>
  <c r="G482" i="3"/>
  <c r="F482" i="3"/>
  <c r="E482" i="3"/>
  <c r="D482" i="3"/>
  <c r="C482" i="3"/>
  <c r="B482" i="3"/>
  <c r="A482" i="3"/>
  <c r="C49" i="9"/>
  <c r="G49" i="9"/>
  <c r="H49" i="9"/>
  <c r="J49" i="9"/>
  <c r="K49" i="9"/>
  <c r="L49" i="9"/>
  <c r="N49" i="9"/>
  <c r="O49" i="9"/>
  <c r="C50" i="9"/>
  <c r="G50" i="9"/>
  <c r="H50" i="9"/>
  <c r="J50" i="9"/>
  <c r="K50" i="9"/>
  <c r="L50" i="9"/>
  <c r="N50" i="9"/>
  <c r="O50" i="9"/>
  <c r="C51" i="9"/>
  <c r="G51" i="9"/>
  <c r="H51" i="9"/>
  <c r="J51" i="9"/>
  <c r="K51" i="9"/>
  <c r="L51" i="9"/>
  <c r="N51" i="9"/>
  <c r="O51" i="9"/>
  <c r="C52" i="9"/>
  <c r="G52" i="9"/>
  <c r="H52" i="9"/>
  <c r="J52" i="9"/>
  <c r="K52" i="9"/>
  <c r="L52" i="9"/>
  <c r="N52" i="9"/>
  <c r="O52" i="9"/>
  <c r="C53" i="9"/>
  <c r="G53" i="9"/>
  <c r="H53" i="9"/>
  <c r="J53" i="9"/>
  <c r="K53" i="9"/>
  <c r="L53" i="9"/>
  <c r="N53" i="9"/>
  <c r="O53" i="9"/>
  <c r="C54" i="9"/>
  <c r="G54" i="9"/>
  <c r="H54" i="9"/>
  <c r="J54" i="9"/>
  <c r="K54" i="9"/>
  <c r="L54" i="9"/>
  <c r="N54" i="9"/>
  <c r="O54" i="9"/>
  <c r="C55" i="9"/>
  <c r="G55" i="9"/>
  <c r="H55" i="9"/>
  <c r="J55" i="9"/>
  <c r="K55" i="9"/>
  <c r="L55" i="9"/>
  <c r="N55" i="9"/>
  <c r="O55" i="9"/>
  <c r="C56" i="9"/>
  <c r="G56" i="9"/>
  <c r="H56" i="9"/>
  <c r="J56" i="9"/>
  <c r="K56" i="9"/>
  <c r="L56" i="9"/>
  <c r="N56" i="9"/>
  <c r="O56" i="9"/>
  <c r="C57" i="9"/>
  <c r="G57" i="9"/>
  <c r="H57" i="9"/>
  <c r="J57" i="9"/>
  <c r="K57" i="9"/>
  <c r="L57" i="9"/>
  <c r="N57" i="9"/>
  <c r="O57" i="9"/>
  <c r="C58" i="9"/>
  <c r="G58" i="9"/>
  <c r="H58" i="9"/>
  <c r="J58" i="9"/>
  <c r="K58" i="9"/>
  <c r="L58" i="9"/>
  <c r="N58" i="9"/>
  <c r="O58" i="9"/>
  <c r="C59" i="9"/>
  <c r="G59" i="9"/>
  <c r="H59" i="9"/>
  <c r="J59" i="9"/>
  <c r="K59" i="9"/>
  <c r="L59" i="9"/>
  <c r="N59" i="9"/>
  <c r="O59" i="9"/>
  <c r="C60" i="9"/>
  <c r="G60" i="9"/>
  <c r="H60" i="9"/>
  <c r="J60" i="9"/>
  <c r="K60" i="9"/>
  <c r="L60" i="9"/>
  <c r="N60" i="9"/>
  <c r="O60" i="9"/>
  <c r="C61" i="9"/>
  <c r="G61" i="9"/>
  <c r="H61" i="9"/>
  <c r="J61" i="9"/>
  <c r="K61" i="9"/>
  <c r="L61" i="9"/>
  <c r="N61" i="9"/>
  <c r="O61" i="9"/>
  <c r="C62" i="9"/>
  <c r="G62" i="9"/>
  <c r="H62" i="9"/>
  <c r="J62" i="9"/>
  <c r="K62" i="9"/>
  <c r="L62" i="9"/>
  <c r="N62" i="9"/>
  <c r="O62" i="9"/>
  <c r="C63" i="9"/>
  <c r="G63" i="9"/>
  <c r="H63" i="9"/>
  <c r="J63" i="9"/>
  <c r="K63" i="9"/>
  <c r="L63" i="9"/>
  <c r="N63" i="9"/>
  <c r="O63" i="9"/>
  <c r="C64" i="9"/>
  <c r="G64" i="9"/>
  <c r="H64" i="9"/>
  <c r="J64" i="9"/>
  <c r="K64" i="9"/>
  <c r="L64" i="9"/>
  <c r="N64" i="9"/>
  <c r="O64" i="9"/>
  <c r="C65" i="9"/>
  <c r="G65" i="9"/>
  <c r="H65" i="9"/>
  <c r="J65" i="9"/>
  <c r="K65" i="9"/>
  <c r="L65" i="9"/>
  <c r="N65" i="9"/>
  <c r="O65" i="9"/>
  <c r="C66" i="9"/>
  <c r="G66" i="9"/>
  <c r="H66" i="9"/>
  <c r="J66" i="9"/>
  <c r="K66" i="9"/>
  <c r="L66" i="9"/>
  <c r="N66" i="9"/>
  <c r="O66" i="9"/>
  <c r="C67" i="9"/>
  <c r="G67" i="9"/>
  <c r="H67" i="9"/>
  <c r="J67" i="9"/>
  <c r="K67" i="9"/>
  <c r="L67" i="9"/>
  <c r="N67" i="9"/>
  <c r="O67" i="9"/>
  <c r="Q16" i="6"/>
  <c r="Q17" i="6"/>
  <c r="Q18" i="6"/>
  <c r="Q19" i="6"/>
  <c r="Q20" i="6"/>
  <c r="Q21" i="6"/>
  <c r="Q22" i="6"/>
  <c r="Q23" i="6"/>
  <c r="Q24" i="6"/>
  <c r="Q25" i="6"/>
  <c r="Q26" i="6"/>
  <c r="Q27" i="6"/>
  <c r="Q28" i="6"/>
  <c r="Q29" i="6"/>
  <c r="Q30" i="6"/>
  <c r="Q31" i="6"/>
  <c r="Q32" i="6"/>
  <c r="Q33" i="6"/>
  <c r="Q34" i="6"/>
  <c r="K16" i="6"/>
  <c r="K17" i="6"/>
  <c r="K18" i="6"/>
  <c r="K19" i="6"/>
  <c r="K20" i="6"/>
  <c r="K21" i="6"/>
  <c r="K22" i="6"/>
  <c r="K23" i="6"/>
  <c r="K24" i="6"/>
  <c r="K25" i="6"/>
  <c r="K26" i="6"/>
  <c r="K27" i="6"/>
  <c r="K28" i="6"/>
  <c r="K29" i="6"/>
  <c r="K30" i="6"/>
  <c r="K31" i="6"/>
  <c r="K32" i="6"/>
  <c r="K33" i="6"/>
  <c r="K34" i="6"/>
  <c r="F32" i="1"/>
  <c r="F30" i="1"/>
  <c r="F31" i="1"/>
  <c r="FM482" i="3"/>
  <c r="C8" i="10"/>
  <c r="C7" i="10"/>
  <c r="C6" i="10"/>
  <c r="C5" i="10"/>
  <c r="C4" i="10"/>
  <c r="F382" i="4"/>
  <c r="H382" i="4"/>
  <c r="J382" i="4"/>
  <c r="K382" i="4"/>
  <c r="L382" i="4"/>
  <c r="M382" i="4"/>
  <c r="N382" i="4"/>
  <c r="E382" i="4"/>
  <c r="I81" i="9"/>
  <c r="I80" i="9"/>
  <c r="O48" i="9"/>
  <c r="N48" i="9"/>
  <c r="L48" i="9"/>
  <c r="K48" i="9"/>
  <c r="J48" i="9"/>
  <c r="H48" i="9"/>
  <c r="G48" i="9"/>
  <c r="D48" i="9"/>
  <c r="C48" i="9"/>
  <c r="B1" i="9"/>
  <c r="G4" i="6"/>
  <c r="D4" i="6"/>
  <c r="L126" i="6"/>
  <c r="M126" i="6"/>
  <c r="N126" i="6"/>
  <c r="L127" i="6"/>
  <c r="M127" i="6"/>
  <c r="N127" i="6"/>
  <c r="M128" i="6"/>
  <c r="C98" i="11"/>
  <c r="C99" i="11"/>
  <c r="C100" i="11"/>
  <c r="E100" i="11" s="1"/>
  <c r="C102" i="11"/>
  <c r="C103" i="11"/>
  <c r="C104" i="11"/>
  <c r="E104" i="11" s="1"/>
  <c r="C105" i="11"/>
  <c r="E105" i="11" s="1"/>
  <c r="C106" i="11"/>
  <c r="C97" i="11"/>
  <c r="B107" i="11"/>
  <c r="B98" i="11"/>
  <c r="B99" i="11"/>
  <c r="B100" i="11"/>
  <c r="B101" i="11"/>
  <c r="B102" i="11"/>
  <c r="B103" i="11"/>
  <c r="B104" i="11"/>
  <c r="B105" i="11"/>
  <c r="B106" i="11"/>
  <c r="B97" i="11"/>
  <c r="C84" i="11"/>
  <c r="C85" i="11"/>
  <c r="E85" i="11" s="1"/>
  <c r="C86" i="11"/>
  <c r="E86" i="11" s="1"/>
  <c r="C87" i="11"/>
  <c r="C88" i="11"/>
  <c r="C89" i="11"/>
  <c r="E89" i="11" s="1"/>
  <c r="B84" i="11"/>
  <c r="B85" i="11"/>
  <c r="B86" i="11"/>
  <c r="B87" i="11"/>
  <c r="B88" i="11"/>
  <c r="B89" i="11"/>
  <c r="B83" i="11"/>
  <c r="G24" i="6"/>
  <c r="F14" i="6"/>
  <c r="F13" i="6"/>
  <c r="F12" i="6"/>
  <c r="F11" i="6"/>
  <c r="E14" i="6"/>
  <c r="E13" i="6"/>
  <c r="E12" i="6"/>
  <c r="E11" i="6"/>
  <c r="C12" i="6"/>
  <c r="C125" i="6" s="1"/>
  <c r="C11" i="6"/>
  <c r="C124" i="6" s="1"/>
  <c r="F10" i="6"/>
  <c r="F9" i="6"/>
  <c r="Q15" i="6"/>
  <c r="K15" i="6"/>
  <c r="D19" i="6"/>
  <c r="D131" i="6" s="1"/>
  <c r="D18" i="6"/>
  <c r="C19" i="6"/>
  <c r="C131" i="6" s="1"/>
  <c r="C18" i="6"/>
  <c r="E10" i="6"/>
  <c r="E9" i="6"/>
  <c r="D13" i="6"/>
  <c r="D126" i="6" s="1"/>
  <c r="D14" i="6"/>
  <c r="C14" i="6"/>
  <c r="C13" i="6"/>
  <c r="C126" i="6" s="1"/>
  <c r="D17" i="6"/>
  <c r="D129" i="6" s="1"/>
  <c r="C10" i="6"/>
  <c r="C123" i="6" s="1"/>
  <c r="C9" i="6"/>
  <c r="C122" i="6" s="1"/>
  <c r="B217" i="3"/>
  <c r="EJ482" i="3" s="1"/>
  <c r="C62" i="11"/>
  <c r="E62" i="11" s="1"/>
  <c r="C61" i="11"/>
  <c r="C60" i="11"/>
  <c r="C59" i="11"/>
  <c r="E59" i="11" s="1"/>
  <c r="C58" i="11"/>
  <c r="E58" i="11" s="1"/>
  <c r="C57" i="11"/>
  <c r="C56" i="11"/>
  <c r="C55" i="11"/>
  <c r="E55" i="11" s="1"/>
  <c r="C54" i="11"/>
  <c r="E54" i="11" s="1"/>
  <c r="C53" i="11"/>
  <c r="C52" i="11"/>
  <c r="C51" i="11"/>
  <c r="E51" i="11" s="1"/>
  <c r="C50" i="11"/>
  <c r="C49" i="11"/>
  <c r="C48" i="11"/>
  <c r="E48" i="11" s="1"/>
  <c r="C47" i="11"/>
  <c r="E47" i="11" s="1"/>
  <c r="C46" i="11"/>
  <c r="E46" i="11" s="1"/>
  <c r="C45" i="11"/>
  <c r="C44" i="11"/>
  <c r="C43" i="11"/>
  <c r="E43" i="11" s="1"/>
  <c r="C42" i="11"/>
  <c r="E42" i="11"/>
  <c r="C41" i="11"/>
  <c r="C40" i="11"/>
  <c r="C39" i="11"/>
  <c r="C38" i="11"/>
  <c r="C37" i="11"/>
  <c r="C36" i="11"/>
  <c r="C35" i="11"/>
  <c r="E35" i="11"/>
  <c r="C34" i="11"/>
  <c r="E34" i="11" s="1"/>
  <c r="C33" i="11"/>
  <c r="E33" i="11" s="1"/>
  <c r="C32" i="11"/>
  <c r="E32" i="11" s="1"/>
  <c r="C31" i="11"/>
  <c r="E31" i="11" s="1"/>
  <c r="C30" i="11"/>
  <c r="E30" i="11" s="1"/>
  <c r="C29" i="11"/>
  <c r="C28" i="11"/>
  <c r="E28" i="11" s="1"/>
  <c r="C27" i="11"/>
  <c r="C26" i="11"/>
  <c r="C25" i="11"/>
  <c r="C24" i="11"/>
  <c r="E24" i="11" s="1"/>
  <c r="C23" i="11"/>
  <c r="E23" i="11" s="1"/>
  <c r="C22" i="11"/>
  <c r="E22" i="11" s="1"/>
  <c r="C21" i="11"/>
  <c r="C20" i="11"/>
  <c r="C19" i="11"/>
  <c r="C18" i="11"/>
  <c r="E18" i="11" s="1"/>
  <c r="C17" i="11"/>
  <c r="C16" i="11"/>
  <c r="C15" i="11"/>
  <c r="C14" i="11"/>
  <c r="C13" i="11"/>
  <c r="C12" i="11"/>
  <c r="C11" i="11"/>
  <c r="C199" i="11"/>
  <c r="C200" i="11"/>
  <c r="C201" i="11"/>
  <c r="C202" i="11"/>
  <c r="C188" i="11"/>
  <c r="C189" i="11"/>
  <c r="C190" i="11"/>
  <c r="C191" i="11"/>
  <c r="C192" i="11"/>
  <c r="C193" i="11"/>
  <c r="C194" i="11"/>
  <c r="C195" i="11"/>
  <c r="C196" i="11"/>
  <c r="C197" i="11"/>
  <c r="C198" i="11"/>
  <c r="B173" i="11"/>
  <c r="B174" i="11"/>
  <c r="B167" i="11"/>
  <c r="B168" i="11"/>
  <c r="B169" i="11"/>
  <c r="B170" i="11"/>
  <c r="B172" i="11"/>
  <c r="B164" i="11"/>
  <c r="B165" i="11"/>
  <c r="B163" i="11"/>
  <c r="B140" i="11"/>
  <c r="B141" i="11"/>
  <c r="B142" i="11"/>
  <c r="B143" i="11"/>
  <c r="B144" i="11"/>
  <c r="B145" i="11"/>
  <c r="B146" i="11"/>
  <c r="B147" i="11"/>
  <c r="B149" i="11"/>
  <c r="B150" i="11"/>
  <c r="B151" i="11"/>
  <c r="B152" i="11"/>
  <c r="B153" i="11"/>
  <c r="B154" i="11"/>
  <c r="B155" i="11"/>
  <c r="B156" i="11"/>
  <c r="B158" i="11"/>
  <c r="B159" i="11"/>
  <c r="B160" i="11"/>
  <c r="B161" i="11"/>
  <c r="B162" i="11"/>
  <c r="B117" i="11"/>
  <c r="B118" i="11"/>
  <c r="B119" i="11"/>
  <c r="B121" i="11"/>
  <c r="B122" i="11"/>
  <c r="B123" i="11"/>
  <c r="B124" i="11"/>
  <c r="B125" i="11"/>
  <c r="B126" i="11"/>
  <c r="B127" i="11"/>
  <c r="B128" i="11"/>
  <c r="B130" i="11"/>
  <c r="B131" i="11"/>
  <c r="B132" i="11"/>
  <c r="B133" i="11"/>
  <c r="B135" i="11"/>
  <c r="B136" i="11"/>
  <c r="B137" i="11"/>
  <c r="B138" i="11"/>
  <c r="B139" i="11"/>
  <c r="B116" i="11"/>
  <c r="D370" i="4"/>
  <c r="G370" i="4" s="1"/>
  <c r="G320" i="4"/>
  <c r="H320" i="4"/>
  <c r="K320" i="4"/>
  <c r="L320" i="4"/>
  <c r="M320" i="4"/>
  <c r="N320" i="4"/>
  <c r="D380" i="4"/>
  <c r="G380" i="4" s="1"/>
  <c r="D376" i="4"/>
  <c r="G376" i="4" s="1"/>
  <c r="D371" i="4"/>
  <c r="G371" i="4" s="1"/>
  <c r="D362" i="4"/>
  <c r="G362" i="4" s="1"/>
  <c r="D353" i="4"/>
  <c r="G353" i="4" s="1"/>
  <c r="D339" i="4"/>
  <c r="G339" i="4" s="1"/>
  <c r="D334" i="4"/>
  <c r="G334" i="4" s="1"/>
  <c r="D325" i="4"/>
  <c r="G325" i="4" s="1"/>
  <c r="I320" i="4"/>
  <c r="J320" i="4"/>
  <c r="F320" i="4"/>
  <c r="E320" i="4"/>
  <c r="D375" i="4"/>
  <c r="G375" i="4" s="1"/>
  <c r="D342" i="4"/>
  <c r="G342" i="4" s="1"/>
  <c r="D368" i="4"/>
  <c r="G368" i="4" s="1"/>
  <c r="D364" i="4"/>
  <c r="G364" i="4" s="1"/>
  <c r="D379" i="4"/>
  <c r="G379" i="4" s="1"/>
  <c r="D367" i="4"/>
  <c r="G367" i="4" s="1"/>
  <c r="D333" i="4"/>
  <c r="G333" i="4" s="1"/>
  <c r="D332" i="4"/>
  <c r="G332" i="4" s="1"/>
  <c r="D359" i="4"/>
  <c r="G359" i="4" s="1"/>
  <c r="D357" i="4"/>
  <c r="G357" i="4" s="1"/>
  <c r="D328" i="4"/>
  <c r="G328" i="4" s="1"/>
  <c r="D323" i="4"/>
  <c r="G323" i="4" s="1"/>
  <c r="D369" i="4"/>
  <c r="G369" i="4" s="1"/>
  <c r="D365" i="4"/>
  <c r="G365" i="4" s="1"/>
  <c r="D330" i="4"/>
  <c r="G330" i="4" s="1"/>
  <c r="D355" i="4"/>
  <c r="G355" i="4" s="1"/>
  <c r="D349" i="4"/>
  <c r="G349" i="4" s="1"/>
  <c r="D360" i="4"/>
  <c r="G360" i="4" s="1"/>
  <c r="D329" i="4"/>
  <c r="G329" i="4" s="1"/>
  <c r="D366" i="4"/>
  <c r="D361" i="4"/>
  <c r="G361" i="4" s="1"/>
  <c r="D331" i="4"/>
  <c r="G331" i="4" s="1"/>
  <c r="D356" i="4"/>
  <c r="G356" i="4" s="1"/>
  <c r="D327" i="4"/>
  <c r="G327" i="4" s="1"/>
  <c r="D337" i="4"/>
  <c r="G337" i="4" s="1"/>
  <c r="D322" i="4"/>
  <c r="G322" i="4" s="1"/>
  <c r="D378" i="4"/>
  <c r="G378" i="4" s="1"/>
  <c r="D373" i="4"/>
  <c r="G373" i="4" s="1"/>
  <c r="D358" i="4"/>
  <c r="G358" i="4" s="1"/>
  <c r="D344" i="4"/>
  <c r="G344" i="4" s="1"/>
  <c r="D336" i="4"/>
  <c r="G336" i="4" s="1"/>
  <c r="D324" i="4"/>
  <c r="G324" i="4" s="1"/>
  <c r="G181" i="4"/>
  <c r="H181" i="4"/>
  <c r="F191" i="4"/>
  <c r="I191" i="4"/>
  <c r="I181" i="4"/>
  <c r="E191" i="4"/>
  <c r="D181" i="4"/>
  <c r="D191" i="4"/>
  <c r="H191" i="4"/>
  <c r="G191" i="4"/>
  <c r="E181" i="4"/>
  <c r="F181" i="4"/>
  <c r="D343" i="4"/>
  <c r="G343" i="4" s="1"/>
  <c r="Q65" i="9"/>
  <c r="Q61" i="9"/>
  <c r="B208" i="11"/>
  <c r="B207" i="11"/>
  <c r="B206" i="11"/>
  <c r="B205" i="11"/>
  <c r="B189" i="11"/>
  <c r="B190" i="11"/>
  <c r="B191" i="11"/>
  <c r="B192" i="11"/>
  <c r="B193" i="11"/>
  <c r="B194" i="11"/>
  <c r="B195" i="11"/>
  <c r="B196" i="11"/>
  <c r="B197" i="11"/>
  <c r="B198" i="11"/>
  <c r="B199" i="11"/>
  <c r="B200" i="11"/>
  <c r="B201" i="11"/>
  <c r="B202" i="11"/>
  <c r="B203" i="11"/>
  <c r="B204" i="11"/>
  <c r="B188" i="11"/>
  <c r="C5" i="11"/>
  <c r="E18" i="5"/>
  <c r="E17" i="5"/>
  <c r="E131" i="11"/>
  <c r="R6" i="6"/>
  <c r="Q46" i="6"/>
  <c r="Q44" i="6"/>
  <c r="Q41" i="6"/>
  <c r="Q40" i="6"/>
  <c r="D130" i="6"/>
  <c r="C130" i="6"/>
  <c r="E91" i="5"/>
  <c r="A111" i="7"/>
  <c r="A112" i="7"/>
  <c r="A113" i="7"/>
  <c r="A114" i="7"/>
  <c r="A115" i="7"/>
  <c r="A110" i="7"/>
  <c r="B105" i="7"/>
  <c r="E7" i="5"/>
  <c r="E5" i="5"/>
  <c r="B7" i="5"/>
  <c r="B5" i="5"/>
  <c r="C127" i="6"/>
  <c r="B75" i="5"/>
  <c r="E278" i="4" s="1"/>
  <c r="D139" i="11" s="1"/>
  <c r="E15" i="5"/>
  <c r="E16" i="5"/>
  <c r="E19" i="5"/>
  <c r="E20" i="5"/>
  <c r="E21" i="5"/>
  <c r="E22" i="5"/>
  <c r="E23" i="5"/>
  <c r="E24" i="5"/>
  <c r="B26" i="5"/>
  <c r="E271" i="4" s="1"/>
  <c r="K271" i="4" s="1"/>
  <c r="C26" i="5"/>
  <c r="D26" i="5"/>
  <c r="E29" i="5"/>
  <c r="E30" i="5"/>
  <c r="E31" i="5"/>
  <c r="E32" i="5"/>
  <c r="E33" i="5"/>
  <c r="E34" i="5"/>
  <c r="E35" i="5"/>
  <c r="E36" i="5"/>
  <c r="B38" i="5"/>
  <c r="C38" i="5"/>
  <c r="D38" i="5"/>
  <c r="E41" i="5"/>
  <c r="E42" i="5"/>
  <c r="E43" i="5"/>
  <c r="E44" i="5"/>
  <c r="E45" i="5"/>
  <c r="E46" i="5"/>
  <c r="E47" i="5"/>
  <c r="E48" i="5"/>
  <c r="E49" i="5"/>
  <c r="E50" i="5"/>
  <c r="E51" i="5"/>
  <c r="E52" i="5"/>
  <c r="E53" i="5"/>
  <c r="E54" i="5"/>
  <c r="E55" i="5"/>
  <c r="E56" i="5"/>
  <c r="E57" i="5"/>
  <c r="E58" i="5"/>
  <c r="E59" i="5"/>
  <c r="E60" i="5"/>
  <c r="E61" i="5"/>
  <c r="E62" i="5"/>
  <c r="E63" i="5"/>
  <c r="E64" i="5"/>
  <c r="E65" i="5"/>
  <c r="E66" i="5"/>
  <c r="E67" i="5"/>
  <c r="E68" i="5"/>
  <c r="E69" i="5"/>
  <c r="E70" i="5"/>
  <c r="E71" i="5"/>
  <c r="E72" i="5"/>
  <c r="E73" i="5"/>
  <c r="C75" i="5"/>
  <c r="D75" i="5"/>
  <c r="E78" i="5"/>
  <c r="E79" i="5"/>
  <c r="E80" i="5"/>
  <c r="E81" i="5"/>
  <c r="E82" i="5"/>
  <c r="B84" i="5"/>
  <c r="E283" i="4" s="1"/>
  <c r="K283" i="4" s="1"/>
  <c r="C84" i="5"/>
  <c r="D84" i="5"/>
  <c r="E90" i="5"/>
  <c r="E92" i="5"/>
  <c r="E93" i="5"/>
  <c r="E94" i="5"/>
  <c r="E95" i="5"/>
  <c r="E96" i="5"/>
  <c r="B98" i="5"/>
  <c r="C98" i="5"/>
  <c r="D98" i="5"/>
  <c r="E101" i="5"/>
  <c r="E102" i="5"/>
  <c r="E103" i="5"/>
  <c r="B105" i="5"/>
  <c r="C105" i="5"/>
  <c r="D105" i="5"/>
  <c r="C6" i="11"/>
  <c r="E60" i="6"/>
  <c r="F60" i="6" s="1"/>
  <c r="G60" i="6" s="1"/>
  <c r="H60" i="6" s="1"/>
  <c r="I60" i="6" s="1"/>
  <c r="J60" i="6" s="1"/>
  <c r="K60" i="6" s="1"/>
  <c r="L60" i="6" s="1"/>
  <c r="M60" i="6" s="1"/>
  <c r="N60" i="6" s="1"/>
  <c r="O60" i="6" s="1"/>
  <c r="P60" i="6" s="1"/>
  <c r="Q60" i="6" s="1"/>
  <c r="R60" i="6" s="1"/>
  <c r="S60" i="6" s="1"/>
  <c r="T60" i="6" s="1"/>
  <c r="U60" i="6" s="1"/>
  <c r="V60" i="6" s="1"/>
  <c r="W60" i="6" s="1"/>
  <c r="X60" i="6" s="1"/>
  <c r="Y60" i="6" s="1"/>
  <c r="Z60" i="6" s="1"/>
  <c r="AA60" i="6" s="1"/>
  <c r="AB60" i="6" s="1"/>
  <c r="AC60" i="6" s="1"/>
  <c r="AD60" i="6" s="1"/>
  <c r="AE60" i="6" s="1"/>
  <c r="AF60" i="6" s="1"/>
  <c r="AG60" i="6" s="1"/>
  <c r="C128" i="6"/>
  <c r="C129" i="6"/>
  <c r="C11" i="2"/>
  <c r="F1" i="2" s="1"/>
  <c r="B102" i="3"/>
  <c r="A113" i="3" s="1"/>
  <c r="B72" i="3"/>
  <c r="C418" i="3"/>
  <c r="AV482" i="3" s="1"/>
  <c r="AW482" i="3"/>
  <c r="E418" i="3"/>
  <c r="AX482" i="3" s="1"/>
  <c r="F418" i="3"/>
  <c r="AY482" i="3" s="1"/>
  <c r="G418" i="3"/>
  <c r="AZ482" i="3" s="1"/>
  <c r="H418" i="3"/>
  <c r="BA482" i="3" s="1"/>
  <c r="E60" i="8"/>
  <c r="D79" i="8"/>
  <c r="D96" i="8" s="1"/>
  <c r="D80" i="8"/>
  <c r="D97" i="8" s="1"/>
  <c r="D81" i="8"/>
  <c r="D82" i="8"/>
  <c r="D83" i="8"/>
  <c r="D84" i="8"/>
  <c r="B40" i="8"/>
  <c r="F60" i="8"/>
  <c r="G60" i="8"/>
  <c r="H60" i="8"/>
  <c r="D184" i="7"/>
  <c r="D160" i="20"/>
  <c r="H137" i="20"/>
  <c r="H138" i="20" s="1"/>
  <c r="G137" i="20"/>
  <c r="G138" i="20" s="1"/>
  <c r="F137" i="20"/>
  <c r="F138" i="20" s="1"/>
  <c r="E137" i="20"/>
  <c r="I136" i="20"/>
  <c r="I135" i="20"/>
  <c r="D135" i="20"/>
  <c r="I134" i="20"/>
  <c r="D134" i="20"/>
  <c r="I133" i="20"/>
  <c r="D133" i="20"/>
  <c r="I132" i="20"/>
  <c r="I131" i="20"/>
  <c r="I130" i="20"/>
  <c r="I129" i="20"/>
  <c r="I128" i="20"/>
  <c r="I127" i="20"/>
  <c r="I126" i="20"/>
  <c r="I125" i="20"/>
  <c r="I124" i="20"/>
  <c r="I123" i="20"/>
  <c r="I122" i="20"/>
  <c r="I121" i="20"/>
  <c r="I120" i="20"/>
  <c r="I119" i="20"/>
  <c r="I117" i="20"/>
  <c r="D117" i="20"/>
  <c r="G104" i="20"/>
  <c r="F104" i="20"/>
  <c r="E104" i="20"/>
  <c r="D104" i="20"/>
  <c r="H102" i="20"/>
  <c r="H101" i="20"/>
  <c r="H100" i="20"/>
  <c r="H99" i="20"/>
  <c r="H98" i="20"/>
  <c r="H97" i="20"/>
  <c r="H96" i="20"/>
  <c r="H95" i="20"/>
  <c r="H94" i="20"/>
  <c r="H89" i="20"/>
  <c r="H88" i="20"/>
  <c r="H87" i="20"/>
  <c r="H86" i="20"/>
  <c r="H85" i="20"/>
  <c r="G84" i="20"/>
  <c r="G91" i="20" s="1"/>
  <c r="F84" i="20"/>
  <c r="F91" i="20" s="1"/>
  <c r="E84" i="20"/>
  <c r="E91" i="20" s="1"/>
  <c r="D84" i="20"/>
  <c r="D91" i="20" s="1"/>
  <c r="H83" i="20"/>
  <c r="H82" i="20"/>
  <c r="H81" i="20"/>
  <c r="F31" i="20"/>
  <c r="C18" i="2"/>
  <c r="I412" i="3"/>
  <c r="C13" i="2"/>
  <c r="C16" i="2"/>
  <c r="E399" i="3"/>
  <c r="E400" i="3"/>
  <c r="E401" i="3"/>
  <c r="G412" i="3"/>
  <c r="D412" i="3"/>
  <c r="D24" i="2"/>
  <c r="D40" i="7"/>
  <c r="D34" i="7"/>
  <c r="G30" i="7"/>
  <c r="C14" i="2"/>
  <c r="I210" i="3"/>
  <c r="I209" i="3"/>
  <c r="E90" i="7"/>
  <c r="I285" i="3"/>
  <c r="I284" i="3"/>
  <c r="I283" i="3"/>
  <c r="I282" i="3"/>
  <c r="I281" i="3"/>
  <c r="I280" i="3"/>
  <c r="I279" i="3"/>
  <c r="I278" i="3"/>
  <c r="I277" i="3"/>
  <c r="I276" i="3"/>
  <c r="I275" i="3"/>
  <c r="I274" i="3"/>
  <c r="I273" i="3"/>
  <c r="I272" i="3"/>
  <c r="I271" i="3"/>
  <c r="I270" i="3"/>
  <c r="I269" i="3"/>
  <c r="I268" i="3"/>
  <c r="I267" i="3"/>
  <c r="I266" i="3"/>
  <c r="I265" i="3"/>
  <c r="I264" i="3"/>
  <c r="I263" i="3"/>
  <c r="I262" i="3"/>
  <c r="I261" i="3"/>
  <c r="I260" i="3"/>
  <c r="I259" i="3"/>
  <c r="I258" i="3"/>
  <c r="I257" i="3"/>
  <c r="I256" i="3"/>
  <c r="I255" i="3"/>
  <c r="I253" i="3"/>
  <c r="I252" i="3"/>
  <c r="I251" i="3"/>
  <c r="I250" i="3"/>
  <c r="I249" i="3"/>
  <c r="I248" i="3"/>
  <c r="B305" i="3"/>
  <c r="D291" i="3"/>
  <c r="E291" i="3"/>
  <c r="D42" i="2"/>
  <c r="GF482" i="3" s="1"/>
  <c r="C17" i="2"/>
  <c r="E138" i="11"/>
  <c r="E158" i="11"/>
  <c r="E117" i="11"/>
  <c r="E102" i="11"/>
  <c r="E84" i="11"/>
  <c r="E136" i="11"/>
  <c r="E159" i="11"/>
  <c r="FK482" i="3"/>
  <c r="E200" i="11" l="1"/>
  <c r="CQ482" i="3"/>
  <c r="C144" i="11"/>
  <c r="E161" i="11"/>
  <c r="E44" i="11"/>
  <c r="D132" i="11"/>
  <c r="D125" i="6"/>
  <c r="D137" i="20"/>
  <c r="D107" i="5"/>
  <c r="E98" i="5"/>
  <c r="F94" i="5"/>
  <c r="E37" i="11"/>
  <c r="E41" i="11"/>
  <c r="P67" i="9"/>
  <c r="D80" i="33"/>
  <c r="E91" i="33" s="1"/>
  <c r="C132" i="11"/>
  <c r="E132" i="11" s="1"/>
  <c r="E130" i="11"/>
  <c r="D144" i="11"/>
  <c r="E147" i="11"/>
  <c r="H84" i="20"/>
  <c r="H91" i="20" s="1"/>
  <c r="E45" i="11"/>
  <c r="E49" i="11"/>
  <c r="E53" i="11"/>
  <c r="E60" i="11"/>
  <c r="DC482" i="3"/>
  <c r="D111" i="33"/>
  <c r="E38" i="11"/>
  <c r="E14" i="11"/>
  <c r="E20" i="11"/>
  <c r="E19" i="11"/>
  <c r="E12" i="11"/>
  <c r="C139" i="11"/>
  <c r="E139" i="11" s="1"/>
  <c r="G131" i="33"/>
  <c r="G133" i="33"/>
  <c r="K278" i="4"/>
  <c r="K314" i="4" s="1"/>
  <c r="F146" i="33" s="1"/>
  <c r="L153" i="33" s="1"/>
  <c r="CX482" i="3"/>
  <c r="D81" i="33"/>
  <c r="H81" i="33" s="1"/>
  <c r="D345" i="4"/>
  <c r="G345" i="4" s="1"/>
  <c r="O77" i="9"/>
  <c r="G128" i="33"/>
  <c r="H128" i="33" s="1"/>
  <c r="G132" i="33"/>
  <c r="F56" i="11"/>
  <c r="G105" i="11"/>
  <c r="F37" i="11"/>
  <c r="F97" i="11"/>
  <c r="G38" i="11"/>
  <c r="F31" i="11"/>
  <c r="G29" i="11"/>
  <c r="G98" i="11"/>
  <c r="G173" i="11"/>
  <c r="F105" i="11"/>
  <c r="G30" i="11"/>
  <c r="G158" i="11"/>
  <c r="G132" i="11"/>
  <c r="F170" i="11"/>
  <c r="G56" i="11"/>
  <c r="G54" i="11"/>
  <c r="F33" i="11"/>
  <c r="G14" i="11"/>
  <c r="F22" i="11"/>
  <c r="G154" i="11"/>
  <c r="G18" i="11"/>
  <c r="G41" i="11"/>
  <c r="F117" i="11"/>
  <c r="I413" i="3"/>
  <c r="G31" i="11"/>
  <c r="G47" i="11"/>
  <c r="G43" i="11"/>
  <c r="F62" i="11"/>
  <c r="G100" i="11"/>
  <c r="G20" i="11"/>
  <c r="G57" i="11"/>
  <c r="F15" i="11"/>
  <c r="G49" i="11"/>
  <c r="F100" i="11"/>
  <c r="G97" i="11"/>
  <c r="G138" i="11"/>
  <c r="F36" i="11"/>
  <c r="F159" i="11"/>
  <c r="G103" i="11"/>
  <c r="G135" i="11"/>
  <c r="G165" i="11"/>
  <c r="F126" i="11"/>
  <c r="G99" i="11"/>
  <c r="E144" i="11"/>
  <c r="I137" i="20"/>
  <c r="I138" i="20" s="1"/>
  <c r="G130" i="11"/>
  <c r="F55" i="11"/>
  <c r="E26" i="5"/>
  <c r="P55" i="9"/>
  <c r="F154" i="11"/>
  <c r="F162" i="11"/>
  <c r="G151" i="11"/>
  <c r="F133" i="11"/>
  <c r="C76" i="11"/>
  <c r="F76" i="11" s="1"/>
  <c r="E52" i="11"/>
  <c r="E56" i="11"/>
  <c r="E99" i="11"/>
  <c r="P63" i="9"/>
  <c r="E19" i="7"/>
  <c r="M125" i="6" s="1"/>
  <c r="M129" i="6" s="1"/>
  <c r="M131" i="6" s="1"/>
  <c r="E138" i="20"/>
  <c r="D138" i="20" s="1"/>
  <c r="H104" i="20"/>
  <c r="E84" i="5"/>
  <c r="C107" i="5"/>
  <c r="E38" i="5"/>
  <c r="E36" i="11"/>
  <c r="E40" i="11"/>
  <c r="C75" i="11"/>
  <c r="P59" i="9"/>
  <c r="F145" i="11"/>
  <c r="G123" i="11"/>
  <c r="C73" i="11"/>
  <c r="F73" i="11" s="1"/>
  <c r="H119" i="33"/>
  <c r="H122" i="33" s="1"/>
  <c r="F123" i="33" s="1"/>
  <c r="E13" i="11"/>
  <c r="E39" i="11"/>
  <c r="E87" i="11"/>
  <c r="E119" i="11"/>
  <c r="E128" i="11"/>
  <c r="E146" i="11"/>
  <c r="E16" i="11"/>
  <c r="E88" i="11"/>
  <c r="E103" i="11"/>
  <c r="AD297" i="28"/>
  <c r="O34" i="6"/>
  <c r="P34" i="6" s="1"/>
  <c r="E21" i="11"/>
  <c r="E25" i="11"/>
  <c r="E116" i="11"/>
  <c r="E126" i="11"/>
  <c r="E149" i="11"/>
  <c r="E26" i="11"/>
  <c r="E50" i="11"/>
  <c r="E173" i="11"/>
  <c r="D76" i="11"/>
  <c r="E145" i="11"/>
  <c r="E123" i="11"/>
  <c r="E98" i="11"/>
  <c r="A73" i="6"/>
  <c r="D127" i="6"/>
  <c r="D69" i="6"/>
  <c r="J80" i="9"/>
  <c r="E97" i="11"/>
  <c r="F18" i="11"/>
  <c r="E15" i="11"/>
  <c r="C63" i="11"/>
  <c r="C64" i="11" s="1"/>
  <c r="E17" i="11"/>
  <c r="G17" i="11"/>
  <c r="D72" i="11"/>
  <c r="C74" i="11"/>
  <c r="F74" i="11" s="1"/>
  <c r="D74" i="11"/>
  <c r="E27" i="11"/>
  <c r="E29" i="11"/>
  <c r="M136" i="6"/>
  <c r="E196" i="11"/>
  <c r="E154" i="11"/>
  <c r="F167" i="11"/>
  <c r="E165" i="11"/>
  <c r="E163" i="11"/>
  <c r="E162" i="11"/>
  <c r="E152" i="11"/>
  <c r="E151" i="11"/>
  <c r="E141" i="11"/>
  <c r="E135" i="11"/>
  <c r="F135" i="11"/>
  <c r="D106" i="33"/>
  <c r="C104" i="33"/>
  <c r="E118" i="11"/>
  <c r="D104" i="33"/>
  <c r="D67" i="6"/>
  <c r="AE67" i="6" s="1"/>
  <c r="E105" i="5"/>
  <c r="H105" i="5" s="1"/>
  <c r="H42" i="5"/>
  <c r="E75" i="5"/>
  <c r="F75" i="5" s="1"/>
  <c r="B107" i="5"/>
  <c r="F22" i="5"/>
  <c r="P51" i="9"/>
  <c r="O16" i="6"/>
  <c r="P16" i="6" s="1"/>
  <c r="E184" i="11"/>
  <c r="E402" i="3"/>
  <c r="E172" i="11"/>
  <c r="E11" i="11"/>
  <c r="E61" i="11"/>
  <c r="BT482" i="3"/>
  <c r="E450" i="3"/>
  <c r="E449" i="3" s="1"/>
  <c r="C205" i="11" s="1"/>
  <c r="G150" i="4"/>
  <c r="D158" i="6" s="1"/>
  <c r="P61" i="9"/>
  <c r="P53" i="9"/>
  <c r="F122" i="33"/>
  <c r="O32" i="6"/>
  <c r="P32" i="6" s="1"/>
  <c r="O28" i="6"/>
  <c r="P28" i="6" s="1"/>
  <c r="O24" i="6"/>
  <c r="P24" i="6" s="1"/>
  <c r="O20" i="6"/>
  <c r="P20" i="6" s="1"/>
  <c r="D75" i="11"/>
  <c r="D105" i="33"/>
  <c r="F71" i="5"/>
  <c r="C213" i="11"/>
  <c r="P49" i="9"/>
  <c r="C72" i="11"/>
  <c r="F72" i="11" s="1"/>
  <c r="P65" i="9"/>
  <c r="P57" i="9"/>
  <c r="C68" i="9"/>
  <c r="Q79" i="9" s="1"/>
  <c r="D91" i="33"/>
  <c r="H85" i="33"/>
  <c r="H210" i="33"/>
  <c r="E156" i="11"/>
  <c r="E170" i="11"/>
  <c r="O30" i="6"/>
  <c r="P30" i="6" s="1"/>
  <c r="O26" i="6"/>
  <c r="P26" i="6" s="1"/>
  <c r="O22" i="6"/>
  <c r="P22" i="6" s="1"/>
  <c r="O18" i="6"/>
  <c r="P18" i="6" s="1"/>
  <c r="D63" i="11"/>
  <c r="H285" i="28"/>
  <c r="B298" i="28" s="1"/>
  <c r="J298" i="28" s="1"/>
  <c r="C285" i="28"/>
  <c r="B293" i="28" s="1"/>
  <c r="F293" i="28" s="1"/>
  <c r="E193" i="11"/>
  <c r="E192" i="11"/>
  <c r="BU482" i="3"/>
  <c r="C204" i="11"/>
  <c r="E204" i="11" s="1"/>
  <c r="H34" i="5"/>
  <c r="O23" i="6"/>
  <c r="P23" i="6" s="1"/>
  <c r="A72" i="6"/>
  <c r="O27" i="6"/>
  <c r="P27" i="6" s="1"/>
  <c r="D122" i="6"/>
  <c r="O31" i="6"/>
  <c r="P31" i="6" s="1"/>
  <c r="J35" i="6"/>
  <c r="M44" i="6" s="1"/>
  <c r="E211" i="33" s="1"/>
  <c r="H211" i="33" s="1"/>
  <c r="O15" i="6"/>
  <c r="P15" i="6" s="1"/>
  <c r="O19" i="6"/>
  <c r="P19" i="6" s="1"/>
  <c r="D123" i="6"/>
  <c r="E77" i="35"/>
  <c r="E82" i="35" s="1"/>
  <c r="E79" i="35"/>
  <c r="L136" i="6"/>
  <c r="L138" i="6" s="1"/>
  <c r="L140" i="6" s="1"/>
  <c r="B303" i="28"/>
  <c r="C303" i="28" s="1"/>
  <c r="C302" i="28" s="1"/>
  <c r="D31" i="7"/>
  <c r="D35" i="7" s="1"/>
  <c r="D42" i="7" s="1"/>
  <c r="G50" i="11"/>
  <c r="G36" i="11"/>
  <c r="G58" i="11"/>
  <c r="G55" i="11"/>
  <c r="F45" i="11"/>
  <c r="F39" i="11"/>
  <c r="F146" i="11"/>
  <c r="F53" i="11"/>
  <c r="G28" i="11"/>
  <c r="F27" i="11"/>
  <c r="G21" i="11"/>
  <c r="G13" i="11"/>
  <c r="G62" i="11"/>
  <c r="F38" i="11"/>
  <c r="F34" i="11"/>
  <c r="F158" i="11"/>
  <c r="F98" i="11"/>
  <c r="F103" i="11"/>
  <c r="G150" i="11"/>
  <c r="G127" i="11"/>
  <c r="G117" i="11"/>
  <c r="H117" i="11" s="1"/>
  <c r="F138" i="11"/>
  <c r="F99" i="11"/>
  <c r="F137" i="11"/>
  <c r="F16" i="11"/>
  <c r="G144" i="11"/>
  <c r="F173" i="11"/>
  <c r="G169" i="11"/>
  <c r="G170" i="11"/>
  <c r="H170" i="11" s="1"/>
  <c r="G27" i="11"/>
  <c r="G16" i="11"/>
  <c r="F136" i="11"/>
  <c r="G60" i="11"/>
  <c r="F143" i="11"/>
  <c r="F19" i="11"/>
  <c r="G37" i="11"/>
  <c r="H37" i="11" s="1"/>
  <c r="F13" i="11"/>
  <c r="G26" i="11"/>
  <c r="F118" i="11"/>
  <c r="F106" i="11"/>
  <c r="G149" i="11"/>
  <c r="F28" i="11"/>
  <c r="G40" i="11"/>
  <c r="G125" i="11"/>
  <c r="F156" i="11"/>
  <c r="F125" i="11"/>
  <c r="G102" i="11"/>
  <c r="G152" i="11"/>
  <c r="F54" i="11"/>
  <c r="F165" i="11"/>
  <c r="G162" i="11"/>
  <c r="G75" i="11"/>
  <c r="G147" i="11"/>
  <c r="G122" i="11"/>
  <c r="F75" i="11"/>
  <c r="G51" i="11"/>
  <c r="G42" i="11"/>
  <c r="G52" i="11"/>
  <c r="F11" i="11"/>
  <c r="G11" i="11"/>
  <c r="G45" i="11"/>
  <c r="G44" i="11"/>
  <c r="F12" i="11"/>
  <c r="G23" i="11"/>
  <c r="G53" i="11"/>
  <c r="G22" i="11"/>
  <c r="F29" i="11"/>
  <c r="H29" i="11" s="1"/>
  <c r="F17" i="11"/>
  <c r="F25" i="11"/>
  <c r="F41" i="11"/>
  <c r="G35" i="11"/>
  <c r="F20" i="11"/>
  <c r="G24" i="11"/>
  <c r="F49" i="11"/>
  <c r="F14" i="11"/>
  <c r="F30" i="11"/>
  <c r="F52" i="11"/>
  <c r="F44" i="11"/>
  <c r="G153" i="11"/>
  <c r="F104" i="11"/>
  <c r="G106" i="11"/>
  <c r="F46" i="11"/>
  <c r="G145" i="11"/>
  <c r="G133" i="11"/>
  <c r="G48" i="11"/>
  <c r="G137" i="11"/>
  <c r="F58" i="11"/>
  <c r="G116" i="11"/>
  <c r="F32" i="11"/>
  <c r="F51" i="11"/>
  <c r="F59" i="11"/>
  <c r="F152" i="11"/>
  <c r="F23" i="11"/>
  <c r="G128" i="11"/>
  <c r="G140" i="11"/>
  <c r="F147" i="11"/>
  <c r="G146" i="11"/>
  <c r="F151" i="11"/>
  <c r="F163" i="11"/>
  <c r="F174" i="11"/>
  <c r="G163" i="11"/>
  <c r="G167" i="11"/>
  <c r="G174" i="11"/>
  <c r="F123" i="11"/>
  <c r="H123" i="11" s="1"/>
  <c r="F142" i="11"/>
  <c r="F160" i="11"/>
  <c r="G25" i="11"/>
  <c r="G12" i="11"/>
  <c r="G34" i="11"/>
  <c r="G61" i="11"/>
  <c r="G46" i="11"/>
  <c r="G19" i="11"/>
  <c r="F57" i="11"/>
  <c r="F60" i="11"/>
  <c r="F128" i="11"/>
  <c r="G15" i="11"/>
  <c r="G39" i="11"/>
  <c r="F47" i="11"/>
  <c r="F35" i="11"/>
  <c r="H35" i="11" s="1"/>
  <c r="F130" i="11"/>
  <c r="F21" i="11"/>
  <c r="G33" i="11"/>
  <c r="G59" i="11"/>
  <c r="F149" i="11"/>
  <c r="F127" i="11"/>
  <c r="F131" i="11"/>
  <c r="F26" i="11"/>
  <c r="F42" i="11"/>
  <c r="F102" i="11"/>
  <c r="F40" i="11"/>
  <c r="F119" i="11"/>
  <c r="G159" i="11"/>
  <c r="F116" i="11"/>
  <c r="G104" i="11"/>
  <c r="G32" i="11"/>
  <c r="G119" i="11"/>
  <c r="F50" i="11"/>
  <c r="F24" i="11"/>
  <c r="G156" i="11"/>
  <c r="G131" i="11"/>
  <c r="F43" i="11"/>
  <c r="F48" i="11"/>
  <c r="G118" i="11"/>
  <c r="G136" i="11"/>
  <c r="F61" i="11"/>
  <c r="G126" i="11"/>
  <c r="F153" i="11"/>
  <c r="F169" i="11"/>
  <c r="F172" i="11"/>
  <c r="F164" i="11"/>
  <c r="G172" i="11"/>
  <c r="D183" i="11"/>
  <c r="D75" i="33"/>
  <c r="C183" i="11"/>
  <c r="L28" i="4"/>
  <c r="Q66" i="9" s="1"/>
  <c r="P66" i="9"/>
  <c r="L24" i="4"/>
  <c r="Q62" i="9" s="1"/>
  <c r="P62" i="9"/>
  <c r="L20" i="4"/>
  <c r="Q58" i="9" s="1"/>
  <c r="P58" i="9"/>
  <c r="L16" i="4"/>
  <c r="Q54" i="9" s="1"/>
  <c r="P54" i="9"/>
  <c r="L12" i="4"/>
  <c r="Q50" i="9" s="1"/>
  <c r="P50" i="9"/>
  <c r="X67" i="6"/>
  <c r="L26" i="4"/>
  <c r="Q64" i="9" s="1"/>
  <c r="P64" i="9"/>
  <c r="L22" i="4"/>
  <c r="Q60" i="9" s="1"/>
  <c r="P60" i="9"/>
  <c r="L18" i="4"/>
  <c r="Q56" i="9" s="1"/>
  <c r="P56" i="9"/>
  <c r="L14" i="4"/>
  <c r="Q52" i="9" s="1"/>
  <c r="P52" i="9"/>
  <c r="L10" i="4"/>
  <c r="P48" i="9"/>
  <c r="H80" i="33"/>
  <c r="H78" i="33"/>
  <c r="D182" i="33"/>
  <c r="E182" i="33" s="1"/>
  <c r="D212" i="11"/>
  <c r="E150" i="11"/>
  <c r="C212" i="11"/>
  <c r="F150" i="11"/>
  <c r="H161" i="4"/>
  <c r="D73" i="11"/>
  <c r="C111" i="33"/>
  <c r="E111" i="33" s="1"/>
  <c r="F111" i="33" s="1"/>
  <c r="O29" i="6"/>
  <c r="P29" i="6" s="1"/>
  <c r="O21" i="6"/>
  <c r="P21" i="6" s="1"/>
  <c r="O33" i="6"/>
  <c r="P33" i="6" s="1"/>
  <c r="O25" i="6"/>
  <c r="P25" i="6" s="1"/>
  <c r="O17" i="6"/>
  <c r="P17" i="6" s="1"/>
  <c r="E155" i="11"/>
  <c r="E160" i="11"/>
  <c r="E164" i="11"/>
  <c r="E121" i="11"/>
  <c r="E125" i="11"/>
  <c r="E143" i="11"/>
  <c r="F217" i="3"/>
  <c r="C208" i="11"/>
  <c r="C203" i="11"/>
  <c r="E203" i="11" s="1"/>
  <c r="G139" i="11"/>
  <c r="G161" i="11"/>
  <c r="H141" i="4"/>
  <c r="E163" i="33" s="1"/>
  <c r="H148" i="4"/>
  <c r="E164" i="33" s="1"/>
  <c r="H99" i="4"/>
  <c r="H132" i="4"/>
  <c r="H116" i="4"/>
  <c r="H61" i="4"/>
  <c r="H120" i="4"/>
  <c r="H81" i="4"/>
  <c r="H146" i="4"/>
  <c r="H121" i="4"/>
  <c r="H54" i="4"/>
  <c r="H59" i="4"/>
  <c r="H87" i="4"/>
  <c r="H140" i="4"/>
  <c r="H79" i="4"/>
  <c r="H122" i="4"/>
  <c r="H71" i="4"/>
  <c r="H139" i="4"/>
  <c r="H115" i="4"/>
  <c r="H105" i="4"/>
  <c r="H104" i="4"/>
  <c r="H62" i="4"/>
  <c r="H117" i="4"/>
  <c r="H101" i="4"/>
  <c r="H85" i="4"/>
  <c r="H133" i="4"/>
  <c r="H53" i="4"/>
  <c r="H90" i="4"/>
  <c r="H126" i="4"/>
  <c r="H119" i="4"/>
  <c r="H70" i="4"/>
  <c r="H89" i="4"/>
  <c r="H137" i="4"/>
  <c r="H138" i="4"/>
  <c r="H83" i="4"/>
  <c r="H51" i="4"/>
  <c r="F121" i="11"/>
  <c r="F144" i="11"/>
  <c r="F140" i="11"/>
  <c r="G141" i="11"/>
  <c r="F124" i="11"/>
  <c r="G142" i="11"/>
  <c r="F17" i="5"/>
  <c r="F96" i="5"/>
  <c r="Q43" i="6"/>
  <c r="F122" i="11"/>
  <c r="F155" i="11"/>
  <c r="G124" i="11"/>
  <c r="C108" i="33"/>
  <c r="D108" i="33"/>
  <c r="G155" i="11"/>
  <c r="H155" i="11" s="1"/>
  <c r="G164" i="11"/>
  <c r="H82" i="33"/>
  <c r="F161" i="11"/>
  <c r="H83" i="33"/>
  <c r="D94" i="33"/>
  <c r="C109" i="33"/>
  <c r="D109" i="33"/>
  <c r="G160" i="11"/>
  <c r="E124" i="11"/>
  <c r="G121" i="11"/>
  <c r="C105" i="33"/>
  <c r="E122" i="11"/>
  <c r="D90" i="33"/>
  <c r="H79" i="33"/>
  <c r="F141" i="11"/>
  <c r="G143" i="11"/>
  <c r="E142" i="11"/>
  <c r="G106" i="6"/>
  <c r="D107" i="33"/>
  <c r="H133" i="33"/>
  <c r="E140" i="11"/>
  <c r="H16" i="5"/>
  <c r="F285" i="28"/>
  <c r="F286" i="28" s="1"/>
  <c r="H68" i="5"/>
  <c r="H55" i="5"/>
  <c r="H22" i="5"/>
  <c r="H92" i="5"/>
  <c r="H94" i="5"/>
  <c r="H93" i="5"/>
  <c r="D285" i="28"/>
  <c r="D286" i="28" s="1"/>
  <c r="E285" i="28"/>
  <c r="E287" i="28" s="1"/>
  <c r="H63" i="5"/>
  <c r="F55" i="5"/>
  <c r="H70" i="5"/>
  <c r="H66" i="5"/>
  <c r="H71" i="5"/>
  <c r="E195" i="11"/>
  <c r="E191" i="11"/>
  <c r="E201" i="11"/>
  <c r="E197" i="11"/>
  <c r="E189" i="11"/>
  <c r="E199" i="11"/>
  <c r="F36" i="5"/>
  <c r="H69" i="5"/>
  <c r="H79" i="5"/>
  <c r="H90" i="5"/>
  <c r="H62" i="5"/>
  <c r="H64" i="5"/>
  <c r="E202" i="11"/>
  <c r="H29" i="5"/>
  <c r="H57" i="5"/>
  <c r="H72" i="5"/>
  <c r="H31" i="5"/>
  <c r="H52" i="5"/>
  <c r="H50" i="5"/>
  <c r="H95" i="5"/>
  <c r="H67" i="5"/>
  <c r="H17" i="5"/>
  <c r="H32" i="5"/>
  <c r="H59" i="5"/>
  <c r="H45" i="5"/>
  <c r="H103" i="5"/>
  <c r="H24" i="5"/>
  <c r="H47" i="5"/>
  <c r="H44" i="5"/>
  <c r="H98" i="5"/>
  <c r="H49" i="5"/>
  <c r="H80" i="5"/>
  <c r="H35" i="5"/>
  <c r="H43" i="5"/>
  <c r="H51" i="5"/>
  <c r="H41" i="5"/>
  <c r="H15" i="5"/>
  <c r="H91" i="5"/>
  <c r="H58" i="5"/>
  <c r="H19" i="5"/>
  <c r="H33" i="5"/>
  <c r="H100" i="11"/>
  <c r="H101" i="5"/>
  <c r="H54" i="5"/>
  <c r="H30" i="5"/>
  <c r="H73" i="5"/>
  <c r="H102" i="5"/>
  <c r="H53" i="5"/>
  <c r="H82" i="5"/>
  <c r="H36" i="5"/>
  <c r="H96" i="5"/>
  <c r="H56" i="5"/>
  <c r="H21" i="5"/>
  <c r="H61" i="5"/>
  <c r="H18" i="5"/>
  <c r="H23" i="5"/>
  <c r="H38" i="5"/>
  <c r="H20" i="5"/>
  <c r="H46" i="5"/>
  <c r="H65" i="5"/>
  <c r="H60" i="5"/>
  <c r="H84" i="5"/>
  <c r="H48" i="5"/>
  <c r="H81" i="5"/>
  <c r="H78" i="5"/>
  <c r="F1" i="3"/>
  <c r="F1" i="7"/>
  <c r="F93" i="5"/>
  <c r="F68" i="5"/>
  <c r="F33" i="5"/>
  <c r="F105" i="5"/>
  <c r="F79" i="5"/>
  <c r="F60" i="5"/>
  <c r="F44" i="5"/>
  <c r="E89" i="33"/>
  <c r="E94" i="33"/>
  <c r="F16" i="5"/>
  <c r="F18" i="5"/>
  <c r="F29" i="5"/>
  <c r="F38" i="5"/>
  <c r="F48" i="5"/>
  <c r="F56" i="5"/>
  <c r="F64" i="5"/>
  <c r="F72" i="5"/>
  <c r="F84" i="5"/>
  <c r="F98" i="5"/>
  <c r="F21" i="5"/>
  <c r="F32" i="5"/>
  <c r="F43" i="5"/>
  <c r="F51" i="5"/>
  <c r="F59" i="5"/>
  <c r="F67" i="5"/>
  <c r="F78" i="5"/>
  <c r="F92" i="5"/>
  <c r="F103" i="5"/>
  <c r="F52" i="5"/>
  <c r="F82" i="5"/>
  <c r="F63" i="5"/>
  <c r="F47" i="5"/>
  <c r="H52" i="4"/>
  <c r="H136" i="4"/>
  <c r="H134" i="4"/>
  <c r="H145" i="4"/>
  <c r="H68" i="4"/>
  <c r="H113" i="4"/>
  <c r="H112" i="4"/>
  <c r="H82" i="4"/>
  <c r="H111" i="4"/>
  <c r="H84" i="4"/>
  <c r="H147" i="4"/>
  <c r="H131" i="4"/>
  <c r="H66" i="4"/>
  <c r="H135" i="4"/>
  <c r="H125" i="4"/>
  <c r="H100" i="4"/>
  <c r="H114" i="4"/>
  <c r="H88" i="4"/>
  <c r="H94" i="4"/>
  <c r="E160" i="33" s="1"/>
  <c r="H118" i="4"/>
  <c r="H93" i="4"/>
  <c r="H69" i="4"/>
  <c r="H110" i="4"/>
  <c r="H91" i="4"/>
  <c r="H103" i="4"/>
  <c r="H123" i="4"/>
  <c r="H65" i="4"/>
  <c r="H86" i="4"/>
  <c r="H92" i="4"/>
  <c r="H67" i="4"/>
  <c r="H80" i="4"/>
  <c r="H102" i="4"/>
  <c r="H60" i="4"/>
  <c r="H124" i="4"/>
  <c r="H127" i="4"/>
  <c r="E162" i="33" s="1"/>
  <c r="AP297" i="28"/>
  <c r="J297" i="28"/>
  <c r="F297" i="28"/>
  <c r="D297" i="28"/>
  <c r="L297" i="28"/>
  <c r="Z297" i="28"/>
  <c r="N297" i="28"/>
  <c r="AF297" i="28"/>
  <c r="H297" i="28"/>
  <c r="X297" i="28"/>
  <c r="AH297" i="28"/>
  <c r="AB297" i="28"/>
  <c r="P297" i="28"/>
  <c r="AL297" i="28"/>
  <c r="V297" i="28"/>
  <c r="AN297" i="28"/>
  <c r="R297" i="28"/>
  <c r="T297" i="28"/>
  <c r="D99" i="8"/>
  <c r="AJ297" i="28"/>
  <c r="G286" i="28"/>
  <c r="G287" i="28"/>
  <c r="D98" i="8"/>
  <c r="G184" i="28"/>
  <c r="G186" i="28" s="1"/>
  <c r="C184" i="28"/>
  <c r="C186" i="28" s="1"/>
  <c r="D184" i="28"/>
  <c r="D186" i="28" s="1"/>
  <c r="E184" i="28"/>
  <c r="E186" i="28" s="1"/>
  <c r="F184" i="28"/>
  <c r="F186" i="28" s="1"/>
  <c r="F101" i="5"/>
  <c r="F90" i="5"/>
  <c r="F80" i="5"/>
  <c r="F73" i="5"/>
  <c r="F69" i="5"/>
  <c r="F65" i="5"/>
  <c r="F61" i="5"/>
  <c r="F57" i="5"/>
  <c r="F53" i="5"/>
  <c r="F49" i="5"/>
  <c r="F45" i="5"/>
  <c r="F41" i="5"/>
  <c r="F34" i="5"/>
  <c r="F30" i="5"/>
  <c r="F23" i="5"/>
  <c r="F19" i="5"/>
  <c r="F15" i="5"/>
  <c r="D100" i="8"/>
  <c r="F1" i="20"/>
  <c r="F6" i="1"/>
  <c r="F1" i="23"/>
  <c r="G1" i="8"/>
  <c r="G288" i="28"/>
  <c r="E198" i="11"/>
  <c r="E194" i="11"/>
  <c r="E190" i="11"/>
  <c r="E188" i="11"/>
  <c r="F102" i="5"/>
  <c r="F95" i="5"/>
  <c r="F91" i="5"/>
  <c r="F81" i="5"/>
  <c r="F70" i="5"/>
  <c r="F66" i="5"/>
  <c r="F62" i="5"/>
  <c r="F58" i="5"/>
  <c r="F54" i="5"/>
  <c r="F50" i="5"/>
  <c r="F46" i="5"/>
  <c r="F42" i="5"/>
  <c r="F35" i="5"/>
  <c r="F31" i="5"/>
  <c r="F24" i="5"/>
  <c r="F20" i="5"/>
  <c r="D101" i="8"/>
  <c r="E93" i="33"/>
  <c r="E90" i="33"/>
  <c r="E96" i="33"/>
  <c r="H106" i="4"/>
  <c r="E161" i="33" s="1"/>
  <c r="C107" i="33" l="1"/>
  <c r="F139" i="11"/>
  <c r="H167" i="11"/>
  <c r="H36" i="11"/>
  <c r="H56" i="11"/>
  <c r="D98" i="6"/>
  <c r="I67" i="6"/>
  <c r="E75" i="11"/>
  <c r="O69" i="6"/>
  <c r="N69" i="6"/>
  <c r="F132" i="11"/>
  <c r="H132" i="11" s="1"/>
  <c r="C106" i="33"/>
  <c r="E106" i="33" s="1"/>
  <c r="F106" i="33" s="1"/>
  <c r="H62" i="11"/>
  <c r="E31" i="7"/>
  <c r="E35" i="7" s="1"/>
  <c r="H105" i="11"/>
  <c r="D160" i="6"/>
  <c r="D63" i="6" s="1"/>
  <c r="E158" i="6"/>
  <c r="H98" i="11"/>
  <c r="J69" i="6"/>
  <c r="T69" i="6"/>
  <c r="X69" i="6"/>
  <c r="AB69" i="6"/>
  <c r="AF69" i="6"/>
  <c r="V69" i="6"/>
  <c r="AD69" i="6"/>
  <c r="Q69" i="6"/>
  <c r="U69" i="6"/>
  <c r="Y69" i="6"/>
  <c r="AC69" i="6"/>
  <c r="AG69" i="6"/>
  <c r="R69" i="6"/>
  <c r="P69" i="6"/>
  <c r="S69" i="6"/>
  <c r="W69" i="6"/>
  <c r="AA69" i="6"/>
  <c r="AE69" i="6"/>
  <c r="Z69" i="6"/>
  <c r="D25" i="20"/>
  <c r="D23" i="20"/>
  <c r="I109" i="6"/>
  <c r="D26" i="20"/>
  <c r="D24" i="20"/>
  <c r="H38" i="11"/>
  <c r="E74" i="11"/>
  <c r="C77" i="11"/>
  <c r="H22" i="11"/>
  <c r="H14" i="11"/>
  <c r="H18" i="11"/>
  <c r="F63" i="11"/>
  <c r="E92" i="33"/>
  <c r="E81" i="33"/>
  <c r="D92" i="33"/>
  <c r="F19" i="7"/>
  <c r="N125" i="6" s="1"/>
  <c r="N129" i="6" s="1"/>
  <c r="N131" i="6" s="1"/>
  <c r="H47" i="11"/>
  <c r="H41" i="11"/>
  <c r="H159" i="11"/>
  <c r="H20" i="11"/>
  <c r="H31" i="11"/>
  <c r="H154" i="11"/>
  <c r="H33" i="11"/>
  <c r="H49" i="11"/>
  <c r="H97" i="11"/>
  <c r="H165" i="11"/>
  <c r="H173" i="11"/>
  <c r="H158" i="11"/>
  <c r="H30" i="11"/>
  <c r="H54" i="11"/>
  <c r="H43" i="11"/>
  <c r="H57" i="11"/>
  <c r="H99" i="11"/>
  <c r="H58" i="11"/>
  <c r="BV482" i="3"/>
  <c r="H130" i="11"/>
  <c r="H15" i="11"/>
  <c r="H138" i="11"/>
  <c r="H103" i="11"/>
  <c r="H142" i="11"/>
  <c r="H126" i="11"/>
  <c r="H162" i="11"/>
  <c r="H55" i="11"/>
  <c r="H135" i="11"/>
  <c r="R298" i="28"/>
  <c r="H131" i="11"/>
  <c r="H133" i="11"/>
  <c r="H27" i="11"/>
  <c r="T298" i="28"/>
  <c r="H145" i="11"/>
  <c r="G146" i="33"/>
  <c r="H146" i="33"/>
  <c r="H75" i="5"/>
  <c r="E107" i="5"/>
  <c r="H107" i="5" s="1"/>
  <c r="F26" i="5"/>
  <c r="H26" i="5"/>
  <c r="D205" i="11"/>
  <c r="E205" i="11" s="1"/>
  <c r="C206" i="11"/>
  <c r="M67" i="6"/>
  <c r="L67" i="6"/>
  <c r="E451" i="3"/>
  <c r="D207" i="11" s="1"/>
  <c r="AD67" i="6"/>
  <c r="R67" i="6"/>
  <c r="H151" i="11"/>
  <c r="O67" i="6"/>
  <c r="O98" i="6" s="1"/>
  <c r="D206" i="11"/>
  <c r="E206" i="11" s="1"/>
  <c r="BW482" i="3"/>
  <c r="AF67" i="6"/>
  <c r="V67" i="6"/>
  <c r="J67" i="6"/>
  <c r="J98" i="6" s="1"/>
  <c r="H39" i="11"/>
  <c r="H106" i="11"/>
  <c r="H45" i="11"/>
  <c r="H125" i="11"/>
  <c r="G44" i="4"/>
  <c r="H61" i="11"/>
  <c r="H46" i="11"/>
  <c r="E104" i="33"/>
  <c r="F104" i="33" s="1"/>
  <c r="H116" i="11"/>
  <c r="H60" i="11"/>
  <c r="H25" i="11"/>
  <c r="H19" i="11"/>
  <c r="H137" i="11"/>
  <c r="H42" i="11"/>
  <c r="H150" i="4"/>
  <c r="G76" i="11"/>
  <c r="H76" i="11" s="1"/>
  <c r="E76" i="11"/>
  <c r="H172" i="11"/>
  <c r="L69" i="6"/>
  <c r="H104" i="11"/>
  <c r="M69" i="6"/>
  <c r="K69" i="6"/>
  <c r="I69" i="6"/>
  <c r="G69" i="6"/>
  <c r="H69" i="6"/>
  <c r="E69" i="6"/>
  <c r="F69" i="6"/>
  <c r="AC67" i="6"/>
  <c r="W67" i="6"/>
  <c r="K67" i="6"/>
  <c r="K98" i="6" s="1"/>
  <c r="AG67" i="6"/>
  <c r="Y67" i="6"/>
  <c r="G67" i="6"/>
  <c r="G98" i="6" s="1"/>
  <c r="T67" i="6"/>
  <c r="Z67" i="6"/>
  <c r="P67" i="6"/>
  <c r="N67" i="6"/>
  <c r="N98" i="6" s="1"/>
  <c r="S67" i="6"/>
  <c r="AB67" i="6"/>
  <c r="E67" i="6"/>
  <c r="E98" i="6" s="1"/>
  <c r="Q67" i="6"/>
  <c r="H67" i="6"/>
  <c r="H98" i="6" s="1"/>
  <c r="F67" i="6"/>
  <c r="F98" i="6" s="1"/>
  <c r="U67" i="6"/>
  <c r="E72" i="11"/>
  <c r="G72" i="11"/>
  <c r="H72" i="11" s="1"/>
  <c r="H17" i="11"/>
  <c r="H16" i="11"/>
  <c r="H13" i="11"/>
  <c r="G74" i="11"/>
  <c r="H74" i="11" s="1"/>
  <c r="AF298" i="28"/>
  <c r="H12" i="11"/>
  <c r="AD298" i="28"/>
  <c r="H11" i="11"/>
  <c r="E108" i="33"/>
  <c r="F108" i="33" s="1"/>
  <c r="H152" i="11"/>
  <c r="H149" i="11"/>
  <c r="H128" i="11"/>
  <c r="E105" i="33"/>
  <c r="F105" i="33" s="1"/>
  <c r="AA67" i="6"/>
  <c r="Q74" i="9"/>
  <c r="Q81" i="9"/>
  <c r="H186" i="28"/>
  <c r="C187" i="28" s="1"/>
  <c r="H163" i="11"/>
  <c r="H146" i="11"/>
  <c r="H52" i="11"/>
  <c r="H102" i="11"/>
  <c r="H136" i="11"/>
  <c r="H28" i="11"/>
  <c r="H156" i="11"/>
  <c r="H21" i="11"/>
  <c r="H34" i="11"/>
  <c r="H32" i="11"/>
  <c r="H44" i="11"/>
  <c r="E165" i="33"/>
  <c r="H164" i="11"/>
  <c r="H24" i="11"/>
  <c r="H174" i="11"/>
  <c r="H153" i="11"/>
  <c r="H51" i="11"/>
  <c r="H48" i="11"/>
  <c r="H50" i="11"/>
  <c r="H122" i="11"/>
  <c r="H118" i="11"/>
  <c r="H119" i="11"/>
  <c r="F298" i="28"/>
  <c r="AP298" i="28"/>
  <c r="H298" i="28"/>
  <c r="V298" i="28"/>
  <c r="AJ298" i="28"/>
  <c r="AB298" i="28"/>
  <c r="H288" i="28"/>
  <c r="X298" i="28"/>
  <c r="AN298" i="28"/>
  <c r="N298" i="28"/>
  <c r="AL293" i="28"/>
  <c r="M27" i="4" s="1"/>
  <c r="R32" i="6" s="1"/>
  <c r="H286" i="28"/>
  <c r="Z298" i="28"/>
  <c r="P298" i="28"/>
  <c r="L298" i="28"/>
  <c r="AB293" i="28"/>
  <c r="M22" i="4" s="1"/>
  <c r="R27" i="6" s="1"/>
  <c r="AH298" i="28"/>
  <c r="AL298" i="28"/>
  <c r="Z293" i="28"/>
  <c r="M21" i="4" s="1"/>
  <c r="R26" i="6" s="1"/>
  <c r="H287" i="28"/>
  <c r="D298" i="28"/>
  <c r="C286" i="28"/>
  <c r="C288" i="28"/>
  <c r="X293" i="28"/>
  <c r="M20" i="4" s="1"/>
  <c r="R58" i="9" s="1"/>
  <c r="H150" i="11"/>
  <c r="H169" i="11"/>
  <c r="H127" i="11"/>
  <c r="H53" i="11"/>
  <c r="Q76" i="9"/>
  <c r="H23" i="11"/>
  <c r="D64" i="11"/>
  <c r="E64" i="11" s="1"/>
  <c r="E63" i="11"/>
  <c r="G63" i="11"/>
  <c r="R293" i="28"/>
  <c r="M17" i="4" s="1"/>
  <c r="R22" i="6" s="1"/>
  <c r="T293" i="28"/>
  <c r="M18" i="4" s="1"/>
  <c r="R23" i="6" s="1"/>
  <c r="Q77" i="9"/>
  <c r="Q75" i="9"/>
  <c r="Q78" i="9"/>
  <c r="AF293" i="28"/>
  <c r="M24" i="4" s="1"/>
  <c r="R29" i="6" s="1"/>
  <c r="AH293" i="28"/>
  <c r="M25" i="4" s="1"/>
  <c r="R63" i="9" s="1"/>
  <c r="AJ293" i="28"/>
  <c r="M26" i="4" s="1"/>
  <c r="R64" i="9" s="1"/>
  <c r="C287" i="28"/>
  <c r="D293" i="28"/>
  <c r="V293" i="28"/>
  <c r="M19" i="4" s="1"/>
  <c r="R57" i="9" s="1"/>
  <c r="P293" i="28"/>
  <c r="M16" i="4" s="1"/>
  <c r="R54" i="9" s="1"/>
  <c r="L293" i="28"/>
  <c r="J293" i="28"/>
  <c r="N293" i="28"/>
  <c r="AD293" i="28"/>
  <c r="M23" i="4" s="1"/>
  <c r="R28" i="6" s="1"/>
  <c r="AN293" i="28"/>
  <c r="M28" i="4" s="1"/>
  <c r="R33" i="6" s="1"/>
  <c r="AP293" i="28"/>
  <c r="M29" i="4" s="1"/>
  <c r="R67" i="9" s="1"/>
  <c r="H293" i="28"/>
  <c r="E82" i="33"/>
  <c r="P35" i="6"/>
  <c r="D54" i="6" s="1"/>
  <c r="D59" i="6" s="1"/>
  <c r="D61" i="6" s="1"/>
  <c r="E79" i="33"/>
  <c r="E286" i="28"/>
  <c r="H147" i="11"/>
  <c r="E37" i="7"/>
  <c r="D47" i="7"/>
  <c r="D52" i="7" s="1"/>
  <c r="FQ482" i="3" s="1"/>
  <c r="H143" i="11"/>
  <c r="H160" i="11"/>
  <c r="H139" i="11"/>
  <c r="H144" i="11"/>
  <c r="H26" i="11"/>
  <c r="H59" i="11"/>
  <c r="H121" i="11"/>
  <c r="H124" i="11"/>
  <c r="H141" i="11"/>
  <c r="H161" i="11"/>
  <c r="H40" i="11"/>
  <c r="F77" i="11"/>
  <c r="H140" i="11"/>
  <c r="H75" i="11"/>
  <c r="M98" i="6"/>
  <c r="L98" i="6"/>
  <c r="G73" i="11"/>
  <c r="E73" i="11"/>
  <c r="Q98" i="6"/>
  <c r="G50" i="5"/>
  <c r="G102" i="5"/>
  <c r="G19" i="5"/>
  <c r="G41" i="5"/>
  <c r="G57" i="5"/>
  <c r="G73" i="5"/>
  <c r="G101" i="5"/>
  <c r="G26" i="5"/>
  <c r="G47" i="5"/>
  <c r="G63" i="5"/>
  <c r="G82" i="5"/>
  <c r="G15" i="7"/>
  <c r="G38" i="5"/>
  <c r="G72" i="5"/>
  <c r="G33" i="5"/>
  <c r="G68" i="5"/>
  <c r="G54" i="5"/>
  <c r="G42" i="5"/>
  <c r="G20" i="5"/>
  <c r="G66" i="5"/>
  <c r="G62" i="5"/>
  <c r="G30" i="5"/>
  <c r="G49" i="5"/>
  <c r="G65" i="5"/>
  <c r="G90" i="5"/>
  <c r="G17" i="5"/>
  <c r="G36" i="5"/>
  <c r="G55" i="5"/>
  <c r="G71" i="5"/>
  <c r="G96" i="5"/>
  <c r="G18" i="5"/>
  <c r="G56" i="5"/>
  <c r="G98" i="5"/>
  <c r="G52" i="5"/>
  <c r="G93" i="5"/>
  <c r="G95" i="5"/>
  <c r="G16" i="5"/>
  <c r="G91" i="5"/>
  <c r="G45" i="5"/>
  <c r="G80" i="5"/>
  <c r="G32" i="5"/>
  <c r="G67" i="5"/>
  <c r="G84" i="5"/>
  <c r="G79" i="5"/>
  <c r="G35" i="5"/>
  <c r="G43" i="5"/>
  <c r="G29" i="5"/>
  <c r="G24" i="5"/>
  <c r="G31" i="5"/>
  <c r="G46" i="5"/>
  <c r="G23" i="5"/>
  <c r="G61" i="5"/>
  <c r="G15" i="5"/>
  <c r="G51" i="5"/>
  <c r="G92" i="5"/>
  <c r="G48" i="5"/>
  <c r="G44" i="5"/>
  <c r="G75" i="5"/>
  <c r="G34" i="5"/>
  <c r="G69" i="5"/>
  <c r="G21" i="5"/>
  <c r="G59" i="5"/>
  <c r="G103" i="5"/>
  <c r="G64" i="5"/>
  <c r="G60" i="5"/>
  <c r="G70" i="5"/>
  <c r="G58" i="5"/>
  <c r="G81" i="5"/>
  <c r="G53" i="5"/>
  <c r="G94" i="5"/>
  <c r="G78" i="5"/>
  <c r="G22" i="5"/>
  <c r="G105" i="5"/>
  <c r="M40" i="6"/>
  <c r="BY482" i="3"/>
  <c r="O84" i="9"/>
  <c r="Q84" i="9" s="1"/>
  <c r="I98" i="6"/>
  <c r="R98" i="6"/>
  <c r="E80" i="33"/>
  <c r="E85" i="33"/>
  <c r="E78" i="33"/>
  <c r="D77" i="11"/>
  <c r="Q48" i="9"/>
  <c r="Q68" i="9" s="1"/>
  <c r="L30" i="4"/>
  <c r="G50" i="4" s="1"/>
  <c r="G55" i="4" s="1"/>
  <c r="H55" i="4" s="1"/>
  <c r="P98" i="6"/>
  <c r="E83" i="33"/>
  <c r="I90" i="5"/>
  <c r="I63" i="5"/>
  <c r="I51" i="5"/>
  <c r="I36" i="5"/>
  <c r="I105" i="5"/>
  <c r="I64" i="5"/>
  <c r="I18" i="5"/>
  <c r="I79" i="5"/>
  <c r="I65" i="5"/>
  <c r="I53" i="5"/>
  <c r="I26" i="5"/>
  <c r="I92" i="5"/>
  <c r="I73" i="5"/>
  <c r="I46" i="5"/>
  <c r="I31" i="5"/>
  <c r="I24" i="5"/>
  <c r="I68" i="5"/>
  <c r="I29" i="5"/>
  <c r="I101" i="5"/>
  <c r="I70" i="5"/>
  <c r="I43" i="5"/>
  <c r="I41" i="5"/>
  <c r="I21" i="5"/>
  <c r="I84" i="5"/>
  <c r="I56" i="5"/>
  <c r="I91" i="5"/>
  <c r="I72" i="5"/>
  <c r="I45" i="5"/>
  <c r="I30" i="5"/>
  <c r="I23" i="5"/>
  <c r="I80" i="5"/>
  <c r="I66" i="5"/>
  <c r="I54" i="5"/>
  <c r="I16" i="5"/>
  <c r="I82" i="5"/>
  <c r="I52" i="5"/>
  <c r="I59" i="5"/>
  <c r="I32" i="5"/>
  <c r="I71" i="5"/>
  <c r="I95" i="5"/>
  <c r="I49" i="5"/>
  <c r="I103" i="5"/>
  <c r="I42" i="5"/>
  <c r="I20" i="5"/>
  <c r="I38" i="5"/>
  <c r="E183" i="11"/>
  <c r="I17" i="5"/>
  <c r="I50" i="5"/>
  <c r="I93" i="5"/>
  <c r="I47" i="5"/>
  <c r="I15" i="5"/>
  <c r="I33" i="5"/>
  <c r="I61" i="5"/>
  <c r="I34" i="5"/>
  <c r="I75" i="5"/>
  <c r="I58" i="5"/>
  <c r="I60" i="5"/>
  <c r="I81" i="5"/>
  <c r="I55" i="5"/>
  <c r="I94" i="5"/>
  <c r="I102" i="5"/>
  <c r="I69" i="5"/>
  <c r="I19" i="5"/>
  <c r="I62" i="5"/>
  <c r="I35" i="5"/>
  <c r="I48" i="5"/>
  <c r="I67" i="5"/>
  <c r="I44" i="5"/>
  <c r="I78" i="5"/>
  <c r="I57" i="5"/>
  <c r="I96" i="5"/>
  <c r="I98" i="5"/>
  <c r="I22" i="5"/>
  <c r="B294" i="28"/>
  <c r="V294" i="28" s="1"/>
  <c r="E109" i="33"/>
  <c r="F109" i="33" s="1"/>
  <c r="E107" i="33"/>
  <c r="F107" i="33" s="1"/>
  <c r="G107" i="6"/>
  <c r="H132" i="33"/>
  <c r="G108" i="6"/>
  <c r="H131" i="33"/>
  <c r="F288" i="28"/>
  <c r="F287" i="28"/>
  <c r="B296" i="28"/>
  <c r="V296" i="28" s="1"/>
  <c r="B295" i="28"/>
  <c r="F295" i="28" s="1"/>
  <c r="D287" i="28"/>
  <c r="D288" i="28"/>
  <c r="E288" i="28"/>
  <c r="R55" i="9" l="1"/>
  <c r="D162" i="6"/>
  <c r="E39" i="7"/>
  <c r="H63" i="11"/>
  <c r="E160" i="6"/>
  <c r="E63" i="6" s="1"/>
  <c r="F158" i="6"/>
  <c r="E77" i="11"/>
  <c r="G107" i="5"/>
  <c r="N136" i="6"/>
  <c r="I107" i="5"/>
  <c r="F107" i="5"/>
  <c r="F31" i="7"/>
  <c r="C207" i="11"/>
  <c r="E207" i="11" s="1"/>
  <c r="BX482" i="3"/>
  <c r="R65" i="9"/>
  <c r="R61" i="9"/>
  <c r="R59" i="9"/>
  <c r="R24" i="6"/>
  <c r="R30" i="6"/>
  <c r="R66" i="9"/>
  <c r="R62" i="9"/>
  <c r="R60" i="9"/>
  <c r="R56" i="9"/>
  <c r="R34" i="6"/>
  <c r="D296" i="28"/>
  <c r="T296" i="28"/>
  <c r="AJ296" i="28"/>
  <c r="AF296" i="28"/>
  <c r="AH296" i="28"/>
  <c r="R25" i="6"/>
  <c r="AP296" i="28"/>
  <c r="R31" i="6"/>
  <c r="R21" i="6"/>
  <c r="E54" i="6"/>
  <c r="F54" i="6" s="1"/>
  <c r="F296" i="28"/>
  <c r="T294" i="28"/>
  <c r="X296" i="28"/>
  <c r="P296" i="28"/>
  <c r="N296" i="28"/>
  <c r="M15" i="4" s="1"/>
  <c r="F294" i="28"/>
  <c r="AN294" i="28"/>
  <c r="J294" i="28"/>
  <c r="L294" i="28"/>
  <c r="AH294" i="28"/>
  <c r="X294" i="28"/>
  <c r="R295" i="28"/>
  <c r="AP294" i="28"/>
  <c r="H294" i="28"/>
  <c r="R294" i="28"/>
  <c r="AF294" i="28"/>
  <c r="J295" i="28"/>
  <c r="AJ294" i="28"/>
  <c r="N294" i="28"/>
  <c r="P294" i="28"/>
  <c r="Z294" i="28"/>
  <c r="D55" i="7"/>
  <c r="K4" i="6" s="1"/>
  <c r="L120" i="6"/>
  <c r="P295" i="28"/>
  <c r="AJ295" i="28"/>
  <c r="AD295" i="28"/>
  <c r="D295" i="28"/>
  <c r="D294" i="28"/>
  <c r="AD294" i="28"/>
  <c r="AL294" i="28"/>
  <c r="AB294" i="28"/>
  <c r="V295" i="28"/>
  <c r="Z295" i="28"/>
  <c r="H73" i="11"/>
  <c r="G77" i="11"/>
  <c r="H77" i="11" s="1"/>
  <c r="G56" i="4"/>
  <c r="G73" i="4" s="1"/>
  <c r="H50" i="4"/>
  <c r="H56" i="4" s="1"/>
  <c r="M41" i="6"/>
  <c r="AP295" i="28"/>
  <c r="AN295" i="28"/>
  <c r="AB296" i="28"/>
  <c r="R296" i="28"/>
  <c r="Z296" i="28"/>
  <c r="J296" i="28"/>
  <c r="M13" i="4" s="1"/>
  <c r="R18" i="6" s="1"/>
  <c r="L296" i="28"/>
  <c r="M14" i="4" s="1"/>
  <c r="R52" i="9" s="1"/>
  <c r="AD296" i="28"/>
  <c r="AN296" i="28"/>
  <c r="H296" i="28"/>
  <c r="M12" i="4" s="1"/>
  <c r="AL296" i="28"/>
  <c r="AF295" i="28"/>
  <c r="AB295" i="28"/>
  <c r="N295" i="28"/>
  <c r="T295" i="28"/>
  <c r="AH295" i="28"/>
  <c r="L295" i="28"/>
  <c r="X295" i="28"/>
  <c r="AL295" i="28"/>
  <c r="H295" i="28"/>
  <c r="E162" i="6" l="1"/>
  <c r="F160" i="6"/>
  <c r="F162" i="6" s="1"/>
  <c r="M132" i="6"/>
  <c r="M133" i="6" s="1"/>
  <c r="M135" i="6" s="1"/>
  <c r="M138" i="6" s="1"/>
  <c r="M140" i="6" s="1"/>
  <c r="E42" i="7"/>
  <c r="E47" i="7" s="1"/>
  <c r="E52" i="7" s="1"/>
  <c r="E40" i="7"/>
  <c r="G158" i="6"/>
  <c r="F35" i="7"/>
  <c r="M10" i="4"/>
  <c r="R48" i="9" s="1"/>
  <c r="M11" i="4"/>
  <c r="R49" i="9" s="1"/>
  <c r="E59" i="6"/>
  <c r="E61" i="6" s="1"/>
  <c r="R20" i="6"/>
  <c r="R53" i="9"/>
  <c r="R19" i="6"/>
  <c r="R51" i="9"/>
  <c r="R17" i="6"/>
  <c r="R50" i="9"/>
  <c r="D180" i="7"/>
  <c r="E63" i="7"/>
  <c r="R8" i="6" s="1"/>
  <c r="R9" i="6" s="1"/>
  <c r="K9" i="6" s="1"/>
  <c r="E16" i="6" s="1"/>
  <c r="D16" i="6" s="1"/>
  <c r="D66" i="6"/>
  <c r="D8" i="2"/>
  <c r="FP482" i="3"/>
  <c r="D38" i="2"/>
  <c r="O72" i="9"/>
  <c r="O71" i="9"/>
  <c r="G54" i="6"/>
  <c r="F59" i="6"/>
  <c r="F61" i="6" s="1"/>
  <c r="G152" i="4"/>
  <c r="H73" i="4"/>
  <c r="H152" i="4" s="1"/>
  <c r="F209" i="33"/>
  <c r="D87" i="6"/>
  <c r="G25" i="6"/>
  <c r="G26" i="6"/>
  <c r="F63" i="6" l="1"/>
  <c r="R16" i="6"/>
  <c r="M120" i="6"/>
  <c r="E55" i="7"/>
  <c r="L4" i="6" s="1"/>
  <c r="FR482" i="3"/>
  <c r="H158" i="6"/>
  <c r="G160" i="6"/>
  <c r="G63" i="6" s="1"/>
  <c r="FT482" i="3"/>
  <c r="F37" i="7"/>
  <c r="D96" i="6"/>
  <c r="D78" i="6"/>
  <c r="R15" i="6"/>
  <c r="D93" i="7"/>
  <c r="FB482" i="3" s="1"/>
  <c r="D76" i="6"/>
  <c r="F128" i="6"/>
  <c r="E87" i="6"/>
  <c r="G209" i="33"/>
  <c r="H209" i="33" s="1"/>
  <c r="E66" i="6"/>
  <c r="E193" i="33"/>
  <c r="H54" i="6"/>
  <c r="G59" i="6"/>
  <c r="G61" i="6" s="1"/>
  <c r="G162" i="6" l="1"/>
  <c r="I158" i="6"/>
  <c r="H160" i="6"/>
  <c r="H63" i="6" s="1"/>
  <c r="F39" i="7"/>
  <c r="D374" i="4"/>
  <c r="G374" i="4" s="1"/>
  <c r="D168" i="11"/>
  <c r="D84" i="33"/>
  <c r="EA482" i="3"/>
  <c r="C168" i="11"/>
  <c r="O80" i="9"/>
  <c r="Q80" i="9" s="1"/>
  <c r="E314" i="4"/>
  <c r="D95" i="6"/>
  <c r="E96" i="6"/>
  <c r="E78" i="6"/>
  <c r="E92" i="6" s="1"/>
  <c r="E190" i="33"/>
  <c r="D92" i="6"/>
  <c r="F47" i="33"/>
  <c r="J47" i="33" s="1"/>
  <c r="D128" i="6"/>
  <c r="I54" i="6"/>
  <c r="H59" i="6"/>
  <c r="H61" i="6" s="1"/>
  <c r="G66" i="6"/>
  <c r="F87" i="6"/>
  <c r="E76" i="6"/>
  <c r="E95" i="6" s="1"/>
  <c r="F66" i="6"/>
  <c r="J158" i="6" l="1"/>
  <c r="H162" i="6"/>
  <c r="I160" i="6"/>
  <c r="I63" i="6" s="1"/>
  <c r="N132" i="6"/>
  <c r="N133" i="6" s="1"/>
  <c r="N135" i="6" s="1"/>
  <c r="N138" i="6" s="1"/>
  <c r="N140" i="6" s="1"/>
  <c r="M141" i="6" s="1"/>
  <c r="F42" i="7"/>
  <c r="F40" i="7"/>
  <c r="G221" i="4"/>
  <c r="G140" i="33"/>
  <c r="H140" i="33" s="1"/>
  <c r="D67" i="8"/>
  <c r="E90" i="8" s="1"/>
  <c r="D64" i="8"/>
  <c r="O82" i="9"/>
  <c r="Q82" i="9" s="1"/>
  <c r="D72" i="8"/>
  <c r="FU482" i="3" s="1"/>
  <c r="D23" i="6"/>
  <c r="D135" i="6" s="1"/>
  <c r="E71" i="33"/>
  <c r="D382" i="4"/>
  <c r="G109" i="6" s="1"/>
  <c r="EH482" i="3"/>
  <c r="D95" i="33"/>
  <c r="H84" i="33"/>
  <c r="H86" i="33" s="1"/>
  <c r="E95" i="33"/>
  <c r="D86" i="33"/>
  <c r="E97" i="33" s="1"/>
  <c r="E84" i="33"/>
  <c r="E86" i="33" s="1"/>
  <c r="D110" i="33"/>
  <c r="D112" i="33" s="1"/>
  <c r="E168" i="11"/>
  <c r="D175" i="11"/>
  <c r="G168" i="11"/>
  <c r="F168" i="11"/>
  <c r="C175" i="11"/>
  <c r="F175" i="11" s="1"/>
  <c r="C110" i="33"/>
  <c r="F96" i="6"/>
  <c r="F78" i="6"/>
  <c r="G78" i="6"/>
  <c r="G96" i="6"/>
  <c r="H47" i="33"/>
  <c r="J54" i="6"/>
  <c r="I59" i="6"/>
  <c r="I61" i="6" s="1"/>
  <c r="F76" i="6"/>
  <c r="G87" i="6"/>
  <c r="H66" i="6"/>
  <c r="G76" i="6"/>
  <c r="G95" i="6" s="1"/>
  <c r="D70" i="8" l="1"/>
  <c r="E70" i="8" s="1"/>
  <c r="I162" i="6"/>
  <c r="K158" i="6"/>
  <c r="J160" i="6"/>
  <c r="J63" i="6" s="1"/>
  <c r="I32" i="33"/>
  <c r="G33" i="33" s="1"/>
  <c r="F47" i="7"/>
  <c r="F52" i="7" s="1"/>
  <c r="M142" i="6"/>
  <c r="D182" i="11"/>
  <c r="C182" i="11"/>
  <c r="H168" i="11"/>
  <c r="D97" i="33"/>
  <c r="H95" i="33" s="1"/>
  <c r="E110" i="33"/>
  <c r="C112" i="33"/>
  <c r="G175" i="11"/>
  <c r="H175" i="11" s="1"/>
  <c r="E175" i="11"/>
  <c r="D108" i="8"/>
  <c r="E92" i="8"/>
  <c r="I83" i="9"/>
  <c r="D11" i="6"/>
  <c r="H221" i="4"/>
  <c r="G227" i="4"/>
  <c r="C101" i="11"/>
  <c r="E148" i="33"/>
  <c r="D101" i="11"/>
  <c r="H83" i="9"/>
  <c r="F95" i="6"/>
  <c r="F92" i="6"/>
  <c r="G92" i="6"/>
  <c r="H78" i="6"/>
  <c r="H96" i="6"/>
  <c r="H76" i="6"/>
  <c r="H95" i="6" s="1"/>
  <c r="K54" i="6"/>
  <c r="J59" i="6"/>
  <c r="J61" i="6" s="1"/>
  <c r="H87" i="6"/>
  <c r="I60" i="8" l="1"/>
  <c r="E82" i="8" s="1"/>
  <c r="J162" i="6"/>
  <c r="L158" i="6"/>
  <c r="K160" i="6"/>
  <c r="K63" i="6" s="1"/>
  <c r="E182" i="11"/>
  <c r="FS482" i="3"/>
  <c r="F55" i="7"/>
  <c r="M4" i="6" s="1"/>
  <c r="N120" i="6"/>
  <c r="M144" i="6" s="1"/>
  <c r="E57" i="7"/>
  <c r="N4" i="6" s="1"/>
  <c r="R4" i="6" s="1"/>
  <c r="R5" i="6" s="1"/>
  <c r="FC482" i="3"/>
  <c r="G366" i="4"/>
  <c r="G382" i="4" s="1"/>
  <c r="I382" i="4"/>
  <c r="E70" i="33"/>
  <c r="H87" i="9"/>
  <c r="G197" i="4"/>
  <c r="F98" i="8"/>
  <c r="F101" i="8"/>
  <c r="F97" i="8"/>
  <c r="F100" i="8"/>
  <c r="F96" i="8"/>
  <c r="F99" i="8"/>
  <c r="G101" i="11"/>
  <c r="D107" i="11"/>
  <c r="E101" i="11"/>
  <c r="H227" i="4"/>
  <c r="J83" i="9"/>
  <c r="D124" i="6"/>
  <c r="A70" i="6"/>
  <c r="D20" i="6"/>
  <c r="G11" i="6" s="1"/>
  <c r="E83" i="8"/>
  <c r="E84" i="8"/>
  <c r="E79" i="8"/>
  <c r="H91" i="33"/>
  <c r="H94" i="33"/>
  <c r="H93" i="33"/>
  <c r="H89" i="33"/>
  <c r="H96" i="33"/>
  <c r="H90" i="33"/>
  <c r="H92" i="33"/>
  <c r="C107" i="11"/>
  <c r="F107" i="11" s="1"/>
  <c r="F101" i="11"/>
  <c r="F110" i="33"/>
  <c r="E112" i="33"/>
  <c r="F112" i="33" s="1"/>
  <c r="H92" i="6"/>
  <c r="I87" i="6"/>
  <c r="J66" i="6"/>
  <c r="L54" i="6"/>
  <c r="K59" i="6"/>
  <c r="K61" i="6" s="1"/>
  <c r="I66" i="6"/>
  <c r="E80" i="8" l="1"/>
  <c r="E85" i="8" s="1"/>
  <c r="E81" i="8"/>
  <c r="K162" i="6"/>
  <c r="M158" i="6"/>
  <c r="L160" i="6"/>
  <c r="L63" i="6" s="1"/>
  <c r="H101" i="11"/>
  <c r="H97" i="33"/>
  <c r="G96" i="8"/>
  <c r="E96" i="8"/>
  <c r="E100" i="8"/>
  <c r="G100" i="8"/>
  <c r="D70" i="6"/>
  <c r="D72" i="6"/>
  <c r="D73" i="6"/>
  <c r="E71" i="6"/>
  <c r="E73" i="6"/>
  <c r="E70" i="6"/>
  <c r="E72" i="6"/>
  <c r="F72" i="6"/>
  <c r="G71" i="6"/>
  <c r="G72" i="6"/>
  <c r="F73" i="6"/>
  <c r="G73" i="6"/>
  <c r="F70" i="6"/>
  <c r="G70" i="6"/>
  <c r="F71" i="6"/>
  <c r="H72" i="6"/>
  <c r="H70" i="6"/>
  <c r="H73" i="6"/>
  <c r="H71" i="6"/>
  <c r="E101" i="8"/>
  <c r="G101" i="8"/>
  <c r="E98" i="8"/>
  <c r="G98" i="8"/>
  <c r="E99" i="8"/>
  <c r="G99" i="8"/>
  <c r="D139" i="6"/>
  <c r="D141" i="6" s="1"/>
  <c r="D142" i="6" s="1"/>
  <c r="D132" i="6"/>
  <c r="E124" i="6" s="1"/>
  <c r="G107" i="11"/>
  <c r="H107" i="11" s="1"/>
  <c r="E107" i="11"/>
  <c r="H197" i="4"/>
  <c r="H204" i="4" s="1"/>
  <c r="I204" i="4" s="1"/>
  <c r="C83" i="11"/>
  <c r="F135" i="33"/>
  <c r="G204" i="4"/>
  <c r="H72" i="9"/>
  <c r="D83" i="11"/>
  <c r="E97" i="8"/>
  <c r="G97" i="8"/>
  <c r="G16" i="6"/>
  <c r="G17" i="6"/>
  <c r="G19" i="6"/>
  <c r="G9" i="6"/>
  <c r="D24" i="6"/>
  <c r="G12" i="6"/>
  <c r="G13" i="6"/>
  <c r="G14" i="6"/>
  <c r="G10" i="6"/>
  <c r="G20" i="6"/>
  <c r="D144" i="6"/>
  <c r="D145" i="6" s="1"/>
  <c r="G18" i="6"/>
  <c r="H71" i="33"/>
  <c r="G70" i="33"/>
  <c r="J78" i="6"/>
  <c r="J96" i="6"/>
  <c r="I78" i="6"/>
  <c r="I96" i="6"/>
  <c r="I76" i="6"/>
  <c r="I73" i="6"/>
  <c r="I71" i="6"/>
  <c r="I72" i="6"/>
  <c r="I70" i="6"/>
  <c r="M54" i="6"/>
  <c r="L59" i="6"/>
  <c r="L61" i="6" s="1"/>
  <c r="K66" i="6"/>
  <c r="J87" i="6"/>
  <c r="J92" i="6" s="1"/>
  <c r="J76" i="6"/>
  <c r="J95" i="6" s="1"/>
  <c r="J70" i="6"/>
  <c r="J72" i="6"/>
  <c r="J73" i="6"/>
  <c r="J71" i="6"/>
  <c r="L162" i="6" l="1"/>
  <c r="N158" i="6"/>
  <c r="M160" i="6"/>
  <c r="M63" i="6" s="1"/>
  <c r="H78" i="9"/>
  <c r="C90" i="11"/>
  <c r="G84" i="6"/>
  <c r="G82" i="6"/>
  <c r="E82" i="6"/>
  <c r="E84" i="6"/>
  <c r="D90" i="11"/>
  <c r="E83" i="11"/>
  <c r="G135" i="33"/>
  <c r="H135" i="33"/>
  <c r="H84" i="6"/>
  <c r="H82" i="6"/>
  <c r="F82" i="6"/>
  <c r="F84" i="6"/>
  <c r="D84" i="6"/>
  <c r="D82" i="6"/>
  <c r="E128" i="6"/>
  <c r="E129" i="6"/>
  <c r="E131" i="6"/>
  <c r="E123" i="6"/>
  <c r="E130" i="6"/>
  <c r="D136" i="6"/>
  <c r="D137" i="6" s="1"/>
  <c r="E122" i="6"/>
  <c r="E126" i="6"/>
  <c r="E127" i="6"/>
  <c r="E125" i="6"/>
  <c r="I95" i="6"/>
  <c r="I92" i="6"/>
  <c r="K78" i="6"/>
  <c r="K96" i="6"/>
  <c r="I82" i="6"/>
  <c r="J82" i="6"/>
  <c r="K87" i="6"/>
  <c r="K92" i="6" s="1"/>
  <c r="K76" i="6"/>
  <c r="K95" i="6" s="1"/>
  <c r="K72" i="6"/>
  <c r="K73" i="6"/>
  <c r="K71" i="6"/>
  <c r="K70" i="6"/>
  <c r="J84" i="6"/>
  <c r="N54" i="6"/>
  <c r="M59" i="6"/>
  <c r="M61" i="6" s="1"/>
  <c r="I84" i="6"/>
  <c r="N160" i="6" l="1"/>
  <c r="N162" i="6" s="1"/>
  <c r="M162" i="6"/>
  <c r="O158" i="6"/>
  <c r="E90" i="11"/>
  <c r="O54" i="6"/>
  <c r="N59" i="6"/>
  <c r="N61" i="6" s="1"/>
  <c r="K84" i="6"/>
  <c r="K82" i="6"/>
  <c r="M66" i="6"/>
  <c r="L87" i="6"/>
  <c r="L66" i="6"/>
  <c r="N63" i="6" l="1"/>
  <c r="O160" i="6"/>
  <c r="O162" i="6" s="1"/>
  <c r="P158" i="6"/>
  <c r="L78" i="6"/>
  <c r="L96" i="6"/>
  <c r="M78" i="6"/>
  <c r="M96" i="6"/>
  <c r="M87" i="6"/>
  <c r="N66" i="6"/>
  <c r="P54" i="6"/>
  <c r="O59" i="6"/>
  <c r="O61" i="6" s="1"/>
  <c r="L76" i="6"/>
  <c r="L95" i="6" s="1"/>
  <c r="L72" i="6"/>
  <c r="L73" i="6"/>
  <c r="L70" i="6"/>
  <c r="L71" i="6"/>
  <c r="M76" i="6"/>
  <c r="M95" i="6" s="1"/>
  <c r="M73" i="6"/>
  <c r="M72" i="6"/>
  <c r="M70" i="6"/>
  <c r="M71" i="6"/>
  <c r="O63" i="6" l="1"/>
  <c r="Q158" i="6"/>
  <c r="P160" i="6"/>
  <c r="P63" i="6" s="1"/>
  <c r="L92" i="6"/>
  <c r="N78" i="6"/>
  <c r="N96" i="6"/>
  <c r="M92" i="6"/>
  <c r="L82" i="6"/>
  <c r="M84" i="6"/>
  <c r="Q54" i="6"/>
  <c r="P59" i="6"/>
  <c r="P61" i="6" s="1"/>
  <c r="M82" i="6"/>
  <c r="L84" i="6"/>
  <c r="N87" i="6"/>
  <c r="N76" i="6"/>
  <c r="N95" i="6" s="1"/>
  <c r="N71" i="6"/>
  <c r="N72" i="6"/>
  <c r="N73" i="6"/>
  <c r="N70" i="6"/>
  <c r="P162" i="6" l="1"/>
  <c r="R158" i="6"/>
  <c r="Q160" i="6"/>
  <c r="Q63" i="6" s="1"/>
  <c r="N92" i="6"/>
  <c r="N84" i="6"/>
  <c r="N82" i="6"/>
  <c r="O87" i="6"/>
  <c r="O66" i="6"/>
  <c r="R54" i="6"/>
  <c r="Q59" i="6"/>
  <c r="Q61" i="6" s="1"/>
  <c r="Q162" i="6" l="1"/>
  <c r="S158" i="6"/>
  <c r="R160" i="6"/>
  <c r="R63" i="6" s="1"/>
  <c r="O78" i="6"/>
  <c r="O92" i="6" s="1"/>
  <c r="O96" i="6"/>
  <c r="O76" i="6"/>
  <c r="O95" i="6" s="1"/>
  <c r="O73" i="6"/>
  <c r="O70" i="6"/>
  <c r="O72" i="6"/>
  <c r="O71" i="6"/>
  <c r="S54" i="6"/>
  <c r="R59" i="6"/>
  <c r="R61" i="6" s="1"/>
  <c r="Q66" i="6"/>
  <c r="P87" i="6"/>
  <c r="P66" i="6"/>
  <c r="S160" i="6" l="1"/>
  <c r="S63" i="6" s="1"/>
  <c r="R162" i="6"/>
  <c r="Q78" i="6"/>
  <c r="Q96" i="6"/>
  <c r="P78" i="6"/>
  <c r="P92" i="6" s="1"/>
  <c r="P96" i="6"/>
  <c r="O82" i="6"/>
  <c r="Q87" i="6"/>
  <c r="P76" i="6"/>
  <c r="P95" i="6" s="1"/>
  <c r="P71" i="6"/>
  <c r="P73" i="6"/>
  <c r="P70" i="6"/>
  <c r="P72" i="6"/>
  <c r="T54" i="6"/>
  <c r="S59" i="6"/>
  <c r="S61" i="6" s="1"/>
  <c r="O84" i="6"/>
  <c r="Q76" i="6"/>
  <c r="Q95" i="6" s="1"/>
  <c r="Q73" i="6"/>
  <c r="Q72" i="6"/>
  <c r="Q71" i="6"/>
  <c r="Q70" i="6"/>
  <c r="S162" i="6" l="1"/>
  <c r="Q92" i="6"/>
  <c r="Q84" i="6"/>
  <c r="P82" i="6"/>
  <c r="U54" i="6"/>
  <c r="T59" i="6"/>
  <c r="T61" i="6" s="1"/>
  <c r="R87" i="6"/>
  <c r="D100" i="6" s="1"/>
  <c r="T63" i="6"/>
  <c r="U63" i="6" s="1"/>
  <c r="V63" i="6" s="1"/>
  <c r="W63" i="6" s="1"/>
  <c r="X63" i="6" s="1"/>
  <c r="Y63" i="6" s="1"/>
  <c r="Z63" i="6" s="1"/>
  <c r="AA63" i="6" s="1"/>
  <c r="AB63" i="6" s="1"/>
  <c r="AC63" i="6" s="1"/>
  <c r="AD63" i="6" s="1"/>
  <c r="AE63" i="6" s="1"/>
  <c r="AF63" i="6" s="1"/>
  <c r="AG63" i="6" s="1"/>
  <c r="Q82" i="6"/>
  <c r="P84" i="6"/>
  <c r="R66" i="6"/>
  <c r="R78" i="6" l="1"/>
  <c r="R96" i="6"/>
  <c r="T66" i="6"/>
  <c r="R70" i="6"/>
  <c r="R71" i="6"/>
  <c r="R76" i="6"/>
  <c r="R72" i="6"/>
  <c r="R73" i="6"/>
  <c r="V54" i="6"/>
  <c r="U59" i="6"/>
  <c r="U61" i="6" s="1"/>
  <c r="U66" i="6" s="1"/>
  <c r="U78" i="6" s="1"/>
  <c r="G193" i="33"/>
  <c r="F193" i="33"/>
  <c r="S66" i="6"/>
  <c r="S78" i="6" s="1"/>
  <c r="R92" i="6" l="1"/>
  <c r="E149" i="33"/>
  <c r="F149" i="33" s="1"/>
  <c r="D101" i="6"/>
  <c r="R95" i="6"/>
  <c r="G190" i="33"/>
  <c r="F190" i="33"/>
  <c r="T72" i="6"/>
  <c r="T78" i="6"/>
  <c r="T70" i="6"/>
  <c r="T76" i="6"/>
  <c r="T73" i="6"/>
  <c r="T71" i="6"/>
  <c r="R82" i="6"/>
  <c r="H193" i="33"/>
  <c r="S76" i="6"/>
  <c r="S70" i="6"/>
  <c r="S71" i="6"/>
  <c r="S72" i="6"/>
  <c r="S73" i="6"/>
  <c r="R84" i="6"/>
  <c r="W54" i="6"/>
  <c r="V59" i="6"/>
  <c r="V61" i="6" s="1"/>
  <c r="V66" i="6" s="1"/>
  <c r="V78" i="6" s="1"/>
  <c r="U76" i="6"/>
  <c r="U70" i="6"/>
  <c r="U72" i="6"/>
  <c r="U73" i="6"/>
  <c r="U71" i="6"/>
  <c r="F148" i="33" l="1"/>
  <c r="H190" i="33"/>
  <c r="T84" i="6"/>
  <c r="T82" i="6"/>
  <c r="U82" i="6"/>
  <c r="S82" i="6"/>
  <c r="V72" i="6"/>
  <c r="V73" i="6"/>
  <c r="V71" i="6"/>
  <c r="V76" i="6"/>
  <c r="V70" i="6"/>
  <c r="X54" i="6"/>
  <c r="W59" i="6"/>
  <c r="W61" i="6" s="1"/>
  <c r="W66" i="6" s="1"/>
  <c r="W78" i="6" s="1"/>
  <c r="S84" i="6"/>
  <c r="U84" i="6"/>
  <c r="V82" i="6" l="1"/>
  <c r="W72" i="6"/>
  <c r="W76" i="6"/>
  <c r="W73" i="6"/>
  <c r="W70" i="6"/>
  <c r="W71" i="6"/>
  <c r="Y54" i="6"/>
  <c r="X59" i="6"/>
  <c r="X61" i="6" s="1"/>
  <c r="X66" i="6" s="1"/>
  <c r="X78" i="6" s="1"/>
  <c r="V84" i="6"/>
  <c r="Y59" i="6" l="1"/>
  <c r="Y61" i="6" s="1"/>
  <c r="Y66" i="6" s="1"/>
  <c r="Y78" i="6" s="1"/>
  <c r="Z54" i="6"/>
  <c r="W84" i="6"/>
  <c r="X72" i="6"/>
  <c r="X70" i="6"/>
  <c r="X73" i="6"/>
  <c r="X76" i="6"/>
  <c r="X71" i="6"/>
  <c r="W82" i="6"/>
  <c r="X82" i="6" l="1"/>
  <c r="Y72" i="6"/>
  <c r="Y73" i="6"/>
  <c r="Y76" i="6"/>
  <c r="Y71" i="6"/>
  <c r="Y70" i="6"/>
  <c r="Z59" i="6"/>
  <c r="Z61" i="6" s="1"/>
  <c r="Z66" i="6" s="1"/>
  <c r="Z78" i="6" s="1"/>
  <c r="AA54" i="6"/>
  <c r="X84" i="6"/>
  <c r="Y84" i="6" l="1"/>
  <c r="Y82" i="6"/>
  <c r="Z73" i="6"/>
  <c r="Z72" i="6"/>
  <c r="Z76" i="6"/>
  <c r="Z71" i="6"/>
  <c r="Z70" i="6"/>
  <c r="AB54" i="6"/>
  <c r="AA59" i="6"/>
  <c r="AA61" i="6" s="1"/>
  <c r="AA66" i="6" s="1"/>
  <c r="AA78" i="6" s="1"/>
  <c r="Z84" i="6" l="1"/>
  <c r="AC54" i="6"/>
  <c r="AB59" i="6"/>
  <c r="AB61" i="6" s="1"/>
  <c r="AB66" i="6" s="1"/>
  <c r="AB78" i="6" s="1"/>
  <c r="Z82" i="6"/>
  <c r="AA76" i="6"/>
  <c r="AA73" i="6"/>
  <c r="AA71" i="6"/>
  <c r="AA72" i="6"/>
  <c r="AA70" i="6"/>
  <c r="AA82" i="6" l="1"/>
  <c r="AB76" i="6"/>
  <c r="AB70" i="6"/>
  <c r="AB71" i="6"/>
  <c r="AB73" i="6"/>
  <c r="AB72" i="6"/>
  <c r="AA84" i="6"/>
  <c r="AC59" i="6"/>
  <c r="AC61" i="6" s="1"/>
  <c r="AC66" i="6" s="1"/>
  <c r="AC78" i="6" s="1"/>
  <c r="AD54" i="6"/>
  <c r="AB82" i="6" l="1"/>
  <c r="AC72" i="6"/>
  <c r="AC76" i="6"/>
  <c r="AC73" i="6"/>
  <c r="AC70" i="6"/>
  <c r="AC71" i="6"/>
  <c r="AB84" i="6"/>
  <c r="AD59" i="6"/>
  <c r="AD61" i="6" s="1"/>
  <c r="AD66" i="6" s="1"/>
  <c r="AD78" i="6" s="1"/>
  <c r="AE54" i="6"/>
  <c r="AD72" i="6" l="1"/>
  <c r="AD70" i="6"/>
  <c r="AD73" i="6"/>
  <c r="AD76" i="6"/>
  <c r="AD71" i="6"/>
  <c r="AF54" i="6"/>
  <c r="AE59" i="6"/>
  <c r="AE61" i="6" s="1"/>
  <c r="AE66" i="6" s="1"/>
  <c r="AE78" i="6" s="1"/>
  <c r="AC84" i="6"/>
  <c r="AC82" i="6"/>
  <c r="AD84" i="6" l="1"/>
  <c r="AE76" i="6"/>
  <c r="AE73" i="6"/>
  <c r="AE71" i="6"/>
  <c r="AE72" i="6"/>
  <c r="AE70" i="6"/>
  <c r="AF59" i="6"/>
  <c r="AF61" i="6" s="1"/>
  <c r="AF66" i="6" s="1"/>
  <c r="AF78" i="6" s="1"/>
  <c r="AG54" i="6"/>
  <c r="AD82" i="6"/>
  <c r="AE82" i="6" l="1"/>
  <c r="AE84" i="6"/>
  <c r="AF72" i="6"/>
  <c r="AF76" i="6"/>
  <c r="AF70" i="6"/>
  <c r="AF71" i="6"/>
  <c r="AF73" i="6"/>
  <c r="AG59" i="6"/>
  <c r="AG61" i="6" s="1"/>
  <c r="AG66" i="6" s="1"/>
  <c r="AG78" i="6" s="1"/>
  <c r="AG71" i="6" l="1"/>
  <c r="AG73" i="6"/>
  <c r="AG76" i="6"/>
  <c r="AG70" i="6"/>
  <c r="AG72" i="6"/>
  <c r="AF84" i="6"/>
  <c r="AF82" i="6"/>
  <c r="AG82" i="6" l="1"/>
  <c r="AG84" i="6"/>
</calcChain>
</file>

<file path=xl/comments1.xml><?xml version="1.0" encoding="utf-8"?>
<comments xmlns="http://schemas.openxmlformats.org/spreadsheetml/2006/main">
  <authors>
    <author>Berry, Kathryn</author>
  </authors>
  <commentList>
    <comment ref="D56" authorId="0">
      <text>
        <r>
          <rPr>
            <b/>
            <sz val="9"/>
            <color indexed="81"/>
            <rFont val="Tahoma"/>
            <family val="2"/>
          </rPr>
          <t>Competitive - 9% Credit Application Fees will be invoiced</t>
        </r>
        <r>
          <rPr>
            <sz val="9"/>
            <color indexed="81"/>
            <rFont val="Tahoma"/>
            <family val="2"/>
          </rPr>
          <t xml:space="preserve">
</t>
        </r>
      </text>
    </comment>
  </commentList>
</comments>
</file>

<file path=xl/comments2.xml><?xml version="1.0" encoding="utf-8"?>
<comments xmlns="http://schemas.openxmlformats.org/spreadsheetml/2006/main">
  <authors>
    <author>Berry, Kathryn</author>
  </authors>
  <commentList>
    <comment ref="C11" authorId="0">
      <text>
        <r>
          <rPr>
            <b/>
            <sz val="9"/>
            <color indexed="81"/>
            <rFont val="Tahoma"/>
            <family val="2"/>
          </rPr>
          <t>Format as follows
##.######</t>
        </r>
        <r>
          <rPr>
            <sz val="9"/>
            <color indexed="81"/>
            <rFont val="Tahoma"/>
            <family val="2"/>
          </rPr>
          <t xml:space="preserve">
</t>
        </r>
      </text>
    </comment>
    <comment ref="C12" authorId="0">
      <text>
        <r>
          <rPr>
            <b/>
            <sz val="9"/>
            <color indexed="81"/>
            <rFont val="Tahoma"/>
            <family val="2"/>
          </rPr>
          <t>Format as follows:
-XX.XXXXXX</t>
        </r>
        <r>
          <rPr>
            <sz val="9"/>
            <color indexed="81"/>
            <rFont val="Tahoma"/>
            <family val="2"/>
          </rPr>
          <t xml:space="preserve">
</t>
        </r>
      </text>
    </comment>
    <comment ref="E432" authorId="0">
      <text>
        <r>
          <rPr>
            <sz val="9"/>
            <color indexed="81"/>
            <rFont val="Tahoma"/>
            <family val="2"/>
          </rPr>
          <t xml:space="preserve">Measure from exterior face of exterior building, including structured exterior spaces (stair, balcony, portico). 
</t>
        </r>
      </text>
    </comment>
    <comment ref="E433" authorId="0">
      <text>
        <r>
          <rPr>
            <sz val="9"/>
            <color indexed="81"/>
            <rFont val="Tahoma"/>
            <family val="2"/>
          </rPr>
          <t xml:space="preserve">Legally separate space under control of another program or condominiumized legal separation.
</t>
        </r>
      </text>
    </comment>
    <comment ref="E434" authorId="0">
      <text>
        <r>
          <rPr>
            <sz val="9"/>
            <color indexed="81"/>
            <rFont val="Tahoma"/>
            <family val="2"/>
          </rPr>
          <t xml:space="preserve">Commercial Area within submitted project that is not a housing unit.
</t>
        </r>
      </text>
    </comment>
    <comment ref="E435" authorId="0">
      <text>
        <r>
          <rPr>
            <sz val="9"/>
            <color indexed="81"/>
            <rFont val="Tahoma"/>
            <family val="2"/>
          </rPr>
          <t xml:space="preserve">includes lofts, mezzanine and restricted headroom areas
</t>
        </r>
      </text>
    </comment>
    <comment ref="E436" authorId="0">
      <text>
        <r>
          <rPr>
            <sz val="9"/>
            <color indexed="81"/>
            <rFont val="Tahoma"/>
            <family val="2"/>
          </rPr>
          <t xml:space="preserve">includes lofts, mezzanine and restricted headroom areas
</t>
        </r>
      </text>
    </comment>
    <comment ref="E437" authorId="0">
      <text>
        <r>
          <rPr>
            <sz val="9"/>
            <color indexed="81"/>
            <rFont val="Tahoma"/>
            <family val="2"/>
          </rPr>
          <t xml:space="preserve">includes lofts, mezzanine and restricted headroom areas
</t>
        </r>
      </text>
    </comment>
    <comment ref="E438" authorId="0">
      <text>
        <r>
          <rPr>
            <sz val="9"/>
            <color indexed="81"/>
            <rFont val="Tahoma"/>
            <family val="2"/>
          </rPr>
          <t>Public Restrooms, community rooms, libraries, offices, meeting rooms, public TV rooms, kitchens, car canopy, potico, fitness rooms, laundry, porte cochere, mailboxes.</t>
        </r>
        <r>
          <rPr>
            <b/>
            <sz val="9"/>
            <color indexed="81"/>
            <rFont val="Tahoma"/>
            <family val="2"/>
          </rPr>
          <t xml:space="preserve">
</t>
        </r>
        <r>
          <rPr>
            <sz val="9"/>
            <color indexed="81"/>
            <rFont val="Tahoma"/>
            <family val="2"/>
          </rPr>
          <t xml:space="preserve">
</t>
        </r>
      </text>
    </comment>
    <comment ref="E439" authorId="0">
      <text>
        <r>
          <rPr>
            <sz val="9"/>
            <color indexed="81"/>
            <rFont val="Tahoma"/>
            <family val="2"/>
          </rPr>
          <t xml:space="preserve">Public hallways and corridors to residential units
</t>
        </r>
      </text>
    </comment>
    <comment ref="E440" authorId="0">
      <text>
        <r>
          <rPr>
            <sz val="9"/>
            <color indexed="81"/>
            <rFont val="Tahoma"/>
            <family val="2"/>
          </rPr>
          <t xml:space="preserve">Dedicated program space is excluded from the common area 20% cap.
</t>
        </r>
      </text>
    </comment>
    <comment ref="E441" authorId="0">
      <text>
        <r>
          <rPr>
            <sz val="9"/>
            <color indexed="81"/>
            <rFont val="Tahoma"/>
            <family val="2"/>
          </rPr>
          <t xml:space="preserve">Exterior spaces with access only through residential unit. i.e. balcony/porch/deck (patios without roof are not included - see construction cost detail - on site improvements)
</t>
        </r>
      </text>
    </comment>
    <comment ref="E442" authorId="0">
      <text>
        <r>
          <rPr>
            <sz val="9"/>
            <color indexed="81"/>
            <rFont val="Tahoma"/>
            <family val="2"/>
          </rPr>
          <t xml:space="preserve">Electrical, mechanical, elevator room, sprinkler room, janitorial, trash, maintenance, storage that is not for tenant use.
</t>
        </r>
      </text>
    </comment>
    <comment ref="E443" authorId="0">
      <text>
        <r>
          <rPr>
            <sz val="9"/>
            <color indexed="81"/>
            <rFont val="Tahoma"/>
            <family val="2"/>
          </rPr>
          <t>Tenant storage outside of unit.</t>
        </r>
        <r>
          <rPr>
            <b/>
            <sz val="9"/>
            <color indexed="81"/>
            <rFont val="Tahoma"/>
            <family val="2"/>
          </rPr>
          <t xml:space="preserve">
</t>
        </r>
        <r>
          <rPr>
            <sz val="9"/>
            <color indexed="81"/>
            <rFont val="Tahoma"/>
            <family val="2"/>
          </rPr>
          <t xml:space="preserve">
</t>
        </r>
      </text>
    </comment>
    <comment ref="E444" authorId="0">
      <text>
        <r>
          <rPr>
            <sz val="9"/>
            <color indexed="81"/>
            <rFont val="Tahoma"/>
            <family val="2"/>
          </rPr>
          <t xml:space="preserve">Includes duct shafts, stair shaft, elevator shaft, space open to below.
</t>
        </r>
      </text>
    </comment>
    <comment ref="E445" authorId="0">
      <text>
        <r>
          <rPr>
            <sz val="9"/>
            <color indexed="81"/>
            <rFont val="Tahoma"/>
            <family val="2"/>
          </rPr>
          <t>Free standing maintenance buildings are included in support.</t>
        </r>
      </text>
    </comment>
    <comment ref="E446" authorId="0">
      <text>
        <r>
          <rPr>
            <sz val="9"/>
            <color indexed="81"/>
            <rFont val="Tahoma"/>
            <family val="2"/>
          </rPr>
          <t xml:space="preserve">Includes spaces with a minimum of 7' clear head height. Spaces less than 7' are crawl spaces per RCO 305.
</t>
        </r>
      </text>
    </comment>
    <comment ref="CF481" authorId="0">
      <text>
        <r>
          <rPr>
            <sz val="9"/>
            <color indexed="81"/>
            <rFont val="Tahoma"/>
            <family val="2"/>
          </rPr>
          <t xml:space="preserve">This group of costs are calculated as professional fees and are listed as predevelopment costs for analysis purposes.
</t>
        </r>
      </text>
    </comment>
    <comment ref="CV481" authorId="0">
      <text>
        <r>
          <rPr>
            <sz val="9"/>
            <color indexed="81"/>
            <rFont val="Tahoma"/>
            <family val="2"/>
          </rPr>
          <t xml:space="preserve">Site security can be included in basis when it occurs during the construction period.
</t>
        </r>
      </text>
    </comment>
    <comment ref="EG481" authorId="0">
      <text>
        <r>
          <rPr>
            <sz val="9"/>
            <color indexed="81"/>
            <rFont val="Tahoma"/>
            <family val="2"/>
          </rPr>
          <t xml:space="preserve">Transition / Lease up reserves may be included here.
</t>
        </r>
      </text>
    </comment>
  </commentList>
</comments>
</file>

<file path=xl/comments3.xml><?xml version="1.0" encoding="utf-8"?>
<comments xmlns="http://schemas.openxmlformats.org/spreadsheetml/2006/main">
  <authors>
    <author>Clark, Kevin E.</author>
    <author>Berry, Kathryn</author>
  </authors>
  <commentList>
    <comment ref="F37" authorId="0">
      <text>
        <r>
          <rPr>
            <sz val="9"/>
            <color indexed="81"/>
            <rFont val="Tahoma"/>
            <family val="2"/>
          </rPr>
          <t>Applicants proposing a preservation project may request an exception by the deadline in the Program Calendar.</t>
        </r>
      </text>
    </comment>
    <comment ref="C214" authorId="1">
      <text>
        <r>
          <rPr>
            <sz val="8"/>
            <color indexed="81"/>
            <rFont val="Tahoma"/>
            <family val="2"/>
          </rPr>
          <t>All information should agree with the commitment letters found in the application.  Each loan must have an amount, rate, and amortization period.
NOTE: The formulas will not function correctly if data is not entered or if other data (NA, Cash Flow, etc.) is left in these spaces.</t>
        </r>
        <r>
          <rPr>
            <sz val="9"/>
            <color indexed="81"/>
            <rFont val="Tahoma"/>
            <family val="2"/>
          </rPr>
          <t xml:space="preserve">
</t>
        </r>
      </text>
    </comment>
    <comment ref="C217" authorId="1">
      <text>
        <r>
          <rPr>
            <b/>
            <sz val="9"/>
            <color indexed="81"/>
            <rFont val="Tahoma"/>
            <family val="2"/>
          </rPr>
          <t>If mortgage requires MIP (Mortgage Insurance), add the exact amout of annual payment in the space allowed on the cash flow evaluation sheet.</t>
        </r>
      </text>
    </comment>
    <comment ref="D260" authorId="1">
      <text>
        <r>
          <rPr>
            <sz val="9"/>
            <color indexed="81"/>
            <rFont val="Tahoma"/>
            <family val="2"/>
          </rPr>
          <t xml:space="preserve">This group of costs are calculated as professional fees and are listed as predevelopment costs for analysis purposes.
</t>
        </r>
      </text>
    </comment>
    <comment ref="D276" authorId="1">
      <text>
        <r>
          <rPr>
            <sz val="9"/>
            <color indexed="81"/>
            <rFont val="Tahoma"/>
            <family val="2"/>
          </rPr>
          <t xml:space="preserve">Site security can be included in basis when it occurs during the construction period.
</t>
        </r>
      </text>
    </comment>
    <comment ref="D313" authorId="1">
      <text>
        <r>
          <rPr>
            <sz val="9"/>
            <color indexed="81"/>
            <rFont val="Tahoma"/>
            <family val="2"/>
          </rPr>
          <t xml:space="preserve">Transition / Lease up reserves may be included here.
</t>
        </r>
      </text>
    </comment>
    <comment ref="A340" authorId="1">
      <text>
        <r>
          <rPr>
            <b/>
            <sz val="9"/>
            <color indexed="81"/>
            <rFont val="Tahoma"/>
            <family val="2"/>
          </rPr>
          <t>Berry, Kathryn:</t>
        </r>
        <r>
          <rPr>
            <sz val="9"/>
            <color indexed="81"/>
            <rFont val="Tahoma"/>
            <family val="2"/>
          </rPr>
          <t xml:space="preserve">
add to all other sheets.</t>
        </r>
      </text>
    </comment>
    <comment ref="D370" authorId="1">
      <text>
        <r>
          <rPr>
            <b/>
            <sz val="9"/>
            <color indexed="81"/>
            <rFont val="Tahoma"/>
            <family val="2"/>
          </rPr>
          <t>this is a placeholder for this new category.</t>
        </r>
      </text>
    </comment>
  </commentList>
</comments>
</file>

<file path=xl/comments4.xml><?xml version="1.0" encoding="utf-8"?>
<comments xmlns="http://schemas.openxmlformats.org/spreadsheetml/2006/main">
  <authors>
    <author>Author</author>
  </authors>
  <commentList>
    <comment ref="Q13" authorId="0">
      <text>
        <r>
          <rPr>
            <sz val="8"/>
            <color indexed="81"/>
            <rFont val="Tahoma"/>
            <family val="2"/>
          </rPr>
          <t>Rent elections must also meet any HDAP occupancy &amp; affordability restrictions.
This column does not apply to market rate units.</t>
        </r>
      </text>
    </comment>
    <comment ref="R13" authorId="0">
      <text>
        <r>
          <rPr>
            <sz val="8"/>
            <color indexed="81"/>
            <rFont val="Tahoma"/>
            <family val="2"/>
          </rPr>
          <t>Gross rents may not exceed the maximum rent for each rent election.</t>
        </r>
      </text>
    </comment>
    <comment ref="F25" authorId="0">
      <text>
        <r>
          <rPr>
            <sz val="8"/>
            <color indexed="81"/>
            <rFont val="Tahoma"/>
            <family val="2"/>
          </rPr>
          <t>Minimum = 4 months operating expenses, hard debt service payments and replacement reserve contributions.</t>
        </r>
      </text>
    </comment>
    <comment ref="F26" authorId="0">
      <text>
        <r>
          <rPr>
            <sz val="8"/>
            <color indexed="81"/>
            <rFont val="Tahoma"/>
            <family val="2"/>
          </rPr>
          <t>Maximum = 9 months operating expenses, hard debt service payments and replacement reserve contributions.</t>
        </r>
      </text>
    </comment>
    <comment ref="L41" authorId="0">
      <text>
        <r>
          <rPr>
            <sz val="8"/>
            <color indexed="81"/>
            <rFont val="Tahoma"/>
            <family val="2"/>
          </rPr>
          <t>The operating expense budget will be evaluated according to the Operating Costs standards in the Minimum Financial Evaluation section of the 2012 QAP.</t>
        </r>
      </text>
    </comment>
    <comment ref="L44" authorId="0">
      <text>
        <r>
          <rPr>
            <sz val="8"/>
            <color indexed="81"/>
            <rFont val="Tahoma"/>
            <family val="2"/>
          </rPr>
          <t>Minimum replacement reserve by product type:
Senior New Construction = $250 per unit
Family / PSH New Construction = $350 per unit
Single Family Homes = $300 per unit
Senior Rehabilitation = $350 per unit
Family Rehabilitation / PSH = $400 per unit</t>
        </r>
      </text>
    </comment>
    <comment ref="C55" authorId="0">
      <text>
        <r>
          <rPr>
            <sz val="8"/>
            <color indexed="81"/>
            <rFont val="Tahoma"/>
            <family val="2"/>
          </rPr>
          <t>Fees and other income sources must be documented and will be considered on a case-by-case basis.</t>
        </r>
      </text>
    </comment>
    <comment ref="C70" authorId="0">
      <text>
        <r>
          <rPr>
            <sz val="8"/>
            <color indexed="81"/>
            <rFont val="Tahoma"/>
            <family val="2"/>
          </rPr>
          <t>Applicant must demonstrate that deferred developer fee can be paid in full within the first 15 years.</t>
        </r>
      </text>
    </comment>
    <comment ref="C71" authorId="0">
      <text>
        <r>
          <rPr>
            <sz val="8"/>
            <color indexed="81"/>
            <rFont val="Tahoma"/>
            <family val="2"/>
          </rPr>
          <t>Soft debt service is calculated based on the amount of available cash flow.  Cash flow is divided based on the percentage of total debt payments owed.</t>
        </r>
      </text>
    </comment>
    <comment ref="A88" authorId="0">
      <text>
        <r>
          <rPr>
            <sz val="9"/>
            <color indexed="81"/>
            <rFont val="Tahoma"/>
            <family val="2"/>
          </rPr>
          <t>Hidden for projects unless subsidy layering review is requested.</t>
        </r>
      </text>
    </comment>
    <comment ref="C135" authorId="0">
      <text>
        <r>
          <rPr>
            <sz val="8"/>
            <color indexed="81"/>
            <rFont val="Tahoma"/>
            <family val="2"/>
          </rPr>
          <t xml:space="preserve">
If sources do not equal uses, then a credit reduction will occur.</t>
        </r>
      </text>
    </comment>
  </commentList>
</comments>
</file>

<file path=xl/comments5.xml><?xml version="1.0" encoding="utf-8"?>
<comments xmlns="http://schemas.openxmlformats.org/spreadsheetml/2006/main">
  <authors>
    <author>Berry, Kathryn</author>
  </authors>
  <commentList>
    <comment ref="C175" authorId="0">
      <text>
        <r>
          <rPr>
            <sz val="9"/>
            <color indexed="81"/>
            <rFont val="Tahoma"/>
            <family val="2"/>
          </rPr>
          <t xml:space="preserve">Competitive - 9% HTC Applications will be invoiced for Application Fees, 4% HTC Applications shoud submit an application fee for the amount indicated in the Qualifed Allocation Plan.
</t>
        </r>
      </text>
    </comment>
  </commentList>
</comments>
</file>

<file path=xl/comments6.xml><?xml version="1.0" encoding="utf-8"?>
<comments xmlns="http://schemas.openxmlformats.org/spreadsheetml/2006/main">
  <authors>
    <author>Berry, Kathryn</author>
  </authors>
  <commentList>
    <comment ref="C12" authorId="0">
      <text>
        <r>
          <rPr>
            <b/>
            <sz val="9"/>
            <color indexed="81"/>
            <rFont val="Tahoma"/>
            <family val="2"/>
          </rPr>
          <t>Both Senate and House districts should be listed for the Recipients Address.</t>
        </r>
        <r>
          <rPr>
            <sz val="9"/>
            <color indexed="81"/>
            <rFont val="Tahoma"/>
            <family val="2"/>
          </rPr>
          <t xml:space="preserve">
</t>
        </r>
      </text>
    </comment>
    <comment ref="C14" authorId="0">
      <text>
        <r>
          <rPr>
            <b/>
            <sz val="9"/>
            <color indexed="81"/>
            <rFont val="Tahoma"/>
            <family val="2"/>
          </rPr>
          <t>Refer to Form W-9</t>
        </r>
        <r>
          <rPr>
            <sz val="9"/>
            <color indexed="81"/>
            <rFont val="Tahoma"/>
            <family val="2"/>
          </rPr>
          <t xml:space="preserve">
</t>
        </r>
      </text>
    </comment>
    <comment ref="B70" authorId="0">
      <text>
        <r>
          <rPr>
            <sz val="9"/>
            <color indexed="81"/>
            <rFont val="Tahoma"/>
            <family val="2"/>
          </rPr>
          <t>Used only for the purpose of calculating the number of HOME-assisted units.</t>
        </r>
      </text>
    </comment>
    <comment ref="C118" authorId="0">
      <text>
        <r>
          <rPr>
            <sz val="9"/>
            <color indexed="81"/>
            <rFont val="Tahoma"/>
            <family val="2"/>
          </rPr>
          <t>These questions help determine whether Trust Fund projects have to pay State Prevailing Wage. Exceptions to State Prevailing Wage are described in our Prevailing Wage Guide.
Projects funded by PP&amp;D that do not have to pay State Prevailing Wage are:
• Projects with fewer than six (6) units developed by a for-profit organization; or
• Projects with fewer than twenty-five (25) units developed by a nonprofit organization; or
• Projects developed by a nonprofit organization in which federal sources (loans, grants, LIHTC, and insurance) finance more than 12% of total project cost.</t>
        </r>
        <r>
          <rPr>
            <b/>
            <sz val="9"/>
            <color indexed="81"/>
            <rFont val="Tahoma"/>
            <family val="2"/>
          </rPr>
          <t xml:space="preserve">
</t>
        </r>
        <r>
          <rPr>
            <sz val="9"/>
            <color indexed="81"/>
            <rFont val="Tahoma"/>
            <family val="2"/>
          </rPr>
          <t xml:space="preserve">
</t>
        </r>
      </text>
    </comment>
  </commentList>
</comments>
</file>

<file path=xl/comments7.xml><?xml version="1.0" encoding="utf-8"?>
<comments xmlns="http://schemas.openxmlformats.org/spreadsheetml/2006/main">
  <authors>
    <author>Author</author>
  </authors>
  <commentList>
    <comment ref="A188" authorId="0">
      <text>
        <r>
          <rPr>
            <b/>
            <sz val="9"/>
            <color indexed="81"/>
            <rFont val="Tahoma"/>
            <family val="2"/>
          </rPr>
          <t>Author:</t>
        </r>
        <r>
          <rPr>
            <sz val="9"/>
            <color indexed="81"/>
            <rFont val="Tahoma"/>
            <family val="2"/>
          </rPr>
          <t xml:space="preserve">
Analyst will delete information for line that does not apply.</t>
        </r>
      </text>
    </comment>
  </commentList>
</comments>
</file>

<file path=xl/comments8.xml><?xml version="1.0" encoding="utf-8"?>
<comments xmlns="http://schemas.openxmlformats.org/spreadsheetml/2006/main">
  <authors>
    <author>Wootton, Matt</author>
  </authors>
  <commentList>
    <comment ref="F91" authorId="0">
      <text>
        <r>
          <rPr>
            <b/>
            <sz val="9"/>
            <color indexed="81"/>
            <rFont val="Tahoma"/>
            <family val="2"/>
          </rPr>
          <t>Wootton, Matt:</t>
        </r>
        <r>
          <rPr>
            <sz val="9"/>
            <color indexed="81"/>
            <rFont val="Tahoma"/>
            <family val="2"/>
          </rPr>
          <t xml:space="preserve">
PJ</t>
        </r>
      </text>
    </comment>
  </commentList>
</comments>
</file>

<file path=xl/comments9.xml><?xml version="1.0" encoding="utf-8"?>
<comments xmlns="http://schemas.openxmlformats.org/spreadsheetml/2006/main">
  <authors>
    <author>Wootton, Matt</author>
  </authors>
  <commentList>
    <comment ref="A9" authorId="0">
      <text>
        <r>
          <rPr>
            <b/>
            <sz val="9"/>
            <color indexed="81"/>
            <rFont val="Tahoma"/>
            <family val="2"/>
          </rPr>
          <t>Wootton, Matt:</t>
        </r>
        <r>
          <rPr>
            <sz val="9"/>
            <color indexed="81"/>
            <rFont val="Tahoma"/>
            <family val="2"/>
          </rPr>
          <t xml:space="preserve">
Project Type must be selected to properly score the proposal.</t>
        </r>
      </text>
    </comment>
    <comment ref="E57" authorId="0">
      <text>
        <r>
          <rPr>
            <b/>
            <sz val="9"/>
            <color indexed="81"/>
            <rFont val="Tahoma"/>
            <family val="2"/>
          </rPr>
          <t>Wootton, Matt:</t>
        </r>
        <r>
          <rPr>
            <sz val="9"/>
            <color indexed="81"/>
            <rFont val="Tahoma"/>
            <family val="2"/>
          </rPr>
          <t xml:space="preserve">
Proposed developments may only receive points for one of the categories under Areas of Distinction.</t>
        </r>
      </text>
    </comment>
  </commentList>
</comments>
</file>

<file path=xl/comments10.xml><?xml version="1.0" encoding="utf-8"?>
<comments xmlns="http://schemas.openxmlformats.org/spreadsheetml/2006/main">
  <authors>
    <author>Berry, Kathryn</author>
  </authors>
  <commentList>
    <comment ref="C185" authorId="0">
      <text>
        <r>
          <rPr>
            <b/>
            <sz val="9"/>
            <color indexed="81"/>
            <rFont val="Tahoma"/>
            <family val="2"/>
          </rPr>
          <t>(SRO+Efficiency)/Total Units</t>
        </r>
      </text>
    </comment>
  </commentList>
</comments>
</file>

<file path=xl/sharedStrings.xml><?xml version="1.0" encoding="utf-8"?>
<sst xmlns="http://schemas.openxmlformats.org/spreadsheetml/2006/main" count="6541" uniqueCount="2747">
  <si>
    <t>Gas</t>
  </si>
  <si>
    <t>Sewer</t>
  </si>
  <si>
    <t>Cable/Internet</t>
  </si>
  <si>
    <t>Operating/Maintenance</t>
  </si>
  <si>
    <t>Operating/maintenance Contracts</t>
  </si>
  <si>
    <t>Garbage/Trash Removal</t>
  </si>
  <si>
    <t>Van Driver Payroll</t>
  </si>
  <si>
    <t>Janitor Payroll</t>
  </si>
  <si>
    <t>Maintenance Payroll</t>
  </si>
  <si>
    <t>Maintenance Supplies</t>
  </si>
  <si>
    <t>Painting and Decorating</t>
  </si>
  <si>
    <t>HVAC Maintenance</t>
  </si>
  <si>
    <t>Snow Removal/Landscaping</t>
  </si>
  <si>
    <t xml:space="preserve">Vehicle Operation and Repairs </t>
  </si>
  <si>
    <t>Rent Concessions/Incentives</t>
  </si>
  <si>
    <t>Extermination</t>
  </si>
  <si>
    <t>Taxes and Insurance</t>
  </si>
  <si>
    <t>REAL ESTATE TAXES</t>
  </si>
  <si>
    <t>PAYROLL TAXES</t>
  </si>
  <si>
    <t>PROPERTY/LIABILITYINSURANCE</t>
  </si>
  <si>
    <t>FIDELITY BOND INSURANCE</t>
  </si>
  <si>
    <t>WORKERS COMPENSATION</t>
  </si>
  <si>
    <t>HEALTH INS/EMP BENEFITS</t>
  </si>
  <si>
    <t>MISC TAXES/INSUR/LICENSE</t>
  </si>
  <si>
    <t>Other Financial Expenses (including replacement reserves)</t>
  </si>
  <si>
    <t>Replacement Reserves</t>
  </si>
  <si>
    <t>TOTAL OTHER FINANCIAL EXPENSES</t>
  </si>
  <si>
    <t>TOTAL EXPENSES</t>
  </si>
  <si>
    <t>NET OPERATING INCOME</t>
  </si>
  <si>
    <t>Document/Narrative</t>
  </si>
  <si>
    <t># of years remaining on rental</t>
  </si>
  <si>
    <t xml:space="preserve">Monthly Rental Income: </t>
  </si>
  <si>
    <t>scon</t>
  </si>
  <si>
    <t>sconphone</t>
  </si>
  <si>
    <t>sconfax</t>
  </si>
  <si>
    <t>min</t>
  </si>
  <si>
    <t>U%1</t>
  </si>
  <si>
    <t>R%1</t>
  </si>
  <si>
    <t>U%2</t>
  </si>
  <si>
    <t xml:space="preserve">Web Page Address: </t>
  </si>
  <si>
    <t>Yes</t>
  </si>
  <si>
    <t>No</t>
  </si>
  <si>
    <t>(if applicable)</t>
  </si>
  <si>
    <t>Primary Non-Profit Organization</t>
  </si>
  <si>
    <t xml:space="preserve">Non-Profit Name: </t>
  </si>
  <si>
    <t xml:space="preserve">State Senate District: </t>
  </si>
  <si>
    <t xml:space="preserve">State House District: </t>
  </si>
  <si>
    <t>Darke</t>
  </si>
  <si>
    <t>Defiance</t>
  </si>
  <si>
    <t>Delaware</t>
  </si>
  <si>
    <t>Erie</t>
  </si>
  <si>
    <t>Fairfield</t>
  </si>
  <si>
    <t>Fayette</t>
  </si>
  <si>
    <t>Franklin</t>
  </si>
  <si>
    <t>Fulton</t>
  </si>
  <si>
    <t>Gallia</t>
  </si>
  <si>
    <t>Geauga</t>
  </si>
  <si>
    <t>Greene</t>
  </si>
  <si>
    <t>GP2%</t>
  </si>
  <si>
    <t>GP3</t>
  </si>
  <si>
    <t>GP3%</t>
  </si>
  <si>
    <t>Proforma Rent Breakdown</t>
  </si>
  <si>
    <t xml:space="preserve">Vacancy Rate: </t>
  </si>
  <si>
    <t xml:space="preserve">First Year Vacancy Rate: </t>
  </si>
  <si>
    <t xml:space="preserve">Low-Income Units: </t>
  </si>
  <si>
    <t xml:space="preserve">Market-Rate Units: </t>
  </si>
  <si>
    <t xml:space="preserve">Employee Units: </t>
  </si>
  <si>
    <t xml:space="preserve">TOTAL: </t>
  </si>
  <si>
    <t xml:space="preserve">Single-Family Detached: </t>
  </si>
  <si>
    <t xml:space="preserve">Duplex: </t>
  </si>
  <si>
    <t xml:space="preserve">Triplex: </t>
  </si>
  <si>
    <t xml:space="preserve">Other: </t>
  </si>
  <si>
    <t>SRO</t>
  </si>
  <si>
    <t>1BR</t>
  </si>
  <si>
    <t>2BR</t>
  </si>
  <si>
    <t>3BR</t>
  </si>
  <si>
    <t xml:space="preserve">Accessory Buildings: </t>
  </si>
  <si>
    <t xml:space="preserve">Recreation Facilities: </t>
  </si>
  <si>
    <t xml:space="preserve"># of Residential Units Placed-in-Service: </t>
  </si>
  <si>
    <t xml:space="preserve"># of Years Developing Housing: </t>
  </si>
  <si>
    <t xml:space="preserve"># of Residential Projects Constructed: </t>
  </si>
  <si>
    <t xml:space="preserve"># of Residential Units Constructed: </t>
  </si>
  <si>
    <t xml:space="preserve"># of Years Constructing Housing: </t>
  </si>
  <si>
    <t>Firm</t>
  </si>
  <si>
    <t>Contact</t>
  </si>
  <si>
    <t>Phone #</t>
  </si>
  <si>
    <t>Project Type</t>
  </si>
  <si>
    <t>New Construction</t>
  </si>
  <si>
    <t>Substantial Rehabilitation</t>
  </si>
  <si>
    <t>TOTAL COSTS</t>
  </si>
  <si>
    <t>ACQUISITION</t>
  </si>
  <si>
    <t>REHABILITATION</t>
  </si>
  <si>
    <t>NEW CONSTRUCTION</t>
  </si>
  <si>
    <t>All costs projected to be incurred by the project (eligible and ineligible) are to be listed under total costs.</t>
  </si>
  <si>
    <t xml:space="preserve">SOURCE TOTALS: </t>
  </si>
  <si>
    <t xml:space="preserve">Hard Construction (Res. New Const.): </t>
  </si>
  <si>
    <t xml:space="preserve">Hard Construction (Res. Rehab.): </t>
  </si>
  <si>
    <t>Construction Interest Test</t>
  </si>
  <si>
    <t>Operating Reserve Test</t>
  </si>
  <si>
    <t>Requested</t>
  </si>
  <si>
    <t>Maximum</t>
  </si>
  <si>
    <t>CONSTRUCTION FINANCING</t>
  </si>
  <si>
    <t>EFFECTIVE GROSS INCOME</t>
  </si>
  <si>
    <t>Rehabilitation</t>
  </si>
  <si>
    <t>Acquisition</t>
  </si>
  <si>
    <t>Credit Applied For:</t>
  </si>
  <si>
    <t>Total Eligible Basis:</t>
  </si>
  <si>
    <t>(Ineligible Federal Grants and Loans):</t>
  </si>
  <si>
    <t>(Non-Qualifying Units of Higher Quality):</t>
  </si>
  <si>
    <t>(Historic Tax Credit - Residential Portion only):</t>
  </si>
  <si>
    <t>Net Eligible Basis:</t>
  </si>
  <si>
    <t>Adjusted Eligible Basis:</t>
  </si>
  <si>
    <t>Net OHFA Adjustments - Adjusted Basis:</t>
  </si>
  <si>
    <t>Applicable Fraction:</t>
  </si>
  <si>
    <t>Applicable Tax Credit Percentage:</t>
  </si>
  <si>
    <t>Housing Credit Amount:</t>
  </si>
  <si>
    <t>Adjusted Housing Credit Amount:</t>
  </si>
  <si>
    <t>Total Housing Credit Amount:</t>
  </si>
  <si>
    <t>10-Year Housing Credit Amount:</t>
  </si>
  <si>
    <t>Credit Reduction/Increase from Application:</t>
  </si>
  <si>
    <t>ACQ</t>
  </si>
  <si>
    <t>SR</t>
  </si>
  <si>
    <t>NC</t>
  </si>
  <si>
    <t>Total</t>
  </si>
  <si>
    <t>Date:</t>
  </si>
  <si>
    <t>10 Year Total:</t>
  </si>
  <si>
    <t>LP Total:</t>
  </si>
  <si>
    <t>A.</t>
  </si>
  <si>
    <t>Sources &amp; Uses</t>
  </si>
  <si>
    <t>B.</t>
  </si>
  <si>
    <t>LP % Ownership:</t>
  </si>
  <si>
    <t>Rate</t>
  </si>
  <si>
    <t>Amort.</t>
  </si>
  <si>
    <t>% of Sources</t>
  </si>
  <si>
    <t>Equity Factor</t>
  </si>
  <si>
    <t>Net Proceeds</t>
  </si>
  <si>
    <t>1.</t>
  </si>
  <si>
    <t>2.</t>
  </si>
  <si>
    <t>3.</t>
  </si>
  <si>
    <t>4.</t>
  </si>
  <si>
    <t>C.</t>
  </si>
  <si>
    <t>Net Monthly Tenant Rents</t>
  </si>
  <si>
    <t>5.</t>
  </si>
  <si>
    <t>Gross</t>
  </si>
  <si>
    <t>Tenant</t>
  </si>
  <si>
    <t>Rental</t>
  </si>
  <si>
    <t>Monthly</t>
  </si>
  <si>
    <t>Affordable</t>
  </si>
  <si>
    <t>6.</t>
  </si>
  <si>
    <t># of BR</t>
  </si>
  <si>
    <t>Rents</t>
  </si>
  <si>
    <t>Subsidy</t>
  </si>
  <si>
    <t>Net Rents</t>
  </si>
  <si>
    <t>Income</t>
  </si>
  <si>
    <t>(% AMGI)</t>
  </si>
  <si>
    <t>Equity Factor **</t>
  </si>
  <si>
    <t>7.</t>
  </si>
  <si>
    <t>LIHTC Equity:</t>
  </si>
  <si>
    <t>8.</t>
  </si>
  <si>
    <t>Historic Equity:</t>
  </si>
  <si>
    <t>9.</t>
  </si>
  <si>
    <t>10.</t>
  </si>
  <si>
    <t>11.</t>
  </si>
  <si>
    <t>Total Sources:</t>
  </si>
  <si>
    <t>Total Project Cost:</t>
  </si>
  <si>
    <t>% of Sources:</t>
  </si>
  <si>
    <t>Operating Reserve:</t>
  </si>
  <si>
    <t>D.</t>
  </si>
  <si>
    <t>Proforma Assumptions</t>
  </si>
  <si>
    <t>E.</t>
  </si>
  <si>
    <t>Operating Expenses</t>
  </si>
  <si>
    <t>County:</t>
  </si>
  <si>
    <t>New Construction:</t>
  </si>
  <si>
    <t>Income % Increase:</t>
  </si>
  <si>
    <t>Expenses % Increase:</t>
  </si>
  <si>
    <t>Annual Operating Expenses:</t>
  </si>
  <si>
    <t>Replacement Reserves:</t>
  </si>
  <si>
    <t>Vacancy %:</t>
  </si>
  <si>
    <t>PER UNIT:</t>
  </si>
  <si>
    <t>F.</t>
  </si>
  <si>
    <t>Stable Year</t>
  </si>
  <si>
    <t>YR 2</t>
  </si>
  <si>
    <t>YR 3</t>
  </si>
  <si>
    <t>YR 4</t>
  </si>
  <si>
    <t>YR 5</t>
  </si>
  <si>
    <t>YR 6</t>
  </si>
  <si>
    <t>YR 7</t>
  </si>
  <si>
    <t>YR 8</t>
  </si>
  <si>
    <t>YR 9</t>
  </si>
  <si>
    <t>YR 10</t>
  </si>
  <si>
    <t>YR 11</t>
  </si>
  <si>
    <t>YR 12</t>
  </si>
  <si>
    <t>YR 13</t>
  </si>
  <si>
    <t>YR 14</t>
  </si>
  <si>
    <t>YR 15</t>
  </si>
  <si>
    <t>Annual Net Rents:</t>
  </si>
  <si>
    <t>Other Res. Income:</t>
  </si>
  <si>
    <t>Financial Income:</t>
  </si>
  <si>
    <t>Service Income:</t>
  </si>
  <si>
    <t>(Vacancy Allowance):</t>
  </si>
  <si>
    <t>(Tenant Contributions):</t>
  </si>
  <si>
    <t>Effective Gross Income:</t>
  </si>
  <si>
    <t>(Operating Expenses):</t>
  </si>
  <si>
    <t>Net Operating Income:</t>
  </si>
  <si>
    <t>(Debt Service (1st)):</t>
  </si>
  <si>
    <t>(Debt Service (2nd)):</t>
  </si>
  <si>
    <t>(Debt Service (HDAP)):</t>
  </si>
  <si>
    <t>(Debt Service (5th)):</t>
  </si>
  <si>
    <t>(Debt Service (6th)):</t>
  </si>
  <si>
    <t>Cash Flow:</t>
  </si>
  <si>
    <t>G.</t>
  </si>
  <si>
    <t>OHFA Eligible Basis Adjustment Calculation</t>
  </si>
  <si>
    <t>Sources as % of T.P.C.:</t>
  </si>
  <si>
    <t>% Difference:</t>
  </si>
  <si>
    <t>LIHTC Equity Needed:</t>
  </si>
  <si>
    <t>Excess LIHTC Equity:</t>
  </si>
  <si>
    <t>New LIHTC Equity Total:</t>
  </si>
  <si>
    <t>Gap:</t>
  </si>
  <si>
    <t>Gap % (&lt;10%):</t>
  </si>
  <si>
    <t>Total Project Cost</t>
  </si>
  <si>
    <t>Davis-Bacon wage rates apply, no matter how many units are proposed</t>
  </si>
  <si>
    <t xml:space="preserve">then Federal Davis-Bacon Wage Rates must be paid by the project. If 811, 202 or 221(d)(4) financing is part of the project, </t>
  </si>
  <si>
    <t>for each general partner participating in the project</t>
  </si>
  <si>
    <t>An original executed OHFA Program Certification must be submitted</t>
  </si>
  <si>
    <t>enter one census tract per cell</t>
  </si>
  <si>
    <t>CHDO SET - ASIDE ELIGIBILITY</t>
  </si>
  <si>
    <t>HDAP FINANCING AWARD INFORMATION</t>
  </si>
  <si>
    <t>If yes, include a Relocation Plan, including a detailed budget, describing how relocation will be achieved and how much it will cost.</t>
  </si>
  <si>
    <t>Does the Project Involve the Temporary or Permanent Relocation of Residents?</t>
  </si>
  <si>
    <t>If yes, include evidence of Acquisition/Relocation Documentation.</t>
  </si>
  <si>
    <t>Does the project involve the acquisition of existing buildings?</t>
  </si>
  <si>
    <t>ACQUISITION/RELOCATION</t>
  </si>
  <si>
    <t>Were State of Ohio Prevailing Wage Rates used to estimate construction costs for the project?</t>
  </si>
  <si>
    <t>project's financing sources are from the federal government, State of Ohio Prevailing Wage Rates must be paid by the project.</t>
  </si>
  <si>
    <t>If the applicant/majority owner is a not-for-profit, is proposing to construct more than 24 units AND less than 12% of the</t>
  </si>
  <si>
    <t>* If there are 25 or more units, are 12% or more of project sources federal sources?</t>
  </si>
  <si>
    <t>* If Yes, does the project contain more than 24 units (total units, not assisted units)?</t>
  </si>
  <si>
    <t>Applicant/majority owner is a not-for-profit</t>
  </si>
  <si>
    <t>Wage Rates must be paid by the project.</t>
  </si>
  <si>
    <t xml:space="preserve">Construction Interest: </t>
  </si>
  <si>
    <t>Letter of Intent from Guarantor or Private Placement Entity</t>
  </si>
  <si>
    <t>Evidence of Credit Enhancement or Private Placement Commitment</t>
  </si>
  <si>
    <t xml:space="preserve">**Syndication Expenses: </t>
  </si>
  <si>
    <t xml:space="preserve">**Operating Reserves: </t>
  </si>
  <si>
    <t xml:space="preserve">**Replacement Reserves: </t>
  </si>
  <si>
    <t>Tracking Number</t>
  </si>
  <si>
    <t>PERMANENT FINANCING &amp; EQUITY SOURCES</t>
  </si>
  <si>
    <t>Totals:</t>
  </si>
  <si>
    <t>ITEMIZATION OF PROJECT COSTS</t>
  </si>
  <si>
    <t>PROJECT PROPOSAL AHFA</t>
  </si>
  <si>
    <t>VARIANCE</t>
  </si>
  <si>
    <t>OPERATING EXPENSES</t>
  </si>
  <si>
    <t xml:space="preserve">Limited Partner Percentage of Ownership: </t>
  </si>
  <si>
    <t xml:space="preserve">Last Name: </t>
  </si>
  <si>
    <t xml:space="preserve">First Name: </t>
  </si>
  <si>
    <t xml:space="preserve">Title: </t>
  </si>
  <si>
    <t xml:space="preserve">Salutation: </t>
  </si>
  <si>
    <t xml:space="preserve">Organization: </t>
  </si>
  <si>
    <t xml:space="preserve">Telephone #: </t>
  </si>
  <si>
    <t xml:space="preserve">E-mail: </t>
  </si>
  <si>
    <t xml:space="preserve">Fax #: </t>
  </si>
  <si>
    <t>Van Wert</t>
  </si>
  <si>
    <t>Applicants must complete all applicable information in the table below.</t>
  </si>
  <si>
    <t>seller address</t>
  </si>
  <si>
    <t>Will this project consist of scattered sites?</t>
  </si>
  <si>
    <t>Will the site be subdivided?</t>
  </si>
  <si>
    <t>Is this organization eligible for and will this organization participate in the non-profit set-aside referenced in</t>
  </si>
  <si>
    <t>Section 42(h)(5) of the Internal Revenue Code?</t>
  </si>
  <si>
    <t>4br&amp;up</t>
  </si>
  <si>
    <t>build</t>
  </si>
  <si>
    <t>units</t>
  </si>
  <si>
    <t>LIunits</t>
  </si>
  <si>
    <t>histTC</t>
  </si>
  <si>
    <t>L-Purch</t>
  </si>
  <si>
    <t>add?</t>
  </si>
  <si>
    <t>adj30%</t>
  </si>
  <si>
    <t>adj70%</t>
  </si>
  <si>
    <t>appfrac</t>
  </si>
  <si>
    <t>rate30%</t>
  </si>
  <si>
    <t>rate70%</t>
  </si>
  <si>
    <t>synd</t>
  </si>
  <si>
    <t>501 (c) (3) Organization</t>
  </si>
  <si>
    <t>ANNUAL HOUSING CREDIT CALCULATION</t>
  </si>
  <si>
    <t>Type your response here. It can be as long as necessary. Ignore the cell boundaries as you type.</t>
  </si>
  <si>
    <t>OWNERSHIP INFORMATION</t>
  </si>
  <si>
    <t xml:space="preserve">Developer: </t>
  </si>
  <si>
    <t xml:space="preserve">General Contractor: </t>
  </si>
  <si>
    <t>Number of Units by Bedroom Number</t>
  </si>
  <si>
    <t>PROJECT INFORMATION</t>
  </si>
  <si>
    <t>Hancock</t>
  </si>
  <si>
    <t>Hardin</t>
  </si>
  <si>
    <t>Harrison</t>
  </si>
  <si>
    <t>Henry</t>
  </si>
  <si>
    <t>Highland</t>
  </si>
  <si>
    <t>Hocking</t>
  </si>
  <si>
    <t>Holmes</t>
  </si>
  <si>
    <t>Huron</t>
  </si>
  <si>
    <t>Jackson</t>
  </si>
  <si>
    <t>Term</t>
  </si>
  <si>
    <t>County</t>
  </si>
  <si>
    <t xml:space="preserve">Market Rate Units: </t>
  </si>
  <si>
    <t>TOTALS</t>
  </si>
  <si>
    <t>ANNUAL GROSS PROJECT INCOME CALCULATION</t>
  </si>
  <si>
    <t>PERMANENT FINANCING AND EQUITY SOURCES</t>
  </si>
  <si>
    <t>PROJECT COST NARRATIVES</t>
  </si>
  <si>
    <t>Additional Information (for revised applications only):</t>
  </si>
  <si>
    <t xml:space="preserve">Number of Units: </t>
  </si>
  <si>
    <t xml:space="preserve">Rent Elections: </t>
  </si>
  <si>
    <t xml:space="preserve">Type of Units: </t>
  </si>
  <si>
    <t xml:space="preserve">Minimum Set-Aside: </t>
  </si>
  <si>
    <t xml:space="preserve">Bedroom Mix: </t>
  </si>
  <si>
    <t xml:space="preserve">Ownership Information: </t>
  </si>
  <si>
    <t xml:space="preserve">Special Needs: </t>
  </si>
  <si>
    <t>Names of previous owners or management who are parties in this new development</t>
  </si>
  <si>
    <t>Public Notification</t>
  </si>
  <si>
    <t>Housing Credit Program</t>
  </si>
  <si>
    <t>Multifamily Bond Program</t>
  </si>
  <si>
    <t>MANAGEMENT COMPANY</t>
  </si>
  <si>
    <t>QCT #</t>
  </si>
  <si>
    <t>total</t>
  </si>
  <si>
    <t>acquisition</t>
  </si>
  <si>
    <t xml:space="preserve">new construction </t>
  </si>
  <si>
    <t>basis</t>
  </si>
  <si>
    <t xml:space="preserve">Total Eligible Basis: </t>
  </si>
  <si>
    <t>Indicate whether all of the residential buildings in this project will meet one of the following definitions of preservation housing:</t>
  </si>
  <si>
    <t>Pool Designation</t>
  </si>
  <si>
    <t>PSH</t>
  </si>
  <si>
    <t>Preservation</t>
  </si>
  <si>
    <t>RD</t>
  </si>
  <si>
    <t>Type</t>
  </si>
  <si>
    <t>FHA</t>
  </si>
  <si>
    <t>Private Placement</t>
  </si>
  <si>
    <t>Letter of Credit</t>
  </si>
  <si>
    <t xml:space="preserve">Term of Enhancement: </t>
  </si>
  <si>
    <t>years.</t>
  </si>
  <si>
    <t>Briefly describe the enhancement below:</t>
  </si>
  <si>
    <t>This narrative is necessary for all requests to the OHFA Board for authorization of issuance.</t>
  </si>
  <si>
    <t>taxable</t>
  </si>
  <si>
    <t>other</t>
  </si>
  <si>
    <t>bonds</t>
  </si>
  <si>
    <t>funds</t>
  </si>
  <si>
    <t xml:space="preserve">Principal Amount of Bonds: </t>
  </si>
  <si>
    <t>TOTAL RECEIPTS (equal TPC):</t>
  </si>
  <si>
    <t>Disbursements:</t>
  </si>
  <si>
    <t xml:space="preserve">Accrued Interest to Bond Fund: </t>
  </si>
  <si>
    <t xml:space="preserve">Debt Service Reserve Fund: </t>
  </si>
  <si>
    <t xml:space="preserve">Cash Deposit to Escrow Fund: </t>
  </si>
  <si>
    <t xml:space="preserve">Project Repairs Escrow: </t>
  </si>
  <si>
    <t xml:space="preserve">*Costs of Issuance: </t>
  </si>
  <si>
    <t xml:space="preserve">Deposit to Bond Fund: </t>
  </si>
  <si>
    <t>TOTAL DISBURSEMENTS (equal TPC):</t>
  </si>
  <si>
    <t>individuals at or below 50% of Area Median Income</t>
  </si>
  <si>
    <t>FOR PROJECTS LOCATED IN NON-PARTICIPATING JURISDICTIONS</t>
  </si>
  <si>
    <t>FOR PROJECTS LOCATED IN PARTICIPATING JURISDICTIONS</t>
  </si>
  <si>
    <t>If Yes, complete the following:</t>
  </si>
  <si>
    <t>10% of the units occupied and affordable to households with incomes at or below 35% AMGI</t>
  </si>
  <si>
    <t xml:space="preserve"> of AMGI.</t>
  </si>
  <si>
    <t>Application Fee:</t>
  </si>
  <si>
    <t>Elevator</t>
  </si>
  <si>
    <t>Eff</t>
  </si>
  <si>
    <t>4br</t>
  </si>
  <si>
    <t>Adams</t>
  </si>
  <si>
    <t>Allen</t>
  </si>
  <si>
    <t>Ashland</t>
  </si>
  <si>
    <t>Ashtabula</t>
  </si>
  <si>
    <t>Athens</t>
  </si>
  <si>
    <t>Auglaize</t>
  </si>
  <si>
    <t>Belmont</t>
  </si>
  <si>
    <t>Guernsey</t>
  </si>
  <si>
    <t>Hamilton</t>
  </si>
  <si>
    <t xml:space="preserve">Survey(s) Costs: </t>
  </si>
  <si>
    <t xml:space="preserve">Engineering Fees: </t>
  </si>
  <si>
    <t xml:space="preserve">Construction Insurance: </t>
  </si>
  <si>
    <t>Is this non-profit organization certified as a Community Housing Development Organization (CHDO) by the State of Ohio?</t>
  </si>
  <si>
    <t>(ext)</t>
  </si>
  <si>
    <t>0 BR</t>
  </si>
  <si>
    <t>Issuer's counsel fee &amp; expenses:</t>
  </si>
  <si>
    <t>Date Application Submitted:</t>
  </si>
  <si>
    <t>Acquisition and Substantial Rehabilitation</t>
  </si>
  <si>
    <t>Please indicate the Qualified Census Tract (QCT) number for each site where applicable.</t>
  </si>
  <si>
    <t>Project Name</t>
  </si>
  <si>
    <t># of Units</t>
  </si>
  <si>
    <t>Choose YES if the development specifically sets aside units for this population. Otherwise, choose NO</t>
  </si>
  <si>
    <t>SPECIAL NEEDS POPULATION SET-ASIDES</t>
  </si>
  <si>
    <t>TOTAL</t>
  </si>
  <si>
    <t xml:space="preserve"># of Units: </t>
  </si>
  <si>
    <t>How many years has this non-profit organization continually served the county in which the project is located?</t>
  </si>
  <si>
    <t>Secondary Non-Profit Organization</t>
  </si>
  <si>
    <t xml:space="preserve">NP or FP?: </t>
  </si>
  <si>
    <t xml:space="preserve">Parent Organization: </t>
  </si>
  <si>
    <t xml:space="preserve">Contact Last Name: </t>
  </si>
  <si>
    <t>GP2</t>
  </si>
  <si>
    <t>Brown</t>
  </si>
  <si>
    <t>Butler</t>
  </si>
  <si>
    <t>Carroll</t>
  </si>
  <si>
    <t>Champaign</t>
  </si>
  <si>
    <t>Clark</t>
  </si>
  <si>
    <t>Clermont</t>
  </si>
  <si>
    <t>Clinton</t>
  </si>
  <si>
    <t>Columbiana</t>
  </si>
  <si>
    <t>Coshocton</t>
  </si>
  <si>
    <t>Crawford</t>
  </si>
  <si>
    <t>Cuyahoga</t>
  </si>
  <si>
    <t>Located in a QCT.</t>
  </si>
  <si>
    <t xml:space="preserve">Applicable Fraction: </t>
  </si>
  <si>
    <t xml:space="preserve">Lesser of Low-Income Unit Fraction or </t>
  </si>
  <si>
    <t>Low-Income Floor Space Fraction.</t>
  </si>
  <si>
    <t>For projects seeking Housing Credits and serving a special needs population, service coordinators and a supportive</t>
  </si>
  <si>
    <t xml:space="preserve">Service Coordinator: </t>
  </si>
  <si>
    <t>opresmin</t>
  </si>
  <si>
    <t>opresmax</t>
  </si>
  <si>
    <t>eqfactor</t>
  </si>
  <si>
    <t>netequity</t>
  </si>
  <si>
    <t xml:space="preserve">Printing, etc. blank securities </t>
  </si>
  <si>
    <t>&amp; offering documents:</t>
  </si>
  <si>
    <t xml:space="preserve">Clearance fee: </t>
  </si>
  <si>
    <t xml:space="preserve">MSRB/PSA: </t>
  </si>
  <si>
    <t>Projects that are using tax-exempt bond financing issued by another entity do not have to complete this section.</t>
  </si>
  <si>
    <t>New Issue</t>
  </si>
  <si>
    <t>Bonds Issued pursuant to Private Activity Volume Cap</t>
  </si>
  <si>
    <t>Refunder</t>
  </si>
  <si>
    <t>501(c)(3) Bonds</t>
  </si>
  <si>
    <t>Supplemental Issue</t>
  </si>
  <si>
    <t>Other (Taxable)</t>
  </si>
  <si>
    <t>Is the applicant also seeking an allocation of Housing Credits?</t>
  </si>
  <si>
    <t>Amount</t>
  </si>
  <si>
    <t xml:space="preserve">BR Type: </t>
  </si>
  <si>
    <t>4BR</t>
  </si>
  <si>
    <t xml:space="preserve">Heat: </t>
  </si>
  <si>
    <t xml:space="preserve">Electric: </t>
  </si>
  <si>
    <t xml:space="preserve">Water: </t>
  </si>
  <si>
    <t xml:space="preserve">Sewer: </t>
  </si>
  <si>
    <t xml:space="preserve">Trash: </t>
  </si>
  <si>
    <t xml:space="preserve">TOTALS: </t>
  </si>
  <si>
    <t>(Please select all that apply)</t>
  </si>
  <si>
    <t>Annual Vacancy Allowance</t>
  </si>
  <si>
    <t>SRO units are calculated as 1BR</t>
  </si>
  <si>
    <t>Has this project previously received an allocation of Housing Credits?</t>
  </si>
  <si>
    <t xml:space="preserve"> </t>
  </si>
  <si>
    <t>Transmittal Page</t>
  </si>
  <si>
    <t xml:space="preserve"> of Area Median Gross Income (AMGI).</t>
  </si>
  <si>
    <t>Interest Rate</t>
  </si>
  <si>
    <t>In addition to the development team members listed previously,  please provide the following:</t>
  </si>
  <si>
    <t>name</t>
  </si>
  <si>
    <t>phone #</t>
  </si>
  <si>
    <t>fax #</t>
  </si>
  <si>
    <t xml:space="preserve">Bond Counsel: </t>
  </si>
  <si>
    <t xml:space="preserve">Investment Banker: </t>
  </si>
  <si>
    <t xml:space="preserve">Mortgage Banker: </t>
  </si>
  <si>
    <t xml:space="preserve">Guarantor: </t>
  </si>
  <si>
    <t xml:space="preserve">Paying Agent: </t>
  </si>
  <si>
    <t xml:space="preserve">Mortgage Servicer: </t>
  </si>
  <si>
    <t xml:space="preserve">Trustee Bank: </t>
  </si>
  <si>
    <t xml:space="preserve">Owner's Counsel: </t>
  </si>
  <si>
    <t xml:space="preserve">Trustee's Counsel: </t>
  </si>
  <si>
    <t xml:space="preserve">Underwriter's Counsel: </t>
  </si>
  <si>
    <t># of buildings that are 1 Floor</t>
  </si>
  <si>
    <t># of buildings that are 2 Floors</t>
  </si>
  <si>
    <t># of buildings that are 3 Floors</t>
  </si>
  <si>
    <t># of buildings that are 4+ Floors</t>
  </si>
  <si>
    <t>ELEVATOR in any of the buildings?</t>
  </si>
  <si>
    <t>Project Information</t>
  </si>
  <si>
    <t>Authorized Signer</t>
  </si>
  <si>
    <t>At least 20% of the rental residential units in this development are rent restricted</t>
  </si>
  <si>
    <t>and to be occupied by individuals whose income is 50% or less of Area Median Income.</t>
  </si>
  <si>
    <t>At least 40% of the rental residential units in this development are rent restricted</t>
  </si>
  <si>
    <t>and to be occupied by individuals whose income is 60% or less of Area Median Income.</t>
  </si>
  <si>
    <t>At least 40% of the rental residential units in this development will be occupied by and affordable to</t>
  </si>
  <si>
    <t>At least 35% of the rental residential units in this development will be occupied by and affordable to</t>
  </si>
  <si>
    <t>Series A</t>
  </si>
  <si>
    <t>Series B</t>
  </si>
  <si>
    <t>Series C</t>
  </si>
  <si>
    <t>For Acquisition projects only:</t>
  </si>
  <si>
    <t xml:space="preserve">Value of Building: </t>
  </si>
  <si>
    <t xml:space="preserve">Loan to Value Ratio: </t>
  </si>
  <si>
    <t xml:space="preserve">Source: </t>
  </si>
  <si>
    <t xml:space="preserve">Off-Site Improvements: </t>
  </si>
  <si>
    <t>The Authorized Signer must have the authority to act on behalf of the project ownership.</t>
  </si>
  <si>
    <t>Detached Non-Residential Community Space</t>
  </si>
  <si>
    <t>Summary of Affordable Housing Management Experience</t>
  </si>
  <si>
    <t>Please indicate the number of affordable housing projects currently under management, and any Housing Credit projects previously managed</t>
  </si>
  <si>
    <t>for at least one year.</t>
  </si>
  <si>
    <t xml:space="preserve">Program: </t>
  </si>
  <si>
    <t>USDA RD</t>
  </si>
  <si>
    <t>HUD Section 8</t>
  </si>
  <si>
    <t xml:space="preserve"># of Projects: </t>
  </si>
  <si>
    <t>NUMBER OF UNITS</t>
  </si>
  <si>
    <t>GROSS RENTS</t>
  </si>
  <si>
    <t>TENANT PAID UTILITIES</t>
  </si>
  <si>
    <t>RENTAL SUBSIDY</t>
  </si>
  <si>
    <t>NUMBER OF BED-ROOMS</t>
  </si>
  <si>
    <t>AFFORD-ABLE TO WHAT % OF AMGI</t>
  </si>
  <si>
    <t>Include all low-income and market rate units in this section.</t>
  </si>
  <si>
    <t>specify</t>
  </si>
  <si>
    <t>Tenant-paid Utilities</t>
  </si>
  <si>
    <t>Owner-paid Utilities</t>
  </si>
  <si>
    <t>As Improved Appraisal</t>
  </si>
  <si>
    <t>VanWert</t>
  </si>
  <si>
    <t>x</t>
  </si>
  <si>
    <t>AS last</t>
  </si>
  <si>
    <t>AS first</t>
  </si>
  <si>
    <t>AS sal</t>
  </si>
  <si>
    <t>AS phone</t>
  </si>
  <si>
    <t>AS fax</t>
  </si>
  <si>
    <t>AS email</t>
  </si>
  <si>
    <t xml:space="preserve"> AS web</t>
  </si>
  <si>
    <t>CP Last</t>
  </si>
  <si>
    <t>CP first</t>
  </si>
  <si>
    <t>CP sal</t>
  </si>
  <si>
    <t>CP phone</t>
  </si>
  <si>
    <t>CP fax</t>
  </si>
  <si>
    <t>CP email</t>
  </si>
  <si>
    <t>CP web</t>
  </si>
  <si>
    <t>HDAP</t>
  </si>
  <si>
    <t>Contact Person</t>
  </si>
  <si>
    <t>PHYSICAL STRUCTURE INFORMATION</t>
  </si>
  <si>
    <t>SITE &amp; BUILDING ACQUISITION INFORMATION</t>
  </si>
  <si>
    <t>SCHEDULE OF DEVELOPMENT</t>
  </si>
  <si>
    <t>of the sources and uses of all of the following:  revenue;  bond number series;  fees;  or other contributions.</t>
  </si>
  <si>
    <t>Updates will be required by the Agency periodically.</t>
  </si>
  <si>
    <t>Investment Banker's Fee:</t>
  </si>
  <si>
    <t>Other Related Issuance Costs:</t>
  </si>
  <si>
    <t>Issuer's application fee &amp; expenses:</t>
  </si>
  <si>
    <t>Investment banker's counsel fee:</t>
  </si>
  <si>
    <t>Format(s)</t>
  </si>
  <si>
    <t>File Name</t>
  </si>
  <si>
    <t>(If yes, answer all questions in this section)</t>
  </si>
  <si>
    <t xml:space="preserve">Annual Residential Fee Income: </t>
  </si>
  <si>
    <t xml:space="preserve">Annual Other Income: </t>
  </si>
  <si>
    <t xml:space="preserve"># of Residential Projects Placed-in-Service: </t>
  </si>
  <si>
    <t>RECEIPTS &amp; DISBURSEMENTS</t>
  </si>
  <si>
    <t>COST OF ISSUANCE BREAKDOWN</t>
  </si>
  <si>
    <t>MINIMUM SET - ASIDE ELECTION</t>
  </si>
  <si>
    <t>APPLICATION FEE</t>
  </si>
  <si>
    <t>TAX-EXEMPT BOND APPLICATION SUBMISSION CHECKLIST</t>
  </si>
  <si>
    <t>Aggregate Basis plus Land</t>
  </si>
  <si>
    <t>Net Eligible Basis</t>
  </si>
  <si>
    <t xml:space="preserve">Adjusted Eligible Basis for QCT </t>
  </si>
  <si>
    <t xml:space="preserve">Maximum Additional Basis Available </t>
  </si>
  <si>
    <t>** - Lower-tier (project) costs ONLY.</t>
  </si>
  <si>
    <t>USES</t>
  </si>
  <si>
    <t>SOURCES</t>
  </si>
  <si>
    <t>Total Project Costs (less land, commercial hard construction, compliance</t>
  </si>
  <si>
    <t>monitoring fee, operating reserves, replacement reserves, &amp; residential</t>
  </si>
  <si>
    <t>historic rehabilitation tax credit amount) divided by total number of units.</t>
  </si>
  <si>
    <t>Jefferson</t>
  </si>
  <si>
    <t>Knox</t>
  </si>
  <si>
    <t>NET RENTS</t>
  </si>
  <si>
    <t>CONSTRUCTION FINANCING AND EQUITY SOURCES</t>
  </si>
  <si>
    <t>SN SENIOR</t>
  </si>
  <si>
    <t>SN SPMI</t>
  </si>
  <si>
    <t>SN DD</t>
  </si>
  <si>
    <t>SP FH</t>
  </si>
  <si>
    <t>SP MOIMP</t>
  </si>
  <si>
    <t>Number of Total Units</t>
  </si>
  <si>
    <t>Number of Special Needs Units:</t>
  </si>
  <si>
    <t>Senior</t>
  </si>
  <si>
    <t>Scattered Site Development?</t>
  </si>
  <si>
    <t>Lease-purchase development?</t>
  </si>
  <si>
    <t>Located in a Qualified Census Tract?</t>
  </si>
  <si>
    <t>Scattered Site?</t>
  </si>
  <si>
    <t>Project Characteristics</t>
  </si>
  <si>
    <t>rehabilitation</t>
  </si>
  <si>
    <t>new construction</t>
  </si>
  <si>
    <t xml:space="preserve"># of Stories of Tallest Building: </t>
  </si>
  <si>
    <t xml:space="preserve">Total # of Units: </t>
  </si>
  <si>
    <t xml:space="preserve"># of Parking Spaces: </t>
  </si>
  <si>
    <t xml:space="preserve">Area of Site (Acres): </t>
  </si>
  <si>
    <t>Are any of the units currently occupied?</t>
  </si>
  <si>
    <t>501 (c) (4) Organization</t>
  </si>
  <si>
    <t xml:space="preserve">Total Development Cost per Unit: </t>
  </si>
  <si>
    <t>acres</t>
  </si>
  <si>
    <t>sro</t>
  </si>
  <si>
    <t>eff</t>
  </si>
  <si>
    <t>1br</t>
  </si>
  <si>
    <t>2br</t>
  </si>
  <si>
    <t>3br</t>
  </si>
  <si>
    <t xml:space="preserve">Hard Construction (Residential New Const.): </t>
  </si>
  <si>
    <t xml:space="preserve">Hard Construction (Residential Rehab.): </t>
  </si>
  <si>
    <t xml:space="preserve">Hard Construction (Commercial): </t>
  </si>
  <si>
    <t xml:space="preserve">Hard Construction (Fee Items*): </t>
  </si>
  <si>
    <t xml:space="preserve">Construction Contingency: </t>
  </si>
  <si>
    <t xml:space="preserve">General Requirements: </t>
  </si>
  <si>
    <t xml:space="preserve">Contractor Overhead: </t>
  </si>
  <si>
    <t xml:space="preserve">Contractor Profit: </t>
  </si>
  <si>
    <t xml:space="preserve">Architectural Fees: </t>
  </si>
  <si>
    <t xml:space="preserve">Qualifying Development Costs: </t>
  </si>
  <si>
    <t>Subtract from Total Eligible Basis.</t>
  </si>
  <si>
    <t xml:space="preserve">Units of Higher Quality: </t>
  </si>
  <si>
    <t>For projects containing a mix of rehabilitation and new construction, eligible costs not directly attributable to the type</t>
  </si>
  <si>
    <t>at the applicant's discretion.</t>
  </si>
  <si>
    <t>COMPARABILITY RATIOS</t>
  </si>
  <si>
    <t>Data Points</t>
  </si>
  <si>
    <t>Calculations</t>
  </si>
  <si>
    <t>Test Data</t>
  </si>
  <si>
    <t>Budgeted Amount</t>
  </si>
  <si>
    <t>this ________day of ____________, 20    .</t>
  </si>
  <si>
    <t>OTHER FINANCING 1 (SPECIFY)</t>
  </si>
  <si>
    <t>OTHER FINANCING 2 (SPECIFY)</t>
  </si>
  <si>
    <t>SOFT FINANCING 1 (SPECIFY)</t>
  </si>
  <si>
    <t>SOFT FINANCING 2 (SPECIFY)</t>
  </si>
  <si>
    <t>Other 1</t>
  </si>
  <si>
    <t>Other 2</t>
  </si>
  <si>
    <t>Other 3</t>
  </si>
  <si>
    <t>Other 1 (type over cell to specify)</t>
  </si>
  <si>
    <t>Other 2 (type over cell to specify)</t>
  </si>
  <si>
    <t>Other 3 (type over cell to specify)</t>
  </si>
  <si>
    <t>Other 1  (type over cell to specify)</t>
  </si>
  <si>
    <t>Other 4 (type over cell to specify)</t>
  </si>
  <si>
    <t>INTEREST RATE</t>
  </si>
  <si>
    <t>Site Roster</t>
  </si>
  <si>
    <t xml:space="preserve">Total Qualified Basis: </t>
  </si>
  <si>
    <t>Multiply Adjusted Eligible Basis</t>
  </si>
  <si>
    <t>by Applicable Fraction.</t>
  </si>
  <si>
    <t xml:space="preserve">Applicable Tax Credit Percentage: </t>
  </si>
  <si>
    <t>Multiply Total Qualified Basis by</t>
  </si>
  <si>
    <t>Applicable Tax Credit Percentage.</t>
  </si>
  <si>
    <t>Subtract from Amount of HC Requested.</t>
  </si>
  <si>
    <t>Add Acquisition, Rehabilitation, &amp; New Construction</t>
  </si>
  <si>
    <t>Housing Credit amounts.</t>
  </si>
  <si>
    <t>Are there buildings in this project listed on National Register of Historic Places?</t>
  </si>
  <si>
    <t>Have the buildings in this project received an approved Part I application from the Ohio Historic Preservation Office?</t>
  </si>
  <si>
    <t>Approval Date</t>
  </si>
  <si>
    <t>Not Applicable</t>
  </si>
  <si>
    <t>expSec8</t>
  </si>
  <si>
    <t>troubledRD</t>
  </si>
  <si>
    <t>M2M</t>
  </si>
  <si>
    <t>HUD236</t>
  </si>
  <si>
    <t xml:space="preserve">BIN #(s): </t>
  </si>
  <si>
    <t xml:space="preserve">Land: </t>
  </si>
  <si>
    <t xml:space="preserve">Land Broker Fees: </t>
  </si>
  <si>
    <t xml:space="preserve">Building Acquisition: </t>
  </si>
  <si>
    <t xml:space="preserve">On-Site Improvements: </t>
  </si>
  <si>
    <t>Additional Basis Requested</t>
  </si>
  <si>
    <t>Total Adjusted Eligible Basis</t>
  </si>
  <si>
    <t>Multiply Net Eligible Basis by 130% for Sites</t>
  </si>
  <si>
    <t>SOURCE NAME</t>
  </si>
  <si>
    <t>AMOUNT</t>
  </si>
  <si>
    <t>subordinate debt to be restructured by HUD under this program:</t>
  </si>
  <si>
    <t>If this project is participating in the HUD Portfolio Reengineering Program ("Mark-to-Market"), enter the amount of soft</t>
  </si>
  <si>
    <t>If the financial structure is anticipated to change during the life of the project, explain when and how this will occur.</t>
  </si>
  <si>
    <t>IN WITNESS WHEREOF, the undersigned has caused this document to be duly executed in its name on</t>
  </si>
  <si>
    <t>this</t>
  </si>
  <si>
    <t>day of</t>
  </si>
  <si>
    <t>Legal Name of Actual or Proposed Ownership Entity</t>
  </si>
  <si>
    <t>BY:</t>
  </si>
  <si>
    <t>Print Name</t>
  </si>
  <si>
    <t>Title</t>
  </si>
  <si>
    <t>Organization</t>
  </si>
  <si>
    <t xml:space="preserve">STATE OF </t>
  </si>
  <si>
    <t>:</t>
  </si>
  <si>
    <t>ss:</t>
  </si>
  <si>
    <t>COUNTY OF</t>
  </si>
  <si>
    <t xml:space="preserve">BEFORE ME, a Notary Public in and for said County and State, personally appeared the above-named </t>
  </si>
  <si>
    <t xml:space="preserve">Elevator in any buildings? </t>
  </si>
  <si>
    <t xml:space="preserve">Annual Commercial Income: </t>
  </si>
  <si>
    <t>SOURCES AND USES BREAKDOWN (STANDARD)</t>
  </si>
  <si>
    <t>RENT ELECTIONS and INCOME TARGETING</t>
  </si>
  <si>
    <t>POPULATIONS SERVED</t>
  </si>
  <si>
    <t>Will this project use Federal Historic Rehabilitation Tax Credits in its financing structure?</t>
  </si>
  <si>
    <t>scatsite</t>
  </si>
  <si>
    <t>QCT</t>
  </si>
  <si>
    <t>HOUSING CREDIT EQUITY PROCEEDS CALCULATION</t>
  </si>
  <si>
    <t>DESIGNATION OF HOUSING CREDIT ALLOCATION POOL</t>
  </si>
  <si>
    <t>HDAP OCCUPANCY &amp; AFFORDABILITY REQUIREMENTS (if applicable)</t>
  </si>
  <si>
    <t>HOUSING CREDIT APPLICATION FEE</t>
  </si>
  <si>
    <t>ESTIMATED RESERVATION FEE</t>
  </si>
  <si>
    <t>ESTIMATED MONITORING FEE</t>
  </si>
  <si>
    <t>OCCUPIED BY WHAT % OF AMGI?</t>
  </si>
  <si>
    <t>If applying for HDAP in addition to Housing Credits, please mark one box below:</t>
  </si>
  <si>
    <t>PREVIOUS ALLOCATION OF HOUSING CREDIT</t>
  </si>
  <si>
    <t>What percentage of the general partner interest will be owned or controlled by this non-profit organization?</t>
  </si>
  <si>
    <t>This project will compete in the following allocation pool:</t>
  </si>
  <si>
    <t xml:space="preserve">Allocation Pool: </t>
  </si>
  <si>
    <t>Those costs to be included in eligible basis are to be broken out by acquisition, rehabilitation, and new construction.</t>
  </si>
  <si>
    <t>DEVELOPMENT TEAM INFORMATION</t>
  </si>
  <si>
    <t>NUMBER OF BATHROOMS</t>
  </si>
  <si>
    <t>SQUARE FOOTAGE</t>
  </si>
  <si>
    <t>Application Fees:</t>
  </si>
  <si>
    <t xml:space="preserve">Amount Enclosed: </t>
  </si>
  <si>
    <t xml:space="preserve">subsidy contract (if applicable): </t>
  </si>
  <si>
    <t>by individuals whose income is 60% or less of area median income.</t>
  </si>
  <si>
    <t>Complete the following if applying for Housing Credits in addition to Tax-Exempt Bond financing:</t>
  </si>
  <si>
    <t>Lesser of Low-Income Unit Fraction or Low-Income Floor Space Fraction.</t>
  </si>
  <si>
    <t>Please make checks or money orders payable to:</t>
  </si>
  <si>
    <t>Also, please write the project name on the check.</t>
  </si>
  <si>
    <t>OTHER FINANCING</t>
  </si>
  <si>
    <t>PERMANENT LOAN (1st)</t>
  </si>
  <si>
    <t>PERMANENT LOAN (2nd)</t>
  </si>
  <si>
    <t xml:space="preserve">Housing Credit Program (annual): </t>
  </si>
  <si>
    <t xml:space="preserve">Multifamily Bond Program: </t>
  </si>
  <si>
    <t xml:space="preserve">Name: </t>
  </si>
  <si>
    <t xml:space="preserve"> (Enter the political jurisdiction where the project is located)</t>
  </si>
  <si>
    <t xml:space="preserve">Census Tract(s): </t>
  </si>
  <si>
    <t xml:space="preserve">Address: </t>
  </si>
  <si>
    <t xml:space="preserve">City: </t>
  </si>
  <si>
    <t xml:space="preserve">State: </t>
  </si>
  <si>
    <t>Housing Credit</t>
  </si>
  <si>
    <t>Number of Units by Rental Type</t>
  </si>
  <si>
    <t>% OF TOTAL UNITS</t>
  </si>
  <si>
    <t>Single-Family Townhouse</t>
  </si>
  <si>
    <t>YES</t>
  </si>
  <si>
    <t>NO</t>
  </si>
  <si>
    <t>NUMBER</t>
  </si>
  <si>
    <t>EFFICIENCY</t>
  </si>
  <si>
    <t>4BR+</t>
  </si>
  <si>
    <t>TOTAL SQUARE FEET</t>
  </si>
  <si>
    <t>POPULATION(S) SERVED</t>
  </si>
  <si>
    <t>% OF UNITS TO BE OCCUPIED BY THIS POPULATION</t>
  </si>
  <si>
    <t>SUPPORTIVE SERVICES PROVIDED?</t>
  </si>
  <si>
    <t>TE BOND PROJECT?</t>
  </si>
  <si>
    <t>Extremely Low Income (&gt;= 35% AMGI)</t>
  </si>
  <si>
    <t>Persons w/ Mobility or Sensory Impairment</t>
  </si>
  <si>
    <t>Persons w/ Severe/Persistent Mental Illness</t>
  </si>
  <si>
    <t>Persons w/ Developmental Disability</t>
  </si>
  <si>
    <t>Formerly Homeless Persons</t>
  </si>
  <si>
    <t>SFD 1S</t>
  </si>
  <si>
    <t>SFD 2S</t>
  </si>
  <si>
    <t>SFD 3S</t>
  </si>
  <si>
    <t>SFD 4S</t>
  </si>
  <si>
    <t>SFD Elev</t>
  </si>
  <si>
    <t>SFD Units</t>
  </si>
  <si>
    <t>SFT 1S</t>
  </si>
  <si>
    <t>SFT 2S</t>
  </si>
  <si>
    <t>SFT 3S</t>
  </si>
  <si>
    <t>SFT 4S</t>
  </si>
  <si>
    <t>SFT Elev</t>
  </si>
  <si>
    <t>SFT Units</t>
  </si>
  <si>
    <t>DUP 1S</t>
  </si>
  <si>
    <t>DUP 2S</t>
  </si>
  <si>
    <t>DUP 3S</t>
  </si>
  <si>
    <t>DUP 4S</t>
  </si>
  <si>
    <t>DUP Elev</t>
  </si>
  <si>
    <t>DUP Units</t>
  </si>
  <si>
    <t>TRI 1S</t>
  </si>
  <si>
    <t>TRI 2S</t>
  </si>
  <si>
    <t>TRI 3S</t>
  </si>
  <si>
    <t>TRI 4S</t>
  </si>
  <si>
    <t>TRI Elev</t>
  </si>
  <si>
    <t>TRI Units</t>
  </si>
  <si>
    <t>MF 1S</t>
  </si>
  <si>
    <t>MF 2S</t>
  </si>
  <si>
    <t>Total Number of Units:</t>
  </si>
  <si>
    <t>Net Rentable Square Footage:</t>
  </si>
  <si>
    <t>ANNUAL INCOME</t>
  </si>
  <si>
    <t>TOTAL PROJECT</t>
  </si>
  <si>
    <t>PER UNIT</t>
  </si>
  <si>
    <t>Rental Income</t>
  </si>
  <si>
    <t>Rent</t>
  </si>
  <si>
    <t>TOTAL RENTAL INCOME</t>
  </si>
  <si>
    <t>Financial Income</t>
  </si>
  <si>
    <t>Interest Income</t>
  </si>
  <si>
    <t xml:space="preserve">Interest from Reserve Accounts </t>
  </si>
  <si>
    <t>TOTAL FINANCIAL INCOME</t>
  </si>
  <si>
    <t>Service Income</t>
  </si>
  <si>
    <t>Laundry Revenue</t>
  </si>
  <si>
    <t>Tenant Charges/Fees</t>
  </si>
  <si>
    <t>Elderly Care/Service Delivery</t>
  </si>
  <si>
    <t>TOTAL SERVICE INCOME</t>
  </si>
  <si>
    <t>ANNUAL EXPENSES</t>
  </si>
  <si>
    <t>Administrative Expenses</t>
  </si>
  <si>
    <t>Advertising and Marketing</t>
  </si>
  <si>
    <t>Office Expenses</t>
  </si>
  <si>
    <t>Administrative Salaries</t>
  </si>
  <si>
    <t>Telephone</t>
  </si>
  <si>
    <t>Management Fee</t>
  </si>
  <si>
    <t xml:space="preserve">Management Salary </t>
  </si>
  <si>
    <t>Legal Expense</t>
  </si>
  <si>
    <t>Audit Expense</t>
  </si>
  <si>
    <t>Accounting Fees</t>
  </si>
  <si>
    <t>Bad Debts</t>
  </si>
  <si>
    <t>Tenant Relations</t>
  </si>
  <si>
    <t>Misc. Administrative Expenses</t>
  </si>
  <si>
    <t>Families/Individuals (seniors may reside there, but not exclusively a senior development)</t>
  </si>
  <si>
    <t>Does this project involve the relocation of any commercial or residential tenants, or will any occupied portion of the project be made vacant?</t>
  </si>
  <si>
    <t>Performance Date</t>
  </si>
  <si>
    <t>Activity</t>
  </si>
  <si>
    <t>Goal</t>
  </si>
  <si>
    <t>Actual</t>
  </si>
  <si>
    <t xml:space="preserve">Contact First Name: </t>
  </si>
  <si>
    <t xml:space="preserve">Contact Title: </t>
  </si>
  <si>
    <t>Annual</t>
  </si>
  <si>
    <t>Per Unit/Per Month</t>
  </si>
  <si>
    <t>Project Totals</t>
  </si>
  <si>
    <t>Per unit totals</t>
  </si>
  <si>
    <t>Annual per Unit Costs</t>
  </si>
  <si>
    <t>Subcategory Totals</t>
  </si>
  <si>
    <t>Operating Expense</t>
  </si>
  <si>
    <t>Utilities</t>
  </si>
  <si>
    <t>Operating / Maintenance</t>
  </si>
  <si>
    <t>Taxes and   Insurance</t>
  </si>
  <si>
    <t>Totals</t>
  </si>
  <si>
    <t xml:space="preserve">Commercial Facilities: </t>
  </si>
  <si>
    <t>Floor Area</t>
  </si>
  <si>
    <t>Water</t>
  </si>
  <si>
    <t>SN ELI</t>
  </si>
  <si>
    <t>APPLICATION TYPE</t>
  </si>
  <si>
    <t>TYPE OF BONDS</t>
  </si>
  <si>
    <t>TAX-EXEMPT BOND FINANCING INFORMATION</t>
  </si>
  <si>
    <t>ADDITIONAL DEVELOPMENT TEAM MEMBERS</t>
  </si>
  <si>
    <t>CREDIT ENHANCEMENT</t>
  </si>
  <si>
    <t>PROJECT BENEFITS NARRATIVE</t>
  </si>
  <si>
    <t>Existing HUD Section 236 project with decoupling of Interest Reduction Payment (IRP).</t>
  </si>
  <si>
    <t>Receipts: (Account for all receipts</t>
  </si>
  <si>
    <t>Series A Bonds</t>
  </si>
  <si>
    <t>Series B Bonds</t>
  </si>
  <si>
    <t>Taxable Bonds</t>
  </si>
  <si>
    <t>Other Funds</t>
  </si>
  <si>
    <t>% of Tax-Exempt Bonds</t>
  </si>
  <si>
    <t>the conditional equity commitment letter</t>
  </si>
  <si>
    <t>Pike</t>
  </si>
  <si>
    <t>Portage</t>
  </si>
  <si>
    <t>Preble</t>
  </si>
  <si>
    <t>Putnam</t>
  </si>
  <si>
    <t>Richland</t>
  </si>
  <si>
    <t>Ross</t>
  </si>
  <si>
    <t>Sandusky</t>
  </si>
  <si>
    <t>Scioto</t>
  </si>
  <si>
    <t>Seneca</t>
  </si>
  <si>
    <t>Shelby</t>
  </si>
  <si>
    <t>Stark</t>
  </si>
  <si>
    <t>Summit</t>
  </si>
  <si>
    <t>Trumbull</t>
  </si>
  <si>
    <t>Tuscarawas</t>
  </si>
  <si>
    <t>Union</t>
  </si>
  <si>
    <t>Vinton</t>
  </si>
  <si>
    <t>Warren</t>
  </si>
  <si>
    <t>Washington</t>
  </si>
  <si>
    <t>Wayne</t>
  </si>
  <si>
    <t>Williams</t>
  </si>
  <si>
    <t>Wood</t>
  </si>
  <si>
    <t>Wyandot</t>
  </si>
  <si>
    <t>Average Cost Calculation</t>
  </si>
  <si>
    <t>unit percentages:</t>
  </si>
  <si>
    <t>HUD Comparison:</t>
  </si>
  <si>
    <t>Difference:</t>
  </si>
  <si>
    <t>Rent Calculation</t>
  </si>
  <si>
    <t>HDLP</t>
  </si>
  <si>
    <t>developer</t>
  </si>
  <si>
    <t>contractor</t>
  </si>
  <si>
    <t>CHDO</t>
  </si>
  <si>
    <t xml:space="preserve">Reservation Fee (estimate): </t>
  </si>
  <si>
    <t xml:space="preserve">Monitoring Fee (estimate): </t>
  </si>
  <si>
    <t xml:space="preserve">Allocation Year: </t>
  </si>
  <si>
    <t>Placed In Service Date</t>
  </si>
  <si>
    <t>MONTHLY RENTAL INCOME</t>
  </si>
  <si>
    <t>Yes/No</t>
  </si>
  <si>
    <t>Yes, No</t>
  </si>
  <si>
    <t>TOTAL ADMIN EXPENSES</t>
  </si>
  <si>
    <t>TOTAL UTILITY EXPENSES</t>
  </si>
  <si>
    <t>TOTAL OPER/MAINT EXPENSES</t>
  </si>
  <si>
    <t>TOTAL TAXES &amp; INSURANCE</t>
  </si>
  <si>
    <t>TOTAL OTHER FINANCING EXPENSES</t>
  </si>
  <si>
    <t>(includes replacement reserves)</t>
  </si>
  <si>
    <t>TOTAL ANNUAL OPERATING EXPENSES</t>
  </si>
  <si>
    <t>Describe any specific line items in the operating budget worksheet that may need further explanation.</t>
  </si>
  <si>
    <t>Total Line Item from TOTAL COSTS above</t>
  </si>
  <si>
    <t>Architectural Fees</t>
  </si>
  <si>
    <t>Contractor Name:</t>
  </si>
  <si>
    <t>Owner Name:</t>
  </si>
  <si>
    <t>Project Location:</t>
  </si>
  <si>
    <t>Please review the descriptions of line items below as needed.</t>
  </si>
  <si>
    <t>Trade Item</t>
  </si>
  <si>
    <t xml:space="preserve">Rehabilitation </t>
  </si>
  <si>
    <t>Commercial</t>
  </si>
  <si>
    <t>On Site Improvements:</t>
  </si>
  <si>
    <t>Earth Work</t>
  </si>
  <si>
    <t>Site Utilities</t>
  </si>
  <si>
    <t>Roads, Walks and Paving</t>
  </si>
  <si>
    <t>Site Improvements</t>
  </si>
  <si>
    <t>Lawns and Planting</t>
  </si>
  <si>
    <t>Demolition/Asbestos Abatement</t>
  </si>
  <si>
    <t>Retaining Walls</t>
  </si>
  <si>
    <t>Unusual Site Conditions</t>
  </si>
  <si>
    <t>list other on site cost here</t>
  </si>
  <si>
    <t>Offsite Improvements:</t>
  </si>
  <si>
    <t>list other offsite improvement here</t>
  </si>
  <si>
    <t>Concrete</t>
  </si>
  <si>
    <t>Masonry</t>
  </si>
  <si>
    <t>Pest Control</t>
  </si>
  <si>
    <t>Metals</t>
  </si>
  <si>
    <t>Rough Carpentry</t>
  </si>
  <si>
    <t>Finish Carpentry</t>
  </si>
  <si>
    <t>Waterproofing</t>
  </si>
  <si>
    <t>Insulation</t>
  </si>
  <si>
    <t>Roofing</t>
  </si>
  <si>
    <t>Gutters and Downspouts</t>
  </si>
  <si>
    <t>Doors</t>
  </si>
  <si>
    <t>Windows</t>
  </si>
  <si>
    <t>Glass</t>
  </si>
  <si>
    <t>Drywall</t>
  </si>
  <si>
    <t>Tile Work and Wood Flooring</t>
  </si>
  <si>
    <t>Acoustical</t>
  </si>
  <si>
    <t>Resilient Flooring</t>
  </si>
  <si>
    <t>Trash Chute</t>
  </si>
  <si>
    <t>Special Equipment</t>
  </si>
  <si>
    <t>Cabinets and Countertops</t>
  </si>
  <si>
    <t>Special Construction</t>
  </si>
  <si>
    <t>Elevators</t>
  </si>
  <si>
    <t>Plumbing and Hot Water</t>
  </si>
  <si>
    <t xml:space="preserve">Heat, Ventilation </t>
  </si>
  <si>
    <t>&amp; Air Conditioning</t>
  </si>
  <si>
    <t>Fire Suppression</t>
  </si>
  <si>
    <t>Electrical</t>
  </si>
  <si>
    <t>Miscellaneous Labor &amp; Materials</t>
  </si>
  <si>
    <t>list other building cost here</t>
  </si>
  <si>
    <t>Appliances</t>
  </si>
  <si>
    <t>Blinds and Shades, Artwork</t>
  </si>
  <si>
    <t>Carpets</t>
  </si>
  <si>
    <t xml:space="preserve">Other Fees Paid by the </t>
  </si>
  <si>
    <t>Building Permits</t>
  </si>
  <si>
    <t>Tap Fees and Impact Fees</t>
  </si>
  <si>
    <t>Construction Insurance</t>
  </si>
  <si>
    <t>Site Security</t>
  </si>
  <si>
    <t xml:space="preserve">Total Other Fees </t>
  </si>
  <si>
    <t>Contractor Fee:</t>
  </si>
  <si>
    <t>Contractor General Requirements</t>
  </si>
  <si>
    <t>Contractor Overhead</t>
  </si>
  <si>
    <t>Contractor General Conditions</t>
  </si>
  <si>
    <t>Total Construction Costs***</t>
  </si>
  <si>
    <t xml:space="preserve">Trade Item Description of line item </t>
  </si>
  <si>
    <t xml:space="preserve">Earth Work </t>
  </si>
  <si>
    <t xml:space="preserve">Site preparation (clearing and grubbing), top soil stripping and piling; rough site grading with cuts and fills; structure excavation and backfill; finish grading; footer trenching; soil testing; related field staking; site equipment rental fees. </t>
  </si>
  <si>
    <t xml:space="preserve">Demolition and Asbestos Abatement </t>
  </si>
  <si>
    <t xml:space="preserve">Labor and material related to demolition, asbestos abatement and any other environmental related tasks. </t>
  </si>
  <si>
    <t xml:space="preserve">Site Utilities </t>
  </si>
  <si>
    <t>Labor and material and all pertinent costs related to installation of water, sewer, storm, electric, gas, telephone, cable, etc. Includes site staking/engineering for each, excavation of each, standby inspection fees for each, utility provider charges for</t>
  </si>
  <si>
    <t xml:space="preserve">Roads, Walks and Paving </t>
  </si>
  <si>
    <t xml:space="preserve">Site Improvements </t>
  </si>
  <si>
    <t>Labor and material related to the installation of equipment for playground and other special areas; fences; handrails; permanent exterior signs; dumpsters; trash enclosures; mailboxes; flagpoles; gazebos; and non-framing canopies; swimming pools and all p</t>
  </si>
  <si>
    <t xml:space="preserve">Lawns and Planting </t>
  </si>
  <si>
    <t xml:space="preserve">Retaining Walls </t>
  </si>
  <si>
    <t xml:space="preserve">Labor and material related to wood or stone retaining walls, bracing, etc. </t>
  </si>
  <si>
    <t xml:space="preserve">Unusual Site Conditions </t>
  </si>
  <si>
    <t xml:space="preserve">Labor and material related to any unusual site conditions. Contractor to provide description of such work. </t>
  </si>
  <si>
    <t xml:space="preserve">Concrete </t>
  </si>
  <si>
    <t>Labor and material related to footer concrete, cast-in-place or precast concrete work within a structure, including foundations, piers, floors, walls, etc.; formwork; reinforcement; cementations decks and toppings; gypcrete; related concrete testing; etc.</t>
  </si>
  <si>
    <t xml:space="preserve">Masonry </t>
  </si>
  <si>
    <t xml:space="preserve">Labor and material related to concrete block within a structure, including elevator shaft, mortar; reinforcement; wall ties; masonry window sill; grouting; cleaning; brick or stone work within a structure; mortar; grouting and cleaning; lintels, etc. </t>
  </si>
  <si>
    <t xml:space="preserve">Pest Control </t>
  </si>
  <si>
    <t xml:space="preserve">Termite protection on the site, foundations and any other type of pest control. </t>
  </si>
  <si>
    <t xml:space="preserve">Metals </t>
  </si>
  <si>
    <t xml:space="preserve">Labor and material related to the installation of any type metals. </t>
  </si>
  <si>
    <t xml:space="preserve">Rough Carpentry </t>
  </si>
  <si>
    <t xml:space="preserve">Labor and material related to wood framing; sheathing; sub flooring; wood decking; wood trusses; glued-laminated construction; stairs; framing steel; house wrap. </t>
  </si>
  <si>
    <t xml:space="preserve">Finish Carpentry </t>
  </si>
  <si>
    <t>Labor and material related to interior and exterior trim and millwork; shelving; counter tops; prefinished paneling; exterior shutters; custom casework; ornamental items; wood window sills; handrails; interior doors, hardware, wire shelving; and any other</t>
  </si>
  <si>
    <t xml:space="preserve">Waterproofing </t>
  </si>
  <si>
    <t xml:space="preserve">Labor and material related to sheet or panel waterproofing; bituminous or cementitiuous damp proofing; building paper; foundation drain tile; sealants and caulking; and any other type of waterproofing or damp proofing. </t>
  </si>
  <si>
    <t xml:space="preserve">Insulation </t>
  </si>
  <si>
    <t xml:space="preserve">Labor and material related to the installation of perimeter, floor, wall and ceiling insulation; vapor barriers; fireproofing; and any other type of insulation. </t>
  </si>
  <si>
    <t xml:space="preserve">Roofing </t>
  </si>
  <si>
    <t xml:space="preserve">Labor and material related to the installation of roofing felt; shingles; roofing tile; membrane roofing; attic/roof ventilators; drip edge; flashing; and any other types of roofing. </t>
  </si>
  <si>
    <t xml:space="preserve">Siding, Soffit, Fascia, and Exterior Sheathing </t>
  </si>
  <si>
    <t xml:space="preserve">Labor and material related to the installation of vinyl, aluminum, wood, or concrete/cement siding; soffit, fascia, shutters, columns, handrails, gable vents; fasteners and adhesives. All items related to the exterior finish of the buildings not included </t>
  </si>
  <si>
    <t xml:space="preserve">Gutters and Downspouts </t>
  </si>
  <si>
    <t xml:space="preserve">Labor and material related to the installation of gutters; downspouts; fasteners, etc. </t>
  </si>
  <si>
    <t xml:space="preserve">Doors </t>
  </si>
  <si>
    <t xml:space="preserve">Labor (unless included elsewhere) and material related to the installation of exterior doors; frames; garage doors; garage door openers; sliding doors; screen/storm doors; hardware; thresholds; weather-stripping. </t>
  </si>
  <si>
    <t xml:space="preserve">Windows </t>
  </si>
  <si>
    <t xml:space="preserve">Labor (unless included elsewhere) and material related to the installation of vinyl, wood, steel, aluminum, clad or any other type of windows; screens; storm windows; glazing; weather-stripping; hardware. </t>
  </si>
  <si>
    <t xml:space="preserve">Glass </t>
  </si>
  <si>
    <t xml:space="preserve">Labor and material related to the installation of store front glass; glass; glazing; special glazing; and any other type of glass not included in doors or windows. </t>
  </si>
  <si>
    <t xml:space="preserve">Drywall </t>
  </si>
  <si>
    <t xml:space="preserve">Labor and material related to gypsum board systems for walls and ceiling, taped and finished; resilient channels and clips; wall texture; and any other types of interior wall finishes prior to painting. </t>
  </si>
  <si>
    <t xml:space="preserve">Tile Work and Wood Flooring </t>
  </si>
  <si>
    <t xml:space="preserve">Labor and material related to the installation of any type of flooring tile or hardwood. Any type of flooring not included in Resilient Flooring or Carpeting. </t>
  </si>
  <si>
    <t xml:space="preserve">Acoustical </t>
  </si>
  <si>
    <t xml:space="preserve">Labor and material related to the installation of ceiling tiles; ceiling tile grids; sound absorbing panels in walls or floors; grid bracing and wiring; etc. </t>
  </si>
  <si>
    <t xml:space="preserve">Resilient Flooring </t>
  </si>
  <si>
    <t xml:space="preserve">Labor and material related to the installation of floor underlayment; all types of resilient tile or sheet good flooring; cove base; adhesives; stair treads and risers; edging; etc. </t>
  </si>
  <si>
    <t xml:space="preserve">Painting and Decorating </t>
  </si>
  <si>
    <t xml:space="preserve">Labor and material related to the priming and painting of exterior and interior walls, ceilings, doors, windows, trim, lintels, and other surfaces; caulking; decorations; etc. </t>
  </si>
  <si>
    <t xml:space="preserve">Specialties </t>
  </si>
  <si>
    <t xml:space="preserve">Labor (unless included elsewhere) and material related to the installation of toilet and shower compartments; bathroom accessories including but not limited to grab bars, towel bars, toilet paper holders, soap dishes, medicine cabinets, bathroom mirrors, </t>
  </si>
  <si>
    <t xml:space="preserve">Trash Chute </t>
  </si>
  <si>
    <t xml:space="preserve">Labor and material related to the installation of the trash chute. </t>
  </si>
  <si>
    <t xml:space="preserve">Special Equipment </t>
  </si>
  <si>
    <t xml:space="preserve">Labor and material related to the installation of washers, clothes dryers, laundry equipment, furnishings, equipment for offices, and any other type of equipment. </t>
  </si>
  <si>
    <t xml:space="preserve">Cabinets and Countertops </t>
  </si>
  <si>
    <t xml:space="preserve">Labor and material related to the installation of kitchen wall and base cabinets; bath vanities; hardware; special cabinets; laminate, granite or any other type of tops; and any other cabinetry and tops included. </t>
  </si>
  <si>
    <t xml:space="preserve">Appliances </t>
  </si>
  <si>
    <t xml:space="preserve">Labor and material related to the installation of refrigerators, ranges/stoves, range hoods, disposals, dishwashers, trash compactors, and any other appliances. </t>
  </si>
  <si>
    <t xml:space="preserve">Blinds and Shades, Artwork </t>
  </si>
  <si>
    <t xml:space="preserve">Labor and material related to the installation of window blinds; shades; draperies; drapery rods; attached artwork. </t>
  </si>
  <si>
    <t xml:space="preserve">Carpeting </t>
  </si>
  <si>
    <t xml:space="preserve">Labor and material related to the installation of carpet; carpet tile; padding adhesives; edging; etc. </t>
  </si>
  <si>
    <t xml:space="preserve">Special Construction </t>
  </si>
  <si>
    <t xml:space="preserve">Labor and material related to the installation of fire places, safety and life safety inspections, LEED, HERS or GREEN related costs not covered elsewhere. </t>
  </si>
  <si>
    <t xml:space="preserve">Elevators </t>
  </si>
  <si>
    <t xml:space="preserve">Labor and material related to the installation of elevators. </t>
  </si>
  <si>
    <t xml:space="preserve">Plumbing and Hot Water </t>
  </si>
  <si>
    <t xml:space="preserve">Labor and materials related to installation of sprinkler system, fire extinguishers and cabinets, fire stop canisters, knox box, etc. </t>
  </si>
  <si>
    <t xml:space="preserve">Heating, Ventilation and Air Conditioning </t>
  </si>
  <si>
    <t xml:space="preserve">Electrical </t>
  </si>
  <si>
    <t>Labor and material related to the installation of service equipment; raceways; conductors; wiring devices; lighting; fire and smoke alarm systems; communications systems; telephone service; television systems, including signal reception devices; all finis</t>
  </si>
  <si>
    <t xml:space="preserve">Miscellaneous (Labor and Materials)** </t>
  </si>
  <si>
    <t xml:space="preserve">Contractor to describe costs included in this Trade Item. </t>
  </si>
  <si>
    <t xml:space="preserve">OTHER FEES PAID BY GENERAL CONTRACTOR </t>
  </si>
  <si>
    <t xml:space="preserve">Building Permit, Tap Fees and Impact Fees </t>
  </si>
  <si>
    <t xml:space="preserve">Amounts paid for any type of permits, tap fees, and impact fees. </t>
  </si>
  <si>
    <t xml:space="preserve">Construction Insurance </t>
  </si>
  <si>
    <t xml:space="preserve">Amounts paid for insurance during the construction period. </t>
  </si>
  <si>
    <t xml:space="preserve">Bond Premium </t>
  </si>
  <si>
    <t xml:space="preserve">Amounts paid for performance, payment and any other types of bonds. </t>
  </si>
  <si>
    <t xml:space="preserve">Site Security </t>
  </si>
  <si>
    <t xml:space="preserve">Amounts paid for site security. </t>
  </si>
  <si>
    <t xml:space="preserve">CONSTRUCTION COSTS </t>
  </si>
  <si>
    <t xml:space="preserve">General Requirements </t>
  </si>
  <si>
    <t xml:space="preserve">field office Contractor TRUCTION </t>
  </si>
  <si>
    <t xml:space="preserve">Contractor Overhead </t>
  </si>
  <si>
    <t xml:space="preserve">Contractor Profit </t>
  </si>
  <si>
    <t>(Previous Years Allocation):</t>
  </si>
  <si>
    <t>site address</t>
  </si>
  <si>
    <t xml:space="preserve"># of Sites Under Control: </t>
  </si>
  <si>
    <t xml:space="preserve"># of Sites Proposed to Acquire: </t>
  </si>
  <si>
    <t xml:space="preserve">% of Sites Under Control: </t>
  </si>
  <si>
    <t>Site Acquisition Information</t>
  </si>
  <si>
    <t>seller name</t>
  </si>
  <si>
    <t>R%2</t>
  </si>
  <si>
    <t>U%3</t>
  </si>
  <si>
    <t>R%3</t>
  </si>
  <si>
    <t>status</t>
  </si>
  <si>
    <t>HCacq</t>
  </si>
  <si>
    <t>HCrehab</t>
  </si>
  <si>
    <t>HCnc</t>
  </si>
  <si>
    <t>resfee</t>
  </si>
  <si>
    <t>BIN</t>
  </si>
  <si>
    <t>CO%</t>
  </si>
  <si>
    <t>estPIS</t>
  </si>
  <si>
    <t>Trustee's fee:</t>
  </si>
  <si>
    <t>Trustee's counsel &amp; expenses:</t>
  </si>
  <si>
    <t xml:space="preserve">Other expenses: </t>
  </si>
  <si>
    <t>Lake</t>
  </si>
  <si>
    <t>Lawrence</t>
  </si>
  <si>
    <t>Licking</t>
  </si>
  <si>
    <t>Logan</t>
  </si>
  <si>
    <t>Lorain</t>
  </si>
  <si>
    <t>Lucas</t>
  </si>
  <si>
    <t>Madison</t>
  </si>
  <si>
    <t>Mahoning</t>
  </si>
  <si>
    <t>Marion</t>
  </si>
  <si>
    <t>Medina</t>
  </si>
  <si>
    <t>Meigs</t>
  </si>
  <si>
    <t>Mercer</t>
  </si>
  <si>
    <t>Miami</t>
  </si>
  <si>
    <t>Monroe</t>
  </si>
  <si>
    <t>Montgomery</t>
  </si>
  <si>
    <t>Morgan</t>
  </si>
  <si>
    <t>Morrow</t>
  </si>
  <si>
    <t>Muskingum</t>
  </si>
  <si>
    <t>Noble</t>
  </si>
  <si>
    <t>Ottawa</t>
  </si>
  <si>
    <t>Paulding</t>
  </si>
  <si>
    <t>Perry</t>
  </si>
  <si>
    <t>Pickaway</t>
  </si>
  <si>
    <t>Estimated placed-in-service date:</t>
  </si>
  <si>
    <t xml:space="preserve">First building: </t>
  </si>
  <si>
    <t xml:space="preserve">Last building: </t>
  </si>
  <si>
    <t xml:space="preserve"> Applicant / majority owner is a for-profit</t>
  </si>
  <si>
    <t>State Prevailing Wage Rates</t>
  </si>
  <si>
    <t>Were Davis-Bacon Wage Rates used to estimate construction costs for the project?</t>
  </si>
  <si>
    <t>Federal Wage Rates</t>
  </si>
  <si>
    <t>APPLICABLE WAGE RATES</t>
  </si>
  <si>
    <t>4+ BR</t>
  </si>
  <si>
    <t>3 BR</t>
  </si>
  <si>
    <t>2 BR</t>
  </si>
  <si>
    <t>1 BR</t>
  </si>
  <si>
    <t>EFF</t>
  </si>
  <si>
    <t>High HOME Rents</t>
  </si>
  <si>
    <t>Low HOME Rents</t>
  </si>
  <si>
    <t>High HOME Units</t>
  </si>
  <si>
    <t>Low HOME Units</t>
  </si>
  <si>
    <t>Assisted Units</t>
  </si>
  <si>
    <t>Total Units</t>
  </si>
  <si>
    <t xml:space="preserve"> If HOME-Assisted Units equal 5 or more, Low HOME Rents apply.</t>
  </si>
  <si>
    <t xml:space="preserve">Total Number of HOME or Assisted Units </t>
  </si>
  <si>
    <t>Applicability of High and Low HOME Rents - Estimate</t>
  </si>
  <si>
    <t>Estimated Assisted Units</t>
  </si>
  <si>
    <t>Total Affordable Units</t>
  </si>
  <si>
    <t xml:space="preserve">Estimated Assisted Unit Distribution: </t>
  </si>
  <si>
    <t xml:space="preserve"> (Rounded Up)</t>
  </si>
  <si>
    <t xml:space="preserve">221(d)(3) Limit Calculation: </t>
  </si>
  <si>
    <t xml:space="preserve"> Number of Units.</t>
  </si>
  <si>
    <t xml:space="preserve"> Total HOME Requested divided by Total Project Cost multiplied by Total</t>
  </si>
  <si>
    <t xml:space="preserve"> HDAP Amount Requested divided by Total Project Cost multiplied by Total</t>
  </si>
  <si>
    <t xml:space="preserve">HDAP Assisted Units: </t>
  </si>
  <si>
    <t>Calculation of Assisted Units - Estimate</t>
  </si>
  <si>
    <t xml:space="preserve">Totals: </t>
  </si>
  <si>
    <t>CDBG</t>
  </si>
  <si>
    <t>HOME</t>
  </si>
  <si>
    <t>Source</t>
  </si>
  <si>
    <t>Amounts</t>
  </si>
  <si>
    <t>MUST INCLUDE ALL SOURCES OF HOME/FEDERAL DOLLARS</t>
  </si>
  <si>
    <t>Federal Funding Anticipated and/or Awarded</t>
  </si>
  <si>
    <t>PROFILE OF COMMITTED/POTENTIAL FEDERAL FUNDING</t>
  </si>
  <si>
    <t>Loan</t>
  </si>
  <si>
    <t>Grant</t>
  </si>
  <si>
    <t>If this project previously received an allocation of Credits, the original Housing Credit Tracking # will appear below.</t>
  </si>
  <si>
    <t>Owner Paid Utilities for Common Areas and Units</t>
  </si>
  <si>
    <t>Electricity</t>
  </si>
  <si>
    <t xml:space="preserve">Compliance Monitoring Fee: </t>
  </si>
  <si>
    <t xml:space="preserve">Rent-up Costs/Marketing: </t>
  </si>
  <si>
    <t xml:space="preserve">Title &amp; Recording: </t>
  </si>
  <si>
    <t xml:space="preserve">Legal Fees (not syndication related): </t>
  </si>
  <si>
    <t xml:space="preserve">Accounting Fees: </t>
  </si>
  <si>
    <t xml:space="preserve">Developer's Fee &amp; Overhead: </t>
  </si>
  <si>
    <t xml:space="preserve">Consultant Fees: </t>
  </si>
  <si>
    <t xml:space="preserve">**Organizational Fees: </t>
  </si>
  <si>
    <t xml:space="preserve">Discuss any pre-development funding that is being provided to the project, including whether funds are in the form of a loan or a grant and the </t>
  </si>
  <si>
    <t>expenses and activities covered by the pre-development funding.</t>
  </si>
  <si>
    <t>GENERAL INFORMATION</t>
  </si>
  <si>
    <t xml:space="preserve">Other 1: </t>
  </si>
  <si>
    <t xml:space="preserve">Other 2: </t>
  </si>
  <si>
    <t xml:space="preserve">Other 3: </t>
  </si>
  <si>
    <t>(Other 2)</t>
  </si>
  <si>
    <t>(Other 1)</t>
  </si>
  <si>
    <t>Authorized Signator - General Partner</t>
  </si>
  <si>
    <t xml:space="preserve">, the </t>
  </si>
  <si>
    <t>AUTHORIZED SIGNATOR</t>
  </si>
  <si>
    <t>TITLE</t>
  </si>
  <si>
    <t>of</t>
  </si>
  <si>
    <t xml:space="preserve">a(n) Ohio </t>
  </si>
  <si>
    <t>NAME OF COMPANY</t>
  </si>
  <si>
    <t>TYPE OF COMPANY</t>
  </si>
  <si>
    <t>who acknowledges that he/she is an authorized signator of said company, and did sign the foregoing instrument</t>
  </si>
  <si>
    <t xml:space="preserve">on behalf of </t>
  </si>
  <si>
    <t>and that the same is his/her free act and deed.</t>
  </si>
  <si>
    <t>IN TESTIMONY WHEREOF, I have hereunto set my hand and official seal</t>
  </si>
  <si>
    <t>FINAL APPLICATION AHFA</t>
  </si>
  <si>
    <t>Per Unit</t>
  </si>
  <si>
    <t>Project Name:</t>
  </si>
  <si>
    <t>DATA ANALYSIS</t>
  </si>
  <si>
    <t>Source of monthly utility expense information:</t>
  </si>
  <si>
    <t>and any lender reserve. Provide the assumptions used to estimate the reserve needs.</t>
  </si>
  <si>
    <t>Describe the provisions made for project reserves, including operating reserve, replacement reserve, lease-up reserve,</t>
  </si>
  <si>
    <t xml:space="preserve">Historic Tax Credit: </t>
  </si>
  <si>
    <t>Bond Counsel fee &amp; expenses:</t>
  </si>
  <si>
    <t>Lender's Counsel fee &amp; expenses:</t>
  </si>
  <si>
    <t>Special Counsel:</t>
  </si>
  <si>
    <t>Exempt purposes include fostering of Low-Income Housing</t>
  </si>
  <si>
    <t>Filed in accordance with ORC Section 1702</t>
  </si>
  <si>
    <t>Other:</t>
  </si>
  <si>
    <t>Is this non-profit organization located in or committed to serve the county in which the project is located?</t>
  </si>
  <si>
    <t xml:space="preserve">CUSPID: </t>
  </si>
  <si>
    <t xml:space="preserve">Miscellaneous contingency: </t>
  </si>
  <si>
    <t>Other Related Issuance Costs Subtotal:</t>
  </si>
  <si>
    <t>TOTAL:</t>
  </si>
  <si>
    <t>detailing all costs of issuance.</t>
  </si>
  <si>
    <t>Please mark an "x" in one box below:</t>
  </si>
  <si>
    <t>At least 20% of the rental residential units in this development are to be occupied</t>
  </si>
  <si>
    <t>by individuals whose income is 50% or less of area median income.</t>
  </si>
  <si>
    <t>At least 40% of the rental residential units in this development are to be occupied</t>
  </si>
  <si>
    <t>Applicant Information:</t>
  </si>
  <si>
    <t xml:space="preserve">Project Name: </t>
  </si>
  <si>
    <t>Funding Requested:</t>
  </si>
  <si>
    <t xml:space="preserve">Project Type: </t>
  </si>
  <si>
    <t xml:space="preserve">City or Township: </t>
  </si>
  <si>
    <t xml:space="preserve">County: </t>
  </si>
  <si>
    <t xml:space="preserve">Majority Owner: </t>
  </si>
  <si>
    <t xml:space="preserve">Owner Type: </t>
  </si>
  <si>
    <t xml:space="preserve">% of Ownership: </t>
  </si>
  <si>
    <t>Application Status:</t>
  </si>
  <si>
    <t>HC</t>
  </si>
  <si>
    <t>MFBP</t>
  </si>
  <si>
    <t xml:space="preserve">Initial Application: </t>
  </si>
  <si>
    <t xml:space="preserve">Request for Additional Funding: </t>
  </si>
  <si>
    <t xml:space="preserve">Revised Application: </t>
  </si>
  <si>
    <t>This is the official OHFA form</t>
  </si>
  <si>
    <t>HDLP = Housing Development Loan Program; HDAP = Housing Development Assistance Program)</t>
  </si>
  <si>
    <t>* This percentage can be no higher than 2% of tax-exempt bond proceeds.  Any amount over 2% must be noted from</t>
  </si>
  <si>
    <t>another source above.</t>
  </si>
  <si>
    <t>Project Tracking Number:</t>
  </si>
  <si>
    <t>allocpool</t>
  </si>
  <si>
    <t>selfscore</t>
  </si>
  <si>
    <t>OHFAscore</t>
  </si>
  <si>
    <t>TDC/unit</t>
  </si>
  <si>
    <t>allocdate</t>
  </si>
  <si>
    <t>expbasis</t>
  </si>
  <si>
    <t>actbasis</t>
  </si>
  <si>
    <t>HUD202811</t>
  </si>
  <si>
    <t>HC87-94</t>
  </si>
  <si>
    <t>last placed-in-service date</t>
  </si>
  <si>
    <t>is the seller a related party?</t>
  </si>
  <si>
    <t>permanent parcel #</t>
  </si>
  <si>
    <t>type of site control</t>
  </si>
  <si>
    <t>type of construction</t>
  </si>
  <si>
    <t>proposed # of units</t>
  </si>
  <si>
    <t>Construction Contract</t>
  </si>
  <si>
    <t>Legal Opinion(s)</t>
  </si>
  <si>
    <t>mgmt co</t>
  </si>
  <si>
    <t>consultant</t>
  </si>
  <si>
    <t>Applications for the competitive funding round will be assigned by OHFA to one allocation pool based on the characteristics</t>
  </si>
  <si>
    <t>Type of Offering:</t>
  </si>
  <si>
    <t>Public Offering</t>
  </si>
  <si>
    <t>Self-Syndicated</t>
  </si>
  <si>
    <t>Private Offering</t>
  </si>
  <si>
    <t>No Syndication</t>
  </si>
  <si>
    <t>Contact Person:</t>
  </si>
  <si>
    <t xml:space="preserve">Phone #: </t>
  </si>
  <si>
    <t>Calculation of Net Equity:</t>
  </si>
  <si>
    <t xml:space="preserve">Gross Equity: </t>
  </si>
  <si>
    <t xml:space="preserve">less: upper tier Bridge Loan interest: </t>
  </si>
  <si>
    <t xml:space="preserve">less: lower tier OHFA Bridge Loan interest: </t>
  </si>
  <si>
    <t xml:space="preserve">less: lower tier other Bridge Loan interest: </t>
  </si>
  <si>
    <t xml:space="preserve">less other deductions: </t>
  </si>
  <si>
    <t xml:space="preserve">Net Equity: </t>
  </si>
  <si>
    <t>Should equal the Housing Credit Net Equity amount listed in</t>
  </si>
  <si>
    <t>Housing Credit Net Equity Factor:</t>
  </si>
  <si>
    <t>4 decimals</t>
  </si>
  <si>
    <t>Less all upper tier costs and bridge loan interest, and</t>
  </si>
  <si>
    <t>including OHFA Equity Bridge Loan (if applicable).</t>
  </si>
  <si>
    <t>% of units occupied</t>
  </si>
  <si>
    <t>OTHER TAX CREDITS</t>
  </si>
  <si>
    <t>Will this project use the Ohio Historic Preservation Tax Credit in its financing structure?</t>
  </si>
  <si>
    <t>% of the total units in this project contained in historic buildings</t>
  </si>
  <si>
    <t>5% of the units occupied and affordable to households with incomes at or below 35% AMGI</t>
  </si>
  <si>
    <t>TAX CREDIT EQUITY</t>
  </si>
  <si>
    <t>HISTORIC TAX CREDIT EQUITY</t>
  </si>
  <si>
    <t>CONSTRUCTION LOAN</t>
  </si>
  <si>
    <t>DEFERRED DEVELOPER FEE</t>
  </si>
  <si>
    <t>Ohio Housing Finance Agency</t>
  </si>
  <si>
    <t>Other</t>
  </si>
  <si>
    <t>Market Study</t>
  </si>
  <si>
    <t>Utility Allowance Information</t>
  </si>
  <si>
    <t xml:space="preserve">Construction Loan(s) Fees: </t>
  </si>
  <si>
    <t xml:space="preserve">Permanent Loan(s) Fees: </t>
  </si>
  <si>
    <t xml:space="preserve">Costs of TE-Bond Issuance: </t>
  </si>
  <si>
    <t xml:space="preserve">Appraisal: </t>
  </si>
  <si>
    <t xml:space="preserve">Market Study: </t>
  </si>
  <si>
    <t xml:space="preserve">Environmental Report: </t>
  </si>
  <si>
    <t xml:space="preserve">Housing Credit Application Fee: </t>
  </si>
  <si>
    <t xml:space="preserve">Housing Credit Reservation Fee: </t>
  </si>
  <si>
    <t>MF 3S</t>
  </si>
  <si>
    <t>MF 4S</t>
  </si>
  <si>
    <t>MF Elev</t>
  </si>
  <si>
    <t>MF Units</t>
  </si>
  <si>
    <t xml:space="preserve">Multi-Family (4 or more units): </t>
  </si>
  <si>
    <t>HOUSING CREDIT ELIGIBLE BASIS</t>
  </si>
  <si>
    <t>BEDROOMS</t>
  </si>
  <si>
    <t xml:space="preserve">Organization Type: </t>
  </si>
  <si>
    <r>
      <t xml:space="preserve">Address </t>
    </r>
    <r>
      <rPr>
        <b/>
        <i/>
        <sz val="8"/>
        <color indexed="8"/>
        <rFont val="Calibri"/>
        <family val="2"/>
      </rPr>
      <t>(be specific)</t>
    </r>
    <r>
      <rPr>
        <sz val="10"/>
        <color indexed="8"/>
        <rFont val="Calibri"/>
        <family val="2"/>
      </rPr>
      <t xml:space="preserve">: </t>
    </r>
  </si>
  <si>
    <r>
      <t xml:space="preserve"># of </t>
    </r>
    <r>
      <rPr>
        <b/>
        <sz val="10"/>
        <color indexed="8"/>
        <rFont val="Calibri"/>
        <family val="2"/>
      </rPr>
      <t>Residential</t>
    </r>
    <r>
      <rPr>
        <sz val="10"/>
        <color indexed="8"/>
        <rFont val="Calibri"/>
        <family val="2"/>
      </rPr>
      <t xml:space="preserve"> Buildings: </t>
    </r>
  </si>
  <si>
    <r>
      <t>Number of</t>
    </r>
    <r>
      <rPr>
        <b/>
        <sz val="12"/>
        <color indexed="8"/>
        <rFont val="Calibri"/>
        <family val="2"/>
      </rPr>
      <t xml:space="preserve"> </t>
    </r>
    <r>
      <rPr>
        <b/>
        <i/>
        <sz val="12"/>
        <color indexed="8"/>
        <rFont val="Calibri"/>
        <family val="2"/>
      </rPr>
      <t>BUILDINGS</t>
    </r>
    <r>
      <rPr>
        <b/>
        <sz val="10"/>
        <color indexed="8"/>
        <rFont val="Calibri"/>
        <family val="2"/>
      </rPr>
      <t xml:space="preserve"> by Building Type</t>
    </r>
  </si>
  <si>
    <r>
      <t xml:space="preserve">ENTER # OF </t>
    </r>
    <r>
      <rPr>
        <b/>
        <sz val="12"/>
        <rFont val="Calibri"/>
        <family val="2"/>
      </rPr>
      <t>UNITS</t>
    </r>
    <r>
      <rPr>
        <sz val="8"/>
        <rFont val="Calibri"/>
        <family val="2"/>
      </rPr>
      <t xml:space="preserve"> IN EACH BUILDING TYPE</t>
    </r>
  </si>
  <si>
    <r>
      <t xml:space="preserve">Type of Commercial Facilities </t>
    </r>
    <r>
      <rPr>
        <b/>
        <i/>
        <sz val="9"/>
        <color indexed="8"/>
        <rFont val="Calibri"/>
        <family val="2"/>
      </rPr>
      <t>(if applicable)</t>
    </r>
    <r>
      <rPr>
        <sz val="10"/>
        <color indexed="8"/>
        <rFont val="Calibri"/>
        <family val="2"/>
      </rPr>
      <t xml:space="preserve">: </t>
    </r>
  </si>
  <si>
    <r>
      <t xml:space="preserve">Exclusively Senior (at least 1 in household is 55 or older) </t>
    </r>
    <r>
      <rPr>
        <sz val="14"/>
        <rFont val="Calibri"/>
        <family val="2"/>
      </rPr>
      <t>----&gt;</t>
    </r>
  </si>
  <si>
    <r>
      <t xml:space="preserve">Persons with Mobility or Sensory Impairment </t>
    </r>
    <r>
      <rPr>
        <sz val="14"/>
        <rFont val="Calibri"/>
        <family val="2"/>
      </rPr>
      <t>--------------&gt;</t>
    </r>
  </si>
  <si>
    <r>
      <t xml:space="preserve">Persons with Severe/Persistent Mental Illness </t>
    </r>
    <r>
      <rPr>
        <sz val="14"/>
        <rFont val="Calibri"/>
        <family val="2"/>
      </rPr>
      <t>-------------&gt;</t>
    </r>
  </si>
  <si>
    <r>
      <t xml:space="preserve">Persons with Developmental Disability </t>
    </r>
    <r>
      <rPr>
        <sz val="14"/>
        <rFont val="Calibri"/>
        <family val="2"/>
      </rPr>
      <t>-------------------&gt;</t>
    </r>
  </si>
  <si>
    <r>
      <t>Extremely Low Income (&gt;= 35% AMGI)</t>
    </r>
    <r>
      <rPr>
        <sz val="14"/>
        <rFont val="Calibri"/>
        <family val="2"/>
      </rPr>
      <t xml:space="preserve"> ------------------&gt;</t>
    </r>
  </si>
  <si>
    <r>
      <t>Formerly Homeless</t>
    </r>
    <r>
      <rPr>
        <sz val="14"/>
        <rFont val="Calibri"/>
        <family val="2"/>
      </rPr>
      <t xml:space="preserve"> ----------------------------------&gt;</t>
    </r>
  </si>
  <si>
    <r>
      <t xml:space="preserve">Other </t>
    </r>
    <r>
      <rPr>
        <b/>
        <i/>
        <sz val="9"/>
        <rFont val="Calibri"/>
        <family val="2"/>
      </rPr>
      <t>(describe below)</t>
    </r>
    <r>
      <rPr>
        <b/>
        <sz val="11"/>
        <rFont val="Calibri"/>
        <family val="2"/>
      </rPr>
      <t xml:space="preserve">: </t>
    </r>
  </si>
  <si>
    <r>
      <t xml:space="preserve">For Gross Rents, HDAP applicants </t>
    </r>
    <r>
      <rPr>
        <b/>
        <i/>
        <u/>
        <sz val="9"/>
        <color indexed="10"/>
        <rFont val="Calibri"/>
        <family val="2"/>
      </rPr>
      <t>must</t>
    </r>
    <r>
      <rPr>
        <b/>
        <i/>
        <sz val="9"/>
        <color indexed="10"/>
        <rFont val="Calibri"/>
        <family val="2"/>
      </rPr>
      <t xml:space="preserve"> apply the HUD Low HOME Rent to HDAP restricted units. </t>
    </r>
  </si>
  <si>
    <r>
      <t xml:space="preserve">If the project has Historic Tax Credits, do </t>
    </r>
    <r>
      <rPr>
        <i/>
        <u/>
        <sz val="9"/>
        <color indexed="8"/>
        <rFont val="Calibri"/>
        <family val="2"/>
      </rPr>
      <t>not</t>
    </r>
    <r>
      <rPr>
        <i/>
        <sz val="9"/>
        <color indexed="8"/>
        <rFont val="Calibri"/>
        <family val="2"/>
      </rPr>
      <t xml:space="preserve"> combine the Historic Tax Credit and Housing Credit equity.</t>
    </r>
  </si>
  <si>
    <r>
      <t xml:space="preserve">(Underwrite Adjustment - </t>
    </r>
    <r>
      <rPr>
        <b/>
        <i/>
        <sz val="8"/>
        <rFont val="Calibri"/>
        <family val="2"/>
      </rPr>
      <t>See OHFA Proforma</t>
    </r>
    <r>
      <rPr>
        <sz val="8"/>
        <rFont val="Calibri"/>
        <family val="2"/>
      </rPr>
      <t>):</t>
    </r>
  </si>
  <si>
    <r>
      <t xml:space="preserve">Net Equity Calculation Table - </t>
    </r>
    <r>
      <rPr>
        <b/>
        <i/>
        <sz val="12"/>
        <rFont val="Calibri"/>
        <family val="2"/>
      </rPr>
      <t>Owner Figures</t>
    </r>
  </si>
  <si>
    <r>
      <t xml:space="preserve">Type of award being requested </t>
    </r>
    <r>
      <rPr>
        <i/>
        <sz val="10"/>
        <color indexed="8"/>
        <rFont val="Calibri"/>
        <family val="2"/>
      </rPr>
      <t>(select one)</t>
    </r>
    <r>
      <rPr>
        <sz val="10"/>
        <color indexed="8"/>
        <rFont val="Calibri"/>
        <family val="2"/>
      </rPr>
      <t>:</t>
    </r>
  </si>
  <si>
    <r>
      <t xml:space="preserve">Please describe below:  </t>
    </r>
    <r>
      <rPr>
        <b/>
        <sz val="10"/>
        <color indexed="8"/>
        <rFont val="Calibri"/>
        <family val="2"/>
      </rPr>
      <t xml:space="preserve">A. </t>
    </r>
    <r>
      <rPr>
        <sz val="10"/>
        <color indexed="8"/>
        <rFont val="Calibri"/>
        <family val="2"/>
      </rPr>
      <t>the benefits that the future and/or current residents and the community will receive;</t>
    </r>
  </si>
  <si>
    <r>
      <t xml:space="preserve">and  </t>
    </r>
    <r>
      <rPr>
        <b/>
        <sz val="10"/>
        <color indexed="8"/>
        <rFont val="Calibri"/>
        <family val="2"/>
      </rPr>
      <t>B.</t>
    </r>
    <r>
      <rPr>
        <sz val="10"/>
        <color indexed="8"/>
        <rFont val="Calibri"/>
        <family val="2"/>
      </rPr>
      <t xml:space="preserve"> the costs savings and any financial benefits that the owner of the project will receive resulting from</t>
    </r>
  </si>
  <si>
    <r>
      <t xml:space="preserve">the tax-exempt bond transaction.  </t>
    </r>
    <r>
      <rPr>
        <b/>
        <sz val="10"/>
        <color indexed="8"/>
        <rFont val="Calibri"/>
        <family val="2"/>
      </rPr>
      <t>Be specific.</t>
    </r>
  </si>
  <si>
    <r>
      <t>Less:</t>
    </r>
    <r>
      <rPr>
        <sz val="10"/>
        <color indexed="8"/>
        <rFont val="Calibri"/>
        <family val="2"/>
      </rPr>
      <t xml:space="preserve"> Original Issue Discount: </t>
    </r>
  </si>
  <si>
    <r>
      <t>Plus:</t>
    </r>
    <r>
      <rPr>
        <sz val="10"/>
        <color indexed="8"/>
        <rFont val="Calibri"/>
        <family val="2"/>
      </rPr>
      <t xml:space="preserve"> Accrued Interest: </t>
    </r>
  </si>
  <si>
    <r>
      <t>Net</t>
    </r>
    <r>
      <rPr>
        <b/>
        <i/>
        <sz val="10"/>
        <color indexed="8"/>
        <rFont val="Calibri"/>
        <family val="2"/>
      </rPr>
      <t xml:space="preserve"> </t>
    </r>
    <r>
      <rPr>
        <b/>
        <sz val="10"/>
        <color indexed="8"/>
        <rFont val="Calibri"/>
        <family val="2"/>
      </rPr>
      <t xml:space="preserve">Receipts on Bonds: </t>
    </r>
  </si>
  <si>
    <r>
      <t>Plus:</t>
    </r>
    <r>
      <rPr>
        <sz val="10"/>
        <color indexed="8"/>
        <rFont val="Calibri"/>
        <family val="2"/>
      </rPr>
      <t xml:space="preserve"> Mortgage Payment(s): </t>
    </r>
  </si>
  <si>
    <r>
      <t>Plus:</t>
    </r>
    <r>
      <rPr>
        <sz val="10"/>
        <color indexed="8"/>
        <rFont val="Calibri"/>
        <family val="2"/>
      </rPr>
      <t xml:space="preserve"> Debt Service Reserve: </t>
    </r>
  </si>
  <si>
    <r>
      <t xml:space="preserve">Plus: </t>
    </r>
    <r>
      <rPr>
        <sz val="10"/>
        <color indexed="8"/>
        <rFont val="Calibri"/>
        <family val="2"/>
      </rPr>
      <t xml:space="preserve">Bond Fund Balance: </t>
    </r>
  </si>
  <si>
    <r>
      <t>Plus:</t>
    </r>
    <r>
      <rPr>
        <sz val="10"/>
        <color indexed="8"/>
        <rFont val="Calibri"/>
        <family val="2"/>
      </rPr>
      <t xml:space="preserve"> Other 1: </t>
    </r>
  </si>
  <si>
    <r>
      <t>Plus:</t>
    </r>
    <r>
      <rPr>
        <sz val="10"/>
        <color indexed="8"/>
        <rFont val="Calibri"/>
        <family val="2"/>
      </rPr>
      <t xml:space="preserve"> Other 2: </t>
    </r>
  </si>
  <si>
    <r>
      <t>Note:</t>
    </r>
    <r>
      <rPr>
        <b/>
        <i/>
        <sz val="9"/>
        <color indexed="8"/>
        <rFont val="Calibri"/>
        <family val="2"/>
      </rPr>
      <t xml:space="preserve">  In lieu of submitting the above, OHFA permits the investment banker to submit legible copies (in their own format)</t>
    </r>
  </si>
  <si>
    <r>
      <t>Note:</t>
    </r>
    <r>
      <rPr>
        <b/>
        <i/>
        <sz val="9"/>
        <color indexed="8"/>
        <rFont val="Calibri"/>
        <family val="2"/>
      </rPr>
      <t xml:space="preserve">  In lieu of submitting the above, OHFA permits the investment banker to submit their own analysis format</t>
    </r>
  </si>
  <si>
    <t xml:space="preserve">Gross Square Footage of all Buildings: </t>
  </si>
  <si>
    <t>Market Rate Unit Area</t>
  </si>
  <si>
    <t>Non-Low-Income floor area:</t>
  </si>
  <si>
    <t>If Yes, please attach a Relocation Plan and URA Form with the application. This plan must include a budget.</t>
  </si>
  <si>
    <t>Total Bedrooms:</t>
  </si>
  <si>
    <t>Total Units:</t>
  </si>
  <si>
    <t>Site Control</t>
  </si>
  <si>
    <t>Zoning</t>
  </si>
  <si>
    <t>Soft Costs</t>
  </si>
  <si>
    <t>YR 16</t>
  </si>
  <si>
    <t>YR 17</t>
  </si>
  <si>
    <t>YR 18</t>
  </si>
  <si>
    <t>YR 19</t>
  </si>
  <si>
    <t>YR 20</t>
  </si>
  <si>
    <t>YR 21</t>
  </si>
  <si>
    <t>YR 22</t>
  </si>
  <si>
    <t>YR 23</t>
  </si>
  <si>
    <t>YR 24</t>
  </si>
  <si>
    <t>YR 25</t>
  </si>
  <si>
    <t>YR 26</t>
  </si>
  <si>
    <t>YR 27</t>
  </si>
  <si>
    <t>YR 28</t>
  </si>
  <si>
    <t>YR 29</t>
  </si>
  <si>
    <t>YR 30</t>
  </si>
  <si>
    <t xml:space="preserve">Multifamily Bond Application Fee: </t>
  </si>
  <si>
    <t>Cash Flow*:</t>
  </si>
  <si>
    <t>No Debt DCR (&gt;1.20):</t>
  </si>
  <si>
    <t>HUD Subsidy Layering Test</t>
  </si>
  <si>
    <t>15 year Debt / No Debt Coverage Ratio Test:</t>
  </si>
  <si>
    <t>Cash Flow Return Ratio Test:</t>
  </si>
  <si>
    <t>With Debt</t>
  </si>
  <si>
    <t>Without Debt</t>
  </si>
  <si>
    <t>Safe Harbor Percentage Allowance</t>
  </si>
  <si>
    <t>Fee as % of total project cost</t>
  </si>
  <si>
    <t>HUD Safe Harbor Standard*</t>
  </si>
  <si>
    <t>Ceiling Standard**</t>
  </si>
  <si>
    <t>Standard 1</t>
  </si>
  <si>
    <t>Standard 2</t>
  </si>
  <si>
    <t>Standard 3</t>
  </si>
  <si>
    <t>Contractor / Builder Profit</t>
  </si>
  <si>
    <t>Standard 4</t>
  </si>
  <si>
    <t>Developers Fee</t>
  </si>
  <si>
    <t>15%**</t>
  </si>
  <si>
    <t>** HUD's Safe Harbor Developer Fee is calculated based off total project cost</t>
  </si>
  <si>
    <t>Support:</t>
  </si>
  <si>
    <t>Tenant Storage:</t>
  </si>
  <si>
    <t>Basement:</t>
  </si>
  <si>
    <t>% of Common Area:</t>
  </si>
  <si>
    <t xml:space="preserve">*** - Total must match total of amounts listed as On-Site Improvements, Off-Site Improvements, Construction (Res. N.C.), Construction (Res. N.C.), Construction (Res. Rehab.), Construction (Commercial), Construction (Fee Items), and FF and E </t>
  </si>
  <si>
    <t>Engineer</t>
  </si>
  <si>
    <t>Consultant</t>
  </si>
  <si>
    <t>Legal</t>
  </si>
  <si>
    <t>Tax Attorney</t>
  </si>
  <si>
    <t xml:space="preserve">Zip Code + 4: </t>
  </si>
  <si>
    <t xml:space="preserve">All blanks pertaining to a source must be completed. </t>
  </si>
  <si>
    <t>The Ohio Housing Finance Agency requires that all non-OHFA permanent source(s) be committed or conditionally committed at the time of application</t>
  </si>
  <si>
    <t>list other furnishing/appliance cost</t>
  </si>
  <si>
    <t>Includes labor and material related to the installation of all concrete and asphalt, including all areas outside the building including, but not limited to, roads, streets, alleys, parking areas, side walks, stoops, porches, and any other site hard surface</t>
  </si>
  <si>
    <t>Labor and material related to final grading of top soil, the planting of trees; tree walls; flowers; flower beds; shrubs; grass and other ground covers; irrigation systems; edging, sprinkler systems, and any other work related to the exterior finish product</t>
  </si>
  <si>
    <t>Labor and material related to the installation of all water and gas piping and fittings within five feet of structures; pipe insulation; bathtubs; water closets; sinks; lavatories; laundry trays; water heaters; pumps; and any other items related to the plumbing</t>
  </si>
  <si>
    <t>Labor and material related to the installation of warm air heating systems, including boilers, furnaces and ducts; electric resistance heating systems; heat pumps systems; kitchen, bath, and laundry ventilation systems; duct insulation; individual room air</t>
  </si>
  <si>
    <t>Siding/Soffit/Fascia/Ext. Sheathing</t>
  </si>
  <si>
    <t>Specialties</t>
  </si>
  <si>
    <t>Operating Maintenance</t>
  </si>
  <si>
    <t>(Replacement. Reserves):</t>
  </si>
  <si>
    <t>(Deferred Dev. Fee):</t>
  </si>
  <si>
    <t>N/A</t>
  </si>
  <si>
    <t>All amounts shown below have been reduced to give effect to the amount(s) of any rebates, adjustments, discounts (except as allowed in the Cost Certification Guidelines), or any other devices which, if included, would have the effect of overstating the actual costs.</t>
  </si>
  <si>
    <t>Construction Cost Detail</t>
  </si>
  <si>
    <t>HDAP Recipient:</t>
  </si>
  <si>
    <t>Is the recipient a State-Designated Community Housing Development Organization (CHDO) and eligible for the HOME CHDO Set-Aside?</t>
  </si>
  <si>
    <t>Is the recipient willing to be awarded funds under the CHDO Set-Aside requirements?</t>
  </si>
  <si>
    <t>Does this project meet the criteria of Permanent Supportive Housing according to the ICHAH PSH Policy Framework and have a commitment</t>
  </si>
  <si>
    <t>for rental subsidy for at lease 50% of the units that is specifically committed to the project?</t>
  </si>
  <si>
    <t>Projects receiving project-based rental subsidy through a Section 8 HAP contract or equivalent</t>
  </si>
  <si>
    <t>New construction projects that preserve existing subsidies such as HOPE VI, Choice Neighborhoods, or the use of Section</t>
  </si>
  <si>
    <t>8 portability.</t>
  </si>
  <si>
    <t>PDF</t>
  </si>
  <si>
    <t>Please write the project name on the check.</t>
  </si>
  <si>
    <t>Conditional Financial Commitments</t>
  </si>
  <si>
    <t>Checklist</t>
  </si>
  <si>
    <t>Item Number</t>
  </si>
  <si>
    <t>Notes</t>
  </si>
  <si>
    <t>Geographic Designation:</t>
  </si>
  <si>
    <t>Scope of Work</t>
  </si>
  <si>
    <t>Proposal Application</t>
  </si>
  <si>
    <t>Final Application</t>
  </si>
  <si>
    <t>Cost per unit</t>
  </si>
  <si>
    <t>Furniture, Fixtures &amp; Equipment:</t>
  </si>
  <si>
    <t>Furniture, Fixtures &amp; Equipment</t>
  </si>
  <si>
    <t>Site Security:</t>
  </si>
  <si>
    <t>Please mark yes for all information that has changed since last submission.</t>
  </si>
  <si>
    <t>Email</t>
  </si>
  <si>
    <t>Dev. FEE as % of Eligible Basis</t>
  </si>
  <si>
    <t>* OHFA Safe Harbor Developer Fee is calculated based off projects total eligible basis</t>
  </si>
  <si>
    <t>Hard Construction/Building:</t>
  </si>
  <si>
    <t>Bond Premium</t>
  </si>
  <si>
    <t>Multifamily Bond Application Fee</t>
  </si>
  <si>
    <t>PDF, Original</t>
  </si>
  <si>
    <t>50 MFBFee.pdf</t>
  </si>
  <si>
    <t>51 Letter of Intent.pdf</t>
  </si>
  <si>
    <t>Past three years Audited Project Cash Flows, for Acquisition/Rehabilitation only</t>
  </si>
  <si>
    <t>52 Cash Flow.pdf</t>
  </si>
  <si>
    <t>Rent Rolls for Acquisition Rehab Only</t>
  </si>
  <si>
    <t>53 Rent Rolls.pdf</t>
  </si>
  <si>
    <t>Narrative of Changes from Initial Application</t>
  </si>
  <si>
    <t>54 Project Changes Narrative.pdf</t>
  </si>
  <si>
    <t>Relocation Plan</t>
  </si>
  <si>
    <t>Management Plan</t>
  </si>
  <si>
    <t>Management Contract</t>
  </si>
  <si>
    <t>Lease Agreement</t>
  </si>
  <si>
    <t>Final Drawings and Specifications</t>
  </si>
  <si>
    <t>Rehabilitation Scope of Work Detail, if applicable</t>
  </si>
  <si>
    <t>Underwriters Debt Service Schedule</t>
  </si>
  <si>
    <t>55 Relocation.pdf</t>
  </si>
  <si>
    <t>56 Management.pdf</t>
  </si>
  <si>
    <t>57 Mgmt Contract.pdf</t>
  </si>
  <si>
    <t>58 Lease.pdf</t>
  </si>
  <si>
    <t>59 As Improved Appraisal.pdf</t>
  </si>
  <si>
    <t>60 Credit Commitment.pdf</t>
  </si>
  <si>
    <t>61 Final Architectural.pdf</t>
  </si>
  <si>
    <t>62 Rehab Scope of Work.pdf</t>
  </si>
  <si>
    <t>63 Construction Contract.pdf</t>
  </si>
  <si>
    <t>64 Legal Opinion.pdf</t>
  </si>
  <si>
    <t>65 Debt Service.pdf</t>
  </si>
  <si>
    <t xml:space="preserve">HOME Assisted Units: </t>
  </si>
  <si>
    <t>Percentage of sites in a QCT (enter up to 100%)</t>
  </si>
  <si>
    <t>Percentage of sites in a QCT:</t>
  </si>
  <si>
    <t>Additional Basis Requested:</t>
  </si>
  <si>
    <t>Total Adjusted Eligible Basis:</t>
  </si>
  <si>
    <t>Minimum Oper Res:</t>
  </si>
  <si>
    <t>Maximum Oper Res:</t>
  </si>
  <si>
    <t>Rehabilitation:</t>
  </si>
  <si>
    <t>Families/Individuals:</t>
  </si>
  <si>
    <t>Seniors:</t>
  </si>
  <si>
    <t>Single-Family Homes:</t>
  </si>
  <si>
    <t>Annual Res. Fee Income:</t>
  </si>
  <si>
    <t>* - excludes soft debt service</t>
  </si>
  <si>
    <t>Overall DCR:</t>
  </si>
  <si>
    <t>Hard DCR*:</t>
  </si>
  <si>
    <t>(minimum 1.20 first stable year)</t>
  </si>
  <si>
    <t>Senate District</t>
  </si>
  <si>
    <t>House District</t>
  </si>
  <si>
    <t>Latitude:</t>
  </si>
  <si>
    <t>Longitude:</t>
  </si>
  <si>
    <t>Latitude and Longitude</t>
  </si>
  <si>
    <t>Instructions and Document/Narrative Requirements</t>
  </si>
  <si>
    <t>Contractor Profit</t>
  </si>
  <si>
    <t>Land Broker Fees:</t>
  </si>
  <si>
    <t>Commercial Costs Less Hard Construction:</t>
  </si>
  <si>
    <t>Low Income Unit Area:</t>
  </si>
  <si>
    <t xml:space="preserve">Federal Tax ID #: </t>
  </si>
  <si>
    <t xml:space="preserve">Parent Federal Tax ID #: </t>
  </si>
  <si>
    <t>of construction (e.g. - most soft costs) will be classified into rehabilitation, new construction, or both,</t>
  </si>
  <si>
    <t>Describe any specific line items in the Itemization of Project Cost proforma that needs further explanation.</t>
  </si>
  <si>
    <t>Cost / gross sq. ft.</t>
  </si>
  <si>
    <t>Project Details</t>
  </si>
  <si>
    <t>Analyst:</t>
  </si>
  <si>
    <t xml:space="preserve">LIHTC Type: </t>
  </si>
  <si>
    <t>Construction Type:</t>
  </si>
  <si>
    <t>Population:</t>
  </si>
  <si>
    <t>Building Type:</t>
  </si>
  <si>
    <t>Application</t>
  </si>
  <si>
    <t>Total per Unit</t>
  </si>
  <si>
    <t>Hard Construction</t>
  </si>
  <si>
    <t>Variance</t>
  </si>
  <si>
    <t>Construction Financing</t>
  </si>
  <si>
    <t>Permanent Financing</t>
  </si>
  <si>
    <t xml:space="preserve">Administrative </t>
  </si>
  <si>
    <t>Senior Rehabilitation</t>
  </si>
  <si>
    <t>Summary of Deficiencies</t>
  </si>
  <si>
    <t>Competitive Pool</t>
  </si>
  <si>
    <t>SIGNATURE OF NOTARY</t>
  </si>
  <si>
    <t>Cash Flow Evaluation</t>
  </si>
  <si>
    <t>Economic Characteristics</t>
  </si>
  <si>
    <t>Local Collaboration</t>
  </si>
  <si>
    <t>Development Budget</t>
  </si>
  <si>
    <t>Development Team</t>
  </si>
  <si>
    <t>Commercial Space Condominium Areas:</t>
  </si>
  <si>
    <t>Commercial Areas:</t>
  </si>
  <si>
    <t>Managers Unit Area:</t>
  </si>
  <si>
    <t>Common Area (Public):</t>
  </si>
  <si>
    <t>Common Area (Circulation):</t>
  </si>
  <si>
    <t>Common Area (Social Work/Programmatic)</t>
  </si>
  <si>
    <t>Limited Common Area (Private):</t>
  </si>
  <si>
    <t>Major Vertical Penetrations:</t>
  </si>
  <si>
    <t>Structured Parking / Garage:</t>
  </si>
  <si>
    <t>Low Income Floor Area:</t>
  </si>
  <si>
    <t>Average Net Rentable Square Footage per Low Income Unit:</t>
  </si>
  <si>
    <t>Commercial Space Condo Area + Commercial Areas + Market Rate Unit Area</t>
  </si>
  <si>
    <t>Low Income Unit + Tenant Storage + Common Area Circulation</t>
  </si>
  <si>
    <t>Gross Square Footage - Non-Low Income floor area</t>
  </si>
  <si>
    <t>Net Rentable Square Footage/ Total number of Low Income Units</t>
  </si>
  <si>
    <t>If all categories do not equal the Gross, "ERROR" will appear</t>
  </si>
  <si>
    <t>(Common Area Public + Common Area Circulation)/Net Rentable Square Footage</t>
  </si>
  <si>
    <t>Enter the total square footage in each category below for all buildings in the project.</t>
  </si>
  <si>
    <t>For multifamily projects, use BOMA (Building Owner Management Association) Multifamily Standards using the gross method. For single-family</t>
  </si>
  <si>
    <t>free standing units, use BOMA Gross Area Measurement Standards. All square footages shall be calculated and certified by the Architect of Record.</t>
  </si>
  <si>
    <t>Full Legal Name of Organization:</t>
  </si>
  <si>
    <t>Is the recipient a For-Profit or Non-Profit Organization?</t>
  </si>
  <si>
    <t>For-Profit</t>
  </si>
  <si>
    <t>Non-Profit</t>
  </si>
  <si>
    <t>Executive Director, CEO or President Contact Information:</t>
  </si>
  <si>
    <t xml:space="preserve">Mailing Address: </t>
  </si>
  <si>
    <t>Acquisition Costs</t>
  </si>
  <si>
    <t>Other Acquisition</t>
  </si>
  <si>
    <t>Other Predevelopment:</t>
  </si>
  <si>
    <t>Predevelopment Costs</t>
  </si>
  <si>
    <t>Site Development Costs</t>
  </si>
  <si>
    <t>Other Hard Construction</t>
  </si>
  <si>
    <t>Interim Costs/Finance</t>
  </si>
  <si>
    <t>Other Interim Costs/Finance</t>
  </si>
  <si>
    <t>Professional Fees</t>
  </si>
  <si>
    <t>Other Professional Fees:</t>
  </si>
  <si>
    <t>Compliance Costs</t>
  </si>
  <si>
    <t>Other Reserves:</t>
  </si>
  <si>
    <t>Other Acquisition:</t>
  </si>
  <si>
    <t>Site Development</t>
  </si>
  <si>
    <t>Other Hard Construction:</t>
  </si>
  <si>
    <t>Interim/Finance Costs</t>
  </si>
  <si>
    <t>Other Interim/Finance Costs</t>
  </si>
  <si>
    <t>Reserves</t>
  </si>
  <si>
    <t xml:space="preserve">**Other Reserves: </t>
  </si>
  <si>
    <t>Land:</t>
  </si>
  <si>
    <t>Asset Management Fee:</t>
  </si>
  <si>
    <t>Pool:</t>
  </si>
  <si>
    <t>Ownership Information</t>
  </si>
  <si>
    <t>Non-Profit:</t>
  </si>
  <si>
    <t>Developer:</t>
  </si>
  <si>
    <t>General Contractor:</t>
  </si>
  <si>
    <t>Management Company:</t>
  </si>
  <si>
    <t>Syndicator:</t>
  </si>
  <si>
    <t>Architect:</t>
  </si>
  <si>
    <t>Acquisition:</t>
  </si>
  <si>
    <t>Construction Loan:</t>
  </si>
  <si>
    <t>Predevelopment:</t>
  </si>
  <si>
    <t>Tax Credit Equity:</t>
  </si>
  <si>
    <t>Site Development:</t>
  </si>
  <si>
    <t>Historic tax Credits:</t>
  </si>
  <si>
    <t>Hard Construction:</t>
  </si>
  <si>
    <t>HDAP:</t>
  </si>
  <si>
    <t>Interim Costs/Finance:</t>
  </si>
  <si>
    <t>Deferred Developer Fee:</t>
  </si>
  <si>
    <t>Professional Fees:</t>
  </si>
  <si>
    <t>Other Sources:</t>
  </si>
  <si>
    <t>Compliance Costs:</t>
  </si>
  <si>
    <t>Total Const. Financing:</t>
  </si>
  <si>
    <t>Reserves:</t>
  </si>
  <si>
    <t>Total Project Costs:</t>
  </si>
  <si>
    <t>Permanent Mortgages:</t>
  </si>
  <si>
    <t>Other Soft Debt:</t>
  </si>
  <si>
    <t>Other Financing:</t>
  </si>
  <si>
    <t>Total Perm. Financing:</t>
  </si>
  <si>
    <t>Project Narrative</t>
  </si>
  <si>
    <t>FLOOR AREA</t>
  </si>
  <si>
    <t>Developer</t>
  </si>
  <si>
    <t>Management Company</t>
  </si>
  <si>
    <t>Site Selection</t>
  </si>
  <si>
    <t>Development Team Selection</t>
  </si>
  <si>
    <t>Negotiation of Partnership Agreement</t>
  </si>
  <si>
    <t>Design</t>
  </si>
  <si>
    <t>Work Write-up for Rehab</t>
  </si>
  <si>
    <t>Feasibility Analysis</t>
  </si>
  <si>
    <t>Financing Arrangements</t>
  </si>
  <si>
    <t>Contractor Selection</t>
  </si>
  <si>
    <t>Construction Management</t>
  </si>
  <si>
    <t>Construction Close-out</t>
  </si>
  <si>
    <t>Marketing</t>
  </si>
  <si>
    <t>Lease-up of Rental Units</t>
  </si>
  <si>
    <t>Ongoing Project Compliance</t>
  </si>
  <si>
    <t>Team Member</t>
  </si>
  <si>
    <t>Development Name</t>
  </si>
  <si>
    <t>City</t>
  </si>
  <si>
    <t>State</t>
  </si>
  <si>
    <t>% Complete</t>
  </si>
  <si>
    <t>Year Completed or Year You Took over Management</t>
  </si>
  <si>
    <t>Population Served</t>
  </si>
  <si>
    <t>New Construction or Rehab?</t>
  </si>
  <si>
    <t>Type of Construction</t>
  </si>
  <si>
    <t>Primary Source of Funds</t>
  </si>
  <si>
    <t>Secondary Source of Funds</t>
  </si>
  <si>
    <t>Architect of Record</t>
  </si>
  <si>
    <t>I certify that I have reviewed and concur with the square footage as presented on the Architect Certification.</t>
  </si>
  <si>
    <t>Architect Certification</t>
  </si>
  <si>
    <t>ARCHITECT OF RECORD</t>
  </si>
  <si>
    <t>Real Estate Taxes</t>
  </si>
  <si>
    <t>Payroll Taxes</t>
  </si>
  <si>
    <t>Property/Liability Insurance</t>
  </si>
  <si>
    <t>Fidelity Bond Insurance</t>
  </si>
  <si>
    <t>Workers Compensation</t>
  </si>
  <si>
    <t>Health Insurance/Benefits</t>
  </si>
  <si>
    <t>Misc Taxes/Insurance/License</t>
  </si>
  <si>
    <t>OPERATING BUDGET</t>
  </si>
  <si>
    <t>ODMH ID #:</t>
  </si>
  <si>
    <t xml:space="preserve">OHFA will require the development of proposals that meet our financial evaluation process and standards. OHFA will also consider project costs of a reasonable level when evaluating proposals. The underwriting process and standards are designed to ensure that OHFA awards the minimum amount of subsidy necessary for the development of cost-effective, financially viable, and sustainable affordable housing projects. </t>
  </si>
  <si>
    <t>Program:</t>
  </si>
  <si>
    <t>Building Type(s):</t>
  </si>
  <si>
    <t>Section I Comments</t>
  </si>
  <si>
    <t>Total Project Sources:</t>
  </si>
  <si>
    <t>Total Project Uses:</t>
  </si>
  <si>
    <t>Variance:</t>
  </si>
  <si>
    <t>Bedrooms:</t>
  </si>
  <si>
    <t>Total Sq. Ft:</t>
  </si>
  <si>
    <t>Predevelopment</t>
  </si>
  <si>
    <t>Interim/Finance</t>
  </si>
  <si>
    <t>Compliance</t>
  </si>
  <si>
    <t xml:space="preserve">Acquisition Costs - The cost of the land and building(s) must be less than or equal to the value indicated in an appraisal that meets OHFA’s Appraisal Scope and Guidelines. </t>
  </si>
  <si>
    <t>Appraisal Date</t>
  </si>
  <si>
    <t>Methodology of Appraisal</t>
  </si>
  <si>
    <t>Land</t>
  </si>
  <si>
    <t>Building</t>
  </si>
  <si>
    <t>Acquisition in Application</t>
  </si>
  <si>
    <t>Purchase Contract</t>
  </si>
  <si>
    <t>As-Is Appraised Value</t>
  </si>
  <si>
    <t>Variance Between Application and Appraisal</t>
  </si>
  <si>
    <t>Result:</t>
  </si>
  <si>
    <t>Contingency</t>
  </si>
  <si>
    <t>Max %</t>
  </si>
  <si>
    <t>Actual %</t>
  </si>
  <si>
    <t>Result</t>
  </si>
  <si>
    <t>Construction Contingency</t>
  </si>
  <si>
    <t>Soft Cost Contingency</t>
  </si>
  <si>
    <t>Cost</t>
  </si>
  <si>
    <t>General Requirements</t>
  </si>
  <si>
    <t>Professional Soft Costs</t>
  </si>
  <si>
    <t>Section II Comments</t>
  </si>
  <si>
    <t xml:space="preserve">OHFA will evaluate the reasonableness of costs by comparing the operating expense budget for a project with budgets from current applications of similar projects, data collected from developer and syndicator portfolios, appraisals, and OHFA's operating survey data. </t>
  </si>
  <si>
    <t>Project Application     (per unit)</t>
  </si>
  <si>
    <t>Audited Financial (Rehab)</t>
  </si>
  <si>
    <t>Income Escalation</t>
  </si>
  <si>
    <t>Expense Escalation</t>
  </si>
  <si>
    <t>Income from commercial space will not be considered in a cash flow analysis nor contributed towards meeting the DCR requirements.</t>
  </si>
  <si>
    <t>Fees and other income such as laundry/parking must be reasonable and comparable  to  other  properties  within  the  region  and  developer’s  portfolio,  and  must  be voluntary to the tenant.</t>
  </si>
  <si>
    <t>Other Income Included In Application:</t>
  </si>
  <si>
    <t>Vacancy Rate</t>
  </si>
  <si>
    <t>Utility allowances must conform to all applicable program guidelines.  Analyst will check file to verify inclusion of utility information.</t>
  </si>
  <si>
    <t>Real estate tax exemptions, payments in Lieu of taxes, and tax abatements will only be considered during underwriting if the tax instrument is by right or has completed the required legislative process and is binding to the granting government entity. OHFA will require complete documentation for any projects that seek to have tax instruments considered at underwriting. Adjustments will be made for items that expire prior to 15 years.</t>
  </si>
  <si>
    <t>Projects with Hard Debt</t>
  </si>
  <si>
    <t>First Year</t>
  </si>
  <si>
    <t>Min.</t>
  </si>
  <si>
    <t>Average</t>
  </si>
  <si>
    <t>Debt Coverage Ratio</t>
  </si>
  <si>
    <t>Projects with No Hard Debt</t>
  </si>
  <si>
    <t>Income/Expense Ratio</t>
  </si>
  <si>
    <t>Exceptions may be granted for Rural Development projects that demonstrate a legitimate need.</t>
  </si>
  <si>
    <t>Developer commitments to project operating expenses must be in writing and guaranteed.  Analyst will check file for documentation.</t>
  </si>
  <si>
    <t>Section III Comments</t>
  </si>
  <si>
    <t>Type of Project:</t>
  </si>
  <si>
    <t>Senior New Construction</t>
  </si>
  <si>
    <t>Max</t>
  </si>
  <si>
    <t>Family/PSH New Construction</t>
  </si>
  <si>
    <t>Operating Reserves</t>
  </si>
  <si>
    <t>Single Family Homes</t>
  </si>
  <si>
    <t>Prefunded Replacement Reserves</t>
  </si>
  <si>
    <t>Expensed Repl. Reserves/Unit</t>
  </si>
  <si>
    <t>Family/PSH Rehabilitation</t>
  </si>
  <si>
    <t>Other Reserves</t>
  </si>
  <si>
    <t>Date Final:</t>
  </si>
  <si>
    <t>Construction Type</t>
  </si>
  <si>
    <t>LIHTC Type</t>
  </si>
  <si>
    <t>9% Credit</t>
  </si>
  <si>
    <t>Rehab</t>
  </si>
  <si>
    <t>4% Credit</t>
  </si>
  <si>
    <t>Adaptive Reuse</t>
  </si>
  <si>
    <t>Population Type</t>
  </si>
  <si>
    <t>Family/MI</t>
  </si>
  <si>
    <t>2010 Operating Expense Calculations and 2012 Comparison Data:</t>
  </si>
  <si>
    <t>F:\Programs\Housing Tax Credits\2012\Application Review Worksheets</t>
  </si>
  <si>
    <t>Lease Purchase</t>
  </si>
  <si>
    <t>Building Type</t>
  </si>
  <si>
    <t>Single Family</t>
  </si>
  <si>
    <t>Geographic Urban</t>
  </si>
  <si>
    <t>Multifamily 1-3 story</t>
  </si>
  <si>
    <t>Geographic Suburban</t>
  </si>
  <si>
    <t>Multifamily 4+ story</t>
  </si>
  <si>
    <t>Geographic Rural</t>
  </si>
  <si>
    <t>Townhouse</t>
  </si>
  <si>
    <t>Preservation Urban</t>
  </si>
  <si>
    <t>Preservation Suburban</t>
  </si>
  <si>
    <t>Preservation Rural</t>
  </si>
  <si>
    <t>Income Capitalization Approach</t>
  </si>
  <si>
    <t>Sales Comparison Approach</t>
  </si>
  <si>
    <t>Cost Approach</t>
  </si>
  <si>
    <t>LIHTC</t>
  </si>
  <si>
    <t>Proposal</t>
  </si>
  <si>
    <t>Sources and Uses Match</t>
  </si>
  <si>
    <t>Sources and Uses Do Not Match</t>
  </si>
  <si>
    <t>App. Avg./Unit</t>
  </si>
  <si>
    <t>Total per BR</t>
  </si>
  <si>
    <t>App. Avg./BR</t>
  </si>
  <si>
    <t>Cost Cert/Unit</t>
  </si>
  <si>
    <t>App. Avg./SF</t>
  </si>
  <si>
    <t>Cost cert/SF</t>
  </si>
  <si>
    <t>Total/SF</t>
  </si>
  <si>
    <t>% Cost</t>
  </si>
  <si>
    <t>CC%</t>
  </si>
  <si>
    <t>App. Avg. %</t>
  </si>
  <si>
    <t>Per Unit and Per Bedroom Comparison</t>
  </si>
  <si>
    <t>Units:</t>
  </si>
  <si>
    <t>Cost Cert/BR</t>
  </si>
  <si>
    <t>Per Square Foot and Percentage of Budget Comparison</t>
  </si>
  <si>
    <t>Sales Comparison Appraoch</t>
  </si>
  <si>
    <t>Income Appraoch</t>
  </si>
  <si>
    <t>Application Meets the Requirement</t>
  </si>
  <si>
    <t>Application Does Not Meet the Requirement</t>
  </si>
  <si>
    <t>Proposal-Application Cost Variances</t>
  </si>
  <si>
    <t>Final App</t>
  </si>
  <si>
    <t>Percent</t>
  </si>
  <si>
    <t>Explanation</t>
  </si>
  <si>
    <t>I. Credit Calculation</t>
  </si>
  <si>
    <t>Section I-B. Eligible Basis</t>
  </si>
  <si>
    <t>Section I-A. Tax Credit Percentage</t>
  </si>
  <si>
    <t>Section I-C. Basis Boost</t>
  </si>
  <si>
    <t>OHFA will review the tax credit percentage to ensure that it complies with IRC Section 42. The rate valid at application must be used to determine the credit request. The rate may then be locked the month the Binding Reservation Agreement is issued.</t>
  </si>
  <si>
    <t>OHFA will review the eligible basis indicated in the application.  All non-eligible costs will be deducted from eligible basis.   OHFA may require a legal opinion from a qualified Tax Credit attorney at the applicant’s expense for any items that are not clearly eligible under Section 42 of the IRC and applicable IRS guidance as determined by OHFA.</t>
  </si>
  <si>
    <t>Comments</t>
  </si>
  <si>
    <t>Items to be Reviewed for Basis Eligibility</t>
  </si>
  <si>
    <t xml:space="preserve">Projects located in a qualified census tract (QCT), projects located in a high-income census tract, and  new construction projects located in a HUD non-participating jurisdictionare are eligible for an allocation of credits based on up to one hundred thirty percent (130%) of the eligible basis for new construction or rehabilitation. </t>
  </si>
  <si>
    <t>Project is in a Qualified Census Tract:</t>
  </si>
  <si>
    <t>Project is in a High Income Census Tract:</t>
  </si>
  <si>
    <t>Project is New Construction in HUD Non-PJ:</t>
  </si>
  <si>
    <t>Basis Claimed in Proposal:</t>
  </si>
  <si>
    <t>II. Development Financing</t>
  </si>
  <si>
    <t>Section II-A. Equity Commitment</t>
  </si>
  <si>
    <t>Acquisition Credit Rate:</t>
  </si>
  <si>
    <t>Rehabilitation Credit Rate:</t>
  </si>
  <si>
    <t>New Construction Credit Rate:</t>
  </si>
  <si>
    <t>Latest Expected PIS Date:</t>
  </si>
  <si>
    <t>Equity Provider:</t>
  </si>
  <si>
    <t>Rate in App.</t>
  </si>
  <si>
    <t>Pool Avg.</t>
  </si>
  <si>
    <t>Difference</t>
  </si>
  <si>
    <t xml:space="preserve">OHFA will evaluate the equity commitment provided by the syndicator or investor including the proposed terms, conditions, pricing, and pay-ins as required by Section 42 of the IRC. OHFA may require adjustments to pricing based on comparable, historical, and/or current market conditions and trends.
</t>
  </si>
  <si>
    <t>Section II-B. Financing Terms</t>
  </si>
  <si>
    <t>There are Questions Regarding Financing Terms, See Comments Below</t>
  </si>
  <si>
    <t>III. Development Budget</t>
  </si>
  <si>
    <t>Analyst will check each of the "other" line items in the development budget to ensure that each is properly classified.</t>
  </si>
  <si>
    <t>All Financing Sources Appear to Be Consistent With Market Norms</t>
  </si>
  <si>
    <t>All "Other" Line Items are Correctly Classified</t>
  </si>
  <si>
    <t>Line Items Were Incorrectly Classified - Changes Required</t>
  </si>
  <si>
    <t>III-A. All Budget Items Correctly Classified</t>
  </si>
  <si>
    <t>III-B. Sources and Uses Match</t>
  </si>
  <si>
    <t>III-C. Evaluation of Total Project Costs</t>
  </si>
  <si>
    <t>Analyst has reviewed funding agreements and determined:</t>
  </si>
  <si>
    <t>There are Questions Regarding Funding Agreements, See Comments Below</t>
  </si>
  <si>
    <t>Deferred Fee:</t>
  </si>
  <si>
    <t>15 Year cash Flow:</t>
  </si>
  <si>
    <t>Deferred Fee Exceeds Cash Flow</t>
  </si>
  <si>
    <t>Deferred Fee Meets the Requirement</t>
  </si>
  <si>
    <t>Income Escalation Higher than Guidelines - check file for waiver</t>
  </si>
  <si>
    <t>Income Escalation Meets the Requirement</t>
  </si>
  <si>
    <t>Expense Escalation Higher than Guidelines - check file for waiver</t>
  </si>
  <si>
    <t>Expense Escalation Meets the Requirement</t>
  </si>
  <si>
    <t>Rehab Construction Cost Check:</t>
  </si>
  <si>
    <t>Vacancy Rate is Below Guidelines, Check File for Waiver</t>
  </si>
  <si>
    <t>Vacancy Rate Meets the Guideline</t>
  </si>
  <si>
    <t>III-D. Acquisition Costs</t>
  </si>
  <si>
    <t>III-E. Hard Construction Costs</t>
  </si>
  <si>
    <t>III-F. Professional Soft Costs</t>
  </si>
  <si>
    <t>III-G. Developer's Fee</t>
  </si>
  <si>
    <t>IV. Income and Expense Analysis</t>
  </si>
  <si>
    <t>IV-A. Income Expense Escalations</t>
  </si>
  <si>
    <t>IV-B. Rental Income</t>
  </si>
  <si>
    <t>IV-C. Commercial Income</t>
  </si>
  <si>
    <t>IV-D. Other Income</t>
  </si>
  <si>
    <t>IV-E. Vacancy</t>
  </si>
  <si>
    <t>IV-F. Utilities</t>
  </si>
  <si>
    <t>IV-G. Real Estate Tax Exceptions, PILOTs, and Abatements</t>
  </si>
  <si>
    <t>IV-H. Debt Coverage Ratio</t>
  </si>
  <si>
    <t>IV-I. Developer Contributions</t>
  </si>
  <si>
    <t>Section IV Comments</t>
  </si>
  <si>
    <t>V. Reserves</t>
  </si>
  <si>
    <t>Section V Comments</t>
  </si>
  <si>
    <t>Reviewed by (Analyst):</t>
  </si>
  <si>
    <t>Reserve Type:</t>
  </si>
  <si>
    <t>Comment:</t>
  </si>
  <si>
    <t>Amount:</t>
  </si>
  <si>
    <t>Minimum Financial Evaluation</t>
  </si>
  <si>
    <t>Commercial Area:</t>
  </si>
  <si>
    <t>Bedrooms</t>
  </si>
  <si>
    <t>Demolition:</t>
  </si>
  <si>
    <t>Permit:</t>
  </si>
  <si>
    <t xml:space="preserve">Impact Fees/Tap Fees/Taxes: </t>
  </si>
  <si>
    <t xml:space="preserve">Demolition: </t>
  </si>
  <si>
    <t>Other ComplianceCosts/Relocation (URA):</t>
  </si>
  <si>
    <t>Photograph or Rendering</t>
  </si>
  <si>
    <t>Phone:</t>
  </si>
  <si>
    <t>Street Address:</t>
  </si>
  <si>
    <t>City, State, Zip:</t>
  </si>
  <si>
    <t>Management:</t>
  </si>
  <si>
    <t>Ownership Entity:</t>
  </si>
  <si>
    <t>UNITS</t>
  </si>
  <si>
    <t>Bathrooms</t>
  </si>
  <si>
    <t>Square Footage</t>
  </si>
  <si>
    <t>Affordable to what AMGI?</t>
  </si>
  <si>
    <t>Occupied by what AMGI?</t>
  </si>
  <si>
    <t>Gross Rents</t>
  </si>
  <si>
    <t>Rental Subsidy</t>
  </si>
  <si>
    <t>Net Rent</t>
  </si>
  <si>
    <t>Monthly Rental Income</t>
  </si>
  <si>
    <t>Maximum Gross Rent</t>
  </si>
  <si>
    <t>Per Unit:</t>
  </si>
  <si>
    <t>Role in the Development</t>
  </si>
  <si>
    <t>Credit Report: OHFA will run an Experian credit report on each member of the development team.</t>
  </si>
  <si>
    <t>Have there been any findings in the past five years of financial audits for any member of the development team?</t>
  </si>
  <si>
    <t>If yes, please describe the nature of the findings and the plan of action used to correct the finding.</t>
  </si>
  <si>
    <t>Does the proposed management company meet all of the following:</t>
  </si>
  <si>
    <t>1. A member of one of the following associations: National Affordable Housing Management Association (NAHMA), the Midwest Affordable Housing Management Association (MAHMA), Council for Rural Housing &amp; Development of Ohio (CRHDO), or Council for Affordable &amp; Rural Housing (CARH).</t>
  </si>
  <si>
    <t>3. The company has managed at least five housing credit and/or federally subsidized development (each consisting of at least ten units) for at least one year each; or has managed two housing credit development (each consisting of at least 10 units) for at least three years each.  These developments must be reflected in the past projects and experience section.</t>
  </si>
  <si>
    <t xml:space="preserve">The following chart should be filled out to reflect the roles that each member of the development team will play. Each role will be filled out in a percentage. For example, for the role of planning, the majority general partner may be involved 60% and the minority general partner 40%.  All roles should equal 100%. </t>
  </si>
  <si>
    <r>
      <rPr>
        <b/>
        <sz val="10"/>
        <color rgb="FF000000"/>
        <rFont val="Arial"/>
        <family val="2"/>
      </rPr>
      <t xml:space="preserve">Ownership entity and interest </t>
    </r>
    <r>
      <rPr>
        <sz val="10"/>
        <color rgb="FF000000"/>
        <rFont val="Arial"/>
        <family val="2"/>
      </rPr>
      <t xml:space="preserve">– Indicate the type of ownership entity, the split of ownership interest between the partners, and how this will be determined.   Also, how change or sale of ownership interest </t>
    </r>
  </si>
  <si>
    <t>occurs:  how partners acquire interest from other partners, rights of 1st refusal by other partners, and succession in event of death/demise of partner.</t>
  </si>
  <si>
    <r>
      <rPr>
        <b/>
        <sz val="10"/>
        <color rgb="FF000000"/>
        <rFont val="Arial"/>
        <family val="2"/>
      </rPr>
      <t xml:space="preserve">Decision-making </t>
    </r>
    <r>
      <rPr>
        <sz val="10"/>
        <color rgb="FF000000"/>
        <rFont val="Arial"/>
        <family val="2"/>
      </rPr>
      <t xml:space="preserve">– Indicate how the partners will make decisions (voting, consensus, etc.)  Voting rights are usually based on ownership interest, but some key decisions that must be made jointly or by </t>
    </r>
  </si>
  <si>
    <t>consensus, such as incurring debt or financial obligations and significant changes in project scope.   Also, what decisions individual partners can make in fulfilling developer obligations.</t>
  </si>
  <si>
    <r>
      <rPr>
        <b/>
        <sz val="10"/>
        <color rgb="FF000000"/>
        <rFont val="Arial"/>
        <family val="2"/>
      </rPr>
      <t xml:space="preserve">Division of responsibilities </t>
    </r>
    <r>
      <rPr>
        <sz val="10"/>
        <color rgb="FF000000"/>
        <rFont val="Arial"/>
        <family val="2"/>
      </rPr>
      <t xml:space="preserve">– Indicate how the responsibilities of the development will be split among the partners:  management of the joint venture, acquisition, financing, design, local approvals, </t>
    </r>
  </si>
  <si>
    <t>construction, marketing and occupancy. What rights to complete exist if a partner fails to fulfill its responsibilities.</t>
  </si>
  <si>
    <r>
      <rPr>
        <b/>
        <sz val="10"/>
        <color rgb="FF000000"/>
        <rFont val="Arial"/>
        <family val="2"/>
      </rPr>
      <t xml:space="preserve">Guarantees </t>
    </r>
    <r>
      <rPr>
        <sz val="10"/>
        <color rgb="FF000000"/>
        <rFont val="Arial"/>
        <family val="2"/>
      </rPr>
      <t>– Indicate which partners are responsible for guarantees to lenders and limited partners, and the compensation associated with those guarantees.</t>
    </r>
  </si>
  <si>
    <r>
      <rPr>
        <b/>
        <sz val="10"/>
        <color rgb="FF000000"/>
        <rFont val="Arial"/>
        <family val="2"/>
      </rPr>
      <t xml:space="preserve">Dispute resolution </t>
    </r>
    <r>
      <rPr>
        <sz val="10"/>
        <color rgb="FF000000"/>
        <rFont val="Arial"/>
        <family val="2"/>
      </rPr>
      <t>– Indicate how the parties will resolve situations when there is disagreement (mediation, arbitration, etc.)</t>
    </r>
  </si>
  <si>
    <r>
      <rPr>
        <b/>
        <sz val="10"/>
        <color rgb="FF000000"/>
        <rFont val="Arial"/>
        <family val="2"/>
      </rPr>
      <t xml:space="preserve">Termination </t>
    </r>
    <r>
      <rPr>
        <sz val="10"/>
        <color rgb="FF000000"/>
        <rFont val="Arial"/>
        <family val="2"/>
      </rPr>
      <t xml:space="preserve">– Indicate how the partnership can be terminated, either before the project is completed or after all work has been completed.   If a “handoff” from one partner to another is contemplated </t>
    </r>
  </si>
  <si>
    <t xml:space="preserve"> on completion, how that will occur.</t>
  </si>
  <si>
    <t>PAST PROJECTS AND EXPERIENCE</t>
  </si>
  <si>
    <t>FINANCIAL CAPACITY</t>
  </si>
  <si>
    <t>MANAGEMENT CHARACTERISTICS</t>
  </si>
  <si>
    <t>ROLES OF THE DEVELOPMENT TEAM</t>
  </si>
  <si>
    <t>DESCRIPTION OF THE PARTNERSHIP</t>
  </si>
  <si>
    <r>
      <rPr>
        <b/>
        <sz val="10"/>
        <color rgb="FF000000"/>
        <rFont val="Arial"/>
        <family val="2"/>
      </rPr>
      <t xml:space="preserve">Organization Structure </t>
    </r>
    <r>
      <rPr>
        <sz val="10"/>
        <color rgb="FF000000"/>
        <rFont val="Arial"/>
        <family val="2"/>
      </rPr>
      <t>– Provide an organizational chart for each member of the development team that indicates job titles and if the employees are fulltime or part-time and if they are paid staff or donate time.</t>
    </r>
  </si>
  <si>
    <t>2. A representative of the company has earned one of the following certifications: Housing Credit Certified Professional (HCCP), Specialist in Housing Credit Management (SHCM), or equivalent certification from a nationally recognized consultant or association.</t>
  </si>
  <si>
    <t>Base Developer's Fee:</t>
  </si>
  <si>
    <t>Additional Items:</t>
  </si>
  <si>
    <t>Total Developer's Fee:</t>
  </si>
  <si>
    <t>Predevelopment Planning</t>
  </si>
  <si>
    <t>Environmental</t>
  </si>
  <si>
    <t>Capital Needs Assessment</t>
  </si>
  <si>
    <t>Budget</t>
  </si>
  <si>
    <t>Other Compliance Costs/Off Site Relocation (URA)</t>
  </si>
  <si>
    <t>Other Site Development/On Site Relocation:</t>
  </si>
  <si>
    <r>
      <t xml:space="preserve">Includes project management, superintendent, temporary construction sign, expense, storage trailers, portable restrooms, temporary utilities, dumpsters, etc. to describe costs included in this Trade Item. Cannot exceed 6% of CONSTRUCTION COSTS. </t>
    </r>
    <r>
      <rPr>
        <b/>
        <sz val="9"/>
        <color indexed="8"/>
        <rFont val="Arial"/>
        <family val="2"/>
      </rPr>
      <t>Amounts not audited</t>
    </r>
  </si>
  <si>
    <r>
      <t xml:space="preserve">Cannot exceed 2% OF CONSTRUCTION COSTS. </t>
    </r>
    <r>
      <rPr>
        <b/>
        <sz val="9"/>
        <color indexed="8"/>
        <rFont val="Arial"/>
        <family val="2"/>
      </rPr>
      <t xml:space="preserve">Amounts not audited. </t>
    </r>
  </si>
  <si>
    <r>
      <t xml:space="preserve">Cannot exceed 6% OF CONSTRUCTION COSTS. </t>
    </r>
    <r>
      <rPr>
        <b/>
        <sz val="9"/>
        <color indexed="8"/>
        <rFont val="Arial"/>
        <family val="2"/>
      </rPr>
      <t xml:space="preserve">Amounts not audited. </t>
    </r>
  </si>
  <si>
    <t>Project Manager</t>
  </si>
  <si>
    <t>The Project Manager must be able to answer all questions in detail concerning this application.</t>
  </si>
  <si>
    <t>The Contact Person must be able to answer all general questions concerning this application.</t>
  </si>
  <si>
    <t>PM Last</t>
  </si>
  <si>
    <t>PM First</t>
  </si>
  <si>
    <t>PM Phone</t>
  </si>
  <si>
    <t>PM Email</t>
  </si>
  <si>
    <t>4.  Management companies with no prior experience with an OHFA property will be evaluated by the information contained in their completed OHFA Management Company Capacity Review Survey. Management companies with prior OHFA experience will be evaluated in part on information contained in the Property Status Report generated from the Office of Program Compliance.</t>
  </si>
  <si>
    <t>SYNDICATOR OR INVESTOR INFORMATION</t>
  </si>
  <si>
    <t>Syndicator or Investor:</t>
  </si>
  <si>
    <t>Majority Member</t>
  </si>
  <si>
    <t xml:space="preserve">Minority Member </t>
  </si>
  <si>
    <t xml:space="preserve">Minority Member 2 </t>
  </si>
  <si>
    <t>Majority Member:</t>
  </si>
  <si>
    <t>Minority Member</t>
  </si>
  <si>
    <t>Minority Member:</t>
  </si>
  <si>
    <t>Minority Member 2</t>
  </si>
  <si>
    <t>Minority Member 2:</t>
  </si>
  <si>
    <t>AMORTIZATION TERM (MONTHS)</t>
  </si>
  <si>
    <t>AMORTIZATION TERM (YEARS)</t>
  </si>
  <si>
    <t>LOAN TERM (MONTHS)</t>
  </si>
  <si>
    <t>LOAN TERM (YEARS)</t>
  </si>
  <si>
    <t>the loan term.</t>
  </si>
  <si>
    <t>enter the loan term as the amortization. OHFA will underwrite loans without an amortization schedule as if they possess an amortization term equal to</t>
  </si>
  <si>
    <t xml:space="preserve">Enter the interest rate, loan term, and amortization term for all debt sources (including deferred fees) in the appropriate spaces. For loans with variable </t>
  </si>
  <si>
    <t>rates, enter the present rate at which the variable rate would be computed. For loans (example: cash flow loans) without an amortization schedule,</t>
  </si>
  <si>
    <t>If the total annual operating expenses do not meet OHFA requirements as stated in the Qualified Allocation Plan, please explain why.</t>
  </si>
  <si>
    <t xml:space="preserve">Have one of the member's of the ownership structure or the general contractor successfully completed and </t>
  </si>
  <si>
    <t>placed-in-service at least one other historic project?</t>
  </si>
  <si>
    <r>
      <rPr>
        <b/>
        <sz val="10"/>
        <color rgb="FF000000"/>
        <rFont val="Arial"/>
        <family val="2"/>
      </rPr>
      <t xml:space="preserve">Split of developer fees </t>
    </r>
    <r>
      <rPr>
        <sz val="10"/>
        <color rgb="FF000000"/>
        <rFont val="Arial"/>
        <family val="2"/>
      </rPr>
      <t>– Indicate how the developer fees will be split among the partners. Provide a schedule of values with payment amounts below for each responsibility.</t>
    </r>
  </si>
  <si>
    <t>Gap Financing - Housing Development Assistance Program</t>
  </si>
  <si>
    <t>HOME Assisted =</t>
  </si>
  <si>
    <t>If the HOME Assisted Units are 12 or more AND/OR the project has received CDBG funds and has eight or more units,</t>
  </si>
  <si>
    <t>* If Yes, does the project contain 5 or more units (total affordable units, not HOME assisted units)?</t>
  </si>
  <si>
    <t xml:space="preserve">Hard Construction (Amenity Fee Items*): </t>
  </si>
  <si>
    <t>Commercial Costs (Not Hard Construction):</t>
  </si>
  <si>
    <t xml:space="preserve">* - Amenity Fee items include things that tenants must pay a fee to use, such as garages, carports, pools, and recreation rooms. </t>
  </si>
  <si>
    <t>Preliminary Architectural Plans</t>
  </si>
  <si>
    <t>Appraisal</t>
  </si>
  <si>
    <t>Proposal Summary</t>
  </si>
  <si>
    <t>Rents must conform to applicable OHFA guidelines. OHFA is designated to perform Subsidy Layering Reviews (SLR) on projects that propose to use Section 8 Project Based Voucher (PBV) Housing Assistance Payments. See the OHFA SLR Guidelines for details.  Analyst will notify chief underwriter if SLR is required.</t>
  </si>
  <si>
    <t>MM%</t>
  </si>
  <si>
    <t>US Congressional District:</t>
  </si>
  <si>
    <t>US Congressional District</t>
  </si>
  <si>
    <t>Project Address</t>
  </si>
  <si>
    <t>Project City</t>
  </si>
  <si>
    <t>Project Zip</t>
  </si>
  <si>
    <t>Project County</t>
  </si>
  <si>
    <t>Owner Name</t>
  </si>
  <si>
    <t>Owner Address</t>
  </si>
  <si>
    <t>Cost Index</t>
  </si>
  <si>
    <t>OHFA will evaluate the reasonableness of costs by comparing the development budget for each proposal with development budgets from current proposals of similar projects; cost data collected from final cost certifications; the most recent HUD 221(d)(3) mortgage limits; and the 2012 OHFA Cost Index.</t>
  </si>
  <si>
    <t>Hard Construction Costs</t>
  </si>
  <si>
    <t>All blanks pertaining to a source must be completed.</t>
  </si>
  <si>
    <t>Net Credit Request:</t>
  </si>
  <si>
    <t>10 YR Total:</t>
  </si>
  <si>
    <t>Housing Credit Request</t>
  </si>
  <si>
    <t>Financing Sources</t>
  </si>
  <si>
    <t>Annual Op. Expenses</t>
  </si>
  <si>
    <t>Mortgage Insurance Premium</t>
  </si>
  <si>
    <t>Tenant Paid Utilities</t>
  </si>
  <si>
    <t>Geographic Designation</t>
  </si>
  <si>
    <t>Housing Credit Requested</t>
  </si>
  <si>
    <t>Multiply Total Housing Credit Request by 10.</t>
  </si>
  <si>
    <t xml:space="preserve">Please check all that apply. Abbreviations are as follows: HC = Housing Credit; MFBP = Multifamily Bond Program; </t>
  </si>
  <si>
    <t xml:space="preserve">         To find the latitude and longitude of a point, click here:</t>
  </si>
  <si>
    <t>PARTICIPATION OF NON-PROFIT ORGANIZATION(S) if applicable</t>
  </si>
  <si>
    <t>service plan containing specified services are required. Please attach the supportive service plan with the application.</t>
  </si>
  <si>
    <t>Please list all sites under control at time of application. All sites must contain at least one unit, and must have a permanent parcel number listed. Sites that do not have parcel numbers will not be accepted. See the Housing Credit Qualified Allocation Plan for details regarding site control and scattered site projects.</t>
  </si>
  <si>
    <t>For type of site control, indicate the following from the drop down menu: D = recorded deed; O = executed option; P = purchase contract;</t>
  </si>
  <si>
    <t>L = long term lease. For type of construction, please indicate the following: NC = new construction; R = rehabilitation.</t>
  </si>
  <si>
    <t>OCCUPANCY INFORMATION  if applicable</t>
  </si>
  <si>
    <t xml:space="preserve">   Total On Site Improvements</t>
  </si>
  <si>
    <t xml:space="preserve">   Total Offsite Improvements</t>
  </si>
  <si>
    <t xml:space="preserve">   Total Building </t>
  </si>
  <si>
    <t xml:space="preserve">   Total FF and E</t>
  </si>
  <si>
    <t xml:space="preserve"> General Contractor:</t>
  </si>
  <si>
    <t xml:space="preserve">   Total Contractor Fees</t>
  </si>
  <si>
    <t xml:space="preserve">Version </t>
  </si>
  <si>
    <t>30-Year Proforma (stabilized vacancy rate)</t>
  </si>
  <si>
    <t xml:space="preserve">  DCR Between 1.10 - 1.45</t>
  </si>
  <si>
    <t xml:space="preserve">  Expense Ratio &lt;=1.10</t>
  </si>
  <si>
    <t xml:space="preserve">Portion of Grants &amp; Low-Interest </t>
  </si>
  <si>
    <t xml:space="preserve">Federal Loans used to Finance </t>
  </si>
  <si>
    <t xml:space="preserve">Non-Qualifying </t>
  </si>
  <si>
    <t xml:space="preserve">(Residential Portion only) </t>
  </si>
  <si>
    <t>of the proposed project. Mark Yes or No in each applicable space below to determine the allocation pool for your project.</t>
  </si>
  <si>
    <t>Please make checks or money orders payable to: Ohio Housing Finance Agency</t>
  </si>
  <si>
    <t>(Note: Funds cannot be encumbered without a Federal Tax ID #)</t>
  </si>
  <si>
    <t>NOTE: OHFA reserves the right to award HOME funds to CHDOs to meet the Agency's set-aside requirements, if necessary.</t>
  </si>
  <si>
    <t>NOTE: The project must meet the eligibility requirements for a grant, if requested.</t>
  </si>
  <si>
    <t xml:space="preserve">Low HOME Rents - Applicable? </t>
  </si>
  <si>
    <t xml:space="preserve"> OHFA Program Certification</t>
  </si>
  <si>
    <t xml:space="preserve">this ________day of _____________, 20  </t>
  </si>
  <si>
    <t>Application Number:</t>
  </si>
  <si>
    <t xml:space="preserve">Original Application #: </t>
  </si>
  <si>
    <t>Address:</t>
  </si>
  <si>
    <t>City, State  Zip:</t>
  </si>
  <si>
    <t>This sheet contains information used for calculating Application formulas</t>
  </si>
  <si>
    <t xml:space="preserve">Complete this table by detailing all of the housing developments undertaken by your organization since 2008. Do not leave any column items blank. </t>
  </si>
  <si>
    <t>Database line follows:</t>
  </si>
  <si>
    <t>100% of the HUD 221(d)(3) Mortgage Limits - Effective 1-1-2012</t>
  </si>
  <si>
    <t>Census Tract</t>
  </si>
  <si>
    <t>Owner City</t>
  </si>
  <si>
    <t>Owner County</t>
  </si>
  <si>
    <t>Owner State</t>
  </si>
  <si>
    <t>Owner Zip</t>
  </si>
  <si>
    <t>Owner FTI</t>
  </si>
  <si>
    <t>Owner Type</t>
  </si>
  <si>
    <t>Non-Profit Set Aside</t>
  </si>
  <si>
    <t>ANNUAL INTEREST PAYMENT</t>
  </si>
  <si>
    <t>Rent elections for the low-income units in the project: (use number of units)</t>
  </si>
  <si>
    <t>City:</t>
  </si>
  <si>
    <t xml:space="preserve">Previous Allocation or Reduction of Request: </t>
  </si>
  <si>
    <t>2012 OHFA Operating Survey                (per unit)</t>
  </si>
  <si>
    <t>2013 Averages     (per unit)</t>
  </si>
  <si>
    <t>PROJECT DETAIL</t>
  </si>
  <si>
    <t>Proposal Name</t>
  </si>
  <si>
    <t>A.  Local Collaboration (ALL project types)</t>
  </si>
  <si>
    <t>1. Community Outreach (ALL Project Types)</t>
  </si>
  <si>
    <t>OHFA Score</t>
  </si>
  <si>
    <t>Community Outreach</t>
  </si>
  <si>
    <t>2. Legislator Support (ALL Project Types)</t>
  </si>
  <si>
    <t>Legislator Support</t>
  </si>
  <si>
    <t>3. Local Support (ALL Project Types)</t>
  </si>
  <si>
    <t>Local Support</t>
  </si>
  <si>
    <t>Choose an Option:</t>
  </si>
  <si>
    <t>Local Development Priority</t>
  </si>
  <si>
    <t>6. Highest Priority of Continuum of Care (PSH Pool only)</t>
  </si>
  <si>
    <t>Highest Priority of Continuum of Care</t>
  </si>
  <si>
    <t>B.  Development Characteristics (ALL project types)</t>
  </si>
  <si>
    <t>1. Extremely Low-Income Units (ALL Project Types)</t>
  </si>
  <si>
    <t>Is the project located in a HUD Participating Jurisdiction?</t>
  </si>
  <si>
    <t>How many total units are in the development?</t>
  </si>
  <si>
    <t>How many units will be reserved for households at/below 30% AMI?</t>
  </si>
  <si>
    <t>% of units at/below 30% AMI</t>
  </si>
  <si>
    <t>Location Based Characteristics</t>
  </si>
  <si>
    <t>3. Development Characteristic Priorities (New Units and PSH pools only)</t>
  </si>
  <si>
    <t>Development Characteristic Priorities</t>
  </si>
  <si>
    <t>C.  Economic Characteristics (ALL project types)</t>
  </si>
  <si>
    <t>1. Housing Credits per Unit (ALL Project Types)</t>
  </si>
  <si>
    <t>Points</t>
  </si>
  <si>
    <t>New Units</t>
  </si>
  <si>
    <t>Existing Units</t>
  </si>
  <si>
    <t>&lt;= $19,000</t>
  </si>
  <si>
    <t>&lt;= $11,000</t>
  </si>
  <si>
    <t>&lt;= $15,000</t>
  </si>
  <si>
    <t>&lt;= $23,000</t>
  </si>
  <si>
    <t>$19,001 - $20,000</t>
  </si>
  <si>
    <t>$11,001 - $13,000</t>
  </si>
  <si>
    <t>$15,001 - $16,000</t>
  </si>
  <si>
    <t>$23,001 - $24,000</t>
  </si>
  <si>
    <t>$20,001 - $21,000</t>
  </si>
  <si>
    <t>$13,001 - $15,000</t>
  </si>
  <si>
    <t>$16,001 - $17,000</t>
  </si>
  <si>
    <t>$24,001 - $25,000</t>
  </si>
  <si>
    <t>&gt;= $21,001</t>
  </si>
  <si>
    <t>&gt;= $15,001</t>
  </si>
  <si>
    <t>&gt;= $17,001</t>
  </si>
  <si>
    <t>&gt;= $25,001</t>
  </si>
  <si>
    <t>Select an Option:</t>
  </si>
  <si>
    <t>What is the annual housing credit request?</t>
  </si>
  <si>
    <t>Housing Credit request per Unit</t>
  </si>
  <si>
    <t>Housing Credits per Unit</t>
  </si>
  <si>
    <t>D.  Market Characteristics (New Units &amp; PSH only)</t>
  </si>
  <si>
    <t>1. Proximity to Positive Land Uses (New Units &amp; PSH pools only)</t>
  </si>
  <si>
    <t>Proximity to Positive Land Uses</t>
  </si>
  <si>
    <t>2. Proximity to Detrimental Land Uses (New Units &amp; PSH pools only)</t>
  </si>
  <si>
    <t>Proximity to Detrimental Land Uses</t>
  </si>
  <si>
    <t>E.  Areas of Distinction</t>
  </si>
  <si>
    <t>1. Innovative Housing (ALL project types)</t>
  </si>
  <si>
    <t>Innovative Housing</t>
  </si>
  <si>
    <t>2. Exceptional Development Initiative (New Units only)</t>
  </si>
  <si>
    <t>Economic Development Initiative</t>
  </si>
  <si>
    <t>3. Workforce Housing Initiative (New Units only)</t>
  </si>
  <si>
    <t>Workforce Housing Initiative</t>
  </si>
  <si>
    <t>F.  Preservation Characteristics (Existing Units only)</t>
  </si>
  <si>
    <t>1. Preservation Characteristic Priorities (Existing Units only)</t>
  </si>
  <si>
    <t>Preservation Characteristic Priorities</t>
  </si>
  <si>
    <t>2. Hard Construction per Unit (Existing Units only)</t>
  </si>
  <si>
    <t>What is the total hard construction cost?</t>
  </si>
  <si>
    <t>&gt;= $80,001</t>
  </si>
  <si>
    <t>$70,001 - $80,000</t>
  </si>
  <si>
    <t>Total Hard Construction Cost per Unit</t>
  </si>
  <si>
    <t>$40,001 - $70,000</t>
  </si>
  <si>
    <t>$30,001 - $40,000</t>
  </si>
  <si>
    <t>&lt;= $30,000</t>
  </si>
  <si>
    <t>3. Other Preservation Priorities (Existing Units only)</t>
  </si>
  <si>
    <t>10 points - 100% PBS8 or 60% USDA RD Subsidies</t>
  </si>
  <si>
    <t>Other Preservation Priorities</t>
  </si>
  <si>
    <t xml:space="preserve">Local Collaboration </t>
  </si>
  <si>
    <t>Scale</t>
  </si>
  <si>
    <t>0,7,10</t>
  </si>
  <si>
    <t>0,5</t>
  </si>
  <si>
    <t>0,10</t>
  </si>
  <si>
    <t>Subtotal</t>
  </si>
  <si>
    <t>Highest Priority Continuum of Care</t>
  </si>
  <si>
    <t>0,15</t>
  </si>
  <si>
    <t>PSH ONLY</t>
  </si>
  <si>
    <r>
      <t>Comments</t>
    </r>
    <r>
      <rPr>
        <sz val="8"/>
        <rFont val="Calibri"/>
        <family val="2"/>
        <scheme val="minor"/>
      </rPr>
      <t xml:space="preserve"> </t>
    </r>
    <r>
      <rPr>
        <i/>
        <sz val="8"/>
        <rFont val="Calibri"/>
        <family val="2"/>
        <scheme val="minor"/>
      </rPr>
      <t>(If Applicable):</t>
    </r>
  </si>
  <si>
    <t>Development Characteristics</t>
  </si>
  <si>
    <t>Extremely Low-Income Units</t>
  </si>
  <si>
    <t>New/PSH ONLY</t>
  </si>
  <si>
    <t>17-20</t>
  </si>
  <si>
    <t>Market Characteristics</t>
  </si>
  <si>
    <t>0,6,9,10</t>
  </si>
  <si>
    <t>Areas of Distinction</t>
  </si>
  <si>
    <t>Preservation Characteristics</t>
  </si>
  <si>
    <t>Preservation Characteristics Priorities</t>
  </si>
  <si>
    <t>Hard Construction per Unit</t>
  </si>
  <si>
    <t>13-15</t>
  </si>
  <si>
    <t>Competitive Score Summary</t>
  </si>
  <si>
    <t>Final Score</t>
  </si>
  <si>
    <t>4b. MHA - 51% GP Interest</t>
  </si>
  <si>
    <t>4c. Local Service Provider Contract/MOU</t>
  </si>
  <si>
    <t xml:space="preserve">2a. High Income Census Tract </t>
  </si>
  <si>
    <t>2b. Family Developments in Non-QCT</t>
  </si>
  <si>
    <t>2c. No OHFA-Funded Development for 15 Years</t>
  </si>
  <si>
    <t>2d. Appalachian County/Rural Area</t>
  </si>
  <si>
    <t>2e. Development Part of Revitalization Plan</t>
  </si>
  <si>
    <t>3a. Vacant or Foreclosed Buildings</t>
  </si>
  <si>
    <t xml:space="preserve">3b. Strategically Located Lease-Purchase </t>
  </si>
  <si>
    <t>1a. Family Developments in Non-QCT</t>
  </si>
  <si>
    <t>1c. Troubled Asset Development</t>
  </si>
  <si>
    <t>1e. HUD Rental Assistance Demonstration (RAD) Program</t>
  </si>
  <si>
    <t>1g. Development with Market Conversion Risk</t>
  </si>
  <si>
    <t>1h. Significant/Urgent Need for Rehabilitation</t>
  </si>
  <si>
    <t>10 points - Portfolio Deals with 3 Previous LIHTC Developments</t>
  </si>
  <si>
    <t>Application Fee</t>
  </si>
  <si>
    <t>Extended Use Commitment</t>
  </si>
  <si>
    <t xml:space="preserve">Letter notating commitment to an extended use period </t>
  </si>
  <si>
    <t>9% Proposal Items</t>
  </si>
  <si>
    <t>9% Final Application Items</t>
  </si>
  <si>
    <t>PDF Printed copy of the proposal summary from the application</t>
  </si>
  <si>
    <t>Supportive Service Plan</t>
  </si>
  <si>
    <t>See Design Requirements</t>
  </si>
  <si>
    <t>Design and Construction Features Agreement</t>
  </si>
  <si>
    <t>Phase I or MP-1</t>
  </si>
  <si>
    <t>Green Standards</t>
  </si>
  <si>
    <t>9% Final Application</t>
  </si>
  <si>
    <t>Changes from Proposal</t>
  </si>
  <si>
    <t xml:space="preserve">Community Outreach </t>
  </si>
  <si>
    <t>Ohio Housing Locator</t>
  </si>
  <si>
    <t>HDAP Only</t>
  </si>
  <si>
    <t>Relocation Forms</t>
  </si>
  <si>
    <t>Relocation Plans</t>
  </si>
  <si>
    <t>80% Architectural Plans</t>
  </si>
  <si>
    <t xml:space="preserve">Phase I </t>
  </si>
  <si>
    <t>(if not submitted with Proposal)</t>
  </si>
  <si>
    <t>Legal Description(s)</t>
  </si>
  <si>
    <t>4% Applications</t>
  </si>
  <si>
    <t>4% HTC Applications</t>
  </si>
  <si>
    <t>None.</t>
  </si>
  <si>
    <t>Applicant is responsible for ensuring eligibility of all items claimed in basis.</t>
  </si>
  <si>
    <t>2013 Avg.</t>
  </si>
  <si>
    <t xml:space="preserve">At proposal Analyst will review the AHFA to determine that financing terms outlined in the Budget tab are consistent with market norms.
</t>
  </si>
  <si>
    <t>All Funding Agreements Appear to Be Consistent With AHFA</t>
  </si>
  <si>
    <t>Analyst has reviewed AHFA and determined:</t>
  </si>
  <si>
    <t>At Final Application, Analyst will review funding agreements to ensure that terms are consistent with the AHFA.</t>
  </si>
  <si>
    <t>The final application will be compared to the original Proposal for consistency.  Please refer to the Project Changes section for information regarding any changes made to the AHFA between  Proposal and Final Application.</t>
  </si>
  <si>
    <t>Construction Interest in Basis</t>
  </si>
  <si>
    <t>N/Ap.</t>
  </si>
  <si>
    <t>Development Characteristics Priority</t>
  </si>
  <si>
    <t>Radius Map for Local Economic Development</t>
  </si>
  <si>
    <t>Annual Amount less Previous Allocation or Reduction.</t>
  </si>
  <si>
    <t>List source(s) below</t>
  </si>
  <si>
    <t>Single-Famly
Lease Purchase</t>
  </si>
  <si>
    <t>Requests for Exceptions</t>
  </si>
  <si>
    <t>For non-OHFA and local issued Bonds</t>
  </si>
  <si>
    <t>Inducement or Final Approval Resolution</t>
  </si>
  <si>
    <t>Bond Underwriter Letter of Terms</t>
  </si>
  <si>
    <t>For non-OHFA and local issued Bonds (include interest rate, term and amortization of bonds)</t>
  </si>
  <si>
    <t>Existing Units only</t>
  </si>
  <si>
    <t>Existing Units Only</t>
  </si>
  <si>
    <t>Reconsideration of Visitability Requirements</t>
  </si>
  <si>
    <t>Management Company Capacity Review</t>
  </si>
  <si>
    <t>For management teams that do not have experience managing OHFA funded properties</t>
  </si>
  <si>
    <t>If the applicant/majority owner is a for-profit and is proposing to develop 6 or more units, State of Ohio Prevailing</t>
  </si>
  <si>
    <t xml:space="preserve">Housing Development Assistance Program: </t>
  </si>
  <si>
    <t xml:space="preserve">Housing Development Loan: </t>
  </si>
  <si>
    <t>HDL</t>
  </si>
  <si>
    <t xml:space="preserve">Application Fee </t>
  </si>
  <si>
    <t>Will Be Invoiced</t>
  </si>
  <si>
    <t>Units1</t>
  </si>
  <si>
    <t>AMGI1</t>
  </si>
  <si>
    <t>Units2</t>
  </si>
  <si>
    <t>AMGI2</t>
  </si>
  <si>
    <t>Units3</t>
  </si>
  <si>
    <t>AMGI3</t>
  </si>
  <si>
    <t>OHFA Safe Harbor</t>
  </si>
  <si>
    <t>Related Party Transaction Questionaire</t>
  </si>
  <si>
    <t xml:space="preserve"> 1. Construction Loan Closing</t>
  </si>
  <si>
    <t xml:space="preserve"> 2. Construction Commencement</t>
  </si>
  <si>
    <t xml:space="preserve"> 3. Lease-Up Start (Marketing)</t>
  </si>
  <si>
    <t xml:space="preserve"> 4. Permanent Loan Closing</t>
  </si>
  <si>
    <t xml:space="preserve"> 5. Full Lease Up</t>
  </si>
  <si>
    <t>*MAXIMUM GROSS RENTS</t>
  </si>
  <si>
    <t xml:space="preserve">*Verify Rents these often </t>
  </si>
  <si>
    <t>change during the application</t>
  </si>
  <si>
    <t>process</t>
  </si>
  <si>
    <t>*ANNUAL DEBT SERVICE</t>
  </si>
  <si>
    <t>*formula is provided, however cell is unlocked so you</t>
  </si>
  <si>
    <t>are able to enter your actual payment amount</t>
  </si>
  <si>
    <t>221d3/# Low Income Units</t>
  </si>
  <si>
    <t>No Fee</t>
  </si>
  <si>
    <t xml:space="preserve">2015 Low Income Housing Tax Credit Proposal </t>
  </si>
  <si>
    <t>2015 Housing Tax Credit Application</t>
  </si>
  <si>
    <t xml:space="preserve">              2015 Housing Tax Credit Application</t>
  </si>
  <si>
    <t>2015 Scoring Workbook</t>
  </si>
  <si>
    <t>2015 Scoring Sheet</t>
  </si>
  <si>
    <t xml:space="preserve">NOTE:  Only projects seeking to have OHFA issue tax-exempt bonds must complete this section. </t>
  </si>
  <si>
    <t>2015 Low Income Housing Tax Credit Program</t>
  </si>
  <si>
    <t>Total Allowable Housing Credit Amounts</t>
  </si>
  <si>
    <t>Housing Credits Allowable:</t>
  </si>
  <si>
    <t xml:space="preserve">Housing Credits Allowable: </t>
  </si>
  <si>
    <t>Housing Credits Requested:</t>
  </si>
  <si>
    <t xml:space="preserve">Ten Year Housing Credits Total Requested: </t>
  </si>
  <si>
    <t xml:space="preserve">Annual Amount of Housing Credits: </t>
  </si>
  <si>
    <t>Housing Credits Allowable</t>
  </si>
  <si>
    <t>Allowable</t>
  </si>
  <si>
    <t>JobsOhio Tax Release Form</t>
  </si>
  <si>
    <t>HDAP/HDL</t>
  </si>
  <si>
    <t>Completed Affordable Housing Funding Application (AHFA)</t>
  </si>
  <si>
    <t>1 2015 AHFA</t>
  </si>
  <si>
    <t>Narrative</t>
  </si>
  <si>
    <t>Local Development Priority - Urban Pool Only</t>
  </si>
  <si>
    <t xml:space="preserve">Proximity to Positive Land Uses </t>
  </si>
  <si>
    <t>See How to Guide</t>
  </si>
  <si>
    <t>Areas of Distinction Narrative Form</t>
  </si>
  <si>
    <t>Form PPD - E01</t>
  </si>
  <si>
    <t>Affirmative Fair Housing Marketing Plan</t>
  </si>
  <si>
    <t>Letter agreeing to list proposed project in Ohio Housing Locator database</t>
  </si>
  <si>
    <t>FTIN Number</t>
  </si>
  <si>
    <t>MS Word</t>
  </si>
  <si>
    <t>MS Excel</t>
  </si>
  <si>
    <t>Note: If applying for OHFA issued Bonds additional documentation is required as listed on the MFBP Sheet in this workbook.</t>
  </si>
  <si>
    <t xml:space="preserve">Form PPD - E01 </t>
  </si>
  <si>
    <t>Submission Checklist</t>
  </si>
  <si>
    <t>Color Legend</t>
  </si>
  <si>
    <t>Article of Incorporation for Nonprofits</t>
  </si>
  <si>
    <t>Nonprofit Board Resolutions</t>
  </si>
  <si>
    <t>HDL Application Fee</t>
  </si>
  <si>
    <t>HDL Only</t>
  </si>
  <si>
    <t>2 Application Fee</t>
  </si>
  <si>
    <t>Select one of the Section 42 elections below:</t>
  </si>
  <si>
    <t>*Rent elections are for housing credit restrictions only, not HDAP</t>
  </si>
  <si>
    <t>affordable to households at or below</t>
  </si>
  <si>
    <t>Troubled project that has received assistance from the USDA Rural Development Office</t>
  </si>
  <si>
    <t>Approved to participate in the HUD Portfolio Reengineering Program (aka Mark to Market)</t>
  </si>
  <si>
    <t>HUD Section 202 or Section 811</t>
  </si>
  <si>
    <t>Housing Tax Credits Request:</t>
  </si>
  <si>
    <t xml:space="preserve">Average DCR  for years 1-15 : </t>
  </si>
  <si>
    <t>This test evaluates aggregate cash flow over a 15 year term.</t>
  </si>
  <si>
    <t>Compliance Period Cash Flow:</t>
  </si>
  <si>
    <t xml:space="preserve">Limited Partnership Name: </t>
  </si>
  <si>
    <t xml:space="preserve"> MEMBERS OF GENERAL PARTNERSHIP</t>
  </si>
  <si>
    <t>8 Local Partnership</t>
  </si>
  <si>
    <t>34 Articles of Incorporation for Nonprofits</t>
  </si>
  <si>
    <t>Local Partnership</t>
  </si>
  <si>
    <t>PDF or printed copy of the proposal summary from the application</t>
  </si>
  <si>
    <t>Proof of enrollment for PreBuild approval (Enterprise Green Only)</t>
  </si>
  <si>
    <t>4. Local Partnership</t>
  </si>
  <si>
    <t>5. Local Development Priority (Urban Pools Only)</t>
  </si>
  <si>
    <t>Local Partnerships</t>
  </si>
  <si>
    <t>2. Location Based Characteristics (New Rental Units only)</t>
  </si>
  <si>
    <t>4d. DD or ADAMHS Partnership</t>
  </si>
  <si>
    <t>2h. Counties Impacted by Shale Drilling</t>
  </si>
  <si>
    <t>2f.  Subsequent Phase of Successful LIHTC Development</t>
  </si>
  <si>
    <t>2g. Located within 1/2 Mile of Significant Economic Investment</t>
  </si>
  <si>
    <t>4a. Nonprofit Housing Development Organization - 51% GP Interest</t>
  </si>
  <si>
    <t>3d. Federal Historic Tax Credit (10% of TDC)</t>
  </si>
  <si>
    <t>3c. Non-OHFA Financial Resources (10% of TDC)</t>
  </si>
  <si>
    <t>3e. HUD Choice Neighborhoods (15% of TDC)</t>
  </si>
  <si>
    <t>3f. PUD Strategies</t>
  </si>
  <si>
    <t>3g. Existing Senior or Health Campus</t>
  </si>
  <si>
    <t>3h. Underserved Rural Counties</t>
  </si>
  <si>
    <t>3i. CHDO Set-Aside</t>
  </si>
  <si>
    <t>3j. Transfer of Existing HAP Contract or PBRA</t>
  </si>
  <si>
    <t>9 points - Portfolio of Existing OMHAS Housing</t>
  </si>
  <si>
    <t>9 points - Developments with Project-Based Section for 60% of the units or USDA Rental Subsidy for 40% of the units</t>
  </si>
  <si>
    <t>8 points - Developments with Project-Based Section for 30% of the units or USDA Rental Subsidy for 20% of the units</t>
  </si>
  <si>
    <t>1b. Developments that account for at least 30% of total available affordable housing in the PMA</t>
  </si>
  <si>
    <t>1d. Good Management/Past EUL</t>
  </si>
  <si>
    <t>1f. Conversion of HUD Section 202 Units</t>
  </si>
  <si>
    <t>1i. CHDO Set-Aside</t>
  </si>
  <si>
    <t>1j. USDA Priority Designation</t>
  </si>
  <si>
    <t>1k. Underserved Rural County</t>
  </si>
  <si>
    <t>0,10,15</t>
  </si>
  <si>
    <t>Urban Only</t>
  </si>
  <si>
    <t>0-55</t>
  </si>
  <si>
    <t>New Only</t>
  </si>
  <si>
    <t>0, 20</t>
  </si>
  <si>
    <t>All</t>
  </si>
  <si>
    <t xml:space="preserve">Exceptional Development </t>
  </si>
  <si>
    <t>New ONLY</t>
  </si>
  <si>
    <t>Existing ONLY</t>
  </si>
  <si>
    <t>8-10</t>
  </si>
  <si>
    <t>Primary Characteristic:</t>
  </si>
  <si>
    <t>Secondary Characteristic:</t>
  </si>
  <si>
    <t xml:space="preserve">Primary Characteristic: </t>
  </si>
  <si>
    <t xml:space="preserve">Secondary Characteristic: </t>
  </si>
  <si>
    <t>0-35</t>
  </si>
  <si>
    <t>Other Site Development/On Site Relocation (Describe):</t>
  </si>
  <si>
    <t>Other Hard Construction (Describe)</t>
  </si>
  <si>
    <t>Other Professional Fees (Describe):</t>
  </si>
  <si>
    <t>Other Compliance Costs/Off Site Relocation (URA) (Describe)</t>
  </si>
  <si>
    <t>Other Predevelopment (Describe):</t>
  </si>
  <si>
    <t>Other Acquisition (Describe)</t>
  </si>
  <si>
    <t>New Rental Units</t>
  </si>
  <si>
    <t>Existing Rental Units</t>
  </si>
  <si>
    <t>Permanent Supportive Housing</t>
  </si>
  <si>
    <t>Strategic Initiatives</t>
  </si>
  <si>
    <t>Select</t>
  </si>
  <si>
    <t>Loan Amount Requested:</t>
  </si>
  <si>
    <t>Loan Term Requested:</t>
  </si>
  <si>
    <t>Estimated Loan Closing Date:</t>
  </si>
  <si>
    <t>Estimated Benefit of Loan:</t>
  </si>
  <si>
    <t>Authorized Project Representative Name:</t>
  </si>
  <si>
    <t>2015 Housing Development Loan Program Application</t>
  </si>
  <si>
    <t xml:space="preserve"> http://www.ohiohome.org/hdl/default.aspx </t>
  </si>
  <si>
    <t>The following items must be submitted with the application:</t>
  </si>
  <si>
    <r>
      <rPr>
        <b/>
        <i/>
        <u/>
        <sz val="12"/>
        <rFont val="Calibri"/>
        <family val="2"/>
        <scheme val="minor"/>
      </rPr>
      <t>Note:</t>
    </r>
    <r>
      <rPr>
        <b/>
        <i/>
        <sz val="12"/>
        <rFont val="Calibri"/>
        <family val="2"/>
        <scheme val="minor"/>
      </rPr>
      <t xml:space="preserve"> Projects must comply with the current Housing Development Loan Program guidelines: </t>
    </r>
  </si>
  <si>
    <t>1. Collateral being offered in Qualified Investor Notes:  Updated commitment letter from the syndicator and/or investor that includes the following:  Equity contribution both with and without the HDL (benefit with the HDL must be Net of Loan Interest) and an equity pay-in schedule.  The commitment letter will be used to determine when the Loan will be closed (during construction or at permanent financing only).  Applicants should not assume that interest and repayments will not be required during the construction phase.</t>
  </si>
  <si>
    <r>
      <t>2.</t>
    </r>
    <r>
      <rPr>
        <sz val="7"/>
        <rFont val="Calibri"/>
        <family val="2"/>
        <scheme val="minor"/>
      </rPr>
      <t>  </t>
    </r>
    <r>
      <rPr>
        <sz val="12"/>
        <rFont val="Calibri"/>
        <family val="2"/>
        <scheme val="minor"/>
      </rPr>
      <t>Collateral other than Qualified Investor Notes:  Narrative describing the proposed collateral for the loan and evidence of the collateral that complies with OHFA’s guidelines.</t>
    </r>
  </si>
  <si>
    <r>
      <t>3.</t>
    </r>
    <r>
      <rPr>
        <sz val="7"/>
        <rFont val="Calibri"/>
        <family val="2"/>
        <scheme val="minor"/>
      </rPr>
      <t>  </t>
    </r>
    <r>
      <rPr>
        <sz val="12"/>
        <rFont val="Calibri"/>
        <family val="2"/>
        <scheme val="minor"/>
      </rPr>
      <t xml:space="preserve">Narrative that describes when the funds will be needed and how repayment will be handled.  </t>
    </r>
  </si>
  <si>
    <t>4.  A check for the loan application fee in the amount of $600.</t>
  </si>
  <si>
    <t>2014 LIHTC Rent Limits for 50% AMGI Rents - effective 12/18/2013</t>
  </si>
  <si>
    <t>Updated 11/25/2014</t>
  </si>
  <si>
    <t>See MLP Program Guidelines for list of documents required for submission. Please submit one folder with multiple PDF files</t>
  </si>
  <si>
    <t>Folder w/PDFs</t>
  </si>
  <si>
    <t>Multifamily Lending Program (MLP) Loan Application Materials</t>
  </si>
  <si>
    <t>3021 E. Dublin-Granville Road</t>
  </si>
  <si>
    <t>Columbus</t>
  </si>
  <si>
    <t>Ohio</t>
  </si>
  <si>
    <t>TBD</t>
  </si>
  <si>
    <t>Boone</t>
  </si>
  <si>
    <t>Steven</t>
  </si>
  <si>
    <t>President</t>
  </si>
  <si>
    <t>Buckeye Community Hope Foundation</t>
  </si>
  <si>
    <t>sboone@buckeyehope.org</t>
  </si>
  <si>
    <t>www.buckeyehope.org</t>
  </si>
  <si>
    <t>Mr.</t>
  </si>
  <si>
    <t>31-1333992</t>
  </si>
  <si>
    <t>FP</t>
  </si>
  <si>
    <t>NP</t>
  </si>
  <si>
    <t>CTL Engineering</t>
  </si>
  <si>
    <t>J. Drew McFarland</t>
  </si>
  <si>
    <t>Michael Saad</t>
  </si>
  <si>
    <t>Mark Winterstein</t>
  </si>
  <si>
    <t>mwinterstein@ctleng.com</t>
  </si>
  <si>
    <t>ohioatty@aol.com</t>
  </si>
  <si>
    <t>31-1078011</t>
  </si>
  <si>
    <t>sboone@rljmgmt.com</t>
  </si>
  <si>
    <t>www.rljmgt.com</t>
  </si>
  <si>
    <t>lmcrainey@buckeyehope.org</t>
  </si>
  <si>
    <t>Buckeye Community Hope Foundation: Jody McRainey</t>
  </si>
  <si>
    <t>John Haytas Architects</t>
  </si>
  <si>
    <t>Steven J. Boone</t>
  </si>
  <si>
    <t>(614) 942-2020</t>
  </si>
  <si>
    <t>Columbus, Ohio, 43231-4031</t>
  </si>
  <si>
    <t>RLJ Management Co., Inc.</t>
  </si>
  <si>
    <t>Ohio Capital Corporation for Housing</t>
  </si>
  <si>
    <t>Salt Creek Village</t>
  </si>
  <si>
    <t>Laurelville</t>
  </si>
  <si>
    <t>FAMILY</t>
  </si>
  <si>
    <t>REHAB</t>
  </si>
  <si>
    <t>MF APT</t>
  </si>
  <si>
    <t>OHTF</t>
  </si>
  <si>
    <t>Kenmore Place</t>
  </si>
  <si>
    <t>Akron</t>
  </si>
  <si>
    <t>SENIOR</t>
  </si>
  <si>
    <t>NEW</t>
  </si>
  <si>
    <t>Rieger Place</t>
  </si>
  <si>
    <t>Montpelier Gardens</t>
  </si>
  <si>
    <t xml:space="preserve">Montpelier </t>
  </si>
  <si>
    <t>Monroe Manor</t>
  </si>
  <si>
    <t>Woodsfield</t>
  </si>
  <si>
    <t>Bedford Place</t>
  </si>
  <si>
    <t>Dresden</t>
  </si>
  <si>
    <t>SF RENTAL</t>
  </si>
  <si>
    <t>Bellefontaine Manor</t>
  </si>
  <si>
    <t>Bellefontaine</t>
  </si>
  <si>
    <t>Harrodsburg Place</t>
  </si>
  <si>
    <t>Harrodsburg</t>
  </si>
  <si>
    <t>Kentucky</t>
  </si>
  <si>
    <t>Newark Townehomes</t>
  </si>
  <si>
    <t>Newark</t>
  </si>
  <si>
    <t>Pinewoods Apartments</t>
  </si>
  <si>
    <t>Ridgeley</t>
  </si>
  <si>
    <t>Mineral</t>
  </si>
  <si>
    <t>West Virginia</t>
  </si>
  <si>
    <t>Fort Gay Apartments</t>
  </si>
  <si>
    <t>Ft. Gay</t>
  </si>
  <si>
    <t>Alum Creek Apartments</t>
  </si>
  <si>
    <t>Alum Creek</t>
  </si>
  <si>
    <t>Lincoln</t>
  </si>
  <si>
    <t>Taylorsville Place</t>
  </si>
  <si>
    <t>Taylorsville</t>
  </si>
  <si>
    <t>Spencer</t>
  </si>
  <si>
    <t>Mount Vernon Senior</t>
  </si>
  <si>
    <t>Mount Vernon</t>
  </si>
  <si>
    <t>OTHER</t>
  </si>
  <si>
    <t>Hilltop Homes</t>
  </si>
  <si>
    <t>BOTH</t>
  </si>
  <si>
    <t>Marion Village</t>
  </si>
  <si>
    <t>Mary Lane Estates</t>
  </si>
  <si>
    <t>Barboursville</t>
  </si>
  <si>
    <t>Cabell</t>
  </si>
  <si>
    <t>Elk Valley I</t>
  </si>
  <si>
    <t>Elkview</t>
  </si>
  <si>
    <t>Kanawha</t>
  </si>
  <si>
    <t>Coal River</t>
  </si>
  <si>
    <t>Bloomingrose</t>
  </si>
  <si>
    <t>Walnut Forest</t>
  </si>
  <si>
    <t>Simpson</t>
  </si>
  <si>
    <t>Gates Green</t>
  </si>
  <si>
    <t>Marietta</t>
  </si>
  <si>
    <t>Newton Township Senior</t>
  </si>
  <si>
    <t>Newton Falls</t>
  </si>
  <si>
    <t>Delaware Senior Housing</t>
  </si>
  <si>
    <t>Waterford Place</t>
  </si>
  <si>
    <t>Zanesville Family Homes II</t>
  </si>
  <si>
    <t>Zanesville</t>
  </si>
  <si>
    <t>Bryan Senior Housing</t>
  </si>
  <si>
    <t>Bryan</t>
  </si>
  <si>
    <t>Celina Gardens</t>
  </si>
  <si>
    <t>Celina</t>
  </si>
  <si>
    <t>Valley View Place</t>
  </si>
  <si>
    <t>Logan Terrace (Place)</t>
  </si>
  <si>
    <t>Falls Twp.</t>
  </si>
  <si>
    <t>For-Profit Corporation</t>
  </si>
  <si>
    <t>Barony Place</t>
  </si>
  <si>
    <t>Deerwood Apartments</t>
  </si>
  <si>
    <t>Weston Commons</t>
  </si>
  <si>
    <t>Highland Hills</t>
  </si>
  <si>
    <t>St. James Place</t>
  </si>
  <si>
    <t>Moncks Corner</t>
  </si>
  <si>
    <t>SC</t>
  </si>
  <si>
    <t>Winnsboro</t>
  </si>
  <si>
    <t>Weston</t>
  </si>
  <si>
    <t>Lewis</t>
  </si>
  <si>
    <t>WV</t>
  </si>
  <si>
    <t>Berkley</t>
  </si>
  <si>
    <t>Somerset Twp.</t>
  </si>
  <si>
    <t>Somerset</t>
  </si>
  <si>
    <t>PA</t>
  </si>
  <si>
    <t>IL</t>
  </si>
  <si>
    <t>Ponitac</t>
  </si>
  <si>
    <t>Livingston</t>
  </si>
  <si>
    <t>Urban</t>
  </si>
  <si>
    <t>Kent Place Homes</t>
  </si>
  <si>
    <t>Scattered Sites</t>
  </si>
  <si>
    <t>Buckeye Community Forty Four, LP</t>
  </si>
  <si>
    <t xml:space="preserve">David </t>
  </si>
  <si>
    <t>Petroni</t>
  </si>
  <si>
    <t>dpetroni@buckeyehope.org</t>
  </si>
  <si>
    <t>Kent Place Housing Partners, Inc.</t>
  </si>
  <si>
    <t>DFP Facility Holding LLC</t>
  </si>
  <si>
    <t>25 Drew Ct.</t>
  </si>
  <si>
    <t>Springboro</t>
  </si>
  <si>
    <t>46-4596777</t>
  </si>
  <si>
    <t>David</t>
  </si>
  <si>
    <t>MCR Services, Inc.</t>
  </si>
  <si>
    <t>638 East Fifth Ave.</t>
  </si>
  <si>
    <t>Hungerford</t>
  </si>
  <si>
    <t>Wade</t>
  </si>
  <si>
    <t>President &amp; CEO</t>
  </si>
  <si>
    <t>wade@mcrservices.com</t>
  </si>
  <si>
    <t>www.mcrservices.com</t>
  </si>
  <si>
    <t>P</t>
  </si>
  <si>
    <t>010-041066</t>
  </si>
  <si>
    <t>010-017072</t>
  </si>
  <si>
    <t>010-014032</t>
  </si>
  <si>
    <t>010-014007</t>
  </si>
  <si>
    <t>010-016575</t>
  </si>
  <si>
    <t>010-008181</t>
  </si>
  <si>
    <t>010-014009</t>
  </si>
  <si>
    <t>010-057978</t>
  </si>
  <si>
    <t>010-023849</t>
  </si>
  <si>
    <t>010-006253</t>
  </si>
  <si>
    <t>010-056818</t>
  </si>
  <si>
    <t>010-014064</t>
  </si>
  <si>
    <t>010-013975</t>
  </si>
  <si>
    <t>010-032068</t>
  </si>
  <si>
    <t>010-056078</t>
  </si>
  <si>
    <t>010-008310</t>
  </si>
  <si>
    <t>010-036190</t>
  </si>
  <si>
    <t>010-021481</t>
  </si>
  <si>
    <t>010-046653</t>
  </si>
  <si>
    <t>010-007545</t>
  </si>
  <si>
    <t>010-010697</t>
  </si>
  <si>
    <t>010-008180</t>
  </si>
  <si>
    <t>010-049656</t>
  </si>
  <si>
    <t>010-052183</t>
  </si>
  <si>
    <t>010-035305</t>
  </si>
  <si>
    <t>010-014042</t>
  </si>
  <si>
    <t>010-014027</t>
  </si>
  <si>
    <t>010-052586</t>
  </si>
  <si>
    <t>010-034424</t>
  </si>
  <si>
    <t>010-004161</t>
  </si>
  <si>
    <t>010-013983</t>
  </si>
  <si>
    <t>010-044270</t>
  </si>
  <si>
    <t>010-008182</t>
  </si>
  <si>
    <t>010-028605</t>
  </si>
  <si>
    <t>010-014049</t>
  </si>
  <si>
    <t>839 Seymour Ave.</t>
  </si>
  <si>
    <t>771 Lilley Ave.</t>
  </si>
  <si>
    <t>842-844 Seymour Ave.</t>
  </si>
  <si>
    <t>695 Seymour Ave.</t>
  </si>
  <si>
    <t>775 Lilley Ave.</t>
  </si>
  <si>
    <t>752 Miller Ave.</t>
  </si>
  <si>
    <t>765 Lilley Ave.</t>
  </si>
  <si>
    <t>700 Miller Ave.</t>
  </si>
  <si>
    <t>760 Miller Ave.</t>
  </si>
  <si>
    <t>1371 Mooberry Street</t>
  </si>
  <si>
    <t>753 Lilley Ave.</t>
  </si>
  <si>
    <t>1595 Mooberry Street</t>
  </si>
  <si>
    <t>799 Lilley Ave.</t>
  </si>
  <si>
    <t>865 Seymour Ave.</t>
  </si>
  <si>
    <t>857-859 Seymour Ave.</t>
  </si>
  <si>
    <t>1566 Newton Street</t>
  </si>
  <si>
    <t>820-822 Seymour Ave.</t>
  </si>
  <si>
    <t>695 Lilley Ave.</t>
  </si>
  <si>
    <t>1336 Kent Street</t>
  </si>
  <si>
    <t>1430 Kent Street</t>
  </si>
  <si>
    <t>719 Lilley Ave.</t>
  </si>
  <si>
    <t>801-803 Kelton Ave.</t>
  </si>
  <si>
    <t>1335 Mooberry Street</t>
  </si>
  <si>
    <t>1420 Kent Street</t>
  </si>
  <si>
    <t>787 S. Seymour Ave.</t>
  </si>
  <si>
    <t>853-855 Seymour Ave.</t>
  </si>
  <si>
    <t>739 Miller Ave.</t>
  </si>
  <si>
    <t>797-799 Kelton Ave.</t>
  </si>
  <si>
    <t>748 Seymour Ave.</t>
  </si>
  <si>
    <t>716 Lilley Ave.</t>
  </si>
  <si>
    <t>790-792 Kelton Ave.</t>
  </si>
  <si>
    <t>753 Miller Ave.</t>
  </si>
  <si>
    <t>753-755 Seymour Ave.</t>
  </si>
  <si>
    <t>City of Columbus Lank Bank</t>
  </si>
  <si>
    <t>50 E. Gay Street, 3rd Floor, Columbus, Ohio 43215</t>
  </si>
  <si>
    <t>Berardi + Partners, Inc.</t>
  </si>
  <si>
    <t>369 East Livingston Ave.</t>
  </si>
  <si>
    <t>31-1016083</t>
  </si>
  <si>
    <t>Bruzzese</t>
  </si>
  <si>
    <t xml:space="preserve">Christopher </t>
  </si>
  <si>
    <t>Partner</t>
  </si>
  <si>
    <t>cbruzzese@berardipartners.com</t>
  </si>
  <si>
    <t>www.berardipartners.com</t>
  </si>
  <si>
    <t>Christopher Bruzzese</t>
  </si>
  <si>
    <t>New</t>
  </si>
  <si>
    <t>Family</t>
  </si>
  <si>
    <t>Columbus, Ohio 43205</t>
  </si>
  <si>
    <t>no</t>
  </si>
  <si>
    <t>The genreal partners will attempt to achieve consensus for all major decisions, such as selecting the general contractor, evaluating which professionals will be selected to provide services to the project, the financial structure of the development, etc. Since it is anticipated that Buckeye Community Hope Foundation will carry the burden of guarantees during the construction and operating periods, Buckeye will oversee the process to ensure that all decisions are consistent with the budget and the partnership agreement.</t>
  </si>
  <si>
    <t>Both partners will be in involved in all the major aspects of the project (acquisition, financing, approvals, construction, marketing and operations).</t>
  </si>
  <si>
    <t>The partnership will pay the entire developer fee to Buckeye.</t>
  </si>
  <si>
    <t>Buckeye will be responsible for guarantees to lenders and investors. There is no compensation specific to these guarantees, but it is part of the consideration.</t>
  </si>
  <si>
    <t>It is not anticipated that a formal method will be needed to resolve disagreements. Generally speaking, since the parties share a common objective, whichever party has a greater knowledge or experience  in an area has a tendency to propose a decision as long as the other partner's concerns, if any, are addressed. Once the project reaches a financing closing, if there are disputes after that point, it is typical for the limited partner to recommend solutions, since the investors' interests must be protected.</t>
  </si>
  <si>
    <t xml:space="preserve">The partnership agreement will specify grounds for termination for various technical reasons or in the event of default or withdrawl of a party, but typically the partnership is in existence for 15+ years after the project is constructed. This is not a turnkey project and there is no "handoff" after completion of construction. </t>
  </si>
  <si>
    <t xml:space="preserve">90 Dillon Apts. </t>
  </si>
  <si>
    <t>Hilton Head</t>
  </si>
  <si>
    <t>Beaufort</t>
  </si>
  <si>
    <t>Adam Bartel</t>
  </si>
  <si>
    <t>Richmond</t>
  </si>
  <si>
    <t>IN</t>
  </si>
  <si>
    <t>Albany Arms Apts.</t>
  </si>
  <si>
    <t>Albany</t>
  </si>
  <si>
    <t>OHIO</t>
  </si>
  <si>
    <t xml:space="preserve">Alum Creek Apts. </t>
  </si>
  <si>
    <t>WVA</t>
  </si>
  <si>
    <t>Arthur Alvin Zebbs Park</t>
  </si>
  <si>
    <t>Arthur Place</t>
  </si>
  <si>
    <t>Asbury Glen</t>
  </si>
  <si>
    <t>Anderson</t>
  </si>
  <si>
    <t>Ashley Manor I Apts.</t>
  </si>
  <si>
    <t>Sophia</t>
  </si>
  <si>
    <t>Raliegh</t>
  </si>
  <si>
    <t>Ashley Manor II Apts.</t>
  </si>
  <si>
    <t>Ashtabula Homes I</t>
  </si>
  <si>
    <t>Ashtabula Homes II</t>
  </si>
  <si>
    <t xml:space="preserve">Athens Gardens Apts. </t>
  </si>
  <si>
    <t xml:space="preserve">Auburn Hills S/F Homes </t>
  </si>
  <si>
    <t>Cardington</t>
  </si>
  <si>
    <t>Azalea Park Apartments</t>
  </si>
  <si>
    <t>Summerville</t>
  </si>
  <si>
    <t>Dorchester</t>
  </si>
  <si>
    <t>Baldwin Creek Apartments</t>
  </si>
  <si>
    <t>Fort Wayne</t>
  </si>
  <si>
    <t>B.T. Washington Apts</t>
  </si>
  <si>
    <t>Portsmouth</t>
  </si>
  <si>
    <t>Bellefontaine Manor Apts</t>
  </si>
  <si>
    <t>Beverly Senior</t>
  </si>
  <si>
    <t>Waverly</t>
  </si>
  <si>
    <t>Blades</t>
  </si>
  <si>
    <t>Ravenna</t>
  </si>
  <si>
    <t>Blossom Hill</t>
  </si>
  <si>
    <t>Liverpool</t>
  </si>
  <si>
    <t>Briargate Place Apartments</t>
  </si>
  <si>
    <t>Salem</t>
  </si>
  <si>
    <t xml:space="preserve">Broadway Elderly Apts.  </t>
  </si>
  <si>
    <t>Cleveland</t>
  </si>
  <si>
    <t>Zanesville Homes II</t>
  </si>
  <si>
    <t>Bucyrus Manor Apts.</t>
  </si>
  <si>
    <t>Bucyrus</t>
  </si>
  <si>
    <t>Cedar House</t>
  </si>
  <si>
    <t>Lima</t>
  </si>
  <si>
    <t>Celina Gardens Apts.</t>
  </si>
  <si>
    <t>Chandler Arms Apts.</t>
  </si>
  <si>
    <t>Chandler Arms II</t>
  </si>
  <si>
    <t>Club View Apartments</t>
  </si>
  <si>
    <t>Nashport</t>
  </si>
  <si>
    <t xml:space="preserve">Coal River Apts. </t>
  </si>
  <si>
    <t xml:space="preserve">Concord Square Apts. </t>
  </si>
  <si>
    <t>New Concord</t>
  </si>
  <si>
    <t>Country Apts</t>
  </si>
  <si>
    <t>Brownstown</t>
  </si>
  <si>
    <t>Craig Beach Homes</t>
  </si>
  <si>
    <t>Dalton Apts</t>
  </si>
  <si>
    <t>Danville Family Homes</t>
  </si>
  <si>
    <t>Danville</t>
  </si>
  <si>
    <t>Pittsylvania</t>
  </si>
  <si>
    <t>VA</t>
  </si>
  <si>
    <t>Deer Wood Apts.</t>
  </si>
  <si>
    <t>Defiance Crossing</t>
  </si>
  <si>
    <t xml:space="preserve">Defiance Ridge </t>
  </si>
  <si>
    <t>Dillon Crossing</t>
  </si>
  <si>
    <t>Fostoria</t>
  </si>
  <si>
    <t>Dogwood Place</t>
  </si>
  <si>
    <t>Mt. Vernon</t>
  </si>
  <si>
    <t xml:space="preserve">Dunham Green Apts. </t>
  </si>
  <si>
    <t>Eagle View</t>
  </si>
  <si>
    <t xml:space="preserve">Elk Valley I Apts. </t>
  </si>
  <si>
    <t xml:space="preserve">Elk Valley II Apts. </t>
  </si>
  <si>
    <t xml:space="preserve">Elmwood Terrace Apts. </t>
  </si>
  <si>
    <t>Racine</t>
  </si>
  <si>
    <t>Engel Terrace</t>
  </si>
  <si>
    <t>Beach City</t>
  </si>
  <si>
    <t xml:space="preserve">Evergreen Village Apts. </t>
  </si>
  <si>
    <t xml:space="preserve">Fairfax Gardens Apts </t>
  </si>
  <si>
    <t>Ripley</t>
  </si>
  <si>
    <t>Fairview Gardens</t>
  </si>
  <si>
    <t>Falls Manor Apts.</t>
  </si>
  <si>
    <t>Findlay Manor Apts.</t>
  </si>
  <si>
    <t xml:space="preserve">Findlay Street Group Homes </t>
  </si>
  <si>
    <t xml:space="preserve">First Holzer Apts. </t>
  </si>
  <si>
    <t>Gallipolis</t>
  </si>
  <si>
    <t xml:space="preserve">Fort Gay Apts. </t>
  </si>
  <si>
    <t>Fort Gay</t>
  </si>
  <si>
    <t>Frank Cook Senior Housing</t>
  </si>
  <si>
    <t>Galion Arms Apts.</t>
  </si>
  <si>
    <t>Galion</t>
  </si>
  <si>
    <t>Gates Green Village Apts.</t>
  </si>
  <si>
    <t xml:space="preserve">Gold Bond Building </t>
  </si>
  <si>
    <t>Tiffin</t>
  </si>
  <si>
    <t>Greenway Apts</t>
  </si>
  <si>
    <t>Greenway Senior Housing</t>
  </si>
  <si>
    <t>Greenwood Homes</t>
  </si>
  <si>
    <t>Zanesville Historical</t>
  </si>
  <si>
    <t>Hickory Woods</t>
  </si>
  <si>
    <t>Cincinnati</t>
  </si>
  <si>
    <t>Farmington Estates I</t>
  </si>
  <si>
    <t>Peru</t>
  </si>
  <si>
    <t>Hilltop Farms II Apartments</t>
  </si>
  <si>
    <t xml:space="preserve">Hokolesqua Apts. </t>
  </si>
  <si>
    <t>Frankfort</t>
  </si>
  <si>
    <t xml:space="preserve">Hometown Apts. </t>
  </si>
  <si>
    <t>Red House</t>
  </si>
  <si>
    <t>Jefferson Courtyard</t>
  </si>
  <si>
    <t xml:space="preserve">Jevue Club Apts. </t>
  </si>
  <si>
    <t>Martinsville</t>
  </si>
  <si>
    <t>Wetzel</t>
  </si>
  <si>
    <t>Keyser House</t>
  </si>
  <si>
    <t>Keyser</t>
  </si>
  <si>
    <t>Lakeview Village I</t>
  </si>
  <si>
    <t>Middlefield</t>
  </si>
  <si>
    <t>Lakeview Village II</t>
  </si>
  <si>
    <t>Lamplighter Landings</t>
  </si>
  <si>
    <t>Mantua</t>
  </si>
  <si>
    <t>Lansing Limited</t>
  </si>
  <si>
    <t>Bridgeport</t>
  </si>
  <si>
    <t xml:space="preserve">Lebanon Commons </t>
  </si>
  <si>
    <t>Lebanon</t>
  </si>
  <si>
    <t>Legacy Village of St. Catherine's</t>
  </si>
  <si>
    <t>Findlay</t>
  </si>
  <si>
    <t xml:space="preserve">Lincolnshire Apts. </t>
  </si>
  <si>
    <t>Mineral Wells</t>
  </si>
  <si>
    <t xml:space="preserve">Logan Apts. </t>
  </si>
  <si>
    <t>Madison Woods</t>
  </si>
  <si>
    <t>Maplewood Apartments</t>
  </si>
  <si>
    <t>Streetsboro</t>
  </si>
  <si>
    <t xml:space="preserve">Marietta Mills Apts. </t>
  </si>
  <si>
    <t>Marion Meadows</t>
  </si>
  <si>
    <t>Meadowview Apartments</t>
  </si>
  <si>
    <t>East Palestine</t>
  </si>
  <si>
    <t>Montpelier Gardens Apts.</t>
  </si>
  <si>
    <t>Montpelier</t>
  </si>
  <si>
    <t>Nela Manor</t>
  </si>
  <si>
    <t>New Lexington Village</t>
  </si>
  <si>
    <t>New Lexinton</t>
  </si>
  <si>
    <t>Newark Townhomes</t>
  </si>
  <si>
    <t>Newton Falls Senior Apartments</t>
  </si>
  <si>
    <t>Trubmull</t>
  </si>
  <si>
    <t>NWC Corp Inc.</t>
  </si>
  <si>
    <t>NWC HUD II</t>
  </si>
  <si>
    <t>Oddfellows Manor Apts.</t>
  </si>
  <si>
    <t>East Liverpool</t>
  </si>
  <si>
    <t>Opportunities Gardens</t>
  </si>
  <si>
    <t>Springfield</t>
  </si>
  <si>
    <t xml:space="preserve">Ottawa Retirement Village </t>
  </si>
  <si>
    <t>Pine House Apts</t>
  </si>
  <si>
    <t xml:space="preserve">Pine Woods Apts. </t>
  </si>
  <si>
    <t>Ridgely</t>
  </si>
  <si>
    <t>Pine Terrace</t>
  </si>
  <si>
    <t xml:space="preserve">Pleasant Meadows Apts. </t>
  </si>
  <si>
    <t>Cyahoga</t>
  </si>
  <si>
    <t>Plumly Townhomes</t>
  </si>
  <si>
    <t>Barnesville</t>
  </si>
  <si>
    <t>Portage Housing I</t>
  </si>
  <si>
    <t>Portage Housing II</t>
  </si>
  <si>
    <t>Portage Housing III</t>
  </si>
  <si>
    <t>Portage Woods</t>
  </si>
  <si>
    <t>Windham</t>
  </si>
  <si>
    <t>Prospect House</t>
  </si>
  <si>
    <t>Rittman Acres</t>
  </si>
  <si>
    <t>Rittman</t>
  </si>
  <si>
    <t>Riverpark Manor Apts.</t>
  </si>
  <si>
    <t>New Matamoras</t>
  </si>
  <si>
    <t>Robin Rogers</t>
  </si>
  <si>
    <t>Rocky Creek Village</t>
  </si>
  <si>
    <t>Rolling Ridge Townehomes</t>
  </si>
  <si>
    <t>Rootstown Villa</t>
  </si>
  <si>
    <t>Rootstown</t>
  </si>
  <si>
    <t>Salt Creek Village Apts.</t>
  </si>
  <si>
    <t>Shawnee Apts.</t>
  </si>
  <si>
    <t xml:space="preserve">Sheffield Meadows Apts. </t>
  </si>
  <si>
    <t xml:space="preserve">Shoals Manor Apts. </t>
  </si>
  <si>
    <t>Huntington</t>
  </si>
  <si>
    <t xml:space="preserve">Sidney Village Apts. </t>
  </si>
  <si>
    <t>Sidney</t>
  </si>
  <si>
    <t>St. Agnes Terrace</t>
  </si>
  <si>
    <t>Garfield</t>
  </si>
  <si>
    <t>Sunshine Housing Apts.</t>
  </si>
  <si>
    <t>Taylorsvville</t>
  </si>
  <si>
    <t>KY</t>
  </si>
  <si>
    <t>Point Village Apartments</t>
  </si>
  <si>
    <t>Russells  Points</t>
  </si>
  <si>
    <t>Lopgan</t>
  </si>
  <si>
    <t>Trotwood Homes</t>
  </si>
  <si>
    <t>Troy</t>
  </si>
  <si>
    <t xml:space="preserve">Village Green Apts. </t>
  </si>
  <si>
    <t>Crooksville</t>
  </si>
  <si>
    <t>Walnut Hills</t>
  </si>
  <si>
    <t>St. Paris</t>
  </si>
  <si>
    <t>Wesley Village I</t>
  </si>
  <si>
    <t>Painesville</t>
  </si>
  <si>
    <t>Wesley Village II</t>
  </si>
  <si>
    <t xml:space="preserve">Weston Commons Apts. </t>
  </si>
  <si>
    <t>Whitney Young Estates</t>
  </si>
  <si>
    <t>Dayton</t>
  </si>
  <si>
    <t>Willow Glen Apartments</t>
  </si>
  <si>
    <t xml:space="preserve">Winberi Apts. </t>
  </si>
  <si>
    <t>Wingate Village Apts.</t>
  </si>
  <si>
    <t>Elenor</t>
  </si>
  <si>
    <t>Alexander Square</t>
  </si>
  <si>
    <t>Barberton</t>
  </si>
  <si>
    <t>City Forest of Dayton</t>
  </si>
  <si>
    <t>City Forest of Springfield</t>
  </si>
  <si>
    <t>City Forest of Toledo</t>
  </si>
  <si>
    <t>Toledo</t>
  </si>
  <si>
    <t>Haydenstown</t>
  </si>
  <si>
    <t>Preston</t>
  </si>
  <si>
    <t>Lawrenceburg Lions Homes I</t>
  </si>
  <si>
    <t>Lawrenceburg</t>
  </si>
  <si>
    <t>TN</t>
  </si>
  <si>
    <t>Lawrenceburg Lions Homes II</t>
  </si>
  <si>
    <t>Park Place</t>
  </si>
  <si>
    <t>Park Ridge</t>
  </si>
  <si>
    <t>Twelvepole Valley</t>
  </si>
  <si>
    <t>Winchester Court</t>
  </si>
  <si>
    <t>Tullahoma</t>
  </si>
  <si>
    <t>Buckeye House</t>
  </si>
  <si>
    <t>Urichlsville</t>
  </si>
  <si>
    <t>Predevelopment costs are being covered by the developer, Buckeye Community Hope Foundation.  These costs are included in the budget and will be reimbursed by the Partnership if the deal is awarded.  The City of Columbus and Franklin County Landbanks have also provided in-kind predevelopment financing by demolishing homes nad providing clean, ready-to-build lots for a nominal fee.</t>
  </si>
  <si>
    <t>There are no changes to the financial structure anticipated throughout the 15 year compliance period.  After year 15, the General Partners will buy out the Limited Partners interest and will attempt to sell the homes to existing residents and then other qualifying residents in the community.  Any unsold home will be maintained as affordeable rentals for the remaining 15-year extended compliance period.</t>
  </si>
  <si>
    <t xml:space="preserve">ITEMIZATION OF PROJECT COSTS AND ELIGIBLE BASIS  </t>
  </si>
  <si>
    <t>Ohio Capital Corporation for House</t>
  </si>
  <si>
    <t>John Kircher</t>
  </si>
  <si>
    <t>725-727 Miller Ave.</t>
  </si>
  <si>
    <t>010-063747</t>
  </si>
  <si>
    <t>733 Miller Ave.</t>
  </si>
  <si>
    <t>Community Learning Center &amp; KPH Marketing Office</t>
  </si>
  <si>
    <t>Additional Subsidy</t>
  </si>
  <si>
    <t>Other - Service Coordinator</t>
  </si>
  <si>
    <t>City of Columbus HOME</t>
  </si>
  <si>
    <t>City of Columbus Land Bank Grant</t>
  </si>
  <si>
    <t>OHFA Flex Loan</t>
  </si>
  <si>
    <t>Other Interim Costs/Finance (OHFA HDL Loan Fee)</t>
  </si>
  <si>
    <t>Post construction fees and costs</t>
  </si>
  <si>
    <t>$1,500,000 - Flex Loan</t>
  </si>
  <si>
    <t>Community Bldg/Rickenbaker House rehab</t>
  </si>
  <si>
    <t>Field Engineering</t>
  </si>
  <si>
    <t>Testing &amp; Inspection</t>
  </si>
  <si>
    <t>OHFA Multifamily Loan</t>
  </si>
  <si>
    <t>850-852 Seymour Ave.</t>
  </si>
  <si>
    <t>740 Miller Ave.</t>
  </si>
  <si>
    <t>1631 Gault Street</t>
  </si>
  <si>
    <t>010-018173</t>
  </si>
  <si>
    <t>010-013987</t>
  </si>
  <si>
    <t>010-063746</t>
  </si>
  <si>
    <t>City of Columbus HOME/Land Bank</t>
  </si>
  <si>
    <t>Rickenbacker Lease</t>
  </si>
  <si>
    <t>Tax Adjustment</t>
  </si>
  <si>
    <t>Year 1</t>
  </si>
  <si>
    <t>Abated</t>
  </si>
  <si>
    <t>Non-Abated</t>
  </si>
  <si>
    <t>Expenses W/O Abatement</t>
  </si>
  <si>
    <t>Expenses W/ Abatement</t>
  </si>
  <si>
    <t>ADJUSTMENTS FOR TAX ABATEMENT -12 YEAR TERM</t>
  </si>
  <si>
    <t>Operating Expense Adjustment</t>
  </si>
  <si>
    <t>Reserve for Visitability-Add'l 15 % Lifts</t>
  </si>
  <si>
    <t>Steven J Boone</t>
  </si>
  <si>
    <t>Squire Patton Boggs</t>
  </si>
  <si>
    <t>michael.saad@squirepb.com</t>
  </si>
  <si>
    <t>Sol Design + Consulting-HUD Utility Model</t>
  </si>
  <si>
    <t>Please note that Kent Place is eligible for a 10 year 100% tax abatement on all improvements.  This is factored into the Cash Flow Evaluation tab, and is used to leverage the $400,000 OHFA Multifamily Program Loan.</t>
  </si>
  <si>
    <t>Kent Place is requesting a $400,000 OHFA Loan from the Multifamily Lending Program.  This will have a term and amortization of 10 years and will be paid with available cash flow that results from the 10-year tax abatement on improvements from the City of Columbus.</t>
  </si>
  <si>
    <t xml:space="preserve">Buckeye Community Hope Foundation is proposing Kent Place Homes,
which is an integral part of a proposed multi-phased approach to revitalizing the area around the Kent School in the Driving Park neighborhood on the near east side of Columbus. The first phase of the Streetcar District Redevelopment Initiative
(SDRI) involved the acquisition and renovation of the former Kent School,
now Buckeye Preparatory Academy, which is educating over 140 students.
This makes Driving Park an Area of Distinction. Buckeye acquired the Kent
School in September of 2013 and completed the $2 million first phase of the redevelopment initiative, providing a high quality learning environment for children, many of which live in the surrounding neighborhood. The second phase of the SDRI is the proposed Kent Place Homes neighborhood revitalization.
Kent Place Homes is a proposed new construction, lease purchase family
occupancy, infill affordable housing development. Kent Place Homes will
consist of 53 newly constructed single-family homes under the housing
credit’s lease-purchase option. Both city and county land banks are partners
in assisting in the agressive aquisition and blight elimination within SDRI.
To date, the city land bank has over $900,000 invested in this partnership.
These new homes are designed to the new energy code 3.0 which makes them
highly energy efficient and affordable for the residents. Creating
opportunities through pairing education with high-quality housing is the primary goal of Kent Place Homes.
</t>
  </si>
  <si>
    <t xml:space="preserve">The project will be owned by a limited partnership. The limited partner will own a 99.9% interest in the partnership, which is typical for an OCCH investment. The development will have two general partners, an affiliate of Buckeye Community Hope Foundation (51%) and DFP Facility Holding, LLC (49%) . This structure addresses the "related party" tax issue. We anticipate that this arrangement will be stable for 15 years and no partners will be acquiring other partner interests. At the end of 15 years, the 51% general partner will have an opportunity to acquire the limited partner interest. This can be done by the general partner or by Buckeye itself. </t>
  </si>
  <si>
    <t>The general partners will attempt to achieve consensus for all major decisions, such as selecting the general contractor, evaluating which professionals will be selected to provide services to the project, the financial structure of the development, etc. Since it is anticipated that Buckeye Community Hope Foundation will carry the burden of guarantees during the construction and operating periods, Buckeye will oversee the process to ensure that all decisions are consistent with the budget and the partnership agreement.</t>
  </si>
  <si>
    <t>Urban - New Rental Units</t>
  </si>
  <si>
    <t>DFP Facility Holdings LLC</t>
  </si>
  <si>
    <t>Water Heating</t>
  </si>
  <si>
    <t>663 Miller Ave.</t>
  </si>
  <si>
    <t>New Rental Units Pool Urban</t>
  </si>
  <si>
    <t>Wells Fargo First Mortgage</t>
  </si>
  <si>
    <t>Wells Fargo Construction Loan</t>
  </si>
  <si>
    <t>Project Reserves are as follows:
-Operating Reserve is factored at approximately 6 months of operating expenses plus debt service.
-Replacement Reserves will be assessed at $400 per unit per year out of the operating budget.
-A special "Acxcessibility Reserve" of $60,000, or $7,500 for 8 units is being reserved.  This is to provide 
chair lifts for any unit that requres it.  It will allow the development to better blend into the surrounding
 environment, but still provide maximum accessibility.</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</si>
</sst>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5" formatCode="&quot;$&quot;#,##0_);\(&quot;$&quot;#,##0\)"/>
    <numFmt numFmtId="6" formatCode="&quot;$&quot;#,##0_);[Red]\(&quot;$&quot;#,##0\)"/>
    <numFmt numFmtId="7" formatCode="&quot;$&quot;#,##0.00_);\(&quot;$&quot;#,##0.00\)"/>
    <numFmt numFmtId="8" formatCode="&quot;$&quot;#,##0.00_);[Red]\(&quot;$&quot;#,##0.00\)"/>
    <numFmt numFmtId="42" formatCode="_(&quot;$&quot;* #,##0_);_(&quot;$&quot;* \(#,##0\);_(&quot;$&quot;* &quot;-&quot;_);_(@_)"/>
    <numFmt numFmtId="44" formatCode="_(&quot;$&quot;* #,##0.00_);_(&quot;$&quot;* \(#,##0.00\);_(&quot;$&quot;* &quot;-&quot;??_);_(@_)"/>
    <numFmt numFmtId="43" formatCode="_(* #,##0.00_);_(* \(#,##0.00\);_(* &quot;-&quot;??_);_(@_)"/>
    <numFmt numFmtId="164" formatCode="General_)"/>
    <numFmt numFmtId="165" formatCode="0.0000"/>
    <numFmt numFmtId="166" formatCode="0.000"/>
    <numFmt numFmtId="167" formatCode="0.0%"/>
    <numFmt numFmtId="168" formatCode="&quot;$&quot;#,##0.0_);\(&quot;$&quot;#,##0.0\)"/>
    <numFmt numFmtId="169" formatCode="_(&quot;$&quot;* #,##0_);_(&quot;$&quot;* \(#,##0\);_(&quot;$&quot;* &quot;-&quot;??_);_(@_)"/>
    <numFmt numFmtId="170" formatCode="0_);[Red]\(0\)"/>
    <numFmt numFmtId="171" formatCode="mm/dd/yy"/>
    <numFmt numFmtId="172" formatCode="&quot;$&quot;#,##0"/>
    <numFmt numFmtId="173" formatCode="[&lt;=9999999]###\-####;\(###\)\ ###\-####"/>
    <numFmt numFmtId="174" formatCode="00\-0000"/>
    <numFmt numFmtId="175" formatCode="\(000\)\ 000\-0000"/>
    <numFmt numFmtId="176" formatCode="#"/>
    <numFmt numFmtId="177" formatCode="0.0000_);[Red]\(0.0000\)"/>
    <numFmt numFmtId="178" formatCode="00000\-0000"/>
    <numFmt numFmtId="179" formatCode="m/d/yyyy;@"/>
    <numFmt numFmtId="180" formatCode="0.000%"/>
    <numFmt numFmtId="181" formatCode="_(* #,##0_);_(* \(#,##0\);_(* &quot;-&quot;????_);_(@_)"/>
    <numFmt numFmtId="182" formatCode="m/d/yy;@"/>
    <numFmt numFmtId="183" formatCode="&quot;$&quot;#,##0.00"/>
    <numFmt numFmtId="184" formatCode="0.0"/>
    <numFmt numFmtId="185" formatCode="_(* #,##0_);_(* \(#,##0\);_(* &quot;-&quot;??_);_(@_)"/>
  </numFmts>
  <fonts count="192">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Helv"/>
    </font>
    <font>
      <sz val="10"/>
      <name val="Arial"/>
      <family val="2"/>
    </font>
    <font>
      <u/>
      <sz val="7.5"/>
      <color indexed="12"/>
      <name val="Arial"/>
      <family val="2"/>
    </font>
    <font>
      <sz val="8"/>
      <name val="Arial"/>
      <family val="2"/>
    </font>
    <font>
      <sz val="11"/>
      <color indexed="8"/>
      <name val="Calibri"/>
      <family val="2"/>
    </font>
    <font>
      <sz val="10"/>
      <name val="Geneva"/>
      <family val="2"/>
    </font>
    <font>
      <sz val="10"/>
      <color indexed="12"/>
      <name val="Geneva"/>
      <family val="2"/>
    </font>
    <font>
      <sz val="10"/>
      <name val="Times New Roman"/>
      <family val="1"/>
    </font>
    <font>
      <sz val="8"/>
      <color indexed="81"/>
      <name val="Tahoma"/>
      <family val="2"/>
    </font>
    <font>
      <sz val="10"/>
      <name val="Arial"/>
      <family val="2"/>
    </font>
    <font>
      <sz val="8"/>
      <name val="Calibri"/>
      <family val="2"/>
    </font>
    <font>
      <b/>
      <i/>
      <sz val="8"/>
      <name val="Calibri"/>
      <family val="2"/>
    </font>
    <font>
      <b/>
      <i/>
      <sz val="9"/>
      <name val="Calibri"/>
      <family val="2"/>
    </font>
    <font>
      <sz val="10"/>
      <color indexed="8"/>
      <name val="Calibri"/>
      <family val="2"/>
    </font>
    <font>
      <b/>
      <sz val="12"/>
      <color indexed="8"/>
      <name val="Calibri"/>
      <family val="2"/>
    </font>
    <font>
      <b/>
      <sz val="10"/>
      <color indexed="8"/>
      <name val="Calibri"/>
      <family val="2"/>
    </font>
    <font>
      <b/>
      <i/>
      <sz val="8"/>
      <color indexed="8"/>
      <name val="Calibri"/>
      <family val="2"/>
    </font>
    <font>
      <b/>
      <i/>
      <sz val="9"/>
      <color indexed="8"/>
      <name val="Calibri"/>
      <family val="2"/>
    </font>
    <font>
      <b/>
      <i/>
      <sz val="12"/>
      <color indexed="8"/>
      <name val="Calibri"/>
      <family val="2"/>
    </font>
    <font>
      <i/>
      <sz val="10"/>
      <color indexed="8"/>
      <name val="Calibri"/>
      <family val="2"/>
    </font>
    <font>
      <i/>
      <sz val="9"/>
      <color indexed="8"/>
      <name val="Calibri"/>
      <family val="2"/>
    </font>
    <font>
      <b/>
      <sz val="12"/>
      <name val="Calibri"/>
      <family val="2"/>
    </font>
    <font>
      <b/>
      <i/>
      <sz val="10"/>
      <color indexed="8"/>
      <name val="Calibri"/>
      <family val="2"/>
    </font>
    <font>
      <sz val="14"/>
      <name val="Calibri"/>
      <family val="2"/>
    </font>
    <font>
      <b/>
      <i/>
      <sz val="12"/>
      <name val="Calibri"/>
      <family val="2"/>
    </font>
    <font>
      <b/>
      <sz val="11"/>
      <name val="Calibri"/>
      <family val="2"/>
    </font>
    <font>
      <b/>
      <i/>
      <sz val="9"/>
      <color indexed="10"/>
      <name val="Calibri"/>
      <family val="2"/>
    </font>
    <font>
      <b/>
      <i/>
      <u/>
      <sz val="9"/>
      <color indexed="10"/>
      <name val="Calibri"/>
      <family val="2"/>
    </font>
    <font>
      <i/>
      <u/>
      <sz val="9"/>
      <color indexed="8"/>
      <name val="Calibri"/>
      <family val="2"/>
    </font>
    <font>
      <sz val="9"/>
      <color indexed="81"/>
      <name val="Tahoma"/>
      <family val="2"/>
    </font>
    <font>
      <b/>
      <sz val="10"/>
      <name val="Arial"/>
      <family val="2"/>
    </font>
    <font>
      <b/>
      <sz val="8"/>
      <color indexed="8"/>
      <name val="Arial"/>
      <family val="2"/>
    </font>
    <font>
      <sz val="10"/>
      <color indexed="8"/>
      <name val="Arial"/>
      <family val="2"/>
    </font>
    <font>
      <sz val="8"/>
      <color indexed="8"/>
      <name val="Arial"/>
      <family val="2"/>
    </font>
    <font>
      <b/>
      <sz val="8"/>
      <name val="Arial"/>
      <family val="2"/>
    </font>
    <font>
      <b/>
      <sz val="8"/>
      <color indexed="51"/>
      <name val="Arial"/>
      <family val="2"/>
    </font>
    <font>
      <b/>
      <sz val="8"/>
      <color indexed="16"/>
      <name val="Arial"/>
      <family val="2"/>
    </font>
    <font>
      <b/>
      <sz val="9"/>
      <color indexed="81"/>
      <name val="Tahoma"/>
      <family val="2"/>
    </font>
    <font>
      <sz val="11"/>
      <color theme="1"/>
      <name val="Calibri"/>
      <family val="2"/>
      <scheme val="minor"/>
    </font>
    <font>
      <u/>
      <sz val="11"/>
      <color theme="10"/>
      <name val="Calibri"/>
      <family val="2"/>
    </font>
    <font>
      <sz val="10"/>
      <color theme="1"/>
      <name val="Arial"/>
      <family val="2"/>
    </font>
    <font>
      <sz val="8"/>
      <name val="Calibri"/>
      <family val="2"/>
      <scheme val="minor"/>
    </font>
    <font>
      <b/>
      <sz val="8"/>
      <name val="Calibri"/>
      <family val="2"/>
      <scheme val="minor"/>
    </font>
    <font>
      <b/>
      <i/>
      <sz val="8"/>
      <name val="Calibri"/>
      <family val="2"/>
      <scheme val="minor"/>
    </font>
    <font>
      <sz val="10"/>
      <name val="Calibri"/>
      <family val="2"/>
      <scheme val="minor"/>
    </font>
    <font>
      <sz val="12"/>
      <name val="Calibri"/>
      <family val="2"/>
      <scheme val="minor"/>
    </font>
    <font>
      <sz val="9"/>
      <color indexed="9"/>
      <name val="Calibri"/>
      <family val="2"/>
      <scheme val="minor"/>
    </font>
    <font>
      <sz val="9"/>
      <color indexed="8"/>
      <name val="Calibri"/>
      <family val="2"/>
      <scheme val="minor"/>
    </font>
    <font>
      <sz val="10"/>
      <color indexed="9"/>
      <name val="Calibri"/>
      <family val="2"/>
      <scheme val="minor"/>
    </font>
    <font>
      <sz val="10"/>
      <color indexed="8"/>
      <name val="Calibri"/>
      <family val="2"/>
      <scheme val="minor"/>
    </font>
    <font>
      <sz val="12"/>
      <color indexed="8"/>
      <name val="Calibri"/>
      <family val="2"/>
      <scheme val="minor"/>
    </font>
    <font>
      <b/>
      <sz val="10"/>
      <color indexed="8"/>
      <name val="Calibri"/>
      <family val="2"/>
      <scheme val="minor"/>
    </font>
    <font>
      <b/>
      <i/>
      <sz val="9"/>
      <color indexed="8"/>
      <name val="Calibri"/>
      <family val="2"/>
      <scheme val="minor"/>
    </font>
    <font>
      <b/>
      <i/>
      <sz val="8"/>
      <color indexed="8"/>
      <name val="Calibri"/>
      <family val="2"/>
      <scheme val="minor"/>
    </font>
    <font>
      <sz val="8"/>
      <color indexed="8"/>
      <name val="Calibri"/>
      <family val="2"/>
      <scheme val="minor"/>
    </font>
    <font>
      <b/>
      <i/>
      <sz val="6"/>
      <color indexed="8"/>
      <name val="Calibri"/>
      <family val="2"/>
      <scheme val="minor"/>
    </font>
    <font>
      <b/>
      <sz val="10"/>
      <color indexed="9"/>
      <name val="Calibri"/>
      <family val="2"/>
      <scheme val="minor"/>
    </font>
    <font>
      <i/>
      <sz val="10"/>
      <color indexed="8"/>
      <name val="Calibri"/>
      <family val="2"/>
      <scheme val="minor"/>
    </font>
    <font>
      <u/>
      <sz val="10"/>
      <color indexed="8"/>
      <name val="Calibri"/>
      <family val="2"/>
      <scheme val="minor"/>
    </font>
    <font>
      <b/>
      <i/>
      <sz val="10"/>
      <name val="Calibri"/>
      <family val="2"/>
      <scheme val="minor"/>
    </font>
    <font>
      <b/>
      <sz val="10"/>
      <name val="Calibri"/>
      <family val="2"/>
      <scheme val="minor"/>
    </font>
    <font>
      <b/>
      <sz val="8"/>
      <color indexed="8"/>
      <name val="Calibri"/>
      <family val="2"/>
      <scheme val="minor"/>
    </font>
    <font>
      <sz val="10"/>
      <color indexed="10"/>
      <name val="Calibri"/>
      <family val="2"/>
      <scheme val="minor"/>
    </font>
    <font>
      <b/>
      <sz val="12"/>
      <color indexed="8"/>
      <name val="Calibri"/>
      <family val="2"/>
      <scheme val="minor"/>
    </font>
    <font>
      <b/>
      <i/>
      <sz val="10"/>
      <color indexed="8"/>
      <name val="Calibri"/>
      <family val="2"/>
      <scheme val="minor"/>
    </font>
    <font>
      <b/>
      <sz val="8"/>
      <color indexed="10"/>
      <name val="Calibri"/>
      <family val="2"/>
      <scheme val="minor"/>
    </font>
    <font>
      <b/>
      <i/>
      <sz val="10"/>
      <color indexed="10"/>
      <name val="Calibri"/>
      <family val="2"/>
      <scheme val="minor"/>
    </font>
    <font>
      <i/>
      <sz val="8"/>
      <color indexed="10"/>
      <name val="Calibri"/>
      <family val="2"/>
      <scheme val="minor"/>
    </font>
    <font>
      <b/>
      <sz val="9"/>
      <color indexed="9"/>
      <name val="Calibri"/>
      <family val="2"/>
      <scheme val="minor"/>
    </font>
    <font>
      <sz val="10"/>
      <color indexed="12"/>
      <name val="Calibri"/>
      <family val="2"/>
      <scheme val="minor"/>
    </font>
    <font>
      <b/>
      <sz val="9"/>
      <name val="Calibri"/>
      <family val="2"/>
      <scheme val="minor"/>
    </font>
    <font>
      <b/>
      <sz val="9"/>
      <color indexed="8"/>
      <name val="Calibri"/>
      <family val="2"/>
      <scheme val="minor"/>
    </font>
    <font>
      <sz val="10"/>
      <color indexed="54"/>
      <name val="Calibri"/>
      <family val="2"/>
      <scheme val="minor"/>
    </font>
    <font>
      <b/>
      <sz val="12"/>
      <name val="Calibri"/>
      <family val="2"/>
      <scheme val="minor"/>
    </font>
    <font>
      <b/>
      <i/>
      <sz val="9"/>
      <name val="Calibri"/>
      <family val="2"/>
      <scheme val="minor"/>
    </font>
    <font>
      <b/>
      <sz val="11"/>
      <color indexed="8"/>
      <name val="Calibri"/>
      <family val="2"/>
      <scheme val="minor"/>
    </font>
    <font>
      <sz val="11"/>
      <color indexed="8"/>
      <name val="Calibri"/>
      <family val="2"/>
      <scheme val="minor"/>
    </font>
    <font>
      <b/>
      <sz val="11"/>
      <name val="Calibri"/>
      <family val="2"/>
      <scheme val="minor"/>
    </font>
    <font>
      <i/>
      <sz val="10"/>
      <color indexed="54"/>
      <name val="Calibri"/>
      <family val="2"/>
      <scheme val="minor"/>
    </font>
    <font>
      <i/>
      <sz val="10"/>
      <color indexed="10"/>
      <name val="Calibri"/>
      <family val="2"/>
      <scheme val="minor"/>
    </font>
    <font>
      <sz val="7"/>
      <color indexed="8"/>
      <name val="Calibri"/>
      <family val="2"/>
      <scheme val="minor"/>
    </font>
    <font>
      <i/>
      <sz val="9"/>
      <color indexed="8"/>
      <name val="Calibri"/>
      <family val="2"/>
      <scheme val="minor"/>
    </font>
    <font>
      <b/>
      <sz val="6"/>
      <color indexed="8"/>
      <name val="Calibri"/>
      <family val="2"/>
      <scheme val="minor"/>
    </font>
    <font>
      <sz val="9"/>
      <name val="Calibri"/>
      <family val="2"/>
      <scheme val="minor"/>
    </font>
    <font>
      <b/>
      <sz val="28"/>
      <name val="Calibri"/>
      <family val="2"/>
      <scheme val="minor"/>
    </font>
    <font>
      <b/>
      <sz val="16"/>
      <name val="Calibri"/>
      <family val="2"/>
      <scheme val="minor"/>
    </font>
    <font>
      <b/>
      <sz val="10"/>
      <color indexed="12"/>
      <name val="Calibri"/>
      <family val="2"/>
      <scheme val="minor"/>
    </font>
    <font>
      <i/>
      <sz val="10"/>
      <name val="Calibri"/>
      <family val="2"/>
      <scheme val="minor"/>
    </font>
    <font>
      <b/>
      <i/>
      <sz val="11"/>
      <name val="Calibri"/>
      <family val="2"/>
      <scheme val="minor"/>
    </font>
    <font>
      <i/>
      <u/>
      <sz val="10"/>
      <color indexed="8"/>
      <name val="Calibri"/>
      <family val="2"/>
      <scheme val="minor"/>
    </font>
    <font>
      <sz val="10"/>
      <color indexed="22"/>
      <name val="Calibri"/>
      <family val="2"/>
      <scheme val="minor"/>
    </font>
    <font>
      <b/>
      <i/>
      <u/>
      <sz val="9"/>
      <color indexed="8"/>
      <name val="Calibri"/>
      <family val="2"/>
      <scheme val="minor"/>
    </font>
    <font>
      <b/>
      <sz val="8"/>
      <color indexed="9"/>
      <name val="Calibri"/>
      <family val="2"/>
      <scheme val="minor"/>
    </font>
    <font>
      <b/>
      <i/>
      <sz val="9"/>
      <color indexed="20"/>
      <name val="Calibri"/>
      <family val="2"/>
      <scheme val="minor"/>
    </font>
    <font>
      <sz val="10"/>
      <color indexed="17"/>
      <name val="Calibri"/>
      <family val="2"/>
      <scheme val="minor"/>
    </font>
    <font>
      <sz val="8"/>
      <color indexed="12"/>
      <name val="Calibri"/>
      <family val="2"/>
      <scheme val="minor"/>
    </font>
    <font>
      <b/>
      <sz val="14"/>
      <color theme="3"/>
      <name val="Calibri"/>
      <family val="2"/>
      <scheme val="minor"/>
    </font>
    <font>
      <sz val="10"/>
      <color theme="3"/>
      <name val="Calibri"/>
      <family val="2"/>
      <scheme val="minor"/>
    </font>
    <font>
      <b/>
      <i/>
      <sz val="14"/>
      <color theme="3"/>
      <name val="Calibri"/>
      <family val="2"/>
      <scheme val="minor"/>
    </font>
    <font>
      <b/>
      <i/>
      <sz val="8"/>
      <color theme="3" tint="0.39997558519241921"/>
      <name val="Calibri"/>
      <family val="2"/>
      <scheme val="minor"/>
    </font>
    <font>
      <b/>
      <sz val="10"/>
      <color theme="7" tint="-0.499984740745262"/>
      <name val="Calibri"/>
      <family val="2"/>
      <scheme val="minor"/>
    </font>
    <font>
      <sz val="10"/>
      <color theme="7" tint="-0.499984740745262"/>
      <name val="Calibri"/>
      <family val="2"/>
      <scheme val="minor"/>
    </font>
    <font>
      <sz val="8"/>
      <color indexed="10"/>
      <name val="Calibri"/>
      <family val="2"/>
      <scheme val="minor"/>
    </font>
    <font>
      <b/>
      <sz val="10"/>
      <color theme="5" tint="-0.249977111117893"/>
      <name val="Calibri"/>
      <family val="2"/>
      <scheme val="minor"/>
    </font>
    <font>
      <b/>
      <sz val="8"/>
      <color theme="5" tint="-0.249977111117893"/>
      <name val="Calibri"/>
      <family val="2"/>
      <scheme val="minor"/>
    </font>
    <font>
      <u/>
      <sz val="10"/>
      <color indexed="12"/>
      <name val="Calibri"/>
      <family val="2"/>
      <scheme val="minor"/>
    </font>
    <font>
      <b/>
      <sz val="9"/>
      <color theme="4" tint="-0.499984740745262"/>
      <name val="Calibri"/>
      <family val="2"/>
      <scheme val="minor"/>
    </font>
    <font>
      <b/>
      <sz val="9"/>
      <color indexed="12"/>
      <name val="Calibri"/>
      <family val="2"/>
      <scheme val="minor"/>
    </font>
    <font>
      <sz val="10"/>
      <color indexed="55"/>
      <name val="Calibri"/>
      <family val="2"/>
      <scheme val="minor"/>
    </font>
    <font>
      <sz val="10"/>
      <color theme="0"/>
      <name val="Calibri"/>
      <family val="2"/>
      <scheme val="minor"/>
    </font>
    <font>
      <b/>
      <sz val="10"/>
      <color theme="6" tint="-0.499984740745262"/>
      <name val="Calibri"/>
      <family val="2"/>
      <scheme val="minor"/>
    </font>
    <font>
      <sz val="10"/>
      <color theme="6" tint="-0.499984740745262"/>
      <name val="Calibri"/>
      <family val="2"/>
      <scheme val="minor"/>
    </font>
    <font>
      <sz val="11"/>
      <color theme="6" tint="-0.499984740745262"/>
      <name val="Calibri"/>
      <family val="2"/>
    </font>
    <font>
      <i/>
      <sz val="8"/>
      <color indexed="8"/>
      <name val="Calibri"/>
      <family val="2"/>
      <scheme val="minor"/>
    </font>
    <font>
      <b/>
      <u/>
      <sz val="12"/>
      <color theme="4" tint="-0.499984740745262"/>
      <name val="Calibri"/>
      <family val="2"/>
      <scheme val="minor"/>
    </font>
    <font>
      <sz val="10"/>
      <color theme="1"/>
      <name val="Calibri"/>
      <family val="2"/>
      <scheme val="minor"/>
    </font>
    <font>
      <i/>
      <sz val="8"/>
      <name val="Calibri"/>
      <family val="2"/>
      <scheme val="minor"/>
    </font>
    <font>
      <sz val="11"/>
      <name val="Calibri"/>
      <family val="2"/>
      <scheme val="minor"/>
    </font>
    <font>
      <sz val="10"/>
      <color theme="4" tint="-0.499984740745262"/>
      <name val="Calibri"/>
      <family val="2"/>
      <scheme val="minor"/>
    </font>
    <font>
      <u/>
      <sz val="9"/>
      <color indexed="12"/>
      <name val="Calibri"/>
      <family val="2"/>
      <scheme val="minor"/>
    </font>
    <font>
      <b/>
      <i/>
      <sz val="9"/>
      <color theme="1"/>
      <name val="Calibri"/>
      <family val="2"/>
      <scheme val="minor"/>
    </font>
    <font>
      <b/>
      <sz val="28"/>
      <color theme="1"/>
      <name val="Calibri"/>
      <family val="2"/>
      <scheme val="minor"/>
    </font>
    <font>
      <i/>
      <sz val="10"/>
      <color theme="1"/>
      <name val="Calibri"/>
      <family val="2"/>
      <scheme val="minor"/>
    </font>
    <font>
      <b/>
      <i/>
      <sz val="10"/>
      <color theme="1"/>
      <name val="Calibri"/>
      <family val="2"/>
      <scheme val="minor"/>
    </font>
    <font>
      <b/>
      <sz val="10"/>
      <color theme="1"/>
      <name val="Calibri"/>
      <family val="2"/>
      <scheme val="minor"/>
    </font>
    <font>
      <sz val="9"/>
      <color theme="1"/>
      <name val="Calibri"/>
      <family val="2"/>
      <scheme val="minor"/>
    </font>
    <font>
      <sz val="9"/>
      <color theme="1"/>
      <name val="Arial"/>
      <family val="2"/>
    </font>
    <font>
      <b/>
      <sz val="9"/>
      <color theme="1"/>
      <name val="Arial"/>
      <family val="2"/>
    </font>
    <font>
      <sz val="22"/>
      <name val="Calibri"/>
      <family val="2"/>
      <scheme val="minor"/>
    </font>
    <font>
      <sz val="10"/>
      <color indexed="47"/>
      <name val="Calibri"/>
      <family val="2"/>
      <scheme val="minor"/>
    </font>
    <font>
      <b/>
      <sz val="26"/>
      <color indexed="8"/>
      <name val="Calibri"/>
      <family val="2"/>
      <scheme val="minor"/>
    </font>
    <font>
      <sz val="16"/>
      <name val="Calibri"/>
      <family val="2"/>
      <scheme val="minor"/>
    </font>
    <font>
      <b/>
      <sz val="7"/>
      <color indexed="8"/>
      <name val="Calibri"/>
      <family val="2"/>
      <scheme val="minor"/>
    </font>
    <font>
      <b/>
      <sz val="16"/>
      <name val="Arial"/>
      <family val="2"/>
    </font>
    <font>
      <b/>
      <sz val="7"/>
      <name val="Arial"/>
      <family val="2"/>
    </font>
    <font>
      <sz val="7"/>
      <name val="Arial"/>
      <family val="2"/>
    </font>
    <font>
      <sz val="14"/>
      <name val="Arial"/>
      <family val="2"/>
    </font>
    <font>
      <b/>
      <sz val="28"/>
      <color indexed="8"/>
      <name val="Calibri"/>
      <family val="2"/>
      <scheme val="minor"/>
    </font>
    <font>
      <i/>
      <sz val="9"/>
      <name val="Calibri"/>
      <family val="2"/>
      <scheme val="minor"/>
    </font>
    <font>
      <u/>
      <sz val="11"/>
      <color theme="10"/>
      <name val="Calibri"/>
      <family val="2"/>
      <scheme val="minor"/>
    </font>
    <font>
      <sz val="10"/>
      <color rgb="FF0000FF"/>
      <name val="Calibri"/>
      <family val="2"/>
      <scheme val="minor"/>
    </font>
    <font>
      <b/>
      <i/>
      <sz val="11"/>
      <name val="Arial"/>
      <family val="2"/>
    </font>
    <font>
      <b/>
      <sz val="10"/>
      <color theme="0"/>
      <name val="Arial"/>
      <family val="2"/>
    </font>
    <font>
      <sz val="8"/>
      <color theme="0"/>
      <name val="Arial"/>
      <family val="2"/>
    </font>
    <font>
      <b/>
      <sz val="8"/>
      <color theme="0"/>
      <name val="Arial"/>
      <family val="2"/>
    </font>
    <font>
      <sz val="10"/>
      <color rgb="FF000000"/>
      <name val="Arial"/>
      <family val="2"/>
    </font>
    <font>
      <b/>
      <sz val="10"/>
      <color rgb="FF000000"/>
      <name val="Arial"/>
      <family val="2"/>
    </font>
    <font>
      <sz val="10"/>
      <name val="Symbol"/>
      <family val="1"/>
      <charset val="2"/>
    </font>
    <font>
      <b/>
      <i/>
      <sz val="9"/>
      <color theme="1"/>
      <name val="Arial"/>
      <family val="2"/>
    </font>
    <font>
      <b/>
      <sz val="28"/>
      <color theme="1"/>
      <name val="Arial"/>
      <family val="2"/>
    </font>
    <font>
      <b/>
      <sz val="12"/>
      <color theme="1"/>
      <name val="Arial"/>
      <family val="2"/>
    </font>
    <font>
      <i/>
      <sz val="10"/>
      <color theme="1"/>
      <name val="Arial"/>
      <family val="2"/>
    </font>
    <font>
      <b/>
      <i/>
      <sz val="10"/>
      <color theme="1"/>
      <name val="Arial"/>
      <family val="2"/>
    </font>
    <font>
      <b/>
      <sz val="10"/>
      <color theme="1"/>
      <name val="Arial"/>
      <family val="2"/>
    </font>
    <font>
      <b/>
      <sz val="9"/>
      <color indexed="8"/>
      <name val="Arial"/>
      <family val="2"/>
    </font>
    <font>
      <sz val="12"/>
      <color theme="1"/>
      <name val="Arial"/>
      <family val="2"/>
    </font>
    <font>
      <i/>
      <sz val="10"/>
      <color theme="0"/>
      <name val="Calibri"/>
      <family val="2"/>
      <scheme val="minor"/>
    </font>
    <font>
      <b/>
      <sz val="10"/>
      <color theme="0"/>
      <name val="Calibri"/>
      <family val="2"/>
      <scheme val="minor"/>
    </font>
    <font>
      <u/>
      <sz val="10"/>
      <color theme="0"/>
      <name val="Calibri"/>
      <family val="2"/>
      <scheme val="minor"/>
    </font>
    <font>
      <sz val="10"/>
      <color theme="0" tint="-0.499984740745262"/>
      <name val="Calibri"/>
      <family val="2"/>
      <scheme val="minor"/>
    </font>
    <font>
      <b/>
      <sz val="10"/>
      <color theme="0" tint="-0.499984740745262"/>
      <name val="Calibri"/>
      <family val="2"/>
      <scheme val="minor"/>
    </font>
    <font>
      <sz val="8"/>
      <color theme="0" tint="-0.499984740745262"/>
      <name val="Calibri"/>
      <family val="2"/>
      <scheme val="minor"/>
    </font>
    <font>
      <sz val="8"/>
      <color rgb="FFFF0000"/>
      <name val="Calibri"/>
      <family val="2"/>
      <scheme val="minor"/>
    </font>
    <font>
      <sz val="10"/>
      <color indexed="53"/>
      <name val="Calibri"/>
      <family val="2"/>
      <scheme val="minor"/>
    </font>
    <font>
      <sz val="10"/>
      <color indexed="16"/>
      <name val="Calibri"/>
      <family val="2"/>
      <scheme val="minor"/>
    </font>
    <font>
      <sz val="10"/>
      <color indexed="18"/>
      <name val="Calibri"/>
      <family val="2"/>
      <scheme val="minor"/>
    </font>
    <font>
      <sz val="10"/>
      <color indexed="63"/>
      <name val="Calibri"/>
      <family val="2"/>
      <scheme val="minor"/>
    </font>
    <font>
      <sz val="8"/>
      <color rgb="FFFF0000"/>
      <name val="Arial"/>
      <family val="2"/>
    </font>
    <font>
      <sz val="11"/>
      <name val="Arial"/>
      <family val="2"/>
    </font>
    <font>
      <b/>
      <sz val="24"/>
      <name val="Calibri"/>
      <family val="2"/>
      <scheme val="minor"/>
    </font>
    <font>
      <b/>
      <sz val="14"/>
      <color theme="1"/>
      <name val="Calibri"/>
      <family val="2"/>
      <scheme val="minor"/>
    </font>
    <font>
      <b/>
      <sz val="14"/>
      <name val="Calibri"/>
      <family val="2"/>
      <scheme val="minor"/>
    </font>
    <font>
      <sz val="10"/>
      <color rgb="FFFF0000"/>
      <name val="Calibri"/>
      <family val="2"/>
      <scheme val="minor"/>
    </font>
    <font>
      <u/>
      <sz val="11"/>
      <color indexed="12"/>
      <name val="Calibri"/>
      <family val="2"/>
      <scheme val="minor"/>
    </font>
    <font>
      <sz val="7"/>
      <name val="Calibri"/>
      <family val="2"/>
      <scheme val="minor"/>
    </font>
    <font>
      <b/>
      <i/>
      <sz val="12"/>
      <name val="Calibri"/>
      <family val="2"/>
      <scheme val="minor"/>
    </font>
    <font>
      <b/>
      <i/>
      <u/>
      <sz val="12"/>
      <name val="Calibri"/>
      <family val="2"/>
      <scheme val="minor"/>
    </font>
    <font>
      <sz val="10"/>
      <name val="Calibri"/>
      <family val="2"/>
    </font>
  </fonts>
  <fills count="37">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42"/>
        <bgColor indexed="64"/>
      </patternFill>
    </fill>
    <fill>
      <patternFill patternType="solid">
        <fgColor indexed="22"/>
        <bgColor indexed="64"/>
      </patternFill>
    </fill>
    <fill>
      <patternFill patternType="solid">
        <fgColor indexed="8"/>
        <bgColor indexed="64"/>
      </patternFill>
    </fill>
    <fill>
      <patternFill patternType="solid">
        <fgColor indexed="65"/>
        <bgColor indexed="64"/>
      </patternFill>
    </fill>
    <fill>
      <patternFill patternType="lightUp"/>
    </fill>
    <fill>
      <patternFill patternType="solid">
        <fgColor indexed="48"/>
        <bgColor indexed="64"/>
      </patternFill>
    </fill>
    <fill>
      <patternFill patternType="solid">
        <fgColor theme="0"/>
        <bgColor indexed="64"/>
      </patternFill>
    </fill>
    <fill>
      <patternFill patternType="solid">
        <fgColor theme="3" tint="0.79998168889431442"/>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4" tint="0.59996337778862885"/>
        <bgColor indexed="64"/>
      </patternFill>
    </fill>
    <fill>
      <patternFill patternType="solid">
        <fgColor theme="0" tint="-0.14996795556505021"/>
        <bgColor indexed="64"/>
      </patternFill>
    </fill>
    <fill>
      <patternFill patternType="solid">
        <fgColor theme="3" tint="0.59996337778862885"/>
        <bgColor indexed="64"/>
      </patternFill>
    </fill>
    <fill>
      <patternFill patternType="solid">
        <fgColor theme="6" tint="0.39994506668294322"/>
        <bgColor indexed="64"/>
      </patternFill>
    </fill>
    <fill>
      <patternFill patternType="solid">
        <fgColor theme="6" tint="0.39997558519241921"/>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1"/>
        <bgColor indexed="64"/>
      </patternFill>
    </fill>
    <fill>
      <patternFill patternType="solid">
        <fgColor theme="0" tint="-0.24994659260841701"/>
        <bgColor indexed="64"/>
      </patternFill>
    </fill>
    <fill>
      <patternFill patternType="solid">
        <fgColor theme="4"/>
        <bgColor indexed="64"/>
      </patternFill>
    </fill>
    <fill>
      <patternFill patternType="solid">
        <fgColor theme="0" tint="-0.34998626667073579"/>
        <bgColor indexed="64"/>
      </patternFill>
    </fill>
    <fill>
      <patternFill patternType="solid">
        <fgColor theme="1" tint="4.9989318521683403E-2"/>
        <bgColor indexed="64"/>
      </patternFill>
    </fill>
    <fill>
      <patternFill patternType="solid">
        <fgColor theme="3"/>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rgb="FFFFFF00"/>
        <bgColor indexed="64"/>
      </patternFill>
    </fill>
    <fill>
      <patternFill patternType="solid">
        <fgColor theme="3" tint="0.39997558519241921"/>
        <bgColor indexed="64"/>
      </patternFill>
    </fill>
    <fill>
      <patternFill patternType="solid">
        <fgColor theme="4" tint="0.39997558519241921"/>
        <bgColor indexed="64"/>
      </patternFill>
    </fill>
  </fills>
  <borders count="234">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right style="thick">
        <color indexed="64"/>
      </right>
      <top/>
      <bottom/>
      <diagonal/>
    </border>
    <border>
      <left style="medium">
        <color indexed="17"/>
      </left>
      <right style="medium">
        <color indexed="17"/>
      </right>
      <top style="medium">
        <color indexed="17"/>
      </top>
      <bottom style="medium">
        <color indexed="17"/>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right/>
      <top/>
      <bottom style="thick">
        <color indexed="64"/>
      </bottom>
      <diagonal/>
    </border>
    <border>
      <left/>
      <right style="thin">
        <color indexed="64"/>
      </right>
      <top/>
      <bottom/>
      <diagonal/>
    </border>
    <border>
      <left/>
      <right/>
      <top/>
      <bottom style="thin">
        <color indexed="64"/>
      </bottom>
      <diagonal/>
    </border>
    <border>
      <left/>
      <right/>
      <top style="medium">
        <color indexed="64"/>
      </top>
      <bottom/>
      <diagonal/>
    </border>
    <border>
      <left/>
      <right style="thin">
        <color indexed="64"/>
      </right>
      <top style="medium">
        <color indexed="64"/>
      </top>
      <bottom/>
      <diagonal/>
    </border>
    <border>
      <left style="thick">
        <color indexed="63"/>
      </left>
      <right/>
      <top/>
      <bottom/>
      <diagonal/>
    </border>
    <border>
      <left style="dashed">
        <color indexed="63"/>
      </left>
      <right style="dashed">
        <color indexed="63"/>
      </right>
      <top style="dashed">
        <color indexed="63"/>
      </top>
      <bottom style="dashed">
        <color indexed="63"/>
      </bottom>
      <diagonal/>
    </border>
    <border>
      <left style="dashed">
        <color indexed="63"/>
      </left>
      <right/>
      <top style="dashed">
        <color indexed="63"/>
      </top>
      <bottom style="dashed">
        <color indexed="63"/>
      </bottom>
      <diagonal/>
    </border>
    <border>
      <left style="dashed">
        <color indexed="63"/>
      </left>
      <right style="dashed">
        <color indexed="63"/>
      </right>
      <top style="dashed">
        <color indexed="63"/>
      </top>
      <bottom/>
      <diagonal/>
    </border>
    <border>
      <left style="dashed">
        <color indexed="63"/>
      </left>
      <right/>
      <top style="dashed">
        <color indexed="63"/>
      </top>
      <bottom/>
      <diagonal/>
    </border>
    <border>
      <left style="thick">
        <color indexed="63"/>
      </left>
      <right/>
      <top style="thick">
        <color indexed="63"/>
      </top>
      <bottom/>
      <diagonal/>
    </border>
    <border>
      <left/>
      <right/>
      <top style="thick">
        <color indexed="63"/>
      </top>
      <bottom/>
      <diagonal/>
    </border>
    <border>
      <left/>
      <right style="thick">
        <color indexed="63"/>
      </right>
      <top style="thick">
        <color indexed="63"/>
      </top>
      <bottom/>
      <diagonal/>
    </border>
    <border>
      <left/>
      <right style="thick">
        <color indexed="63"/>
      </right>
      <top/>
      <bottom/>
      <diagonal/>
    </border>
    <border>
      <left style="thick">
        <color indexed="63"/>
      </left>
      <right/>
      <top/>
      <bottom style="thick">
        <color indexed="63"/>
      </bottom>
      <diagonal/>
    </border>
    <border>
      <left/>
      <right/>
      <top/>
      <bottom style="thick">
        <color indexed="63"/>
      </bottom>
      <diagonal/>
    </border>
    <border>
      <left/>
      <right style="thick">
        <color indexed="63"/>
      </right>
      <top/>
      <bottom style="thick">
        <color indexed="63"/>
      </bottom>
      <diagonal/>
    </border>
    <border>
      <left/>
      <right/>
      <top/>
      <bottom style="thin">
        <color indexed="18"/>
      </bottom>
      <diagonal/>
    </border>
    <border>
      <left/>
      <right style="thin">
        <color indexed="18"/>
      </right>
      <top/>
      <bottom style="thin">
        <color indexed="18"/>
      </bottom>
      <diagonal/>
    </border>
    <border>
      <left style="thin">
        <color indexed="18"/>
      </left>
      <right/>
      <top/>
      <bottom style="thin">
        <color indexed="18"/>
      </bottom>
      <diagonal/>
    </border>
    <border>
      <left style="thin">
        <color indexed="18"/>
      </left>
      <right style="thin">
        <color indexed="18"/>
      </right>
      <top/>
      <bottom style="thin">
        <color indexed="18"/>
      </bottom>
      <diagonal/>
    </border>
    <border>
      <left style="medium">
        <color indexed="50"/>
      </left>
      <right style="medium">
        <color indexed="50"/>
      </right>
      <top style="medium">
        <color indexed="50"/>
      </top>
      <bottom style="medium">
        <color indexed="50"/>
      </bottom>
      <diagonal/>
    </border>
    <border>
      <left/>
      <right/>
      <top style="thin">
        <color indexed="64"/>
      </top>
      <bottom/>
      <diagonal/>
    </border>
    <border>
      <left/>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style="medium">
        <color indexed="64"/>
      </bottom>
      <diagonal/>
    </border>
    <border>
      <left/>
      <right style="thin">
        <color indexed="18"/>
      </right>
      <top style="thin">
        <color indexed="18"/>
      </top>
      <bottom/>
      <diagonal/>
    </border>
    <border>
      <left/>
      <right/>
      <top style="thin">
        <color indexed="18"/>
      </top>
      <bottom style="thin">
        <color indexed="18"/>
      </bottom>
      <diagonal/>
    </border>
    <border>
      <left style="double">
        <color indexed="18"/>
      </left>
      <right style="double">
        <color indexed="18"/>
      </right>
      <top style="double">
        <color indexed="18"/>
      </top>
      <bottom style="double">
        <color indexed="18"/>
      </bottom>
      <diagonal/>
    </border>
    <border>
      <left style="dashed">
        <color indexed="63"/>
      </left>
      <right style="dashed">
        <color indexed="63"/>
      </right>
      <top/>
      <bottom style="dashed">
        <color indexed="63"/>
      </bottom>
      <diagonal/>
    </border>
    <border>
      <left style="dashed">
        <color indexed="63"/>
      </left>
      <right style="thick">
        <color indexed="63"/>
      </right>
      <top style="dashed">
        <color indexed="63"/>
      </top>
      <bottom style="dashed">
        <color indexed="63"/>
      </bottom>
      <diagonal/>
    </border>
    <border>
      <left/>
      <right/>
      <top/>
      <bottom style="dashed">
        <color indexed="63"/>
      </bottom>
      <diagonal/>
    </border>
    <border>
      <left/>
      <right style="thin">
        <color indexed="18"/>
      </right>
      <top/>
      <bottom/>
      <diagonal/>
    </border>
    <border>
      <left style="thin">
        <color indexed="18"/>
      </left>
      <right/>
      <top style="thin">
        <color indexed="18"/>
      </top>
      <bottom/>
      <diagonal/>
    </border>
    <border>
      <left style="thin">
        <color indexed="18"/>
      </left>
      <right/>
      <top/>
      <bottom/>
      <diagonal/>
    </border>
    <border>
      <left/>
      <right/>
      <top style="thin">
        <color indexed="18"/>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bottom/>
      <diagonal/>
    </border>
    <border>
      <left style="thin">
        <color indexed="18"/>
      </left>
      <right/>
      <top/>
      <bottom style="thin">
        <color indexed="64"/>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17"/>
      </right>
      <top/>
      <bottom style="medium">
        <color indexed="17"/>
      </bottom>
      <diagonal/>
    </border>
    <border>
      <left/>
      <right style="medium">
        <color indexed="17"/>
      </right>
      <top style="medium">
        <color indexed="17"/>
      </top>
      <bottom style="medium">
        <color indexed="17"/>
      </bottom>
      <diagonal/>
    </border>
    <border>
      <left style="medium">
        <color indexed="17"/>
      </left>
      <right style="medium">
        <color indexed="17"/>
      </right>
      <top/>
      <bottom style="medium">
        <color indexed="17"/>
      </bottom>
      <diagonal/>
    </border>
    <border>
      <left style="medium">
        <color indexed="50"/>
      </left>
      <right style="medium">
        <color indexed="50"/>
      </right>
      <top style="medium">
        <color indexed="50"/>
      </top>
      <bottom/>
      <diagonal/>
    </border>
    <border>
      <left style="thin">
        <color indexed="64"/>
      </left>
      <right/>
      <top style="thin">
        <color indexed="64"/>
      </top>
      <bottom/>
      <diagonal/>
    </border>
    <border>
      <left/>
      <right/>
      <top/>
      <bottom style="hair">
        <color indexed="64"/>
      </bottom>
      <diagonal/>
    </border>
    <border>
      <left/>
      <right/>
      <top style="hair">
        <color indexed="64"/>
      </top>
      <bottom style="hair">
        <color indexed="64"/>
      </bottom>
      <diagonal/>
    </border>
    <border>
      <left/>
      <right/>
      <top/>
      <bottom style="thin">
        <color indexed="16"/>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style="medium">
        <color indexed="8"/>
      </left>
      <right style="medium">
        <color indexed="8"/>
      </right>
      <top/>
      <bottom/>
      <diagonal/>
    </border>
    <border>
      <left style="thick">
        <color indexed="64"/>
      </left>
      <right/>
      <top/>
      <bottom style="thick">
        <color indexed="64"/>
      </bottom>
      <diagonal/>
    </border>
    <border>
      <left style="thin">
        <color indexed="36"/>
      </left>
      <right/>
      <top style="thin">
        <color indexed="36"/>
      </top>
      <bottom/>
      <diagonal/>
    </border>
    <border>
      <left/>
      <right/>
      <top style="thin">
        <color indexed="36"/>
      </top>
      <bottom/>
      <diagonal/>
    </border>
    <border>
      <left/>
      <right style="thin">
        <color indexed="36"/>
      </right>
      <top style="thin">
        <color indexed="36"/>
      </top>
      <bottom/>
      <diagonal/>
    </border>
    <border>
      <left style="thin">
        <color indexed="36"/>
      </left>
      <right/>
      <top/>
      <bottom style="thin">
        <color indexed="36"/>
      </bottom>
      <diagonal/>
    </border>
    <border>
      <left/>
      <right/>
      <top/>
      <bottom style="thin">
        <color indexed="36"/>
      </bottom>
      <diagonal/>
    </border>
    <border>
      <left/>
      <right style="thin">
        <color indexed="36"/>
      </right>
      <top/>
      <bottom style="thin">
        <color indexed="36"/>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right/>
      <top/>
      <bottom style="medium">
        <color indexed="8"/>
      </bottom>
      <diagonal/>
    </border>
    <border>
      <left/>
      <right style="thick">
        <color indexed="63"/>
      </right>
      <top/>
      <bottom style="dashed">
        <color indexed="63"/>
      </bottom>
      <diagonal/>
    </border>
    <border>
      <left style="medium">
        <color theme="4" tint="-0.499984740745262"/>
      </left>
      <right/>
      <top style="medium">
        <color theme="4" tint="-0.499984740745262"/>
      </top>
      <bottom style="medium">
        <color theme="4" tint="-0.499984740745262"/>
      </bottom>
      <diagonal/>
    </border>
    <border>
      <left style="medium">
        <color theme="4" tint="-0.499984740745262"/>
      </left>
      <right/>
      <top style="medium">
        <color theme="4" tint="-0.499984740745262"/>
      </top>
      <bottom/>
      <diagonal/>
    </border>
    <border>
      <left style="medium">
        <color theme="4" tint="-0.499984740745262"/>
      </left>
      <right style="medium">
        <color indexed="64"/>
      </right>
      <top style="medium">
        <color theme="4" tint="-0.499984740745262"/>
      </top>
      <bottom/>
      <diagonal/>
    </border>
    <border>
      <left style="medium">
        <color theme="4" tint="-0.499984740745262"/>
      </left>
      <right style="medium">
        <color indexed="64"/>
      </right>
      <top style="medium">
        <color theme="4" tint="-0.499984740745262"/>
      </top>
      <bottom style="medium">
        <color theme="4" tint="-0.499984740745262"/>
      </bottom>
      <diagonal/>
    </border>
    <border>
      <left/>
      <right/>
      <top style="medium">
        <color theme="4" tint="-0.499984740745262"/>
      </top>
      <bottom/>
      <diagonal/>
    </border>
    <border>
      <left/>
      <right style="medium">
        <color theme="4" tint="-0.499984740745262"/>
      </right>
      <top style="medium">
        <color theme="4" tint="-0.499984740745262"/>
      </top>
      <bottom/>
      <diagonal/>
    </border>
    <border>
      <left/>
      <right style="medium">
        <color theme="4" tint="-0.499984740745262"/>
      </right>
      <top/>
      <bottom/>
      <diagonal/>
    </border>
    <border>
      <left style="medium">
        <color theme="4" tint="-0.499984740745262"/>
      </left>
      <right/>
      <top/>
      <bottom style="thin">
        <color indexed="18"/>
      </bottom>
      <diagonal/>
    </border>
    <border>
      <left/>
      <right/>
      <top style="medium">
        <color theme="4" tint="-0.24994659260841701"/>
      </top>
      <bottom/>
      <diagonal/>
    </border>
    <border>
      <left/>
      <right style="medium">
        <color theme="4" tint="-0.24994659260841701"/>
      </right>
      <top/>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6" tint="-0.24994659260841701"/>
      </left>
      <right style="medium">
        <color theme="6" tint="-0.24994659260841701"/>
      </right>
      <top style="medium">
        <color theme="6" tint="-0.24994659260841701"/>
      </top>
      <bottom style="medium">
        <color theme="6" tint="-0.24994659260841701"/>
      </bottom>
      <diagonal/>
    </border>
    <border>
      <left/>
      <right/>
      <top style="medium">
        <color theme="6" tint="-0.24994659260841701"/>
      </top>
      <bottom style="medium">
        <color theme="6" tint="-0.24994659260841701"/>
      </bottom>
      <diagonal/>
    </border>
    <border>
      <left style="medium">
        <color theme="6" tint="-0.24994659260841701"/>
      </left>
      <right/>
      <top style="medium">
        <color theme="6" tint="-0.24994659260841701"/>
      </top>
      <bottom style="medium">
        <color theme="6" tint="-0.24994659260841701"/>
      </bottom>
      <diagonal/>
    </border>
    <border>
      <left style="medium">
        <color theme="4" tint="-0.499984740745262"/>
      </left>
      <right/>
      <top/>
      <bottom/>
      <diagonal/>
    </border>
    <border>
      <left style="medium">
        <color theme="4" tint="-0.499984740745262"/>
      </left>
      <right/>
      <top/>
      <bottom style="medium">
        <color theme="4" tint="-0.499984740745262"/>
      </bottom>
      <diagonal/>
    </border>
    <border>
      <left/>
      <right/>
      <top/>
      <bottom style="medium">
        <color theme="4" tint="-0.499984740745262"/>
      </bottom>
      <diagonal/>
    </border>
    <border>
      <left/>
      <right style="medium">
        <color theme="4" tint="-0.499984740745262"/>
      </right>
      <top/>
      <bottom style="medium">
        <color theme="4" tint="-0.499984740745262"/>
      </bottom>
      <diagonal/>
    </border>
    <border>
      <left style="thin">
        <color indexed="18"/>
      </left>
      <right style="medium">
        <color theme="4" tint="-0.499984740745262"/>
      </right>
      <top/>
      <bottom/>
      <diagonal/>
    </border>
    <border>
      <left style="thin">
        <color indexed="18"/>
      </left>
      <right style="medium">
        <color theme="4" tint="-0.499984740745262"/>
      </right>
      <top/>
      <bottom style="thin">
        <color indexed="18"/>
      </bottom>
      <diagonal/>
    </border>
    <border>
      <left style="medium">
        <color theme="4" tint="-0.24994659260841701"/>
      </left>
      <right/>
      <top style="medium">
        <color theme="4" tint="-0.24994659260841701"/>
      </top>
      <bottom/>
      <diagonal/>
    </border>
    <border>
      <left style="medium">
        <color theme="4" tint="-0.24994659260841701"/>
      </left>
      <right/>
      <top/>
      <bottom/>
      <diagonal/>
    </border>
    <border>
      <left style="medium">
        <color theme="4" tint="-0.24994659260841701"/>
      </left>
      <right/>
      <top/>
      <bottom style="medium">
        <color theme="4" tint="-0.24994659260841701"/>
      </bottom>
      <diagonal/>
    </border>
    <border>
      <left style="medium">
        <color theme="4" tint="-0.24994659260841701"/>
      </left>
      <right style="medium">
        <color theme="4" tint="-0.24994659260841701"/>
      </right>
      <top style="thin">
        <color indexed="64"/>
      </top>
      <bottom style="medium">
        <color theme="4" tint="-0.24994659260841701"/>
      </bottom>
      <diagonal/>
    </border>
    <border>
      <left style="medium">
        <color theme="4" tint="-0.24994659260841701"/>
      </left>
      <right style="medium">
        <color theme="4" tint="-0.24994659260841701"/>
      </right>
      <top style="medium">
        <color theme="4" tint="-0.24994659260841701"/>
      </top>
      <bottom style="medium">
        <color theme="4" tint="-0.24994659260841701"/>
      </bottom>
      <diagonal/>
    </border>
    <border>
      <left style="medium">
        <color theme="6" tint="-0.24994659260841701"/>
      </left>
      <right style="medium">
        <color theme="6" tint="-0.24994659260841701"/>
      </right>
      <top/>
      <bottom style="medium">
        <color theme="6" tint="-0.24994659260841701"/>
      </bottom>
      <diagonal/>
    </border>
    <border>
      <left/>
      <right style="medium">
        <color theme="6" tint="-0.24994659260841701"/>
      </right>
      <top style="medium">
        <color theme="6" tint="-0.24994659260841701"/>
      </top>
      <bottom style="medium">
        <color theme="6" tint="-0.24994659260841701"/>
      </bottom>
      <diagonal/>
    </border>
    <border>
      <left style="medium">
        <color theme="6" tint="-0.24994659260841701"/>
      </left>
      <right style="medium">
        <color theme="6" tint="-0.24994659260841701"/>
      </right>
      <top style="medium">
        <color theme="6" tint="-0.24994659260841701"/>
      </top>
      <bottom/>
      <diagonal/>
    </border>
    <border>
      <left style="medium">
        <color theme="4" tint="-0.24994659260841701"/>
      </left>
      <right/>
      <top style="medium">
        <color theme="4" tint="-0.24994659260841701"/>
      </top>
      <bottom style="medium">
        <color theme="4" tint="-0.24994659260841701"/>
      </bottom>
      <diagonal/>
    </border>
    <border>
      <left/>
      <right/>
      <top style="medium">
        <color theme="4" tint="-0.24994659260841701"/>
      </top>
      <bottom style="medium">
        <color theme="4" tint="-0.24994659260841701"/>
      </bottom>
      <diagonal/>
    </border>
    <border>
      <left/>
      <right style="medium">
        <color theme="4" tint="-0.24994659260841701"/>
      </right>
      <top style="medium">
        <color theme="4" tint="-0.24994659260841701"/>
      </top>
      <bottom style="medium">
        <color theme="4" tint="-0.24994659260841701"/>
      </bottom>
      <diagonal/>
    </border>
    <border>
      <left style="medium">
        <color theme="4" tint="-0.499984740745262"/>
      </left>
      <right style="medium">
        <color theme="4" tint="-0.499984740745262"/>
      </right>
      <top style="medium">
        <color theme="4" tint="-0.499984740745262"/>
      </top>
      <bottom/>
      <diagonal/>
    </border>
    <border>
      <left style="medium">
        <color theme="4" tint="-0.499984740745262"/>
      </left>
      <right style="medium">
        <color theme="4" tint="-0.499984740745262"/>
      </right>
      <top style="medium">
        <color theme="4" tint="-0.499984740745262"/>
      </top>
      <bottom style="medium">
        <color theme="4" tint="-0.499984740745262"/>
      </bottom>
      <diagonal/>
    </border>
    <border>
      <left style="mediumDashDotDot">
        <color theme="5" tint="-0.24994659260841701"/>
      </left>
      <right style="mediumDashDotDot">
        <color theme="5" tint="-0.24994659260841701"/>
      </right>
      <top style="mediumDashDotDot">
        <color theme="5" tint="-0.24994659260841701"/>
      </top>
      <bottom style="mediumDashDotDot">
        <color theme="5" tint="-0.24994659260841701"/>
      </bottom>
      <diagonal/>
    </border>
    <border>
      <left style="mediumDashDot">
        <color theme="5" tint="-0.24994659260841701"/>
      </left>
      <right style="mediumDashDot">
        <color theme="5" tint="-0.24994659260841701"/>
      </right>
      <top style="mediumDashDot">
        <color theme="5" tint="-0.24994659260841701"/>
      </top>
      <bottom style="mediumDashDot">
        <color theme="5" tint="-0.24994659260841701"/>
      </bottom>
      <diagonal/>
    </border>
    <border>
      <left style="medium">
        <color theme="4" tint="-0.24994659260841701"/>
      </left>
      <right style="medium">
        <color theme="4" tint="-0.24994659260841701"/>
      </right>
      <top/>
      <bottom style="medium">
        <color theme="4" tint="-0.24994659260841701"/>
      </bottom>
      <diagonal/>
    </border>
    <border>
      <left/>
      <right style="medium">
        <color theme="3"/>
      </right>
      <top/>
      <bottom/>
      <diagonal/>
    </border>
    <border>
      <left/>
      <right style="medium">
        <color theme="3"/>
      </right>
      <top style="medium">
        <color theme="4" tint="-0.24994659260841701"/>
      </top>
      <bottom/>
      <diagonal/>
    </border>
    <border>
      <left/>
      <right style="medium">
        <color theme="3"/>
      </right>
      <top/>
      <bottom style="medium">
        <color theme="4" tint="-0.24994659260841701"/>
      </bottom>
      <diagonal/>
    </border>
    <border>
      <left style="medium">
        <color theme="4" tint="-0.24994659260841701"/>
      </left>
      <right style="thick">
        <color theme="4" tint="-0.24994659260841701"/>
      </right>
      <top style="medium">
        <color theme="4" tint="-0.24994659260841701"/>
      </top>
      <bottom style="medium">
        <color theme="4" tint="-0.24994659260841701"/>
      </bottom>
      <diagonal/>
    </border>
    <border>
      <left style="thick">
        <color theme="4" tint="-0.24994659260841701"/>
      </left>
      <right/>
      <top style="thick">
        <color theme="4" tint="-0.24994659260841701"/>
      </top>
      <bottom style="thick">
        <color theme="4" tint="-0.24994659260841701"/>
      </bottom>
      <diagonal/>
    </border>
    <border>
      <left/>
      <right/>
      <top style="thick">
        <color theme="4" tint="-0.24994659260841701"/>
      </top>
      <bottom style="thick">
        <color theme="4" tint="-0.24994659260841701"/>
      </bottom>
      <diagonal/>
    </border>
    <border>
      <left/>
      <right style="thick">
        <color theme="4" tint="-0.24994659260841701"/>
      </right>
      <top/>
      <bottom style="thick">
        <color theme="4" tint="-0.24994659260841701"/>
      </bottom>
      <diagonal/>
    </border>
    <border>
      <left style="medium">
        <color theme="4" tint="-0.24994659260841701"/>
      </left>
      <right style="thick">
        <color theme="4" tint="-0.24994659260841701"/>
      </right>
      <top style="medium">
        <color theme="6" tint="-0.24994659260841701"/>
      </top>
      <bottom style="medium">
        <color theme="4" tint="-0.24994659260841701"/>
      </bottom>
      <diagonal/>
    </border>
    <border>
      <left/>
      <right style="medium">
        <color theme="4" tint="-0.24994659260841701"/>
      </right>
      <top style="medium">
        <color theme="6" tint="-0.24994659260841701"/>
      </top>
      <bottom style="medium">
        <color theme="4" tint="-0.24994659260841701"/>
      </bottom>
      <diagonal/>
    </border>
    <border>
      <left/>
      <right style="medium">
        <color theme="6" tint="-0.24994659260841701"/>
      </right>
      <top/>
      <bottom/>
      <diagonal/>
    </border>
    <border>
      <left style="medium">
        <color theme="4" tint="-0.24994659260841701"/>
      </left>
      <right style="medium">
        <color theme="4" tint="-0.24994659260841701"/>
      </right>
      <top style="medium">
        <color theme="4" tint="-0.24994659260841701"/>
      </top>
      <bottom/>
      <diagonal/>
    </border>
    <border>
      <left/>
      <right style="medium">
        <color theme="4" tint="-0.499984740745262"/>
      </right>
      <top style="medium">
        <color theme="4" tint="-0.499984740745262"/>
      </top>
      <bottom style="medium">
        <color theme="4" tint="-0.499984740745262"/>
      </bottom>
      <diagonal/>
    </border>
    <border>
      <left style="medium">
        <color theme="4" tint="-0.24994659260841701"/>
      </left>
      <right style="thin">
        <color indexed="64"/>
      </right>
      <top style="medium">
        <color theme="4" tint="-0.24994659260841701"/>
      </top>
      <bottom style="medium">
        <color theme="4" tint="-0.24994659260841701"/>
      </bottom>
      <diagonal/>
    </border>
    <border>
      <left style="thin">
        <color indexed="64"/>
      </left>
      <right style="thin">
        <color indexed="64"/>
      </right>
      <top style="medium">
        <color theme="4" tint="-0.24994659260841701"/>
      </top>
      <bottom style="medium">
        <color theme="4" tint="-0.24994659260841701"/>
      </bottom>
      <diagonal/>
    </border>
    <border>
      <left style="thin">
        <color indexed="64"/>
      </left>
      <right style="medium">
        <color theme="4" tint="-0.24994659260841701"/>
      </right>
      <top style="medium">
        <color theme="4" tint="-0.24994659260841701"/>
      </top>
      <bottom style="medium">
        <color theme="4" tint="-0.2499465926084170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medium">
        <color theme="4" tint="-0.24994659260841701"/>
      </right>
      <top style="medium">
        <color theme="4" tint="-0.24994659260841701"/>
      </top>
      <bottom/>
      <diagonal/>
    </border>
    <border>
      <left style="thin">
        <color indexed="64"/>
      </left>
      <right style="thin">
        <color indexed="64"/>
      </right>
      <top style="thin">
        <color indexed="64"/>
      </top>
      <bottom/>
      <diagonal/>
    </border>
    <border>
      <left/>
      <right style="medium">
        <color theme="4" tint="-0.24994659260841701"/>
      </right>
      <top style="thin">
        <color indexed="64"/>
      </top>
      <bottom/>
      <diagonal/>
    </border>
    <border>
      <left/>
      <right style="medium">
        <color theme="4" tint="-0.24994659260841701"/>
      </right>
      <top style="medium">
        <color indexed="17"/>
      </top>
      <bottom style="medium">
        <color indexed="17"/>
      </bottom>
      <diagonal/>
    </border>
    <border>
      <left style="medium">
        <color theme="4" tint="-0.24994659260841701"/>
      </left>
      <right/>
      <top style="medium">
        <color theme="4" tint="-0.24994659260841701"/>
      </top>
      <bottom style="thick">
        <color theme="4" tint="-0.24994659260841701"/>
      </bottom>
      <diagonal/>
    </border>
    <border>
      <left/>
      <right/>
      <top style="medium">
        <color theme="4" tint="-0.24994659260841701"/>
      </top>
      <bottom style="thick">
        <color theme="4" tint="-0.24994659260841701"/>
      </bottom>
      <diagonal/>
    </border>
    <border>
      <left/>
      <right style="medium">
        <color theme="4" tint="-0.24994659260841701"/>
      </right>
      <top style="medium">
        <color theme="4" tint="-0.24994659260841701"/>
      </top>
      <bottom style="thick">
        <color theme="4" tint="-0.24994659260841701"/>
      </bottom>
      <diagonal/>
    </border>
    <border>
      <left style="medium">
        <color indexed="64"/>
      </left>
      <right style="medium">
        <color theme="4" tint="-0.24994659260841701"/>
      </right>
      <top style="medium">
        <color indexed="64"/>
      </top>
      <bottom/>
      <diagonal/>
    </border>
    <border>
      <left style="medium">
        <color theme="6" tint="-0.24994659260841701"/>
      </left>
      <right style="medium">
        <color theme="4" tint="-0.24994659260841701"/>
      </right>
      <top/>
      <bottom style="medium">
        <color theme="6" tint="-0.24994659260841701"/>
      </bottom>
      <diagonal/>
    </border>
    <border>
      <left style="medium">
        <color theme="6" tint="-0.24994659260841701"/>
      </left>
      <right style="medium">
        <color theme="6" tint="-0.24994659260841701"/>
      </right>
      <top style="medium">
        <color theme="6" tint="-0.24994659260841701"/>
      </top>
      <bottom style="medium">
        <color theme="4" tint="-0.24994659260841701"/>
      </bottom>
      <diagonal/>
    </border>
    <border>
      <left style="thin">
        <color indexed="64"/>
      </left>
      <right style="medium">
        <color theme="4" tint="-0.24994659260841701"/>
      </right>
      <top style="thin">
        <color indexed="64"/>
      </top>
      <bottom/>
      <diagonal/>
    </border>
    <border>
      <left style="mediumDashDot">
        <color theme="5" tint="-0.24994659260841701"/>
      </left>
      <right/>
      <top/>
      <bottom/>
      <diagonal/>
    </border>
    <border>
      <left style="medium">
        <color theme="6" tint="-0.24994659260841701"/>
      </left>
      <right/>
      <top/>
      <bottom style="medium">
        <color theme="6" tint="-0.24994659260841701"/>
      </bottom>
      <diagonal/>
    </border>
    <border>
      <left/>
      <right style="medium">
        <color theme="6" tint="-0.24994659260841701"/>
      </right>
      <top/>
      <bottom style="medium">
        <color theme="6" tint="-0.2499465926084170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theme="6" tint="-0.24994659260841701"/>
      </left>
      <right/>
      <top style="medium">
        <color theme="6" tint="-0.24994659260841701"/>
      </top>
      <bottom/>
      <diagonal/>
    </border>
    <border>
      <left/>
      <right style="medium">
        <color theme="6" tint="-0.24994659260841701"/>
      </right>
      <top style="medium">
        <color theme="6" tint="-0.24994659260841701"/>
      </top>
      <bottom/>
      <diagonal/>
    </border>
    <border>
      <left style="medium">
        <color theme="5" tint="-0.24994659260841701"/>
      </left>
      <right/>
      <top style="medium">
        <color theme="5" tint="-0.24994659260841701"/>
      </top>
      <bottom style="medium">
        <color theme="5" tint="-0.24994659260841701"/>
      </bottom>
      <diagonal/>
    </border>
    <border>
      <left/>
      <right style="medium">
        <color theme="5" tint="-0.24994659260841701"/>
      </right>
      <top style="medium">
        <color theme="5" tint="-0.24994659260841701"/>
      </top>
      <bottom style="medium">
        <color theme="5" tint="-0.24994659260841701"/>
      </bottom>
      <diagonal/>
    </border>
    <border>
      <left style="medium">
        <color theme="5" tint="-0.24994659260841701"/>
      </left>
      <right/>
      <top/>
      <bottom style="medium">
        <color theme="5" tint="-0.24994659260841701"/>
      </bottom>
      <diagonal/>
    </border>
    <border>
      <left/>
      <right style="medium">
        <color theme="5" tint="-0.24994659260841701"/>
      </right>
      <top/>
      <bottom style="medium">
        <color theme="5" tint="-0.24994659260841701"/>
      </bottom>
      <diagonal/>
    </border>
    <border>
      <left style="medium">
        <color theme="6" tint="-0.24994659260841701"/>
      </left>
      <right style="medium">
        <color theme="6" tint="-0.24994659260841701"/>
      </right>
      <top style="medium">
        <color theme="4" tint="-0.24994659260841701"/>
      </top>
      <bottom style="medium">
        <color theme="4" tint="-0.24994659260841701"/>
      </bottom>
      <diagonal/>
    </border>
    <border>
      <left style="medium">
        <color theme="4" tint="-0.24994659260841701"/>
      </left>
      <right style="medium">
        <color theme="6" tint="-0.24994659260841701"/>
      </right>
      <top style="medium">
        <color theme="6" tint="-0.24994659260841701"/>
      </top>
      <bottom style="medium">
        <color theme="4" tint="-0.24994659260841701"/>
      </bottom>
      <diagonal/>
    </border>
    <border>
      <left style="medium">
        <color theme="4" tint="-0.24994659260841701"/>
      </left>
      <right style="medium">
        <color theme="4" tint="-0.24994659260841701"/>
      </right>
      <top style="medium">
        <color theme="6" tint="-0.24994659260841701"/>
      </top>
      <bottom style="medium">
        <color theme="6" tint="-0.24994659260841701"/>
      </bottom>
      <diagonal/>
    </border>
    <border>
      <left style="thick">
        <color theme="6" tint="-0.24994659260841701"/>
      </left>
      <right style="medium">
        <color theme="6" tint="-0.24994659260841701"/>
      </right>
      <top style="thick">
        <color theme="6" tint="-0.24994659260841701"/>
      </top>
      <bottom style="medium">
        <color theme="6" tint="-0.24994659260841701"/>
      </bottom>
      <diagonal/>
    </border>
    <border>
      <left style="medium">
        <color theme="6" tint="-0.24994659260841701"/>
      </left>
      <right style="medium">
        <color theme="6" tint="-0.24994659260841701"/>
      </right>
      <top style="thick">
        <color theme="6" tint="-0.24994659260841701"/>
      </top>
      <bottom style="medium">
        <color theme="4" tint="-0.24994659260841701"/>
      </bottom>
      <diagonal/>
    </border>
    <border>
      <left style="medium">
        <color theme="6" tint="-0.24994659260841701"/>
      </left>
      <right style="thick">
        <color theme="6" tint="-0.24994659260841701"/>
      </right>
      <top style="thick">
        <color theme="6" tint="-0.24994659260841701"/>
      </top>
      <bottom style="medium">
        <color theme="4" tint="-0.24994659260841701"/>
      </bottom>
      <diagonal/>
    </border>
    <border>
      <left style="thick">
        <color theme="6" tint="-0.24994659260841701"/>
      </left>
      <right style="medium">
        <color theme="6" tint="-0.24994659260841701"/>
      </right>
      <top style="medium">
        <color theme="6" tint="-0.24994659260841701"/>
      </top>
      <bottom style="medium">
        <color theme="6" tint="-0.24994659260841701"/>
      </bottom>
      <diagonal/>
    </border>
    <border>
      <left style="medium">
        <color theme="6" tint="-0.24994659260841701"/>
      </left>
      <right style="thick">
        <color theme="6" tint="-0.24994659260841701"/>
      </right>
      <top style="medium">
        <color theme="4" tint="-0.24994659260841701"/>
      </top>
      <bottom style="medium">
        <color theme="4" tint="-0.24994659260841701"/>
      </bottom>
      <diagonal/>
    </border>
    <border>
      <left style="thick">
        <color theme="6" tint="-0.24994659260841701"/>
      </left>
      <right style="medium">
        <color theme="6" tint="-0.24994659260841701"/>
      </right>
      <top style="medium">
        <color theme="6" tint="-0.24994659260841701"/>
      </top>
      <bottom style="thick">
        <color theme="6" tint="-0.24994659260841701"/>
      </bottom>
      <diagonal/>
    </border>
    <border>
      <left style="medium">
        <color theme="6" tint="-0.24994659260841701"/>
      </left>
      <right style="medium">
        <color theme="6" tint="-0.24994659260841701"/>
      </right>
      <top style="medium">
        <color theme="6" tint="-0.24994659260841701"/>
      </top>
      <bottom style="thick">
        <color theme="6" tint="-0.24994659260841701"/>
      </bottom>
      <diagonal/>
    </border>
    <border>
      <left style="medium">
        <color theme="6" tint="-0.24994659260841701"/>
      </left>
      <right style="thick">
        <color theme="6" tint="-0.24994659260841701"/>
      </right>
      <top style="medium">
        <color theme="6" tint="-0.24994659260841701"/>
      </top>
      <bottom style="thick">
        <color theme="6" tint="-0.24994659260841701"/>
      </bottom>
      <diagonal/>
    </border>
    <border>
      <left style="thick">
        <color theme="6" tint="-0.24994659260841701"/>
      </left>
      <right/>
      <top style="thick">
        <color theme="6" tint="-0.24994659260841701"/>
      </top>
      <bottom style="medium">
        <color theme="6" tint="-0.24994659260841701"/>
      </bottom>
      <diagonal/>
    </border>
    <border>
      <left/>
      <right/>
      <top style="thick">
        <color theme="6" tint="-0.24994659260841701"/>
      </top>
      <bottom style="medium">
        <color theme="4" tint="-0.24994659260841701"/>
      </bottom>
      <diagonal/>
    </border>
    <border>
      <left/>
      <right style="thick">
        <color theme="6" tint="-0.24994659260841701"/>
      </right>
      <top style="thick">
        <color theme="6" tint="-0.24994659260841701"/>
      </top>
      <bottom style="medium">
        <color theme="4" tint="-0.24994659260841701"/>
      </bottom>
      <diagonal/>
    </border>
    <border>
      <left style="thick">
        <color theme="6" tint="-0.24994659260841701"/>
      </left>
      <right/>
      <top style="medium">
        <color theme="6" tint="-0.24994659260841701"/>
      </top>
      <bottom style="medium">
        <color theme="6" tint="-0.24994659260841701"/>
      </bottom>
      <diagonal/>
    </border>
    <border>
      <left style="medium">
        <color theme="6" tint="-0.24994659260841701"/>
      </left>
      <right style="medium">
        <color theme="6" tint="-0.24994659260841701"/>
      </right>
      <top style="thick">
        <color theme="6" tint="-0.24994659260841701"/>
      </top>
      <bottom style="medium">
        <color theme="6" tint="-0.24994659260841701"/>
      </bottom>
      <diagonal/>
    </border>
    <border>
      <left style="thick">
        <color theme="6" tint="-0.24994659260841701"/>
      </left>
      <right/>
      <top style="medium">
        <color theme="4" tint="-0.24994659260841701"/>
      </top>
      <bottom style="medium">
        <color theme="4" tint="-0.24994659260841701"/>
      </bottom>
      <diagonal/>
    </border>
    <border>
      <left/>
      <right style="thick">
        <color theme="6" tint="-0.24994659260841701"/>
      </right>
      <top style="medium">
        <color theme="4" tint="-0.24994659260841701"/>
      </top>
      <bottom style="medium">
        <color theme="4" tint="-0.24994659260841701"/>
      </bottom>
      <diagonal/>
    </border>
    <border>
      <left style="thick">
        <color theme="6" tint="-0.24994659260841701"/>
      </left>
      <right/>
      <top style="thick">
        <color theme="6" tint="-0.24994659260841701"/>
      </top>
      <bottom style="medium">
        <color theme="4" tint="-0.24994659260841701"/>
      </bottom>
      <diagonal/>
    </border>
    <border>
      <left/>
      <right/>
      <top style="medium">
        <color theme="6" tint="-0.24994659260841701"/>
      </top>
      <bottom/>
      <diagonal/>
    </border>
    <border>
      <left/>
      <right/>
      <top/>
      <bottom style="medium">
        <color theme="6" tint="-0.24994659260841701"/>
      </bottom>
      <diagonal/>
    </border>
    <border>
      <left style="thick">
        <color theme="6" tint="-0.24994659260841701"/>
      </left>
      <right/>
      <top style="medium">
        <color theme="6" tint="-0.24994659260841701"/>
      </top>
      <bottom style="thin">
        <color indexed="64"/>
      </bottom>
      <diagonal/>
    </border>
    <border>
      <left style="medium">
        <color theme="6" tint="-0.24994659260841701"/>
      </left>
      <right style="medium">
        <color theme="6" tint="-0.24994659260841701"/>
      </right>
      <top style="medium">
        <color theme="6" tint="-0.24994659260841701"/>
      </top>
      <bottom style="thin">
        <color indexed="64"/>
      </bottom>
      <diagonal/>
    </border>
    <border>
      <left style="medium">
        <color theme="6" tint="-0.24994659260841701"/>
      </left>
      <right style="thick">
        <color theme="6" tint="-0.24994659260841701"/>
      </right>
      <top style="medium">
        <color theme="4" tint="-0.24994659260841701"/>
      </top>
      <bottom style="thin">
        <color indexed="64"/>
      </bottom>
      <diagonal/>
    </border>
    <border>
      <left style="thick">
        <color theme="6" tint="-0.24994659260841701"/>
      </left>
      <right/>
      <top style="medium">
        <color theme="4" tint="-0.24994659260841701"/>
      </top>
      <bottom style="thin">
        <color indexed="64"/>
      </bottom>
      <diagonal/>
    </border>
    <border>
      <left/>
      <right/>
      <top style="medium">
        <color theme="4" tint="-0.24994659260841701"/>
      </top>
      <bottom style="thin">
        <color indexed="64"/>
      </bottom>
      <diagonal/>
    </border>
    <border>
      <left/>
      <right style="thick">
        <color theme="6" tint="-0.24994659260841701"/>
      </right>
      <top style="medium">
        <color theme="4" tint="-0.24994659260841701"/>
      </top>
      <bottom style="thin">
        <color indexed="64"/>
      </bottom>
      <diagonal/>
    </border>
    <border>
      <left/>
      <right style="thin">
        <color indexed="18"/>
      </right>
      <top style="medium">
        <color theme="4" tint="-0.499984740745262"/>
      </top>
      <bottom/>
      <diagonal/>
    </border>
    <border>
      <left style="thin">
        <color indexed="18"/>
      </left>
      <right style="thin">
        <color indexed="18"/>
      </right>
      <top style="medium">
        <color theme="4" tint="-0.499984740745262"/>
      </top>
      <bottom/>
      <diagonal/>
    </border>
    <border>
      <left style="thin">
        <color indexed="18"/>
      </left>
      <right/>
      <top style="medium">
        <color theme="4" tint="-0.499984740745262"/>
      </top>
      <bottom/>
      <diagonal/>
    </border>
    <border>
      <left/>
      <right style="thin">
        <color indexed="18"/>
      </right>
      <top style="thin">
        <color indexed="18"/>
      </top>
      <bottom style="thin">
        <color indexed="18"/>
      </bottom>
      <diagonal/>
    </border>
    <border>
      <left style="thin">
        <color indexed="18"/>
      </left>
      <right style="thin">
        <color indexed="18"/>
      </right>
      <top style="thin">
        <color indexed="18"/>
      </top>
      <bottom style="thin">
        <color indexed="18"/>
      </bottom>
      <diagonal/>
    </border>
    <border>
      <left style="thin">
        <color indexed="18"/>
      </left>
      <right/>
      <top style="thin">
        <color indexed="18"/>
      </top>
      <bottom style="thin">
        <color indexed="18"/>
      </bottom>
      <diagonal/>
    </border>
    <border>
      <left/>
      <right style="thin">
        <color indexed="18"/>
      </right>
      <top style="thin">
        <color indexed="18"/>
      </top>
      <bottom/>
      <diagonal/>
    </border>
    <border>
      <left style="thin">
        <color indexed="18"/>
      </left>
      <right style="thin">
        <color indexed="18"/>
      </right>
      <top style="thin">
        <color indexed="18"/>
      </top>
      <bottom/>
      <diagonal/>
    </border>
    <border>
      <left/>
      <right/>
      <top style="thin">
        <color indexed="18"/>
      </top>
      <bottom style="thin">
        <color indexed="18"/>
      </bottom>
      <diagonal/>
    </border>
    <border>
      <left/>
      <right style="thin">
        <color auto="1"/>
      </right>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4" tint="0.39994506668294322"/>
      </left>
      <right/>
      <top style="medium">
        <color theme="4" tint="0.39994506668294322"/>
      </top>
      <bottom style="medium">
        <color theme="4" tint="0.39994506668294322"/>
      </bottom>
      <diagonal/>
    </border>
    <border>
      <left/>
      <right/>
      <top style="medium">
        <color theme="4" tint="0.39994506668294322"/>
      </top>
      <bottom style="medium">
        <color theme="4" tint="0.39994506668294322"/>
      </bottom>
      <diagonal/>
    </border>
    <border>
      <left/>
      <right style="medium">
        <color theme="4" tint="0.39994506668294322"/>
      </right>
      <top style="medium">
        <color theme="4" tint="0.39994506668294322"/>
      </top>
      <bottom style="medium">
        <color theme="4" tint="0.399945066682943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auto="1"/>
      </right>
      <top/>
      <bottom/>
      <diagonal/>
    </border>
    <border>
      <left style="thick">
        <color theme="4" tint="-0.24994659260841701"/>
      </left>
      <right style="thick">
        <color theme="4" tint="-0.24994659260841701"/>
      </right>
      <top style="thick">
        <color theme="4" tint="-0.24994659260841701"/>
      </top>
      <bottom style="thick">
        <color theme="4" tint="-0.24994659260841701"/>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bottom style="thick">
        <color indexed="64"/>
      </bottom>
      <diagonal/>
    </border>
    <border>
      <left/>
      <right style="thick">
        <color indexed="64"/>
      </right>
      <top style="thick">
        <color indexed="64"/>
      </top>
      <bottom style="thick">
        <color indexed="64"/>
      </bottom>
      <diagonal/>
    </border>
    <border>
      <left style="medium">
        <color theme="4" tint="-0.24994659260841701"/>
      </left>
      <right style="thick">
        <color theme="4" tint="-0.24994659260841701"/>
      </right>
      <top style="medium">
        <color theme="4" tint="-0.24994659260841701"/>
      </top>
      <bottom/>
      <diagonal/>
    </border>
    <border>
      <left style="medium">
        <color theme="6" tint="-0.24994659260841701"/>
      </left>
      <right style="thick">
        <color theme="4" tint="-0.24994659260841701"/>
      </right>
      <top style="medium">
        <color theme="6" tint="-0.24994659260841701"/>
      </top>
      <bottom style="medium">
        <color theme="6" tint="-0.24994659260841701"/>
      </bottom>
      <diagonal/>
    </border>
    <border>
      <left style="thick">
        <color theme="6" tint="-0.24994659260841701"/>
      </left>
      <right style="thick">
        <color theme="6" tint="-0.24994659260841701"/>
      </right>
      <top style="thick">
        <color theme="6" tint="-0.24994659260841701"/>
      </top>
      <bottom style="thick">
        <color theme="6" tint="-0.2499465926084170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theme="4" tint="-0.499984740745262"/>
      </top>
      <bottom style="medium">
        <color theme="4" tint="-0.499984740745262"/>
      </bottom>
      <diagonal/>
    </border>
    <border>
      <left style="medium">
        <color theme="6" tint="-0.24994659260841701"/>
      </left>
      <right/>
      <top/>
      <bottom style="medium">
        <color theme="4" tint="-0.24994659260841701"/>
      </bottom>
      <diagonal/>
    </border>
    <border>
      <left/>
      <right/>
      <top style="medium">
        <color auto="1"/>
      </top>
      <bottom style="medium">
        <color auto="1"/>
      </bottom>
      <diagonal/>
    </border>
    <border>
      <left style="medium">
        <color theme="4" tint="-0.499984740745262"/>
      </left>
      <right style="medium">
        <color theme="4" tint="-0.499984740745262"/>
      </right>
      <top style="medium">
        <color theme="4" tint="-0.499984740745262"/>
      </top>
      <bottom style="thin">
        <color indexed="64"/>
      </bottom>
      <diagonal/>
    </border>
    <border>
      <left/>
      <right style="medium">
        <color indexed="64"/>
      </right>
      <top/>
      <bottom/>
      <diagonal/>
    </border>
    <border>
      <left/>
      <right style="thick">
        <color theme="4" tint="-0.24994659260841701"/>
      </right>
      <top style="thick">
        <color theme="4" tint="-0.24994659260841701"/>
      </top>
      <bottom style="thick">
        <color theme="4" tint="-0.24994659260841701"/>
      </bottom>
      <diagonal/>
    </border>
    <border>
      <left style="thick">
        <color theme="4" tint="-0.24994659260841701"/>
      </left>
      <right/>
      <top/>
      <bottom style="thick">
        <color theme="4" tint="-0.2499465926084170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2"/>
      </left>
      <right style="medium">
        <color indexed="62"/>
      </right>
      <top style="medium">
        <color indexed="62"/>
      </top>
      <bottom style="medium">
        <color indexed="62"/>
      </bottom>
      <diagonal/>
    </border>
    <border>
      <left/>
      <right style="medium">
        <color theme="4" tint="-0.24994659260841701"/>
      </right>
      <top style="medium">
        <color theme="6" tint="-0.24994659260841701"/>
      </top>
      <bottom style="medium">
        <color theme="6" tint="-0.24994659260841701"/>
      </bottom>
      <diagonal/>
    </border>
  </borders>
  <cellStyleXfs count="276">
    <xf numFmtId="164" fontId="0" fillId="0" borderId="0"/>
    <xf numFmtId="43" fontId="13" fillId="0" borderId="0" applyFont="0" applyFill="0" applyBorder="0" applyAlignment="0" applyProtection="0"/>
    <xf numFmtId="43" fontId="13" fillId="0" borderId="0" applyFont="0" applyFill="0" applyBorder="0" applyAlignment="0" applyProtection="0"/>
    <xf numFmtId="0" fontId="14" fillId="0" borderId="0"/>
    <xf numFmtId="44" fontId="13" fillId="0" borderId="0" applyFont="0" applyFill="0" applyBorder="0" applyAlignment="0" applyProtection="0"/>
    <xf numFmtId="42" fontId="13" fillId="0" borderId="0" applyFont="0" applyFill="0" applyBorder="0" applyAlignment="0" applyProtection="0"/>
    <xf numFmtId="42" fontId="13" fillId="0" borderId="0" applyFont="0" applyFill="0" applyBorder="0" applyAlignment="0" applyProtection="0"/>
    <xf numFmtId="42"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0" fontId="16" fillId="0" borderId="0" applyNumberFormat="0" applyFill="0" applyBorder="0" applyAlignment="0" applyProtection="0">
      <alignment vertical="top"/>
      <protection locked="0"/>
    </xf>
    <xf numFmtId="0" fontId="53" fillId="0" borderId="0" applyNumberFormat="0" applyFill="0" applyBorder="0" applyAlignment="0" applyProtection="0">
      <alignment vertical="top"/>
      <protection locked="0"/>
    </xf>
    <xf numFmtId="38" fontId="19" fillId="0" borderId="0" applyFont="0" applyFill="0" applyBorder="0" applyAlignment="0" applyProtection="0">
      <protection locked="0"/>
    </xf>
    <xf numFmtId="38" fontId="20" fillId="0" borderId="0" applyFont="0" applyAlignment="0" applyProtection="0">
      <alignment horizontal="right"/>
      <protection locked="0"/>
    </xf>
    <xf numFmtId="38" fontId="1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1" fillId="0" borderId="0"/>
    <xf numFmtId="164" fontId="13" fillId="0" borderId="0"/>
    <xf numFmtId="0" fontId="54" fillId="0" borderId="0"/>
    <xf numFmtId="164" fontId="13" fillId="0" borderId="0"/>
    <xf numFmtId="0" fontId="23" fillId="0" borderId="0"/>
    <xf numFmtId="0" fontId="13" fillId="0" borderId="0"/>
    <xf numFmtId="0" fontId="21" fillId="0" borderId="0"/>
    <xf numFmtId="164" fontId="15" fillId="0" borderId="0"/>
    <xf numFmtId="0" fontId="13" fillId="0" borderId="0"/>
    <xf numFmtId="0" fontId="13" fillId="0" borderId="0"/>
    <xf numFmtId="0" fontId="14" fillId="0" borderId="0"/>
    <xf numFmtId="9" fontId="13" fillId="0" borderId="0" applyFont="0" applyFill="0" applyBorder="0" applyAlignment="0" applyProtection="0"/>
    <xf numFmtId="9" fontId="1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2"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13" fillId="0" borderId="0" applyNumberFormat="0" applyFont="0" applyFill="0" applyBorder="0" applyAlignment="0" applyProtection="0">
      <alignment wrapText="1"/>
    </xf>
    <xf numFmtId="0" fontId="8" fillId="0" borderId="0"/>
    <xf numFmtId="0" fontId="7" fillId="0" borderId="0"/>
    <xf numFmtId="0" fontId="153" fillId="0" borderId="0" applyNumberFormat="0" applyFill="0" applyBorder="0" applyAlignment="0" applyProtection="0"/>
    <xf numFmtId="0" fontId="13" fillId="0" borderId="0"/>
    <xf numFmtId="0" fontId="7" fillId="0" borderId="0"/>
    <xf numFmtId="164" fontId="13"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44" fontId="4" fillId="0" borderId="0" applyFont="0" applyFill="0" applyBorder="0" applyAlignment="0" applyProtection="0"/>
    <xf numFmtId="43" fontId="13" fillId="0" borderId="0" applyFont="0" applyFill="0" applyBorder="0" applyAlignment="0" applyProtection="0"/>
    <xf numFmtId="44" fontId="13" fillId="0" borderId="0" applyFont="0" applyFill="0" applyBorder="0" applyAlignment="0" applyProtection="0"/>
    <xf numFmtId="42" fontId="13"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3" fillId="0" borderId="0" applyFont="0" applyFill="0" applyBorder="0" applyAlignment="0" applyProtection="0"/>
    <xf numFmtId="44" fontId="4" fillId="0" borderId="0" applyFont="0" applyFill="0" applyBorder="0" applyAlignment="0" applyProtection="0"/>
    <xf numFmtId="0" fontId="13" fillId="0" borderId="0"/>
    <xf numFmtId="44" fontId="13" fillId="0" borderId="0" applyFont="0" applyFill="0" applyBorder="0" applyAlignment="0" applyProtection="0"/>
    <xf numFmtId="0" fontId="3"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cellStyleXfs>
  <cellXfs count="2615">
    <xf numFmtId="164" fontId="0" fillId="0" borderId="0" xfId="0"/>
    <xf numFmtId="164" fontId="61" fillId="0" borderId="0" xfId="0" applyFont="1" applyFill="1" applyBorder="1" applyProtection="1">
      <protection locked="0"/>
    </xf>
    <xf numFmtId="164" fontId="63" fillId="0" borderId="0" xfId="0" applyFont="1" applyFill="1" applyBorder="1" applyProtection="1">
      <protection locked="0"/>
    </xf>
    <xf numFmtId="164" fontId="63" fillId="0" borderId="0" xfId="0" applyNumberFormat="1" applyFont="1" applyFill="1" applyBorder="1" applyProtection="1"/>
    <xf numFmtId="164" fontId="63" fillId="0" borderId="3" xfId="0" applyFont="1" applyFill="1" applyBorder="1" applyProtection="1"/>
    <xf numFmtId="164" fontId="64" fillId="0" borderId="0" xfId="0" applyFont="1" applyFill="1" applyBorder="1" applyProtection="1">
      <protection locked="0"/>
    </xf>
    <xf numFmtId="164" fontId="65" fillId="0" borderId="0" xfId="0" applyNumberFormat="1" applyFont="1" applyFill="1" applyBorder="1" applyAlignment="1" applyProtection="1"/>
    <xf numFmtId="164" fontId="63" fillId="0" borderId="0" xfId="0" applyNumberFormat="1" applyFont="1" applyFill="1" applyBorder="1" applyAlignment="1" applyProtection="1">
      <alignment horizontal="right"/>
    </xf>
    <xf numFmtId="164" fontId="66" fillId="0" borderId="0" xfId="0" applyNumberFormat="1" applyFont="1" applyFill="1" applyBorder="1" applyAlignment="1" applyProtection="1">
      <alignment horizontal="left"/>
    </xf>
    <xf numFmtId="164" fontId="63" fillId="0" borderId="0" xfId="0" applyFont="1" applyFill="1" applyBorder="1" applyProtection="1"/>
    <xf numFmtId="164" fontId="63" fillId="0" borderId="0" xfId="0" applyFont="1" applyFill="1" applyBorder="1" applyAlignment="1" applyProtection="1">
      <alignment horizontal="right"/>
    </xf>
    <xf numFmtId="164" fontId="67" fillId="0" borderId="0" xfId="0" applyNumberFormat="1" applyFont="1" applyFill="1" applyBorder="1" applyProtection="1"/>
    <xf numFmtId="164" fontId="58" fillId="0" borderId="0" xfId="0" applyFont="1" applyBorder="1" applyAlignment="1" applyProtection="1"/>
    <xf numFmtId="164" fontId="63" fillId="0" borderId="0" xfId="0" applyFont="1" applyFill="1" applyBorder="1" applyAlignment="1" applyProtection="1">
      <alignment horizontal="center"/>
    </xf>
    <xf numFmtId="164" fontId="63" fillId="0" borderId="0" xfId="0" applyNumberFormat="1" applyFont="1" applyFill="1" applyBorder="1" applyAlignment="1" applyProtection="1">
      <alignment horizontal="left"/>
    </xf>
    <xf numFmtId="164" fontId="66" fillId="0" borderId="0" xfId="0" applyFont="1" applyFill="1" applyBorder="1" applyAlignment="1" applyProtection="1"/>
    <xf numFmtId="164" fontId="65" fillId="0" borderId="0" xfId="0" applyNumberFormat="1" applyFont="1" applyFill="1" applyBorder="1" applyProtection="1"/>
    <xf numFmtId="164" fontId="65" fillId="0" borderId="0" xfId="0" applyNumberFormat="1" applyFont="1" applyFill="1" applyBorder="1" applyAlignment="1" applyProtection="1">
      <alignment horizontal="left"/>
    </xf>
    <xf numFmtId="164" fontId="63" fillId="0" borderId="0" xfId="0" applyNumberFormat="1" applyFont="1" applyFill="1" applyBorder="1" applyAlignment="1" applyProtection="1"/>
    <xf numFmtId="164" fontId="63" fillId="0" borderId="0" xfId="0" applyFont="1" applyFill="1" applyBorder="1" applyAlignment="1" applyProtection="1">
      <alignment horizontal="left"/>
    </xf>
    <xf numFmtId="164" fontId="58" fillId="0" borderId="0" xfId="0" applyFont="1" applyAlignment="1" applyProtection="1">
      <alignment horizontal="right"/>
    </xf>
    <xf numFmtId="164" fontId="68" fillId="0" borderId="0" xfId="0" applyNumberFormat="1" applyFont="1" applyFill="1" applyBorder="1" applyAlignment="1" applyProtection="1">
      <alignment horizontal="right"/>
    </xf>
    <xf numFmtId="164" fontId="65" fillId="0" borderId="0" xfId="0" applyFont="1" applyFill="1" applyBorder="1" applyAlignment="1" applyProtection="1">
      <alignment horizontal="right"/>
    </xf>
    <xf numFmtId="164" fontId="63" fillId="0" borderId="0" xfId="0" quotePrefix="1" applyNumberFormat="1" applyFont="1" applyFill="1" applyBorder="1" applyAlignment="1" applyProtection="1"/>
    <xf numFmtId="164" fontId="69" fillId="0" borderId="0" xfId="0" quotePrefix="1" applyNumberFormat="1" applyFont="1" applyFill="1" applyBorder="1" applyAlignment="1" applyProtection="1">
      <alignment horizontal="right"/>
    </xf>
    <xf numFmtId="164" fontId="58" fillId="0" borderId="0" xfId="0" applyFont="1" applyProtection="1"/>
    <xf numFmtId="164" fontId="66" fillId="0" borderId="0" xfId="0" applyFont="1" applyFill="1" applyBorder="1" applyProtection="1"/>
    <xf numFmtId="173" fontId="63" fillId="0" borderId="0" xfId="0" applyNumberFormat="1" applyFont="1" applyFill="1" applyBorder="1" applyAlignment="1" applyProtection="1">
      <alignment horizontal="left"/>
    </xf>
    <xf numFmtId="164" fontId="63" fillId="0" borderId="0" xfId="0" applyFont="1" applyFill="1" applyBorder="1" applyAlignment="1" applyProtection="1"/>
    <xf numFmtId="164" fontId="65" fillId="0" borderId="0" xfId="0" applyNumberFormat="1" applyFont="1" applyFill="1" applyBorder="1" applyAlignment="1" applyProtection="1">
      <alignment horizontal="right"/>
    </xf>
    <xf numFmtId="164" fontId="66" fillId="0" borderId="0" xfId="0" quotePrefix="1" applyNumberFormat="1" applyFont="1" applyFill="1" applyBorder="1" applyAlignment="1" applyProtection="1"/>
    <xf numFmtId="164" fontId="62" fillId="0" borderId="0" xfId="0" applyNumberFormat="1" applyFont="1" applyFill="1" applyBorder="1" applyProtection="1"/>
    <xf numFmtId="164" fontId="71" fillId="0" borderId="0" xfId="0" applyNumberFormat="1" applyFont="1" applyFill="1" applyBorder="1" applyAlignment="1" applyProtection="1">
      <alignment horizontal="right"/>
    </xf>
    <xf numFmtId="10" fontId="63" fillId="0" borderId="0" xfId="0" applyNumberFormat="1" applyFont="1" applyFill="1" applyBorder="1" applyAlignment="1" applyProtection="1">
      <alignment horizontal="center"/>
    </xf>
    <xf numFmtId="164" fontId="58" fillId="0" borderId="0" xfId="0" applyFont="1" applyFill="1" applyBorder="1" applyAlignment="1" applyProtection="1">
      <alignment horizontal="left"/>
    </xf>
    <xf numFmtId="164" fontId="58" fillId="0" borderId="0" xfId="0" applyFont="1" applyFill="1" applyBorder="1" applyAlignment="1" applyProtection="1">
      <protection locked="0"/>
    </xf>
    <xf numFmtId="164" fontId="62" fillId="0" borderId="0" xfId="0" applyNumberFormat="1" applyFont="1" applyFill="1" applyBorder="1" applyAlignment="1" applyProtection="1"/>
    <xf numFmtId="164" fontId="58" fillId="0" borderId="0" xfId="0" applyNumberFormat="1" applyFont="1" applyFill="1" applyBorder="1" applyProtection="1"/>
    <xf numFmtId="164" fontId="65" fillId="0" borderId="0" xfId="0" applyNumberFormat="1" applyFont="1" applyFill="1" applyBorder="1" applyAlignment="1" applyProtection="1">
      <alignment horizontal="center"/>
    </xf>
    <xf numFmtId="164" fontId="63" fillId="0" borderId="0" xfId="0" applyFont="1" applyProtection="1"/>
    <xf numFmtId="164" fontId="65" fillId="0" borderId="0" xfId="0" quotePrefix="1" applyNumberFormat="1" applyFont="1" applyFill="1" applyBorder="1" applyAlignment="1" applyProtection="1">
      <alignment horizontal="left"/>
    </xf>
    <xf numFmtId="164" fontId="65" fillId="0" borderId="0" xfId="0" quotePrefix="1" applyNumberFormat="1" applyFont="1" applyFill="1" applyBorder="1" applyAlignment="1" applyProtection="1"/>
    <xf numFmtId="164" fontId="66" fillId="0" borderId="0" xfId="0" applyNumberFormat="1" applyFont="1" applyFill="1" applyBorder="1" applyProtection="1"/>
    <xf numFmtId="164" fontId="64" fillId="0" borderId="0" xfId="0" applyNumberFormat="1" applyFont="1" applyFill="1" applyBorder="1" applyProtection="1"/>
    <xf numFmtId="164" fontId="64" fillId="0" borderId="0" xfId="0" applyFont="1" applyFill="1" applyBorder="1" applyProtection="1"/>
    <xf numFmtId="164" fontId="64" fillId="0" borderId="0" xfId="0" applyNumberFormat="1" applyFont="1" applyFill="1" applyBorder="1" applyAlignment="1" applyProtection="1"/>
    <xf numFmtId="164" fontId="63" fillId="0" borderId="0" xfId="0" quotePrefix="1" applyFont="1" applyFill="1" applyBorder="1" applyAlignment="1" applyProtection="1">
      <alignment horizontal="right"/>
    </xf>
    <xf numFmtId="164" fontId="63" fillId="0" borderId="0" xfId="0" quotePrefix="1" applyFont="1" applyFill="1" applyBorder="1" applyAlignment="1" applyProtection="1"/>
    <xf numFmtId="164" fontId="73" fillId="0" borderId="0" xfId="0" applyFont="1" applyFill="1" applyBorder="1" applyAlignment="1" applyProtection="1">
      <alignment horizontal="center" vertical="center" wrapText="1"/>
    </xf>
    <xf numFmtId="164" fontId="72" fillId="0" borderId="0" xfId="0" applyNumberFormat="1" applyFont="1" applyFill="1" applyBorder="1" applyAlignment="1" applyProtection="1">
      <alignment horizontal="right"/>
    </xf>
    <xf numFmtId="164" fontId="65" fillId="0" borderId="0" xfId="0" applyFont="1" applyFill="1" applyBorder="1" applyProtection="1">
      <protection locked="0"/>
    </xf>
    <xf numFmtId="164" fontId="65" fillId="0" borderId="0" xfId="0" applyFont="1" applyFill="1" applyBorder="1" applyProtection="1"/>
    <xf numFmtId="164" fontId="63" fillId="0" borderId="0" xfId="0" applyFont="1" applyFill="1" applyBorder="1" applyAlignment="1" applyProtection="1">
      <alignment horizontal="centerContinuous"/>
    </xf>
    <xf numFmtId="164" fontId="63" fillId="0" borderId="0" xfId="0" quotePrefix="1" applyNumberFormat="1" applyFont="1" applyFill="1" applyBorder="1" applyAlignment="1" applyProtection="1">
      <alignment horizontal="left"/>
    </xf>
    <xf numFmtId="164" fontId="65" fillId="0" borderId="0" xfId="0" applyFont="1" applyFill="1" applyBorder="1" applyAlignment="1" applyProtection="1"/>
    <xf numFmtId="10" fontId="63" fillId="0" borderId="4" xfId="36" applyNumberFormat="1" applyFont="1" applyFill="1" applyBorder="1" applyAlignment="1" applyProtection="1"/>
    <xf numFmtId="10" fontId="63" fillId="0" borderId="0" xfId="36" applyNumberFormat="1" applyFont="1" applyFill="1" applyBorder="1" applyAlignment="1" applyProtection="1"/>
    <xf numFmtId="164" fontId="56" fillId="0" borderId="5" xfId="0" applyNumberFormat="1" applyFont="1" applyFill="1" applyBorder="1" applyAlignment="1" applyProtection="1">
      <alignment horizontal="center" wrapText="1"/>
    </xf>
    <xf numFmtId="164" fontId="63" fillId="0" borderId="0" xfId="0" applyNumberFormat="1" applyFont="1" applyFill="1" applyBorder="1" applyProtection="1">
      <protection locked="0"/>
    </xf>
    <xf numFmtId="164" fontId="58" fillId="0" borderId="0" xfId="0" applyFont="1" applyFill="1" applyBorder="1" applyAlignment="1" applyProtection="1"/>
    <xf numFmtId="37" fontId="64" fillId="0" borderId="0" xfId="0" applyNumberFormat="1" applyFont="1" applyFill="1" applyBorder="1" applyProtection="1"/>
    <xf numFmtId="164" fontId="77" fillId="0" borderId="0" xfId="0" applyFont="1" applyFill="1" applyBorder="1" applyProtection="1"/>
    <xf numFmtId="164" fontId="75" fillId="0" borderId="6" xfId="0" applyNumberFormat="1" applyFont="1" applyFill="1" applyBorder="1" applyAlignment="1" applyProtection="1">
      <alignment horizontal="center" wrapText="1"/>
    </xf>
    <xf numFmtId="164" fontId="78" fillId="0" borderId="0" xfId="0" applyNumberFormat="1" applyFont="1" applyFill="1" applyBorder="1" applyAlignment="1" applyProtection="1">
      <alignment horizontal="left" vertical="center"/>
    </xf>
    <xf numFmtId="37" fontId="63" fillId="0" borderId="0" xfId="0" applyNumberFormat="1" applyFont="1" applyFill="1" applyBorder="1" applyAlignment="1" applyProtection="1">
      <alignment horizontal="center"/>
    </xf>
    <xf numFmtId="164" fontId="75" fillId="0" borderId="6" xfId="0" applyFont="1" applyFill="1" applyBorder="1" applyAlignment="1" applyProtection="1">
      <alignment horizontal="center" wrapText="1"/>
    </xf>
    <xf numFmtId="164" fontId="75" fillId="0" borderId="0" xfId="0" applyNumberFormat="1" applyFont="1" applyFill="1" applyBorder="1" applyAlignment="1" applyProtection="1">
      <alignment horizontal="center" wrapText="1"/>
    </xf>
    <xf numFmtId="164" fontId="79" fillId="0" borderId="0" xfId="0" applyNumberFormat="1" applyFont="1" applyFill="1" applyBorder="1" applyAlignment="1" applyProtection="1">
      <alignment horizontal="center" wrapText="1"/>
    </xf>
    <xf numFmtId="164" fontId="80" fillId="0" borderId="0" xfId="0" applyNumberFormat="1" applyFont="1" applyFill="1" applyBorder="1" applyAlignment="1" applyProtection="1">
      <alignment horizontal="left" vertical="center"/>
    </xf>
    <xf numFmtId="37" fontId="76" fillId="0" borderId="0" xfId="0" applyNumberFormat="1" applyFont="1" applyFill="1" applyBorder="1" applyAlignment="1" applyProtection="1">
      <alignment horizontal="center"/>
    </xf>
    <xf numFmtId="164" fontId="76" fillId="0" borderId="0" xfId="0" applyFont="1" applyFill="1" applyBorder="1" applyAlignment="1" applyProtection="1">
      <alignment horizontal="center"/>
    </xf>
    <xf numFmtId="164" fontId="79" fillId="0" borderId="0" xfId="0" applyFont="1" applyFill="1" applyBorder="1" applyAlignment="1" applyProtection="1">
      <alignment horizontal="center" wrapText="1"/>
    </xf>
    <xf numFmtId="164" fontId="58" fillId="0" borderId="0" xfId="0" applyFont="1" applyFill="1" applyBorder="1" applyProtection="1"/>
    <xf numFmtId="164" fontId="59" fillId="0" borderId="0" xfId="0" applyFont="1" applyFill="1" applyBorder="1" applyProtection="1">
      <protection locked="0"/>
    </xf>
    <xf numFmtId="164" fontId="55" fillId="0" borderId="0" xfId="0" applyFont="1" applyFill="1" applyBorder="1" applyAlignment="1" applyProtection="1">
      <alignment horizontal="left"/>
    </xf>
    <xf numFmtId="164" fontId="56" fillId="0" borderId="6" xfId="0" applyNumberFormat="1" applyFont="1" applyFill="1" applyBorder="1" applyAlignment="1" applyProtection="1">
      <alignment horizontal="center" wrapText="1"/>
    </xf>
    <xf numFmtId="164" fontId="73" fillId="0" borderId="0" xfId="0" applyFont="1" applyFill="1" applyBorder="1" applyAlignment="1" applyProtection="1">
      <alignment horizontal="left"/>
    </xf>
    <xf numFmtId="9" fontId="58" fillId="0" borderId="0" xfId="0" applyNumberFormat="1" applyFont="1" applyFill="1" applyBorder="1" applyAlignment="1" applyProtection="1">
      <alignment horizontal="center"/>
    </xf>
    <xf numFmtId="164" fontId="56" fillId="0" borderId="0" xfId="0" applyNumberFormat="1" applyFont="1" applyFill="1" applyBorder="1" applyAlignment="1" applyProtection="1">
      <alignment horizontal="center" wrapText="1"/>
    </xf>
    <xf numFmtId="164" fontId="58" fillId="0" borderId="0" xfId="0" applyNumberFormat="1" applyFont="1" applyFill="1" applyBorder="1" applyAlignment="1" applyProtection="1">
      <alignment horizontal="center"/>
    </xf>
    <xf numFmtId="164" fontId="58" fillId="0" borderId="0" xfId="0" applyNumberFormat="1" applyFont="1" applyFill="1" applyBorder="1" applyAlignment="1" applyProtection="1"/>
    <xf numFmtId="164" fontId="64" fillId="0" borderId="0" xfId="0" applyFont="1" applyFill="1" applyBorder="1" applyAlignment="1" applyProtection="1">
      <alignment wrapText="1"/>
      <protection locked="0"/>
    </xf>
    <xf numFmtId="164" fontId="63" fillId="0" borderId="0" xfId="0" applyNumberFormat="1" applyFont="1" applyBorder="1" applyProtection="1"/>
    <xf numFmtId="164" fontId="72" fillId="0" borderId="0" xfId="34" applyNumberFormat="1" applyFont="1" applyFill="1" applyBorder="1" applyAlignment="1" applyProtection="1">
      <alignment horizontal="center"/>
    </xf>
    <xf numFmtId="164" fontId="63" fillId="0" borderId="0" xfId="34" applyNumberFormat="1" applyFont="1" applyFill="1" applyBorder="1" applyAlignment="1" applyProtection="1"/>
    <xf numFmtId="164" fontId="63" fillId="0" borderId="0" xfId="34" applyNumberFormat="1" applyFont="1" applyFill="1" applyBorder="1" applyAlignment="1" applyProtection="1">
      <alignment horizontal="right"/>
    </xf>
    <xf numFmtId="164" fontId="64" fillId="0" borderId="0" xfId="0" applyFont="1" applyBorder="1" applyProtection="1">
      <protection locked="0"/>
    </xf>
    <xf numFmtId="164" fontId="77" fillId="0" borderId="0" xfId="0" applyFont="1" applyFill="1" applyProtection="1">
      <protection locked="0"/>
    </xf>
    <xf numFmtId="164" fontId="63" fillId="0" borderId="0" xfId="0" applyFont="1" applyBorder="1" applyProtection="1">
      <protection locked="0"/>
    </xf>
    <xf numFmtId="164" fontId="63" fillId="0" borderId="0" xfId="0" applyFont="1" applyProtection="1">
      <protection locked="0"/>
    </xf>
    <xf numFmtId="164" fontId="65" fillId="0" borderId="0" xfId="0" applyFont="1" applyFill="1" applyBorder="1" applyAlignment="1" applyProtection="1">
      <alignment horizontal="left"/>
    </xf>
    <xf numFmtId="164" fontId="66" fillId="0" borderId="0" xfId="0" applyFont="1" applyFill="1" applyBorder="1" applyAlignment="1" applyProtection="1">
      <alignment horizontal="left"/>
    </xf>
    <xf numFmtId="164" fontId="63" fillId="0" borderId="0" xfId="0" applyFont="1" applyFill="1" applyBorder="1" applyAlignment="1" applyProtection="1">
      <protection locked="0"/>
    </xf>
    <xf numFmtId="164" fontId="58" fillId="0" borderId="0" xfId="0" applyFont="1" applyBorder="1" applyAlignment="1" applyProtection="1">
      <alignment horizontal="center"/>
    </xf>
    <xf numFmtId="164" fontId="83" fillId="0" borderId="0" xfId="0" applyFont="1" applyFill="1" applyBorder="1" applyProtection="1"/>
    <xf numFmtId="14" fontId="63" fillId="0" borderId="0" xfId="0" applyNumberFormat="1" applyFont="1" applyFill="1" applyBorder="1" applyProtection="1"/>
    <xf numFmtId="164" fontId="65" fillId="0" borderId="0" xfId="0" applyFont="1" applyFill="1" applyBorder="1" applyAlignment="1" applyProtection="1">
      <alignment wrapText="1"/>
      <protection locked="0"/>
    </xf>
    <xf numFmtId="0" fontId="63" fillId="0" borderId="0" xfId="0" applyNumberFormat="1" applyFont="1" applyFill="1" applyBorder="1" applyProtection="1"/>
    <xf numFmtId="164" fontId="74" fillId="0" borderId="0" xfId="0" applyFont="1" applyFill="1" applyBorder="1" applyAlignment="1" applyProtection="1">
      <alignment horizontal="center"/>
    </xf>
    <xf numFmtId="164" fontId="58" fillId="0" borderId="0" xfId="32" applyNumberFormat="1" applyFont="1" applyProtection="1"/>
    <xf numFmtId="164" fontId="62" fillId="0" borderId="0" xfId="32" applyNumberFormat="1" applyFont="1" applyProtection="1">
      <protection locked="0"/>
    </xf>
    <xf numFmtId="164" fontId="63" fillId="0" borderId="0" xfId="32" applyNumberFormat="1" applyFont="1" applyFill="1" applyBorder="1" applyProtection="1">
      <protection locked="0"/>
    </xf>
    <xf numFmtId="164" fontId="58" fillId="0" borderId="0" xfId="32" applyNumberFormat="1" applyFont="1" applyProtection="1">
      <protection locked="0"/>
    </xf>
    <xf numFmtId="164" fontId="86" fillId="0" borderId="3" xfId="32" applyNumberFormat="1" applyFont="1" applyBorder="1" applyProtection="1">
      <protection locked="0"/>
    </xf>
    <xf numFmtId="164" fontId="87" fillId="0" borderId="0" xfId="32" quotePrefix="1" applyNumberFormat="1" applyFont="1" applyAlignment="1" applyProtection="1">
      <alignment horizontal="left"/>
      <protection locked="0"/>
    </xf>
    <xf numFmtId="164" fontId="88" fillId="0" borderId="0" xfId="32" applyNumberFormat="1" applyFont="1" applyAlignment="1" applyProtection="1">
      <alignment horizontal="right"/>
      <protection locked="0"/>
    </xf>
    <xf numFmtId="164" fontId="58" fillId="0" borderId="0" xfId="32" applyNumberFormat="1" applyFont="1" applyAlignment="1" applyProtection="1">
      <alignment horizontal="centerContinuous"/>
      <protection locked="0"/>
    </xf>
    <xf numFmtId="164" fontId="58" fillId="0" borderId="0" xfId="32" quotePrefix="1" applyNumberFormat="1" applyFont="1" applyAlignment="1" applyProtection="1">
      <protection locked="0"/>
    </xf>
    <xf numFmtId="164" fontId="58" fillId="0" borderId="0" xfId="32" applyNumberFormat="1" applyFont="1" applyAlignment="1" applyProtection="1">
      <protection locked="0"/>
    </xf>
    <xf numFmtId="164" fontId="86" fillId="0" borderId="3" xfId="32" applyNumberFormat="1" applyFont="1" applyBorder="1" applyAlignment="1" applyProtection="1">
      <protection locked="0"/>
    </xf>
    <xf numFmtId="164" fontId="89" fillId="0" borderId="0" xfId="32" applyNumberFormat="1" applyFont="1" applyFill="1" applyBorder="1" applyAlignment="1" applyProtection="1">
      <alignment horizontal="right"/>
      <protection locked="0"/>
    </xf>
    <xf numFmtId="164" fontId="90" fillId="0" borderId="0" xfId="32" applyNumberFormat="1" applyFont="1" applyFill="1" applyBorder="1" applyAlignment="1" applyProtection="1">
      <alignment horizontal="center"/>
      <protection locked="0"/>
    </xf>
    <xf numFmtId="164" fontId="58" fillId="0" borderId="0" xfId="32" applyNumberFormat="1" applyFont="1" applyBorder="1" applyProtection="1">
      <protection locked="0"/>
    </xf>
    <xf numFmtId="164" fontId="90" fillId="0" borderId="0" xfId="32" applyNumberFormat="1" applyFont="1" applyFill="1" applyBorder="1" applyAlignment="1" applyProtection="1">
      <alignment horizontal="center"/>
    </xf>
    <xf numFmtId="164" fontId="58" fillId="0" borderId="0" xfId="32" applyNumberFormat="1" applyFont="1" applyFill="1" applyBorder="1" applyProtection="1"/>
    <xf numFmtId="164" fontId="58" fillId="0" borderId="0" xfId="32" quotePrefix="1" applyNumberFormat="1" applyFont="1" applyFill="1" applyAlignment="1" applyProtection="1">
      <protection locked="0"/>
    </xf>
    <xf numFmtId="164" fontId="58" fillId="0" borderId="0" xfId="0" applyFont="1" applyFill="1" applyBorder="1" applyAlignment="1" applyProtection="1">
      <alignment horizontal="right"/>
      <protection locked="0"/>
    </xf>
    <xf numFmtId="164" fontId="58" fillId="0" borderId="0" xfId="32" applyNumberFormat="1" applyFont="1" applyAlignment="1" applyProtection="1">
      <alignment horizontal="center"/>
      <protection locked="0"/>
    </xf>
    <xf numFmtId="164" fontId="91" fillId="0" borderId="0" xfId="32" applyNumberFormat="1" applyFont="1" applyAlignment="1" applyProtection="1">
      <alignment horizontal="right"/>
      <protection locked="0"/>
    </xf>
    <xf numFmtId="164" fontId="76" fillId="0" borderId="0" xfId="32" applyNumberFormat="1" applyFont="1" applyAlignment="1" applyProtection="1">
      <protection locked="0"/>
    </xf>
    <xf numFmtId="164" fontId="76" fillId="0" borderId="0" xfId="32" applyNumberFormat="1" applyFont="1" applyProtection="1">
      <protection locked="0"/>
    </xf>
    <xf numFmtId="164" fontId="76" fillId="0" borderId="0" xfId="0" applyNumberFormat="1" applyFont="1" applyFill="1" applyBorder="1" applyProtection="1">
      <protection locked="0"/>
    </xf>
    <xf numFmtId="164" fontId="63" fillId="0" borderId="0" xfId="32" applyNumberFormat="1" applyFont="1" applyFill="1" applyBorder="1" applyAlignment="1" applyProtection="1">
      <protection locked="0"/>
    </xf>
    <xf numFmtId="164" fontId="86" fillId="0" borderId="3" xfId="32" applyNumberFormat="1" applyFont="1" applyFill="1" applyBorder="1" applyProtection="1">
      <protection locked="0"/>
    </xf>
    <xf numFmtId="164" fontId="63" fillId="0" borderId="0" xfId="32" quotePrefix="1" applyNumberFormat="1" applyFont="1" applyFill="1" applyBorder="1" applyAlignment="1" applyProtection="1">
      <protection locked="0"/>
    </xf>
    <xf numFmtId="164" fontId="86" fillId="0" borderId="3" xfId="32" applyNumberFormat="1" applyFont="1" applyFill="1" applyBorder="1" applyAlignment="1" applyProtection="1">
      <protection locked="0"/>
    </xf>
    <xf numFmtId="164" fontId="58" fillId="0" borderId="0" xfId="32" applyNumberFormat="1" applyFont="1" applyBorder="1" applyAlignment="1" applyProtection="1">
      <protection locked="0"/>
    </xf>
    <xf numFmtId="164" fontId="63" fillId="0" borderId="0" xfId="0" applyNumberFormat="1" applyFont="1" applyBorder="1" applyProtection="1">
      <protection locked="0"/>
    </xf>
    <xf numFmtId="164" fontId="63" fillId="0" borderId="0" xfId="0" applyFont="1" applyBorder="1" applyAlignment="1" applyProtection="1">
      <protection locked="0"/>
    </xf>
    <xf numFmtId="164" fontId="58" fillId="0" borderId="0" xfId="0" applyFont="1" applyBorder="1" applyAlignment="1" applyProtection="1">
      <protection locked="0"/>
    </xf>
    <xf numFmtId="164" fontId="68" fillId="0" borderId="0" xfId="0" applyFont="1" applyBorder="1" applyAlignment="1" applyProtection="1">
      <alignment wrapText="1"/>
      <protection locked="0"/>
    </xf>
    <xf numFmtId="164" fontId="68" fillId="0" borderId="0" xfId="0" applyFont="1" applyFill="1" applyBorder="1" applyAlignment="1" applyProtection="1">
      <alignment wrapText="1"/>
      <protection locked="0"/>
    </xf>
    <xf numFmtId="42" fontId="68" fillId="0" borderId="0" xfId="0" applyNumberFormat="1" applyFont="1" applyBorder="1" applyAlignment="1" applyProtection="1">
      <protection locked="0"/>
    </xf>
    <xf numFmtId="164" fontId="65" fillId="0" borderId="0" xfId="0" applyFont="1" applyBorder="1" applyProtection="1">
      <protection locked="0"/>
    </xf>
    <xf numFmtId="164" fontId="63" fillId="0" borderId="0" xfId="0" applyNumberFormat="1" applyFont="1" applyBorder="1" applyAlignment="1" applyProtection="1">
      <protection locked="0"/>
    </xf>
    <xf numFmtId="164" fontId="63" fillId="0" borderId="0" xfId="0" quotePrefix="1" applyNumberFormat="1" applyFont="1" applyBorder="1" applyAlignment="1" applyProtection="1">
      <alignment horizontal="right"/>
      <protection locked="0"/>
    </xf>
    <xf numFmtId="1" fontId="63" fillId="0" borderId="0" xfId="0" applyNumberFormat="1" applyFont="1" applyBorder="1" applyProtection="1">
      <protection locked="0"/>
    </xf>
    <xf numFmtId="164" fontId="63" fillId="0" borderId="0" xfId="0" applyFont="1" applyBorder="1" applyAlignment="1" applyProtection="1">
      <alignment horizontal="right"/>
      <protection locked="0"/>
    </xf>
    <xf numFmtId="5" fontId="63" fillId="0" borderId="0" xfId="0" applyNumberFormat="1" applyFont="1" applyBorder="1" applyProtection="1">
      <protection locked="0"/>
    </xf>
    <xf numFmtId="42" fontId="63" fillId="0" borderId="0" xfId="0" applyNumberFormat="1" applyFont="1" applyBorder="1" applyProtection="1">
      <protection locked="0"/>
    </xf>
    <xf numFmtId="164" fontId="65" fillId="0" borderId="0" xfId="0" quotePrefix="1" applyFont="1" applyBorder="1" applyAlignment="1" applyProtection="1">
      <alignment horizontal="right"/>
      <protection locked="0"/>
    </xf>
    <xf numFmtId="164" fontId="58" fillId="0" borderId="10" xfId="0" applyFont="1" applyBorder="1" applyProtection="1">
      <protection locked="0"/>
    </xf>
    <xf numFmtId="164" fontId="63" fillId="0" borderId="0" xfId="0" quotePrefix="1" applyFont="1" applyBorder="1" applyAlignment="1" applyProtection="1">
      <protection locked="0"/>
    </xf>
    <xf numFmtId="164" fontId="65" fillId="0" borderId="8" xfId="0" applyFont="1" applyBorder="1" applyProtection="1">
      <protection locked="0"/>
    </xf>
    <xf numFmtId="164" fontId="74" fillId="0" borderId="0" xfId="0" applyFont="1" applyFill="1" applyBorder="1" applyProtection="1">
      <protection locked="0"/>
    </xf>
    <xf numFmtId="164" fontId="63" fillId="0" borderId="0" xfId="0" applyFont="1" applyBorder="1" applyAlignment="1" applyProtection="1">
      <alignment wrapText="1"/>
      <protection locked="0"/>
    </xf>
    <xf numFmtId="42" fontId="94" fillId="0" borderId="0" xfId="4" applyNumberFormat="1" applyFont="1" applyBorder="1" applyAlignment="1" applyProtection="1"/>
    <xf numFmtId="164" fontId="65" fillId="0" borderId="0" xfId="0" applyFont="1" applyBorder="1" applyAlignment="1" applyProtection="1">
      <alignment horizontal="right"/>
      <protection locked="0"/>
    </xf>
    <xf numFmtId="164" fontId="72" fillId="0" borderId="0" xfId="0" applyFont="1" applyBorder="1" applyAlignment="1" applyProtection="1">
      <alignment horizontal="right"/>
      <protection locked="0"/>
    </xf>
    <xf numFmtId="164" fontId="63" fillId="0" borderId="0" xfId="0" applyNumberFormat="1" applyFont="1" applyBorder="1" applyAlignment="1" applyProtection="1">
      <alignment horizontal="right"/>
      <protection locked="0"/>
    </xf>
    <xf numFmtId="164" fontId="65" fillId="0" borderId="0" xfId="0" applyNumberFormat="1" applyFont="1" applyBorder="1" applyAlignment="1" applyProtection="1">
      <alignment horizontal="right"/>
      <protection locked="0"/>
    </xf>
    <xf numFmtId="42" fontId="63" fillId="0" borderId="0" xfId="4" applyNumberFormat="1" applyFont="1" applyBorder="1" applyAlignment="1" applyProtection="1">
      <protection locked="0"/>
    </xf>
    <xf numFmtId="164" fontId="77" fillId="0" borderId="8" xfId="0" applyFont="1" applyFill="1" applyBorder="1" applyAlignment="1" applyProtection="1">
      <alignment horizontal="left"/>
      <protection locked="0"/>
    </xf>
    <xf numFmtId="164" fontId="77" fillId="0" borderId="0" xfId="0" applyFont="1" applyFill="1" applyBorder="1" applyAlignment="1" applyProtection="1">
      <alignment horizontal="left"/>
      <protection locked="0"/>
    </xf>
    <xf numFmtId="164" fontId="64" fillId="0" borderId="0" xfId="0" applyNumberFormat="1" applyFont="1" applyFill="1" applyBorder="1" applyProtection="1">
      <protection locked="0"/>
    </xf>
    <xf numFmtId="164" fontId="64" fillId="0" borderId="11" xfId="0" applyFont="1" applyFill="1" applyBorder="1" applyProtection="1">
      <protection locked="0"/>
    </xf>
    <xf numFmtId="164" fontId="68" fillId="0" borderId="0" xfId="0" applyFont="1" applyBorder="1" applyProtection="1">
      <protection locked="0"/>
    </xf>
    <xf numFmtId="164" fontId="71" fillId="0" borderId="0" xfId="0" applyFont="1" applyBorder="1" applyProtection="1">
      <protection locked="0"/>
    </xf>
    <xf numFmtId="164" fontId="71" fillId="0" borderId="0" xfId="0" applyFont="1" applyFill="1" applyBorder="1" applyProtection="1">
      <protection locked="0"/>
    </xf>
    <xf numFmtId="164" fontId="68" fillId="0" borderId="0" xfId="0" applyFont="1" applyBorder="1" applyAlignment="1" applyProtection="1">
      <protection locked="0"/>
    </xf>
    <xf numFmtId="164" fontId="55" fillId="0" borderId="0" xfId="0" applyFont="1" applyBorder="1" applyAlignment="1" applyProtection="1">
      <protection locked="0"/>
    </xf>
    <xf numFmtId="164" fontId="63" fillId="0" borderId="0" xfId="0" applyFont="1" applyFill="1" applyBorder="1" applyAlignment="1" applyProtection="1">
      <alignment wrapText="1" readingOrder="1"/>
      <protection locked="0"/>
    </xf>
    <xf numFmtId="164" fontId="55" fillId="0" borderId="0" xfId="0" applyFont="1" applyBorder="1" applyAlignment="1" applyProtection="1">
      <alignment horizontal="right"/>
      <protection locked="0"/>
    </xf>
    <xf numFmtId="164" fontId="63" fillId="0" borderId="0" xfId="0" applyFont="1" applyBorder="1" applyAlignment="1" applyProtection="1">
      <alignment wrapText="1" readingOrder="1"/>
      <protection locked="0"/>
    </xf>
    <xf numFmtId="164" fontId="58" fillId="0" borderId="0" xfId="0" applyNumberFormat="1" applyFont="1" applyFill="1" applyBorder="1" applyAlignment="1" applyProtection="1">
      <protection locked="0"/>
    </xf>
    <xf numFmtId="164" fontId="63" fillId="0" borderId="0" xfId="0" applyFont="1" applyBorder="1" applyAlignment="1" applyProtection="1">
      <alignment horizontal="left"/>
      <protection locked="0"/>
    </xf>
    <xf numFmtId="164" fontId="63" fillId="0" borderId="0" xfId="0" applyFont="1" applyFill="1" applyBorder="1" applyAlignment="1" applyProtection="1">
      <alignment wrapText="1"/>
      <protection locked="0"/>
    </xf>
    <xf numFmtId="164" fontId="65" fillId="0" borderId="0" xfId="0" applyFont="1" applyBorder="1" applyAlignment="1" applyProtection="1">
      <alignment wrapText="1"/>
      <protection locked="0"/>
    </xf>
    <xf numFmtId="164" fontId="58" fillId="0" borderId="0" xfId="0" applyFont="1" applyBorder="1" applyProtection="1">
      <protection locked="0"/>
    </xf>
    <xf numFmtId="164" fontId="68" fillId="0" borderId="0" xfId="0" applyFont="1" applyFill="1" applyBorder="1" applyAlignment="1" applyProtection="1">
      <alignment horizontal="right"/>
      <protection locked="0"/>
    </xf>
    <xf numFmtId="164" fontId="63" fillId="0" borderId="8" xfId="0" applyFont="1" applyFill="1" applyBorder="1" applyProtection="1">
      <protection locked="0"/>
    </xf>
    <xf numFmtId="164" fontId="63" fillId="0" borderId="0" xfId="0" applyNumberFormat="1" applyFont="1" applyFill="1" applyBorder="1" applyAlignment="1" applyProtection="1">
      <alignment horizontal="right"/>
      <protection locked="0"/>
    </xf>
    <xf numFmtId="164" fontId="58" fillId="0" borderId="0" xfId="0" applyNumberFormat="1" applyFont="1" applyFill="1" applyBorder="1" applyAlignment="1" applyProtection="1">
      <alignment horizontal="right"/>
      <protection locked="0"/>
    </xf>
    <xf numFmtId="0" fontId="55" fillId="0" borderId="0" xfId="33" applyFont="1" applyProtection="1"/>
    <xf numFmtId="0" fontId="56" fillId="0" borderId="0" xfId="33" applyFont="1" applyProtection="1"/>
    <xf numFmtId="0" fontId="55" fillId="0" borderId="14" xfId="33" applyFont="1" applyBorder="1" applyProtection="1"/>
    <xf numFmtId="0" fontId="55" fillId="0" borderId="0" xfId="33" applyFont="1" applyAlignment="1" applyProtection="1">
      <alignment horizontal="right"/>
    </xf>
    <xf numFmtId="0" fontId="59" fillId="0" borderId="14" xfId="33" applyFont="1" applyBorder="1" applyAlignment="1" applyProtection="1">
      <alignment vertical="center" textRotation="90"/>
    </xf>
    <xf numFmtId="0" fontId="56" fillId="0" borderId="0" xfId="33" applyFont="1" applyFill="1" applyAlignment="1" applyProtection="1">
      <alignment horizontal="right"/>
    </xf>
    <xf numFmtId="42" fontId="68" fillId="0" borderId="0" xfId="33" applyNumberFormat="1" applyFont="1" applyFill="1" applyBorder="1" applyAlignment="1" applyProtection="1">
      <alignment horizontal="center"/>
    </xf>
    <xf numFmtId="0" fontId="55" fillId="0" borderId="0" xfId="33" applyFont="1" applyFill="1" applyProtection="1"/>
    <xf numFmtId="0" fontId="55" fillId="0" borderId="14" xfId="33" applyFont="1" applyFill="1" applyBorder="1" applyProtection="1"/>
    <xf numFmtId="0" fontId="55" fillId="0" borderId="20" xfId="33" applyFont="1" applyBorder="1" applyProtection="1"/>
    <xf numFmtId="0" fontId="55" fillId="0" borderId="21" xfId="33" applyFont="1" applyBorder="1" applyProtection="1"/>
    <xf numFmtId="0" fontId="56" fillId="0" borderId="14" xfId="33" applyFont="1" applyBorder="1" applyProtection="1"/>
    <xf numFmtId="0" fontId="55" fillId="0" borderId="0" xfId="33" applyFont="1" applyBorder="1" applyProtection="1"/>
    <xf numFmtId="0" fontId="55" fillId="0" borderId="22" xfId="33" applyFont="1" applyBorder="1" applyProtection="1"/>
    <xf numFmtId="0" fontId="55" fillId="0" borderId="14" xfId="33" applyFont="1" applyBorder="1" applyAlignment="1" applyProtection="1">
      <alignment horizontal="right" vertical="center"/>
    </xf>
    <xf numFmtId="0" fontId="55" fillId="0" borderId="14" xfId="33" applyFont="1" applyFill="1" applyBorder="1" applyAlignment="1" applyProtection="1">
      <alignment horizontal="right" vertical="center"/>
    </xf>
    <xf numFmtId="0" fontId="59" fillId="0" borderId="23" xfId="33" applyFont="1" applyFill="1" applyBorder="1" applyAlignment="1" applyProtection="1">
      <alignment vertical="center" textRotation="90"/>
    </xf>
    <xf numFmtId="0" fontId="55" fillId="0" borderId="24" xfId="33" applyFont="1" applyFill="1" applyBorder="1" applyProtection="1"/>
    <xf numFmtId="42" fontId="55" fillId="0" borderId="24" xfId="33" applyNumberFormat="1" applyFont="1" applyFill="1" applyBorder="1" applyProtection="1"/>
    <xf numFmtId="0" fontId="55" fillId="0" borderId="25" xfId="33" applyFont="1" applyFill="1" applyBorder="1" applyProtection="1"/>
    <xf numFmtId="0" fontId="56" fillId="0" borderId="0" xfId="33" applyFont="1" applyAlignment="1" applyProtection="1">
      <alignment horizontal="right"/>
    </xf>
    <xf numFmtId="0" fontId="75" fillId="0" borderId="0" xfId="33" applyFont="1" applyBorder="1" applyAlignment="1" applyProtection="1">
      <alignment horizontal="right" wrapText="1"/>
    </xf>
    <xf numFmtId="0" fontId="68" fillId="0" borderId="0" xfId="33" applyFont="1" applyBorder="1" applyAlignment="1" applyProtection="1">
      <alignment horizontal="right"/>
    </xf>
    <xf numFmtId="0" fontId="75" fillId="0" borderId="0" xfId="33" applyFont="1" applyBorder="1" applyAlignment="1" applyProtection="1">
      <alignment horizontal="right"/>
    </xf>
    <xf numFmtId="42" fontId="68" fillId="0" borderId="0" xfId="33" applyNumberFormat="1" applyFont="1" applyBorder="1" applyAlignment="1" applyProtection="1">
      <alignment horizontal="center"/>
    </xf>
    <xf numFmtId="0" fontId="68" fillId="0" borderId="0" xfId="33" applyNumberFormat="1" applyFont="1" applyBorder="1" applyAlignment="1" applyProtection="1">
      <alignment horizontal="center"/>
    </xf>
    <xf numFmtId="10" fontId="58" fillId="0" borderId="26" xfId="36" applyNumberFormat="1" applyFont="1" applyBorder="1" applyAlignment="1" applyProtection="1">
      <alignment horizontal="center"/>
    </xf>
    <xf numFmtId="172" fontId="58" fillId="0" borderId="27" xfId="31" applyNumberFormat="1" applyFont="1" applyFill="1" applyBorder="1" applyProtection="1"/>
    <xf numFmtId="172" fontId="58" fillId="0" borderId="28" xfId="31" applyNumberFormat="1" applyFont="1" applyFill="1" applyBorder="1" applyProtection="1"/>
    <xf numFmtId="42" fontId="55" fillId="0" borderId="27" xfId="31" applyNumberFormat="1" applyFont="1" applyBorder="1" applyAlignment="1" applyProtection="1">
      <alignment horizontal="right"/>
    </xf>
    <xf numFmtId="42" fontId="55" fillId="0" borderId="29" xfId="31" applyNumberFormat="1" applyFont="1" applyBorder="1" applyAlignment="1" applyProtection="1">
      <alignment horizontal="right"/>
    </xf>
    <xf numFmtId="42" fontId="55" fillId="0" borderId="28" xfId="31" applyNumberFormat="1" applyFont="1" applyBorder="1" applyAlignment="1" applyProtection="1">
      <alignment horizontal="right"/>
    </xf>
    <xf numFmtId="5" fontId="55" fillId="0" borderId="0" xfId="0" applyNumberFormat="1" applyFont="1" applyBorder="1" applyAlignment="1" applyProtection="1">
      <alignment horizontal="right"/>
    </xf>
    <xf numFmtId="164" fontId="55" fillId="0" borderId="0" xfId="0" applyFont="1" applyBorder="1" applyProtection="1"/>
    <xf numFmtId="0" fontId="58" fillId="0" borderId="0" xfId="31" applyFont="1" applyBorder="1"/>
    <xf numFmtId="42" fontId="55" fillId="0" borderId="26" xfId="5" applyNumberFormat="1" applyFont="1" applyBorder="1" applyAlignment="1" applyProtection="1">
      <alignment horizontal="right"/>
    </xf>
    <xf numFmtId="0" fontId="55" fillId="0" borderId="0" xfId="31" applyFont="1" applyBorder="1"/>
    <xf numFmtId="42" fontId="97" fillId="0" borderId="28" xfId="4" applyNumberFormat="1" applyFont="1" applyFill="1" applyBorder="1" applyAlignment="1" applyProtection="1"/>
    <xf numFmtId="42" fontId="97" fillId="0" borderId="28" xfId="31" applyNumberFormat="1" applyFont="1" applyFill="1" applyBorder="1" applyAlignment="1" applyProtection="1"/>
    <xf numFmtId="170" fontId="97" fillId="0" borderId="28" xfId="5" applyNumberFormat="1" applyFont="1" applyFill="1" applyBorder="1" applyAlignment="1" applyProtection="1">
      <alignment horizontal="center"/>
    </xf>
    <xf numFmtId="42" fontId="97" fillId="0" borderId="26" xfId="5" applyNumberFormat="1" applyFont="1" applyBorder="1" applyProtection="1"/>
    <xf numFmtId="42" fontId="97" fillId="0" borderId="26" xfId="31" applyNumberFormat="1" applyFont="1" applyFill="1" applyBorder="1" applyAlignment="1" applyProtection="1"/>
    <xf numFmtId="10" fontId="58" fillId="0" borderId="26" xfId="31" applyNumberFormat="1" applyFont="1" applyBorder="1" applyAlignment="1" applyProtection="1">
      <alignment horizontal="center"/>
    </xf>
    <xf numFmtId="0" fontId="84" fillId="0" borderId="0" xfId="31" applyFont="1" applyBorder="1" applyAlignment="1">
      <alignment horizontal="right"/>
    </xf>
    <xf numFmtId="6" fontId="55" fillId="0" borderId="0" xfId="5" applyNumberFormat="1" applyFont="1" applyBorder="1" applyAlignment="1">
      <alignment horizontal="right"/>
    </xf>
    <xf numFmtId="6" fontId="55" fillId="0" borderId="0" xfId="31" applyNumberFormat="1" applyFont="1" applyBorder="1" applyAlignment="1">
      <alignment horizontal="right"/>
    </xf>
    <xf numFmtId="6" fontId="56" fillId="0" borderId="0" xfId="31" applyNumberFormat="1" applyFont="1" applyBorder="1" applyAlignment="1">
      <alignment horizontal="right"/>
    </xf>
    <xf numFmtId="6" fontId="55" fillId="0" borderId="0" xfId="31" applyNumberFormat="1" applyFont="1" applyBorder="1"/>
    <xf numFmtId="6" fontId="55" fillId="0" borderId="0" xfId="5" applyNumberFormat="1" applyFont="1" applyFill="1" applyBorder="1" applyAlignment="1" applyProtection="1">
      <alignment horizontal="right"/>
    </xf>
    <xf numFmtId="5" fontId="55" fillId="0" borderId="0" xfId="5" applyNumberFormat="1" applyFont="1" applyFill="1" applyBorder="1" applyAlignment="1" applyProtection="1">
      <alignment horizontal="right"/>
    </xf>
    <xf numFmtId="0" fontId="55" fillId="0" borderId="0" xfId="31" applyFont="1" applyBorder="1" applyProtection="1"/>
    <xf numFmtId="44" fontId="87" fillId="0" borderId="0" xfId="0" applyNumberFormat="1" applyFont="1" applyFill="1" applyBorder="1" applyAlignment="1" applyProtection="1">
      <protection locked="0"/>
    </xf>
    <xf numFmtId="42" fontId="58" fillId="0" borderId="30" xfId="0" applyNumberFormat="1" applyFont="1" applyFill="1" applyBorder="1" applyProtection="1"/>
    <xf numFmtId="44" fontId="58" fillId="0" borderId="0" xfId="0" applyNumberFormat="1" applyFont="1" applyFill="1" applyBorder="1" applyProtection="1">
      <protection locked="0"/>
    </xf>
    <xf numFmtId="42" fontId="58" fillId="0" borderId="0" xfId="0" applyNumberFormat="1" applyFont="1" applyFill="1" applyBorder="1" applyProtection="1">
      <protection locked="0"/>
    </xf>
    <xf numFmtId="164" fontId="87" fillId="0" borderId="0" xfId="0" applyFont="1" applyFill="1" applyBorder="1" applyAlignment="1" applyProtection="1">
      <alignment horizontal="right"/>
      <protection locked="0"/>
    </xf>
    <xf numFmtId="164" fontId="63" fillId="0" borderId="0" xfId="0" applyNumberFormat="1" applyFont="1" applyFill="1" applyBorder="1" applyAlignment="1" applyProtection="1">
      <alignment horizontal="center"/>
      <protection locked="0"/>
    </xf>
    <xf numFmtId="164" fontId="58" fillId="0" borderId="0" xfId="0" applyFont="1" applyProtection="1">
      <protection locked="0"/>
    </xf>
    <xf numFmtId="164" fontId="58" fillId="0" borderId="8" xfId="0" applyFont="1" applyBorder="1" applyProtection="1">
      <protection locked="0"/>
    </xf>
    <xf numFmtId="164" fontId="58" fillId="0" borderId="0" xfId="0" applyFont="1" applyBorder="1" applyAlignment="1" applyProtection="1">
      <alignment horizontal="right"/>
      <protection locked="0"/>
    </xf>
    <xf numFmtId="164" fontId="58" fillId="0" borderId="11" xfId="0" applyFont="1" applyBorder="1" applyAlignment="1" applyProtection="1">
      <alignment horizontal="center"/>
      <protection locked="0"/>
    </xf>
    <xf numFmtId="164" fontId="58" fillId="0" borderId="31" xfId="0" applyFont="1" applyBorder="1" applyProtection="1">
      <protection locked="0"/>
    </xf>
    <xf numFmtId="164" fontId="58" fillId="0" borderId="0" xfId="0" quotePrefix="1" applyFont="1" applyBorder="1" applyAlignment="1" applyProtection="1">
      <protection locked="0"/>
    </xf>
    <xf numFmtId="164" fontId="58" fillId="0" borderId="10" xfId="0" applyFont="1" applyBorder="1" applyAlignment="1" applyProtection="1">
      <protection locked="0"/>
    </xf>
    <xf numFmtId="164" fontId="74" fillId="0" borderId="0" xfId="0" applyFont="1" applyBorder="1" applyProtection="1">
      <protection locked="0"/>
    </xf>
    <xf numFmtId="164" fontId="74" fillId="0" borderId="10" xfId="0" applyFont="1" applyBorder="1" applyProtection="1">
      <protection locked="0"/>
    </xf>
    <xf numFmtId="164" fontId="58" fillId="0" borderId="0" xfId="0" quotePrefix="1" applyFont="1" applyBorder="1" applyAlignment="1" applyProtection="1">
      <alignment horizontal="left"/>
      <protection locked="0"/>
    </xf>
    <xf numFmtId="164" fontId="58" fillId="0" borderId="32" xfId="0" applyFont="1" applyBorder="1" applyProtection="1">
      <protection locked="0"/>
    </xf>
    <xf numFmtId="164" fontId="55" fillId="0" borderId="0" xfId="0" applyFont="1" applyBorder="1" applyAlignment="1" applyProtection="1">
      <alignment horizontal="left"/>
      <protection locked="0"/>
    </xf>
    <xf numFmtId="164" fontId="58" fillId="0" borderId="12" xfId="0" applyFont="1" applyBorder="1" applyProtection="1">
      <protection locked="0"/>
    </xf>
    <xf numFmtId="164" fontId="58" fillId="0" borderId="13" xfId="0" applyFont="1" applyBorder="1" applyProtection="1">
      <protection locked="0"/>
    </xf>
    <xf numFmtId="164" fontId="55" fillId="0" borderId="0" xfId="0" applyFont="1" applyBorder="1" applyProtection="1">
      <protection locked="0"/>
    </xf>
    <xf numFmtId="164" fontId="55" fillId="0" borderId="12" xfId="0" applyFont="1" applyBorder="1" applyProtection="1">
      <protection locked="0"/>
    </xf>
    <xf numFmtId="164" fontId="97" fillId="0" borderId="0" xfId="0" applyFont="1" applyBorder="1" applyAlignment="1" applyProtection="1">
      <alignment horizontal="left"/>
      <protection locked="0"/>
    </xf>
    <xf numFmtId="164" fontId="59" fillId="0" borderId="0" xfId="0" applyFont="1" applyFill="1" applyBorder="1" applyAlignment="1" applyProtection="1">
      <protection locked="0"/>
    </xf>
    <xf numFmtId="164" fontId="59" fillId="0" borderId="0" xfId="0" applyNumberFormat="1" applyFont="1" applyFill="1" applyBorder="1" applyAlignment="1" applyProtection="1">
      <protection locked="0"/>
    </xf>
    <xf numFmtId="49" fontId="74" fillId="0" borderId="0" xfId="0" applyNumberFormat="1" applyFont="1" applyFill="1" applyBorder="1" applyAlignment="1" applyProtection="1">
      <alignment horizontal="right"/>
      <protection locked="0"/>
    </xf>
    <xf numFmtId="164" fontId="58" fillId="0" borderId="0" xfId="0" applyNumberFormat="1" applyFont="1" applyFill="1" applyBorder="1" applyAlignment="1" applyProtection="1">
      <alignment horizontal="left"/>
      <protection locked="0"/>
    </xf>
    <xf numFmtId="164" fontId="58" fillId="0" borderId="0" xfId="0" applyFont="1" applyFill="1" applyBorder="1" applyAlignment="1" applyProtection="1">
      <alignment horizontal="center"/>
      <protection locked="0"/>
    </xf>
    <xf numFmtId="49" fontId="58" fillId="0" borderId="0" xfId="0" applyNumberFormat="1" applyFont="1" applyFill="1" applyBorder="1" applyAlignment="1" applyProtection="1">
      <alignment horizontal="right"/>
      <protection locked="0"/>
    </xf>
    <xf numFmtId="164" fontId="58" fillId="0" borderId="0" xfId="0" quotePrefix="1" applyNumberFormat="1" applyFont="1" applyFill="1" applyBorder="1" applyAlignment="1" applyProtection="1">
      <alignment horizontal="left"/>
      <protection locked="0"/>
    </xf>
    <xf numFmtId="49" fontId="58" fillId="0" borderId="0" xfId="0" applyNumberFormat="1" applyFont="1" applyFill="1" applyBorder="1" applyAlignment="1" applyProtection="1">
      <protection locked="0"/>
    </xf>
    <xf numFmtId="164" fontId="58" fillId="0" borderId="0" xfId="0" quotePrefix="1" applyNumberFormat="1" applyFont="1" applyFill="1" applyBorder="1" applyAlignment="1" applyProtection="1">
      <alignment horizontal="right"/>
      <protection locked="0"/>
    </xf>
    <xf numFmtId="164" fontId="64" fillId="0" borderId="0" xfId="0" applyFont="1" applyFill="1" applyBorder="1" applyAlignment="1" applyProtection="1">
      <protection locked="0"/>
    </xf>
    <xf numFmtId="164" fontId="55" fillId="0" borderId="0" xfId="0" applyNumberFormat="1" applyFont="1" applyFill="1" applyBorder="1" applyAlignment="1" applyProtection="1">
      <alignment horizontal="right"/>
      <protection locked="0"/>
    </xf>
    <xf numFmtId="49" fontId="58" fillId="0" borderId="0" xfId="0" applyNumberFormat="1" applyFont="1" applyFill="1" applyBorder="1" applyAlignment="1" applyProtection="1">
      <alignment horizontal="left"/>
      <protection locked="0"/>
    </xf>
    <xf numFmtId="164" fontId="58" fillId="0" borderId="0" xfId="0" applyNumberFormat="1" applyFont="1" applyFill="1" applyBorder="1" applyAlignment="1" applyProtection="1">
      <alignment horizontal="centerContinuous"/>
      <protection locked="0"/>
    </xf>
    <xf numFmtId="164" fontId="88" fillId="0" borderId="0" xfId="0" applyFont="1" applyFill="1" applyBorder="1" applyAlignment="1" applyProtection="1">
      <alignment horizontal="left"/>
      <protection locked="0"/>
    </xf>
    <xf numFmtId="42" fontId="58" fillId="0" borderId="0" xfId="4" applyNumberFormat="1" applyFont="1" applyFill="1" applyBorder="1" applyAlignment="1" applyProtection="1">
      <protection locked="0"/>
    </xf>
    <xf numFmtId="164" fontId="62" fillId="0" borderId="0" xfId="0" applyNumberFormat="1" applyFont="1" applyFill="1" applyBorder="1" applyAlignment="1" applyProtection="1">
      <alignment horizontal="centerContinuous"/>
    </xf>
    <xf numFmtId="164" fontId="88" fillId="0" borderId="0" xfId="0" quotePrefix="1" applyFont="1" applyFill="1" applyBorder="1" applyAlignment="1" applyProtection="1">
      <alignment horizontal="left"/>
      <protection locked="0"/>
    </xf>
    <xf numFmtId="164" fontId="76" fillId="0" borderId="0" xfId="0" applyFont="1" applyFill="1" applyBorder="1" applyAlignment="1" applyProtection="1">
      <alignment horizontal="right"/>
    </xf>
    <xf numFmtId="164" fontId="74" fillId="0" borderId="0" xfId="0" applyNumberFormat="1" applyFont="1" applyFill="1" applyBorder="1" applyAlignment="1" applyProtection="1">
      <alignment horizontal="right"/>
      <protection locked="0"/>
    </xf>
    <xf numFmtId="164" fontId="76" fillId="0" borderId="0" xfId="0" applyFont="1" applyFill="1" applyBorder="1" applyAlignment="1" applyProtection="1"/>
    <xf numFmtId="164" fontId="62" fillId="0" borderId="0" xfId="0" applyFont="1" applyFill="1" applyBorder="1" applyAlignment="1" applyProtection="1">
      <protection locked="0"/>
    </xf>
    <xf numFmtId="164" fontId="88" fillId="0" borderId="0" xfId="0" applyFont="1" applyFill="1" applyBorder="1" applyAlignment="1" applyProtection="1">
      <alignment horizontal="left" vertical="top"/>
      <protection locked="0"/>
    </xf>
    <xf numFmtId="49" fontId="87" fillId="0" borderId="12" xfId="0" applyNumberFormat="1" applyFont="1" applyFill="1" applyBorder="1" applyAlignment="1" applyProtection="1">
      <alignment horizontal="left"/>
      <protection locked="0"/>
    </xf>
    <xf numFmtId="42" fontId="58" fillId="0" borderId="0" xfId="0" applyNumberFormat="1" applyFont="1" applyFill="1" applyBorder="1" applyAlignment="1" applyProtection="1">
      <protection locked="0"/>
    </xf>
    <xf numFmtId="164" fontId="88" fillId="0" borderId="0" xfId="0" applyNumberFormat="1" applyFont="1" applyFill="1" applyBorder="1" applyAlignment="1" applyProtection="1">
      <protection locked="0"/>
    </xf>
    <xf numFmtId="49" fontId="58" fillId="0" borderId="0" xfId="0" quotePrefix="1" applyNumberFormat="1" applyFont="1" applyFill="1" applyBorder="1" applyAlignment="1" applyProtection="1">
      <protection locked="0"/>
    </xf>
    <xf numFmtId="164" fontId="58" fillId="0" borderId="0" xfId="0" quotePrefix="1" applyFont="1" applyFill="1" applyBorder="1" applyAlignment="1" applyProtection="1">
      <protection locked="0"/>
    </xf>
    <xf numFmtId="49" fontId="62" fillId="0" borderId="0" xfId="0" applyNumberFormat="1" applyFont="1" applyFill="1" applyBorder="1" applyAlignment="1" applyProtection="1">
      <alignment horizontal="right"/>
      <protection locked="0"/>
    </xf>
    <xf numFmtId="164" fontId="58" fillId="0" borderId="0" xfId="0" applyNumberFormat="1" applyFont="1" applyFill="1" applyBorder="1" applyAlignment="1" applyProtection="1">
      <alignment horizontal="center"/>
      <protection locked="0"/>
    </xf>
    <xf numFmtId="164" fontId="58" fillId="0" borderId="0" xfId="0" applyNumberFormat="1" applyFont="1" applyFill="1" applyAlignment="1" applyProtection="1">
      <protection locked="0"/>
    </xf>
    <xf numFmtId="164" fontId="58" fillId="0" borderId="0" xfId="0" applyFont="1" applyFill="1" applyAlignment="1" applyProtection="1">
      <protection locked="0"/>
    </xf>
    <xf numFmtId="9" fontId="58" fillId="0" borderId="0" xfId="36" applyFont="1" applyFill="1" applyBorder="1" applyAlignment="1" applyProtection="1">
      <protection locked="0"/>
    </xf>
    <xf numFmtId="164" fontId="59" fillId="0" borderId="0" xfId="0" applyFont="1" applyFill="1" applyAlignment="1" applyProtection="1">
      <protection locked="0"/>
    </xf>
    <xf numFmtId="49" fontId="58" fillId="0" borderId="0" xfId="0" applyNumberFormat="1" applyFont="1" applyFill="1" applyAlignment="1" applyProtection="1">
      <protection locked="0"/>
    </xf>
    <xf numFmtId="49" fontId="74" fillId="0" borderId="0" xfId="0" quotePrefix="1" applyNumberFormat="1" applyFont="1" applyFill="1" applyBorder="1" applyAlignment="1" applyProtection="1">
      <alignment horizontal="right"/>
      <protection locked="0"/>
    </xf>
    <xf numFmtId="164" fontId="88" fillId="0" borderId="0" xfId="0" applyNumberFormat="1" applyFont="1" applyFill="1" applyBorder="1" applyAlignment="1" applyProtection="1">
      <alignment horizontal="left"/>
      <protection locked="0"/>
    </xf>
    <xf numFmtId="164" fontId="58" fillId="0" borderId="0" xfId="0" applyFont="1" applyAlignment="1" applyProtection="1">
      <protection locked="0"/>
    </xf>
    <xf numFmtId="164" fontId="63" fillId="0" borderId="0" xfId="0" applyFont="1" applyFill="1" applyBorder="1" applyAlignment="1" applyProtection="1">
      <alignment horizontal="center"/>
      <protection locked="0"/>
    </xf>
    <xf numFmtId="164" fontId="65" fillId="0" borderId="0" xfId="0" applyFont="1" applyBorder="1" applyAlignment="1" applyProtection="1">
      <alignment horizontal="left"/>
      <protection locked="0"/>
    </xf>
    <xf numFmtId="164" fontId="63" fillId="0" borderId="0" xfId="0" applyFont="1" applyBorder="1" applyProtection="1"/>
    <xf numFmtId="164" fontId="104" fillId="5" borderId="0" xfId="0" applyFont="1" applyFill="1" applyBorder="1" applyProtection="1"/>
    <xf numFmtId="164" fontId="63" fillId="5" borderId="0" xfId="0" applyFont="1" applyFill="1" applyBorder="1" applyProtection="1">
      <protection locked="0"/>
    </xf>
    <xf numFmtId="164" fontId="64" fillId="5" borderId="0" xfId="0" applyFont="1" applyFill="1" applyBorder="1" applyProtection="1">
      <protection locked="0"/>
    </xf>
    <xf numFmtId="164" fontId="65" fillId="0" borderId="0" xfId="0" quotePrefix="1" applyFont="1" applyBorder="1" applyAlignment="1" applyProtection="1">
      <alignment horizontal="left"/>
      <protection locked="0"/>
    </xf>
    <xf numFmtId="164" fontId="65" fillId="5" borderId="7" xfId="0" applyFont="1" applyFill="1" applyBorder="1" applyAlignment="1" applyProtection="1">
      <alignment horizontal="center"/>
      <protection locked="0"/>
    </xf>
    <xf numFmtId="42" fontId="63" fillId="0" borderId="0" xfId="0" applyNumberFormat="1" applyFont="1" applyFill="1" applyBorder="1" applyProtection="1">
      <protection locked="0"/>
    </xf>
    <xf numFmtId="164" fontId="74" fillId="0" borderId="8" xfId="0" applyFont="1" applyBorder="1" applyProtection="1"/>
    <xf numFmtId="164" fontId="58" fillId="0" borderId="0" xfId="0" applyFont="1" applyBorder="1" applyProtection="1"/>
    <xf numFmtId="164" fontId="58" fillId="0" borderId="10" xfId="0" applyFont="1" applyBorder="1" applyProtection="1"/>
    <xf numFmtId="164" fontId="58" fillId="0" borderId="8" xfId="0" applyFont="1" applyBorder="1" applyProtection="1"/>
    <xf numFmtId="164" fontId="58" fillId="0" borderId="0" xfId="0" applyFont="1" applyBorder="1" applyAlignment="1" applyProtection="1">
      <alignment horizontal="right"/>
    </xf>
    <xf numFmtId="164" fontId="58" fillId="0" borderId="11" xfId="0" applyFont="1" applyBorder="1" applyAlignment="1" applyProtection="1">
      <alignment horizontal="center"/>
    </xf>
    <xf numFmtId="164" fontId="58" fillId="0" borderId="31" xfId="0" applyFont="1" applyBorder="1" applyProtection="1"/>
    <xf numFmtId="164" fontId="58" fillId="0" borderId="0" xfId="0" quotePrefix="1" applyFont="1" applyBorder="1" applyAlignment="1" applyProtection="1"/>
    <xf numFmtId="164" fontId="58" fillId="0" borderId="10" xfId="0" applyFont="1" applyBorder="1" applyAlignment="1" applyProtection="1"/>
    <xf numFmtId="164" fontId="74" fillId="0" borderId="31" xfId="0" applyFont="1" applyBorder="1" applyProtection="1"/>
    <xf numFmtId="164" fontId="74" fillId="0" borderId="0" xfId="0" applyFont="1" applyBorder="1" applyProtection="1"/>
    <xf numFmtId="164" fontId="74" fillId="0" borderId="10" xfId="0" applyFont="1" applyBorder="1" applyProtection="1"/>
    <xf numFmtId="164" fontId="58" fillId="0" borderId="0" xfId="0" quotePrefix="1" applyFont="1" applyBorder="1" applyAlignment="1" applyProtection="1">
      <alignment horizontal="left"/>
    </xf>
    <xf numFmtId="164" fontId="58" fillId="0" borderId="32" xfId="0" applyFont="1" applyBorder="1" applyProtection="1"/>
    <xf numFmtId="164" fontId="58" fillId="0" borderId="36" xfId="0" applyFont="1" applyBorder="1" applyProtection="1"/>
    <xf numFmtId="164" fontId="55" fillId="0" borderId="0" xfId="0" applyFont="1" applyBorder="1" applyAlignment="1" applyProtection="1">
      <alignment horizontal="left"/>
    </xf>
    <xf numFmtId="164" fontId="58" fillId="0" borderId="12" xfId="0" applyFont="1" applyBorder="1" applyProtection="1"/>
    <xf numFmtId="164" fontId="55" fillId="0" borderId="0" xfId="0" applyFont="1" applyBorder="1" applyAlignment="1" applyProtection="1">
      <alignment horizontal="right"/>
    </xf>
    <xf numFmtId="164" fontId="58" fillId="0" borderId="13" xfId="0" applyFont="1" applyBorder="1" applyProtection="1"/>
    <xf numFmtId="164" fontId="55" fillId="0" borderId="12" xfId="0" applyFont="1" applyBorder="1" applyProtection="1"/>
    <xf numFmtId="164" fontId="58" fillId="0" borderId="0" xfId="0" applyFont="1" applyBorder="1" applyAlignment="1" applyProtection="1">
      <alignment horizontal="left"/>
    </xf>
    <xf numFmtId="164" fontId="58" fillId="0" borderId="33" xfId="0" applyFont="1" applyBorder="1" applyProtection="1"/>
    <xf numFmtId="164" fontId="58" fillId="0" borderId="11" xfId="0" applyFont="1" applyBorder="1" applyProtection="1"/>
    <xf numFmtId="164" fontId="58" fillId="0" borderId="34" xfId="0" applyFont="1" applyBorder="1" applyProtection="1"/>
    <xf numFmtId="165" fontId="84" fillId="11" borderId="28" xfId="31" applyNumberFormat="1" applyFont="1" applyFill="1" applyBorder="1" applyProtection="1"/>
    <xf numFmtId="177" fontId="84" fillId="11" borderId="26" xfId="31" applyNumberFormat="1" applyFont="1" applyFill="1" applyBorder="1" applyAlignment="1" applyProtection="1">
      <alignment horizontal="center"/>
    </xf>
    <xf numFmtId="42" fontId="74" fillId="11" borderId="28" xfId="31" applyNumberFormat="1" applyFont="1" applyFill="1" applyBorder="1" applyAlignment="1" applyProtection="1"/>
    <xf numFmtId="42" fontId="56" fillId="11" borderId="26" xfId="5" applyNumberFormat="1" applyFont="1" applyFill="1" applyBorder="1" applyAlignment="1" applyProtection="1">
      <alignment horizontal="right"/>
    </xf>
    <xf numFmtId="42" fontId="56" fillId="11" borderId="39" xfId="0" applyNumberFormat="1" applyFont="1" applyFill="1" applyBorder="1" applyProtection="1"/>
    <xf numFmtId="42" fontId="85" fillId="11" borderId="40" xfId="33" applyNumberFormat="1" applyFont="1" applyFill="1" applyBorder="1" applyAlignment="1" applyProtection="1">
      <alignment horizontal="center" wrapText="1"/>
    </xf>
    <xf numFmtId="42" fontId="85" fillId="11" borderId="15" xfId="33" applyNumberFormat="1" applyFont="1" applyFill="1" applyBorder="1" applyAlignment="1" applyProtection="1">
      <alignment horizontal="center" wrapText="1"/>
    </xf>
    <xf numFmtId="42" fontId="85" fillId="11" borderId="16" xfId="33" applyNumberFormat="1" applyFont="1" applyFill="1" applyBorder="1" applyAlignment="1" applyProtection="1">
      <alignment horizontal="center" wrapText="1"/>
    </xf>
    <xf numFmtId="42" fontId="85" fillId="11" borderId="41" xfId="33" applyNumberFormat="1" applyFont="1" applyFill="1" applyBorder="1" applyAlignment="1" applyProtection="1">
      <alignment horizontal="center" wrapText="1"/>
    </xf>
    <xf numFmtId="6" fontId="90" fillId="0" borderId="0" xfId="32" applyNumberFormat="1" applyFont="1" applyFill="1" applyBorder="1" applyAlignment="1" applyProtection="1">
      <alignment horizontal="center"/>
      <protection locked="0"/>
    </xf>
    <xf numFmtId="164" fontId="55" fillId="0" borderId="0" xfId="0" applyFont="1" applyFill="1" applyProtection="1"/>
    <xf numFmtId="164" fontId="55" fillId="0" borderId="0" xfId="0" applyFont="1" applyFill="1" applyAlignment="1" applyProtection="1">
      <alignment wrapText="1"/>
    </xf>
    <xf numFmtId="164" fontId="55" fillId="0" borderId="0" xfId="0" applyFont="1" applyFill="1" applyAlignment="1" applyProtection="1">
      <alignment horizontal="left" wrapText="1"/>
    </xf>
    <xf numFmtId="164" fontId="46" fillId="0" borderId="0" xfId="0" applyNumberFormat="1" applyFont="1" applyFill="1" applyBorder="1" applyProtection="1"/>
    <xf numFmtId="164" fontId="46" fillId="0" borderId="0" xfId="0" applyFont="1" applyFill="1" applyBorder="1" applyProtection="1"/>
    <xf numFmtId="0" fontId="17" fillId="0" borderId="0" xfId="33" applyFont="1" applyProtection="1"/>
    <xf numFmtId="0" fontId="17" fillId="0" borderId="0" xfId="33" applyFont="1" applyAlignment="1" applyProtection="1">
      <alignment horizontal="right"/>
    </xf>
    <xf numFmtId="42" fontId="47" fillId="0" borderId="0" xfId="33" applyNumberFormat="1" applyFont="1" applyFill="1" applyBorder="1" applyAlignment="1" applyProtection="1">
      <alignment horizontal="center"/>
    </xf>
    <xf numFmtId="0" fontId="17" fillId="0" borderId="0" xfId="33" applyFont="1" applyFill="1" applyProtection="1"/>
    <xf numFmtId="0" fontId="44" fillId="0" borderId="0" xfId="33" applyFont="1" applyAlignment="1" applyProtection="1">
      <alignment horizontal="left"/>
    </xf>
    <xf numFmtId="0" fontId="48" fillId="0" borderId="0" xfId="33" applyFont="1" applyAlignment="1" applyProtection="1">
      <alignment horizontal="left"/>
    </xf>
    <xf numFmtId="0" fontId="45" fillId="0" borderId="0" xfId="33" applyFont="1" applyFill="1" applyBorder="1" applyAlignment="1" applyProtection="1">
      <alignment horizontal="left"/>
    </xf>
    <xf numFmtId="10" fontId="47" fillId="0" borderId="0" xfId="36" applyNumberFormat="1" applyFont="1" applyFill="1" applyBorder="1" applyAlignment="1" applyProtection="1">
      <alignment horizontal="center"/>
    </xf>
    <xf numFmtId="164" fontId="47" fillId="0" borderId="0" xfId="0" applyFont="1" applyFill="1" applyBorder="1" applyAlignment="1" applyProtection="1">
      <alignment horizontal="right"/>
    </xf>
    <xf numFmtId="0" fontId="49" fillId="0" borderId="0" xfId="33" applyFont="1" applyProtection="1"/>
    <xf numFmtId="0" fontId="47" fillId="0" borderId="0" xfId="33" applyFont="1" applyFill="1" applyBorder="1" applyAlignment="1" applyProtection="1">
      <alignment horizontal="right"/>
    </xf>
    <xf numFmtId="0" fontId="17" fillId="0" borderId="0" xfId="33" applyFont="1" applyAlignment="1" applyProtection="1">
      <alignment horizontal="left"/>
    </xf>
    <xf numFmtId="10" fontId="47" fillId="0" borderId="42" xfId="36" applyNumberFormat="1" applyFont="1" applyFill="1" applyBorder="1" applyAlignment="1" applyProtection="1">
      <alignment horizontal="center"/>
    </xf>
    <xf numFmtId="0" fontId="17" fillId="0" borderId="0" xfId="33" applyFont="1" applyAlignment="1" applyProtection="1">
      <alignment horizontal="center"/>
    </xf>
    <xf numFmtId="0" fontId="50" fillId="0" borderId="0" xfId="33" applyFont="1" applyProtection="1"/>
    <xf numFmtId="164" fontId="61" fillId="0" borderId="0" xfId="0" applyFont="1" applyBorder="1" applyProtection="1">
      <protection locked="0"/>
    </xf>
    <xf numFmtId="164" fontId="61" fillId="0" borderId="0" xfId="0" applyNumberFormat="1" applyFont="1" applyBorder="1" applyProtection="1">
      <protection locked="0"/>
    </xf>
    <xf numFmtId="164" fontId="61" fillId="0" borderId="8" xfId="0" applyNumberFormat="1" applyFont="1" applyBorder="1" applyProtection="1">
      <protection locked="0"/>
    </xf>
    <xf numFmtId="169" fontId="61" fillId="0" borderId="0" xfId="4" applyNumberFormat="1" applyFont="1" applyBorder="1" applyProtection="1">
      <protection locked="0"/>
    </xf>
    <xf numFmtId="164" fontId="61" fillId="0" borderId="0" xfId="0" applyNumberFormat="1" applyFont="1" applyBorder="1" applyProtection="1"/>
    <xf numFmtId="168" fontId="106" fillId="0" borderId="0" xfId="5" applyNumberFormat="1" applyFont="1" applyFill="1" applyBorder="1" applyAlignment="1" applyProtection="1">
      <alignment horizontal="right"/>
    </xf>
    <xf numFmtId="0" fontId="58" fillId="0" borderId="82" xfId="31" applyFont="1" applyBorder="1"/>
    <xf numFmtId="0" fontId="58" fillId="0" borderId="83" xfId="31" applyFont="1" applyBorder="1"/>
    <xf numFmtId="0" fontId="58" fillId="0" borderId="84" xfId="31" applyFont="1" applyBorder="1"/>
    <xf numFmtId="0" fontId="84" fillId="0" borderId="84" xfId="31" applyFont="1" applyBorder="1" applyAlignment="1">
      <alignment horizontal="right"/>
    </xf>
    <xf numFmtId="6" fontId="55" fillId="0" borderId="84" xfId="5" applyNumberFormat="1" applyFont="1" applyBorder="1" applyAlignment="1">
      <alignment horizontal="right"/>
    </xf>
    <xf numFmtId="42" fontId="55" fillId="0" borderId="0" xfId="31" applyNumberFormat="1" applyFont="1" applyBorder="1" applyAlignment="1" applyProtection="1">
      <alignment horizontal="right"/>
    </xf>
    <xf numFmtId="42" fontId="56" fillId="11" borderId="0" xfId="31" applyNumberFormat="1" applyFont="1" applyFill="1" applyBorder="1" applyProtection="1"/>
    <xf numFmtId="42" fontId="56" fillId="11" borderId="0" xfId="31" applyNumberFormat="1" applyFont="1" applyFill="1" applyBorder="1" applyAlignment="1" applyProtection="1">
      <alignment horizontal="right"/>
    </xf>
    <xf numFmtId="42" fontId="56" fillId="11" borderId="0" xfId="5" applyNumberFormat="1" applyFont="1" applyFill="1" applyBorder="1" applyAlignment="1" applyProtection="1">
      <alignment horizontal="right"/>
    </xf>
    <xf numFmtId="170" fontId="97" fillId="0" borderId="85" xfId="31" applyNumberFormat="1" applyFont="1" applyFill="1" applyBorder="1" applyAlignment="1" applyProtection="1">
      <alignment horizontal="center"/>
    </xf>
    <xf numFmtId="166" fontId="56" fillId="14" borderId="43" xfId="0" applyNumberFormat="1" applyFont="1" applyFill="1" applyBorder="1" applyProtection="1"/>
    <xf numFmtId="166" fontId="56" fillId="14" borderId="0" xfId="0" applyNumberFormat="1" applyFont="1" applyFill="1" applyBorder="1" applyProtection="1"/>
    <xf numFmtId="164" fontId="58" fillId="14" borderId="26" xfId="0" applyFont="1" applyFill="1" applyBorder="1" applyProtection="1"/>
    <xf numFmtId="164" fontId="87" fillId="14" borderId="44" xfId="0" applyFont="1" applyFill="1" applyBorder="1" applyAlignment="1" applyProtection="1">
      <alignment horizontal="left"/>
    </xf>
    <xf numFmtId="164" fontId="58" fillId="14" borderId="45" xfId="0" applyFont="1" applyFill="1" applyBorder="1" applyProtection="1"/>
    <xf numFmtId="164" fontId="58" fillId="14" borderId="0" xfId="0" applyFont="1" applyFill="1" applyBorder="1" applyProtection="1"/>
    <xf numFmtId="164" fontId="58" fillId="14" borderId="46" xfId="0" applyFont="1" applyFill="1" applyBorder="1" applyProtection="1"/>
    <xf numFmtId="166" fontId="56" fillId="14" borderId="46" xfId="0" applyNumberFormat="1" applyFont="1" applyFill="1" applyBorder="1" applyProtection="1"/>
    <xf numFmtId="164" fontId="87" fillId="14" borderId="45" xfId="0" applyFont="1" applyFill="1" applyBorder="1" applyAlignment="1" applyProtection="1">
      <alignment horizontal="left"/>
    </xf>
    <xf numFmtId="166" fontId="56" fillId="14" borderId="37" xfId="0" applyNumberFormat="1" applyFont="1" applyFill="1" applyBorder="1" applyProtection="1"/>
    <xf numFmtId="0" fontId="58" fillId="0" borderId="0" xfId="31" applyFont="1" applyBorder="1"/>
    <xf numFmtId="0" fontId="55" fillId="0" borderId="0" xfId="31" applyFont="1" applyBorder="1"/>
    <xf numFmtId="6" fontId="56" fillId="0" borderId="0" xfId="31" applyNumberFormat="1" applyFont="1" applyBorder="1" applyAlignment="1">
      <alignment horizontal="right"/>
    </xf>
    <xf numFmtId="5" fontId="55" fillId="0" borderId="0" xfId="6" applyNumberFormat="1" applyFont="1" applyFill="1" applyBorder="1" applyAlignment="1" applyProtection="1">
      <alignment horizontal="right"/>
    </xf>
    <xf numFmtId="168" fontId="106" fillId="0" borderId="0" xfId="6" applyNumberFormat="1" applyFont="1" applyFill="1" applyBorder="1" applyAlignment="1" applyProtection="1">
      <alignment horizontal="right"/>
    </xf>
    <xf numFmtId="5" fontId="55" fillId="0" borderId="86" xfId="6" applyNumberFormat="1" applyFont="1" applyFill="1" applyBorder="1" applyAlignment="1" applyProtection="1">
      <alignment horizontal="right"/>
    </xf>
    <xf numFmtId="0" fontId="55" fillId="0" borderId="87" xfId="31" applyFont="1" applyBorder="1"/>
    <xf numFmtId="0" fontId="55" fillId="0" borderId="88" xfId="31" applyFont="1" applyBorder="1"/>
    <xf numFmtId="0" fontId="55" fillId="0" borderId="89" xfId="31" applyFont="1" applyBorder="1"/>
    <xf numFmtId="0" fontId="55" fillId="0" borderId="86" xfId="31" applyFont="1" applyBorder="1"/>
    <xf numFmtId="164" fontId="74" fillId="14" borderId="47" xfId="0" applyFont="1" applyFill="1" applyBorder="1" applyAlignment="1" applyProtection="1">
      <alignment vertical="center"/>
    </xf>
    <xf numFmtId="164" fontId="58" fillId="14" borderId="48" xfId="0" applyFont="1" applyFill="1" applyBorder="1" applyProtection="1"/>
    <xf numFmtId="164" fontId="58" fillId="14" borderId="49" xfId="0" applyFont="1" applyFill="1" applyBorder="1" applyProtection="1"/>
    <xf numFmtId="164" fontId="84" fillId="14" borderId="2" xfId="0" applyFont="1" applyFill="1" applyBorder="1" applyAlignment="1" applyProtection="1">
      <alignment horizontal="center" wrapText="1"/>
    </xf>
    <xf numFmtId="164" fontId="84" fillId="14" borderId="49" xfId="0" applyFont="1" applyFill="1" applyBorder="1" applyAlignment="1" applyProtection="1">
      <alignment horizontal="center" wrapText="1"/>
    </xf>
    <xf numFmtId="164" fontId="58" fillId="14" borderId="0" xfId="0" applyFont="1" applyFill="1" applyBorder="1" applyAlignment="1" applyProtection="1">
      <alignment horizontal="left"/>
    </xf>
    <xf numFmtId="6" fontId="74" fillId="14" borderId="50" xfId="0" applyNumberFormat="1" applyFont="1" applyFill="1" applyBorder="1" applyAlignment="1" applyProtection="1">
      <alignment horizontal="right"/>
    </xf>
    <xf numFmtId="167" fontId="58" fillId="14" borderId="51" xfId="36" applyNumberFormat="1" applyFont="1" applyFill="1" applyBorder="1" applyAlignment="1" applyProtection="1">
      <alignment horizontal="right"/>
    </xf>
    <xf numFmtId="9" fontId="58" fillId="14" borderId="7" xfId="36" applyFont="1" applyFill="1" applyBorder="1" applyAlignment="1" applyProtection="1">
      <alignment horizontal="center"/>
    </xf>
    <xf numFmtId="9" fontId="58" fillId="14" borderId="7" xfId="0" applyNumberFormat="1" applyFont="1" applyFill="1" applyBorder="1" applyAlignment="1" applyProtection="1">
      <alignment horizontal="center"/>
    </xf>
    <xf numFmtId="6" fontId="58" fillId="14" borderId="0" xfId="0" applyNumberFormat="1" applyFont="1" applyFill="1" applyBorder="1" applyAlignment="1" applyProtection="1">
      <alignment horizontal="right"/>
    </xf>
    <xf numFmtId="166" fontId="74" fillId="14" borderId="10" xfId="0" applyNumberFormat="1" applyFont="1" applyFill="1" applyBorder="1" applyAlignment="1" applyProtection="1">
      <alignment horizontal="right"/>
    </xf>
    <xf numFmtId="9" fontId="58" fillId="14" borderId="51" xfId="36" applyFont="1" applyFill="1" applyBorder="1" applyAlignment="1" applyProtection="1">
      <alignment horizontal="center"/>
    </xf>
    <xf numFmtId="166" fontId="58" fillId="14" borderId="0" xfId="0" applyNumberFormat="1" applyFont="1" applyFill="1" applyBorder="1" applyAlignment="1" applyProtection="1">
      <alignment horizontal="right"/>
    </xf>
    <xf numFmtId="6" fontId="74" fillId="14" borderId="10" xfId="0" applyNumberFormat="1" applyFont="1" applyFill="1" applyBorder="1" applyAlignment="1" applyProtection="1">
      <alignment horizontal="right"/>
    </xf>
    <xf numFmtId="164" fontId="74" fillId="14" borderId="52" xfId="0" applyFont="1" applyFill="1" applyBorder="1" applyAlignment="1" applyProtection="1">
      <alignment horizontal="left"/>
    </xf>
    <xf numFmtId="164" fontId="58" fillId="14" borderId="34" xfId="0" applyFont="1" applyFill="1" applyBorder="1" applyProtection="1"/>
    <xf numFmtId="5" fontId="58" fillId="14" borderId="11" xfId="5" applyNumberFormat="1" applyFont="1" applyFill="1" applyBorder="1" applyAlignment="1" applyProtection="1">
      <alignment horizontal="left"/>
    </xf>
    <xf numFmtId="42" fontId="73" fillId="14" borderId="11" xfId="5" applyFont="1" applyFill="1" applyBorder="1" applyAlignment="1" applyProtection="1">
      <alignment horizontal="left"/>
    </xf>
    <xf numFmtId="42" fontId="58" fillId="14" borderId="34" xfId="5" applyFont="1" applyFill="1" applyBorder="1" applyAlignment="1" applyProtection="1">
      <alignment horizontal="right"/>
    </xf>
    <xf numFmtId="167" fontId="58" fillId="14" borderId="35" xfId="36" applyNumberFormat="1" applyFont="1" applyFill="1" applyBorder="1" applyAlignment="1" applyProtection="1">
      <alignment horizontal="right"/>
    </xf>
    <xf numFmtId="9" fontId="58" fillId="14" borderId="35" xfId="36" applyFont="1" applyFill="1" applyBorder="1" applyAlignment="1" applyProtection="1">
      <alignment horizontal="center"/>
    </xf>
    <xf numFmtId="42" fontId="58" fillId="14" borderId="0" xfId="5" applyFont="1" applyFill="1" applyBorder="1" applyAlignment="1" applyProtection="1">
      <alignment horizontal="right"/>
    </xf>
    <xf numFmtId="164" fontId="74" fillId="14" borderId="45" xfId="0" quotePrefix="1" applyFont="1" applyFill="1" applyBorder="1" applyAlignment="1" applyProtection="1">
      <alignment horizontal="left"/>
    </xf>
    <xf numFmtId="5" fontId="58" fillId="14" borderId="0" xfId="5" applyNumberFormat="1" applyFont="1" applyFill="1" applyBorder="1" applyAlignment="1" applyProtection="1">
      <alignment horizontal="right"/>
    </xf>
    <xf numFmtId="42" fontId="73" fillId="14" borderId="0" xfId="5" applyFont="1" applyFill="1" applyBorder="1" applyAlignment="1" applyProtection="1">
      <alignment horizontal="left"/>
    </xf>
    <xf numFmtId="0" fontId="58" fillId="14" borderId="0" xfId="5" quotePrefix="1" applyNumberFormat="1" applyFont="1" applyFill="1" applyBorder="1" applyAlignment="1" applyProtection="1">
      <alignment horizontal="right"/>
    </xf>
    <xf numFmtId="42" fontId="58" fillId="14" borderId="43" xfId="5" applyFont="1" applyFill="1" applyBorder="1" applyAlignment="1" applyProtection="1">
      <alignment horizontal="right"/>
    </xf>
    <xf numFmtId="164" fontId="58" fillId="14" borderId="43" xfId="0" applyFont="1" applyFill="1" applyBorder="1" applyProtection="1"/>
    <xf numFmtId="0" fontId="87" fillId="14" borderId="0" xfId="31" quotePrefix="1" applyFont="1" applyFill="1" applyBorder="1" applyProtection="1"/>
    <xf numFmtId="0" fontId="87" fillId="14" borderId="0" xfId="31" applyFont="1" applyFill="1" applyBorder="1" applyProtection="1"/>
    <xf numFmtId="0" fontId="58" fillId="14" borderId="0" xfId="31" applyFont="1" applyFill="1" applyBorder="1" applyProtection="1"/>
    <xf numFmtId="164" fontId="65" fillId="0" borderId="0" xfId="0" applyNumberFormat="1" applyFont="1" applyFill="1" applyBorder="1" applyAlignment="1" applyProtection="1">
      <alignment horizontal="left"/>
    </xf>
    <xf numFmtId="164" fontId="63" fillId="0" borderId="0" xfId="0" applyFont="1" applyBorder="1" applyAlignment="1" applyProtection="1">
      <alignment horizontal="right"/>
      <protection locked="0"/>
    </xf>
    <xf numFmtId="164" fontId="63" fillId="0" borderId="0" xfId="0" applyFont="1" applyBorder="1" applyProtection="1">
      <protection locked="0"/>
    </xf>
    <xf numFmtId="164" fontId="63" fillId="0" borderId="3" xfId="0" applyFont="1" applyFill="1" applyBorder="1" applyProtection="1"/>
    <xf numFmtId="164" fontId="46" fillId="0" borderId="0" xfId="0" applyNumberFormat="1" applyFont="1" applyFill="1" applyBorder="1" applyAlignment="1" applyProtection="1">
      <alignment horizontal="right"/>
      <protection locked="0"/>
    </xf>
    <xf numFmtId="10" fontId="63" fillId="0" borderId="90" xfId="36" applyNumberFormat="1" applyFont="1" applyFill="1" applyBorder="1" applyProtection="1"/>
    <xf numFmtId="42" fontId="63" fillId="0" borderId="90" xfId="0" applyNumberFormat="1" applyFont="1" applyBorder="1" applyProtection="1"/>
    <xf numFmtId="10" fontId="63" fillId="0" borderId="90" xfId="0" applyNumberFormat="1" applyFont="1" applyBorder="1" applyAlignment="1" applyProtection="1">
      <alignment horizontal="center"/>
    </xf>
    <xf numFmtId="42" fontId="63" fillId="0" borderId="90" xfId="0" applyNumberFormat="1" applyFont="1" applyFill="1" applyBorder="1" applyProtection="1"/>
    <xf numFmtId="10" fontId="63" fillId="0" borderId="90" xfId="0" applyNumberFormat="1" applyFont="1" applyFill="1" applyBorder="1" applyAlignment="1" applyProtection="1">
      <alignment horizontal="center"/>
    </xf>
    <xf numFmtId="164" fontId="58" fillId="15" borderId="47" xfId="0" applyFont="1" applyFill="1" applyBorder="1" applyProtection="1"/>
    <xf numFmtId="164" fontId="58" fillId="15" borderId="48" xfId="0" applyFont="1" applyFill="1" applyBorder="1" applyProtection="1"/>
    <xf numFmtId="164" fontId="73" fillId="15" borderId="48" xfId="0" applyFont="1" applyFill="1" applyBorder="1" applyProtection="1"/>
    <xf numFmtId="164" fontId="58" fillId="15" borderId="49" xfId="0" applyFont="1" applyFill="1" applyBorder="1" applyProtection="1"/>
    <xf numFmtId="164" fontId="58" fillId="10" borderId="0" xfId="0" quotePrefix="1" applyNumberFormat="1" applyFont="1" applyFill="1" applyBorder="1" applyAlignment="1" applyProtection="1">
      <alignment horizontal="right"/>
      <protection locked="0"/>
    </xf>
    <xf numFmtId="164" fontId="58" fillId="10" borderId="0" xfId="0" applyNumberFormat="1" applyFont="1" applyFill="1" applyBorder="1" applyAlignment="1" applyProtection="1">
      <protection locked="0"/>
    </xf>
    <xf numFmtId="164" fontId="58" fillId="10" borderId="0" xfId="0" applyFont="1" applyFill="1" applyBorder="1" applyAlignment="1" applyProtection="1">
      <protection locked="0"/>
    </xf>
    <xf numFmtId="42" fontId="101" fillId="0" borderId="90" xfId="4" applyNumberFormat="1" applyFont="1" applyFill="1" applyBorder="1" applyAlignment="1" applyProtection="1"/>
    <xf numFmtId="42" fontId="58" fillId="0" borderId="90" xfId="4" applyNumberFormat="1" applyFont="1" applyFill="1" applyBorder="1" applyAlignment="1" applyProtection="1"/>
    <xf numFmtId="42" fontId="58" fillId="0" borderId="90" xfId="0" applyNumberFormat="1" applyFont="1" applyFill="1" applyBorder="1" applyAlignment="1" applyProtection="1"/>
    <xf numFmtId="42" fontId="58" fillId="0" borderId="90" xfId="0" applyNumberFormat="1" applyFont="1" applyFill="1" applyBorder="1" applyAlignment="1" applyProtection="1">
      <alignment horizontal="center"/>
    </xf>
    <xf numFmtId="164" fontId="90" fillId="0" borderId="90" xfId="32" applyNumberFormat="1" applyFont="1" applyFill="1" applyBorder="1" applyAlignment="1" applyProtection="1">
      <alignment horizontal="center"/>
    </xf>
    <xf numFmtId="10" fontId="90" fillId="0" borderId="91" xfId="32" applyNumberFormat="1" applyFont="1" applyFill="1" applyBorder="1" applyAlignment="1" applyProtection="1">
      <alignment horizontal="center"/>
    </xf>
    <xf numFmtId="164" fontId="58" fillId="0" borderId="91" xfId="32" applyNumberFormat="1" applyFont="1" applyBorder="1" applyAlignment="1" applyProtection="1"/>
    <xf numFmtId="164" fontId="58" fillId="0" borderId="91" xfId="32" applyNumberFormat="1" applyFont="1" applyBorder="1" applyProtection="1"/>
    <xf numFmtId="164" fontId="58" fillId="0" borderId="90" xfId="0" applyNumberFormat="1" applyFont="1" applyFill="1" applyBorder="1" applyAlignment="1" applyProtection="1">
      <alignment horizontal="center"/>
    </xf>
    <xf numFmtId="170" fontId="63" fillId="0" borderId="90" xfId="0" applyNumberFormat="1" applyFont="1" applyFill="1" applyBorder="1" applyAlignment="1" applyProtection="1">
      <alignment horizontal="center"/>
    </xf>
    <xf numFmtId="42" fontId="68" fillId="0" borderId="90" xfId="4" applyNumberFormat="1" applyFont="1" applyBorder="1" applyAlignment="1" applyProtection="1"/>
    <xf numFmtId="42" fontId="63" fillId="0" borderId="90" xfId="4" applyNumberFormat="1" applyFont="1" applyBorder="1" applyAlignment="1" applyProtection="1"/>
    <xf numFmtId="42" fontId="61" fillId="0" borderId="90" xfId="4" applyNumberFormat="1" applyFont="1" applyBorder="1" applyProtection="1"/>
    <xf numFmtId="0" fontId="58" fillId="0" borderId="0" xfId="31" applyFont="1" applyBorder="1" applyProtection="1"/>
    <xf numFmtId="0" fontId="74" fillId="0" borderId="0" xfId="31" applyFont="1" applyBorder="1" applyAlignment="1" applyProtection="1">
      <alignment horizontal="right"/>
    </xf>
    <xf numFmtId="0" fontId="58" fillId="0" borderId="0" xfId="31" applyFont="1" applyProtection="1"/>
    <xf numFmtId="0" fontId="56" fillId="0" borderId="45" xfId="31" applyFont="1" applyBorder="1" applyAlignment="1" applyProtection="1">
      <alignment horizontal="center"/>
    </xf>
    <xf numFmtId="0" fontId="110" fillId="11" borderId="0" xfId="31" quotePrefix="1" applyFont="1" applyFill="1" applyBorder="1" applyAlignment="1" applyProtection="1">
      <alignment horizontal="left"/>
    </xf>
    <xf numFmtId="0" fontId="111" fillId="11" borderId="0" xfId="31" applyFont="1" applyFill="1" applyBorder="1" applyProtection="1"/>
    <xf numFmtId="0" fontId="112" fillId="11" borderId="0" xfId="31" applyFont="1" applyFill="1" applyBorder="1" applyProtection="1"/>
    <xf numFmtId="0" fontId="113" fillId="0" borderId="0" xfId="31" applyFont="1" applyFill="1" applyProtection="1"/>
    <xf numFmtId="0" fontId="57" fillId="0" borderId="0" xfId="31" applyFont="1" applyBorder="1" applyProtection="1"/>
    <xf numFmtId="0" fontId="114" fillId="0" borderId="0" xfId="31" applyFont="1" applyBorder="1" applyProtection="1"/>
    <xf numFmtId="0" fontId="74" fillId="0" borderId="0" xfId="31" applyFont="1" applyBorder="1" applyProtection="1"/>
    <xf numFmtId="0" fontId="58" fillId="0" borderId="26" xfId="31" applyFont="1" applyBorder="1" applyProtection="1"/>
    <xf numFmtId="171" fontId="97" fillId="0" borderId="26" xfId="31" applyNumberFormat="1" applyFont="1" applyBorder="1" applyAlignment="1" applyProtection="1">
      <alignment horizontal="center"/>
    </xf>
    <xf numFmtId="0" fontId="115" fillId="0" borderId="0" xfId="31" applyFont="1" applyBorder="1" applyProtection="1"/>
    <xf numFmtId="6" fontId="56" fillId="11" borderId="26" xfId="4" applyNumberFormat="1" applyFont="1" applyFill="1" applyBorder="1" applyProtection="1"/>
    <xf numFmtId="0" fontId="76" fillId="10" borderId="0" xfId="31" applyFont="1" applyFill="1" applyBorder="1" applyProtection="1"/>
    <xf numFmtId="42" fontId="116" fillId="10" borderId="0" xfId="31" applyNumberFormat="1" applyFont="1" applyFill="1" applyBorder="1" applyProtection="1"/>
    <xf numFmtId="6" fontId="79" fillId="10" borderId="0" xfId="31" applyNumberFormat="1" applyFont="1" applyFill="1" applyBorder="1" applyProtection="1"/>
    <xf numFmtId="0" fontId="87" fillId="0" borderId="0" xfId="31" applyFont="1" applyBorder="1" applyProtection="1"/>
    <xf numFmtId="0" fontId="87" fillId="0" borderId="0" xfId="31" quotePrefix="1" applyFont="1" applyBorder="1" applyAlignment="1" applyProtection="1">
      <alignment horizontal="right"/>
    </xf>
    <xf numFmtId="0" fontId="87" fillId="0" borderId="79" xfId="31" quotePrefix="1" applyFont="1" applyBorder="1" applyAlignment="1" applyProtection="1">
      <alignment horizontal="left"/>
    </xf>
    <xf numFmtId="0" fontId="58" fillId="0" borderId="82" xfId="31" applyFont="1" applyBorder="1" applyProtection="1"/>
    <xf numFmtId="0" fontId="58" fillId="0" borderId="83" xfId="31" applyFont="1" applyBorder="1" applyProtection="1"/>
    <xf numFmtId="10" fontId="56" fillId="11" borderId="26" xfId="36" applyNumberFormat="1" applyFont="1" applyFill="1" applyBorder="1" applyProtection="1"/>
    <xf numFmtId="0" fontId="58" fillId="0" borderId="93" xfId="31" applyFont="1" applyBorder="1" applyProtection="1"/>
    <xf numFmtId="0" fontId="58" fillId="0" borderId="84" xfId="31" applyFont="1" applyBorder="1" applyProtection="1"/>
    <xf numFmtId="0" fontId="117" fillId="0" borderId="0" xfId="31" applyFont="1" applyBorder="1" applyProtection="1"/>
    <xf numFmtId="0" fontId="84" fillId="0" borderId="0" xfId="31" applyFont="1" applyBorder="1" applyProtection="1"/>
    <xf numFmtId="0" fontId="84" fillId="0" borderId="0" xfId="31" applyFont="1" applyBorder="1" applyAlignment="1" applyProtection="1">
      <alignment horizontal="center"/>
    </xf>
    <xf numFmtId="0" fontId="84" fillId="0" borderId="45" xfId="31" applyFont="1" applyBorder="1" applyAlignment="1" applyProtection="1">
      <alignment horizontal="center"/>
    </xf>
    <xf numFmtId="0" fontId="84" fillId="0" borderId="45" xfId="31" quotePrefix="1" applyFont="1" applyBorder="1" applyAlignment="1" applyProtection="1">
      <alignment horizontal="center"/>
    </xf>
    <xf numFmtId="0" fontId="56" fillId="0" borderId="0" xfId="31" applyFont="1" applyBorder="1" applyAlignment="1" applyProtection="1">
      <alignment horizontal="left"/>
    </xf>
    <xf numFmtId="0" fontId="97" fillId="0" borderId="0" xfId="31" applyFont="1" applyBorder="1" applyProtection="1"/>
    <xf numFmtId="0" fontId="84" fillId="0" borderId="0" xfId="31" applyFont="1" applyBorder="1" applyAlignment="1" applyProtection="1"/>
    <xf numFmtId="42" fontId="118" fillId="11" borderId="26" xfId="4" applyNumberFormat="1" applyFont="1" applyFill="1" applyBorder="1" applyProtection="1"/>
    <xf numFmtId="176" fontId="55" fillId="0" borderId="0" xfId="31" applyNumberFormat="1" applyFont="1" applyFill="1" applyBorder="1" applyAlignment="1" applyProtection="1">
      <alignment horizontal="left"/>
    </xf>
    <xf numFmtId="9" fontId="88" fillId="11" borderId="0" xfId="36" applyFont="1" applyFill="1" applyBorder="1" applyAlignment="1" applyProtection="1">
      <alignment horizontal="center"/>
    </xf>
    <xf numFmtId="6" fontId="118" fillId="11" borderId="26" xfId="4" applyNumberFormat="1" applyFont="1" applyFill="1" applyBorder="1" applyProtection="1"/>
    <xf numFmtId="0" fontId="58" fillId="0" borderId="94" xfId="31" applyFont="1" applyBorder="1" applyProtection="1"/>
    <xf numFmtId="0" fontId="58" fillId="0" borderId="95" xfId="31" applyFont="1" applyBorder="1" applyProtection="1"/>
    <xf numFmtId="0" fontId="58" fillId="0" borderId="96" xfId="31" applyFont="1" applyBorder="1" applyProtection="1"/>
    <xf numFmtId="10" fontId="118" fillId="11" borderId="26" xfId="36" applyNumberFormat="1" applyFont="1" applyFill="1" applyBorder="1" applyProtection="1"/>
    <xf numFmtId="176" fontId="55" fillId="0" borderId="0" xfId="31" applyNumberFormat="1" applyFont="1" applyBorder="1" applyAlignment="1" applyProtection="1">
      <alignment horizontal="left"/>
    </xf>
    <xf numFmtId="0" fontId="97" fillId="0" borderId="93" xfId="31" applyFont="1" applyBorder="1" applyProtection="1"/>
    <xf numFmtId="0" fontId="84" fillId="0" borderId="0" xfId="31" applyFont="1" applyBorder="1" applyAlignment="1" applyProtection="1">
      <alignment horizontal="center" vertical="top"/>
    </xf>
    <xf numFmtId="0" fontId="84" fillId="0" borderId="84" xfId="31" applyFont="1" applyBorder="1" applyAlignment="1" applyProtection="1">
      <alignment horizontal="center"/>
    </xf>
    <xf numFmtId="0" fontId="84" fillId="0" borderId="93" xfId="31" applyFont="1" applyBorder="1" applyAlignment="1" applyProtection="1">
      <alignment horizontal="center" vertical="top"/>
    </xf>
    <xf numFmtId="0" fontId="84" fillId="0" borderId="45" xfId="31" applyFont="1" applyBorder="1" applyAlignment="1" applyProtection="1">
      <alignment horizontal="center" vertical="top"/>
    </xf>
    <xf numFmtId="0" fontId="84" fillId="0" borderId="97" xfId="31" applyFont="1" applyBorder="1" applyAlignment="1" applyProtection="1">
      <alignment horizontal="center" vertical="top"/>
    </xf>
    <xf numFmtId="0" fontId="55" fillId="0" borderId="0" xfId="31" applyFont="1" applyBorder="1" applyAlignment="1" applyProtection="1">
      <alignment horizontal="right"/>
    </xf>
    <xf numFmtId="0" fontId="56" fillId="0" borderId="45" xfId="31" applyFont="1" applyBorder="1" applyAlignment="1" applyProtection="1">
      <alignment horizontal="left"/>
    </xf>
    <xf numFmtId="42" fontId="74" fillId="11" borderId="28" xfId="4" applyNumberFormat="1" applyFont="1" applyFill="1" applyBorder="1" applyProtection="1"/>
    <xf numFmtId="42" fontId="97" fillId="0" borderId="98" xfId="31" applyNumberFormat="1" applyFont="1" applyFill="1" applyBorder="1" applyAlignment="1" applyProtection="1"/>
    <xf numFmtId="169" fontId="58" fillId="0" borderId="0" xfId="31" applyNumberFormat="1" applyFont="1" applyProtection="1"/>
    <xf numFmtId="42" fontId="84" fillId="11" borderId="26" xfId="5" applyNumberFormat="1" applyFont="1" applyFill="1" applyBorder="1" applyAlignment="1" applyProtection="1">
      <alignment horizontal="right"/>
    </xf>
    <xf numFmtId="0" fontId="56" fillId="0" borderId="0" xfId="31" applyFont="1" applyBorder="1" applyAlignment="1" applyProtection="1">
      <alignment horizontal="right"/>
    </xf>
    <xf numFmtId="10" fontId="84" fillId="11" borderId="26" xfId="36" applyNumberFormat="1" applyFont="1" applyFill="1" applyBorder="1" applyProtection="1"/>
    <xf numFmtId="0" fontId="97" fillId="0" borderId="0" xfId="31" applyFont="1" applyBorder="1" applyAlignment="1" applyProtection="1">
      <alignment horizontal="right"/>
    </xf>
    <xf numFmtId="42" fontId="55" fillId="0" borderId="26" xfId="31" applyNumberFormat="1" applyFont="1" applyBorder="1" applyProtection="1"/>
    <xf numFmtId="42" fontId="56" fillId="11" borderId="38" xfId="4" applyNumberFormat="1" applyFont="1" applyFill="1" applyBorder="1" applyAlignment="1" applyProtection="1">
      <alignment horizontal="right"/>
    </xf>
    <xf numFmtId="170" fontId="74" fillId="11" borderId="85" xfId="31" applyNumberFormat="1" applyFont="1" applyFill="1" applyBorder="1" applyAlignment="1" applyProtection="1">
      <alignment horizontal="center"/>
    </xf>
    <xf numFmtId="0" fontId="97" fillId="0" borderId="0" xfId="31" applyFont="1" applyBorder="1" applyAlignment="1" applyProtection="1">
      <alignment horizontal="center"/>
    </xf>
    <xf numFmtId="42" fontId="74" fillId="11" borderId="26" xfId="4" applyNumberFormat="1" applyFont="1" applyFill="1" applyBorder="1" applyProtection="1"/>
    <xf numFmtId="0" fontId="88" fillId="0" borderId="0" xfId="31" applyFont="1" applyFill="1" applyProtection="1"/>
    <xf numFmtId="0" fontId="87" fillId="0" borderId="0" xfId="31" quotePrefix="1" applyFont="1" applyBorder="1" applyAlignment="1" applyProtection="1">
      <alignment horizontal="left"/>
    </xf>
    <xf numFmtId="0" fontId="87" fillId="0" borderId="79" xfId="31" applyFont="1" applyBorder="1" applyProtection="1"/>
    <xf numFmtId="0" fontId="87" fillId="0" borderId="0" xfId="31" applyFont="1" applyBorder="1" applyAlignment="1" applyProtection="1">
      <alignment horizontal="right"/>
    </xf>
    <xf numFmtId="0" fontId="87" fillId="0" borderId="93" xfId="31" applyFont="1" applyBorder="1" applyProtection="1"/>
    <xf numFmtId="0" fontId="97" fillId="0" borderId="26" xfId="31" applyFont="1" applyBorder="1" applyAlignment="1" applyProtection="1">
      <alignment horizontal="center"/>
    </xf>
    <xf numFmtId="5" fontId="97" fillId="0" borderId="84" xfId="31" applyNumberFormat="1" applyFont="1" applyBorder="1" applyProtection="1"/>
    <xf numFmtId="0" fontId="119" fillId="0" borderId="0" xfId="31" applyFont="1" applyBorder="1" applyAlignment="1" applyProtection="1">
      <alignment horizontal="left"/>
    </xf>
    <xf numFmtId="0" fontId="58" fillId="0" borderId="0" xfId="31" applyFont="1" applyBorder="1" applyAlignment="1" applyProtection="1"/>
    <xf numFmtId="0" fontId="97" fillId="0" borderId="0" xfId="31" quotePrefix="1" applyFont="1" applyBorder="1" applyAlignment="1" applyProtection="1">
      <alignment horizontal="right"/>
    </xf>
    <xf numFmtId="10" fontId="58" fillId="0" borderId="0" xfId="31" applyNumberFormat="1" applyFont="1" applyBorder="1" applyAlignment="1" applyProtection="1">
      <alignment horizontal="center"/>
    </xf>
    <xf numFmtId="0" fontId="84" fillId="0" borderId="0" xfId="31" applyFont="1" applyBorder="1" applyAlignment="1" applyProtection="1">
      <alignment horizontal="right"/>
    </xf>
    <xf numFmtId="6" fontId="55" fillId="0" borderId="0" xfId="5" applyNumberFormat="1" applyFont="1" applyBorder="1" applyAlignment="1" applyProtection="1">
      <alignment horizontal="right"/>
    </xf>
    <xf numFmtId="0" fontId="84" fillId="0" borderId="93" xfId="31" applyFont="1" applyBorder="1" applyProtection="1"/>
    <xf numFmtId="6" fontId="55" fillId="0" borderId="0" xfId="31" applyNumberFormat="1" applyFont="1" applyBorder="1" applyAlignment="1" applyProtection="1">
      <alignment horizontal="right"/>
    </xf>
    <xf numFmtId="5" fontId="55" fillId="0" borderId="0" xfId="31" applyNumberFormat="1" applyFont="1" applyBorder="1" applyProtection="1"/>
    <xf numFmtId="0" fontId="97" fillId="0" borderId="93" xfId="31" quotePrefix="1" applyFont="1" applyBorder="1" applyAlignment="1" applyProtection="1">
      <alignment horizontal="left"/>
    </xf>
    <xf numFmtId="5" fontId="55" fillId="0" borderId="0" xfId="31" applyNumberFormat="1" applyFont="1" applyBorder="1" applyAlignment="1" applyProtection="1">
      <alignment horizontal="right"/>
    </xf>
    <xf numFmtId="0" fontId="84" fillId="0" borderId="93" xfId="31" quotePrefix="1" applyFont="1" applyBorder="1" applyAlignment="1" applyProtection="1">
      <alignment horizontal="left"/>
    </xf>
    <xf numFmtId="6" fontId="56" fillId="0" borderId="0" xfId="31" applyNumberFormat="1" applyFont="1" applyBorder="1" applyAlignment="1" applyProtection="1">
      <alignment horizontal="right"/>
    </xf>
    <xf numFmtId="5" fontId="56" fillId="0" borderId="0" xfId="5" applyNumberFormat="1" applyFont="1" applyFill="1" applyBorder="1" applyAlignment="1" applyProtection="1">
      <alignment horizontal="right"/>
    </xf>
    <xf numFmtId="6" fontId="55" fillId="0" borderId="0" xfId="31" applyNumberFormat="1" applyFont="1" applyBorder="1" applyProtection="1"/>
    <xf numFmtId="0" fontId="97" fillId="0" borderId="99" xfId="31" quotePrefix="1" applyFont="1" applyBorder="1" applyAlignment="1" applyProtection="1">
      <alignment horizontal="left"/>
    </xf>
    <xf numFmtId="0" fontId="58" fillId="0" borderId="86" xfId="31" applyFont="1" applyBorder="1" applyProtection="1"/>
    <xf numFmtId="0" fontId="84" fillId="0" borderId="100" xfId="31" applyFont="1" applyBorder="1" applyProtection="1"/>
    <xf numFmtId="42" fontId="56" fillId="11" borderId="26" xfId="31" applyNumberFormat="1" applyFont="1" applyFill="1" applyBorder="1" applyAlignment="1" applyProtection="1">
      <alignment horizontal="right"/>
    </xf>
    <xf numFmtId="0" fontId="97" fillId="0" borderId="100" xfId="31" applyFont="1" applyBorder="1" applyProtection="1"/>
    <xf numFmtId="0" fontId="88" fillId="0" borderId="100" xfId="31" quotePrefix="1" applyFont="1" applyBorder="1" applyAlignment="1" applyProtection="1">
      <alignment horizontal="left"/>
    </xf>
    <xf numFmtId="0" fontId="56" fillId="11" borderId="26" xfId="31" applyNumberFormat="1" applyFont="1" applyFill="1" applyBorder="1" applyProtection="1"/>
    <xf numFmtId="0" fontId="57" fillId="0" borderId="101" xfId="31" applyFont="1" applyBorder="1" applyProtection="1"/>
    <xf numFmtId="0" fontId="58" fillId="0" borderId="88" xfId="31" applyFont="1" applyBorder="1" applyProtection="1"/>
    <xf numFmtId="0" fontId="55" fillId="0" borderId="88" xfId="31" applyFont="1" applyBorder="1" applyProtection="1"/>
    <xf numFmtId="0" fontId="57" fillId="0" borderId="99" xfId="31" applyFont="1" applyBorder="1" applyProtection="1"/>
    <xf numFmtId="0" fontId="55" fillId="0" borderId="86" xfId="31" applyFont="1" applyBorder="1" applyProtection="1"/>
    <xf numFmtId="166" fontId="56" fillId="11" borderId="26" xfId="31" applyNumberFormat="1" applyFont="1" applyFill="1" applyBorder="1" applyProtection="1"/>
    <xf numFmtId="166" fontId="56" fillId="0" borderId="0" xfId="31" applyNumberFormat="1" applyFont="1" applyBorder="1" applyProtection="1"/>
    <xf numFmtId="0" fontId="58" fillId="0" borderId="101" xfId="31" applyFont="1" applyBorder="1" applyProtection="1"/>
    <xf numFmtId="164" fontId="87" fillId="14" borderId="0" xfId="0" quotePrefix="1" applyFont="1" applyFill="1" applyBorder="1" applyProtection="1"/>
    <xf numFmtId="164" fontId="63" fillId="14" borderId="0" xfId="0" applyFont="1" applyFill="1" applyBorder="1" applyAlignment="1" applyProtection="1">
      <alignment horizontal="center"/>
    </xf>
    <xf numFmtId="164" fontId="63" fillId="14" borderId="43" xfId="0" applyFont="1" applyFill="1" applyBorder="1" applyAlignment="1" applyProtection="1">
      <alignment horizontal="center"/>
    </xf>
    <xf numFmtId="164" fontId="58" fillId="14" borderId="45" xfId="0" applyFont="1" applyFill="1" applyBorder="1" applyAlignment="1" applyProtection="1">
      <alignment horizontal="left"/>
    </xf>
    <xf numFmtId="2" fontId="63" fillId="14" borderId="0" xfId="0" applyNumberFormat="1" applyFont="1" applyFill="1" applyBorder="1" applyAlignment="1" applyProtection="1">
      <alignment horizontal="center"/>
    </xf>
    <xf numFmtId="2" fontId="63" fillId="14" borderId="43" xfId="0" applyNumberFormat="1" applyFont="1" applyFill="1" applyBorder="1" applyAlignment="1" applyProtection="1">
      <alignment horizontal="center"/>
    </xf>
    <xf numFmtId="164" fontId="63" fillId="14" borderId="26" xfId="0" applyFont="1" applyFill="1" applyBorder="1" applyAlignment="1" applyProtection="1">
      <alignment horizontal="center"/>
    </xf>
    <xf numFmtId="164" fontId="63" fillId="14" borderId="27" xfId="0" applyFont="1" applyFill="1" applyBorder="1" applyAlignment="1" applyProtection="1">
      <alignment horizontal="center"/>
    </xf>
    <xf numFmtId="164" fontId="58" fillId="14" borderId="44" xfId="0" applyFont="1" applyFill="1" applyBorder="1" applyProtection="1"/>
    <xf numFmtId="164" fontId="58" fillId="14" borderId="37" xfId="0" applyFont="1" applyFill="1" applyBorder="1" applyProtection="1"/>
    <xf numFmtId="164" fontId="74" fillId="14" borderId="0" xfId="0" applyFont="1" applyFill="1" applyBorder="1" applyProtection="1"/>
    <xf numFmtId="164" fontId="74" fillId="14" borderId="45" xfId="0" applyFont="1" applyFill="1" applyBorder="1" applyAlignment="1" applyProtection="1">
      <alignment horizontal="left"/>
    </xf>
    <xf numFmtId="164" fontId="58" fillId="14" borderId="50" xfId="0" applyFont="1" applyFill="1" applyBorder="1" applyProtection="1"/>
    <xf numFmtId="164" fontId="74" fillId="14" borderId="45" xfId="0" applyFont="1" applyFill="1" applyBorder="1" applyProtection="1"/>
    <xf numFmtId="164" fontId="58" fillId="14" borderId="10" xfId="0" applyFont="1" applyFill="1" applyBorder="1" applyProtection="1"/>
    <xf numFmtId="164" fontId="58" fillId="14" borderId="28" xfId="0" applyFont="1" applyFill="1" applyBorder="1" applyProtection="1"/>
    <xf numFmtId="164" fontId="58" fillId="14" borderId="27" xfId="0" applyFont="1" applyFill="1" applyBorder="1" applyProtection="1"/>
    <xf numFmtId="0" fontId="87" fillId="0" borderId="0" xfId="31" quotePrefix="1" applyFont="1" applyBorder="1" applyProtection="1"/>
    <xf numFmtId="0" fontId="56" fillId="0" borderId="0" xfId="31" applyFont="1" applyBorder="1" applyAlignment="1" applyProtection="1">
      <alignment horizontal="center"/>
    </xf>
    <xf numFmtId="0" fontId="58" fillId="0" borderId="93" xfId="31" quotePrefix="1" applyFont="1" applyBorder="1" applyAlignment="1" applyProtection="1">
      <alignment horizontal="right"/>
    </xf>
    <xf numFmtId="6" fontId="84" fillId="11" borderId="26" xfId="5" applyNumberFormat="1" applyFont="1" applyFill="1" applyBorder="1" applyProtection="1"/>
    <xf numFmtId="9" fontId="88" fillId="11" borderId="26" xfId="36" applyFont="1" applyFill="1" applyBorder="1" applyAlignment="1" applyProtection="1">
      <alignment horizontal="center"/>
    </xf>
    <xf numFmtId="176" fontId="55" fillId="0" borderId="0" xfId="31" applyNumberFormat="1" applyFont="1" applyBorder="1" applyAlignment="1" applyProtection="1">
      <alignment horizontal="right"/>
    </xf>
    <xf numFmtId="6" fontId="84" fillId="11" borderId="26" xfId="31" applyNumberFormat="1" applyFont="1" applyFill="1" applyBorder="1" applyProtection="1"/>
    <xf numFmtId="0" fontId="84" fillId="0" borderId="0" xfId="31" applyFont="1" applyBorder="1" applyAlignment="1" applyProtection="1">
      <alignment horizontal="left"/>
    </xf>
    <xf numFmtId="165" fontId="84" fillId="11" borderId="26" xfId="5" applyNumberFormat="1" applyFont="1" applyFill="1" applyBorder="1" applyProtection="1"/>
    <xf numFmtId="0" fontId="74" fillId="0" borderId="93" xfId="31" quotePrefix="1" applyFont="1" applyBorder="1" applyAlignment="1" applyProtection="1">
      <alignment horizontal="right"/>
    </xf>
    <xf numFmtId="0" fontId="120" fillId="0" borderId="0" xfId="31" quotePrefix="1" applyFont="1" applyBorder="1" applyAlignment="1" applyProtection="1">
      <alignment horizontal="right"/>
    </xf>
    <xf numFmtId="0" fontId="121" fillId="0" borderId="0" xfId="31" applyFont="1" applyBorder="1" applyAlignment="1" applyProtection="1">
      <alignment horizontal="right"/>
    </xf>
    <xf numFmtId="42" fontId="97" fillId="0" borderId="0" xfId="5" applyFont="1" applyBorder="1" applyProtection="1"/>
    <xf numFmtId="0" fontId="120" fillId="0" borderId="0" xfId="31" applyFont="1" applyBorder="1" applyAlignment="1" applyProtection="1">
      <alignment horizontal="right"/>
    </xf>
    <xf numFmtId="0" fontId="100" fillId="0" borderId="0" xfId="31" applyFont="1" applyBorder="1" applyAlignment="1" applyProtection="1">
      <alignment horizontal="right"/>
    </xf>
    <xf numFmtId="0" fontId="117" fillId="0" borderId="0" xfId="31" applyFont="1" applyBorder="1" applyAlignment="1" applyProtection="1">
      <alignment horizontal="right"/>
    </xf>
    <xf numFmtId="0" fontId="117" fillId="0" borderId="0" xfId="31" quotePrefix="1" applyFont="1" applyBorder="1" applyAlignment="1" applyProtection="1">
      <alignment horizontal="right"/>
    </xf>
    <xf numFmtId="10" fontId="84" fillId="11" borderId="26" xfId="5" applyNumberFormat="1" applyFont="1" applyFill="1" applyBorder="1" applyProtection="1"/>
    <xf numFmtId="0" fontId="100" fillId="0" borderId="95" xfId="31" applyFont="1" applyBorder="1" applyAlignment="1" applyProtection="1">
      <alignment horizontal="right"/>
    </xf>
    <xf numFmtId="42" fontId="58" fillId="0" borderId="95" xfId="5" applyFont="1" applyBorder="1" applyProtection="1"/>
    <xf numFmtId="42" fontId="58" fillId="0" borderId="90" xfId="0" applyNumberFormat="1" applyFont="1" applyFill="1" applyBorder="1" applyProtection="1"/>
    <xf numFmtId="164" fontId="58" fillId="5" borderId="7" xfId="0" applyNumberFormat="1" applyFont="1" applyFill="1" applyBorder="1" applyAlignment="1" applyProtection="1">
      <alignment horizontal="center" wrapText="1"/>
      <protection locked="0"/>
    </xf>
    <xf numFmtId="164" fontId="63" fillId="0" borderId="90" xfId="0" applyFont="1" applyBorder="1" applyAlignment="1" applyProtection="1">
      <alignment horizontal="center"/>
    </xf>
    <xf numFmtId="164" fontId="63" fillId="0" borderId="90" xfId="0" applyFont="1" applyBorder="1" applyProtection="1"/>
    <xf numFmtId="0" fontId="62" fillId="0" borderId="0" xfId="0" applyNumberFormat="1" applyFont="1" applyFill="1" applyBorder="1" applyAlignment="1" applyProtection="1">
      <alignment horizontal="right"/>
    </xf>
    <xf numFmtId="0" fontId="58" fillId="0" borderId="0" xfId="0" applyNumberFormat="1" applyFont="1" applyFill="1" applyBorder="1" applyAlignment="1" applyProtection="1">
      <alignment horizontal="right"/>
    </xf>
    <xf numFmtId="164" fontId="65" fillId="0" borderId="0" xfId="0" applyNumberFormat="1" applyFont="1" applyFill="1" applyBorder="1" applyAlignment="1" applyProtection="1">
      <alignment horizontal="center"/>
    </xf>
    <xf numFmtId="49" fontId="58" fillId="10" borderId="0" xfId="0" applyNumberFormat="1" applyFont="1" applyFill="1" applyBorder="1" applyAlignment="1" applyProtection="1">
      <protection locked="0"/>
    </xf>
    <xf numFmtId="164" fontId="63" fillId="0" borderId="0" xfId="0" applyFont="1" applyBorder="1" applyAlignment="1" applyProtection="1">
      <alignment horizontal="right"/>
      <protection locked="0"/>
    </xf>
    <xf numFmtId="164" fontId="63" fillId="0" borderId="0" xfId="0" applyNumberFormat="1" applyFont="1" applyFill="1" applyBorder="1" applyAlignment="1" applyProtection="1">
      <alignment horizontal="center"/>
    </xf>
    <xf numFmtId="164" fontId="63" fillId="10" borderId="8" xfId="0" applyFont="1" applyFill="1" applyBorder="1" applyProtection="1">
      <protection locked="0"/>
    </xf>
    <xf numFmtId="164" fontId="123" fillId="10" borderId="0" xfId="0" applyFont="1" applyFill="1" applyBorder="1" applyProtection="1">
      <protection locked="0"/>
    </xf>
    <xf numFmtId="164" fontId="124" fillId="0" borderId="0" xfId="0" applyNumberFormat="1" applyFont="1" applyFill="1" applyBorder="1" applyProtection="1"/>
    <xf numFmtId="164" fontId="125" fillId="10" borderId="0" xfId="0" applyFont="1" applyFill="1" applyBorder="1" applyProtection="1">
      <protection locked="0"/>
    </xf>
    <xf numFmtId="6" fontId="90" fillId="0" borderId="102" xfId="32" applyNumberFormat="1" applyFont="1" applyFill="1" applyBorder="1" applyAlignment="1" applyProtection="1">
      <alignment horizontal="center"/>
      <protection locked="0"/>
    </xf>
    <xf numFmtId="178" fontId="63" fillId="0" borderId="103" xfId="0" applyNumberFormat="1" applyFont="1" applyFill="1" applyBorder="1" applyAlignment="1" applyProtection="1">
      <alignment horizontal="left"/>
      <protection locked="0"/>
    </xf>
    <xf numFmtId="164" fontId="63" fillId="0" borderId="103" xfId="0" applyFont="1" applyFill="1" applyBorder="1" applyAlignment="1" applyProtection="1">
      <alignment horizontal="left"/>
      <protection locked="0"/>
    </xf>
    <xf numFmtId="10" fontId="63" fillId="0" borderId="103" xfId="0" applyNumberFormat="1" applyFont="1" applyFill="1" applyBorder="1" applyProtection="1">
      <protection locked="0"/>
    </xf>
    <xf numFmtId="175" fontId="63" fillId="0" borderId="103" xfId="0" applyNumberFormat="1" applyFont="1" applyFill="1" applyBorder="1" applyAlignment="1" applyProtection="1">
      <alignment horizontal="left"/>
      <protection locked="0"/>
    </xf>
    <xf numFmtId="164" fontId="63" fillId="0" borderId="103" xfId="0" applyFont="1" applyFill="1" applyBorder="1" applyProtection="1">
      <protection locked="0"/>
    </xf>
    <xf numFmtId="164" fontId="63" fillId="0" borderId="103" xfId="0" applyFont="1" applyFill="1" applyBorder="1" applyAlignment="1" applyProtection="1">
      <alignment horizontal="center"/>
      <protection locked="0"/>
    </xf>
    <xf numFmtId="164" fontId="58" fillId="0" borderId="103" xfId="0" applyFont="1" applyBorder="1" applyProtection="1">
      <protection locked="0"/>
    </xf>
    <xf numFmtId="0" fontId="58" fillId="0" borderId="103" xfId="0" applyNumberFormat="1" applyFont="1" applyFill="1" applyBorder="1" applyAlignment="1" applyProtection="1">
      <alignment horizontal="center"/>
      <protection locked="0"/>
    </xf>
    <xf numFmtId="10" fontId="63" fillId="0" borderId="103" xfId="0" applyNumberFormat="1" applyFont="1" applyFill="1" applyBorder="1" applyAlignment="1" applyProtection="1">
      <alignment horizontal="center"/>
      <protection locked="0"/>
    </xf>
    <xf numFmtId="164" fontId="63" fillId="0" borderId="103" xfId="0" applyNumberFormat="1" applyFont="1" applyFill="1" applyBorder="1" applyAlignment="1" applyProtection="1">
      <alignment horizontal="center"/>
      <protection locked="0"/>
    </xf>
    <xf numFmtId="9" fontId="63" fillId="0" borderId="103" xfId="36" applyFont="1" applyFill="1" applyBorder="1" applyAlignment="1" applyProtection="1">
      <alignment horizontal="left"/>
      <protection locked="0"/>
    </xf>
    <xf numFmtId="164" fontId="63" fillId="0" borderId="103" xfId="0" applyFont="1" applyFill="1" applyBorder="1" applyAlignment="1" applyProtection="1"/>
    <xf numFmtId="38" fontId="63" fillId="0" borderId="103" xfId="0" applyNumberFormat="1" applyFont="1" applyFill="1" applyBorder="1" applyAlignment="1" applyProtection="1">
      <alignment horizontal="center"/>
      <protection locked="0"/>
    </xf>
    <xf numFmtId="164" fontId="63" fillId="0" borderId="103" xfId="0" applyFont="1" applyFill="1" applyBorder="1" applyAlignment="1" applyProtection="1">
      <alignment horizontal="center"/>
    </xf>
    <xf numFmtId="10" fontId="63" fillId="0" borderId="55" xfId="36" applyNumberFormat="1" applyFont="1" applyFill="1" applyBorder="1" applyAlignment="1" applyProtection="1"/>
    <xf numFmtId="10" fontId="63" fillId="0" borderId="56" xfId="36" applyNumberFormat="1" applyFont="1" applyFill="1" applyBorder="1" applyAlignment="1" applyProtection="1"/>
    <xf numFmtId="164" fontId="56" fillId="0" borderId="5" xfId="0" applyFont="1" applyFill="1" applyBorder="1" applyAlignment="1" applyProtection="1">
      <alignment horizontal="center" wrapText="1"/>
    </xf>
    <xf numFmtId="164" fontId="58" fillId="0" borderId="104" xfId="0" applyFont="1" applyFill="1" applyBorder="1" applyAlignment="1" applyProtection="1"/>
    <xf numFmtId="164" fontId="63" fillId="0" borderId="104" xfId="0" applyNumberFormat="1" applyFont="1" applyFill="1" applyBorder="1" applyAlignment="1" applyProtection="1">
      <alignment horizontal="center"/>
    </xf>
    <xf numFmtId="164" fontId="58" fillId="0" borderId="103" xfId="0" applyFont="1" applyFill="1" applyBorder="1" applyProtection="1">
      <protection locked="0"/>
    </xf>
    <xf numFmtId="0" fontId="63" fillId="0" borderId="103" xfId="0" applyNumberFormat="1" applyFont="1" applyFill="1" applyBorder="1" applyAlignment="1" applyProtection="1">
      <alignment horizontal="center"/>
      <protection locked="0"/>
    </xf>
    <xf numFmtId="171" fontId="63" fillId="0" borderId="103" xfId="34" applyNumberFormat="1" applyFont="1" applyFill="1" applyBorder="1" applyAlignment="1" applyProtection="1">
      <alignment horizontal="center"/>
      <protection locked="0"/>
    </xf>
    <xf numFmtId="164" fontId="63" fillId="0" borderId="3" xfId="0" applyFont="1" applyFill="1" applyBorder="1" applyAlignment="1" applyProtection="1">
      <alignment horizontal="centerContinuous"/>
    </xf>
    <xf numFmtId="171" fontId="63" fillId="0" borderId="103" xfId="0" applyNumberFormat="1" applyFont="1" applyFill="1" applyBorder="1" applyAlignment="1" applyProtection="1">
      <protection locked="0"/>
    </xf>
    <xf numFmtId="171" fontId="63" fillId="0" borderId="103" xfId="0" applyNumberFormat="1" applyFont="1" applyFill="1" applyBorder="1" applyAlignment="1" applyProtection="1">
      <alignment horizontal="center"/>
      <protection locked="0"/>
    </xf>
    <xf numFmtId="42" fontId="68" fillId="0" borderId="105" xfId="4" applyNumberFormat="1" applyFont="1" applyBorder="1" applyAlignment="1" applyProtection="1"/>
    <xf numFmtId="164" fontId="71" fillId="0" borderId="0" xfId="0" applyFont="1" applyFill="1" applyBorder="1" applyAlignment="1" applyProtection="1">
      <alignment wrapText="1"/>
      <protection locked="0"/>
    </xf>
    <xf numFmtId="164" fontId="58" fillId="0" borderId="10" xfId="0" applyFont="1" applyBorder="1" applyProtection="1">
      <protection locked="0"/>
    </xf>
    <xf numFmtId="164" fontId="65" fillId="5" borderId="5" xfId="0" applyFont="1" applyFill="1" applyBorder="1" applyAlignment="1" applyProtection="1">
      <alignment horizontal="center"/>
      <protection locked="0"/>
    </xf>
    <xf numFmtId="42" fontId="68" fillId="0" borderId="104" xfId="4" applyNumberFormat="1" applyFont="1" applyBorder="1" applyProtection="1"/>
    <xf numFmtId="42" fontId="68" fillId="0" borderId="104" xfId="4" applyNumberFormat="1" applyFont="1" applyBorder="1" applyAlignment="1" applyProtection="1"/>
    <xf numFmtId="164" fontId="127" fillId="0" borderId="103" xfId="0" applyNumberFormat="1" applyFont="1" applyBorder="1" applyAlignment="1" applyProtection="1">
      <alignment horizontal="right"/>
      <protection locked="0"/>
    </xf>
    <xf numFmtId="169" fontId="68" fillId="0" borderId="103" xfId="0" applyNumberFormat="1" applyFont="1" applyFill="1" applyBorder="1" applyAlignment="1" applyProtection="1">
      <protection locked="0"/>
    </xf>
    <xf numFmtId="164" fontId="58" fillId="0" borderId="103" xfId="0" applyNumberFormat="1" applyFont="1" applyFill="1" applyBorder="1" applyAlignment="1" applyProtection="1">
      <protection locked="0"/>
    </xf>
    <xf numFmtId="42" fontId="58" fillId="0" borderId="103" xfId="4" applyNumberFormat="1" applyFont="1" applyFill="1" applyBorder="1" applyAlignment="1" applyProtection="1">
      <protection locked="0"/>
    </xf>
    <xf numFmtId="164" fontId="58" fillId="5" borderId="103" xfId="0" applyNumberFormat="1" applyFont="1" applyFill="1" applyBorder="1" applyAlignment="1" applyProtection="1">
      <protection locked="0"/>
    </xf>
    <xf numFmtId="42" fontId="58" fillId="7" borderId="103" xfId="4" applyNumberFormat="1" applyFont="1" applyFill="1" applyBorder="1" applyAlignment="1" applyProtection="1">
      <protection locked="0"/>
    </xf>
    <xf numFmtId="9" fontId="58" fillId="5" borderId="103" xfId="0" applyNumberFormat="1" applyFont="1" applyFill="1" applyBorder="1" applyAlignment="1" applyProtection="1">
      <alignment horizontal="centerContinuous"/>
      <protection locked="0"/>
    </xf>
    <xf numFmtId="9" fontId="58" fillId="0" borderId="103" xfId="36" applyNumberFormat="1" applyFont="1" applyFill="1" applyBorder="1" applyAlignment="1" applyProtection="1">
      <alignment horizontal="center"/>
      <protection locked="0"/>
    </xf>
    <xf numFmtId="9" fontId="58" fillId="0" borderId="103" xfId="0" applyNumberFormat="1" applyFont="1" applyFill="1" applyBorder="1" applyAlignment="1" applyProtection="1">
      <alignment horizontal="centerContinuous"/>
      <protection locked="0"/>
    </xf>
    <xf numFmtId="42" fontId="58" fillId="0" borderId="103" xfId="0" applyNumberFormat="1" applyFont="1" applyFill="1" applyBorder="1" applyAlignment="1" applyProtection="1">
      <protection locked="0"/>
    </xf>
    <xf numFmtId="10" fontId="58" fillId="0" borderId="103" xfId="36" applyNumberFormat="1" applyFont="1" applyFill="1" applyBorder="1" applyAlignment="1" applyProtection="1">
      <protection locked="0"/>
    </xf>
    <xf numFmtId="10" fontId="74" fillId="0" borderId="103" xfId="36" applyNumberFormat="1" applyFont="1" applyFill="1" applyBorder="1" applyAlignment="1" applyProtection="1">
      <alignment horizontal="center"/>
      <protection locked="0"/>
    </xf>
    <xf numFmtId="10" fontId="74" fillId="10" borderId="103" xfId="36" applyNumberFormat="1" applyFont="1" applyFill="1" applyBorder="1" applyAlignment="1" applyProtection="1">
      <alignment horizontal="center"/>
      <protection locked="0"/>
    </xf>
    <xf numFmtId="175" fontId="58" fillId="0" borderId="103" xfId="0" applyNumberFormat="1" applyFont="1" applyFill="1" applyBorder="1" applyAlignment="1" applyProtection="1">
      <alignment horizontal="left"/>
      <protection locked="0"/>
    </xf>
    <xf numFmtId="164" fontId="58" fillId="0" borderId="103" xfId="0" applyFont="1" applyFill="1" applyBorder="1" applyAlignment="1" applyProtection="1">
      <alignment horizontal="left"/>
      <protection locked="0"/>
    </xf>
    <xf numFmtId="175" fontId="58" fillId="0" borderId="103" xfId="0" applyNumberFormat="1" applyFont="1" applyFill="1" applyBorder="1" applyAlignment="1" applyProtection="1">
      <protection locked="0"/>
    </xf>
    <xf numFmtId="171" fontId="58" fillId="0" borderId="103" xfId="0" applyNumberFormat="1" applyFont="1" applyFill="1" applyBorder="1" applyAlignment="1" applyProtection="1">
      <alignment horizontal="center"/>
      <protection locked="0"/>
    </xf>
    <xf numFmtId="10" fontId="58" fillId="0" borderId="103" xfId="0" applyNumberFormat="1" applyFont="1" applyFill="1" applyBorder="1" applyAlignment="1" applyProtection="1">
      <alignment horizontal="center"/>
      <protection locked="0"/>
    </xf>
    <xf numFmtId="42" fontId="63" fillId="0" borderId="104" xfId="0" applyNumberFormat="1" applyFont="1" applyBorder="1" applyProtection="1"/>
    <xf numFmtId="42" fontId="63" fillId="8" borderId="103" xfId="0" applyNumberFormat="1" applyFont="1" applyFill="1" applyBorder="1" applyProtection="1">
      <protection locked="0"/>
    </xf>
    <xf numFmtId="42" fontId="63" fillId="0" borderId="103" xfId="0" applyNumberFormat="1" applyFont="1" applyBorder="1" applyProtection="1">
      <protection locked="0"/>
    </xf>
    <xf numFmtId="164" fontId="58" fillId="0" borderId="92" xfId="0" applyNumberFormat="1" applyFont="1" applyFill="1" applyBorder="1" applyAlignment="1" applyProtection="1">
      <alignment horizontal="center"/>
    </xf>
    <xf numFmtId="2" fontId="58" fillId="0" borderId="92" xfId="0" applyNumberFormat="1" applyFont="1" applyFill="1" applyBorder="1" applyAlignment="1" applyProtection="1">
      <alignment horizontal="center"/>
    </xf>
    <xf numFmtId="42" fontId="58" fillId="0" borderId="103" xfId="0" applyNumberFormat="1" applyFont="1" applyFill="1" applyBorder="1" applyProtection="1">
      <protection locked="0"/>
    </xf>
    <xf numFmtId="42" fontId="58" fillId="0" borderId="105" xfId="0" applyNumberFormat="1" applyFont="1" applyFill="1" applyBorder="1" applyProtection="1"/>
    <xf numFmtId="42" fontId="58" fillId="0" borderId="104" xfId="0" applyNumberFormat="1" applyFont="1" applyFill="1" applyBorder="1" applyProtection="1"/>
    <xf numFmtId="0" fontId="63" fillId="0" borderId="91" xfId="0" applyNumberFormat="1" applyFont="1" applyBorder="1" applyProtection="1"/>
    <xf numFmtId="42" fontId="63" fillId="0" borderId="103" xfId="0" applyNumberFormat="1" applyFont="1" applyBorder="1" applyAlignment="1" applyProtection="1">
      <alignment horizontal="right"/>
      <protection locked="0"/>
    </xf>
    <xf numFmtId="42" fontId="63" fillId="0" borderId="103" xfId="0" quotePrefix="1" applyNumberFormat="1" applyFont="1" applyBorder="1" applyAlignment="1" applyProtection="1">
      <alignment horizontal="right"/>
      <protection locked="0"/>
    </xf>
    <xf numFmtId="10" fontId="63" fillId="0" borderId="103" xfId="0" applyNumberFormat="1" applyFont="1" applyBorder="1" applyProtection="1">
      <protection locked="0"/>
    </xf>
    <xf numFmtId="1" fontId="63" fillId="0" borderId="103" xfId="0" applyNumberFormat="1" applyFont="1" applyBorder="1" applyProtection="1">
      <protection locked="0"/>
    </xf>
    <xf numFmtId="175" fontId="63" fillId="0" borderId="103" xfId="0" applyNumberFormat="1" applyFont="1" applyBorder="1" applyAlignment="1" applyProtection="1">
      <alignment horizontal="left"/>
      <protection locked="0"/>
    </xf>
    <xf numFmtId="164" fontId="65" fillId="0" borderId="103" xfId="0" applyFont="1" applyBorder="1" applyAlignment="1" applyProtection="1">
      <alignment horizontal="center"/>
      <protection locked="0"/>
    </xf>
    <xf numFmtId="42" fontId="63" fillId="0" borderId="106" xfId="0" applyNumberFormat="1" applyFont="1" applyBorder="1" applyProtection="1"/>
    <xf numFmtId="10" fontId="63" fillId="0" borderId="92" xfId="0" applyNumberFormat="1" applyFont="1" applyBorder="1" applyAlignment="1" applyProtection="1">
      <alignment horizontal="center"/>
    </xf>
    <xf numFmtId="42" fontId="63" fillId="0" borderId="105" xfId="0" applyNumberFormat="1" applyFont="1" applyBorder="1" applyProtection="1"/>
    <xf numFmtId="42" fontId="63" fillId="0" borderId="103" xfId="0" applyNumberFormat="1" applyFont="1" applyFill="1" applyBorder="1" applyProtection="1">
      <protection locked="0"/>
    </xf>
    <xf numFmtId="42" fontId="63" fillId="0" borderId="104" xfId="0" applyNumberFormat="1" applyFont="1" applyFill="1" applyBorder="1" applyProtection="1"/>
    <xf numFmtId="164" fontId="58" fillId="0" borderId="0" xfId="0" applyFont="1" applyFill="1" applyAlignment="1" applyProtection="1">
      <alignment horizontal="left" vertical="center" wrapText="1"/>
    </xf>
    <xf numFmtId="164" fontId="58" fillId="17" borderId="0" xfId="0" applyFont="1" applyFill="1" applyAlignment="1" applyProtection="1">
      <alignment horizontal="left" vertical="center" wrapText="1"/>
    </xf>
    <xf numFmtId="164" fontId="58" fillId="18" borderId="0" xfId="0" applyFont="1" applyFill="1" applyAlignment="1" applyProtection="1">
      <alignment horizontal="left" vertical="center" wrapText="1"/>
    </xf>
    <xf numFmtId="164" fontId="65" fillId="0" borderId="0" xfId="0" applyFont="1" applyBorder="1" applyProtection="1"/>
    <xf numFmtId="179" fontId="58" fillId="0" borderId="103" xfId="0" applyNumberFormat="1" applyFont="1" applyFill="1" applyBorder="1" applyAlignment="1" applyProtection="1">
      <protection locked="0"/>
    </xf>
    <xf numFmtId="2" fontId="47" fillId="0" borderId="17" xfId="36" applyNumberFormat="1" applyFont="1" applyFill="1" applyBorder="1" applyAlignment="1" applyProtection="1">
      <alignment horizontal="right"/>
    </xf>
    <xf numFmtId="2" fontId="47" fillId="0" borderId="15" xfId="33" applyNumberFormat="1" applyFont="1" applyFill="1" applyBorder="1" applyAlignment="1" applyProtection="1">
      <alignment horizontal="right"/>
    </xf>
    <xf numFmtId="2" fontId="47" fillId="0" borderId="15" xfId="36" applyNumberFormat="1" applyFont="1" applyFill="1" applyBorder="1" applyAlignment="1" applyProtection="1">
      <alignment horizontal="right"/>
    </xf>
    <xf numFmtId="164" fontId="71" fillId="0" borderId="0" xfId="0" applyFont="1" applyFill="1" applyBorder="1" applyProtection="1"/>
    <xf numFmtId="164" fontId="63" fillId="0" borderId="0" xfId="0" applyFont="1" applyFill="1" applyBorder="1" applyProtection="1">
      <protection locked="0"/>
    </xf>
    <xf numFmtId="164" fontId="63" fillId="0" borderId="0" xfId="0" applyNumberFormat="1" applyFont="1" applyFill="1" applyBorder="1" applyProtection="1"/>
    <xf numFmtId="164" fontId="63" fillId="0" borderId="0" xfId="0" quotePrefix="1" applyNumberFormat="1" applyFont="1" applyFill="1" applyBorder="1" applyAlignment="1" applyProtection="1">
      <alignment horizontal="right"/>
    </xf>
    <xf numFmtId="164" fontId="63" fillId="0" borderId="0" xfId="0" applyFont="1" applyFill="1" applyBorder="1" applyProtection="1"/>
    <xf numFmtId="164" fontId="63" fillId="0" borderId="0" xfId="0" applyNumberFormat="1" applyFont="1" applyFill="1" applyBorder="1" applyAlignment="1" applyProtection="1"/>
    <xf numFmtId="164" fontId="65" fillId="0" borderId="0" xfId="0" quotePrefix="1" applyNumberFormat="1" applyFont="1" applyFill="1" applyBorder="1" applyAlignment="1" applyProtection="1">
      <alignment horizontal="right"/>
    </xf>
    <xf numFmtId="164" fontId="65" fillId="0" borderId="0" xfId="0" applyFont="1" applyFill="1" applyBorder="1" applyProtection="1"/>
    <xf numFmtId="164" fontId="63" fillId="0" borderId="0" xfId="0" applyFont="1" applyBorder="1" applyProtection="1">
      <protection locked="0"/>
    </xf>
    <xf numFmtId="164" fontId="63" fillId="0" borderId="8" xfId="0" applyFont="1" applyBorder="1" applyProtection="1">
      <protection locked="0"/>
    </xf>
    <xf numFmtId="164" fontId="68" fillId="0" borderId="0" xfId="0" applyFont="1" applyFill="1" applyBorder="1" applyProtection="1"/>
    <xf numFmtId="164" fontId="67" fillId="0" borderId="0" xfId="0" applyFont="1" applyFill="1" applyBorder="1" applyProtection="1"/>
    <xf numFmtId="164" fontId="67" fillId="0" borderId="0" xfId="0" quotePrefix="1" applyNumberFormat="1" applyFont="1" applyFill="1" applyBorder="1" applyAlignment="1" applyProtection="1">
      <alignment horizontal="left"/>
    </xf>
    <xf numFmtId="164" fontId="67" fillId="0" borderId="0" xfId="0" quotePrefix="1" applyFont="1" applyFill="1" applyBorder="1" applyAlignment="1" applyProtection="1">
      <alignment horizontal="left"/>
    </xf>
    <xf numFmtId="37" fontId="63" fillId="0" borderId="90" xfId="0" applyNumberFormat="1" applyFont="1" applyFill="1" applyBorder="1" applyProtection="1"/>
    <xf numFmtId="9" fontId="63" fillId="0" borderId="90" xfId="36" applyFont="1" applyFill="1" applyBorder="1" applyProtection="1"/>
    <xf numFmtId="0" fontId="63" fillId="0" borderId="90" xfId="0" applyNumberFormat="1" applyFont="1" applyFill="1" applyBorder="1" applyProtection="1"/>
    <xf numFmtId="37" fontId="63" fillId="0" borderId="104" xfId="0" applyNumberFormat="1" applyFont="1" applyFill="1" applyBorder="1" applyProtection="1"/>
    <xf numFmtId="37" fontId="63" fillId="0" borderId="103" xfId="0" applyNumberFormat="1" applyFont="1" applyFill="1" applyBorder="1" applyProtection="1">
      <protection locked="0"/>
    </xf>
    <xf numFmtId="1" fontId="58" fillId="0" borderId="103" xfId="0" applyNumberFormat="1" applyFont="1" applyBorder="1" applyProtection="1">
      <protection locked="0"/>
    </xf>
    <xf numFmtId="164" fontId="63" fillId="0" borderId="103" xfId="0" applyNumberFormat="1" applyFont="1" applyFill="1" applyBorder="1" applyAlignment="1" applyProtection="1">
      <alignment horizontal="right"/>
    </xf>
    <xf numFmtId="164" fontId="90" fillId="0" borderId="112" xfId="32" applyNumberFormat="1" applyFont="1" applyFill="1" applyBorder="1" applyAlignment="1" applyProtection="1">
      <alignment horizontal="center"/>
      <protection locked="0"/>
    </xf>
    <xf numFmtId="164" fontId="131" fillId="0" borderId="112" xfId="0" applyFont="1" applyFill="1" applyBorder="1" applyAlignment="1" applyProtection="1">
      <alignment horizontal="center"/>
      <protection locked="0"/>
    </xf>
    <xf numFmtId="164" fontId="63" fillId="0" borderId="113" xfId="0" applyFont="1" applyFill="1" applyBorder="1" applyAlignment="1" applyProtection="1">
      <alignment horizontal="center"/>
      <protection locked="0"/>
    </xf>
    <xf numFmtId="9" fontId="58" fillId="0" borderId="92" xfId="0" applyNumberFormat="1" applyFont="1" applyFill="1" applyBorder="1" applyAlignment="1" applyProtection="1">
      <alignment horizontal="center"/>
    </xf>
    <xf numFmtId="9" fontId="58" fillId="0" borderId="107" xfId="0" applyNumberFormat="1" applyFont="1" applyFill="1" applyBorder="1" applyAlignment="1" applyProtection="1">
      <alignment horizontal="center"/>
      <protection locked="0"/>
    </xf>
    <xf numFmtId="164" fontId="58" fillId="0" borderId="104" xfId="0" applyNumberFormat="1" applyFont="1" applyFill="1" applyBorder="1" applyAlignment="1" applyProtection="1">
      <alignment horizontal="center"/>
    </xf>
    <xf numFmtId="164" fontId="63" fillId="0" borderId="107" xfId="34" applyNumberFormat="1" applyFont="1" applyFill="1" applyBorder="1" applyAlignment="1" applyProtection="1">
      <alignment horizontal="center"/>
      <protection locked="0"/>
    </xf>
    <xf numFmtId="164" fontId="63" fillId="0" borderId="109" xfId="34" applyNumberFormat="1" applyFont="1" applyFill="1" applyBorder="1" applyAlignment="1" applyProtection="1">
      <alignment horizontal="center"/>
      <protection locked="0"/>
    </xf>
    <xf numFmtId="164" fontId="63" fillId="0" borderId="113" xfId="34" applyNumberFormat="1" applyFont="1" applyFill="1" applyBorder="1" applyAlignment="1" applyProtection="1">
      <alignment horizontal="center"/>
      <protection locked="0"/>
    </xf>
    <xf numFmtId="9" fontId="63" fillId="0" borderId="114" xfId="36" applyNumberFormat="1" applyFont="1" applyFill="1" applyBorder="1" applyAlignment="1" applyProtection="1">
      <alignment horizontal="center"/>
      <protection locked="0"/>
    </xf>
    <xf numFmtId="164" fontId="58" fillId="0" borderId="113" xfId="0" applyNumberFormat="1" applyFont="1" applyFill="1" applyBorder="1" applyAlignment="1" applyProtection="1">
      <alignment horizontal="center"/>
      <protection locked="0"/>
    </xf>
    <xf numFmtId="164" fontId="58" fillId="0" borderId="113" xfId="0" applyFont="1" applyFill="1" applyBorder="1" applyAlignment="1" applyProtection="1">
      <alignment horizontal="center"/>
      <protection locked="0"/>
    </xf>
    <xf numFmtId="164" fontId="58" fillId="0" borderId="113" xfId="0" applyFont="1" applyBorder="1" applyAlignment="1" applyProtection="1">
      <alignment horizontal="center"/>
      <protection locked="0"/>
    </xf>
    <xf numFmtId="164" fontId="63" fillId="0" borderId="113" xfId="0" applyFont="1" applyBorder="1" applyAlignment="1" applyProtection="1">
      <alignment horizontal="center"/>
      <protection locked="0"/>
    </xf>
    <xf numFmtId="164" fontId="63" fillId="0" borderId="88" xfId="0" applyFont="1" applyBorder="1" applyProtection="1"/>
    <xf numFmtId="9" fontId="58" fillId="14" borderId="35" xfId="5" applyNumberFormat="1" applyFont="1" applyFill="1" applyBorder="1" applyAlignment="1" applyProtection="1">
      <alignment horizontal="center"/>
    </xf>
    <xf numFmtId="0" fontId="97" fillId="0" borderId="26" xfId="31" applyFont="1" applyBorder="1" applyAlignment="1" applyProtection="1">
      <alignment horizontal="center"/>
    </xf>
    <xf numFmtId="10" fontId="58" fillId="10" borderId="90" xfId="0" applyNumberFormat="1" applyFont="1" applyFill="1" applyBorder="1" applyAlignment="1" applyProtection="1"/>
    <xf numFmtId="0" fontId="56" fillId="11" borderId="38" xfId="31" applyNumberFormat="1" applyFont="1" applyFill="1" applyBorder="1" applyProtection="1"/>
    <xf numFmtId="0" fontId="111" fillId="10" borderId="84" xfId="31" applyFont="1" applyFill="1" applyBorder="1" applyAlignment="1" applyProtection="1">
      <alignment horizontal="left"/>
    </xf>
    <xf numFmtId="0" fontId="58" fillId="0" borderId="84" xfId="31" applyFont="1" applyBorder="1" applyAlignment="1" applyProtection="1">
      <alignment horizontal="left"/>
    </xf>
    <xf numFmtId="42" fontId="84" fillId="11" borderId="26" xfId="5" applyNumberFormat="1" applyFont="1" applyFill="1" applyBorder="1" applyProtection="1"/>
    <xf numFmtId="6" fontId="55" fillId="0" borderId="115" xfId="5" applyNumberFormat="1" applyFont="1" applyBorder="1" applyAlignment="1">
      <alignment horizontal="right"/>
    </xf>
    <xf numFmtId="6" fontId="55" fillId="0" borderId="115" xfId="5" applyNumberFormat="1" applyFont="1" applyBorder="1" applyAlignment="1" applyProtection="1">
      <alignment horizontal="right"/>
    </xf>
    <xf numFmtId="6" fontId="55" fillId="0" borderId="115" xfId="31" applyNumberFormat="1" applyFont="1" applyBorder="1" applyAlignment="1" applyProtection="1">
      <alignment horizontal="right"/>
    </xf>
    <xf numFmtId="0" fontId="55" fillId="0" borderId="115" xfId="31" applyFont="1" applyBorder="1"/>
    <xf numFmtId="6" fontId="56" fillId="0" borderId="115" xfId="31" applyNumberFormat="1" applyFont="1" applyBorder="1" applyAlignment="1" applyProtection="1">
      <alignment horizontal="right"/>
    </xf>
    <xf numFmtId="6" fontId="55" fillId="0" borderId="115" xfId="31" applyNumberFormat="1" applyFont="1" applyBorder="1"/>
    <xf numFmtId="6" fontId="55" fillId="0" borderId="115" xfId="5" applyNumberFormat="1" applyFont="1" applyFill="1" applyBorder="1" applyAlignment="1" applyProtection="1">
      <alignment horizontal="right"/>
    </xf>
    <xf numFmtId="5" fontId="55" fillId="0" borderId="115" xfId="5" applyNumberFormat="1" applyFont="1" applyFill="1" applyBorder="1" applyAlignment="1" applyProtection="1">
      <alignment horizontal="right"/>
    </xf>
    <xf numFmtId="0" fontId="55" fillId="0" borderId="115" xfId="31" applyFont="1" applyBorder="1" applyProtection="1"/>
    <xf numFmtId="5" fontId="55" fillId="0" borderId="116" xfId="6" applyNumberFormat="1" applyFont="1" applyFill="1" applyBorder="1" applyAlignment="1" applyProtection="1">
      <alignment horizontal="right"/>
    </xf>
    <xf numFmtId="5" fontId="55" fillId="0" borderId="115" xfId="6" applyNumberFormat="1" applyFont="1" applyFill="1" applyBorder="1" applyAlignment="1" applyProtection="1">
      <alignment horizontal="right"/>
    </xf>
    <xf numFmtId="0" fontId="58" fillId="0" borderId="115" xfId="31" applyFont="1" applyBorder="1" applyProtection="1"/>
    <xf numFmtId="0" fontId="55" fillId="0" borderId="117" xfId="31" applyFont="1" applyBorder="1"/>
    <xf numFmtId="0" fontId="55" fillId="0" borderId="116" xfId="31" applyFont="1" applyBorder="1"/>
    <xf numFmtId="6" fontId="56" fillId="0" borderId="115" xfId="31" applyNumberFormat="1" applyFont="1" applyBorder="1" applyAlignment="1">
      <alignment horizontal="right"/>
    </xf>
    <xf numFmtId="164" fontId="63" fillId="0" borderId="90" xfId="0" applyNumberFormat="1" applyFont="1" applyFill="1" applyBorder="1" applyAlignment="1" applyProtection="1">
      <alignment horizontal="center"/>
    </xf>
    <xf numFmtId="164" fontId="133" fillId="0" borderId="0" xfId="10" applyNumberFormat="1" applyFont="1" applyFill="1" applyBorder="1" applyAlignment="1" applyProtection="1"/>
    <xf numFmtId="164" fontId="95" fillId="0" borderId="0" xfId="0" applyFont="1" applyFill="1" applyBorder="1" applyAlignment="1" applyProtection="1">
      <alignment horizontal="left"/>
    </xf>
    <xf numFmtId="0" fontId="140" fillId="10" borderId="60" xfId="30" applyFont="1" applyFill="1" applyBorder="1"/>
    <xf numFmtId="172" fontId="140" fillId="10" borderId="103" xfId="30" applyNumberFormat="1" applyFont="1" applyFill="1" applyBorder="1" applyAlignment="1" applyProtection="1">
      <alignment horizontal="right"/>
      <protection locked="0"/>
    </xf>
    <xf numFmtId="172" fontId="140" fillId="10" borderId="107" xfId="30" applyNumberFormat="1" applyFont="1" applyFill="1" applyBorder="1" applyAlignment="1" applyProtection="1">
      <alignment horizontal="right"/>
      <protection locked="0"/>
    </xf>
    <xf numFmtId="172" fontId="140" fillId="10" borderId="90" xfId="30" applyNumberFormat="1" applyFont="1" applyFill="1" applyBorder="1" applyAlignment="1">
      <alignment horizontal="right"/>
    </xf>
    <xf numFmtId="0" fontId="140" fillId="10" borderId="90" xfId="30" applyNumberFormat="1" applyFont="1" applyFill="1" applyBorder="1" applyAlignment="1">
      <alignment horizontal="right"/>
    </xf>
    <xf numFmtId="0" fontId="140" fillId="10" borderId="60" xfId="30" applyFont="1" applyFill="1" applyBorder="1" applyProtection="1">
      <protection locked="0"/>
    </xf>
    <xf numFmtId="0" fontId="140" fillId="10" borderId="0" xfId="30" applyFont="1" applyFill="1" applyBorder="1"/>
    <xf numFmtId="172" fontId="140" fillId="10" borderId="0" xfId="30" applyNumberFormat="1" applyFont="1" applyFill="1" applyBorder="1" applyAlignment="1">
      <alignment horizontal="right"/>
    </xf>
    <xf numFmtId="0" fontId="140" fillId="10" borderId="0" xfId="30" applyFont="1" applyFill="1"/>
    <xf numFmtId="0" fontId="140" fillId="10" borderId="47" xfId="30" applyFont="1" applyFill="1" applyBorder="1"/>
    <xf numFmtId="0" fontId="141" fillId="10" borderId="0" xfId="30" applyFont="1" applyFill="1" applyBorder="1"/>
    <xf numFmtId="164" fontId="123" fillId="0" borderId="0" xfId="0" applyNumberFormat="1" applyFont="1" applyFill="1" applyBorder="1" applyAlignment="1" applyProtection="1">
      <alignment horizontal="centerContinuous"/>
    </xf>
    <xf numFmtId="164" fontId="123" fillId="0" borderId="0" xfId="0" applyNumberFormat="1" applyFont="1" applyFill="1" applyBorder="1" applyAlignment="1" applyProtection="1"/>
    <xf numFmtId="164" fontId="58" fillId="0" borderId="11" xfId="0" applyFont="1" applyBorder="1" applyAlignment="1" applyProtection="1">
      <protection locked="0"/>
    </xf>
    <xf numFmtId="165" fontId="58" fillId="0" borderId="103" xfId="0" applyNumberFormat="1" applyFont="1" applyFill="1" applyBorder="1" applyAlignment="1" applyProtection="1"/>
    <xf numFmtId="164" fontId="58" fillId="0" borderId="133" xfId="0" applyFont="1" applyBorder="1" applyProtection="1">
      <protection locked="0"/>
    </xf>
    <xf numFmtId="164" fontId="58" fillId="0" borderId="134" xfId="0" applyFont="1" applyBorder="1" applyProtection="1">
      <protection locked="0"/>
    </xf>
    <xf numFmtId="0" fontId="74" fillId="0" borderId="0" xfId="33" applyFont="1" applyProtection="1"/>
    <xf numFmtId="0" fontId="74" fillId="0" borderId="19" xfId="33" applyFont="1" applyBorder="1" applyProtection="1"/>
    <xf numFmtId="164" fontId="63" fillId="10" borderId="0" xfId="0" quotePrefix="1" applyNumberFormat="1" applyFont="1" applyFill="1" applyBorder="1" applyAlignment="1" applyProtection="1">
      <alignment horizontal="right"/>
    </xf>
    <xf numFmtId="37" fontId="63" fillId="0" borderId="125" xfId="0" applyNumberFormat="1" applyFont="1" applyFill="1" applyBorder="1" applyProtection="1">
      <protection locked="0"/>
    </xf>
    <xf numFmtId="164" fontId="63" fillId="10" borderId="0" xfId="0" applyFont="1" applyFill="1" applyBorder="1" applyProtection="1"/>
    <xf numFmtId="164" fontId="127" fillId="10" borderId="0" xfId="0" applyFont="1" applyFill="1" applyBorder="1" applyAlignment="1" applyProtection="1">
      <alignment vertical="center" wrapText="1"/>
    </xf>
    <xf numFmtId="164" fontId="71" fillId="0" borderId="0" xfId="0" quotePrefix="1" applyNumberFormat="1" applyFont="1" applyFill="1" applyBorder="1" applyAlignment="1" applyProtection="1">
      <alignment horizontal="right"/>
    </xf>
    <xf numFmtId="1" fontId="47" fillId="0" borderId="15" xfId="33" applyNumberFormat="1" applyFont="1" applyFill="1" applyBorder="1" applyAlignment="1" applyProtection="1"/>
    <xf numFmtId="164" fontId="63" fillId="0" borderId="0" xfId="32" applyNumberFormat="1" applyFont="1" applyFill="1" applyBorder="1" applyAlignment="1" applyProtection="1"/>
    <xf numFmtId="164" fontId="58" fillId="0" borderId="0" xfId="0" applyFont="1" applyBorder="1" applyAlignment="1" applyProtection="1"/>
    <xf numFmtId="164" fontId="63" fillId="0" borderId="0" xfId="0" applyFont="1" applyFill="1" applyBorder="1" applyAlignment="1" applyProtection="1">
      <alignment vertical="top"/>
    </xf>
    <xf numFmtId="164" fontId="58" fillId="0" borderId="0" xfId="0" applyFont="1" applyBorder="1" applyAlignment="1" applyProtection="1"/>
    <xf numFmtId="42" fontId="63" fillId="0" borderId="104" xfId="4" applyNumberFormat="1" applyFont="1" applyBorder="1" applyAlignment="1" applyProtection="1"/>
    <xf numFmtId="164" fontId="68" fillId="0" borderId="0" xfId="0" applyFont="1" applyBorder="1" applyAlignment="1" applyProtection="1">
      <alignment horizontal="right"/>
      <protection locked="0"/>
    </xf>
    <xf numFmtId="164" fontId="63" fillId="0" borderId="0" xfId="0" applyNumberFormat="1" applyFont="1" applyBorder="1" applyAlignment="1" applyProtection="1">
      <alignment wrapText="1"/>
    </xf>
    <xf numFmtId="164" fontId="68" fillId="0" borderId="0" xfId="0" applyFont="1" applyBorder="1" applyAlignment="1" applyProtection="1">
      <alignment horizontal="right"/>
    </xf>
    <xf numFmtId="164" fontId="68" fillId="10" borderId="0" xfId="0" applyFont="1" applyFill="1" applyBorder="1" applyAlignment="1" applyProtection="1">
      <alignment horizontal="right"/>
    </xf>
    <xf numFmtId="164" fontId="68" fillId="14" borderId="0" xfId="0" applyNumberFormat="1" applyFont="1" applyFill="1" applyBorder="1" applyAlignment="1" applyProtection="1">
      <alignment horizontal="right"/>
    </xf>
    <xf numFmtId="164" fontId="68" fillId="14" borderId="0" xfId="0" quotePrefix="1" applyNumberFormat="1" applyFont="1" applyFill="1" applyBorder="1" applyAlignment="1" applyProtection="1">
      <alignment horizontal="right"/>
    </xf>
    <xf numFmtId="164" fontId="68" fillId="10" borderId="0" xfId="0" applyNumberFormat="1" applyFont="1" applyFill="1" applyBorder="1" applyAlignment="1" applyProtection="1">
      <alignment horizontal="right"/>
    </xf>
    <xf numFmtId="164" fontId="63" fillId="0" borderId="8" xfId="0" applyNumberFormat="1" applyFont="1" applyBorder="1" applyProtection="1"/>
    <xf numFmtId="164" fontId="63" fillId="0" borderId="0" xfId="0" quotePrefix="1" applyNumberFormat="1" applyFont="1" applyBorder="1" applyAlignment="1" applyProtection="1"/>
    <xf numFmtId="164" fontId="63" fillId="0" borderId="0" xfId="0" applyFont="1" applyBorder="1" applyAlignment="1" applyProtection="1"/>
    <xf numFmtId="164" fontId="74" fillId="0" borderId="0" xfId="0" applyFont="1" applyBorder="1" applyAlignment="1" applyProtection="1">
      <alignment horizontal="center"/>
    </xf>
    <xf numFmtId="164" fontId="56" fillId="5" borderId="7" xfId="0" applyNumberFormat="1" applyFont="1" applyFill="1" applyBorder="1" applyAlignment="1" applyProtection="1">
      <alignment horizontal="center" wrapText="1"/>
    </xf>
    <xf numFmtId="164" fontId="56" fillId="5" borderId="7" xfId="0" applyFont="1" applyFill="1" applyBorder="1" applyAlignment="1" applyProtection="1">
      <alignment horizontal="center" wrapText="1"/>
    </xf>
    <xf numFmtId="5" fontId="63" fillId="0" borderId="0" xfId="0" applyNumberFormat="1" applyFont="1" applyBorder="1" applyProtection="1"/>
    <xf numFmtId="164" fontId="63" fillId="0" borderId="8" xfId="0" applyFont="1" applyBorder="1" applyProtection="1"/>
    <xf numFmtId="164" fontId="93" fillId="0" borderId="0" xfId="0" applyFont="1" applyBorder="1" applyAlignment="1" applyProtection="1">
      <alignment horizontal="left"/>
    </xf>
    <xf numFmtId="164" fontId="65" fillId="0" borderId="0" xfId="0" quotePrefix="1" applyFont="1" applyFill="1" applyBorder="1" applyAlignment="1" applyProtection="1">
      <alignment horizontal="center" wrapText="1"/>
    </xf>
    <xf numFmtId="164" fontId="74" fillId="0" borderId="0" xfId="0" applyFont="1" applyFill="1" applyBorder="1" applyAlignment="1" applyProtection="1">
      <alignment horizontal="right"/>
    </xf>
    <xf numFmtId="164" fontId="74" fillId="0" borderId="0" xfId="0" applyFont="1" applyFill="1" applyBorder="1" applyProtection="1"/>
    <xf numFmtId="10" fontId="65" fillId="0" borderId="0" xfId="0" applyNumberFormat="1" applyFont="1" applyBorder="1" applyAlignment="1" applyProtection="1">
      <alignment horizontal="right"/>
    </xf>
    <xf numFmtId="169" fontId="63" fillId="0" borderId="0" xfId="4" applyNumberFormat="1" applyFont="1" applyBorder="1" applyProtection="1"/>
    <xf numFmtId="164" fontId="63" fillId="0" borderId="0" xfId="0" applyFont="1" applyBorder="1" applyAlignment="1" applyProtection="1">
      <alignment wrapText="1"/>
    </xf>
    <xf numFmtId="164" fontId="63" fillId="0" borderId="0" xfId="0" applyFont="1" applyBorder="1" applyAlignment="1" applyProtection="1">
      <alignment horizontal="left"/>
    </xf>
    <xf numFmtId="42" fontId="63" fillId="0" borderId="0" xfId="0" applyNumberFormat="1" applyFont="1" applyBorder="1" applyProtection="1"/>
    <xf numFmtId="164" fontId="66" fillId="0" borderId="0" xfId="0" applyNumberFormat="1" applyFont="1" applyBorder="1" applyAlignment="1" applyProtection="1">
      <alignment horizontal="left"/>
    </xf>
    <xf numFmtId="164" fontId="65" fillId="0" borderId="0" xfId="0" applyFont="1" applyBorder="1" applyAlignment="1" applyProtection="1">
      <alignment horizontal="right"/>
    </xf>
    <xf numFmtId="169" fontId="63" fillId="0" borderId="0" xfId="4" applyNumberFormat="1" applyFont="1" applyBorder="1" applyAlignment="1" applyProtection="1"/>
    <xf numFmtId="10" fontId="63" fillId="0" borderId="0" xfId="0" applyNumberFormat="1" applyFont="1" applyBorder="1" applyProtection="1"/>
    <xf numFmtId="164" fontId="72" fillId="0" borderId="0" xfId="0" applyFont="1" applyBorder="1" applyAlignment="1" applyProtection="1">
      <alignment horizontal="right"/>
    </xf>
    <xf numFmtId="164" fontId="65" fillId="5" borderId="5" xfId="0" applyFont="1" applyFill="1" applyBorder="1" applyAlignment="1" applyProtection="1">
      <alignment horizontal="center"/>
    </xf>
    <xf numFmtId="164" fontId="63" fillId="0" borderId="0" xfId="0" applyNumberFormat="1" applyFont="1" applyBorder="1" applyAlignment="1" applyProtection="1">
      <alignment horizontal="right"/>
    </xf>
    <xf numFmtId="164" fontId="65" fillId="0" borderId="0" xfId="0" applyNumberFormat="1" applyFont="1" applyBorder="1" applyAlignment="1" applyProtection="1">
      <alignment horizontal="right"/>
    </xf>
    <xf numFmtId="164" fontId="75" fillId="5" borderId="7" xfId="0" applyNumberFormat="1" applyFont="1" applyFill="1" applyBorder="1" applyAlignment="1" applyProtection="1">
      <alignment horizontal="center" wrapText="1"/>
    </xf>
    <xf numFmtId="164" fontId="75" fillId="5" borderId="7" xfId="0" applyFont="1" applyFill="1" applyBorder="1" applyAlignment="1" applyProtection="1">
      <alignment horizontal="center" wrapText="1"/>
    </xf>
    <xf numFmtId="164" fontId="95" fillId="0" borderId="8" xfId="0" applyFont="1" applyBorder="1" applyAlignment="1" applyProtection="1">
      <alignment horizontal="left"/>
    </xf>
    <xf numFmtId="164" fontId="95" fillId="0" borderId="0" xfId="0" quotePrefix="1" applyFont="1" applyBorder="1" applyAlignment="1" applyProtection="1">
      <alignment horizontal="left"/>
    </xf>
    <xf numFmtId="164" fontId="95" fillId="0" borderId="8" xfId="0" applyFont="1" applyBorder="1" applyProtection="1"/>
    <xf numFmtId="164" fontId="95" fillId="0" borderId="0" xfId="0" applyFont="1" applyBorder="1" applyProtection="1"/>
    <xf numFmtId="164" fontId="126" fillId="0" borderId="0" xfId="0" applyFont="1" applyProtection="1"/>
    <xf numFmtId="164" fontId="66" fillId="0" borderId="0" xfId="0" quotePrefix="1" applyFont="1" applyBorder="1" applyAlignment="1" applyProtection="1">
      <alignment horizontal="left"/>
    </xf>
    <xf numFmtId="164" fontId="63" fillId="0" borderId="0" xfId="0" quotePrefix="1" applyFont="1" applyBorder="1" applyAlignment="1" applyProtection="1"/>
    <xf numFmtId="164" fontId="65" fillId="0" borderId="0" xfId="0" applyNumberFormat="1" applyFont="1" applyBorder="1" applyAlignment="1" applyProtection="1">
      <alignment horizontal="left"/>
    </xf>
    <xf numFmtId="164" fontId="58" fillId="0" borderId="0" xfId="0" applyNumberFormat="1" applyFont="1" applyBorder="1" applyProtection="1"/>
    <xf numFmtId="169" fontId="63" fillId="0" borderId="0" xfId="0" applyNumberFormat="1" applyFont="1" applyFill="1" applyBorder="1" applyAlignment="1" applyProtection="1">
      <alignment horizontal="center"/>
    </xf>
    <xf numFmtId="164" fontId="63" fillId="0" borderId="0" xfId="0" applyFont="1" applyBorder="1" applyAlignment="1" applyProtection="1">
      <alignment horizontal="left"/>
    </xf>
    <xf numFmtId="164" fontId="63" fillId="0" borderId="0" xfId="0" applyFont="1" applyBorder="1" applyAlignment="1" applyProtection="1">
      <alignment horizontal="center"/>
    </xf>
    <xf numFmtId="164" fontId="63" fillId="0" borderId="8" xfId="0" applyFont="1" applyBorder="1" applyAlignment="1" applyProtection="1"/>
    <xf numFmtId="164" fontId="63" fillId="0" borderId="0" xfId="0" applyNumberFormat="1" applyFont="1" applyBorder="1" applyAlignment="1" applyProtection="1"/>
    <xf numFmtId="164" fontId="63" fillId="0" borderId="0" xfId="0" quotePrefix="1" applyNumberFormat="1" applyFont="1" applyBorder="1" applyAlignment="1" applyProtection="1">
      <alignment horizontal="right"/>
    </xf>
    <xf numFmtId="164" fontId="65" fillId="0" borderId="0" xfId="0" quotePrefix="1" applyFont="1" applyBorder="1" applyAlignment="1" applyProtection="1">
      <alignment horizontal="right"/>
    </xf>
    <xf numFmtId="164" fontId="63" fillId="0" borderId="0" xfId="0" applyFont="1" applyBorder="1" applyAlignment="1" applyProtection="1">
      <alignment horizontal="right"/>
    </xf>
    <xf numFmtId="164" fontId="66" fillId="0" borderId="8" xfId="0" quotePrefix="1" applyNumberFormat="1" applyFont="1" applyBorder="1" applyAlignment="1" applyProtection="1">
      <alignment horizontal="left"/>
    </xf>
    <xf numFmtId="164" fontId="66" fillId="0" borderId="0" xfId="0" applyNumberFormat="1" applyFont="1" applyBorder="1" applyAlignment="1" applyProtection="1">
      <alignment horizontal="right"/>
    </xf>
    <xf numFmtId="164" fontId="63" fillId="14" borderId="2" xfId="0" applyFont="1" applyFill="1" applyBorder="1" applyProtection="1"/>
    <xf numFmtId="164" fontId="68" fillId="0" borderId="0" xfId="0" applyFont="1" applyBorder="1" applyProtection="1"/>
    <xf numFmtId="164" fontId="78" fillId="0" borderId="8" xfId="0" applyFont="1" applyBorder="1" applyAlignment="1" applyProtection="1">
      <alignment horizontal="left"/>
    </xf>
    <xf numFmtId="164" fontId="63" fillId="0" borderId="0" xfId="0" applyFont="1" applyFill="1" applyBorder="1" applyAlignment="1" applyProtection="1">
      <alignment wrapText="1"/>
    </xf>
    <xf numFmtId="5" fontId="63" fillId="0" borderId="0" xfId="0" applyNumberFormat="1" applyFont="1" applyFill="1" applyBorder="1" applyProtection="1"/>
    <xf numFmtId="164" fontId="66" fillId="0" borderId="8" xfId="0" applyFont="1" applyBorder="1" applyProtection="1"/>
    <xf numFmtId="164" fontId="78" fillId="0" borderId="8" xfId="0" applyFont="1" applyBorder="1" applyProtection="1"/>
    <xf numFmtId="164" fontId="65" fillId="0" borderId="0" xfId="0" applyNumberFormat="1" applyFont="1" applyBorder="1" applyProtection="1"/>
    <xf numFmtId="164" fontId="64" fillId="0" borderId="0" xfId="0" applyFont="1" applyBorder="1" applyProtection="1"/>
    <xf numFmtId="164" fontId="61" fillId="0" borderId="0" xfId="0" applyFont="1" applyBorder="1" applyProtection="1"/>
    <xf numFmtId="164" fontId="61" fillId="0" borderId="0" xfId="0" applyFont="1" applyFill="1" applyBorder="1" applyProtection="1"/>
    <xf numFmtId="164" fontId="61" fillId="0" borderId="0" xfId="0" applyNumberFormat="1" applyFont="1" applyBorder="1" applyAlignment="1" applyProtection="1"/>
    <xf numFmtId="49" fontId="62" fillId="0" borderId="0" xfId="0" applyNumberFormat="1" applyFont="1" applyFill="1" applyBorder="1" applyAlignment="1" applyProtection="1"/>
    <xf numFmtId="164" fontId="59" fillId="0" borderId="0" xfId="0" applyFont="1" applyFill="1" applyBorder="1" applyAlignment="1" applyProtection="1"/>
    <xf numFmtId="164" fontId="59" fillId="0" borderId="0" xfId="0" applyNumberFormat="1" applyFont="1" applyFill="1" applyBorder="1" applyAlignment="1" applyProtection="1"/>
    <xf numFmtId="49" fontId="58" fillId="0" borderId="0" xfId="0" applyNumberFormat="1" applyFont="1" applyFill="1" applyBorder="1" applyAlignment="1" applyProtection="1"/>
    <xf numFmtId="49" fontId="58" fillId="0" borderId="0" xfId="0" applyNumberFormat="1" applyFont="1" applyFill="1" applyBorder="1" applyAlignment="1" applyProtection="1">
      <alignment horizontal="left"/>
    </xf>
    <xf numFmtId="164" fontId="74" fillId="0" borderId="0" xfId="0" applyNumberFormat="1" applyFont="1" applyFill="1" applyBorder="1" applyAlignment="1" applyProtection="1">
      <alignment horizontal="left"/>
    </xf>
    <xf numFmtId="164" fontId="74" fillId="0" borderId="0" xfId="0" applyFont="1" applyFill="1" applyBorder="1" applyAlignment="1" applyProtection="1"/>
    <xf numFmtId="164" fontId="58" fillId="0" borderId="0" xfId="0" applyNumberFormat="1" applyFont="1" applyFill="1" applyBorder="1" applyAlignment="1" applyProtection="1">
      <alignment horizontal="centerContinuous"/>
    </xf>
    <xf numFmtId="49" fontId="58" fillId="0" borderId="0" xfId="0" applyNumberFormat="1" applyFont="1" applyFill="1" applyBorder="1" applyAlignment="1" applyProtection="1">
      <alignment horizontal="right"/>
    </xf>
    <xf numFmtId="164" fontId="58" fillId="0" borderId="0" xfId="0" quotePrefix="1" applyNumberFormat="1" applyFont="1" applyFill="1" applyBorder="1" applyAlignment="1" applyProtection="1"/>
    <xf numFmtId="49" fontId="74" fillId="0" borderId="0" xfId="0" applyNumberFormat="1" applyFont="1" applyFill="1" applyBorder="1" applyAlignment="1" applyProtection="1">
      <alignment horizontal="right"/>
    </xf>
    <xf numFmtId="164" fontId="58" fillId="0" borderId="0" xfId="0" quotePrefix="1" applyFont="1" applyFill="1" applyBorder="1" applyAlignment="1" applyProtection="1">
      <alignment horizontal="right"/>
    </xf>
    <xf numFmtId="49" fontId="58" fillId="0" borderId="0" xfId="0" quotePrefix="1" applyNumberFormat="1" applyFont="1" applyFill="1" applyBorder="1" applyAlignment="1" applyProtection="1">
      <alignment horizontal="right"/>
    </xf>
    <xf numFmtId="164" fontId="58" fillId="0" borderId="0" xfId="0" applyNumberFormat="1" applyFont="1" applyFill="1" applyBorder="1" applyAlignment="1" applyProtection="1">
      <alignment horizontal="right"/>
    </xf>
    <xf numFmtId="164" fontId="58" fillId="0" borderId="0" xfId="0" quotePrefix="1" applyNumberFormat="1" applyFont="1" applyFill="1" applyBorder="1" applyAlignment="1" applyProtection="1">
      <alignment horizontal="right"/>
    </xf>
    <xf numFmtId="42" fontId="58" fillId="0" borderId="0" xfId="4" applyNumberFormat="1" applyFont="1" applyFill="1" applyBorder="1" applyAlignment="1" applyProtection="1"/>
    <xf numFmtId="164" fontId="88" fillId="0" borderId="0" xfId="0" applyFont="1" applyFill="1" applyBorder="1" applyAlignment="1" applyProtection="1">
      <alignment horizontal="left"/>
    </xf>
    <xf numFmtId="164" fontId="101" fillId="0" borderId="0" xfId="0" quotePrefix="1" applyNumberFormat="1" applyFont="1" applyFill="1" applyBorder="1" applyAlignment="1" applyProtection="1">
      <alignment horizontal="right"/>
    </xf>
    <xf numFmtId="164" fontId="101" fillId="0" borderId="0" xfId="0" applyNumberFormat="1" applyFont="1" applyFill="1" applyBorder="1" applyAlignment="1" applyProtection="1">
      <alignment horizontal="right"/>
    </xf>
    <xf numFmtId="164" fontId="88" fillId="0" borderId="0" xfId="0" applyFont="1" applyFill="1" applyBorder="1" applyAlignment="1" applyProtection="1"/>
    <xf numFmtId="164" fontId="88" fillId="0" borderId="0" xfId="0" quotePrefix="1" applyFont="1" applyFill="1" applyBorder="1" applyAlignment="1" applyProtection="1">
      <alignment horizontal="left"/>
    </xf>
    <xf numFmtId="164" fontId="101" fillId="0" borderId="0" xfId="0" applyFont="1" applyFill="1" applyBorder="1" applyAlignment="1" applyProtection="1"/>
    <xf numFmtId="164" fontId="88" fillId="10" borderId="0" xfId="0" quotePrefix="1" applyFont="1" applyFill="1" applyBorder="1" applyAlignment="1" applyProtection="1">
      <alignment horizontal="left"/>
    </xf>
    <xf numFmtId="164" fontId="58" fillId="10" borderId="0" xfId="0" applyFont="1" applyFill="1" applyBorder="1" applyAlignment="1" applyProtection="1"/>
    <xf numFmtId="164" fontId="74" fillId="0" borderId="0" xfId="0" applyNumberFormat="1" applyFont="1" applyFill="1" applyBorder="1" applyAlignment="1" applyProtection="1">
      <alignment horizontal="right"/>
    </xf>
    <xf numFmtId="164" fontId="58" fillId="0" borderId="0" xfId="0" applyNumberFormat="1" applyFont="1" applyFill="1" applyBorder="1" applyAlignment="1" applyProtection="1">
      <alignment horizontal="left"/>
    </xf>
    <xf numFmtId="164" fontId="58" fillId="0" borderId="0" xfId="0" applyFont="1" applyFill="1" applyBorder="1" applyAlignment="1" applyProtection="1">
      <alignment horizontal="right"/>
    </xf>
    <xf numFmtId="164" fontId="58" fillId="0" borderId="0" xfId="0" quotePrefix="1" applyFont="1" applyFill="1" applyBorder="1" applyAlignment="1" applyProtection="1">
      <alignment horizontal="left"/>
    </xf>
    <xf numFmtId="169" fontId="58" fillId="0" borderId="0" xfId="4" quotePrefix="1" applyNumberFormat="1" applyFont="1" applyFill="1" applyBorder="1" applyAlignment="1" applyProtection="1">
      <alignment horizontal="right"/>
    </xf>
    <xf numFmtId="164" fontId="88" fillId="0" borderId="0" xfId="0" applyNumberFormat="1" applyFont="1" applyFill="1" applyBorder="1" applyAlignment="1" applyProtection="1"/>
    <xf numFmtId="164" fontId="58" fillId="0" borderId="0" xfId="0" quotePrefix="1" applyFont="1" applyFill="1" applyBorder="1" applyAlignment="1" applyProtection="1"/>
    <xf numFmtId="164" fontId="58" fillId="0" borderId="0" xfId="0" quotePrefix="1" applyNumberFormat="1" applyFont="1" applyFill="1" applyBorder="1" applyAlignment="1" applyProtection="1">
      <alignment horizontal="left"/>
    </xf>
    <xf numFmtId="49" fontId="62" fillId="0" borderId="0" xfId="0" applyNumberFormat="1" applyFont="1" applyFill="1" applyBorder="1" applyAlignment="1" applyProtection="1">
      <alignment horizontal="right"/>
    </xf>
    <xf numFmtId="49" fontId="70" fillId="0" borderId="0" xfId="0" applyNumberFormat="1" applyFont="1" applyFill="1" applyBorder="1" applyAlignment="1" applyProtection="1">
      <alignment horizontal="right"/>
    </xf>
    <xf numFmtId="164" fontId="58" fillId="0" borderId="0" xfId="0" applyNumberFormat="1" applyFont="1" applyFill="1" applyAlignment="1" applyProtection="1"/>
    <xf numFmtId="164" fontId="74" fillId="0" borderId="0" xfId="0" applyNumberFormat="1" applyFont="1" applyFill="1" applyBorder="1" applyAlignment="1" applyProtection="1"/>
    <xf numFmtId="164" fontId="73" fillId="0" borderId="0" xfId="0" applyNumberFormat="1" applyFont="1" applyFill="1" applyBorder="1" applyAlignment="1" applyProtection="1"/>
    <xf numFmtId="164" fontId="58" fillId="0" borderId="0" xfId="0" applyFont="1" applyFill="1" applyBorder="1" applyAlignment="1" applyProtection="1">
      <alignment horizontal="centerContinuous"/>
    </xf>
    <xf numFmtId="164" fontId="58" fillId="0" borderId="0" xfId="0" applyFont="1" applyFill="1" applyAlignment="1" applyProtection="1"/>
    <xf numFmtId="9" fontId="74" fillId="0" borderId="0" xfId="36" applyNumberFormat="1" applyFont="1" applyFill="1" applyBorder="1" applyAlignment="1" applyProtection="1">
      <alignment horizontal="center"/>
    </xf>
    <xf numFmtId="49" fontId="58" fillId="0" borderId="0" xfId="0" applyNumberFormat="1" applyFont="1" applyFill="1" applyAlignment="1" applyProtection="1"/>
    <xf numFmtId="49" fontId="87" fillId="0" borderId="0" xfId="0" quotePrefix="1" applyNumberFormat="1" applyFont="1" applyFill="1" applyAlignment="1" applyProtection="1"/>
    <xf numFmtId="164" fontId="102" fillId="0" borderId="0" xfId="0" applyFont="1" applyFill="1" applyAlignment="1" applyProtection="1"/>
    <xf numFmtId="164" fontId="58" fillId="0" borderId="0" xfId="0" applyFont="1" applyFill="1" applyAlignment="1" applyProtection="1">
      <alignment horizontal="center"/>
    </xf>
    <xf numFmtId="164" fontId="101" fillId="0" borderId="0" xfId="0" applyFont="1" applyFill="1" applyAlignment="1" applyProtection="1"/>
    <xf numFmtId="164" fontId="73" fillId="0" borderId="0" xfId="0" applyFont="1" applyFill="1" applyAlignment="1" applyProtection="1"/>
    <xf numFmtId="49" fontId="74" fillId="0" borderId="0" xfId="0" quotePrefix="1" applyNumberFormat="1" applyFont="1" applyFill="1" applyBorder="1" applyAlignment="1" applyProtection="1">
      <alignment horizontal="right"/>
    </xf>
    <xf numFmtId="164" fontId="73" fillId="0" borderId="0" xfId="0" applyFont="1" applyFill="1" applyBorder="1" applyAlignment="1" applyProtection="1"/>
    <xf numFmtId="49" fontId="87" fillId="0" borderId="0" xfId="0" quotePrefix="1" applyNumberFormat="1" applyFont="1" applyFill="1" applyBorder="1" applyAlignment="1" applyProtection="1">
      <alignment horizontal="left"/>
    </xf>
    <xf numFmtId="164" fontId="58" fillId="10" borderId="0" xfId="0" applyNumberFormat="1" applyFont="1" applyFill="1" applyBorder="1" applyAlignment="1" applyProtection="1">
      <alignment horizontal="left"/>
    </xf>
    <xf numFmtId="164" fontId="58" fillId="10" borderId="0" xfId="0" applyFont="1" applyFill="1" applyAlignment="1" applyProtection="1"/>
    <xf numFmtId="164" fontId="58" fillId="10" borderId="0" xfId="0" applyNumberFormat="1" applyFont="1" applyFill="1" applyBorder="1" applyAlignment="1" applyProtection="1"/>
    <xf numFmtId="5" fontId="58" fillId="0" borderId="0" xfId="0" applyNumberFormat="1" applyFont="1" applyFill="1" applyBorder="1" applyAlignment="1" applyProtection="1"/>
    <xf numFmtId="164" fontId="88" fillId="0" borderId="0" xfId="0" applyNumberFormat="1" applyFont="1" applyFill="1" applyBorder="1" applyAlignment="1" applyProtection="1">
      <alignment horizontal="right"/>
    </xf>
    <xf numFmtId="49" fontId="87" fillId="0" borderId="0" xfId="0" applyNumberFormat="1" applyFont="1" applyFill="1" applyBorder="1" applyAlignment="1" applyProtection="1">
      <alignment horizontal="left"/>
    </xf>
    <xf numFmtId="164" fontId="58" fillId="10" borderId="0" xfId="0" quotePrefix="1" applyNumberFormat="1" applyFont="1" applyFill="1" applyBorder="1" applyAlignment="1" applyProtection="1">
      <alignment horizontal="right"/>
    </xf>
    <xf numFmtId="164" fontId="88" fillId="0" borderId="0" xfId="0" applyNumberFormat="1" applyFont="1" applyFill="1" applyBorder="1" applyAlignment="1" applyProtection="1">
      <alignment horizontal="left"/>
    </xf>
    <xf numFmtId="164" fontId="122" fillId="0" borderId="0" xfId="0" applyFont="1" applyFill="1" applyBorder="1" applyProtection="1"/>
    <xf numFmtId="164" fontId="66" fillId="0" borderId="0" xfId="0" applyFont="1" applyBorder="1" applyProtection="1"/>
    <xf numFmtId="164" fontId="65" fillId="0" borderId="0" xfId="0" applyFont="1" applyBorder="1" applyAlignment="1" applyProtection="1">
      <alignment horizontal="left"/>
    </xf>
    <xf numFmtId="164" fontId="58" fillId="0" borderId="0" xfId="0" applyFont="1" applyBorder="1" applyAlignment="1" applyProtection="1">
      <alignment wrapText="1"/>
    </xf>
    <xf numFmtId="164" fontId="65" fillId="0" borderId="0" xfId="0" applyFont="1" applyBorder="1" applyAlignment="1" applyProtection="1">
      <alignment horizontal="center"/>
    </xf>
    <xf numFmtId="164" fontId="103" fillId="0" borderId="0" xfId="0" applyFont="1" applyBorder="1" applyProtection="1"/>
    <xf numFmtId="164" fontId="63" fillId="0" borderId="0" xfId="0" applyFont="1" applyBorder="1" applyAlignment="1" applyProtection="1">
      <alignment horizontal="centerContinuous"/>
    </xf>
    <xf numFmtId="164" fontId="65" fillId="0" borderId="0" xfId="0" applyFont="1" applyBorder="1" applyAlignment="1" applyProtection="1">
      <alignment vertical="top"/>
    </xf>
    <xf numFmtId="164" fontId="63" fillId="0" borderId="0" xfId="0" applyFont="1" applyBorder="1" applyAlignment="1" applyProtection="1">
      <alignment vertical="top"/>
    </xf>
    <xf numFmtId="164" fontId="65" fillId="5" borderId="7" xfId="0" applyFont="1" applyFill="1" applyBorder="1" applyAlignment="1" applyProtection="1">
      <alignment vertical="top"/>
    </xf>
    <xf numFmtId="164" fontId="65" fillId="5" borderId="59" xfId="0" applyFont="1" applyFill="1" applyBorder="1" applyAlignment="1" applyProtection="1">
      <alignment vertical="top"/>
    </xf>
    <xf numFmtId="164" fontId="63" fillId="5" borderId="103" xfId="0" applyFont="1" applyFill="1" applyBorder="1" applyAlignment="1" applyProtection="1">
      <alignment vertical="top"/>
    </xf>
    <xf numFmtId="164" fontId="58" fillId="0" borderId="0" xfId="0" applyNumberFormat="1" applyFont="1" applyFill="1" applyBorder="1" applyAlignment="1" applyProtection="1">
      <alignment horizontal="center" wrapText="1"/>
    </xf>
    <xf numFmtId="164" fontId="58" fillId="5" borderId="7" xfId="0" applyNumberFormat="1" applyFont="1" applyFill="1" applyBorder="1" applyAlignment="1" applyProtection="1">
      <alignment horizontal="center" wrapText="1"/>
    </xf>
    <xf numFmtId="164" fontId="74" fillId="0" borderId="0" xfId="0" applyNumberFormat="1" applyFont="1" applyFill="1" applyBorder="1" applyAlignment="1" applyProtection="1">
      <alignment horizontal="center"/>
    </xf>
    <xf numFmtId="164" fontId="63" fillId="5" borderId="7" xfId="0" applyFont="1" applyFill="1" applyBorder="1" applyAlignment="1" applyProtection="1">
      <alignment horizontal="center"/>
    </xf>
    <xf numFmtId="164" fontId="64" fillId="0" borderId="0" xfId="0" quotePrefix="1" applyFont="1" applyBorder="1" applyProtection="1"/>
    <xf numFmtId="164" fontId="78" fillId="0" borderId="0" xfId="0" applyFont="1" applyBorder="1" applyProtection="1"/>
    <xf numFmtId="164" fontId="62" fillId="0" borderId="0" xfId="0" applyFont="1" applyAlignment="1" applyProtection="1"/>
    <xf numFmtId="164" fontId="62" fillId="0" borderId="0" xfId="0" applyFont="1" applyBorder="1" applyProtection="1"/>
    <xf numFmtId="164" fontId="88" fillId="0" borderId="0" xfId="0" applyFont="1" applyBorder="1" applyAlignment="1" applyProtection="1"/>
    <xf numFmtId="164" fontId="73" fillId="0" borderId="0" xfId="0" applyFont="1" applyBorder="1" applyAlignment="1" applyProtection="1"/>
    <xf numFmtId="164" fontId="58" fillId="0" borderId="0" xfId="0" applyFont="1" applyAlignment="1" applyProtection="1"/>
    <xf numFmtId="164" fontId="65" fillId="0" borderId="0" xfId="0" quotePrefix="1" applyFont="1" applyBorder="1" applyAlignment="1" applyProtection="1"/>
    <xf numFmtId="164" fontId="63" fillId="5" borderId="0" xfId="0" applyFont="1" applyFill="1" applyBorder="1" applyProtection="1"/>
    <xf numFmtId="164" fontId="66" fillId="0" borderId="0" xfId="0" quotePrefix="1" applyFont="1" applyBorder="1" applyAlignment="1" applyProtection="1">
      <alignment horizontal="right"/>
    </xf>
    <xf numFmtId="164" fontId="64" fillId="5" borderId="0" xfId="0" applyFont="1" applyFill="1" applyBorder="1" applyProtection="1"/>
    <xf numFmtId="5" fontId="65" fillId="0" borderId="6" xfId="0" applyNumberFormat="1" applyFont="1" applyBorder="1" applyAlignment="1" applyProtection="1">
      <alignment horizontal="center"/>
    </xf>
    <xf numFmtId="164" fontId="63" fillId="5" borderId="0" xfId="0" applyNumberFormat="1" applyFont="1" applyFill="1" applyBorder="1" applyProtection="1"/>
    <xf numFmtId="5" fontId="65" fillId="0" borderId="0" xfId="0" applyNumberFormat="1" applyFont="1" applyBorder="1" applyAlignment="1" applyProtection="1">
      <alignment horizontal="center"/>
    </xf>
    <xf numFmtId="164" fontId="63" fillId="0" borderId="0" xfId="0" applyFont="1" applyFill="1" applyBorder="1" applyAlignment="1" applyProtection="1">
      <alignment horizontal="left" wrapText="1"/>
    </xf>
    <xf numFmtId="164" fontId="129" fillId="10" borderId="79" xfId="0" applyFont="1" applyFill="1" applyBorder="1" applyAlignment="1" applyProtection="1">
      <alignment horizontal="left" vertical="center" wrapText="1"/>
    </xf>
    <xf numFmtId="164" fontId="129" fillId="10" borderId="80" xfId="0" applyFont="1" applyFill="1" applyBorder="1" applyAlignment="1" applyProtection="1">
      <alignment horizontal="left" vertical="center" wrapText="1"/>
    </xf>
    <xf numFmtId="164" fontId="63" fillId="0" borderId="0" xfId="0" applyFont="1" applyBorder="1" applyAlignment="1" applyProtection="1">
      <alignment horizontal="left" wrapText="1"/>
    </xf>
    <xf numFmtId="164" fontId="63" fillId="5" borderId="0" xfId="0" applyFont="1" applyFill="1" applyBorder="1" applyAlignment="1" applyProtection="1">
      <alignment horizontal="left" wrapText="1"/>
    </xf>
    <xf numFmtId="164" fontId="129" fillId="15" borderId="79" xfId="0" applyFont="1" applyFill="1" applyBorder="1" applyAlignment="1" applyProtection="1">
      <alignment horizontal="left" vertical="center" wrapText="1"/>
    </xf>
    <xf numFmtId="164" fontId="129" fillId="15" borderId="80" xfId="0" applyFont="1" applyFill="1" applyBorder="1" applyAlignment="1" applyProtection="1">
      <alignment horizontal="left" vertical="center" wrapText="1"/>
    </xf>
    <xf numFmtId="164" fontId="129" fillId="15" borderId="78" xfId="0" applyFont="1" applyFill="1" applyBorder="1" applyAlignment="1" applyProtection="1">
      <alignment horizontal="left" vertical="center" wrapText="1"/>
    </xf>
    <xf numFmtId="164" fontId="129" fillId="15" borderId="81" xfId="0" applyFont="1" applyFill="1" applyBorder="1" applyAlignment="1" applyProtection="1">
      <alignment horizontal="left" vertical="center" wrapText="1"/>
    </xf>
    <xf numFmtId="164" fontId="63" fillId="0" borderId="0" xfId="0" quotePrefix="1" applyFont="1" applyBorder="1" applyAlignment="1" applyProtection="1">
      <alignment horizontal="left" wrapText="1"/>
    </xf>
    <xf numFmtId="164" fontId="63" fillId="0" borderId="0" xfId="0" quotePrefix="1" applyFont="1" applyBorder="1" applyAlignment="1" applyProtection="1">
      <alignment horizontal="left"/>
    </xf>
    <xf numFmtId="164" fontId="105" fillId="0" borderId="0" xfId="0" quotePrefix="1" applyFont="1" applyBorder="1" applyAlignment="1" applyProtection="1">
      <alignment horizontal="left"/>
    </xf>
    <xf numFmtId="164" fontId="101" fillId="0" borderId="0" xfId="0" quotePrefix="1" applyFont="1" applyAlignment="1" applyProtection="1">
      <alignment horizontal="left"/>
    </xf>
    <xf numFmtId="164" fontId="63" fillId="5" borderId="7" xfId="0" applyFont="1" applyFill="1" applyBorder="1" applyAlignment="1" applyProtection="1">
      <alignment horizontal="center" wrapText="1"/>
    </xf>
    <xf numFmtId="7" fontId="63" fillId="0" borderId="0" xfId="0" applyNumberFormat="1" applyFont="1" applyBorder="1" applyProtection="1"/>
    <xf numFmtId="164" fontId="65" fillId="0" borderId="0" xfId="0" applyFont="1" applyBorder="1" applyAlignment="1" applyProtection="1">
      <alignment horizontal="right"/>
    </xf>
    <xf numFmtId="164" fontId="65" fillId="5" borderId="7" xfId="0" applyFont="1" applyFill="1" applyBorder="1" applyAlignment="1" applyProtection="1">
      <alignment horizontal="center"/>
    </xf>
    <xf numFmtId="164" fontId="65" fillId="5" borderId="35" xfId="0" quotePrefix="1" applyFont="1" applyFill="1" applyBorder="1" applyAlignment="1" applyProtection="1">
      <alignment horizontal="center"/>
    </xf>
    <xf numFmtId="164" fontId="65" fillId="5" borderId="35" xfId="0" applyFont="1" applyFill="1" applyBorder="1" applyAlignment="1" applyProtection="1">
      <alignment horizontal="center"/>
    </xf>
    <xf numFmtId="164" fontId="78" fillId="0" borderId="0" xfId="0" quotePrefix="1" applyFont="1" applyBorder="1" applyAlignment="1" applyProtection="1">
      <alignment horizontal="left"/>
    </xf>
    <xf numFmtId="164" fontId="66" fillId="0" borderId="0" xfId="0" applyFont="1" applyBorder="1" applyAlignment="1" applyProtection="1">
      <alignment horizontal="left"/>
    </xf>
    <xf numFmtId="164" fontId="63" fillId="5" borderId="2" xfId="0" applyFont="1" applyFill="1" applyBorder="1" applyAlignment="1" applyProtection="1">
      <alignment horizontal="center" wrapText="1"/>
    </xf>
    <xf numFmtId="5" fontId="63" fillId="0" borderId="0" xfId="0" applyNumberFormat="1" applyFont="1" applyBorder="1" applyAlignment="1" applyProtection="1">
      <alignment horizontal="center"/>
    </xf>
    <xf numFmtId="164" fontId="87" fillId="12" borderId="107" xfId="0" applyFont="1" applyFill="1" applyBorder="1" applyProtection="1"/>
    <xf numFmtId="164" fontId="58" fillId="12" borderId="108" xfId="0" applyFont="1" applyFill="1" applyBorder="1" applyProtection="1"/>
    <xf numFmtId="164" fontId="87" fillId="12" borderId="108" xfId="0" applyFont="1" applyFill="1" applyBorder="1" applyProtection="1"/>
    <xf numFmtId="164" fontId="58" fillId="12" borderId="109" xfId="0" applyFont="1" applyFill="1" applyBorder="1" applyProtection="1"/>
    <xf numFmtId="164" fontId="58" fillId="12" borderId="8" xfId="0" applyFont="1" applyFill="1" applyBorder="1" applyProtection="1"/>
    <xf numFmtId="164" fontId="58" fillId="12" borderId="0" xfId="0" applyFont="1" applyFill="1" applyBorder="1" applyProtection="1"/>
    <xf numFmtId="164" fontId="73" fillId="12" borderId="0" xfId="0" applyFont="1" applyFill="1" applyBorder="1" applyProtection="1"/>
    <xf numFmtId="164" fontId="58" fillId="12" borderId="10" xfId="0" applyFont="1" applyFill="1" applyBorder="1" applyProtection="1"/>
    <xf numFmtId="164" fontId="84" fillId="0" borderId="8" xfId="0" applyFont="1" applyBorder="1" applyProtection="1"/>
    <xf numFmtId="164" fontId="58" fillId="0" borderId="133" xfId="0" applyFont="1" applyBorder="1" applyProtection="1"/>
    <xf numFmtId="164" fontId="58" fillId="0" borderId="134" xfId="0" applyFont="1" applyBorder="1" applyProtection="1"/>
    <xf numFmtId="164" fontId="97" fillId="0" borderId="0" xfId="0" applyFont="1" applyBorder="1" applyProtection="1"/>
    <xf numFmtId="164" fontId="99" fillId="0" borderId="0" xfId="0" applyFont="1" applyFill="1" applyBorder="1" applyAlignment="1" applyProtection="1">
      <alignment horizontal="center"/>
    </xf>
    <xf numFmtId="44" fontId="87" fillId="0" borderId="0" xfId="0" applyNumberFormat="1" applyFont="1" applyFill="1" applyBorder="1" applyAlignment="1" applyProtection="1"/>
    <xf numFmtId="44" fontId="58" fillId="0" borderId="0" xfId="0" applyNumberFormat="1" applyFont="1" applyFill="1" applyBorder="1" applyProtection="1"/>
    <xf numFmtId="44" fontId="59" fillId="0" borderId="0" xfId="0" applyNumberFormat="1" applyFont="1" applyFill="1" applyBorder="1" applyAlignment="1" applyProtection="1"/>
    <xf numFmtId="44" fontId="87" fillId="0" borderId="0" xfId="0" applyNumberFormat="1" applyFont="1" applyFill="1" applyBorder="1" applyAlignment="1" applyProtection="1">
      <alignment horizontal="left"/>
    </xf>
    <xf numFmtId="44" fontId="58" fillId="0" borderId="0" xfId="0" applyNumberFormat="1" applyFont="1" applyFill="1" applyBorder="1" applyAlignment="1" applyProtection="1">
      <alignment horizontal="center"/>
    </xf>
    <xf numFmtId="42" fontId="58" fillId="0" borderId="0" xfId="0" applyNumberFormat="1" applyFont="1" applyFill="1" applyBorder="1" applyProtection="1"/>
    <xf numFmtId="164" fontId="87" fillId="0" borderId="0" xfId="0" applyFont="1" applyFill="1" applyBorder="1" applyAlignment="1" applyProtection="1">
      <alignment horizontal="right"/>
    </xf>
    <xf numFmtId="164" fontId="62" fillId="0" borderId="0" xfId="32" applyNumberFormat="1" applyFont="1" applyProtection="1"/>
    <xf numFmtId="164" fontId="63" fillId="0" borderId="0" xfId="32" applyNumberFormat="1" applyFont="1" applyFill="1" applyBorder="1" applyProtection="1"/>
    <xf numFmtId="164" fontId="86" fillId="0" borderId="3" xfId="32" applyNumberFormat="1" applyFont="1" applyBorder="1" applyProtection="1"/>
    <xf numFmtId="164" fontId="77" fillId="0" borderId="0" xfId="32" quotePrefix="1" applyNumberFormat="1" applyFont="1" applyFill="1" applyBorder="1" applyAlignment="1" applyProtection="1">
      <alignment horizontal="left"/>
    </xf>
    <xf numFmtId="164" fontId="87" fillId="0" borderId="0" xfId="32" quotePrefix="1" applyNumberFormat="1" applyFont="1" applyAlignment="1" applyProtection="1">
      <alignment horizontal="left"/>
    </xf>
    <xf numFmtId="164" fontId="89" fillId="0" borderId="0" xfId="32" applyNumberFormat="1" applyFont="1" applyFill="1" applyBorder="1" applyAlignment="1" applyProtection="1">
      <alignment horizontal="right"/>
    </xf>
    <xf numFmtId="164" fontId="58" fillId="0" borderId="0" xfId="32" applyNumberFormat="1" applyFont="1" applyAlignment="1" applyProtection="1"/>
    <xf numFmtId="164" fontId="87" fillId="0" borderId="0" xfId="32" applyNumberFormat="1" applyFont="1" applyFill="1" applyBorder="1" applyAlignment="1" applyProtection="1">
      <alignment horizontal="right"/>
    </xf>
    <xf numFmtId="164" fontId="77" fillId="0" borderId="0" xfId="32" applyNumberFormat="1" applyFont="1" applyFill="1" applyBorder="1" applyAlignment="1" applyProtection="1">
      <alignment horizontal="right"/>
    </xf>
    <xf numFmtId="164" fontId="58" fillId="0" borderId="0" xfId="32" quotePrefix="1" applyNumberFormat="1" applyFont="1" applyAlignment="1" applyProtection="1"/>
    <xf numFmtId="164" fontId="58" fillId="0" borderId="0" xfId="32" applyNumberFormat="1" applyFont="1" applyBorder="1" applyProtection="1"/>
    <xf numFmtId="164" fontId="63" fillId="0" borderId="0" xfId="32" applyNumberFormat="1" applyFont="1" applyFill="1" applyBorder="1" applyAlignment="1" applyProtection="1">
      <alignment horizontal="right"/>
    </xf>
    <xf numFmtId="164" fontId="91" fillId="0" borderId="0" xfId="32" applyNumberFormat="1" applyFont="1" applyAlignment="1" applyProtection="1">
      <alignment horizontal="right"/>
    </xf>
    <xf numFmtId="164" fontId="77" fillId="0" borderId="0" xfId="0" applyNumberFormat="1" applyFont="1" applyFill="1" applyBorder="1" applyAlignment="1" applyProtection="1">
      <alignment horizontal="left"/>
    </xf>
    <xf numFmtId="164" fontId="89" fillId="0" borderId="0" xfId="0" applyNumberFormat="1" applyFont="1" applyFill="1" applyBorder="1" applyAlignment="1" applyProtection="1">
      <alignment horizontal="right"/>
    </xf>
    <xf numFmtId="164" fontId="91" fillId="0" borderId="0" xfId="32" applyNumberFormat="1" applyFont="1" applyBorder="1" applyAlignment="1" applyProtection="1">
      <alignment horizontal="right"/>
    </xf>
    <xf numFmtId="164" fontId="86" fillId="0" borderId="3" xfId="32" applyNumberFormat="1" applyFont="1" applyBorder="1" applyAlignment="1" applyProtection="1"/>
    <xf numFmtId="164" fontId="77" fillId="0" borderId="0" xfId="32" applyNumberFormat="1" applyFont="1" applyFill="1" applyBorder="1" applyProtection="1"/>
    <xf numFmtId="164" fontId="66" fillId="0" borderId="0" xfId="32" applyNumberFormat="1" applyFont="1" applyFill="1" applyBorder="1" applyAlignment="1" applyProtection="1"/>
    <xf numFmtId="164" fontId="58" fillId="0" borderId="0" xfId="32" quotePrefix="1" applyNumberFormat="1" applyFont="1" applyAlignment="1" applyProtection="1">
      <alignment horizontal="centerContinuous"/>
    </xf>
    <xf numFmtId="164" fontId="58" fillId="0" borderId="0" xfId="32" applyNumberFormat="1" applyFont="1" applyAlignment="1" applyProtection="1">
      <alignment horizontal="centerContinuous"/>
    </xf>
    <xf numFmtId="164" fontId="86" fillId="0" borderId="3" xfId="32" applyNumberFormat="1" applyFont="1" applyBorder="1" applyAlignment="1" applyProtection="1">
      <alignment horizontal="centerContinuous"/>
    </xf>
    <xf numFmtId="164" fontId="58" fillId="0" borderId="0" xfId="32" applyNumberFormat="1" applyFont="1" applyAlignment="1" applyProtection="1">
      <alignment horizontal="center"/>
    </xf>
    <xf numFmtId="164" fontId="91" fillId="5" borderId="7" xfId="32" quotePrefix="1" applyNumberFormat="1" applyFont="1" applyFill="1" applyBorder="1" applyAlignment="1" applyProtection="1">
      <alignment horizontal="center"/>
    </xf>
    <xf numFmtId="164" fontId="91" fillId="5" borderId="7" xfId="32" applyNumberFormat="1" applyFont="1" applyFill="1" applyBorder="1" applyAlignment="1" applyProtection="1">
      <alignment horizontal="center"/>
    </xf>
    <xf numFmtId="164" fontId="91" fillId="0" borderId="8" xfId="32" applyNumberFormat="1" applyFont="1" applyFill="1" applyBorder="1" applyAlignment="1" applyProtection="1">
      <alignment horizontal="center"/>
    </xf>
    <xf numFmtId="164" fontId="86" fillId="0" borderId="3" xfId="32" applyNumberFormat="1" applyFont="1" applyBorder="1" applyAlignment="1" applyProtection="1">
      <alignment horizontal="center"/>
    </xf>
    <xf numFmtId="164" fontId="89" fillId="0" borderId="0" xfId="32" quotePrefix="1" applyNumberFormat="1" applyFont="1" applyFill="1" applyBorder="1" applyAlignment="1" applyProtection="1">
      <alignment horizontal="right"/>
    </xf>
    <xf numFmtId="164" fontId="63" fillId="0" borderId="0" xfId="32" quotePrefix="1" applyNumberFormat="1" applyFont="1" applyFill="1" applyBorder="1" applyAlignment="1" applyProtection="1"/>
    <xf numFmtId="164" fontId="86" fillId="0" borderId="3" xfId="32" applyNumberFormat="1" applyFont="1" applyFill="1" applyBorder="1" applyAlignment="1" applyProtection="1"/>
    <xf numFmtId="164" fontId="77" fillId="0" borderId="0" xfId="0" quotePrefix="1" applyFont="1" applyFill="1" applyBorder="1" applyAlignment="1" applyProtection="1">
      <alignment horizontal="left"/>
    </xf>
    <xf numFmtId="164" fontId="86" fillId="0" borderId="3" xfId="32" applyNumberFormat="1" applyFont="1" applyFill="1" applyBorder="1" applyProtection="1"/>
    <xf numFmtId="164" fontId="58" fillId="0" borderId="0" xfId="32" applyNumberFormat="1" applyFont="1" applyAlignment="1" applyProtection="1">
      <alignment wrapText="1"/>
    </xf>
    <xf numFmtId="164" fontId="91" fillId="5" borderId="2" xfId="32" quotePrefix="1" applyNumberFormat="1" applyFont="1" applyFill="1" applyBorder="1" applyAlignment="1" applyProtection="1">
      <alignment horizontal="center" wrapText="1"/>
    </xf>
    <xf numFmtId="164" fontId="91" fillId="5" borderId="2" xfId="32" applyNumberFormat="1" applyFont="1" applyFill="1" applyBorder="1" applyAlignment="1" applyProtection="1">
      <alignment horizontal="center" wrapText="1"/>
    </xf>
    <xf numFmtId="164" fontId="91" fillId="0" borderId="0" xfId="32" applyNumberFormat="1" applyFont="1" applyBorder="1" applyAlignment="1" applyProtection="1">
      <alignment horizontal="center" wrapText="1"/>
    </xf>
    <xf numFmtId="164" fontId="71" fillId="0" borderId="0" xfId="32" applyNumberFormat="1" applyFont="1" applyFill="1" applyBorder="1" applyProtection="1"/>
    <xf numFmtId="164" fontId="92" fillId="0" borderId="3" xfId="32" applyNumberFormat="1" applyFont="1" applyFill="1" applyBorder="1" applyProtection="1"/>
    <xf numFmtId="164" fontId="58" fillId="0" borderId="0" xfId="32" applyNumberFormat="1" applyFont="1" applyBorder="1" applyAlignment="1" applyProtection="1"/>
    <xf numFmtId="164" fontId="77" fillId="0" borderId="0" xfId="0" applyNumberFormat="1" applyFont="1" applyFill="1" applyBorder="1" applyProtection="1"/>
    <xf numFmtId="164" fontId="88" fillId="0" borderId="0" xfId="0" applyFont="1" applyProtection="1"/>
    <xf numFmtId="164" fontId="91" fillId="0" borderId="0" xfId="0" quotePrefix="1" applyFont="1" applyAlignment="1" applyProtection="1">
      <alignment horizontal="right"/>
    </xf>
    <xf numFmtId="164" fontId="91" fillId="0" borderId="0" xfId="0" applyFont="1" applyAlignment="1" applyProtection="1">
      <alignment horizontal="right"/>
    </xf>
    <xf numFmtId="164" fontId="129" fillId="19" borderId="79" xfId="0" applyFont="1" applyFill="1" applyBorder="1" applyAlignment="1" applyProtection="1">
      <alignment horizontal="left" vertical="center" wrapText="1"/>
    </xf>
    <xf numFmtId="164" fontId="129" fillId="19" borderId="110" xfId="0" applyFont="1" applyFill="1" applyBorder="1" applyAlignment="1" applyProtection="1">
      <alignment horizontal="left" vertical="center" wrapText="1"/>
    </xf>
    <xf numFmtId="164" fontId="129" fillId="19" borderId="78" xfId="0" applyFont="1" applyFill="1" applyBorder="1" applyAlignment="1" applyProtection="1">
      <alignment horizontal="left" vertical="center" wrapText="1"/>
    </xf>
    <xf numFmtId="164" fontId="129" fillId="19" borderId="111" xfId="0" applyFont="1" applyFill="1" applyBorder="1" applyAlignment="1" applyProtection="1">
      <alignment horizontal="left" vertical="center" wrapText="1"/>
    </xf>
    <xf numFmtId="164" fontId="68" fillId="14" borderId="0" xfId="0" applyNumberFormat="1" applyFont="1" applyFill="1" applyBorder="1" applyAlignment="1" applyProtection="1">
      <alignment horizontal="right"/>
      <protection locked="0"/>
    </xf>
    <xf numFmtId="164" fontId="68" fillId="10" borderId="0" xfId="0" quotePrefix="1" applyFont="1" applyFill="1" applyBorder="1" applyAlignment="1" applyProtection="1">
      <alignment horizontal="right"/>
    </xf>
    <xf numFmtId="164" fontId="75" fillId="10" borderId="0" xfId="0" quotePrefix="1" applyNumberFormat="1" applyFont="1" applyFill="1" applyBorder="1" applyAlignment="1" applyProtection="1">
      <alignment horizontal="right"/>
    </xf>
    <xf numFmtId="164" fontId="68" fillId="10" borderId="0" xfId="0" quotePrefix="1" applyNumberFormat="1" applyFont="1" applyFill="1" applyBorder="1" applyAlignment="1" applyProtection="1">
      <alignment horizontal="right"/>
    </xf>
    <xf numFmtId="164" fontId="65" fillId="10" borderId="0" xfId="0" applyFont="1" applyFill="1" applyBorder="1" applyAlignment="1" applyProtection="1">
      <alignment horizontal="right" wrapText="1"/>
    </xf>
    <xf numFmtId="42" fontId="63" fillId="20" borderId="0" xfId="0" applyNumberFormat="1" applyFont="1" applyFill="1" applyBorder="1" applyAlignment="1" applyProtection="1">
      <alignment horizontal="center"/>
    </xf>
    <xf numFmtId="164" fontId="63" fillId="0" borderId="0" xfId="0" applyFont="1" applyFill="1" applyBorder="1" applyProtection="1">
      <protection locked="0"/>
    </xf>
    <xf numFmtId="164" fontId="63" fillId="0" borderId="0" xfId="0" applyFont="1" applyFill="1" applyBorder="1" applyProtection="1"/>
    <xf numFmtId="164" fontId="63" fillId="0" borderId="0" xfId="0" applyNumberFormat="1" applyFont="1" applyBorder="1" applyProtection="1"/>
    <xf numFmtId="164" fontId="63" fillId="0" borderId="0" xfId="0" applyFont="1" applyBorder="1" applyProtection="1">
      <protection locked="0"/>
    </xf>
    <xf numFmtId="164" fontId="63" fillId="0" borderId="0" xfId="0" applyFont="1" applyBorder="1" applyProtection="1"/>
    <xf numFmtId="164" fontId="63" fillId="14" borderId="0" xfId="0" applyFont="1" applyFill="1" applyBorder="1" applyProtection="1">
      <protection locked="0"/>
    </xf>
    <xf numFmtId="164" fontId="63" fillId="10" borderId="0" xfId="0" applyFont="1" applyFill="1" applyBorder="1" applyProtection="1">
      <protection locked="0"/>
    </xf>
    <xf numFmtId="42" fontId="63" fillId="20" borderId="109" xfId="0" applyNumberFormat="1" applyFont="1" applyFill="1" applyBorder="1" applyAlignment="1" applyProtection="1">
      <alignment horizontal="center"/>
    </xf>
    <xf numFmtId="42" fontId="63" fillId="20" borderId="103" xfId="0" applyNumberFormat="1" applyFont="1" applyFill="1" applyBorder="1" applyAlignment="1" applyProtection="1">
      <alignment horizontal="center"/>
    </xf>
    <xf numFmtId="164" fontId="65" fillId="25" borderId="107" xfId="0" applyNumberFormat="1" applyFont="1" applyFill="1" applyBorder="1" applyAlignment="1" applyProtection="1">
      <alignment horizontal="left"/>
      <protection locked="0"/>
    </xf>
    <xf numFmtId="164" fontId="65" fillId="25" borderId="108" xfId="0" applyNumberFormat="1" applyFont="1" applyFill="1" applyBorder="1" applyAlignment="1" applyProtection="1">
      <alignment horizontal="center"/>
      <protection locked="0"/>
    </xf>
    <xf numFmtId="37" fontId="143" fillId="25" borderId="108" xfId="4" applyNumberFormat="1" applyFont="1" applyFill="1" applyBorder="1" applyAlignment="1" applyProtection="1"/>
    <xf numFmtId="164" fontId="143" fillId="25" borderId="108" xfId="0" applyFont="1" applyFill="1" applyBorder="1" applyAlignment="1" applyProtection="1"/>
    <xf numFmtId="5" fontId="143" fillId="25" borderId="108" xfId="0" applyNumberFormat="1" applyFont="1" applyFill="1" applyBorder="1" applyAlignment="1" applyProtection="1">
      <alignment horizontal="center"/>
    </xf>
    <xf numFmtId="5" fontId="143" fillId="25" borderId="109" xfId="0" applyNumberFormat="1" applyFont="1" applyFill="1" applyBorder="1" applyAlignment="1" applyProtection="1">
      <alignment horizontal="center"/>
    </xf>
    <xf numFmtId="164" fontId="63" fillId="0" borderId="0" xfId="0" applyFont="1" applyFill="1" applyBorder="1" applyProtection="1">
      <protection locked="0"/>
    </xf>
    <xf numFmtId="164" fontId="63" fillId="0" borderId="0" xfId="0" applyFont="1" applyFill="1" applyBorder="1" applyProtection="1"/>
    <xf numFmtId="42" fontId="146" fillId="0" borderId="0" xfId="4" applyNumberFormat="1" applyFont="1" applyFill="1" applyBorder="1" applyProtection="1"/>
    <xf numFmtId="42" fontId="146" fillId="0" borderId="0" xfId="4" applyNumberFormat="1" applyFont="1" applyBorder="1" applyProtection="1"/>
    <xf numFmtId="42" fontId="75" fillId="0" borderId="0" xfId="0" applyNumberFormat="1" applyFont="1" applyBorder="1" applyAlignment="1" applyProtection="1">
      <alignment horizontal="right"/>
    </xf>
    <xf numFmtId="164" fontId="0" fillId="0" borderId="0" xfId="0"/>
    <xf numFmtId="164" fontId="63" fillId="0" borderId="0" xfId="0" applyFont="1" applyFill="1" applyBorder="1" applyProtection="1">
      <protection locked="0"/>
    </xf>
    <xf numFmtId="164" fontId="63" fillId="0" borderId="0" xfId="0" applyFont="1" applyFill="1" applyBorder="1" applyProtection="1"/>
    <xf numFmtId="164" fontId="63" fillId="0" borderId="0" xfId="0" applyFont="1" applyBorder="1" applyProtection="1">
      <protection locked="0"/>
    </xf>
    <xf numFmtId="164" fontId="68" fillId="0" borderId="0" xfId="0" applyNumberFormat="1" applyFont="1" applyBorder="1" applyAlignment="1" applyProtection="1">
      <alignment horizontal="right"/>
      <protection locked="0"/>
    </xf>
    <xf numFmtId="164" fontId="68" fillId="0" borderId="0" xfId="0" quotePrefix="1" applyNumberFormat="1" applyFont="1" applyBorder="1" applyAlignment="1" applyProtection="1">
      <alignment horizontal="right"/>
      <protection locked="0"/>
    </xf>
    <xf numFmtId="164" fontId="80" fillId="0" borderId="8" xfId="0" applyFont="1" applyBorder="1" applyAlignment="1" applyProtection="1">
      <alignment vertical="center"/>
      <protection locked="0"/>
    </xf>
    <xf numFmtId="164" fontId="78" fillId="0" borderId="0" xfId="0" applyFont="1" applyFill="1" applyBorder="1" applyAlignment="1" applyProtection="1">
      <alignment vertical="center"/>
      <protection locked="0"/>
    </xf>
    <xf numFmtId="164" fontId="78" fillId="0" borderId="0" xfId="0" applyFont="1" applyBorder="1" applyAlignment="1" applyProtection="1">
      <protection locked="0"/>
    </xf>
    <xf numFmtId="164" fontId="68" fillId="0" borderId="8" xfId="0" applyNumberFormat="1" applyFont="1" applyBorder="1" applyProtection="1">
      <protection locked="0"/>
    </xf>
    <xf numFmtId="164" fontId="68" fillId="0" borderId="0" xfId="0" applyNumberFormat="1" applyFont="1" applyBorder="1" applyProtection="1">
      <protection locked="0"/>
    </xf>
    <xf numFmtId="164" fontId="96" fillId="0" borderId="0" xfId="0" applyNumberFormat="1" applyFont="1" applyBorder="1" applyAlignment="1" applyProtection="1">
      <alignment horizontal="right"/>
      <protection locked="0"/>
    </xf>
    <xf numFmtId="164" fontId="78" fillId="0" borderId="90" xfId="0" applyFont="1" applyBorder="1" applyAlignment="1" applyProtection="1">
      <alignment horizontal="center" wrapText="1"/>
    </xf>
    <xf numFmtId="42" fontId="75" fillId="0" borderId="92" xfId="0" applyNumberFormat="1" applyFont="1" applyBorder="1" applyAlignment="1" applyProtection="1">
      <alignment horizontal="right"/>
    </xf>
    <xf numFmtId="164" fontId="78" fillId="16" borderId="58" xfId="0" applyFont="1" applyFill="1" applyBorder="1" applyAlignment="1" applyProtection="1">
      <alignment horizontal="center" vertical="center" textRotation="90" wrapText="1"/>
    </xf>
    <xf numFmtId="42" fontId="68" fillId="0" borderId="92" xfId="0" applyNumberFormat="1" applyFont="1" applyBorder="1" applyAlignment="1" applyProtection="1">
      <alignment horizontal="right"/>
    </xf>
    <xf numFmtId="42" fontId="68" fillId="0" borderId="103" xfId="0" applyNumberFormat="1" applyFont="1" applyFill="1" applyBorder="1" applyAlignment="1" applyProtection="1">
      <protection locked="0"/>
    </xf>
    <xf numFmtId="164" fontId="68" fillId="0" borderId="0" xfId="0" quotePrefix="1" applyFont="1" applyBorder="1" applyAlignment="1" applyProtection="1">
      <alignment horizontal="right"/>
      <protection locked="0"/>
    </xf>
    <xf numFmtId="164" fontId="68" fillId="0" borderId="124" xfId="0" quotePrefix="1" applyFont="1" applyBorder="1" applyAlignment="1" applyProtection="1">
      <alignment horizontal="right"/>
      <protection locked="0"/>
    </xf>
    <xf numFmtId="164" fontId="65" fillId="25" borderId="107" xfId="0" applyNumberFormat="1" applyFont="1" applyFill="1" applyBorder="1" applyAlignment="1" applyProtection="1">
      <alignment horizontal="left"/>
      <protection locked="0"/>
    </xf>
    <xf numFmtId="164" fontId="65" fillId="25" borderId="108" xfId="0" applyNumberFormat="1" applyFont="1" applyFill="1" applyBorder="1" applyAlignment="1" applyProtection="1">
      <alignment horizontal="center"/>
      <protection locked="0"/>
    </xf>
    <xf numFmtId="37" fontId="143" fillId="25" borderId="108" xfId="4" applyNumberFormat="1" applyFont="1" applyFill="1" applyBorder="1" applyAlignment="1" applyProtection="1"/>
    <xf numFmtId="164" fontId="143" fillId="25" borderId="108" xfId="0" applyFont="1" applyFill="1" applyBorder="1" applyAlignment="1" applyProtection="1"/>
    <xf numFmtId="5" fontId="143" fillId="25" borderId="108" xfId="0" applyNumberFormat="1" applyFont="1" applyFill="1" applyBorder="1" applyAlignment="1" applyProtection="1">
      <alignment horizontal="center"/>
    </xf>
    <xf numFmtId="5" fontId="143" fillId="25" borderId="109" xfId="0" applyNumberFormat="1" applyFont="1" applyFill="1" applyBorder="1" applyAlignment="1" applyProtection="1">
      <alignment horizontal="center"/>
    </xf>
    <xf numFmtId="42" fontId="146" fillId="0" borderId="104" xfId="4" applyNumberFormat="1" applyFont="1" applyBorder="1" applyProtection="1"/>
    <xf numFmtId="164" fontId="58" fillId="0" borderId="0" xfId="0" applyFont="1" applyBorder="1" applyAlignment="1" applyProtection="1"/>
    <xf numFmtId="164" fontId="58" fillId="0" borderId="0" xfId="0" applyFont="1" applyBorder="1" applyAlignment="1" applyProtection="1">
      <protection locked="0"/>
    </xf>
    <xf numFmtId="164" fontId="63" fillId="0" borderId="103" xfId="0" applyFont="1" applyFill="1" applyBorder="1" applyAlignment="1" applyProtection="1">
      <alignment horizontal="left"/>
      <protection locked="0"/>
    </xf>
    <xf numFmtId="164" fontId="63" fillId="0" borderId="103" xfId="0" applyNumberFormat="1" applyFont="1" applyFill="1" applyBorder="1" applyAlignment="1" applyProtection="1">
      <alignment horizontal="left"/>
      <protection locked="0"/>
    </xf>
    <xf numFmtId="0" fontId="63" fillId="0" borderId="103" xfId="0" applyNumberFormat="1" applyFont="1" applyFill="1" applyBorder="1" applyAlignment="1" applyProtection="1">
      <alignment horizontal="left"/>
      <protection locked="0"/>
    </xf>
    <xf numFmtId="164" fontId="58" fillId="0" borderId="103" xfId="0" applyFont="1" applyFill="1" applyBorder="1" applyAlignment="1" applyProtection="1">
      <protection locked="0"/>
    </xf>
    <xf numFmtId="164" fontId="63" fillId="0" borderId="133" xfId="0" applyFont="1" applyBorder="1" applyProtection="1">
      <protection locked="0"/>
    </xf>
    <xf numFmtId="164" fontId="68" fillId="14" borderId="0" xfId="0" applyFont="1" applyFill="1" applyBorder="1" applyAlignment="1" applyProtection="1">
      <alignment horizontal="right"/>
      <protection locked="0"/>
    </xf>
    <xf numFmtId="164" fontId="147" fillId="0" borderId="0" xfId="0" applyFont="1" applyAlignment="1">
      <alignment horizontal="left"/>
    </xf>
    <xf numFmtId="164" fontId="147" fillId="0" borderId="0" xfId="0" applyFont="1"/>
    <xf numFmtId="6" fontId="0" fillId="0" borderId="0" xfId="0" applyNumberFormat="1"/>
    <xf numFmtId="164" fontId="44" fillId="0" borderId="0" xfId="0" applyFont="1"/>
    <xf numFmtId="6" fontId="147" fillId="0" borderId="0" xfId="0" applyNumberFormat="1" applyFont="1"/>
    <xf numFmtId="164" fontId="148" fillId="0" borderId="0" xfId="0" applyFont="1" applyAlignment="1">
      <alignment wrapText="1"/>
    </xf>
    <xf numFmtId="164" fontId="149" fillId="0" borderId="0" xfId="0" applyFont="1"/>
    <xf numFmtId="164" fontId="148" fillId="0" borderId="0" xfId="0" applyFont="1"/>
    <xf numFmtId="6" fontId="149" fillId="0" borderId="0" xfId="0" applyNumberFormat="1" applyFont="1"/>
    <xf numFmtId="164" fontId="17" fillId="0" borderId="0" xfId="0" applyFont="1"/>
    <xf numFmtId="6" fontId="17" fillId="0" borderId="0" xfId="0" applyNumberFormat="1" applyFont="1"/>
    <xf numFmtId="164" fontId="48" fillId="0" borderId="0" xfId="0" applyFont="1" applyBorder="1"/>
    <xf numFmtId="164" fontId="17" fillId="0" borderId="131" xfId="0" applyFont="1" applyBorder="1"/>
    <xf numFmtId="164" fontId="17" fillId="0" borderId="133" xfId="0" applyFont="1" applyBorder="1"/>
    <xf numFmtId="164" fontId="17" fillId="0" borderId="0" xfId="0" applyFont="1" applyBorder="1"/>
    <xf numFmtId="164" fontId="48" fillId="0" borderId="133" xfId="0" applyFont="1" applyBorder="1"/>
    <xf numFmtId="164" fontId="150" fillId="0" borderId="0" xfId="0" applyFont="1"/>
    <xf numFmtId="164" fontId="148" fillId="0" borderId="0" xfId="0" applyFont="1" applyAlignment="1">
      <alignment horizontal="center"/>
    </xf>
    <xf numFmtId="0" fontId="68" fillId="22" borderId="0" xfId="33" applyFont="1" applyFill="1" applyBorder="1" applyAlignment="1" applyProtection="1">
      <alignment horizontal="right"/>
    </xf>
    <xf numFmtId="0" fontId="75" fillId="22" borderId="0" xfId="33" applyFont="1" applyFill="1" applyBorder="1" applyAlignment="1" applyProtection="1">
      <alignment horizontal="right" wrapText="1"/>
    </xf>
    <xf numFmtId="0" fontId="47" fillId="26" borderId="15" xfId="33" applyNumberFormat="1" applyFont="1" applyFill="1" applyBorder="1" applyAlignment="1" applyProtection="1"/>
    <xf numFmtId="164" fontId="131" fillId="0" borderId="0" xfId="32" applyNumberFormat="1" applyFont="1" applyProtection="1"/>
    <xf numFmtId="164" fontId="63" fillId="0" borderId="100" xfId="0" applyNumberFormat="1" applyFont="1" applyFill="1" applyBorder="1" applyProtection="1"/>
    <xf numFmtId="164" fontId="63" fillId="0" borderId="87" xfId="0" applyFont="1" applyFill="1" applyBorder="1" applyProtection="1"/>
    <xf numFmtId="164" fontId="65" fillId="0" borderId="100" xfId="0" applyNumberFormat="1" applyFont="1" applyFill="1" applyBorder="1" applyAlignment="1" applyProtection="1"/>
    <xf numFmtId="164" fontId="63" fillId="2" borderId="87" xfId="0" applyFont="1" applyFill="1" applyBorder="1" applyProtection="1"/>
    <xf numFmtId="164" fontId="63" fillId="0" borderId="100" xfId="0" applyFont="1" applyFill="1" applyBorder="1" applyProtection="1"/>
    <xf numFmtId="164" fontId="65" fillId="0" borderId="100" xfId="0" applyNumberFormat="1" applyFont="1" applyFill="1" applyBorder="1" applyAlignment="1" applyProtection="1">
      <alignment horizontal="center"/>
    </xf>
    <xf numFmtId="164" fontId="63" fillId="0" borderId="87" xfId="0" applyFont="1" applyFill="1" applyBorder="1" applyAlignment="1" applyProtection="1">
      <alignment horizontal="center"/>
    </xf>
    <xf numFmtId="164" fontId="63" fillId="0" borderId="100" xfId="0" applyNumberFormat="1" applyFont="1" applyFill="1" applyBorder="1" applyAlignment="1" applyProtection="1"/>
    <xf numFmtId="164" fontId="65" fillId="0" borderId="100" xfId="0" applyNumberFormat="1" applyFont="1" applyFill="1" applyBorder="1" applyAlignment="1" applyProtection="1">
      <alignment horizontal="left"/>
    </xf>
    <xf numFmtId="164" fontId="63" fillId="0" borderId="100" xfId="0" quotePrefix="1" applyNumberFormat="1" applyFont="1" applyFill="1" applyBorder="1" applyAlignment="1" applyProtection="1"/>
    <xf numFmtId="164" fontId="58" fillId="0" borderId="87" xfId="0" applyFont="1" applyBorder="1" applyAlignment="1" applyProtection="1"/>
    <xf numFmtId="164" fontId="63" fillId="0" borderId="101" xfId="0" applyNumberFormat="1" applyFont="1" applyFill="1" applyBorder="1" applyAlignment="1" applyProtection="1"/>
    <xf numFmtId="164" fontId="63" fillId="0" borderId="88" xfId="0" applyFont="1" applyFill="1" applyBorder="1" applyProtection="1"/>
    <xf numFmtId="164" fontId="63" fillId="0" borderId="88" xfId="0" applyNumberFormat="1" applyFont="1" applyFill="1" applyBorder="1" applyProtection="1"/>
    <xf numFmtId="164" fontId="63" fillId="0" borderId="89" xfId="0" applyFont="1" applyFill="1" applyBorder="1" applyProtection="1"/>
    <xf numFmtId="164" fontId="70" fillId="0" borderId="100" xfId="0" applyNumberFormat="1" applyFont="1" applyFill="1" applyBorder="1" applyAlignment="1" applyProtection="1">
      <alignment horizontal="left"/>
    </xf>
    <xf numFmtId="164" fontId="62" fillId="0" borderId="100" xfId="0" quotePrefix="1" applyNumberFormat="1" applyFont="1" applyFill="1" applyBorder="1" applyAlignment="1" applyProtection="1"/>
    <xf numFmtId="164" fontId="63" fillId="0" borderId="101" xfId="0" quotePrefix="1" applyNumberFormat="1" applyFont="1" applyFill="1" applyBorder="1" applyAlignment="1" applyProtection="1"/>
    <xf numFmtId="164" fontId="58" fillId="0" borderId="87" xfId="0" applyFont="1" applyBorder="1" applyProtection="1"/>
    <xf numFmtId="164" fontId="62" fillId="0" borderId="100" xfId="0" applyNumberFormat="1" applyFont="1" applyFill="1" applyBorder="1" applyAlignment="1" applyProtection="1"/>
    <xf numFmtId="164" fontId="63" fillId="0" borderId="87" xfId="0" applyNumberFormat="1" applyFont="1" applyFill="1" applyBorder="1" applyProtection="1"/>
    <xf numFmtId="164" fontId="46" fillId="0" borderId="100" xfId="0" applyNumberFormat="1" applyFont="1" applyFill="1" applyBorder="1" applyAlignment="1" applyProtection="1">
      <protection locked="0"/>
    </xf>
    <xf numFmtId="164" fontId="0" fillId="0" borderId="0" xfId="0" applyBorder="1"/>
    <xf numFmtId="164" fontId="63" fillId="0" borderId="87" xfId="0" applyFont="1" applyFill="1" applyBorder="1" applyProtection="1">
      <protection locked="0"/>
    </xf>
    <xf numFmtId="164" fontId="63" fillId="0" borderId="88" xfId="0" applyFont="1" applyFill="1" applyBorder="1" applyAlignment="1" applyProtection="1">
      <alignment horizontal="left"/>
    </xf>
    <xf numFmtId="164" fontId="63" fillId="0" borderId="88" xfId="0" applyNumberFormat="1" applyFont="1" applyFill="1" applyBorder="1" applyAlignment="1" applyProtection="1">
      <alignment horizontal="right"/>
    </xf>
    <xf numFmtId="164" fontId="63" fillId="0" borderId="88" xfId="0" quotePrefix="1" applyNumberFormat="1" applyFont="1" applyFill="1" applyBorder="1" applyAlignment="1" applyProtection="1">
      <alignment horizontal="center"/>
    </xf>
    <xf numFmtId="164" fontId="63" fillId="0" borderId="88" xfId="0" applyNumberFormat="1" applyFont="1" applyFill="1" applyBorder="1" applyAlignment="1" applyProtection="1"/>
    <xf numFmtId="164" fontId="63" fillId="0" borderId="88" xfId="0" applyFont="1" applyFill="1" applyBorder="1" applyAlignment="1" applyProtection="1">
      <alignment horizontal="center"/>
    </xf>
    <xf numFmtId="164" fontId="63" fillId="0" borderId="89" xfId="0" applyNumberFormat="1" applyFont="1" applyFill="1" applyBorder="1" applyProtection="1"/>
    <xf numFmtId="164" fontId="63" fillId="0" borderId="87" xfId="0" applyNumberFormat="1" applyFont="1" applyFill="1" applyBorder="1" applyAlignment="1" applyProtection="1"/>
    <xf numFmtId="164" fontId="64" fillId="0" borderId="87" xfId="0" applyFont="1" applyFill="1" applyBorder="1" applyProtection="1"/>
    <xf numFmtId="164" fontId="63" fillId="0" borderId="135" xfId="0" applyFont="1" applyFill="1" applyBorder="1" applyProtection="1"/>
    <xf numFmtId="164" fontId="58" fillId="0" borderId="87" xfId="0" applyFont="1" applyFill="1" applyBorder="1" applyAlignment="1" applyProtection="1">
      <alignment vertical="center" wrapText="1"/>
    </xf>
    <xf numFmtId="164" fontId="65" fillId="0" borderId="100" xfId="0" applyNumberFormat="1" applyFont="1" applyFill="1" applyBorder="1" applyProtection="1"/>
    <xf numFmtId="38" fontId="63" fillId="0" borderId="143" xfId="0" applyNumberFormat="1" applyFont="1" applyFill="1" applyBorder="1" applyAlignment="1" applyProtection="1">
      <alignment horizontal="center"/>
    </xf>
    <xf numFmtId="164" fontId="65" fillId="0" borderId="101" xfId="0" applyNumberFormat="1" applyFont="1" applyFill="1" applyBorder="1" applyProtection="1"/>
    <xf numFmtId="164" fontId="63" fillId="0" borderId="100" xfId="0" applyFont="1" applyFill="1" applyBorder="1" applyAlignment="1" applyProtection="1"/>
    <xf numFmtId="164" fontId="55" fillId="0" borderId="147" xfId="0" applyNumberFormat="1" applyFont="1" applyFill="1" applyBorder="1" applyAlignment="1" applyProtection="1">
      <alignment horizontal="center" wrapText="1"/>
    </xf>
    <xf numFmtId="164" fontId="76" fillId="0" borderId="87" xfId="0" applyFont="1" applyFill="1" applyBorder="1" applyAlignment="1" applyProtection="1">
      <alignment horizontal="right"/>
    </xf>
    <xf numFmtId="164" fontId="75" fillId="0" borderId="141" xfId="0" applyNumberFormat="1" applyFont="1" applyFill="1" applyBorder="1" applyAlignment="1" applyProtection="1">
      <alignment horizontal="center"/>
    </xf>
    <xf numFmtId="164" fontId="75" fillId="0" borderId="141" xfId="0" applyNumberFormat="1" applyFont="1" applyFill="1" applyBorder="1" applyAlignment="1" applyProtection="1">
      <alignment horizontal="center" wrapText="1"/>
    </xf>
    <xf numFmtId="3" fontId="63" fillId="0" borderId="88" xfId="0" applyNumberFormat="1" applyFont="1" applyFill="1" applyBorder="1" applyProtection="1"/>
    <xf numFmtId="37" fontId="63" fillId="0" borderId="88" xfId="0" applyNumberFormat="1" applyFont="1" applyFill="1" applyBorder="1" applyProtection="1"/>
    <xf numFmtId="164" fontId="64" fillId="0" borderId="100" xfId="0" applyNumberFormat="1" applyFont="1" applyFill="1" applyBorder="1" applyAlignment="1" applyProtection="1"/>
    <xf numFmtId="164" fontId="58" fillId="0" borderId="100" xfId="0" applyNumberFormat="1" applyFont="1" applyFill="1" applyBorder="1" applyProtection="1"/>
    <xf numFmtId="164" fontId="58" fillId="0" borderId="87" xfId="0" applyNumberFormat="1" applyFont="1" applyFill="1" applyBorder="1" applyProtection="1"/>
    <xf numFmtId="164" fontId="81" fillId="0" borderId="0" xfId="0" applyNumberFormat="1" applyFont="1" applyFill="1" applyBorder="1" applyProtection="1"/>
    <xf numFmtId="164" fontId="58" fillId="0" borderId="100" xfId="0" applyFont="1" applyFill="1" applyBorder="1" applyProtection="1"/>
    <xf numFmtId="164" fontId="58" fillId="0" borderId="87" xfId="0" applyFont="1" applyFill="1" applyBorder="1" applyProtection="1"/>
    <xf numFmtId="164" fontId="63" fillId="0" borderId="101" xfId="0" applyNumberFormat="1" applyFont="1" applyFill="1" applyBorder="1" applyProtection="1"/>
    <xf numFmtId="164" fontId="63" fillId="0" borderId="88" xfId="0" applyFont="1" applyFill="1" applyBorder="1" applyAlignment="1" applyProtection="1"/>
    <xf numFmtId="0" fontId="63" fillId="0" borderId="100" xfId="34" quotePrefix="1" applyFont="1" applyFill="1" applyBorder="1" applyAlignment="1" applyProtection="1"/>
    <xf numFmtId="0" fontId="63" fillId="0" borderId="87" xfId="34" applyFont="1" applyFill="1" applyBorder="1" applyProtection="1"/>
    <xf numFmtId="0" fontId="63" fillId="0" borderId="100" xfId="34" applyFont="1" applyFill="1" applyBorder="1" applyAlignment="1" applyProtection="1"/>
    <xf numFmtId="0" fontId="66" fillId="0" borderId="0" xfId="34" applyFont="1" applyFill="1" applyBorder="1" applyAlignment="1" applyProtection="1">
      <alignment horizontal="left"/>
    </xf>
    <xf numFmtId="0" fontId="63" fillId="0" borderId="0" xfId="34" applyFont="1" applyFill="1" applyBorder="1" applyProtection="1"/>
    <xf numFmtId="0" fontId="63" fillId="0" borderId="0" xfId="34" applyFont="1" applyFill="1" applyBorder="1" applyAlignment="1" applyProtection="1"/>
    <xf numFmtId="164" fontId="63" fillId="0" borderId="87" xfId="0" applyFont="1" applyBorder="1" applyProtection="1"/>
    <xf numFmtId="0" fontId="63" fillId="0" borderId="100" xfId="34" applyFont="1" applyFill="1" applyBorder="1" applyAlignment="1" applyProtection="1">
      <alignment wrapText="1"/>
    </xf>
    <xf numFmtId="164" fontId="63" fillId="0" borderId="87" xfId="0" applyFont="1" applyBorder="1" applyAlignment="1" applyProtection="1">
      <alignment wrapText="1"/>
    </xf>
    <xf numFmtId="0" fontId="82" fillId="0" borderId="100" xfId="34" applyNumberFormat="1" applyFont="1" applyFill="1" applyBorder="1" applyAlignment="1" applyProtection="1">
      <alignment horizontal="right"/>
    </xf>
    <xf numFmtId="164" fontId="62" fillId="0" borderId="87" xfId="0" applyFont="1" applyBorder="1" applyProtection="1"/>
    <xf numFmtId="0" fontId="82" fillId="0" borderId="100" xfId="34" applyFont="1" applyFill="1" applyBorder="1" applyAlignment="1" applyProtection="1">
      <alignment horizontal="right"/>
    </xf>
    <xf numFmtId="164" fontId="63" fillId="0" borderId="100" xfId="0" applyFont="1" applyBorder="1" applyProtection="1"/>
    <xf numFmtId="164" fontId="63" fillId="0" borderId="100" xfId="34" applyNumberFormat="1" applyFont="1" applyFill="1" applyBorder="1" applyAlignment="1" applyProtection="1"/>
    <xf numFmtId="164" fontId="63" fillId="0" borderId="87" xfId="0" applyNumberFormat="1" applyFont="1" applyBorder="1" applyProtection="1"/>
    <xf numFmtId="164" fontId="64" fillId="0" borderId="88" xfId="0" applyFont="1" applyFill="1" applyBorder="1" applyProtection="1"/>
    <xf numFmtId="164" fontId="63" fillId="0" borderId="88" xfId="34" quotePrefix="1" applyNumberFormat="1" applyFont="1" applyFill="1" applyBorder="1" applyAlignment="1" applyProtection="1">
      <alignment horizontal="right"/>
    </xf>
    <xf numFmtId="10" fontId="63" fillId="0" borderId="149" xfId="0" applyNumberFormat="1" applyFont="1" applyFill="1" applyBorder="1" applyAlignment="1" applyProtection="1">
      <alignment horizontal="center"/>
    </xf>
    <xf numFmtId="164" fontId="65" fillId="0" borderId="99" xfId="0" applyNumberFormat="1" applyFont="1" applyFill="1" applyBorder="1" applyAlignment="1" applyProtection="1">
      <alignment horizontal="left"/>
    </xf>
    <xf numFmtId="164" fontId="65" fillId="0" borderId="86" xfId="0" applyFont="1" applyFill="1" applyBorder="1" applyAlignment="1" applyProtection="1"/>
    <xf numFmtId="164" fontId="63" fillId="0" borderId="86" xfId="34" applyNumberFormat="1" applyFont="1" applyFill="1" applyBorder="1" applyAlignment="1" applyProtection="1"/>
    <xf numFmtId="164" fontId="63" fillId="0" borderId="86" xfId="0" applyNumberFormat="1" applyFont="1" applyFill="1" applyBorder="1" applyAlignment="1" applyProtection="1"/>
    <xf numFmtId="164" fontId="63" fillId="0" borderId="86" xfId="0" applyNumberFormat="1" applyFont="1" applyFill="1" applyBorder="1" applyProtection="1"/>
    <xf numFmtId="164" fontId="63" fillId="0" borderId="140" xfId="0" applyFont="1" applyFill="1" applyBorder="1" applyProtection="1"/>
    <xf numFmtId="164" fontId="65" fillId="0" borderId="87" xfId="0" applyNumberFormat="1" applyFont="1" applyFill="1" applyBorder="1" applyAlignment="1" applyProtection="1">
      <alignment horizontal="center"/>
    </xf>
    <xf numFmtId="164" fontId="63" fillId="0" borderId="100" xfId="0" quotePrefix="1" applyNumberFormat="1" applyFont="1" applyFill="1" applyBorder="1" applyProtection="1"/>
    <xf numFmtId="164" fontId="77" fillId="10" borderId="0" xfId="0" applyFont="1" applyFill="1" applyBorder="1" applyAlignment="1" applyProtection="1">
      <alignment horizontal="center"/>
    </xf>
    <xf numFmtId="164" fontId="58" fillId="0" borderId="0" xfId="0" applyFont="1" applyBorder="1" applyAlignment="1" applyProtection="1">
      <protection locked="0"/>
    </xf>
    <xf numFmtId="164" fontId="63" fillId="0" borderId="103" xfId="0" applyFont="1" applyFill="1" applyBorder="1" applyAlignment="1" applyProtection="1">
      <alignment horizontal="left"/>
      <protection locked="0"/>
    </xf>
    <xf numFmtId="164" fontId="77" fillId="15" borderId="144" xfId="0" applyNumberFormat="1" applyFont="1" applyFill="1" applyBorder="1" applyAlignment="1" applyProtection="1">
      <alignment horizontal="center"/>
    </xf>
    <xf numFmtId="164" fontId="77" fillId="15" borderId="145" xfId="0" applyNumberFormat="1" applyFont="1" applyFill="1" applyBorder="1" applyAlignment="1" applyProtection="1">
      <alignment horizontal="center"/>
    </xf>
    <xf numFmtId="164" fontId="77" fillId="15" borderId="146" xfId="0" applyNumberFormat="1" applyFont="1" applyFill="1" applyBorder="1" applyAlignment="1" applyProtection="1">
      <alignment horizontal="center"/>
    </xf>
    <xf numFmtId="164" fontId="63" fillId="0" borderId="0" xfId="0" quotePrefix="1" applyFont="1" applyBorder="1" applyAlignment="1" applyProtection="1">
      <alignment horizontal="right"/>
    </xf>
    <xf numFmtId="164" fontId="58" fillId="0" borderId="0" xfId="0" applyFont="1" applyAlignment="1" applyProtection="1">
      <alignment horizontal="left"/>
    </xf>
    <xf numFmtId="42" fontId="63" fillId="20" borderId="103" xfId="0" applyNumberFormat="1" applyFont="1" applyFill="1" applyBorder="1" applyAlignment="1" applyProtection="1">
      <alignment horizontal="center"/>
    </xf>
    <xf numFmtId="164" fontId="77" fillId="10" borderId="100" xfId="0" applyNumberFormat="1" applyFont="1" applyFill="1" applyBorder="1" applyAlignment="1" applyProtection="1">
      <alignment horizontal="center"/>
    </xf>
    <xf numFmtId="164" fontId="77" fillId="10" borderId="0" xfId="0" applyNumberFormat="1" applyFont="1" applyFill="1" applyBorder="1" applyAlignment="1" applyProtection="1">
      <alignment horizontal="center"/>
    </xf>
    <xf numFmtId="164" fontId="77" fillId="10" borderId="108" xfId="0" applyNumberFormat="1" applyFont="1" applyFill="1" applyBorder="1" applyAlignment="1" applyProtection="1">
      <alignment horizontal="center"/>
    </xf>
    <xf numFmtId="164" fontId="77" fillId="10" borderId="87" xfId="0" applyNumberFormat="1" applyFont="1" applyFill="1" applyBorder="1" applyAlignment="1" applyProtection="1">
      <alignment horizontal="center"/>
    </xf>
    <xf numFmtId="164" fontId="65" fillId="10" borderId="0" xfId="0" applyNumberFormat="1" applyFont="1" applyFill="1" applyBorder="1" applyAlignment="1" applyProtection="1">
      <alignment horizontal="center"/>
    </xf>
    <xf numFmtId="164" fontId="63" fillId="0" borderId="0" xfId="0" applyFont="1" applyFill="1" applyBorder="1" applyAlignment="1" applyProtection="1">
      <alignment horizontal="right"/>
      <protection locked="0"/>
    </xf>
    <xf numFmtId="164" fontId="99" fillId="0" borderId="0" xfId="0" applyFont="1" applyFill="1" applyBorder="1" applyAlignment="1" applyProtection="1">
      <alignment horizontal="right"/>
    </xf>
    <xf numFmtId="44" fontId="87" fillId="0" borderId="0" xfId="0" applyNumberFormat="1" applyFont="1" applyFill="1" applyBorder="1" applyAlignment="1" applyProtection="1">
      <alignment horizontal="right"/>
    </xf>
    <xf numFmtId="164" fontId="132" fillId="0" borderId="103" xfId="0" applyFont="1" applyFill="1" applyBorder="1" applyAlignment="1" applyProtection="1">
      <alignment horizontal="right"/>
      <protection locked="0"/>
    </xf>
    <xf numFmtId="164" fontId="56" fillId="0" borderId="0" xfId="0" applyFont="1" applyFill="1" applyBorder="1" applyAlignment="1" applyProtection="1">
      <alignment horizontal="right"/>
      <protection locked="0"/>
    </xf>
    <xf numFmtId="164" fontId="74" fillId="0" borderId="0" xfId="0" applyFont="1" applyFill="1" applyBorder="1" applyAlignment="1" applyProtection="1">
      <alignment horizontal="right"/>
      <protection locked="0"/>
    </xf>
    <xf numFmtId="0" fontId="74" fillId="0" borderId="0" xfId="0" applyNumberFormat="1" applyFont="1" applyFill="1" applyBorder="1" applyAlignment="1" applyProtection="1">
      <alignment horizontal="right"/>
    </xf>
    <xf numFmtId="164" fontId="64" fillId="10" borderId="0" xfId="0" applyFont="1" applyFill="1" applyBorder="1" applyProtection="1">
      <protection locked="0"/>
    </xf>
    <xf numFmtId="164" fontId="95" fillId="0" borderId="0" xfId="0" applyNumberFormat="1" applyFont="1" applyBorder="1" applyAlignment="1" applyProtection="1">
      <protection locked="0"/>
    </xf>
    <xf numFmtId="164" fontId="152" fillId="0" borderId="0" xfId="0" applyFont="1" applyBorder="1" applyProtection="1"/>
    <xf numFmtId="9" fontId="97" fillId="0" borderId="28" xfId="36" applyFont="1" applyFill="1" applyBorder="1" applyAlignment="1" applyProtection="1"/>
    <xf numFmtId="1" fontId="55" fillId="0" borderId="28" xfId="31" applyNumberFormat="1" applyFont="1" applyFill="1" applyBorder="1" applyProtection="1"/>
    <xf numFmtId="172" fontId="55" fillId="0" borderId="0" xfId="31" applyNumberFormat="1" applyFont="1" applyFill="1" applyBorder="1" applyAlignment="1" applyProtection="1">
      <alignment horizontal="left"/>
    </xf>
    <xf numFmtId="172" fontId="58" fillId="0" borderId="0" xfId="31" applyNumberFormat="1" applyFont="1" applyBorder="1" applyProtection="1"/>
    <xf numFmtId="172" fontId="84" fillId="11" borderId="26" xfId="5" applyNumberFormat="1" applyFont="1" applyFill="1" applyBorder="1" applyAlignment="1" applyProtection="1">
      <alignment horizontal="right"/>
    </xf>
    <xf numFmtId="172" fontId="97" fillId="0" borderId="26" xfId="5" applyNumberFormat="1" applyFont="1" applyFill="1" applyBorder="1" applyAlignment="1" applyProtection="1">
      <alignment horizontal="right"/>
    </xf>
    <xf numFmtId="1" fontId="47" fillId="0" borderId="17" xfId="36" applyNumberFormat="1" applyFont="1" applyFill="1" applyBorder="1" applyAlignment="1" applyProtection="1">
      <alignment horizontal="right"/>
    </xf>
    <xf numFmtId="164" fontId="58" fillId="0" borderId="0" xfId="0" applyFont="1" applyAlignment="1" applyProtection="1">
      <alignment vertical="top" wrapText="1"/>
    </xf>
    <xf numFmtId="170" fontId="63" fillId="0" borderId="103" xfId="0" applyNumberFormat="1" applyFont="1" applyBorder="1" applyAlignment="1" applyProtection="1">
      <alignment horizontal="center"/>
      <protection locked="0"/>
    </xf>
    <xf numFmtId="1" fontId="47" fillId="0" borderId="15" xfId="36" applyNumberFormat="1" applyFont="1" applyFill="1" applyBorder="1" applyAlignment="1" applyProtection="1">
      <alignment horizontal="right"/>
    </xf>
    <xf numFmtId="8" fontId="68" fillId="0" borderId="103" xfId="4" applyNumberFormat="1" applyFont="1" applyBorder="1" applyProtection="1"/>
    <xf numFmtId="37" fontId="154" fillId="25" borderId="108" xfId="4" applyNumberFormat="1" applyFont="1" applyFill="1" applyBorder="1" applyAlignment="1" applyProtection="1"/>
    <xf numFmtId="164" fontId="154" fillId="25" borderId="108" xfId="0" applyFont="1" applyFill="1" applyBorder="1" applyAlignment="1" applyProtection="1"/>
    <xf numFmtId="5" fontId="154" fillId="25" borderId="108" xfId="0" applyNumberFormat="1" applyFont="1" applyFill="1" applyBorder="1" applyAlignment="1" applyProtection="1">
      <alignment horizontal="center"/>
    </xf>
    <xf numFmtId="5" fontId="154" fillId="25" borderId="109" xfId="0" applyNumberFormat="1" applyFont="1" applyFill="1" applyBorder="1" applyAlignment="1" applyProtection="1">
      <alignment horizontal="center"/>
    </xf>
    <xf numFmtId="10" fontId="58" fillId="0" borderId="103" xfId="36" applyNumberFormat="1" applyFont="1" applyBorder="1" applyAlignment="1" applyProtection="1">
      <alignment horizontal="center"/>
      <protection locked="0"/>
    </xf>
    <xf numFmtId="1" fontId="55" fillId="0" borderId="103" xfId="0" applyNumberFormat="1" applyFont="1" applyFill="1" applyBorder="1" applyAlignment="1" applyProtection="1">
      <protection locked="0"/>
    </xf>
    <xf numFmtId="9" fontId="55" fillId="0" borderId="103" xfId="36" applyFont="1" applyFill="1" applyBorder="1" applyAlignment="1" applyProtection="1">
      <protection locked="0"/>
    </xf>
    <xf numFmtId="169" fontId="55" fillId="0" borderId="103" xfId="4" applyNumberFormat="1" applyFont="1" applyFill="1" applyBorder="1" applyAlignment="1" applyProtection="1">
      <protection locked="0"/>
    </xf>
    <xf numFmtId="42" fontId="55" fillId="0" borderId="103" xfId="4" applyNumberFormat="1" applyFont="1" applyBorder="1" applyProtection="1">
      <protection locked="0"/>
    </xf>
    <xf numFmtId="180" fontId="55" fillId="0" borderId="103" xfId="36" applyNumberFormat="1" applyFont="1" applyBorder="1" applyProtection="1">
      <protection locked="0"/>
    </xf>
    <xf numFmtId="1" fontId="55" fillId="0" borderId="103" xfId="4" applyNumberFormat="1" applyFont="1" applyBorder="1" applyProtection="1">
      <protection locked="0"/>
    </xf>
    <xf numFmtId="9" fontId="55" fillId="5" borderId="103" xfId="36" applyFont="1" applyFill="1" applyBorder="1" applyAlignment="1" applyProtection="1">
      <alignment horizontal="center"/>
    </xf>
    <xf numFmtId="1" fontId="55" fillId="5" borderId="103" xfId="0" applyNumberFormat="1" applyFont="1" applyFill="1" applyBorder="1" applyAlignment="1" applyProtection="1">
      <alignment horizontal="center"/>
    </xf>
    <xf numFmtId="180" fontId="55" fillId="5" borderId="103" xfId="36" applyNumberFormat="1" applyFont="1" applyFill="1" applyBorder="1" applyAlignment="1" applyProtection="1"/>
    <xf numFmtId="1" fontId="55" fillId="5" borderId="103" xfId="0" applyNumberFormat="1" applyFont="1" applyFill="1" applyBorder="1" applyAlignment="1" applyProtection="1"/>
    <xf numFmtId="42" fontId="58" fillId="20" borderId="103" xfId="0" applyNumberFormat="1" applyFont="1" applyFill="1" applyBorder="1" applyAlignment="1" applyProtection="1">
      <alignment horizontal="center"/>
    </xf>
    <xf numFmtId="164" fontId="68" fillId="0" borderId="0" xfId="0" quotePrefix="1" applyNumberFormat="1" applyFont="1" applyBorder="1" applyAlignment="1" applyProtection="1">
      <alignment horizontal="right"/>
      <protection locked="0"/>
    </xf>
    <xf numFmtId="0" fontId="97" fillId="0" borderId="26" xfId="31" applyNumberFormat="1" applyFont="1" applyBorder="1" applyAlignment="1" applyProtection="1">
      <alignment horizontal="left"/>
    </xf>
    <xf numFmtId="0" fontId="56" fillId="0" borderId="190" xfId="31" applyFont="1" applyBorder="1" applyAlignment="1" applyProtection="1">
      <alignment horizontal="center"/>
    </xf>
    <xf numFmtId="0" fontId="56" fillId="0" borderId="191" xfId="31" applyFont="1" applyBorder="1" applyAlignment="1" applyProtection="1">
      <alignment horizontal="center"/>
    </xf>
    <xf numFmtId="0" fontId="56" fillId="0" borderId="192" xfId="31" applyFont="1" applyBorder="1" applyAlignment="1" applyProtection="1">
      <alignment horizontal="center"/>
    </xf>
    <xf numFmtId="0" fontId="107" fillId="0" borderId="0" xfId="31" applyFont="1" applyBorder="1" applyAlignment="1" applyProtection="1">
      <alignment horizontal="right"/>
    </xf>
    <xf numFmtId="0" fontId="109" fillId="0" borderId="0" xfId="31" applyFont="1" applyBorder="1" applyProtection="1"/>
    <xf numFmtId="0" fontId="55" fillId="0" borderId="0" xfId="31" quotePrefix="1" applyFont="1" applyBorder="1" applyAlignment="1" applyProtection="1">
      <alignment horizontal="right"/>
    </xf>
    <xf numFmtId="42" fontId="55" fillId="0" borderId="193" xfId="4" applyNumberFormat="1" applyFont="1" applyFill="1" applyBorder="1" applyAlignment="1" applyProtection="1">
      <alignment horizontal="right"/>
    </xf>
    <xf numFmtId="42" fontId="55" fillId="0" borderId="194" xfId="4" applyNumberFormat="1" applyFont="1" applyFill="1" applyBorder="1" applyAlignment="1" applyProtection="1">
      <alignment horizontal="right"/>
    </xf>
    <xf numFmtId="42" fontId="55" fillId="0" borderId="195" xfId="4" applyNumberFormat="1" applyFont="1" applyFill="1" applyBorder="1" applyAlignment="1" applyProtection="1">
      <alignment horizontal="right"/>
    </xf>
    <xf numFmtId="42" fontId="55" fillId="6" borderId="193" xfId="31" applyNumberFormat="1" applyFont="1" applyFill="1" applyBorder="1" applyAlignment="1" applyProtection="1">
      <alignment horizontal="right"/>
    </xf>
    <xf numFmtId="42" fontId="55" fillId="6" borderId="195" xfId="31" applyNumberFormat="1" applyFont="1" applyFill="1" applyBorder="1" applyAlignment="1" applyProtection="1">
      <alignment horizontal="right"/>
    </xf>
    <xf numFmtId="42" fontId="56" fillId="11" borderId="193" xfId="5" applyNumberFormat="1" applyFont="1" applyFill="1" applyBorder="1" applyAlignment="1" applyProtection="1">
      <alignment horizontal="right"/>
    </xf>
    <xf numFmtId="42" fontId="56" fillId="11" borderId="194" xfId="5" applyNumberFormat="1" applyFont="1" applyFill="1" applyBorder="1" applyAlignment="1" applyProtection="1">
      <alignment horizontal="right"/>
    </xf>
    <xf numFmtId="42" fontId="56" fillId="11" borderId="195" xfId="5" applyNumberFormat="1" applyFont="1" applyFill="1" applyBorder="1" applyAlignment="1" applyProtection="1">
      <alignment horizontal="right"/>
    </xf>
    <xf numFmtId="0" fontId="97" fillId="10" borderId="0" xfId="31" applyFont="1" applyFill="1" applyBorder="1" applyProtection="1"/>
    <xf numFmtId="0" fontId="55" fillId="10" borderId="0" xfId="31" quotePrefix="1" applyFont="1" applyFill="1" applyBorder="1" applyAlignment="1" applyProtection="1">
      <alignment horizontal="right"/>
    </xf>
    <xf numFmtId="10" fontId="55" fillId="6" borderId="193" xfId="5" applyNumberFormat="1" applyFont="1" applyFill="1" applyBorder="1" applyAlignment="1" applyProtection="1">
      <alignment horizontal="right"/>
    </xf>
    <xf numFmtId="10" fontId="55" fillId="0" borderId="194" xfId="5" applyNumberFormat="1" applyFont="1" applyBorder="1" applyAlignment="1" applyProtection="1">
      <alignment horizontal="right"/>
    </xf>
    <xf numFmtId="10" fontId="55" fillId="0" borderId="195" xfId="5" applyNumberFormat="1" applyFont="1" applyBorder="1" applyAlignment="1" applyProtection="1">
      <alignment horizontal="right"/>
    </xf>
    <xf numFmtId="42" fontId="55" fillId="0" borderId="193" xfId="5" applyNumberFormat="1" applyFont="1" applyFill="1" applyBorder="1" applyAlignment="1" applyProtection="1">
      <alignment horizontal="right"/>
    </xf>
    <xf numFmtId="42" fontId="55" fillId="0" borderId="194" xfId="5" applyNumberFormat="1" applyFont="1" applyFill="1" applyBorder="1" applyAlignment="1" applyProtection="1">
      <alignment horizontal="right"/>
    </xf>
    <xf numFmtId="42" fontId="55" fillId="0" borderId="195" xfId="5" applyNumberFormat="1" applyFont="1" applyFill="1" applyBorder="1" applyAlignment="1" applyProtection="1">
      <alignment horizontal="right"/>
    </xf>
    <xf numFmtId="10" fontId="55" fillId="0" borderId="193" xfId="31" applyNumberFormat="1" applyFont="1" applyFill="1" applyBorder="1" applyAlignment="1" applyProtection="1">
      <alignment horizontal="right"/>
    </xf>
    <xf numFmtId="10" fontId="55" fillId="0" borderId="194" xfId="31" applyNumberFormat="1" applyFont="1" applyFill="1" applyBorder="1" applyAlignment="1" applyProtection="1">
      <alignment horizontal="right"/>
    </xf>
    <xf numFmtId="10" fontId="55" fillId="0" borderId="195" xfId="31" applyNumberFormat="1" applyFont="1" applyFill="1" applyBorder="1" applyAlignment="1" applyProtection="1">
      <alignment horizontal="right"/>
    </xf>
    <xf numFmtId="42" fontId="56" fillId="11" borderId="196" xfId="5" applyNumberFormat="1" applyFont="1" applyFill="1" applyBorder="1" applyAlignment="1" applyProtection="1">
      <alignment horizontal="right"/>
    </xf>
    <xf numFmtId="42" fontId="56" fillId="11" borderId="197" xfId="5" applyNumberFormat="1" applyFont="1" applyFill="1" applyBorder="1" applyAlignment="1" applyProtection="1">
      <alignment horizontal="right"/>
    </xf>
    <xf numFmtId="42" fontId="55" fillId="0" borderId="193" xfId="0" applyNumberFormat="1" applyFont="1" applyBorder="1" applyAlignment="1" applyProtection="1">
      <alignment horizontal="right"/>
    </xf>
    <xf numFmtId="42" fontId="55" fillId="0" borderId="194" xfId="0" applyNumberFormat="1" applyFont="1" applyBorder="1" applyAlignment="1" applyProtection="1">
      <alignment horizontal="right"/>
    </xf>
    <xf numFmtId="42" fontId="55" fillId="0" borderId="195" xfId="0" applyNumberFormat="1" applyFont="1" applyBorder="1" applyAlignment="1" applyProtection="1">
      <alignment horizontal="right"/>
    </xf>
    <xf numFmtId="164" fontId="58" fillId="0" borderId="84" xfId="0" applyFont="1" applyBorder="1" applyProtection="1"/>
    <xf numFmtId="42" fontId="56" fillId="11" borderId="198" xfId="5" applyNumberFormat="1" applyFont="1" applyFill="1" applyBorder="1" applyAlignment="1" applyProtection="1">
      <alignment horizontal="right"/>
    </xf>
    <xf numFmtId="164" fontId="56" fillId="0" borderId="0" xfId="0" applyFont="1" applyBorder="1" applyAlignment="1" applyProtection="1">
      <alignment horizontal="right"/>
    </xf>
    <xf numFmtId="0" fontId="128" fillId="10" borderId="0" xfId="31" applyFont="1" applyFill="1" applyBorder="1" applyProtection="1"/>
    <xf numFmtId="0" fontId="108" fillId="10" borderId="0" xfId="31" applyFont="1" applyFill="1" applyBorder="1" applyProtection="1"/>
    <xf numFmtId="0" fontId="108" fillId="10" borderId="84" xfId="31" applyFont="1" applyFill="1" applyBorder="1" applyProtection="1"/>
    <xf numFmtId="164" fontId="63" fillId="0" borderId="0" xfId="0" applyFont="1" applyBorder="1" applyAlignment="1" applyProtection="1">
      <alignment horizontal="right"/>
    </xf>
    <xf numFmtId="164" fontId="63" fillId="0" borderId="0" xfId="0" quotePrefix="1" applyFont="1" applyBorder="1" applyAlignment="1" applyProtection="1">
      <alignment horizontal="right"/>
    </xf>
    <xf numFmtId="164" fontId="147" fillId="0" borderId="0" xfId="0" applyFont="1" applyAlignment="1"/>
    <xf numFmtId="164" fontId="44" fillId="0" borderId="0" xfId="0" applyFont="1" applyBorder="1" applyAlignment="1"/>
    <xf numFmtId="6" fontId="155" fillId="0" borderId="0" xfId="0" applyNumberFormat="1" applyFont="1"/>
    <xf numFmtId="6" fontId="44" fillId="0" borderId="0" xfId="0" applyNumberFormat="1" applyFont="1"/>
    <xf numFmtId="6" fontId="0" fillId="0" borderId="0" xfId="0" applyNumberFormat="1" applyBorder="1"/>
    <xf numFmtId="164" fontId="156" fillId="0" borderId="0" xfId="0" applyFont="1" applyFill="1" applyBorder="1" applyAlignment="1">
      <alignment vertical="center"/>
    </xf>
    <xf numFmtId="164" fontId="0" fillId="0" borderId="0" xfId="0" applyFill="1" applyAlignment="1"/>
    <xf numFmtId="164" fontId="0" fillId="0" borderId="0" xfId="0" applyFill="1" applyBorder="1" applyAlignment="1" applyProtection="1">
      <protection locked="0"/>
    </xf>
    <xf numFmtId="6" fontId="0" fillId="0" borderId="0" xfId="0" applyNumberFormat="1" applyFill="1" applyAlignment="1"/>
    <xf numFmtId="164" fontId="0" fillId="0" borderId="0" xfId="0" applyFont="1" applyAlignment="1">
      <alignment horizontal="right"/>
    </xf>
    <xf numFmtId="6" fontId="0" fillId="0" borderId="0" xfId="0" applyNumberFormat="1" applyFill="1"/>
    <xf numFmtId="164" fontId="157" fillId="29" borderId="141" xfId="0" applyFont="1" applyFill="1" applyBorder="1" applyAlignment="1">
      <alignment horizontal="center" wrapText="1"/>
    </xf>
    <xf numFmtId="164" fontId="157" fillId="29" borderId="154" xfId="0" applyFont="1" applyFill="1" applyBorder="1" applyAlignment="1">
      <alignment horizontal="center" wrapText="1"/>
    </xf>
    <xf numFmtId="164" fontId="17" fillId="0" borderId="200" xfId="0" applyFont="1" applyBorder="1" applyAlignment="1">
      <alignment horizontal="center"/>
    </xf>
    <xf numFmtId="164" fontId="17" fillId="0" borderId="154" xfId="0" applyFont="1" applyBorder="1"/>
    <xf numFmtId="9" fontId="17" fillId="0" borderId="200" xfId="36" applyFont="1" applyBorder="1" applyAlignment="1">
      <alignment horizontal="center"/>
    </xf>
    <xf numFmtId="9" fontId="17" fillId="0" borderId="154" xfId="36" applyFont="1" applyBorder="1" applyAlignment="1">
      <alignment horizontal="right"/>
    </xf>
    <xf numFmtId="42" fontId="17" fillId="0" borderId="200" xfId="4" applyNumberFormat="1" applyFont="1" applyBorder="1" applyAlignment="1">
      <alignment horizontal="center"/>
    </xf>
    <xf numFmtId="164" fontId="48" fillId="0" borderId="154" xfId="0" applyFont="1" applyBorder="1" applyAlignment="1">
      <alignment horizontal="center"/>
    </xf>
    <xf numFmtId="164" fontId="17" fillId="24" borderId="154" xfId="0" applyFont="1" applyFill="1" applyBorder="1" applyAlignment="1">
      <alignment horizontal="center"/>
    </xf>
    <xf numFmtId="164" fontId="17" fillId="24" borderId="155" xfId="0" applyFont="1" applyFill="1" applyBorder="1" applyAlignment="1">
      <alignment horizontal="center"/>
    </xf>
    <xf numFmtId="164" fontId="17" fillId="24" borderId="156" xfId="0" applyFont="1" applyFill="1" applyBorder="1" applyAlignment="1">
      <alignment horizontal="center"/>
    </xf>
    <xf numFmtId="42" fontId="48" fillId="0" borderId="200" xfId="4" applyNumberFormat="1" applyFont="1" applyBorder="1" applyAlignment="1">
      <alignment horizontal="center"/>
    </xf>
    <xf numFmtId="8" fontId="149" fillId="24" borderId="200" xfId="4" applyNumberFormat="1" applyFont="1" applyFill="1" applyBorder="1" applyAlignment="1">
      <alignment horizontal="center"/>
    </xf>
    <xf numFmtId="164" fontId="158" fillId="29" borderId="154" xfId="0" applyFont="1" applyFill="1" applyBorder="1"/>
    <xf numFmtId="164" fontId="158" fillId="29" borderId="155" xfId="0" applyFont="1" applyFill="1" applyBorder="1"/>
    <xf numFmtId="164" fontId="157" fillId="29" borderId="155" xfId="0" applyFont="1" applyFill="1" applyBorder="1"/>
    <xf numFmtId="164" fontId="157" fillId="29" borderId="156" xfId="0" applyFont="1" applyFill="1" applyBorder="1"/>
    <xf numFmtId="164" fontId="158" fillId="29" borderId="154" xfId="0" applyFont="1" applyFill="1" applyBorder="1" applyAlignment="1">
      <alignment horizontal="left"/>
    </xf>
    <xf numFmtId="164" fontId="158" fillId="29" borderId="155" xfId="0" applyFont="1" applyFill="1" applyBorder="1" applyAlignment="1">
      <alignment horizontal="center"/>
    </xf>
    <xf numFmtId="164" fontId="158" fillId="29" borderId="200" xfId="0" applyFont="1" applyFill="1" applyBorder="1" applyAlignment="1">
      <alignment horizontal="center"/>
    </xf>
    <xf numFmtId="164" fontId="48" fillId="0" borderId="154" xfId="0" applyFont="1" applyBorder="1"/>
    <xf numFmtId="164" fontId="48" fillId="0" borderId="155" xfId="0" applyFont="1" applyBorder="1"/>
    <xf numFmtId="164" fontId="48" fillId="0" borderId="156" xfId="0" applyFont="1" applyBorder="1"/>
    <xf numFmtId="169" fontId="17" fillId="0" borderId="132" xfId="0" applyNumberFormat="1" applyFont="1" applyBorder="1"/>
    <xf numFmtId="164" fontId="17" fillId="0" borderId="137" xfId="0" applyFont="1" applyBorder="1"/>
    <xf numFmtId="164" fontId="17" fillId="0" borderId="135" xfId="0" applyFont="1" applyBorder="1"/>
    <xf numFmtId="169" fontId="17" fillId="0" borderId="199" xfId="0" applyNumberFormat="1" applyFont="1" applyBorder="1"/>
    <xf numFmtId="164" fontId="48" fillId="0" borderId="135" xfId="0" applyFont="1" applyBorder="1"/>
    <xf numFmtId="169" fontId="17" fillId="0" borderId="136" xfId="0" applyNumberFormat="1" applyFont="1" applyBorder="1"/>
    <xf numFmtId="169" fontId="48" fillId="0" borderId="156" xfId="0" applyNumberFormat="1" applyFont="1" applyBorder="1"/>
    <xf numFmtId="164" fontId="48" fillId="0" borderId="137" xfId="0" applyFont="1" applyBorder="1"/>
    <xf numFmtId="0" fontId="129" fillId="0" borderId="0" xfId="60" applyFont="1" applyAlignment="1" applyProtection="1">
      <alignment vertical="center"/>
    </xf>
    <xf numFmtId="0" fontId="129" fillId="0" borderId="0" xfId="60" applyFont="1" applyProtection="1"/>
    <xf numFmtId="164" fontId="65" fillId="5" borderId="201" xfId="0" applyNumberFormat="1" applyFont="1" applyFill="1" applyBorder="1" applyAlignment="1" applyProtection="1">
      <alignment horizontal="center" wrapText="1"/>
    </xf>
    <xf numFmtId="164" fontId="58" fillId="10" borderId="0" xfId="0" applyFont="1" applyFill="1" applyProtection="1"/>
    <xf numFmtId="164" fontId="58" fillId="0" borderId="0" xfId="0" applyFont="1" applyBorder="1" applyAlignment="1" applyProtection="1">
      <alignment vertical="top" wrapText="1"/>
    </xf>
    <xf numFmtId="164" fontId="58" fillId="0" borderId="0" xfId="0" applyFont="1" applyBorder="1" applyAlignment="1" applyProtection="1">
      <alignment horizontal="left" vertical="top" wrapText="1"/>
    </xf>
    <xf numFmtId="164" fontId="63" fillId="10" borderId="0" xfId="0" applyFont="1" applyFill="1" applyBorder="1" applyAlignment="1" applyProtection="1">
      <alignment horizontal="left" vertical="top" wrapText="1"/>
    </xf>
    <xf numFmtId="0" fontId="129" fillId="0" borderId="0" xfId="60" applyFont="1" applyAlignment="1" applyProtection="1">
      <alignment horizontal="center" vertical="center" wrapText="1"/>
    </xf>
    <xf numFmtId="0" fontId="129" fillId="0" borderId="0" xfId="60" applyFont="1" applyAlignment="1" applyProtection="1">
      <alignment horizontal="center" wrapText="1"/>
    </xf>
    <xf numFmtId="164" fontId="63" fillId="10" borderId="0" xfId="0" applyFont="1" applyFill="1" applyBorder="1" applyAlignment="1" applyProtection="1">
      <alignment horizontal="right"/>
    </xf>
    <xf numFmtId="164" fontId="159" fillId="0" borderId="0" xfId="0" applyFont="1" applyAlignment="1">
      <alignment horizontal="left" vertical="center" indent="4"/>
    </xf>
    <xf numFmtId="164" fontId="13" fillId="0" borderId="0" xfId="0" applyFont="1" applyAlignment="1">
      <alignment horizontal="left"/>
    </xf>
    <xf numFmtId="164" fontId="159" fillId="0" borderId="0" xfId="0" applyFont="1" applyAlignment="1">
      <alignment horizontal="left" vertical="center"/>
    </xf>
    <xf numFmtId="164" fontId="161" fillId="0" borderId="0" xfId="0" applyFont="1" applyAlignment="1">
      <alignment horizontal="left" vertical="center"/>
    </xf>
    <xf numFmtId="164" fontId="58" fillId="0" borderId="0" xfId="0" applyFont="1" applyAlignment="1">
      <alignment horizontal="left" vertical="center"/>
    </xf>
    <xf numFmtId="164" fontId="13" fillId="0" borderId="0" xfId="0" applyFont="1" applyAlignment="1">
      <alignment horizontal="left" vertical="center"/>
    </xf>
    <xf numFmtId="164" fontId="13" fillId="0" borderId="0" xfId="0" applyFont="1" applyAlignment="1">
      <alignment horizontal="left" vertical="center" indent="4"/>
    </xf>
    <xf numFmtId="164" fontId="58" fillId="0" borderId="0" xfId="0" applyFont="1" applyBorder="1" applyAlignment="1" applyProtection="1">
      <alignment horizontal="left" vertical="top" wrapText="1"/>
      <protection locked="0"/>
    </xf>
    <xf numFmtId="9" fontId="55" fillId="0" borderId="28" xfId="36" applyFont="1" applyFill="1" applyBorder="1" applyProtection="1"/>
    <xf numFmtId="167" fontId="58" fillId="14" borderId="35" xfId="36" applyNumberFormat="1" applyFont="1" applyFill="1" applyBorder="1" applyAlignment="1" applyProtection="1">
      <alignment horizontal="center"/>
    </xf>
    <xf numFmtId="164" fontId="129" fillId="0" borderId="0" xfId="0" applyFont="1" applyProtection="1"/>
    <xf numFmtId="164" fontId="129" fillId="0" borderId="0" xfId="0" applyFont="1" applyBorder="1" applyAlignment="1" applyProtection="1">
      <alignment horizontal="left"/>
    </xf>
    <xf numFmtId="164" fontId="129" fillId="0" borderId="0" xfId="0" applyFont="1" applyBorder="1" applyAlignment="1" applyProtection="1">
      <alignment horizontal="left"/>
      <protection locked="0"/>
    </xf>
    <xf numFmtId="164" fontId="129" fillId="0" borderId="0" xfId="0" applyFont="1" applyBorder="1" applyProtection="1"/>
    <xf numFmtId="164" fontId="138" fillId="0" borderId="0" xfId="0" applyFont="1" applyBorder="1" applyProtection="1"/>
    <xf numFmtId="9" fontId="138" fillId="0" borderId="0" xfId="36" applyFont="1" applyBorder="1" applyAlignment="1" applyProtection="1">
      <alignment horizontal="left" vertical="center"/>
    </xf>
    <xf numFmtId="164" fontId="138" fillId="0" borderId="0" xfId="0" applyFont="1" applyProtection="1"/>
    <xf numFmtId="164" fontId="129" fillId="0" borderId="135" xfId="0" applyFont="1" applyBorder="1" applyProtection="1"/>
    <xf numFmtId="164" fontId="129" fillId="0" borderId="0" xfId="0" applyFont="1" applyAlignment="1" applyProtection="1"/>
    <xf numFmtId="169" fontId="129" fillId="0" borderId="90" xfId="4" applyNumberFormat="1" applyFont="1" applyFill="1" applyBorder="1" applyAlignment="1" applyProtection="1"/>
    <xf numFmtId="44" fontId="129" fillId="0" borderId="0" xfId="4" applyFont="1" applyBorder="1" applyAlignment="1" applyProtection="1"/>
    <xf numFmtId="164" fontId="129" fillId="0" borderId="0" xfId="0" applyFont="1" applyFill="1" applyBorder="1" applyAlignment="1" applyProtection="1">
      <alignment horizontal="left"/>
    </xf>
    <xf numFmtId="164" fontId="129" fillId="0" borderId="133" xfId="0" applyFont="1" applyBorder="1" applyProtection="1"/>
    <xf numFmtId="169" fontId="129" fillId="0" borderId="92" xfId="4" applyNumberFormat="1" applyFont="1" applyFill="1" applyBorder="1" applyAlignment="1" applyProtection="1"/>
    <xf numFmtId="42" fontId="129" fillId="0" borderId="166" xfId="4" applyNumberFormat="1" applyFont="1" applyFill="1" applyBorder="1" applyAlignment="1" applyProtection="1"/>
    <xf numFmtId="169" fontId="129" fillId="0" borderId="169" xfId="4" applyNumberFormat="1" applyFont="1" applyFill="1" applyBorder="1" applyAlignment="1" applyProtection="1"/>
    <xf numFmtId="169" fontId="138" fillId="0" borderId="92" xfId="4" applyNumberFormat="1" applyFont="1" applyFill="1" applyBorder="1" applyAlignment="1" applyProtection="1"/>
    <xf numFmtId="169" fontId="138" fillId="0" borderId="171" xfId="4" applyNumberFormat="1" applyFont="1" applyFill="1" applyBorder="1" applyAlignment="1" applyProtection="1"/>
    <xf numFmtId="169" fontId="138" fillId="0" borderId="172" xfId="4" applyNumberFormat="1" applyFont="1" applyFill="1" applyBorder="1" applyAlignment="1" applyProtection="1"/>
    <xf numFmtId="169" fontId="138" fillId="0" borderId="173" xfId="4" applyNumberFormat="1" applyFont="1" applyFill="1" applyBorder="1" applyAlignment="1" applyProtection="1"/>
    <xf numFmtId="44" fontId="129" fillId="0" borderId="166" xfId="4" applyNumberFormat="1" applyFont="1" applyFill="1" applyBorder="1" applyAlignment="1" applyProtection="1"/>
    <xf numFmtId="167" fontId="129" fillId="0" borderId="166" xfId="36" applyNumberFormat="1" applyFont="1" applyFill="1" applyBorder="1" applyAlignment="1" applyProtection="1">
      <alignment horizontal="center"/>
    </xf>
    <xf numFmtId="167" fontId="129" fillId="0" borderId="167" xfId="36" applyNumberFormat="1" applyFont="1" applyFill="1" applyBorder="1" applyAlignment="1" applyProtection="1">
      <alignment horizontal="center" vertical="center" wrapText="1"/>
      <protection locked="0"/>
    </xf>
    <xf numFmtId="167" fontId="129" fillId="0" borderId="168" xfId="36" applyNumberFormat="1" applyFont="1" applyFill="1" applyBorder="1" applyAlignment="1" applyProtection="1">
      <alignment horizontal="center" vertical="center" wrapText="1"/>
      <protection locked="0"/>
    </xf>
    <xf numFmtId="44" fontId="129" fillId="0" borderId="169" xfId="4" applyNumberFormat="1" applyFont="1" applyFill="1" applyBorder="1" applyAlignment="1" applyProtection="1"/>
    <xf numFmtId="167" fontId="129" fillId="0" borderId="169" xfId="36" applyNumberFormat="1" applyFont="1" applyFill="1" applyBorder="1" applyAlignment="1" applyProtection="1">
      <alignment horizontal="center"/>
    </xf>
    <xf numFmtId="167" fontId="129" fillId="0" borderId="163" xfId="36" applyNumberFormat="1" applyFont="1" applyFill="1" applyBorder="1" applyAlignment="1" applyProtection="1">
      <alignment horizontal="center" vertical="center" wrapText="1"/>
      <protection locked="0"/>
    </xf>
    <xf numFmtId="167" fontId="129" fillId="0" borderId="170" xfId="36" applyNumberFormat="1" applyFont="1" applyFill="1" applyBorder="1" applyAlignment="1" applyProtection="1">
      <alignment horizontal="center" vertical="center" wrapText="1"/>
      <protection locked="0"/>
    </xf>
    <xf numFmtId="169" fontId="138" fillId="0" borderId="90" xfId="4" applyNumberFormat="1" applyFont="1" applyFill="1" applyBorder="1" applyAlignment="1" applyProtection="1"/>
    <xf numFmtId="44" fontId="138" fillId="0" borderId="172" xfId="4" applyNumberFormat="1" applyFont="1" applyFill="1" applyBorder="1" applyAlignment="1" applyProtection="1"/>
    <xf numFmtId="44" fontId="138" fillId="0" borderId="173" xfId="4" applyNumberFormat="1" applyFont="1" applyFill="1" applyBorder="1" applyAlignment="1" applyProtection="1"/>
    <xf numFmtId="167" fontId="138" fillId="0" borderId="171" xfId="36" applyNumberFormat="1" applyFont="1" applyFill="1" applyBorder="1" applyAlignment="1" applyProtection="1">
      <alignment horizontal="center"/>
    </xf>
    <xf numFmtId="167" fontId="138" fillId="0" borderId="172" xfId="36" applyNumberFormat="1" applyFont="1" applyFill="1" applyBorder="1" applyAlignment="1" applyProtection="1">
      <alignment horizontal="center"/>
    </xf>
    <xf numFmtId="167" fontId="138" fillId="0" borderId="173" xfId="36" applyNumberFormat="1" applyFont="1" applyFill="1" applyBorder="1" applyAlignment="1" applyProtection="1">
      <alignment horizontal="center"/>
    </xf>
    <xf numFmtId="169" fontId="138" fillId="0" borderId="0" xfId="4" applyNumberFormat="1" applyFont="1" applyFill="1" applyBorder="1" applyAlignment="1" applyProtection="1"/>
    <xf numFmtId="44" fontId="138" fillId="0" borderId="0" xfId="4" applyNumberFormat="1" applyFont="1" applyFill="1" applyBorder="1" applyAlignment="1" applyProtection="1"/>
    <xf numFmtId="167" fontId="138" fillId="0" borderId="0" xfId="36" applyNumberFormat="1" applyFont="1" applyFill="1" applyBorder="1" applyAlignment="1" applyProtection="1">
      <alignment horizontal="center"/>
    </xf>
    <xf numFmtId="167" fontId="129" fillId="0" borderId="0" xfId="36" applyNumberFormat="1" applyFont="1" applyFill="1" applyBorder="1" applyAlignment="1" applyProtection="1">
      <alignment horizontal="center" vertical="center" wrapText="1"/>
      <protection locked="0"/>
    </xf>
    <xf numFmtId="167" fontId="138" fillId="0" borderId="0" xfId="36" applyNumberFormat="1" applyFont="1" applyFill="1" applyBorder="1" applyAlignment="1" applyProtection="1">
      <alignment horizontal="left" wrapText="1"/>
    </xf>
    <xf numFmtId="169" fontId="129" fillId="0" borderId="174" xfId="4" applyNumberFormat="1" applyFont="1" applyFill="1" applyBorder="1" applyAlignment="1" applyProtection="1"/>
    <xf numFmtId="169" fontId="129" fillId="0" borderId="178" xfId="4" applyNumberFormat="1" applyFont="1" applyFill="1" applyBorder="1" applyAlignment="1" applyProtection="1"/>
    <xf numFmtId="169" fontId="129" fillId="0" borderId="177" xfId="4" applyNumberFormat="1" applyFont="1" applyFill="1" applyBorder="1" applyAlignment="1" applyProtection="1"/>
    <xf numFmtId="169" fontId="138" fillId="0" borderId="184" xfId="4" applyNumberFormat="1" applyFont="1" applyFill="1" applyBorder="1" applyAlignment="1" applyProtection="1"/>
    <xf numFmtId="169" fontId="138" fillId="0" borderId="185" xfId="4" applyNumberFormat="1" applyFont="1" applyFill="1" applyBorder="1" applyAlignment="1" applyProtection="1"/>
    <xf numFmtId="169" fontId="129" fillId="0" borderId="106" xfId="4" applyNumberFormat="1" applyFont="1" applyFill="1" applyBorder="1" applyAlignment="1" applyProtection="1"/>
    <xf numFmtId="169" fontId="129" fillId="0" borderId="153" xfId="4" applyNumberFormat="1" applyFont="1" applyFill="1" applyBorder="1" applyAlignment="1" applyProtection="1"/>
    <xf numFmtId="169" fontId="129" fillId="0" borderId="104" xfId="4" applyNumberFormat="1" applyFont="1" applyFill="1" applyBorder="1" applyAlignment="1" applyProtection="1"/>
    <xf numFmtId="164" fontId="138" fillId="0" borderId="0" xfId="0" applyFont="1" applyFill="1" applyBorder="1" applyProtection="1"/>
    <xf numFmtId="164" fontId="129" fillId="0" borderId="0" xfId="0" applyFont="1" applyFill="1" applyBorder="1" applyProtection="1"/>
    <xf numFmtId="164" fontId="129" fillId="0" borderId="0" xfId="0" applyFont="1" applyFill="1" applyProtection="1"/>
    <xf numFmtId="164" fontId="138" fillId="0" borderId="154" xfId="0" applyFont="1" applyFill="1" applyBorder="1" applyAlignment="1" applyProtection="1">
      <alignment horizontal="center"/>
    </xf>
    <xf numFmtId="164" fontId="129" fillId="0" borderId="155" xfId="0" applyFont="1" applyFill="1" applyBorder="1" applyProtection="1"/>
    <xf numFmtId="164" fontId="129" fillId="0" borderId="156" xfId="0" applyFont="1" applyFill="1" applyBorder="1" applyProtection="1"/>
    <xf numFmtId="10" fontId="129" fillId="0" borderId="90" xfId="36" applyNumberFormat="1" applyFont="1" applyFill="1" applyBorder="1" applyAlignment="1" applyProtection="1">
      <alignment horizontal="center"/>
    </xf>
    <xf numFmtId="164" fontId="138" fillId="0" borderId="35" xfId="0" applyFont="1" applyBorder="1" applyAlignment="1" applyProtection="1">
      <alignment horizontal="center"/>
    </xf>
    <xf numFmtId="169" fontId="129" fillId="0" borderId="90" xfId="4" applyNumberFormat="1" applyFont="1" applyFill="1" applyBorder="1" applyAlignment="1" applyProtection="1">
      <alignment horizontal="center"/>
    </xf>
    <xf numFmtId="10" fontId="129" fillId="0" borderId="91" xfId="36" applyNumberFormat="1" applyFont="1" applyFill="1" applyBorder="1" applyAlignment="1" applyProtection="1">
      <alignment horizontal="center" vertical="center" wrapText="1"/>
    </xf>
    <xf numFmtId="164" fontId="138" fillId="0" borderId="156" xfId="0" applyFont="1" applyBorder="1" applyAlignment="1" applyProtection="1">
      <alignment horizontal="center"/>
    </xf>
    <xf numFmtId="9" fontId="129" fillId="0" borderId="0" xfId="36" applyFont="1" applyFill="1" applyBorder="1" applyAlignment="1" applyProtection="1">
      <alignment horizontal="center"/>
    </xf>
    <xf numFmtId="10" fontId="129" fillId="0" borderId="0" xfId="36" applyNumberFormat="1" applyFont="1" applyFill="1" applyBorder="1" applyAlignment="1" applyProtection="1">
      <alignment horizontal="center" vertical="center" wrapText="1"/>
    </xf>
    <xf numFmtId="169" fontId="138" fillId="0" borderId="104" xfId="4" applyNumberFormat="1" applyFont="1" applyFill="1" applyBorder="1" applyAlignment="1" applyProtection="1"/>
    <xf numFmtId="164" fontId="138" fillId="0" borderId="0" xfId="0" applyFont="1" applyBorder="1" applyAlignment="1" applyProtection="1">
      <alignment horizontal="center"/>
    </xf>
    <xf numFmtId="164" fontId="129" fillId="0" borderId="0" xfId="0" applyFont="1" applyBorder="1" applyAlignment="1" applyProtection="1">
      <alignment horizontal="center"/>
    </xf>
    <xf numFmtId="164" fontId="129" fillId="0" borderId="0" xfId="0" applyFont="1" applyBorder="1" applyAlignment="1" applyProtection="1">
      <alignment horizontal="right"/>
    </xf>
    <xf numFmtId="40" fontId="129" fillId="0" borderId="90" xfId="1" applyNumberFormat="1" applyFont="1" applyFill="1" applyBorder="1" applyAlignment="1" applyProtection="1">
      <alignment horizontal="center"/>
    </xf>
    <xf numFmtId="2" fontId="129" fillId="0" borderId="0" xfId="0" applyNumberFormat="1" applyFont="1" applyBorder="1" applyAlignment="1" applyProtection="1">
      <alignment horizontal="center"/>
    </xf>
    <xf numFmtId="164" fontId="136" fillId="0" borderId="0" xfId="0" applyFont="1" applyBorder="1" applyProtection="1"/>
    <xf numFmtId="164" fontId="129" fillId="0" borderId="92" xfId="0" applyFont="1" applyFill="1" applyBorder="1" applyProtection="1"/>
    <xf numFmtId="164" fontId="129" fillId="0" borderId="91" xfId="0" applyFont="1" applyBorder="1" applyProtection="1"/>
    <xf numFmtId="164" fontId="129" fillId="0" borderId="105" xfId="0" applyFont="1" applyBorder="1" applyProtection="1"/>
    <xf numFmtId="169" fontId="129" fillId="0" borderId="0" xfId="4" applyNumberFormat="1" applyFont="1" applyFill="1" applyBorder="1" applyAlignment="1" applyProtection="1"/>
    <xf numFmtId="0" fontId="129" fillId="0" borderId="0" xfId="0" applyNumberFormat="1" applyFont="1" applyBorder="1" applyAlignment="1" applyProtection="1">
      <alignment horizontal="left"/>
      <protection locked="0"/>
    </xf>
    <xf numFmtId="164" fontId="75" fillId="5" borderId="7" xfId="0" applyNumberFormat="1" applyFont="1" applyFill="1" applyBorder="1" applyAlignment="1" applyProtection="1">
      <alignment horizontal="center" wrapText="1"/>
    </xf>
    <xf numFmtId="164" fontId="66" fillId="0" borderId="0" xfId="0" quotePrefix="1" applyFont="1" applyBorder="1" applyAlignment="1" applyProtection="1">
      <alignment horizontal="left"/>
      <protection locked="0"/>
    </xf>
    <xf numFmtId="164" fontId="63" fillId="0" borderId="103" xfId="0" applyFont="1" applyFill="1" applyBorder="1" applyAlignment="1" applyProtection="1">
      <alignment horizontal="left"/>
      <protection locked="0"/>
    </xf>
    <xf numFmtId="164" fontId="58" fillId="0" borderId="0" xfId="0" applyFont="1" applyBorder="1" applyProtection="1"/>
    <xf numFmtId="164" fontId="63" fillId="0" borderId="0" xfId="0" applyFont="1" applyFill="1" applyBorder="1" applyProtection="1"/>
    <xf numFmtId="164" fontId="63" fillId="0" borderId="0" xfId="0" applyNumberFormat="1" applyFont="1" applyFill="1" applyBorder="1" applyAlignment="1" applyProtection="1">
      <alignment horizontal="right"/>
    </xf>
    <xf numFmtId="164" fontId="63" fillId="0" borderId="0" xfId="0" quotePrefix="1" applyNumberFormat="1" applyFont="1" applyFill="1" applyBorder="1" applyAlignment="1" applyProtection="1">
      <alignment horizontal="right"/>
    </xf>
    <xf numFmtId="164" fontId="63" fillId="0" borderId="0" xfId="0" applyNumberFormat="1" applyFont="1" applyFill="1" applyBorder="1" applyAlignment="1" applyProtection="1"/>
    <xf numFmtId="164" fontId="66" fillId="0" borderId="0" xfId="0" applyFont="1" applyFill="1" applyBorder="1" applyProtection="1"/>
    <xf numFmtId="164" fontId="63" fillId="0" borderId="0" xfId="0" applyFont="1" applyFill="1" applyBorder="1" applyProtection="1">
      <protection locked="0"/>
    </xf>
    <xf numFmtId="164" fontId="63" fillId="0" borderId="0" xfId="0" applyFont="1" applyFill="1" applyBorder="1" applyAlignment="1" applyProtection="1">
      <alignment horizontal="left"/>
    </xf>
    <xf numFmtId="164" fontId="65" fillId="0" borderId="0" xfId="0" applyFont="1" applyFill="1" applyBorder="1" applyAlignment="1" applyProtection="1">
      <alignment horizontal="right"/>
    </xf>
    <xf numFmtId="173" fontId="63" fillId="0" borderId="0" xfId="0" applyNumberFormat="1" applyFont="1" applyFill="1" applyBorder="1" applyAlignment="1" applyProtection="1">
      <alignment horizontal="left"/>
    </xf>
    <xf numFmtId="164" fontId="63" fillId="0" borderId="87" xfId="0" applyFont="1" applyFill="1" applyBorder="1" applyProtection="1"/>
    <xf numFmtId="164" fontId="75" fillId="30" borderId="141" xfId="0" applyNumberFormat="1" applyFont="1" applyFill="1" applyBorder="1" applyAlignment="1" applyProtection="1">
      <alignment horizontal="center"/>
    </xf>
    <xf numFmtId="164" fontId="75" fillId="30" borderId="138" xfId="0" applyNumberFormat="1" applyFont="1" applyFill="1" applyBorder="1" applyAlignment="1" applyProtection="1"/>
    <xf numFmtId="164" fontId="85" fillId="30" borderId="141" xfId="0" applyNumberFormat="1" applyFont="1" applyFill="1" applyBorder="1" applyAlignment="1" applyProtection="1"/>
    <xf numFmtId="164" fontId="162" fillId="22" borderId="59" xfId="0" quotePrefix="1" applyNumberFormat="1" applyFont="1" applyFill="1" applyBorder="1" applyAlignment="1" applyProtection="1"/>
    <xf numFmtId="164" fontId="54" fillId="22" borderId="31" xfId="0" applyFont="1" applyFill="1" applyBorder="1" applyAlignment="1" applyProtection="1"/>
    <xf numFmtId="0" fontId="54" fillId="0" borderId="0" xfId="30" applyFont="1" applyProtection="1"/>
    <xf numFmtId="164" fontId="163" fillId="22" borderId="33" xfId="0" applyNumberFormat="1" applyFont="1" applyFill="1" applyBorder="1" applyAlignment="1" applyProtection="1"/>
    <xf numFmtId="164" fontId="163" fillId="22" borderId="11" xfId="0" applyNumberFormat="1" applyFont="1" applyFill="1" applyBorder="1" applyAlignment="1" applyProtection="1"/>
    <xf numFmtId="164" fontId="164" fillId="22" borderId="47" xfId="0" applyNumberFormat="1" applyFont="1" applyFill="1" applyBorder="1" applyAlignment="1" applyProtection="1"/>
    <xf numFmtId="164" fontId="164" fillId="22" borderId="48" xfId="0" applyNumberFormat="1" applyFont="1" applyFill="1" applyBorder="1" applyAlignment="1" applyProtection="1"/>
    <xf numFmtId="0" fontId="54" fillId="0" borderId="0" xfId="30" applyFont="1" applyAlignment="1" applyProtection="1">
      <alignment horizontal="center"/>
    </xf>
    <xf numFmtId="0" fontId="54" fillId="0" borderId="90" xfId="30" applyFont="1" applyBorder="1" applyAlignment="1" applyProtection="1">
      <alignment horizontal="left"/>
    </xf>
    <xf numFmtId="0" fontId="54" fillId="0" borderId="0" xfId="30" applyFont="1"/>
    <xf numFmtId="0" fontId="165" fillId="0" borderId="0" xfId="30" applyFont="1" applyAlignment="1" applyProtection="1">
      <alignment wrapText="1"/>
    </xf>
    <xf numFmtId="0" fontId="54" fillId="0" borderId="0" xfId="30" applyFont="1" applyAlignment="1">
      <alignment wrapText="1"/>
    </xf>
    <xf numFmtId="0" fontId="166" fillId="0" borderId="0" xfId="30" applyFont="1" applyAlignment="1" applyProtection="1"/>
    <xf numFmtId="0" fontId="167" fillId="0" borderId="0" xfId="30" applyFont="1" applyAlignment="1" applyProtection="1"/>
    <xf numFmtId="0" fontId="54" fillId="0" borderId="0" xfId="30" applyFont="1" applyAlignment="1"/>
    <xf numFmtId="0" fontId="167" fillId="0" borderId="0" xfId="30" applyFont="1" applyAlignment="1" applyProtection="1">
      <alignment wrapText="1"/>
    </xf>
    <xf numFmtId="0" fontId="167" fillId="0" borderId="0" xfId="30" applyFont="1" applyAlignment="1" applyProtection="1">
      <alignment horizontal="center" wrapText="1"/>
    </xf>
    <xf numFmtId="0" fontId="167" fillId="0" borderId="0" xfId="30" applyFont="1" applyProtection="1"/>
    <xf numFmtId="0" fontId="167" fillId="0" borderId="0" xfId="30" applyFont="1" applyAlignment="1" applyProtection="1">
      <alignment horizontal="right"/>
    </xf>
    <xf numFmtId="0" fontId="140" fillId="0" borderId="60" xfId="30" applyFont="1" applyBorder="1"/>
    <xf numFmtId="172" fontId="54" fillId="0" borderId="103" xfId="30" applyNumberFormat="1" applyFont="1" applyBorder="1" applyAlignment="1" applyProtection="1">
      <alignment horizontal="right"/>
      <protection locked="0"/>
    </xf>
    <xf numFmtId="172" fontId="54" fillId="0" borderId="107" xfId="30" applyNumberFormat="1" applyFont="1" applyBorder="1" applyAlignment="1" applyProtection="1">
      <alignment horizontal="right"/>
      <protection locked="0"/>
    </xf>
    <xf numFmtId="172" fontId="54" fillId="0" borderId="90" xfId="30" applyNumberFormat="1" applyFont="1" applyBorder="1" applyAlignment="1">
      <alignment horizontal="right"/>
    </xf>
    <xf numFmtId="0" fontId="54" fillId="0" borderId="90" xfId="30" applyNumberFormat="1" applyFont="1" applyBorder="1" applyAlignment="1">
      <alignment horizontal="right"/>
    </xf>
    <xf numFmtId="172" fontId="54" fillId="10" borderId="90" xfId="30" applyNumberFormat="1" applyFont="1" applyFill="1" applyBorder="1" applyAlignment="1">
      <alignment horizontal="right"/>
    </xf>
    <xf numFmtId="0" fontId="140" fillId="0" borderId="60" xfId="30" applyFont="1" applyBorder="1" applyProtection="1">
      <protection locked="0"/>
    </xf>
    <xf numFmtId="0" fontId="140" fillId="0" borderId="0" xfId="30" applyFont="1" applyBorder="1"/>
    <xf numFmtId="172" fontId="54" fillId="0" borderId="0" xfId="30" applyNumberFormat="1" applyFont="1" applyBorder="1" applyAlignment="1">
      <alignment horizontal="right"/>
    </xf>
    <xf numFmtId="0" fontId="54" fillId="0" borderId="0" xfId="30" applyNumberFormat="1" applyFont="1"/>
    <xf numFmtId="0" fontId="140" fillId="0" borderId="47" xfId="30" applyFont="1" applyBorder="1"/>
    <xf numFmtId="0" fontId="141" fillId="0" borderId="0" xfId="30" applyFont="1" applyBorder="1"/>
    <xf numFmtId="0" fontId="140" fillId="0" borderId="61" xfId="30" applyFont="1" applyBorder="1"/>
    <xf numFmtId="0" fontId="141" fillId="0" borderId="48" xfId="30" applyFont="1" applyBorder="1" applyAlignment="1">
      <alignment horizontal="center" wrapText="1"/>
    </xf>
    <xf numFmtId="172" fontId="54" fillId="0" borderId="62" xfId="30" applyNumberFormat="1" applyFont="1" applyBorder="1" applyAlignment="1">
      <alignment horizontal="right"/>
    </xf>
    <xf numFmtId="0" fontId="140" fillId="0" borderId="0" xfId="30" applyFont="1"/>
    <xf numFmtId="0" fontId="54" fillId="0" borderId="0" xfId="30" applyFont="1" applyAlignment="1">
      <alignment horizontal="center"/>
    </xf>
    <xf numFmtId="0" fontId="141" fillId="0" borderId="47" xfId="30" applyFont="1" applyBorder="1"/>
    <xf numFmtId="0" fontId="54" fillId="0" borderId="0" xfId="30" applyFont="1" applyAlignment="1">
      <alignment horizontal="left" wrapText="1"/>
    </xf>
    <xf numFmtId="0" fontId="140" fillId="0" borderId="63" xfId="29" applyFont="1" applyBorder="1" applyAlignment="1">
      <alignment horizontal="left" vertical="top" wrapText="1"/>
    </xf>
    <xf numFmtId="0" fontId="140" fillId="0" borderId="64" xfId="29" applyFont="1" applyBorder="1" applyAlignment="1">
      <alignment horizontal="left" vertical="top" wrapText="1"/>
    </xf>
    <xf numFmtId="0" fontId="140" fillId="0" borderId="65" xfId="29" applyFont="1" applyBorder="1" applyAlignment="1">
      <alignment horizontal="left" vertical="top" wrapText="1"/>
    </xf>
    <xf numFmtId="0" fontId="164" fillId="0" borderId="0" xfId="29" applyFont="1" applyAlignment="1">
      <alignment horizontal="left" wrapText="1"/>
    </xf>
    <xf numFmtId="0" fontId="54" fillId="0" borderId="0" xfId="29" applyFont="1" applyAlignment="1">
      <alignment horizontal="left" wrapText="1"/>
    </xf>
    <xf numFmtId="0" fontId="140" fillId="0" borderId="64" xfId="29" applyFont="1" applyBorder="1" applyAlignment="1">
      <alignment horizontal="left" wrapText="1"/>
    </xf>
    <xf numFmtId="0" fontId="169" fillId="0" borderId="0" xfId="29" applyFont="1"/>
    <xf numFmtId="0" fontId="54" fillId="0" borderId="0" xfId="29" applyFont="1"/>
    <xf numFmtId="42" fontId="58" fillId="27" borderId="103" xfId="0" applyNumberFormat="1" applyFont="1" applyFill="1" applyBorder="1" applyAlignment="1" applyProtection="1">
      <protection locked="0"/>
    </xf>
    <xf numFmtId="0" fontId="55" fillId="13" borderId="0" xfId="33" applyFont="1" applyFill="1" applyAlignment="1" applyProtection="1">
      <alignment horizontal="right"/>
    </xf>
    <xf numFmtId="0" fontId="55" fillId="13" borderId="0" xfId="33" applyFont="1" applyFill="1" applyProtection="1"/>
    <xf numFmtId="0" fontId="56" fillId="13" borderId="0" xfId="33" applyFont="1" applyFill="1" applyAlignment="1" applyProtection="1">
      <alignment horizontal="right"/>
    </xf>
    <xf numFmtId="0" fontId="55" fillId="13" borderId="14" xfId="33" applyFont="1" applyFill="1" applyBorder="1" applyAlignment="1" applyProtection="1">
      <alignment horizontal="right" vertical="center"/>
    </xf>
    <xf numFmtId="0" fontId="56" fillId="13" borderId="14" xfId="33" applyFont="1" applyFill="1" applyBorder="1" applyAlignment="1" applyProtection="1">
      <alignment horizontal="right" vertical="center"/>
    </xf>
    <xf numFmtId="164" fontId="78" fillId="13" borderId="7" xfId="0" applyFont="1" applyFill="1" applyBorder="1" applyAlignment="1" applyProtection="1">
      <alignment horizontal="center"/>
    </xf>
    <xf numFmtId="164" fontId="78" fillId="13" borderId="7" xfId="0" applyNumberFormat="1" applyFont="1" applyFill="1" applyBorder="1" applyAlignment="1" applyProtection="1">
      <alignment horizontal="center"/>
    </xf>
    <xf numFmtId="164" fontId="65" fillId="13" borderId="141" xfId="0" applyNumberFormat="1" applyFont="1" applyFill="1" applyBorder="1" applyAlignment="1" applyProtection="1">
      <alignment wrapText="1"/>
    </xf>
    <xf numFmtId="164" fontId="65" fillId="13" borderId="150" xfId="0" applyNumberFormat="1" applyFont="1" applyFill="1" applyBorder="1" applyAlignment="1" applyProtection="1">
      <alignment wrapText="1"/>
    </xf>
    <xf numFmtId="0" fontId="65" fillId="13" borderId="141" xfId="34" applyFont="1" applyFill="1" applyBorder="1" applyAlignment="1" applyProtection="1">
      <alignment horizontal="center" wrapText="1"/>
    </xf>
    <xf numFmtId="0" fontId="65" fillId="13" borderId="131" xfId="34" applyFont="1" applyFill="1" applyBorder="1" applyAlignment="1" applyProtection="1">
      <alignment horizontal="center" wrapText="1"/>
    </xf>
    <xf numFmtId="164" fontId="65" fillId="13" borderId="141" xfId="0" applyFont="1" applyFill="1" applyBorder="1" applyAlignment="1" applyProtection="1">
      <alignment horizontal="center" wrapText="1"/>
    </xf>
    <xf numFmtId="0" fontId="65" fillId="13" borderId="139" xfId="34" applyFont="1" applyFill="1" applyBorder="1" applyAlignment="1" applyProtection="1">
      <alignment horizontal="center" wrapText="1"/>
    </xf>
    <xf numFmtId="0" fontId="65" fillId="13" borderId="0" xfId="34" applyFont="1" applyFill="1" applyBorder="1" applyAlignment="1" applyProtection="1">
      <alignment horizontal="center" wrapText="1"/>
    </xf>
    <xf numFmtId="164" fontId="65" fillId="13" borderId="139" xfId="0" applyFont="1" applyFill="1" applyBorder="1" applyAlignment="1" applyProtection="1">
      <alignment horizontal="center" wrapText="1"/>
    </xf>
    <xf numFmtId="164" fontId="65" fillId="13" borderId="141" xfId="0" applyFont="1" applyFill="1" applyBorder="1" applyAlignment="1" applyProtection="1">
      <alignment horizontal="center"/>
    </xf>
    <xf numFmtId="164" fontId="63" fillId="0" borderId="3" xfId="0" applyFont="1" applyFill="1" applyBorder="1" applyProtection="1"/>
    <xf numFmtId="164" fontId="63" fillId="0" borderId="0" xfId="0" applyFont="1" applyFill="1" applyBorder="1" applyProtection="1"/>
    <xf numFmtId="164" fontId="58" fillId="0" borderId="0" xfId="0" applyFont="1" applyProtection="1"/>
    <xf numFmtId="164" fontId="58" fillId="0" borderId="0" xfId="0" quotePrefix="1" applyNumberFormat="1" applyFont="1" applyFill="1" applyBorder="1" applyAlignment="1" applyProtection="1">
      <alignment horizontal="right"/>
    </xf>
    <xf numFmtId="164" fontId="58" fillId="0" borderId="0" xfId="0" applyFont="1" applyAlignment="1" applyProtection="1">
      <alignment horizontal="left" vertical="top" wrapText="1"/>
    </xf>
    <xf numFmtId="2" fontId="63" fillId="0" borderId="90" xfId="0" applyNumberFormat="1" applyFont="1" applyBorder="1" applyAlignment="1" applyProtection="1">
      <alignment horizontal="center"/>
    </xf>
    <xf numFmtId="164" fontId="123" fillId="10" borderId="0" xfId="0" applyFont="1" applyFill="1" applyProtection="1"/>
    <xf numFmtId="164" fontId="171" fillId="10" borderId="0" xfId="0" applyFont="1" applyFill="1" applyProtection="1"/>
    <xf numFmtId="164" fontId="123" fillId="10" borderId="0" xfId="0" applyFont="1" applyFill="1" applyAlignment="1" applyProtection="1"/>
    <xf numFmtId="164" fontId="123" fillId="10" borderId="0" xfId="0" applyFont="1" applyFill="1" applyBorder="1" applyProtection="1"/>
    <xf numFmtId="164" fontId="123" fillId="0" borderId="0" xfId="0" applyFont="1" applyProtection="1"/>
    <xf numFmtId="164" fontId="123" fillId="0" borderId="0" xfId="0" applyFont="1" applyBorder="1" applyProtection="1"/>
    <xf numFmtId="0" fontId="172" fillId="0" borderId="0" xfId="56" applyFont="1" applyAlignment="1" applyProtection="1">
      <alignment horizontal="left"/>
    </xf>
    <xf numFmtId="9" fontId="138" fillId="0" borderId="0" xfId="36" applyFont="1" applyBorder="1" applyAlignment="1" applyProtection="1">
      <alignment vertical="center"/>
    </xf>
    <xf numFmtId="164" fontId="58" fillId="0" borderId="202" xfId="0" applyFont="1" applyBorder="1" applyProtection="1">
      <protection locked="0"/>
    </xf>
    <xf numFmtId="42" fontId="129" fillId="0" borderId="90" xfId="4" applyNumberFormat="1" applyFont="1" applyFill="1" applyBorder="1" applyAlignment="1" applyProtection="1"/>
    <xf numFmtId="6" fontId="68" fillId="0" borderId="104" xfId="4" applyNumberFormat="1" applyFont="1" applyBorder="1" applyAlignment="1" applyProtection="1"/>
    <xf numFmtId="183" fontId="54" fillId="0" borderId="90" xfId="30" applyNumberFormat="1" applyFont="1" applyBorder="1" applyAlignment="1">
      <alignment horizontal="right"/>
    </xf>
    <xf numFmtId="183" fontId="54" fillId="0" borderId="0" xfId="30" applyNumberFormat="1" applyFont="1"/>
    <xf numFmtId="183" fontId="54" fillId="0" borderId="0" xfId="30" applyNumberFormat="1" applyFont="1" applyAlignment="1">
      <alignment horizontal="left" wrapText="1"/>
    </xf>
    <xf numFmtId="164" fontId="63" fillId="0" borderId="103" xfId="0" applyNumberFormat="1" applyFont="1" applyFill="1" applyBorder="1" applyAlignment="1" applyProtection="1">
      <alignment horizontal="left"/>
      <protection locked="0"/>
    </xf>
    <xf numFmtId="164" fontId="0" fillId="0" borderId="0" xfId="0" applyFill="1" applyBorder="1" applyAlignment="1" applyProtection="1">
      <alignment horizontal="left"/>
      <protection locked="0"/>
    </xf>
    <xf numFmtId="164" fontId="147" fillId="0" borderId="0" xfId="0" applyFont="1" applyAlignment="1">
      <alignment horizontal="left"/>
    </xf>
    <xf numFmtId="164" fontId="77" fillId="0" borderId="0" xfId="0" quotePrefix="1" applyFont="1" applyFill="1" applyAlignment="1" applyProtection="1">
      <alignment horizontal="left" wrapText="1"/>
      <protection locked="0"/>
    </xf>
    <xf numFmtId="164" fontId="77" fillId="0" borderId="0" xfId="0" applyFont="1" applyFill="1" applyAlignment="1" applyProtection="1">
      <alignment horizontal="left" wrapText="1"/>
      <protection locked="0"/>
    </xf>
    <xf numFmtId="164" fontId="63" fillId="0" borderId="0" xfId="0" quotePrefix="1" applyNumberFormat="1" applyFont="1" applyFill="1" applyBorder="1" applyAlignment="1" applyProtection="1">
      <alignment horizontal="left" wrapText="1"/>
    </xf>
    <xf numFmtId="164" fontId="63" fillId="10" borderId="0" xfId="0" quotePrefix="1" applyNumberFormat="1" applyFont="1" applyFill="1" applyBorder="1" applyAlignment="1" applyProtection="1">
      <alignment horizontal="left" wrapText="1"/>
    </xf>
    <xf numFmtId="164" fontId="65" fillId="0" borderId="0" xfId="0" quotePrefix="1" applyNumberFormat="1" applyFont="1" applyFill="1" applyBorder="1" applyAlignment="1" applyProtection="1">
      <alignment horizontal="left" wrapText="1"/>
    </xf>
    <xf numFmtId="164" fontId="60" fillId="0" borderId="0" xfId="0" applyFont="1" applyFill="1" applyBorder="1" applyAlignment="1" applyProtection="1">
      <alignment horizontal="left" wrapText="1"/>
      <protection locked="0"/>
    </xf>
    <xf numFmtId="164" fontId="61" fillId="0" borderId="0" xfId="0" applyFont="1" applyFill="1" applyBorder="1" applyAlignment="1" applyProtection="1">
      <alignment horizontal="left" wrapText="1"/>
      <protection locked="0"/>
    </xf>
    <xf numFmtId="164" fontId="63" fillId="0" borderId="0" xfId="0" applyFont="1" applyFill="1" applyBorder="1" applyAlignment="1" applyProtection="1">
      <alignment horizontal="left" wrapText="1"/>
      <protection locked="0"/>
    </xf>
    <xf numFmtId="164" fontId="64" fillId="0" borderId="0" xfId="0" applyFont="1" applyFill="1" applyBorder="1" applyAlignment="1" applyProtection="1">
      <alignment horizontal="left" wrapText="1"/>
      <protection locked="0"/>
    </xf>
    <xf numFmtId="164" fontId="62" fillId="0" borderId="0" xfId="0" applyFont="1" applyFill="1" applyBorder="1" applyAlignment="1" applyProtection="1">
      <alignment horizontal="left" wrapText="1"/>
      <protection locked="0"/>
    </xf>
    <xf numFmtId="164" fontId="58" fillId="0" borderId="0" xfId="0" applyFont="1" applyFill="1" applyBorder="1" applyAlignment="1" applyProtection="1">
      <alignment horizontal="left" wrapText="1"/>
      <protection locked="0"/>
    </xf>
    <xf numFmtId="164" fontId="65" fillId="0" borderId="0" xfId="0" applyFont="1" applyFill="1" applyBorder="1" applyAlignment="1" applyProtection="1">
      <alignment horizontal="left" wrapText="1"/>
      <protection locked="0"/>
    </xf>
    <xf numFmtId="164" fontId="64" fillId="0" borderId="0" xfId="0" applyFont="1" applyBorder="1" applyAlignment="1" applyProtection="1">
      <alignment horizontal="left" wrapText="1"/>
      <protection locked="0"/>
    </xf>
    <xf numFmtId="164" fontId="64" fillId="0" borderId="0" xfId="0" applyFont="1" applyAlignment="1" applyProtection="1">
      <alignment horizontal="left" wrapText="1"/>
      <protection locked="0"/>
    </xf>
    <xf numFmtId="9" fontId="77" fillId="0" borderId="0" xfId="0" applyNumberFormat="1" applyFont="1" applyFill="1" applyAlignment="1" applyProtection="1">
      <alignment horizontal="left" wrapText="1"/>
      <protection locked="0"/>
    </xf>
    <xf numFmtId="5" fontId="77" fillId="0" borderId="0" xfId="0" applyNumberFormat="1" applyFont="1" applyFill="1" applyAlignment="1" applyProtection="1">
      <alignment horizontal="left" wrapText="1"/>
      <protection locked="0"/>
    </xf>
    <xf numFmtId="2" fontId="77" fillId="0" borderId="0" xfId="0" applyNumberFormat="1" applyFont="1" applyFill="1" applyAlignment="1" applyProtection="1">
      <alignment horizontal="left" wrapText="1"/>
      <protection locked="0"/>
    </xf>
    <xf numFmtId="10" fontId="77" fillId="0" borderId="0" xfId="0" applyNumberFormat="1" applyFont="1" applyFill="1" applyAlignment="1" applyProtection="1">
      <alignment horizontal="left" wrapText="1"/>
      <protection locked="0"/>
    </xf>
    <xf numFmtId="14" fontId="77" fillId="0" borderId="0" xfId="0" applyNumberFormat="1" applyFont="1" applyFill="1" applyAlignment="1" applyProtection="1">
      <alignment horizontal="left" wrapText="1"/>
      <protection locked="0"/>
    </xf>
    <xf numFmtId="164" fontId="63" fillId="0" borderId="0" xfId="0" applyFont="1" applyBorder="1" applyAlignment="1" applyProtection="1">
      <alignment horizontal="left" wrapText="1"/>
      <protection locked="0"/>
    </xf>
    <xf numFmtId="164" fontId="63" fillId="0" borderId="0" xfId="0" applyFont="1" applyAlignment="1" applyProtection="1">
      <alignment horizontal="left" wrapText="1"/>
      <protection locked="0"/>
    </xf>
    <xf numFmtId="0" fontId="84" fillId="0" borderId="0" xfId="0" applyNumberFormat="1" applyFont="1" applyFill="1" applyBorder="1" applyAlignment="1" applyProtection="1">
      <alignment horizontal="left" wrapText="1"/>
      <protection locked="0"/>
    </xf>
    <xf numFmtId="0" fontId="84" fillId="0" borderId="0" xfId="1" applyNumberFormat="1" applyFont="1" applyFill="1" applyBorder="1" applyAlignment="1" applyProtection="1">
      <alignment horizontal="left" wrapText="1"/>
      <protection locked="0"/>
    </xf>
    <xf numFmtId="0" fontId="84" fillId="0" borderId="0" xfId="0" quotePrefix="1" applyNumberFormat="1" applyFont="1" applyFill="1" applyBorder="1" applyAlignment="1" applyProtection="1">
      <alignment horizontal="left" wrapText="1"/>
      <protection locked="0"/>
    </xf>
    <xf numFmtId="164" fontId="85" fillId="0" borderId="0" xfId="0" applyFont="1" applyFill="1" applyBorder="1" applyAlignment="1" applyProtection="1">
      <alignment horizontal="left" wrapText="1"/>
      <protection locked="0"/>
    </xf>
    <xf numFmtId="49" fontId="63" fillId="0" borderId="0" xfId="0" applyNumberFormat="1" applyFont="1" applyFill="1" applyBorder="1" applyAlignment="1" applyProtection="1">
      <alignment horizontal="left" wrapText="1"/>
    </xf>
    <xf numFmtId="38" fontId="63" fillId="0" borderId="0" xfId="0" applyNumberFormat="1" applyFont="1" applyFill="1" applyBorder="1" applyAlignment="1" applyProtection="1">
      <alignment horizontal="left" wrapText="1"/>
    </xf>
    <xf numFmtId="42" fontId="63" fillId="0" borderId="0" xfId="0" applyNumberFormat="1" applyFont="1" applyFill="1" applyBorder="1" applyAlignment="1" applyProtection="1">
      <alignment horizontal="left" wrapText="1"/>
    </xf>
    <xf numFmtId="9" fontId="63" fillId="0" borderId="0" xfId="0" applyNumberFormat="1" applyFont="1" applyFill="1" applyBorder="1" applyAlignment="1" applyProtection="1">
      <alignment horizontal="left" wrapText="1"/>
    </xf>
    <xf numFmtId="10" fontId="63" fillId="0" borderId="0" xfId="0" applyNumberFormat="1" applyFont="1" applyFill="1" applyBorder="1" applyAlignment="1" applyProtection="1">
      <alignment horizontal="left" wrapText="1"/>
    </xf>
    <xf numFmtId="0" fontId="63" fillId="0" borderId="0" xfId="0" applyNumberFormat="1" applyFont="1" applyFill="1" applyBorder="1" applyAlignment="1" applyProtection="1">
      <alignment horizontal="left" wrapText="1"/>
    </xf>
    <xf numFmtId="6" fontId="63" fillId="0" borderId="0" xfId="0" applyNumberFormat="1" applyFont="1" applyFill="1" applyBorder="1" applyAlignment="1" applyProtection="1">
      <alignment horizontal="left" wrapText="1"/>
    </xf>
    <xf numFmtId="171" fontId="63" fillId="0" borderId="0" xfId="0" applyNumberFormat="1" applyFont="1" applyFill="1" applyBorder="1" applyAlignment="1" applyProtection="1">
      <alignment horizontal="left" wrapText="1"/>
    </xf>
    <xf numFmtId="42" fontId="68" fillId="0" borderId="0" xfId="0" applyNumberFormat="1" applyFont="1" applyFill="1" applyBorder="1" applyAlignment="1" applyProtection="1">
      <alignment horizontal="left" wrapText="1"/>
    </xf>
    <xf numFmtId="164" fontId="63" fillId="0" borderId="0" xfId="0" applyNumberFormat="1" applyFont="1" applyFill="1" applyBorder="1" applyAlignment="1" applyProtection="1">
      <alignment horizontal="left" wrapText="1"/>
    </xf>
    <xf numFmtId="164" fontId="63" fillId="0" borderId="0" xfId="0" applyNumberFormat="1" applyFont="1" applyFill="1" applyBorder="1" applyAlignment="1" applyProtection="1">
      <alignment horizontal="left" wrapText="1"/>
      <protection locked="0"/>
    </xf>
    <xf numFmtId="164" fontId="0" fillId="0" borderId="0" xfId="0" applyAlignment="1">
      <alignment horizontal="left" wrapText="1"/>
    </xf>
    <xf numFmtId="164" fontId="59" fillId="0" borderId="0" xfId="0" applyFont="1" applyFill="1" applyBorder="1" applyAlignment="1" applyProtection="1">
      <alignment horizontal="left" wrapText="1"/>
      <protection locked="0"/>
    </xf>
    <xf numFmtId="164" fontId="173" fillId="0" borderId="0" xfId="0" applyFont="1" applyFill="1" applyBorder="1" applyProtection="1"/>
    <xf numFmtId="164" fontId="173" fillId="0" borderId="3" xfId="0" applyFont="1" applyFill="1" applyBorder="1" applyProtection="1"/>
    <xf numFmtId="164" fontId="173" fillId="0" borderId="0" xfId="0" applyFont="1" applyFill="1" applyBorder="1" applyAlignment="1" applyProtection="1">
      <alignment horizontal="left" wrapText="1"/>
    </xf>
    <xf numFmtId="0" fontId="174" fillId="10" borderId="0" xfId="0" applyNumberFormat="1" applyFont="1" applyFill="1" applyBorder="1" applyAlignment="1" applyProtection="1">
      <alignment horizontal="left" wrapText="1"/>
    </xf>
    <xf numFmtId="0" fontId="173" fillId="10" borderId="0" xfId="0" applyNumberFormat="1" applyFont="1" applyFill="1" applyBorder="1" applyAlignment="1" applyProtection="1">
      <alignment horizontal="left" wrapText="1"/>
    </xf>
    <xf numFmtId="0" fontId="173" fillId="10" borderId="0" xfId="0" quotePrefix="1" applyNumberFormat="1" applyFont="1" applyFill="1" applyBorder="1" applyAlignment="1" applyProtection="1">
      <alignment horizontal="left" wrapText="1"/>
    </xf>
    <xf numFmtId="0" fontId="174" fillId="10" borderId="0" xfId="0" quotePrefix="1" applyNumberFormat="1" applyFont="1" applyFill="1" applyBorder="1" applyAlignment="1" applyProtection="1">
      <alignment horizontal="left" wrapText="1"/>
    </xf>
    <xf numFmtId="0" fontId="173" fillId="0" borderId="0" xfId="0" applyNumberFormat="1" applyFont="1" applyFill="1" applyBorder="1" applyProtection="1"/>
    <xf numFmtId="164" fontId="173" fillId="0" borderId="0" xfId="0" applyNumberFormat="1" applyFont="1" applyFill="1" applyBorder="1" applyAlignment="1" applyProtection="1">
      <alignment horizontal="left" wrapText="1"/>
    </xf>
    <xf numFmtId="0" fontId="173" fillId="0" borderId="0" xfId="0" applyNumberFormat="1" applyFont="1" applyFill="1" applyBorder="1" applyAlignment="1" applyProtection="1">
      <alignment horizontal="left" wrapText="1"/>
    </xf>
    <xf numFmtId="10" fontId="173" fillId="0" borderId="0" xfId="0" applyNumberFormat="1" applyFont="1" applyFill="1" applyBorder="1" applyAlignment="1" applyProtection="1">
      <alignment horizontal="left" wrapText="1"/>
    </xf>
    <xf numFmtId="9" fontId="173" fillId="0" borderId="0" xfId="0" applyNumberFormat="1" applyFont="1" applyFill="1" applyBorder="1" applyAlignment="1" applyProtection="1">
      <alignment horizontal="left" wrapText="1"/>
    </xf>
    <xf numFmtId="0" fontId="173" fillId="10" borderId="0" xfId="0" applyNumberFormat="1" applyFont="1" applyFill="1" applyBorder="1" applyProtection="1"/>
    <xf numFmtId="42" fontId="175" fillId="0" borderId="0" xfId="0" applyNumberFormat="1" applyFont="1" applyFill="1" applyBorder="1" applyAlignment="1" applyProtection="1">
      <alignment horizontal="left" wrapText="1"/>
    </xf>
    <xf numFmtId="0" fontId="173" fillId="10" borderId="0" xfId="0" applyNumberFormat="1" applyFont="1" applyFill="1" applyBorder="1" applyAlignment="1" applyProtection="1">
      <alignment wrapText="1"/>
    </xf>
    <xf numFmtId="164" fontId="0" fillId="0" borderId="0" xfId="0" applyFont="1" applyAlignment="1"/>
    <xf numFmtId="164" fontId="0" fillId="0" borderId="0" xfId="0" applyAlignment="1">
      <alignment horizontal="left"/>
    </xf>
    <xf numFmtId="164" fontId="17" fillId="0" borderId="156" xfId="0" applyFont="1" applyBorder="1" applyAlignment="1">
      <alignment horizontal="left"/>
    </xf>
    <xf numFmtId="164" fontId="17" fillId="24" borderId="155" xfId="0" applyFont="1" applyFill="1" applyBorder="1" applyAlignment="1">
      <alignment horizontal="left"/>
    </xf>
    <xf numFmtId="164" fontId="17" fillId="0" borderId="0" xfId="0" applyFont="1" applyAlignment="1">
      <alignment horizontal="left"/>
    </xf>
    <xf numFmtId="164" fontId="157" fillId="29" borderId="155" xfId="0" applyFont="1" applyFill="1" applyBorder="1" applyAlignment="1">
      <alignment horizontal="left"/>
    </xf>
    <xf numFmtId="164" fontId="48" fillId="0" borderId="155" xfId="0" applyFont="1" applyBorder="1" applyAlignment="1">
      <alignment horizontal="left"/>
    </xf>
    <xf numFmtId="6" fontId="17" fillId="0" borderId="200" xfId="4" applyNumberFormat="1" applyFont="1" applyBorder="1" applyAlignment="1">
      <alignment horizontal="center"/>
    </xf>
    <xf numFmtId="0" fontId="16" fillId="10" borderId="0" xfId="10" applyFill="1" applyAlignment="1" applyProtection="1"/>
    <xf numFmtId="164" fontId="63" fillId="31" borderId="0" xfId="0" applyFont="1" applyFill="1" applyBorder="1" applyProtection="1">
      <protection locked="0"/>
    </xf>
    <xf numFmtId="164" fontId="68" fillId="31" borderId="0" xfId="0" applyFont="1" applyFill="1" applyBorder="1" applyAlignment="1" applyProtection="1">
      <alignment horizontal="right"/>
    </xf>
    <xf numFmtId="164" fontId="68" fillId="31" borderId="0" xfId="0" quotePrefix="1" applyFont="1" applyFill="1" applyBorder="1" applyAlignment="1" applyProtection="1">
      <alignment horizontal="right"/>
    </xf>
    <xf numFmtId="164" fontId="63" fillId="31" borderId="2" xfId="0" applyFont="1" applyFill="1" applyBorder="1" applyProtection="1"/>
    <xf numFmtId="42" fontId="17" fillId="0" borderId="0" xfId="0" applyNumberFormat="1" applyFont="1" applyBorder="1" applyAlignment="1">
      <alignment horizontal="center"/>
    </xf>
    <xf numFmtId="164" fontId="0" fillId="0" borderId="0" xfId="0" applyFill="1" applyBorder="1" applyAlignment="1" applyProtection="1">
      <alignment horizontal="left"/>
      <protection locked="0"/>
    </xf>
    <xf numFmtId="164" fontId="0" fillId="0" borderId="0" xfId="0" applyFill="1" applyAlignment="1">
      <alignment horizontal="right"/>
    </xf>
    <xf numFmtId="164" fontId="44" fillId="0" borderId="0" xfId="0" applyFont="1" applyBorder="1" applyAlignment="1">
      <alignment horizontal="right"/>
    </xf>
    <xf numFmtId="169" fontId="17" fillId="0" borderId="0" xfId="0" applyNumberFormat="1" applyFont="1" applyBorder="1"/>
    <xf numFmtId="164" fontId="158" fillId="0" borderId="0" xfId="0" applyFont="1" applyFill="1" applyBorder="1" applyAlignment="1">
      <alignment horizontal="center"/>
    </xf>
    <xf numFmtId="44" fontId="48" fillId="0" borderId="0" xfId="0" applyNumberFormat="1" applyFont="1" applyFill="1" applyBorder="1" applyAlignment="1">
      <alignment horizontal="right"/>
    </xf>
    <xf numFmtId="169" fontId="17" fillId="0" borderId="0" xfId="0" applyNumberFormat="1" applyFont="1" applyFill="1" applyBorder="1"/>
    <xf numFmtId="42" fontId="48" fillId="0" borderId="0" xfId="0" applyNumberFormat="1" applyFont="1" applyFill="1" applyBorder="1" applyAlignment="1">
      <alignment horizontal="center"/>
    </xf>
    <xf numFmtId="164" fontId="17" fillId="0" borderId="206" xfId="0" applyFont="1" applyBorder="1"/>
    <xf numFmtId="169" fontId="158" fillId="29" borderId="155" xfId="0" applyNumberFormat="1" applyFont="1" applyFill="1" applyBorder="1" applyAlignment="1">
      <alignment horizontal="center"/>
    </xf>
    <xf numFmtId="164" fontId="158" fillId="29" borderId="154" xfId="0" applyFont="1" applyFill="1" applyBorder="1" applyAlignment="1"/>
    <xf numFmtId="164" fontId="158" fillId="29" borderId="155" xfId="0" applyFont="1" applyFill="1" applyBorder="1" applyAlignment="1"/>
    <xf numFmtId="164" fontId="158" fillId="29" borderId="156" xfId="0" applyFont="1" applyFill="1" applyBorder="1" applyAlignment="1"/>
    <xf numFmtId="164" fontId="63" fillId="0" borderId="0" xfId="0" applyFont="1" applyBorder="1" applyAlignment="1" applyProtection="1">
      <alignment horizontal="right"/>
    </xf>
    <xf numFmtId="164" fontId="63" fillId="0" borderId="0" xfId="0" quotePrefix="1" applyFont="1" applyBorder="1" applyAlignment="1" applyProtection="1">
      <alignment horizontal="right"/>
    </xf>
    <xf numFmtId="3" fontId="56" fillId="11" borderId="210" xfId="5" applyNumberFormat="1" applyFont="1" applyFill="1" applyBorder="1" applyAlignment="1" applyProtection="1">
      <alignment horizontal="right"/>
      <protection locked="0"/>
    </xf>
    <xf numFmtId="3" fontId="55" fillId="0" borderId="210" xfId="31" applyNumberFormat="1" applyFont="1" applyBorder="1" applyProtection="1">
      <protection locked="0"/>
    </xf>
    <xf numFmtId="49" fontId="63" fillId="0" borderId="103" xfId="34" applyNumberFormat="1" applyFont="1" applyFill="1" applyBorder="1" applyAlignment="1" applyProtection="1">
      <alignment horizontal="center"/>
      <protection locked="0"/>
    </xf>
    <xf numFmtId="184" fontId="55" fillId="0" borderId="103" xfId="0" applyNumberFormat="1" applyFont="1" applyFill="1" applyBorder="1" applyAlignment="1" applyProtection="1">
      <protection locked="0"/>
    </xf>
    <xf numFmtId="5" fontId="63" fillId="0" borderId="0" xfId="0" applyNumberFormat="1" applyFont="1" applyBorder="1" applyAlignment="1" applyProtection="1">
      <alignment horizontal="right"/>
    </xf>
    <xf numFmtId="42" fontId="74" fillId="10" borderId="90" xfId="4" applyNumberFormat="1" applyFont="1" applyFill="1" applyBorder="1" applyAlignment="1" applyProtection="1"/>
    <xf numFmtId="0" fontId="56" fillId="10" borderId="26" xfId="31" applyNumberFormat="1" applyFont="1" applyFill="1" applyBorder="1" applyProtection="1"/>
    <xf numFmtId="164" fontId="74" fillId="10" borderId="2" xfId="26" applyFont="1" applyFill="1" applyBorder="1" applyAlignment="1" applyProtection="1"/>
    <xf numFmtId="164" fontId="74" fillId="10" borderId="2" xfId="28" applyFont="1" applyFill="1" applyBorder="1" applyAlignment="1" applyProtection="1"/>
    <xf numFmtId="164" fontId="74" fillId="10" borderId="2" xfId="28" applyFont="1" applyFill="1" applyBorder="1" applyAlignment="1" applyProtection="1">
      <alignment horizontal="center"/>
    </xf>
    <xf numFmtId="175" fontId="173" fillId="0" borderId="0" xfId="0" applyNumberFormat="1" applyFont="1" applyFill="1" applyBorder="1" applyAlignment="1" applyProtection="1">
      <alignment horizontal="left" wrapText="1"/>
    </xf>
    <xf numFmtId="164" fontId="63" fillId="0" borderId="103" xfId="0" applyNumberFormat="1" applyFont="1" applyFill="1" applyBorder="1" applyAlignment="1" applyProtection="1">
      <alignment horizontal="right"/>
      <protection locked="0"/>
    </xf>
    <xf numFmtId="164" fontId="63" fillId="0" borderId="103" xfId="0" applyFont="1" applyFill="1" applyBorder="1" applyAlignment="1" applyProtection="1">
      <alignment horizontal="right"/>
      <protection locked="0"/>
    </xf>
    <xf numFmtId="164" fontId="63" fillId="0" borderId="57" xfId="0" applyFont="1" applyFill="1" applyBorder="1" applyAlignment="1" applyProtection="1">
      <alignment horizontal="right"/>
    </xf>
    <xf numFmtId="164" fontId="58" fillId="0" borderId="148" xfId="0" applyFont="1" applyFill="1" applyBorder="1" applyAlignment="1" applyProtection="1">
      <alignment horizontal="right"/>
    </xf>
    <xf numFmtId="169" fontId="68" fillId="0" borderId="103" xfId="4" applyNumberFormat="1" applyFont="1" applyFill="1" applyBorder="1" applyAlignment="1" applyProtection="1">
      <protection locked="0"/>
    </xf>
    <xf numFmtId="44" fontId="176" fillId="0" borderId="0" xfId="4" applyFont="1" applyBorder="1" applyProtection="1"/>
    <xf numFmtId="42" fontId="173" fillId="0" borderId="0" xfId="0" applyNumberFormat="1" applyFont="1" applyFill="1" applyBorder="1" applyAlignment="1" applyProtection="1">
      <alignment horizontal="left" wrapText="1"/>
    </xf>
    <xf numFmtId="164" fontId="44" fillId="0" borderId="0" xfId="0" applyFont="1" applyAlignment="1">
      <alignment horizontal="right"/>
    </xf>
    <xf numFmtId="164" fontId="0" fillId="0" borderId="0" xfId="0" applyFill="1" applyBorder="1" applyAlignment="1" applyProtection="1">
      <alignment horizontal="left"/>
      <protection locked="0"/>
    </xf>
    <xf numFmtId="164" fontId="44" fillId="0" borderId="0" xfId="0" applyFont="1" applyFill="1" applyAlignment="1">
      <alignment horizontal="right"/>
    </xf>
    <xf numFmtId="164" fontId="58" fillId="0" borderId="209" xfId="0" applyFont="1" applyBorder="1" applyProtection="1">
      <protection locked="0"/>
    </xf>
    <xf numFmtId="164" fontId="130" fillId="12" borderId="214" xfId="32" quotePrefix="1" applyNumberFormat="1" applyFont="1" applyFill="1" applyBorder="1" applyAlignment="1" applyProtection="1"/>
    <xf numFmtId="164" fontId="74" fillId="0" borderId="2" xfId="26" applyFont="1" applyBorder="1" applyAlignment="1" applyProtection="1"/>
    <xf numFmtId="164" fontId="74" fillId="0" borderId="2" xfId="26" applyFont="1" applyBorder="1" applyAlignment="1" applyProtection="1">
      <alignment horizontal="right"/>
    </xf>
    <xf numFmtId="164" fontId="58" fillId="21" borderId="2" xfId="26" applyFont="1" applyFill="1" applyBorder="1" applyAlignment="1" applyProtection="1"/>
    <xf numFmtId="164" fontId="58" fillId="21" borderId="2" xfId="26" applyFont="1" applyFill="1" applyBorder="1" applyAlignment="1" applyProtection="1">
      <alignment horizontal="right"/>
    </xf>
    <xf numFmtId="38" fontId="58" fillId="3" borderId="2" xfId="26" applyNumberFormat="1" applyFont="1" applyFill="1" applyBorder="1" applyAlignment="1" applyProtection="1"/>
    <xf numFmtId="164" fontId="73" fillId="0" borderId="2" xfId="26" applyFont="1" applyBorder="1" applyAlignment="1" applyProtection="1"/>
    <xf numFmtId="164" fontId="58" fillId="0" borderId="2" xfId="26" applyFont="1" applyBorder="1" applyProtection="1"/>
    <xf numFmtId="0" fontId="58" fillId="0" borderId="2" xfId="26" applyNumberFormat="1" applyFont="1" applyBorder="1" applyProtection="1"/>
    <xf numFmtId="3" fontId="58" fillId="0" borderId="2" xfId="26" applyNumberFormat="1" applyFont="1" applyBorder="1" applyProtection="1"/>
    <xf numFmtId="3" fontId="58" fillId="0" borderId="2" xfId="26" applyNumberFormat="1" applyFont="1" applyBorder="1" applyAlignment="1" applyProtection="1">
      <alignment horizontal="right"/>
    </xf>
    <xf numFmtId="38" fontId="58" fillId="21" borderId="2" xfId="26" applyNumberFormat="1" applyFont="1" applyFill="1" applyBorder="1" applyAlignment="1" applyProtection="1"/>
    <xf numFmtId="181" fontId="179" fillId="23" borderId="0" xfId="89" applyNumberFormat="1" applyFont="1" applyFill="1"/>
    <xf numFmtId="164" fontId="74" fillId="0" borderId="2" xfId="26" applyFont="1" applyBorder="1" applyAlignment="1" applyProtection="1">
      <alignment horizontal="center"/>
    </xf>
    <xf numFmtId="164" fontId="58" fillId="0" borderId="2" xfId="26" applyFont="1" applyBorder="1" applyAlignment="1" applyProtection="1">
      <alignment horizontal="right"/>
    </xf>
    <xf numFmtId="164" fontId="58" fillId="0" borderId="2" xfId="26" applyFont="1" applyBorder="1" applyAlignment="1" applyProtection="1"/>
    <xf numFmtId="164" fontId="180" fillId="10" borderId="2" xfId="28" applyNumberFormat="1" applyFont="1" applyFill="1" applyBorder="1" applyAlignment="1" applyProtection="1">
      <alignment horizontal="left"/>
    </xf>
    <xf numFmtId="164" fontId="180" fillId="23" borderId="2" xfId="28" applyFont="1" applyFill="1" applyBorder="1" applyAlignment="1" applyProtection="1">
      <alignment horizontal="left"/>
    </xf>
    <xf numFmtId="164" fontId="180" fillId="23" borderId="2" xfId="28" applyNumberFormat="1" applyFont="1" applyFill="1" applyBorder="1" applyAlignment="1" applyProtection="1">
      <alignment horizontal="left"/>
    </xf>
    <xf numFmtId="164" fontId="180" fillId="10" borderId="2" xfId="28" applyFont="1" applyFill="1" applyBorder="1" applyAlignment="1" applyProtection="1">
      <alignment horizontal="left"/>
    </xf>
    <xf numFmtId="164" fontId="58" fillId="10" borderId="2" xfId="26" applyFont="1" applyFill="1" applyBorder="1" applyAlignment="1" applyProtection="1"/>
    <xf numFmtId="181" fontId="177" fillId="23" borderId="0" xfId="89" applyNumberFormat="1" applyFont="1" applyFill="1"/>
    <xf numFmtId="181" fontId="178" fillId="23" borderId="0" xfId="89" applyNumberFormat="1" applyFont="1" applyFill="1"/>
    <xf numFmtId="181" fontId="178" fillId="0" borderId="0" xfId="89" applyNumberFormat="1" applyFont="1"/>
    <xf numFmtId="181" fontId="177" fillId="0" borderId="0" xfId="89" applyNumberFormat="1" applyFont="1"/>
    <xf numFmtId="164" fontId="58" fillId="10" borderId="0" xfId="26" applyFont="1" applyFill="1"/>
    <xf numFmtId="181" fontId="179" fillId="0" borderId="0" xfId="89" applyNumberFormat="1" applyFont="1"/>
    <xf numFmtId="10" fontId="58" fillId="21" borderId="2" xfId="26" applyNumberFormat="1" applyFont="1" applyFill="1" applyBorder="1" applyAlignment="1" applyProtection="1"/>
    <xf numFmtId="164" fontId="58" fillId="0" borderId="2" xfId="26" applyFont="1" applyFill="1" applyBorder="1" applyAlignment="1" applyProtection="1"/>
    <xf numFmtId="0" fontId="58" fillId="3" borderId="2" xfId="26" applyNumberFormat="1" applyFont="1" applyFill="1" applyBorder="1" applyProtection="1"/>
    <xf numFmtId="9" fontId="58" fillId="0" borderId="2" xfId="26" applyNumberFormat="1" applyFont="1" applyBorder="1" applyAlignment="1" applyProtection="1">
      <alignment horizontal="right"/>
    </xf>
    <xf numFmtId="3" fontId="58" fillId="3" borderId="2" xfId="26" applyNumberFormat="1" applyFont="1" applyFill="1" applyBorder="1" applyAlignment="1" applyProtection="1">
      <alignment horizontal="center"/>
    </xf>
    <xf numFmtId="9" fontId="58" fillId="3" borderId="2" xfId="26" applyNumberFormat="1" applyFont="1" applyFill="1" applyBorder="1" applyAlignment="1" applyProtection="1">
      <alignment horizontal="right"/>
    </xf>
    <xf numFmtId="3" fontId="74" fillId="0" borderId="2" xfId="26" applyNumberFormat="1" applyFont="1" applyBorder="1" applyProtection="1"/>
    <xf numFmtId="9" fontId="58" fillId="0" borderId="2" xfId="26" applyNumberFormat="1" applyFont="1" applyBorder="1" applyProtection="1"/>
    <xf numFmtId="9" fontId="58" fillId="3" borderId="2" xfId="26" applyNumberFormat="1" applyFont="1" applyFill="1" applyBorder="1" applyProtection="1"/>
    <xf numFmtId="3" fontId="58" fillId="3" borderId="2" xfId="26" applyNumberFormat="1" applyFont="1" applyFill="1" applyBorder="1" applyAlignment="1" applyProtection="1">
      <alignment horizontal="right"/>
    </xf>
    <xf numFmtId="3" fontId="58" fillId="3" borderId="2" xfId="26" applyNumberFormat="1" applyFont="1" applyFill="1" applyBorder="1" applyProtection="1"/>
    <xf numFmtId="3" fontId="58" fillId="3" borderId="1" xfId="26" applyNumberFormat="1" applyFont="1" applyFill="1" applyBorder="1" applyProtection="1"/>
    <xf numFmtId="3" fontId="58" fillId="3" borderId="53" xfId="26" applyNumberFormat="1" applyFont="1" applyFill="1" applyBorder="1" applyProtection="1"/>
    <xf numFmtId="3" fontId="58" fillId="3" borderId="54" xfId="26" applyNumberFormat="1" applyFont="1" applyFill="1" applyBorder="1" applyProtection="1"/>
    <xf numFmtId="164" fontId="58" fillId="4" borderId="2" xfId="26" applyFont="1" applyFill="1" applyBorder="1" applyProtection="1"/>
    <xf numFmtId="3" fontId="58" fillId="4" borderId="2" xfId="26" applyNumberFormat="1" applyFont="1" applyFill="1" applyBorder="1" applyAlignment="1" applyProtection="1">
      <alignment horizontal="right"/>
    </xf>
    <xf numFmtId="3" fontId="58" fillId="4" borderId="2" xfId="26" applyNumberFormat="1" applyFont="1" applyFill="1" applyBorder="1" applyProtection="1"/>
    <xf numFmtId="164" fontId="74" fillId="0" borderId="2" xfId="26" applyNumberFormat="1" applyFont="1" applyBorder="1" applyAlignment="1" applyProtection="1"/>
    <xf numFmtId="3" fontId="58" fillId="0" borderId="2" xfId="26" applyNumberFormat="1" applyFont="1" applyBorder="1" applyAlignment="1" applyProtection="1">
      <alignment horizontal="center"/>
    </xf>
    <xf numFmtId="3" fontId="58" fillId="0" borderId="2" xfId="26" quotePrefix="1" applyNumberFormat="1" applyFont="1" applyBorder="1" applyAlignment="1" applyProtection="1">
      <alignment horizontal="center"/>
    </xf>
    <xf numFmtId="164" fontId="58" fillId="0" borderId="2" xfId="26" applyFont="1" applyFill="1" applyBorder="1" applyProtection="1"/>
    <xf numFmtId="164" fontId="58" fillId="0" borderId="2" xfId="26" applyFont="1" applyFill="1" applyBorder="1" applyAlignment="1" applyProtection="1">
      <alignment horizontal="right"/>
    </xf>
    <xf numFmtId="167" fontId="58" fillId="0" borderId="2" xfId="36" applyNumberFormat="1" applyFont="1" applyFill="1" applyBorder="1" applyAlignment="1" applyProtection="1">
      <alignment horizontal="center"/>
    </xf>
    <xf numFmtId="1" fontId="58" fillId="0" borderId="2" xfId="26" applyNumberFormat="1" applyFont="1" applyBorder="1" applyAlignment="1" applyProtection="1">
      <alignment horizontal="center"/>
    </xf>
    <xf numFmtId="1" fontId="58" fillId="0" borderId="2" xfId="26" applyNumberFormat="1" applyFont="1" applyFill="1" applyBorder="1" applyAlignment="1" applyProtection="1">
      <alignment horizontal="center"/>
    </xf>
    <xf numFmtId="1" fontId="58" fillId="0" borderId="103" xfId="36" applyNumberFormat="1" applyFont="1" applyFill="1" applyBorder="1" applyAlignment="1" applyProtection="1">
      <alignment horizontal="center"/>
      <protection locked="0"/>
    </xf>
    <xf numFmtId="164" fontId="90" fillId="0" borderId="217" xfId="32" applyNumberFormat="1" applyFont="1" applyFill="1" applyBorder="1" applyAlignment="1" applyProtection="1">
      <alignment horizontal="center"/>
    </xf>
    <xf numFmtId="164" fontId="63" fillId="0" borderId="90" xfId="0" applyNumberFormat="1" applyFont="1" applyFill="1" applyBorder="1" applyProtection="1"/>
    <xf numFmtId="172" fontId="181" fillId="0" borderId="0" xfId="30" applyNumberFormat="1" applyFont="1" applyBorder="1" applyAlignment="1">
      <alignment horizontal="center"/>
    </xf>
    <xf numFmtId="172" fontId="181" fillId="10" borderId="0" xfId="30" applyNumberFormat="1" applyFont="1" applyFill="1" applyBorder="1" applyAlignment="1">
      <alignment horizontal="center"/>
    </xf>
    <xf numFmtId="0" fontId="181" fillId="0" borderId="0" xfId="30" applyFont="1" applyAlignment="1">
      <alignment horizontal="center"/>
    </xf>
    <xf numFmtId="49" fontId="182" fillId="0" borderId="0" xfId="0" applyNumberFormat="1" applyFont="1"/>
    <xf numFmtId="183" fontId="68" fillId="0" borderId="15" xfId="33" applyNumberFormat="1" applyFont="1" applyBorder="1" applyAlignment="1" applyProtection="1">
      <alignment horizontal="center"/>
    </xf>
    <xf numFmtId="183" fontId="68" fillId="0" borderId="16" xfId="33" applyNumberFormat="1" applyFont="1" applyBorder="1" applyAlignment="1" applyProtection="1">
      <alignment horizontal="center"/>
    </xf>
    <xf numFmtId="183" fontId="68" fillId="0" borderId="17" xfId="33" applyNumberFormat="1" applyFont="1" applyBorder="1" applyAlignment="1" applyProtection="1">
      <alignment horizontal="center"/>
    </xf>
    <xf numFmtId="183" fontId="68" fillId="0" borderId="18" xfId="33" applyNumberFormat="1" applyFont="1" applyBorder="1" applyAlignment="1" applyProtection="1">
      <alignment horizontal="center"/>
    </xf>
    <xf numFmtId="183" fontId="68" fillId="13" borderId="15" xfId="33" applyNumberFormat="1" applyFont="1" applyFill="1" applyBorder="1" applyAlignment="1" applyProtection="1">
      <alignment horizontal="center"/>
    </xf>
    <xf numFmtId="183" fontId="68" fillId="13" borderId="16" xfId="33" applyNumberFormat="1" applyFont="1" applyFill="1" applyBorder="1" applyAlignment="1" applyProtection="1">
      <alignment horizontal="center"/>
    </xf>
    <xf numFmtId="183" fontId="55" fillId="13" borderId="0" xfId="33" applyNumberFormat="1" applyFont="1" applyFill="1" applyProtection="1"/>
    <xf numFmtId="7" fontId="55" fillId="0" borderId="0" xfId="33" applyNumberFormat="1" applyFont="1" applyBorder="1" applyAlignment="1" applyProtection="1">
      <alignment horizontal="center"/>
    </xf>
    <xf numFmtId="7" fontId="55" fillId="0" borderId="22" xfId="33" applyNumberFormat="1" applyFont="1" applyBorder="1" applyAlignment="1" applyProtection="1">
      <alignment horizontal="center"/>
    </xf>
    <xf numFmtId="7" fontId="55" fillId="13" borderId="0" xfId="33" applyNumberFormat="1" applyFont="1" applyFill="1" applyBorder="1" applyAlignment="1" applyProtection="1">
      <alignment horizontal="center"/>
    </xf>
    <xf numFmtId="7" fontId="55" fillId="13" borderId="22" xfId="33" applyNumberFormat="1" applyFont="1" applyFill="1" applyBorder="1" applyAlignment="1" applyProtection="1">
      <alignment horizontal="center"/>
    </xf>
    <xf numFmtId="7" fontId="55" fillId="0" borderId="22" xfId="33" applyNumberFormat="1" applyFont="1" applyFill="1" applyBorder="1" applyAlignment="1" applyProtection="1">
      <alignment horizontal="center"/>
    </xf>
    <xf numFmtId="7" fontId="56" fillId="13" borderId="0" xfId="33" applyNumberFormat="1" applyFont="1" applyFill="1" applyBorder="1" applyAlignment="1" applyProtection="1">
      <alignment horizontal="center"/>
    </xf>
    <xf numFmtId="7" fontId="56" fillId="13" borderId="22" xfId="33" applyNumberFormat="1" applyFont="1" applyFill="1" applyBorder="1" applyAlignment="1" applyProtection="1">
      <alignment horizontal="center"/>
    </xf>
    <xf numFmtId="4" fontId="68" fillId="0" borderId="15" xfId="33" applyNumberFormat="1" applyFont="1" applyBorder="1" applyAlignment="1" applyProtection="1">
      <alignment horizontal="center"/>
    </xf>
    <xf numFmtId="4" fontId="68" fillId="0" borderId="16" xfId="33" applyNumberFormat="1" applyFont="1" applyBorder="1" applyAlignment="1" applyProtection="1">
      <alignment horizontal="center"/>
    </xf>
    <xf numFmtId="183" fontId="85" fillId="22" borderId="15" xfId="33" applyNumberFormat="1" applyFont="1" applyFill="1" applyBorder="1" applyAlignment="1" applyProtection="1">
      <alignment horizontal="center" wrapText="1"/>
    </xf>
    <xf numFmtId="183" fontId="85" fillId="22" borderId="40" xfId="33" applyNumberFormat="1" applyFont="1" applyFill="1" applyBorder="1" applyAlignment="1" applyProtection="1">
      <alignment horizontal="center" wrapText="1"/>
    </xf>
    <xf numFmtId="183" fontId="85" fillId="22" borderId="16" xfId="33" applyNumberFormat="1" applyFont="1" applyFill="1" applyBorder="1" applyAlignment="1" applyProtection="1">
      <alignment horizontal="center" wrapText="1"/>
    </xf>
    <xf numFmtId="183" fontId="68" fillId="22" borderId="15" xfId="33" applyNumberFormat="1" applyFont="1" applyFill="1" applyBorder="1" applyAlignment="1" applyProtection="1">
      <alignment horizontal="center"/>
    </xf>
    <xf numFmtId="183" fontId="68" fillId="22" borderId="16" xfId="33" applyNumberFormat="1" applyFont="1" applyFill="1" applyBorder="1" applyAlignment="1" applyProtection="1">
      <alignment horizontal="center"/>
    </xf>
    <xf numFmtId="10" fontId="47" fillId="0" borderId="15" xfId="33" applyNumberFormat="1" applyFont="1" applyFill="1" applyBorder="1" applyAlignment="1" applyProtection="1"/>
    <xf numFmtId="10" fontId="47" fillId="0" borderId="15" xfId="36" applyNumberFormat="1" applyFont="1" applyFill="1" applyBorder="1" applyAlignment="1" applyProtection="1"/>
    <xf numFmtId="172" fontId="68" fillId="0" borderId="15" xfId="33" applyNumberFormat="1" applyFont="1" applyBorder="1" applyAlignment="1" applyProtection="1">
      <alignment horizontal="center"/>
    </xf>
    <xf numFmtId="172" fontId="68" fillId="0" borderId="17" xfId="33" applyNumberFormat="1" applyFont="1" applyBorder="1" applyAlignment="1" applyProtection="1">
      <alignment horizontal="center"/>
    </xf>
    <xf numFmtId="172" fontId="68" fillId="13" borderId="15" xfId="33" applyNumberFormat="1" applyFont="1" applyFill="1" applyBorder="1" applyAlignment="1" applyProtection="1">
      <alignment horizontal="center"/>
    </xf>
    <xf numFmtId="5" fontId="55" fillId="0" borderId="0" xfId="33" applyNumberFormat="1" applyFont="1" applyBorder="1" applyAlignment="1" applyProtection="1">
      <alignment horizontal="center"/>
    </xf>
    <xf numFmtId="5" fontId="55" fillId="13" borderId="0" xfId="33" applyNumberFormat="1" applyFont="1" applyFill="1" applyBorder="1" applyAlignment="1" applyProtection="1">
      <alignment horizontal="center"/>
    </xf>
    <xf numFmtId="5" fontId="55" fillId="0" borderId="0" xfId="33" applyNumberFormat="1" applyFont="1" applyFill="1" applyBorder="1" applyAlignment="1" applyProtection="1">
      <alignment horizontal="center"/>
    </xf>
    <xf numFmtId="5" fontId="56" fillId="13" borderId="0" xfId="33" applyNumberFormat="1" applyFont="1" applyFill="1" applyBorder="1" applyAlignment="1" applyProtection="1">
      <alignment horizontal="center"/>
    </xf>
    <xf numFmtId="172" fontId="85" fillId="22" borderId="15" xfId="33" applyNumberFormat="1" applyFont="1" applyFill="1" applyBorder="1" applyAlignment="1" applyProtection="1">
      <alignment horizontal="center" wrapText="1"/>
    </xf>
    <xf numFmtId="172" fontId="85" fillId="22" borderId="40" xfId="33" applyNumberFormat="1" applyFont="1" applyFill="1" applyBorder="1" applyAlignment="1" applyProtection="1">
      <alignment horizontal="center" wrapText="1"/>
    </xf>
    <xf numFmtId="172" fontId="68" fillId="22" borderId="15" xfId="33" applyNumberFormat="1" applyFont="1" applyFill="1" applyBorder="1" applyAlignment="1" applyProtection="1">
      <alignment horizontal="center"/>
    </xf>
    <xf numFmtId="172" fontId="68" fillId="0" borderId="0" xfId="33" applyNumberFormat="1" applyFont="1" applyBorder="1" applyAlignment="1" applyProtection="1">
      <alignment horizontal="center"/>
    </xf>
    <xf numFmtId="172" fontId="17" fillId="0" borderId="0" xfId="33" applyNumberFormat="1" applyFont="1" applyProtection="1"/>
    <xf numFmtId="172" fontId="47" fillId="0" borderId="0" xfId="36" applyNumberFormat="1" applyFont="1" applyFill="1" applyBorder="1" applyAlignment="1" applyProtection="1">
      <alignment horizontal="center"/>
    </xf>
    <xf numFmtId="172" fontId="47" fillId="0" borderId="0" xfId="33" applyNumberFormat="1" applyFont="1" applyFill="1" applyBorder="1" applyAlignment="1" applyProtection="1">
      <alignment horizontal="center"/>
    </xf>
    <xf numFmtId="172" fontId="85" fillId="11" borderId="15" xfId="33" applyNumberFormat="1" applyFont="1" applyFill="1" applyBorder="1" applyAlignment="1" applyProtection="1">
      <alignment horizontal="center" wrapText="1"/>
    </xf>
    <xf numFmtId="172" fontId="47" fillId="0" borderId="15" xfId="33" applyNumberFormat="1" applyFont="1" applyFill="1" applyBorder="1" applyAlignment="1" applyProtection="1">
      <alignment horizontal="center"/>
    </xf>
    <xf numFmtId="7" fontId="47" fillId="0" borderId="15" xfId="33" applyNumberFormat="1" applyFont="1" applyFill="1" applyBorder="1" applyAlignment="1" applyProtection="1">
      <alignment horizontal="center"/>
    </xf>
    <xf numFmtId="164" fontId="74" fillId="0" borderId="0" xfId="0" applyFont="1" applyProtection="1"/>
    <xf numFmtId="164" fontId="74" fillId="0" borderId="0" xfId="0" applyFont="1" applyAlignment="1" applyProtection="1">
      <alignment horizontal="left"/>
    </xf>
    <xf numFmtId="164" fontId="74" fillId="0" borderId="0" xfId="0" applyFont="1" applyAlignment="1" applyProtection="1">
      <alignment horizontal="center"/>
    </xf>
    <xf numFmtId="164" fontId="74" fillId="0" borderId="0" xfId="0" applyFont="1" applyAlignment="1" applyProtection="1">
      <alignment horizontal="right"/>
    </xf>
    <xf numFmtId="164" fontId="74" fillId="0" borderId="2" xfId="0" applyFont="1" applyBorder="1" applyAlignment="1" applyProtection="1">
      <alignment horizontal="center"/>
      <protection locked="0"/>
    </xf>
    <xf numFmtId="164" fontId="74" fillId="0" borderId="0" xfId="0" applyFont="1" applyBorder="1" applyAlignment="1" applyProtection="1">
      <alignment horizontal="center"/>
      <protection locked="0"/>
    </xf>
    <xf numFmtId="164" fontId="58" fillId="0" borderId="2" xfId="0" applyFont="1" applyBorder="1" applyAlignment="1" applyProtection="1">
      <alignment horizontal="center"/>
      <protection locked="0"/>
    </xf>
    <xf numFmtId="164" fontId="58" fillId="0" borderId="0" xfId="0" applyFont="1" applyAlignment="1" applyProtection="1">
      <alignment horizontal="center"/>
    </xf>
    <xf numFmtId="9" fontId="58" fillId="16" borderId="2" xfId="0" applyNumberFormat="1" applyFont="1" applyFill="1" applyBorder="1" applyAlignment="1" applyProtection="1">
      <alignment horizontal="center"/>
      <protection locked="0"/>
    </xf>
    <xf numFmtId="164" fontId="58" fillId="0" borderId="2" xfId="0" applyFont="1" applyBorder="1" applyAlignment="1" applyProtection="1">
      <alignment horizontal="center"/>
    </xf>
    <xf numFmtId="164" fontId="58" fillId="0" borderId="2" xfId="0" applyFont="1" applyBorder="1" applyProtection="1"/>
    <xf numFmtId="5" fontId="58" fillId="16" borderId="2" xfId="0" applyNumberFormat="1" applyFont="1" applyFill="1" applyBorder="1" applyAlignment="1" applyProtection="1">
      <alignment horizontal="center"/>
      <protection locked="0"/>
    </xf>
    <xf numFmtId="164" fontId="0" fillId="0" borderId="0" xfId="0" applyBorder="1" applyAlignment="1"/>
    <xf numFmtId="164" fontId="58" fillId="16" borderId="2" xfId="0" applyFont="1" applyFill="1" applyBorder="1" applyAlignment="1" applyProtection="1">
      <alignment horizontal="center"/>
      <protection locked="0"/>
    </xf>
    <xf numFmtId="164" fontId="74" fillId="16" borderId="2" xfId="0" applyFont="1" applyFill="1" applyBorder="1" applyAlignment="1" applyProtection="1">
      <alignment horizontal="center"/>
    </xf>
    <xf numFmtId="164" fontId="58" fillId="16" borderId="2" xfId="0" applyFont="1" applyFill="1" applyBorder="1" applyAlignment="1" applyProtection="1">
      <alignment horizontal="center"/>
    </xf>
    <xf numFmtId="164" fontId="74" fillId="0" borderId="48" xfId="0" applyFont="1" applyBorder="1" applyAlignment="1" applyProtection="1">
      <alignment horizontal="center"/>
    </xf>
    <xf numFmtId="164" fontId="58" fillId="0" borderId="48" xfId="0" applyFont="1" applyBorder="1" applyAlignment="1" applyProtection="1">
      <alignment horizontal="center"/>
      <protection locked="0"/>
    </xf>
    <xf numFmtId="164" fontId="74" fillId="0" borderId="48" xfId="0" applyFont="1" applyBorder="1" applyAlignment="1" applyProtection="1">
      <alignment horizontal="center"/>
      <protection locked="0"/>
    </xf>
    <xf numFmtId="1" fontId="74" fillId="16" borderId="2" xfId="0" applyNumberFormat="1" applyFont="1" applyFill="1" applyBorder="1" applyAlignment="1" applyProtection="1">
      <alignment horizontal="center"/>
    </xf>
    <xf numFmtId="164" fontId="58" fillId="32" borderId="0" xfId="0" applyFont="1" applyFill="1" applyAlignment="1" applyProtection="1">
      <alignment horizontal="left" vertical="center" wrapText="1"/>
    </xf>
    <xf numFmtId="164" fontId="129" fillId="32" borderId="79" xfId="0" applyFont="1" applyFill="1" applyBorder="1" applyAlignment="1" applyProtection="1">
      <alignment horizontal="left" vertical="center" wrapText="1"/>
      <protection locked="0"/>
    </xf>
    <xf numFmtId="164" fontId="129" fillId="32" borderId="78" xfId="0" applyFont="1" applyFill="1" applyBorder="1" applyAlignment="1" applyProtection="1">
      <alignment horizontal="left" vertical="center" wrapText="1"/>
    </xf>
    <xf numFmtId="164" fontId="129" fillId="32" borderId="79" xfId="0" applyFont="1" applyFill="1" applyBorder="1" applyAlignment="1" applyProtection="1">
      <alignment horizontal="left" vertical="center" wrapText="1"/>
    </xf>
    <xf numFmtId="164" fontId="129" fillId="32" borderId="111" xfId="0" applyFont="1" applyFill="1" applyBorder="1" applyAlignment="1" applyProtection="1">
      <alignment horizontal="left" vertical="center" wrapText="1"/>
    </xf>
    <xf numFmtId="164" fontId="56" fillId="0" borderId="0" xfId="0" applyFont="1" applyFill="1" applyProtection="1"/>
    <xf numFmtId="164" fontId="138" fillId="32" borderId="79" xfId="0" applyFont="1" applyFill="1" applyBorder="1" applyAlignment="1" applyProtection="1">
      <alignment horizontal="center" vertical="center" wrapText="1"/>
      <protection locked="0"/>
    </xf>
    <xf numFmtId="164" fontId="138" fillId="32" borderId="82" xfId="0" applyFont="1" applyFill="1" applyBorder="1" applyAlignment="1" applyProtection="1">
      <alignment horizontal="center" vertical="center" wrapText="1"/>
      <protection locked="0"/>
    </xf>
    <xf numFmtId="9" fontId="129" fillId="8" borderId="168" xfId="36" applyFont="1" applyFill="1" applyBorder="1" applyAlignment="1" applyProtection="1">
      <alignment horizontal="center" vertical="center" wrapText="1"/>
      <protection locked="0"/>
    </xf>
    <xf numFmtId="9" fontId="129" fillId="8" borderId="170" xfId="36" applyFont="1" applyFill="1" applyBorder="1" applyAlignment="1" applyProtection="1">
      <alignment horizontal="center" vertical="center" wrapText="1"/>
      <protection locked="0"/>
    </xf>
    <xf numFmtId="169" fontId="138" fillId="8" borderId="173" xfId="4" applyNumberFormat="1" applyFont="1" applyFill="1" applyBorder="1" applyAlignment="1" applyProtection="1"/>
    <xf numFmtId="44" fontId="138" fillId="0" borderId="171" xfId="4" applyNumberFormat="1" applyFont="1" applyFill="1" applyBorder="1" applyAlignment="1" applyProtection="1"/>
    <xf numFmtId="164" fontId="138" fillId="0" borderId="200" xfId="0" applyFont="1" applyBorder="1" applyAlignment="1" applyProtection="1">
      <alignment horizontal="center"/>
    </xf>
    <xf numFmtId="164" fontId="138" fillId="0" borderId="200" xfId="0" applyFont="1" applyFill="1" applyBorder="1" applyAlignment="1" applyProtection="1">
      <alignment horizontal="center"/>
    </xf>
    <xf numFmtId="164" fontId="138" fillId="0" borderId="201" xfId="0" applyFont="1" applyBorder="1" applyAlignment="1" applyProtection="1">
      <alignment horizontal="center"/>
    </xf>
    <xf numFmtId="164" fontId="138" fillId="0" borderId="206" xfId="0" applyFont="1" applyFill="1" applyBorder="1" applyAlignment="1" applyProtection="1">
      <alignment horizontal="center"/>
    </xf>
    <xf numFmtId="164" fontId="129" fillId="0" borderId="207" xfId="0" applyFont="1" applyFill="1" applyBorder="1" applyProtection="1"/>
    <xf numFmtId="164" fontId="129" fillId="0" borderId="208" xfId="0" applyFont="1" applyFill="1" applyBorder="1" applyProtection="1"/>
    <xf numFmtId="164" fontId="129" fillId="0" borderId="209" xfId="0" applyFont="1" applyBorder="1" applyProtection="1"/>
    <xf numFmtId="167" fontId="129" fillId="0" borderId="168" xfId="36" applyNumberFormat="1" applyFont="1" applyFill="1" applyBorder="1" applyAlignment="1" applyProtection="1">
      <alignment horizontal="center" vertical="center" wrapText="1"/>
    </xf>
    <xf numFmtId="167" fontId="129" fillId="0" borderId="170" xfId="36" applyNumberFormat="1" applyFont="1" applyFill="1" applyBorder="1" applyAlignment="1" applyProtection="1">
      <alignment horizontal="center" vertical="center" wrapText="1"/>
    </xf>
    <xf numFmtId="167" fontId="129" fillId="0" borderId="186" xfId="36" applyNumberFormat="1" applyFont="1" applyFill="1" applyBorder="1" applyAlignment="1" applyProtection="1">
      <alignment horizontal="center" vertical="center" wrapText="1"/>
    </xf>
    <xf numFmtId="0" fontId="136" fillId="11" borderId="207" xfId="108" applyFont="1" applyFill="1" applyBorder="1" applyAlignment="1" applyProtection="1">
      <alignment vertical="center" wrapText="1"/>
    </xf>
    <xf numFmtId="0" fontId="136" fillId="11" borderId="208" xfId="108" applyFont="1" applyFill="1" applyBorder="1" applyAlignment="1" applyProtection="1">
      <alignment vertical="center" wrapText="1"/>
    </xf>
    <xf numFmtId="0" fontId="170" fillId="10" borderId="0" xfId="108" applyFont="1" applyFill="1" applyBorder="1" applyAlignment="1" applyProtection="1">
      <alignment vertical="top"/>
    </xf>
    <xf numFmtId="0" fontId="123" fillId="10" borderId="0" xfId="108" applyFont="1" applyFill="1" applyAlignment="1" applyProtection="1"/>
    <xf numFmtId="0" fontId="136" fillId="11" borderId="0" xfId="108" applyFont="1" applyFill="1" applyBorder="1" applyAlignment="1" applyProtection="1">
      <alignment vertical="center" wrapText="1"/>
    </xf>
    <xf numFmtId="0" fontId="136" fillId="11" borderId="209" xfId="108" applyFont="1" applyFill="1" applyBorder="1" applyAlignment="1" applyProtection="1">
      <alignment vertical="center" wrapText="1"/>
    </xf>
    <xf numFmtId="0" fontId="138" fillId="11" borderId="135" xfId="108" applyFont="1" applyFill="1" applyBorder="1" applyAlignment="1" applyProtection="1">
      <alignment vertical="center"/>
    </xf>
    <xf numFmtId="0" fontId="138" fillId="11" borderId="136" xfId="108" applyFont="1" applyFill="1" applyBorder="1" applyAlignment="1" applyProtection="1">
      <alignment vertical="center"/>
    </xf>
    <xf numFmtId="0" fontId="171" fillId="10" borderId="0" xfId="108" applyFont="1" applyFill="1" applyBorder="1" applyAlignment="1" applyProtection="1"/>
    <xf numFmtId="0" fontId="129" fillId="0" borderId="209" xfId="108" applyFont="1" applyBorder="1" applyProtection="1"/>
    <xf numFmtId="0" fontId="123" fillId="10" borderId="0" xfId="108" applyFont="1" applyFill="1" applyBorder="1" applyAlignment="1" applyProtection="1"/>
    <xf numFmtId="0" fontId="129" fillId="0" borderId="0" xfId="108" applyFont="1" applyBorder="1" applyAlignment="1" applyProtection="1">
      <alignment horizontal="left" vertical="center"/>
    </xf>
    <xf numFmtId="0" fontId="129" fillId="0" borderId="0" xfId="108" applyFont="1" applyBorder="1" applyAlignment="1" applyProtection="1">
      <alignment horizontal="left"/>
    </xf>
    <xf numFmtId="0" fontId="129" fillId="0" borderId="0" xfId="108" applyFont="1" applyBorder="1" applyProtection="1"/>
    <xf numFmtId="0" fontId="138" fillId="0" borderId="133" xfId="108" applyFont="1" applyBorder="1" applyAlignment="1" applyProtection="1">
      <alignment horizontal="left" vertical="center"/>
    </xf>
    <xf numFmtId="0" fontId="138" fillId="0" borderId="0" xfId="108" applyFont="1" applyBorder="1" applyAlignment="1" applyProtection="1">
      <alignment horizontal="left" vertical="center"/>
    </xf>
    <xf numFmtId="0" fontId="138" fillId="0" borderId="0" xfId="108" applyFont="1" applyFill="1" applyBorder="1" applyAlignment="1" applyProtection="1">
      <alignment horizontal="left"/>
    </xf>
    <xf numFmtId="0" fontId="138" fillId="0" borderId="0" xfId="108" applyFont="1" applyFill="1" applyBorder="1" applyAlignment="1" applyProtection="1">
      <alignment horizontal="right"/>
    </xf>
    <xf numFmtId="182" fontId="136" fillId="10" borderId="200" xfId="108" applyNumberFormat="1" applyFont="1" applyFill="1" applyBorder="1" applyAlignment="1" applyProtection="1">
      <alignment wrapText="1"/>
    </xf>
    <xf numFmtId="0" fontId="137" fillId="0" borderId="0" xfId="108" applyFont="1" applyFill="1" applyBorder="1" applyAlignment="1" applyProtection="1"/>
    <xf numFmtId="0" fontId="129" fillId="0" borderId="0" xfId="108" applyFont="1" applyFill="1" applyBorder="1" applyAlignment="1" applyProtection="1"/>
    <xf numFmtId="0" fontId="129" fillId="0" borderId="0" xfId="108" applyFont="1" applyFill="1" applyBorder="1" applyAlignment="1" applyProtection="1">
      <alignment vertical="top" wrapText="1"/>
    </xf>
    <xf numFmtId="14" fontId="123" fillId="10" borderId="0" xfId="108" applyNumberFormat="1" applyFont="1" applyFill="1" applyBorder="1" applyAlignment="1" applyProtection="1"/>
    <xf numFmtId="10" fontId="136" fillId="23" borderId="200" xfId="108" applyNumberFormat="1" applyFont="1" applyFill="1" applyBorder="1" applyAlignment="1" applyProtection="1">
      <alignment wrapText="1"/>
    </xf>
    <xf numFmtId="0" fontId="129" fillId="0" borderId="0" xfId="108" applyFont="1" applyFill="1" applyBorder="1" applyProtection="1"/>
    <xf numFmtId="0" fontId="138" fillId="0" borderId="200" xfId="108" applyFont="1" applyBorder="1" applyAlignment="1" applyProtection="1">
      <alignment horizontal="center" vertical="center"/>
    </xf>
    <xf numFmtId="0" fontId="129" fillId="0" borderId="133" xfId="108" applyFont="1" applyBorder="1" applyAlignment="1" applyProtection="1"/>
    <xf numFmtId="0" fontId="129" fillId="0" borderId="0" xfId="108" applyFont="1" applyBorder="1" applyAlignment="1" applyProtection="1"/>
    <xf numFmtId="0" fontId="129" fillId="0" borderId="209" xfId="108" applyFont="1" applyBorder="1" applyAlignment="1" applyProtection="1"/>
    <xf numFmtId="0" fontId="129" fillId="0" borderId="206" xfId="108" applyFont="1" applyFill="1" applyBorder="1" applyAlignment="1" applyProtection="1">
      <alignment horizontal="left" vertical="center" wrapText="1"/>
    </xf>
    <xf numFmtId="0" fontId="129" fillId="0" borderId="207" xfId="108" applyFont="1" applyFill="1" applyBorder="1" applyAlignment="1" applyProtection="1">
      <alignment horizontal="left" vertical="center"/>
    </xf>
    <xf numFmtId="0" fontId="138" fillId="0" borderId="207" xfId="108" applyFont="1" applyFill="1" applyBorder="1" applyAlignment="1" applyProtection="1">
      <alignment horizontal="left" vertical="center"/>
    </xf>
    <xf numFmtId="0" fontId="138" fillId="0" borderId="207" xfId="108" applyFont="1" applyFill="1" applyBorder="1" applyAlignment="1" applyProtection="1">
      <alignment horizontal="left" vertical="center" wrapText="1"/>
    </xf>
    <xf numFmtId="0" fontId="129" fillId="0" borderId="207" xfId="108" applyFont="1" applyFill="1" applyBorder="1" applyAlignment="1" applyProtection="1">
      <alignment horizontal="left" vertical="center" wrapText="1"/>
    </xf>
    <xf numFmtId="0" fontId="129" fillId="0" borderId="207" xfId="108" applyFont="1" applyFill="1" applyBorder="1" applyAlignment="1" applyProtection="1">
      <alignment vertical="center" wrapText="1"/>
    </xf>
    <xf numFmtId="0" fontId="129" fillId="0" borderId="208" xfId="108" applyFont="1" applyFill="1" applyBorder="1" applyAlignment="1" applyProtection="1">
      <alignment vertical="top" wrapText="1"/>
    </xf>
    <xf numFmtId="0" fontId="138" fillId="0" borderId="133" xfId="108" applyFont="1" applyFill="1" applyBorder="1" applyAlignment="1" applyProtection="1">
      <alignment horizontal="left" vertical="center" wrapText="1"/>
    </xf>
    <xf numFmtId="0" fontId="138" fillId="0" borderId="154" xfId="108" applyFont="1" applyFill="1" applyBorder="1" applyAlignment="1" applyProtection="1">
      <alignment horizontal="left" vertical="center"/>
    </xf>
    <xf numFmtId="0" fontId="138" fillId="0" borderId="155" xfId="108" applyFont="1" applyFill="1" applyBorder="1" applyAlignment="1" applyProtection="1">
      <alignment horizontal="left" vertical="center"/>
    </xf>
    <xf numFmtId="0" fontId="138" fillId="0" borderId="155" xfId="108" applyFont="1" applyFill="1" applyBorder="1" applyAlignment="1" applyProtection="1">
      <alignment horizontal="left" vertical="center" wrapText="1"/>
    </xf>
    <xf numFmtId="0" fontId="138" fillId="0" borderId="156" xfId="108" applyFont="1" applyFill="1" applyBorder="1" applyAlignment="1" applyProtection="1">
      <alignment horizontal="left" vertical="center" wrapText="1"/>
    </xf>
    <xf numFmtId="0" fontId="138" fillId="0" borderId="201" xfId="108" applyFont="1" applyFill="1" applyBorder="1" applyAlignment="1" applyProtection="1">
      <alignment horizontal="center" vertical="center" wrapText="1"/>
    </xf>
    <xf numFmtId="0" fontId="138" fillId="0" borderId="206" xfId="108" applyFont="1" applyFill="1" applyBorder="1" applyAlignment="1" applyProtection="1">
      <alignment horizontal="center" vertical="center" wrapText="1"/>
    </xf>
    <xf numFmtId="0" fontId="138" fillId="0" borderId="208" xfId="108" applyFont="1" applyFill="1" applyBorder="1" applyAlignment="1" applyProtection="1">
      <alignment horizontal="center" vertical="center" wrapText="1"/>
    </xf>
    <xf numFmtId="0" fontId="138" fillId="0" borderId="209" xfId="108" applyFont="1" applyFill="1" applyBorder="1" applyAlignment="1" applyProtection="1">
      <alignment vertical="top" wrapText="1"/>
    </xf>
    <xf numFmtId="0" fontId="171" fillId="10" borderId="0" xfId="108" applyFont="1" applyFill="1" applyAlignment="1" applyProtection="1"/>
    <xf numFmtId="0" fontId="129" fillId="0" borderId="133" xfId="108" applyFont="1" applyFill="1" applyBorder="1" applyAlignment="1" applyProtection="1">
      <alignment horizontal="left" vertical="center" wrapText="1"/>
    </xf>
    <xf numFmtId="40" fontId="129" fillId="0" borderId="200" xfId="108" applyNumberFormat="1" applyFont="1" applyFill="1" applyBorder="1" applyAlignment="1" applyProtection="1">
      <alignment horizontal="center" vertical="center" wrapText="1"/>
    </xf>
    <xf numFmtId="0" fontId="129" fillId="0" borderId="209" xfId="108" applyFont="1" applyFill="1" applyBorder="1" applyAlignment="1" applyProtection="1">
      <alignment vertical="top" wrapText="1"/>
    </xf>
    <xf numFmtId="0" fontId="129" fillId="0" borderId="0" xfId="108" applyFont="1" applyFill="1" applyBorder="1" applyAlignment="1" applyProtection="1">
      <alignment horizontal="left" vertical="center"/>
    </xf>
    <xf numFmtId="0" fontId="138" fillId="0" borderId="0" xfId="108" applyFont="1" applyFill="1" applyBorder="1" applyAlignment="1" applyProtection="1">
      <alignment horizontal="left" vertical="center"/>
    </xf>
    <xf numFmtId="0" fontId="138" fillId="0" borderId="0" xfId="108" applyFont="1" applyFill="1" applyBorder="1" applyAlignment="1" applyProtection="1">
      <alignment horizontal="left" vertical="center" wrapText="1"/>
    </xf>
    <xf numFmtId="0" fontId="129" fillId="0" borderId="0" xfId="108" applyFont="1" applyFill="1" applyBorder="1" applyAlignment="1" applyProtection="1">
      <alignment horizontal="left" vertical="center" wrapText="1"/>
    </xf>
    <xf numFmtId="0" fontId="129" fillId="0" borderId="0" xfId="108" applyFont="1" applyFill="1" applyBorder="1" applyAlignment="1" applyProtection="1">
      <alignment vertical="center" wrapText="1"/>
    </xf>
    <xf numFmtId="0" fontId="129" fillId="0" borderId="133" xfId="108" applyFont="1" applyFill="1" applyBorder="1" applyAlignment="1" applyProtection="1">
      <alignment vertical="center" wrapText="1"/>
    </xf>
    <xf numFmtId="0" fontId="138" fillId="0" borderId="0" xfId="108" applyFont="1" applyFill="1" applyBorder="1" applyAlignment="1" applyProtection="1">
      <alignment vertical="center"/>
    </xf>
    <xf numFmtId="0" fontId="138" fillId="0" borderId="0" xfId="108" applyFont="1" applyFill="1" applyBorder="1" applyAlignment="1" applyProtection="1">
      <alignment vertical="center" wrapText="1"/>
    </xf>
    <xf numFmtId="0" fontId="138" fillId="0" borderId="133" xfId="108" applyFont="1" applyBorder="1" applyAlignment="1" applyProtection="1">
      <alignment vertical="center"/>
    </xf>
    <xf numFmtId="0" fontId="138" fillId="0" borderId="0" xfId="108" applyFont="1" applyBorder="1" applyAlignment="1" applyProtection="1">
      <alignment vertical="center"/>
    </xf>
    <xf numFmtId="0" fontId="138" fillId="0" borderId="137" xfId="108" applyFont="1" applyBorder="1" applyAlignment="1" applyProtection="1">
      <alignment horizontal="left" vertical="center"/>
    </xf>
    <xf numFmtId="0" fontId="138" fillId="0" borderId="135" xfId="108" applyFont="1" applyFill="1" applyBorder="1" applyAlignment="1" applyProtection="1">
      <alignment horizontal="left" vertical="center"/>
    </xf>
    <xf numFmtId="0" fontId="138" fillId="0" borderId="135" xfId="108" applyFont="1" applyFill="1" applyBorder="1" applyAlignment="1" applyProtection="1">
      <alignment horizontal="left" vertical="center" wrapText="1"/>
    </xf>
    <xf numFmtId="0" fontId="129" fillId="0" borderId="136" xfId="108" applyFont="1" applyBorder="1" applyProtection="1"/>
    <xf numFmtId="0" fontId="129" fillId="0" borderId="0" xfId="108" applyFont="1" applyBorder="1" applyAlignment="1" applyProtection="1">
      <alignment horizontal="left" vertical="top" wrapText="1"/>
      <protection locked="0"/>
    </xf>
    <xf numFmtId="0" fontId="123" fillId="10" borderId="0" xfId="108" applyFont="1" applyFill="1" applyBorder="1" applyAlignment="1" applyProtection="1">
      <alignment horizontal="center"/>
    </xf>
    <xf numFmtId="0" fontId="129" fillId="0" borderId="209" xfId="108" applyFont="1" applyFill="1" applyBorder="1" applyAlignment="1" applyProtection="1">
      <alignment horizontal="left" vertical="center" wrapText="1"/>
    </xf>
    <xf numFmtId="0" fontId="129" fillId="0" borderId="133" xfId="108" applyFont="1" applyFill="1" applyBorder="1" applyAlignment="1" applyProtection="1">
      <alignment horizontal="left" vertical="center"/>
    </xf>
    <xf numFmtId="49" fontId="129" fillId="0" borderId="0" xfId="108" applyNumberFormat="1" applyFont="1" applyFill="1" applyBorder="1" applyAlignment="1" applyProtection="1">
      <alignment horizontal="left" vertical="top"/>
    </xf>
    <xf numFmtId="49" fontId="129" fillId="0" borderId="0" xfId="108" applyNumberFormat="1" applyFont="1" applyFill="1" applyBorder="1" applyAlignment="1" applyProtection="1">
      <alignment vertical="top"/>
    </xf>
    <xf numFmtId="0" fontId="129" fillId="0" borderId="209" xfId="108" applyFont="1" applyFill="1" applyBorder="1" applyAlignment="1" applyProtection="1">
      <alignment vertical="top"/>
    </xf>
    <xf numFmtId="49" fontId="138" fillId="0" borderId="0" xfId="108" applyNumberFormat="1" applyFont="1" applyFill="1" applyBorder="1" applyAlignment="1" applyProtection="1">
      <alignment horizontal="left" vertical="top"/>
    </xf>
    <xf numFmtId="49" fontId="138" fillId="0" borderId="0" xfId="108" applyNumberFormat="1" applyFont="1" applyFill="1" applyBorder="1" applyAlignment="1" applyProtection="1">
      <alignment vertical="top"/>
    </xf>
    <xf numFmtId="0" fontId="138" fillId="0" borderId="0" xfId="108" applyFont="1" applyFill="1" applyBorder="1" applyAlignment="1" applyProtection="1">
      <alignment horizontal="left" wrapText="1"/>
    </xf>
    <xf numFmtId="37" fontId="129" fillId="0" borderId="0" xfId="108" applyNumberFormat="1" applyFont="1" applyFill="1" applyBorder="1" applyAlignment="1" applyProtection="1">
      <alignment horizontal="left" wrapText="1"/>
    </xf>
    <xf numFmtId="0" fontId="138" fillId="0" borderId="0" xfId="108" applyFont="1" applyFill="1" applyBorder="1" applyAlignment="1" applyProtection="1"/>
    <xf numFmtId="0" fontId="138" fillId="0" borderId="0" xfId="108" applyFont="1" applyFill="1" applyBorder="1" applyAlignment="1" applyProtection="1">
      <alignment wrapText="1"/>
    </xf>
    <xf numFmtId="0" fontId="138" fillId="0" borderId="0" xfId="108" applyFont="1" applyFill="1" applyBorder="1" applyAlignment="1" applyProtection="1">
      <alignment horizontal="center" wrapText="1"/>
    </xf>
    <xf numFmtId="0" fontId="129" fillId="0" borderId="0" xfId="108" applyFont="1" applyFill="1" applyBorder="1" applyAlignment="1" applyProtection="1">
      <alignment horizontal="right" vertical="center"/>
    </xf>
    <xf numFmtId="169" fontId="129" fillId="0" borderId="167" xfId="108" applyNumberFormat="1" applyFont="1" applyFill="1" applyBorder="1" applyAlignment="1" applyProtection="1">
      <alignment horizontal="left" vertical="center" wrapText="1"/>
      <protection locked="0"/>
    </xf>
    <xf numFmtId="169" fontId="129" fillId="0" borderId="168" xfId="108" applyNumberFormat="1" applyFont="1" applyFill="1" applyBorder="1" applyAlignment="1" applyProtection="1">
      <alignment horizontal="left" vertical="center" wrapText="1"/>
      <protection locked="0"/>
    </xf>
    <xf numFmtId="169" fontId="129" fillId="0" borderId="163" xfId="108" applyNumberFormat="1" applyFont="1" applyFill="1" applyBorder="1" applyAlignment="1" applyProtection="1">
      <alignment horizontal="left" vertical="center" wrapText="1"/>
      <protection locked="0"/>
    </xf>
    <xf numFmtId="169" fontId="129" fillId="0" borderId="170" xfId="108" applyNumberFormat="1" applyFont="1" applyFill="1" applyBorder="1" applyAlignment="1" applyProtection="1">
      <alignment horizontal="left" vertical="center" wrapText="1"/>
      <protection locked="0"/>
    </xf>
    <xf numFmtId="0" fontId="138" fillId="0" borderId="0" xfId="108" applyFont="1" applyFill="1" applyBorder="1" applyAlignment="1" applyProtection="1">
      <alignment horizontal="right" vertical="center"/>
    </xf>
    <xf numFmtId="44" fontId="129" fillId="0" borderId="167" xfId="108" applyNumberFormat="1" applyFont="1" applyFill="1" applyBorder="1" applyAlignment="1" applyProtection="1">
      <alignment horizontal="left" vertical="center" wrapText="1"/>
      <protection locked="0"/>
    </xf>
    <xf numFmtId="44" fontId="129" fillId="0" borderId="168" xfId="108" applyNumberFormat="1" applyFont="1" applyFill="1" applyBorder="1" applyAlignment="1" applyProtection="1">
      <alignment horizontal="left" vertical="center" wrapText="1"/>
      <protection locked="0"/>
    </xf>
    <xf numFmtId="44" fontId="129" fillId="0" borderId="163" xfId="108" applyNumberFormat="1" applyFont="1" applyFill="1" applyBorder="1" applyAlignment="1" applyProtection="1">
      <alignment horizontal="left" vertical="center" wrapText="1"/>
      <protection locked="0"/>
    </xf>
    <xf numFmtId="44" fontId="129" fillId="0" borderId="170" xfId="108" applyNumberFormat="1" applyFont="1" applyFill="1" applyBorder="1" applyAlignment="1" applyProtection="1">
      <alignment horizontal="left" vertical="center" wrapText="1"/>
      <protection locked="0"/>
    </xf>
    <xf numFmtId="0" fontId="129" fillId="0" borderId="137" xfId="108" applyFont="1" applyFill="1" applyBorder="1" applyAlignment="1" applyProtection="1">
      <alignment horizontal="left" vertical="center" wrapText="1"/>
    </xf>
    <xf numFmtId="0" fontId="138" fillId="0" borderId="135" xfId="108" applyFont="1" applyFill="1" applyBorder="1" applyAlignment="1" applyProtection="1">
      <alignment horizontal="right" vertical="center"/>
    </xf>
    <xf numFmtId="0" fontId="129" fillId="0" borderId="136" xfId="108" applyFont="1" applyFill="1" applyBorder="1" applyAlignment="1" applyProtection="1">
      <alignment vertical="top" wrapText="1"/>
    </xf>
    <xf numFmtId="0" fontId="137" fillId="0" borderId="133" xfId="108" applyFont="1" applyBorder="1" applyAlignment="1" applyProtection="1">
      <alignment horizontal="left" vertical="top" wrapText="1"/>
    </xf>
    <xf numFmtId="0" fontId="137" fillId="0" borderId="0" xfId="108" applyFont="1" applyBorder="1" applyAlignment="1" applyProtection="1">
      <alignment horizontal="left" vertical="top" wrapText="1"/>
    </xf>
    <xf numFmtId="14" fontId="129" fillId="0" borderId="103" xfId="108" applyNumberFormat="1" applyFont="1" applyFill="1" applyBorder="1" applyAlignment="1" applyProtection="1">
      <alignment horizontal="left" vertical="center"/>
      <protection locked="0"/>
    </xf>
    <xf numFmtId="0" fontId="137" fillId="0" borderId="209" xfId="108" applyFont="1" applyBorder="1" applyAlignment="1" applyProtection="1">
      <alignment horizontal="left" vertical="top" wrapText="1"/>
    </xf>
    <xf numFmtId="14" fontId="123" fillId="10" borderId="0" xfId="108" applyNumberFormat="1" applyFont="1" applyFill="1" applyAlignment="1" applyProtection="1"/>
    <xf numFmtId="49" fontId="129" fillId="0" borderId="0" xfId="108" applyNumberFormat="1" applyFont="1" applyFill="1" applyBorder="1" applyAlignment="1" applyProtection="1">
      <alignment horizontal="left" vertical="center"/>
    </xf>
    <xf numFmtId="169" fontId="129" fillId="0" borderId="0" xfId="108" applyNumberFormat="1" applyFont="1" applyFill="1" applyBorder="1" applyAlignment="1" applyProtection="1">
      <alignment horizontal="left" vertical="center"/>
    </xf>
    <xf numFmtId="0" fontId="129" fillId="0" borderId="209" xfId="108" applyFont="1" applyFill="1" applyBorder="1" applyAlignment="1" applyProtection="1">
      <alignment horizontal="right" vertical="center"/>
    </xf>
    <xf numFmtId="42" fontId="129" fillId="28" borderId="139" xfId="108" applyNumberFormat="1" applyFont="1" applyFill="1" applyBorder="1" applyAlignment="1" applyProtection="1">
      <alignment horizontal="left" vertical="center"/>
    </xf>
    <xf numFmtId="42" fontId="129" fillId="28" borderId="133" xfId="108" applyNumberFormat="1" applyFont="1" applyFill="1" applyBorder="1" applyAlignment="1" applyProtection="1">
      <alignment horizontal="left" vertical="center"/>
    </xf>
    <xf numFmtId="42" fontId="129" fillId="0" borderId="103" xfId="108" applyNumberFormat="1" applyFont="1" applyFill="1" applyBorder="1" applyAlignment="1" applyProtection="1">
      <alignment horizontal="left" vertical="center"/>
      <protection locked="0"/>
    </xf>
    <xf numFmtId="169" fontId="129" fillId="0" borderId="103" xfId="108" applyNumberFormat="1" applyFont="1" applyFill="1" applyBorder="1" applyAlignment="1" applyProtection="1">
      <alignment horizontal="left" vertical="center"/>
      <protection locked="0"/>
    </xf>
    <xf numFmtId="0" fontId="137" fillId="0" borderId="0" xfId="108" applyFont="1" applyBorder="1" applyAlignment="1" applyProtection="1">
      <alignment horizontal="right" vertical="center" wrapText="1"/>
    </xf>
    <xf numFmtId="0" fontId="137" fillId="0" borderId="0" xfId="108" applyFont="1" applyBorder="1" applyAlignment="1" applyProtection="1">
      <alignment horizontal="left" vertical="center" wrapText="1"/>
    </xf>
    <xf numFmtId="49" fontId="129" fillId="0" borderId="0" xfId="108" applyNumberFormat="1" applyFont="1" applyFill="1" applyBorder="1" applyAlignment="1" applyProtection="1">
      <alignment horizontal="left" vertical="top" wrapText="1"/>
    </xf>
    <xf numFmtId="49" fontId="129" fillId="0" borderId="0" xfId="108" applyNumberFormat="1" applyFont="1" applyFill="1" applyBorder="1" applyAlignment="1" applyProtection="1">
      <alignment vertical="top" wrapText="1"/>
    </xf>
    <xf numFmtId="169" fontId="129" fillId="0" borderId="164" xfId="108" applyNumberFormat="1" applyFont="1" applyFill="1" applyBorder="1" applyAlignment="1" applyProtection="1">
      <alignment horizontal="center" vertical="center" wrapText="1"/>
      <protection locked="0"/>
    </xf>
    <xf numFmtId="0" fontId="129" fillId="0" borderId="209" xfId="108" applyFont="1" applyFill="1" applyBorder="1" applyAlignment="1" applyProtection="1">
      <alignment horizontal="left" vertical="top" wrapText="1"/>
    </xf>
    <xf numFmtId="169" fontId="129" fillId="0" borderId="90" xfId="108" applyNumberFormat="1" applyFont="1" applyFill="1" applyBorder="1" applyAlignment="1" applyProtection="1">
      <alignment horizontal="center" vertical="center" wrapText="1"/>
    </xf>
    <xf numFmtId="169" fontId="129" fillId="0" borderId="165" xfId="108" applyNumberFormat="1" applyFont="1" applyFill="1" applyBorder="1" applyAlignment="1" applyProtection="1">
      <alignment horizontal="center" vertical="center" wrapText="1"/>
      <protection locked="0"/>
    </xf>
    <xf numFmtId="169" fontId="129" fillId="0" borderId="0" xfId="108" applyNumberFormat="1" applyFont="1" applyFill="1" applyBorder="1" applyAlignment="1" applyProtection="1">
      <alignment horizontal="center" vertical="center" wrapText="1"/>
    </xf>
    <xf numFmtId="0" fontId="137" fillId="0" borderId="209" xfId="108" applyFont="1" applyFill="1" applyBorder="1" applyAlignment="1" applyProtection="1"/>
    <xf numFmtId="0" fontId="129" fillId="0" borderId="209" xfId="108" applyFont="1" applyFill="1" applyBorder="1" applyAlignment="1" applyProtection="1">
      <alignment vertical="center" wrapText="1"/>
    </xf>
    <xf numFmtId="0" fontId="138" fillId="0" borderId="137" xfId="108" applyFont="1" applyFill="1" applyBorder="1" applyAlignment="1" applyProtection="1">
      <alignment horizontal="left" vertical="center"/>
    </xf>
    <xf numFmtId="169" fontId="138" fillId="0" borderId="155" xfId="108" applyNumberFormat="1" applyFont="1" applyFill="1" applyBorder="1" applyAlignment="1" applyProtection="1">
      <alignment horizontal="center" vertical="center" wrapText="1"/>
    </xf>
    <xf numFmtId="169" fontId="138" fillId="0" borderId="155" xfId="108" applyNumberFormat="1" applyFont="1" applyFill="1" applyBorder="1" applyAlignment="1" applyProtection="1">
      <alignment horizontal="left" vertical="center"/>
    </xf>
    <xf numFmtId="0" fontId="129" fillId="0" borderId="135" xfId="108" applyFont="1" applyFill="1" applyBorder="1" applyAlignment="1" applyProtection="1">
      <alignment vertical="center" wrapText="1"/>
    </xf>
    <xf numFmtId="0" fontId="129" fillId="0" borderId="136" xfId="108" applyFont="1" applyFill="1" applyBorder="1" applyAlignment="1" applyProtection="1">
      <alignment vertical="center" wrapText="1"/>
    </xf>
    <xf numFmtId="0" fontId="138" fillId="0" borderId="133" xfId="108" applyFont="1" applyFill="1" applyBorder="1" applyAlignment="1" applyProtection="1">
      <alignment horizontal="left" vertical="center"/>
    </xf>
    <xf numFmtId="10" fontId="138" fillId="0" borderId="90" xfId="108" applyNumberFormat="1" applyFont="1" applyFill="1" applyBorder="1" applyAlignment="1" applyProtection="1">
      <alignment horizontal="center" vertical="center"/>
    </xf>
    <xf numFmtId="169" fontId="138" fillId="0" borderId="0" xfId="108" applyNumberFormat="1" applyFont="1" applyFill="1" applyBorder="1" applyAlignment="1" applyProtection="1">
      <alignment horizontal="left" vertical="center"/>
    </xf>
    <xf numFmtId="169" fontId="129" fillId="0" borderId="0" xfId="108" applyNumberFormat="1" applyFont="1" applyFill="1" applyBorder="1" applyAlignment="1" applyProtection="1">
      <alignment horizontal="right" vertical="center"/>
    </xf>
    <xf numFmtId="169" fontId="138" fillId="0" borderId="135" xfId="108" applyNumberFormat="1" applyFont="1" applyFill="1" applyBorder="1" applyAlignment="1" applyProtection="1">
      <alignment horizontal="left" vertical="center"/>
    </xf>
    <xf numFmtId="169" fontId="129" fillId="0" borderId="135" xfId="108" applyNumberFormat="1" applyFont="1" applyFill="1" applyBorder="1" applyAlignment="1" applyProtection="1">
      <alignment horizontal="left" vertical="center"/>
    </xf>
    <xf numFmtId="169" fontId="129" fillId="0" borderId="135" xfId="108" applyNumberFormat="1" applyFont="1" applyFill="1" applyBorder="1" applyAlignment="1" applyProtection="1">
      <alignment horizontal="right" vertical="center"/>
    </xf>
    <xf numFmtId="0" fontId="129" fillId="0" borderId="133" xfId="108" applyFont="1" applyFill="1" applyBorder="1" applyAlignment="1" applyProtection="1">
      <alignment horizontal="justify" vertical="top" wrapText="1"/>
    </xf>
    <xf numFmtId="0" fontId="129" fillId="0" borderId="0" xfId="108" applyFont="1" applyFill="1" applyBorder="1" applyAlignment="1" applyProtection="1">
      <alignment horizontal="justify" vertical="top" wrapText="1"/>
    </xf>
    <xf numFmtId="0" fontId="129" fillId="0" borderId="209" xfId="108" applyFont="1" applyFill="1" applyBorder="1" applyAlignment="1" applyProtection="1">
      <alignment horizontal="justify" vertical="top" wrapText="1"/>
    </xf>
    <xf numFmtId="0" fontId="171" fillId="10" borderId="0" xfId="108" applyFont="1" applyFill="1" applyBorder="1" applyAlignment="1" applyProtection="1">
      <alignment vertical="top"/>
    </xf>
    <xf numFmtId="172" fontId="123" fillId="10" borderId="0" xfId="108" applyNumberFormat="1" applyFont="1" applyFill="1" applyBorder="1" applyAlignment="1" applyProtection="1"/>
    <xf numFmtId="0" fontId="123" fillId="10" borderId="0" xfId="108" applyFont="1" applyFill="1" applyBorder="1" applyAlignment="1" applyProtection="1">
      <alignment vertical="top"/>
    </xf>
    <xf numFmtId="0" fontId="171" fillId="10" borderId="0" xfId="108" applyFont="1" applyFill="1" applyBorder="1" applyAlignment="1" applyProtection="1">
      <alignment horizontal="right"/>
    </xf>
    <xf numFmtId="10" fontId="138" fillId="0" borderId="90" xfId="108" applyNumberFormat="1" applyFont="1" applyFill="1" applyBorder="1" applyAlignment="1" applyProtection="1">
      <alignment horizontal="left" vertical="center"/>
    </xf>
    <xf numFmtId="0" fontId="123" fillId="10" borderId="0" xfId="108" applyFont="1" applyFill="1" applyProtection="1"/>
    <xf numFmtId="0" fontId="123" fillId="10" borderId="0" xfId="108" applyFont="1" applyFill="1" applyBorder="1" applyProtection="1"/>
    <xf numFmtId="6" fontId="129" fillId="0" borderId="0" xfId="108" applyNumberFormat="1" applyFont="1" applyFill="1" applyBorder="1" applyAlignment="1" applyProtection="1">
      <alignment horizontal="center" vertical="center" wrapText="1"/>
    </xf>
    <xf numFmtId="6" fontId="129" fillId="0" borderId="103" xfId="108" applyNumberFormat="1" applyFont="1" applyFill="1" applyBorder="1" applyAlignment="1" applyProtection="1">
      <alignment horizontal="center" vertical="center" wrapText="1"/>
      <protection locked="0"/>
    </xf>
    <xf numFmtId="6" fontId="129" fillId="0" borderId="0" xfId="108" applyNumberFormat="1" applyFont="1" applyFill="1" applyBorder="1" applyAlignment="1" applyProtection="1">
      <alignment horizontal="center" vertical="center" wrapText="1"/>
      <protection locked="0"/>
    </xf>
    <xf numFmtId="0" fontId="129" fillId="0" borderId="137" xfId="108" applyFont="1" applyBorder="1" applyAlignment="1" applyProtection="1"/>
    <xf numFmtId="0" fontId="129" fillId="0" borderId="135" xfId="108" applyFont="1" applyBorder="1" applyAlignment="1" applyProtection="1"/>
    <xf numFmtId="0" fontId="129" fillId="0" borderId="136" xfId="108" applyFont="1" applyBorder="1" applyAlignment="1" applyProtection="1"/>
    <xf numFmtId="0" fontId="137" fillId="0" borderId="209" xfId="108" applyFont="1" applyBorder="1" applyAlignment="1" applyProtection="1">
      <alignment vertical="top" wrapText="1"/>
    </xf>
    <xf numFmtId="0" fontId="129" fillId="0" borderId="133" xfId="108" applyFont="1" applyFill="1" applyBorder="1" applyAlignment="1" applyProtection="1">
      <alignment horizontal="left"/>
    </xf>
    <xf numFmtId="0" fontId="129" fillId="0" borderId="209" xfId="108" applyFont="1" applyFill="1" applyBorder="1" applyAlignment="1" applyProtection="1"/>
    <xf numFmtId="0" fontId="129" fillId="0" borderId="133" xfId="108" applyFont="1" applyBorder="1" applyAlignment="1" applyProtection="1">
      <alignment horizontal="left"/>
    </xf>
    <xf numFmtId="0" fontId="129" fillId="0" borderId="135" xfId="108" applyFont="1" applyBorder="1" applyAlignment="1" applyProtection="1">
      <alignment horizontal="left"/>
      <protection locked="0"/>
    </xf>
    <xf numFmtId="0" fontId="129" fillId="0" borderId="135" xfId="108" applyFont="1" applyBorder="1" applyProtection="1">
      <protection locked="0"/>
    </xf>
    <xf numFmtId="0" fontId="138" fillId="0" borderId="0" xfId="108" applyFont="1" applyBorder="1" applyAlignment="1" applyProtection="1">
      <alignment horizontal="right"/>
    </xf>
    <xf numFmtId="0" fontId="129" fillId="0" borderId="137" xfId="108" applyFont="1" applyBorder="1" applyAlignment="1" applyProtection="1">
      <alignment horizontal="left"/>
    </xf>
    <xf numFmtId="0" fontId="129" fillId="0" borderId="135" xfId="108" applyFont="1" applyBorder="1" applyAlignment="1" applyProtection="1">
      <alignment horizontal="left"/>
    </xf>
    <xf numFmtId="0" fontId="129" fillId="0" borderId="135" xfId="108" applyFont="1" applyBorder="1" applyProtection="1"/>
    <xf numFmtId="0" fontId="123" fillId="0" borderId="207" xfId="108" applyFont="1" applyBorder="1" applyAlignment="1" applyProtection="1">
      <alignment horizontal="left"/>
    </xf>
    <xf numFmtId="0" fontId="123" fillId="0" borderId="207" xfId="108" applyFont="1" applyBorder="1" applyProtection="1"/>
    <xf numFmtId="0" fontId="123" fillId="0" borderId="0" xfId="108" applyFont="1" applyBorder="1" applyAlignment="1" applyProtection="1">
      <alignment horizontal="left"/>
    </xf>
    <xf numFmtId="0" fontId="123" fillId="0" borderId="0" xfId="108" applyFont="1" applyBorder="1" applyProtection="1"/>
    <xf numFmtId="0" fontId="123" fillId="0" borderId="0" xfId="108" applyFont="1" applyProtection="1"/>
    <xf numFmtId="0" fontId="123" fillId="0" borderId="0" xfId="108" applyFont="1" applyAlignment="1" applyProtection="1">
      <alignment horizontal="left"/>
    </xf>
    <xf numFmtId="0" fontId="171" fillId="0" borderId="0" xfId="108" applyFont="1" applyAlignment="1" applyProtection="1">
      <alignment horizontal="left"/>
    </xf>
    <xf numFmtId="9" fontId="123" fillId="10" borderId="0" xfId="108" applyNumberFormat="1" applyFont="1" applyFill="1" applyProtection="1"/>
    <xf numFmtId="0" fontId="123" fillId="0" borderId="0" xfId="108" applyFont="1" applyAlignment="1" applyProtection="1">
      <alignment horizontal="left" wrapText="1"/>
    </xf>
    <xf numFmtId="9" fontId="129" fillId="0" borderId="90" xfId="36" applyFont="1" applyFill="1" applyBorder="1" applyAlignment="1" applyProtection="1">
      <alignment horizontal="center"/>
    </xf>
    <xf numFmtId="164" fontId="58" fillId="0" borderId="0" xfId="0" applyFont="1" applyBorder="1" applyAlignment="1" applyProtection="1"/>
    <xf numFmtId="42" fontId="58" fillId="0" borderId="103" xfId="0" applyNumberFormat="1" applyFont="1" applyFill="1" applyBorder="1" applyProtection="1"/>
    <xf numFmtId="164" fontId="129" fillId="32" borderId="0" xfId="0" applyFont="1" applyFill="1" applyBorder="1" applyAlignment="1" applyProtection="1">
      <alignment horizontal="left" vertical="center" wrapText="1"/>
    </xf>
    <xf numFmtId="164" fontId="129" fillId="32" borderId="0" xfId="0" applyFont="1" applyFill="1" applyBorder="1" applyAlignment="1" applyProtection="1">
      <alignment horizontal="left" vertical="center" wrapText="1"/>
      <protection locked="0"/>
    </xf>
    <xf numFmtId="164" fontId="74" fillId="0" borderId="2" xfId="0" applyFont="1" applyBorder="1" applyAlignment="1" applyProtection="1">
      <alignment horizontal="center"/>
    </xf>
    <xf numFmtId="164" fontId="63" fillId="0" borderId="103" xfId="0" quotePrefix="1" applyFont="1" applyFill="1" applyBorder="1" applyAlignment="1" applyProtection="1">
      <alignment horizontal="center"/>
      <protection locked="0"/>
    </xf>
    <xf numFmtId="5" fontId="173" fillId="0" borderId="0" xfId="0" applyNumberFormat="1" applyFont="1" applyFill="1" applyBorder="1" applyAlignment="1" applyProtection="1">
      <alignment horizontal="left" wrapText="1"/>
    </xf>
    <xf numFmtId="9" fontId="58" fillId="0" borderId="103" xfId="36" applyFont="1" applyFill="1" applyBorder="1" applyAlignment="1" applyProtection="1">
      <alignment horizontal="center"/>
      <protection locked="0"/>
    </xf>
    <xf numFmtId="1" fontId="58" fillId="0" borderId="103" xfId="32" applyNumberFormat="1" applyFont="1" applyFill="1" applyBorder="1" applyAlignment="1" applyProtection="1">
      <alignment horizontal="center"/>
    </xf>
    <xf numFmtId="164" fontId="56" fillId="14" borderId="7" xfId="0" applyNumberFormat="1" applyFont="1" applyFill="1" applyBorder="1" applyAlignment="1" applyProtection="1">
      <alignment horizontal="center" wrapText="1"/>
    </xf>
    <xf numFmtId="42" fontId="68" fillId="14" borderId="90" xfId="0" applyNumberFormat="1" applyFont="1" applyFill="1" applyBorder="1" applyAlignment="1" applyProtection="1"/>
    <xf numFmtId="164" fontId="17" fillId="14" borderId="0" xfId="0" applyFont="1" applyFill="1"/>
    <xf numFmtId="164" fontId="0" fillId="14" borderId="0" xfId="0" applyFill="1"/>
    <xf numFmtId="8" fontId="68" fillId="33" borderId="103" xfId="4" applyNumberFormat="1" applyFont="1" applyFill="1" applyBorder="1" applyProtection="1">
      <protection locked="0"/>
    </xf>
    <xf numFmtId="180" fontId="55" fillId="33" borderId="103" xfId="36" applyNumberFormat="1" applyFont="1" applyFill="1" applyBorder="1" applyAlignment="1" applyProtection="1">
      <protection locked="0"/>
    </xf>
    <xf numFmtId="164" fontId="75" fillId="33" borderId="7" xfId="0" applyNumberFormat="1" applyFont="1" applyFill="1" applyBorder="1" applyAlignment="1" applyProtection="1">
      <alignment horizontal="center" wrapText="1"/>
    </xf>
    <xf numFmtId="164" fontId="68" fillId="33" borderId="0" xfId="0" applyFont="1" applyFill="1" applyBorder="1" applyProtection="1"/>
    <xf numFmtId="164" fontId="68" fillId="33" borderId="0" xfId="0" applyFont="1" applyFill="1" applyBorder="1" applyProtection="1">
      <protection locked="0"/>
    </xf>
    <xf numFmtId="0" fontId="74" fillId="33" borderId="0" xfId="31" applyFont="1" applyFill="1" applyBorder="1" applyAlignment="1" applyProtection="1">
      <alignment horizontal="center"/>
    </xf>
    <xf numFmtId="0" fontId="74" fillId="33" borderId="0" xfId="31" applyFont="1" applyFill="1" applyAlignment="1" applyProtection="1">
      <alignment horizontal="center"/>
    </xf>
    <xf numFmtId="42" fontId="55" fillId="33" borderId="26" xfId="4" applyNumberFormat="1" applyFont="1" applyFill="1" applyBorder="1" applyProtection="1"/>
    <xf numFmtId="0" fontId="74" fillId="19" borderId="0" xfId="31" applyFont="1" applyFill="1" applyBorder="1" applyAlignment="1" applyProtection="1">
      <alignment horizontal="center"/>
    </xf>
    <xf numFmtId="42" fontId="56" fillId="19" borderId="26" xfId="31" applyNumberFormat="1" applyFont="1" applyFill="1" applyBorder="1" applyProtection="1"/>
    <xf numFmtId="2" fontId="63" fillId="19" borderId="90" xfId="0" applyNumberFormat="1" applyFont="1" applyFill="1" applyBorder="1" applyAlignment="1" applyProtection="1">
      <alignment horizontal="center"/>
    </xf>
    <xf numFmtId="164" fontId="63" fillId="19" borderId="90" xfId="0" applyFont="1" applyFill="1" applyBorder="1" applyAlignment="1" applyProtection="1">
      <alignment horizontal="center"/>
    </xf>
    <xf numFmtId="0" fontId="171" fillId="10" borderId="0" xfId="0" applyNumberFormat="1" applyFont="1" applyFill="1" applyBorder="1" applyProtection="1"/>
    <xf numFmtId="0" fontId="63" fillId="0" borderId="103" xfId="36" applyNumberFormat="1" applyFont="1" applyFill="1" applyBorder="1" applyAlignment="1" applyProtection="1">
      <alignment horizontal="left"/>
      <protection locked="0"/>
    </xf>
    <xf numFmtId="1" fontId="63" fillId="0" borderId="103" xfId="36" applyNumberFormat="1" applyFont="1" applyFill="1" applyBorder="1" applyAlignment="1" applyProtection="1">
      <alignment horizontal="center"/>
      <protection locked="0"/>
    </xf>
    <xf numFmtId="0" fontId="56" fillId="0" borderId="0" xfId="31" applyFont="1" applyFill="1" applyBorder="1" applyAlignment="1" applyProtection="1">
      <alignment horizontal="right"/>
    </xf>
    <xf numFmtId="0" fontId="74" fillId="0" borderId="0" xfId="31" applyFont="1" applyFill="1" applyBorder="1" applyAlignment="1" applyProtection="1">
      <alignment horizontal="right"/>
    </xf>
    <xf numFmtId="0" fontId="117" fillId="0" borderId="0" xfId="31" applyFont="1" applyBorder="1" applyAlignment="1" applyProtection="1"/>
    <xf numFmtId="164" fontId="55" fillId="34" borderId="0" xfId="0" applyFont="1" applyFill="1" applyProtection="1"/>
    <xf numFmtId="164" fontId="138" fillId="32" borderId="78" xfId="0" applyFont="1" applyFill="1" applyBorder="1" applyAlignment="1" applyProtection="1">
      <alignment horizontal="left" vertical="center" wrapText="1"/>
    </xf>
    <xf numFmtId="164" fontId="138" fillId="32" borderId="79" xfId="0" applyFont="1" applyFill="1" applyBorder="1" applyAlignment="1" applyProtection="1">
      <alignment horizontal="left" vertical="center" wrapText="1"/>
    </xf>
    <xf numFmtId="164" fontId="138" fillId="32" borderId="111" xfId="0" applyFont="1" applyFill="1" applyBorder="1" applyAlignment="1" applyProtection="1">
      <alignment horizontal="left" vertical="center" wrapText="1"/>
    </xf>
    <xf numFmtId="164" fontId="138" fillId="19" borderId="79" xfId="0" applyFont="1" applyFill="1" applyBorder="1" applyAlignment="1" applyProtection="1">
      <alignment horizontal="left" vertical="center" wrapText="1"/>
      <protection locked="0"/>
    </xf>
    <xf numFmtId="164" fontId="138" fillId="19" borderId="79" xfId="0" applyFont="1" applyFill="1" applyBorder="1" applyAlignment="1" applyProtection="1">
      <alignment horizontal="left" vertical="center" wrapText="1"/>
    </xf>
    <xf numFmtId="164" fontId="138" fillId="19" borderId="110" xfId="0" applyFont="1" applyFill="1" applyBorder="1" applyAlignment="1" applyProtection="1">
      <alignment horizontal="left" vertical="center" wrapText="1"/>
    </xf>
    <xf numFmtId="164" fontId="129" fillId="0" borderId="0" xfId="0" applyFont="1" applyFill="1" applyBorder="1" applyAlignment="1" applyProtection="1">
      <alignment horizontal="left" vertical="center" wrapText="1"/>
      <protection locked="0"/>
    </xf>
    <xf numFmtId="164" fontId="129" fillId="0" borderId="0" xfId="0" applyFont="1" applyFill="1" applyBorder="1" applyAlignment="1" applyProtection="1">
      <alignment horizontal="left" vertical="center" wrapText="1"/>
    </xf>
    <xf numFmtId="164" fontId="0" fillId="0" borderId="0" xfId="0" applyFill="1"/>
    <xf numFmtId="164" fontId="138" fillId="15" borderId="79" xfId="0" applyFont="1" applyFill="1" applyBorder="1" applyAlignment="1" applyProtection="1">
      <alignment horizontal="left" vertical="center" wrapText="1"/>
    </xf>
    <xf numFmtId="164" fontId="138" fillId="15" borderId="80" xfId="0" applyFont="1" applyFill="1" applyBorder="1" applyAlignment="1" applyProtection="1">
      <alignment horizontal="left" vertical="center" wrapText="1"/>
    </xf>
    <xf numFmtId="49" fontId="87" fillId="0" borderId="0" xfId="0" applyNumberFormat="1" applyFont="1" applyFill="1" applyBorder="1" applyAlignment="1" applyProtection="1">
      <alignment horizontal="center"/>
    </xf>
    <xf numFmtId="9" fontId="58" fillId="0" borderId="0" xfId="36" applyNumberFormat="1" applyFont="1" applyFill="1" applyBorder="1" applyAlignment="1" applyProtection="1"/>
    <xf numFmtId="9" fontId="97" fillId="0" borderId="0" xfId="36" applyNumberFormat="1" applyFont="1" applyFill="1" applyBorder="1" applyAlignment="1" applyProtection="1"/>
    <xf numFmtId="164" fontId="129" fillId="32" borderId="223" xfId="0" applyFont="1" applyFill="1" applyBorder="1" applyAlignment="1" applyProtection="1">
      <alignment horizontal="left" vertical="center" wrapText="1"/>
    </xf>
    <xf numFmtId="2" fontId="27" fillId="14" borderId="0" xfId="0" applyNumberFormat="1" applyFont="1" applyFill="1" applyBorder="1" applyAlignment="1" applyProtection="1">
      <alignment horizontal="center"/>
    </xf>
    <xf numFmtId="164" fontId="58" fillId="14" borderId="0" xfId="0" applyFont="1" applyFill="1" applyBorder="1" applyAlignment="1" applyProtection="1">
      <alignment horizontal="center" vertical="center"/>
    </xf>
    <xf numFmtId="164" fontId="63" fillId="14" borderId="26" xfId="0" applyFont="1" applyFill="1" applyBorder="1" applyAlignment="1" applyProtection="1">
      <alignment horizontal="center" vertical="center"/>
    </xf>
    <xf numFmtId="164" fontId="58" fillId="11" borderId="0" xfId="0" applyFont="1" applyFill="1" applyAlignment="1" applyProtection="1">
      <alignment horizontal="left" vertical="center" wrapText="1"/>
    </xf>
    <xf numFmtId="164" fontId="74" fillId="0" borderId="0" xfId="0" applyFont="1" applyAlignment="1" applyProtection="1"/>
    <xf numFmtId="164" fontId="0" fillId="0" borderId="0" xfId="0" applyAlignment="1"/>
    <xf numFmtId="164" fontId="74" fillId="0" borderId="135" xfId="0" applyFont="1" applyBorder="1" applyAlignment="1" applyProtection="1">
      <alignment horizontal="center"/>
    </xf>
    <xf numFmtId="164" fontId="186" fillId="0" borderId="0" xfId="0" applyFont="1" applyFill="1" applyProtection="1"/>
    <xf numFmtId="164" fontId="58" fillId="0" borderId="0" xfId="0" applyFont="1" applyFill="1" applyProtection="1"/>
    <xf numFmtId="164" fontId="74" fillId="0" borderId="0" xfId="0" applyFont="1" applyFill="1" applyAlignment="1" applyProtection="1">
      <alignment horizontal="left"/>
    </xf>
    <xf numFmtId="164" fontId="58" fillId="0" borderId="0" xfId="0" applyFont="1" applyFill="1" applyAlignment="1" applyProtection="1">
      <alignment horizontal="left"/>
    </xf>
    <xf numFmtId="164" fontId="74" fillId="0" borderId="135" xfId="0" applyFont="1" applyBorder="1" applyAlignment="1" applyProtection="1">
      <alignment horizontal="left"/>
    </xf>
    <xf numFmtId="164" fontId="58" fillId="0" borderId="135" xfId="0" applyFont="1" applyBorder="1" applyProtection="1"/>
    <xf numFmtId="164" fontId="58" fillId="0" borderId="49" xfId="0" applyFont="1" applyBorder="1" applyAlignment="1" applyProtection="1">
      <alignment horizontal="center"/>
    </xf>
    <xf numFmtId="49" fontId="58" fillId="0" borderId="0" xfId="0" applyNumberFormat="1" applyFont="1" applyAlignment="1" applyProtection="1">
      <alignment horizontal="center"/>
    </xf>
    <xf numFmtId="164" fontId="74" fillId="0" borderId="135" xfId="0" applyFont="1" applyBorder="1" applyAlignment="1" applyProtection="1">
      <alignment horizontal="center"/>
      <protection locked="0"/>
    </xf>
    <xf numFmtId="164" fontId="58" fillId="0" borderId="133" xfId="0" applyFont="1" applyBorder="1" applyAlignment="1" applyProtection="1">
      <alignment horizontal="center"/>
    </xf>
    <xf numFmtId="49" fontId="58" fillId="0" borderId="0" xfId="0" applyNumberFormat="1" applyFont="1" applyBorder="1" applyAlignment="1" applyProtection="1">
      <alignment horizontal="center"/>
    </xf>
    <xf numFmtId="164" fontId="74" fillId="0" borderId="133" xfId="0" applyFont="1" applyBorder="1" applyAlignment="1" applyProtection="1">
      <alignment horizontal="center"/>
    </xf>
    <xf numFmtId="164" fontId="74" fillId="0" borderId="0" xfId="0" applyFont="1" applyBorder="1" applyAlignment="1" applyProtection="1">
      <alignment horizontal="left"/>
    </xf>
    <xf numFmtId="164" fontId="58" fillId="0" borderId="0" xfId="0" applyFont="1"/>
    <xf numFmtId="164" fontId="87" fillId="0" borderId="0" xfId="0" applyFont="1" applyBorder="1" applyAlignment="1">
      <alignment vertical="center"/>
    </xf>
    <xf numFmtId="164" fontId="58" fillId="0" borderId="0" xfId="0" applyFont="1" applyBorder="1"/>
    <xf numFmtId="164" fontId="58" fillId="0" borderId="0" xfId="0" applyFont="1" applyFill="1"/>
    <xf numFmtId="164" fontId="185" fillId="0" borderId="0" xfId="0" applyFont="1" applyFill="1" applyBorder="1" applyAlignment="1">
      <alignment horizontal="center" vertical="center"/>
    </xf>
    <xf numFmtId="164" fontId="59" fillId="0" borderId="0" xfId="0" applyFont="1" applyBorder="1" applyAlignment="1">
      <alignment horizontal="left" vertical="center" wrapText="1"/>
    </xf>
    <xf numFmtId="164" fontId="185" fillId="0" borderId="229" xfId="0" applyFont="1" applyFill="1" applyBorder="1" applyAlignment="1">
      <alignment horizontal="center" vertical="center"/>
    </xf>
    <xf numFmtId="164" fontId="185" fillId="0" borderId="224" xfId="0" applyFont="1" applyFill="1" applyBorder="1" applyAlignment="1">
      <alignment horizontal="center" vertical="center"/>
    </xf>
    <xf numFmtId="164" fontId="59" fillId="0" borderId="229" xfId="0" applyFont="1" applyBorder="1" applyAlignment="1">
      <alignment vertical="center"/>
    </xf>
    <xf numFmtId="164" fontId="58" fillId="0" borderId="224" xfId="0" applyFont="1" applyBorder="1"/>
    <xf numFmtId="164" fontId="87" fillId="0" borderId="229" xfId="0" applyFont="1" applyBorder="1" applyAlignment="1">
      <alignment vertical="center"/>
    </xf>
    <xf numFmtId="164" fontId="189" fillId="0" borderId="229" xfId="0" applyFont="1" applyBorder="1"/>
    <xf numFmtId="164" fontId="187" fillId="0" borderId="229" xfId="10" applyNumberFormat="1" applyFont="1" applyBorder="1" applyAlignment="1" applyProtection="1">
      <alignment vertical="center"/>
    </xf>
    <xf numFmtId="164" fontId="55" fillId="0" borderId="229" xfId="0" applyFont="1" applyBorder="1" applyAlignment="1">
      <alignment horizontal="left" vertical="center" indent="6"/>
    </xf>
    <xf numFmtId="164" fontId="59" fillId="0" borderId="229" xfId="0" applyFont="1" applyBorder="1" applyAlignment="1">
      <alignment horizontal="left" vertical="center" wrapText="1"/>
    </xf>
    <xf numFmtId="164" fontId="59" fillId="0" borderId="229" xfId="0" applyFont="1" applyBorder="1" applyAlignment="1">
      <alignment horizontal="left" vertical="center" indent="4"/>
    </xf>
    <xf numFmtId="164" fontId="58" fillId="0" borderId="229" xfId="0" applyFont="1" applyBorder="1"/>
    <xf numFmtId="164" fontId="58" fillId="0" borderId="230" xfId="0" applyFont="1" applyBorder="1"/>
    <xf numFmtId="164" fontId="58" fillId="0" borderId="32" xfId="0" applyFont="1" applyBorder="1"/>
    <xf numFmtId="164" fontId="58" fillId="0" borderId="231" xfId="0" applyFont="1" applyBorder="1"/>
    <xf numFmtId="164" fontId="55" fillId="0" borderId="0" xfId="0" applyFont="1" applyFill="1" applyProtection="1"/>
    <xf numFmtId="164" fontId="129" fillId="15" borderId="79" xfId="0" applyFont="1" applyFill="1" applyBorder="1" applyAlignment="1" applyProtection="1">
      <alignment horizontal="left" vertical="center" wrapText="1"/>
    </xf>
    <xf numFmtId="164" fontId="129" fillId="15" borderId="80" xfId="0" applyFont="1" applyFill="1" applyBorder="1" applyAlignment="1" applyProtection="1">
      <alignment horizontal="left" vertical="center" wrapText="1"/>
    </xf>
    <xf numFmtId="1" fontId="58" fillId="0" borderId="2" xfId="26" applyNumberFormat="1" applyFont="1" applyFill="1" applyBorder="1" applyAlignment="1">
      <alignment horizontal="right"/>
    </xf>
    <xf numFmtId="1" fontId="58" fillId="0" borderId="2" xfId="26" applyNumberFormat="1" applyFont="1" applyFill="1" applyBorder="1"/>
    <xf numFmtId="164" fontId="58" fillId="0" borderId="2" xfId="26" quotePrefix="1" applyFont="1" applyBorder="1" applyAlignment="1" applyProtection="1">
      <alignment horizontal="left"/>
    </xf>
    <xf numFmtId="164" fontId="74" fillId="0" borderId="2" xfId="26" applyFont="1" applyBorder="1" applyAlignment="1" applyProtection="1"/>
    <xf numFmtId="164" fontId="58" fillId="0" borderId="2" xfId="26" applyFont="1" applyBorder="1" applyProtection="1"/>
    <xf numFmtId="0" fontId="58" fillId="0" borderId="2" xfId="26" applyNumberFormat="1" applyFont="1" applyBorder="1" applyProtection="1"/>
    <xf numFmtId="3" fontId="58" fillId="0" borderId="2" xfId="26" applyNumberFormat="1" applyFont="1" applyBorder="1" applyProtection="1"/>
    <xf numFmtId="164" fontId="58" fillId="0" borderId="2" xfId="26" applyFont="1" applyBorder="1" applyAlignment="1" applyProtection="1">
      <alignment horizontal="center"/>
    </xf>
    <xf numFmtId="3" fontId="58" fillId="0" borderId="2" xfId="26" applyNumberFormat="1" applyFont="1" applyBorder="1" applyAlignment="1" applyProtection="1">
      <alignment horizontal="right"/>
    </xf>
    <xf numFmtId="164" fontId="58" fillId="0" borderId="2" xfId="26" applyFont="1" applyBorder="1" applyAlignment="1" applyProtection="1">
      <alignment horizontal="left"/>
    </xf>
    <xf numFmtId="164" fontId="58" fillId="0" borderId="2" xfId="26" applyNumberFormat="1" applyFont="1" applyBorder="1" applyAlignment="1" applyProtection="1">
      <alignment horizontal="left"/>
    </xf>
    <xf numFmtId="164" fontId="58" fillId="0" borderId="2" xfId="26" applyFont="1" applyBorder="1" applyAlignment="1" applyProtection="1">
      <alignment horizontal="right"/>
    </xf>
    <xf numFmtId="164" fontId="58" fillId="0" borderId="2" xfId="26" applyFont="1" applyBorder="1" applyAlignment="1" applyProtection="1"/>
    <xf numFmtId="164" fontId="58" fillId="0" borderId="2" xfId="26" applyFont="1" applyFill="1" applyBorder="1" applyAlignment="1" applyProtection="1">
      <alignment horizontal="left"/>
    </xf>
    <xf numFmtId="164" fontId="58" fillId="0" borderId="2" xfId="26" applyFont="1" applyFill="1" applyBorder="1" applyAlignment="1" applyProtection="1">
      <alignment horizontal="center"/>
    </xf>
    <xf numFmtId="164" fontId="58" fillId="10" borderId="2" xfId="26" applyNumberFormat="1" applyFont="1" applyFill="1" applyBorder="1" applyAlignment="1" applyProtection="1">
      <alignment horizontal="left"/>
    </xf>
    <xf numFmtId="164" fontId="58" fillId="10" borderId="2" xfId="26" applyFont="1" applyFill="1" applyBorder="1" applyAlignment="1" applyProtection="1">
      <alignment horizontal="left"/>
    </xf>
    <xf numFmtId="1" fontId="63" fillId="0" borderId="103" xfId="36" applyNumberFormat="1" applyFont="1" applyFill="1" applyBorder="1" applyAlignment="1" applyProtection="1">
      <alignment horizontal="left"/>
      <protection locked="0"/>
    </xf>
    <xf numFmtId="9" fontId="27" fillId="0" borderId="232" xfId="36" applyFont="1" applyFill="1" applyBorder="1" applyAlignment="1" applyProtection="1">
      <alignment horizontal="left"/>
      <protection locked="0"/>
    </xf>
    <xf numFmtId="1" fontId="27" fillId="0" borderId="232" xfId="36" applyNumberFormat="1" applyFont="1" applyFill="1" applyBorder="1" applyAlignment="1" applyProtection="1">
      <alignment horizontal="left"/>
      <protection locked="0"/>
    </xf>
    <xf numFmtId="0" fontId="13" fillId="0" borderId="2" xfId="275" applyBorder="1"/>
    <xf numFmtId="164" fontId="191" fillId="0" borderId="232" xfId="0" applyFont="1" applyBorder="1" applyProtection="1">
      <protection locked="0"/>
    </xf>
    <xf numFmtId="164" fontId="63" fillId="0" borderId="103" xfId="0" applyFont="1" applyFill="1" applyBorder="1" applyAlignment="1" applyProtection="1">
      <alignment horizontal="left"/>
      <protection locked="0"/>
    </xf>
    <xf numFmtId="164" fontId="58" fillId="0" borderId="0" xfId="0" applyFont="1" applyBorder="1" applyAlignment="1" applyProtection="1">
      <alignment horizontal="left" vertical="top" wrapText="1"/>
    </xf>
    <xf numFmtId="164" fontId="58" fillId="0" borderId="0" xfId="0" applyFont="1" applyAlignment="1" applyProtection="1">
      <alignment horizontal="left" vertical="top" wrapText="1"/>
    </xf>
    <xf numFmtId="164" fontId="63" fillId="10" borderId="0" xfId="0" applyFont="1" applyFill="1" applyBorder="1" applyAlignment="1" applyProtection="1">
      <alignment horizontal="left" vertical="top" wrapText="1"/>
    </xf>
    <xf numFmtId="164" fontId="63" fillId="0" borderId="0" xfId="0" applyFont="1" applyBorder="1" applyAlignment="1" applyProtection="1">
      <alignment horizontal="right"/>
    </xf>
    <xf numFmtId="164" fontId="63" fillId="0" borderId="0" xfId="0" quotePrefix="1" applyFont="1" applyBorder="1" applyAlignment="1" applyProtection="1">
      <alignment horizontal="right"/>
    </xf>
    <xf numFmtId="164" fontId="63" fillId="0" borderId="109" xfId="0" applyFont="1" applyFill="1" applyBorder="1" applyAlignment="1" applyProtection="1">
      <alignment horizontal="left"/>
      <protection locked="0"/>
    </xf>
    <xf numFmtId="164" fontId="63" fillId="0" borderId="107" xfId="0" applyFont="1" applyFill="1" applyBorder="1" applyAlignment="1" applyProtection="1">
      <alignment horizontal="left"/>
      <protection locked="0"/>
    </xf>
    <xf numFmtId="42" fontId="55" fillId="0" borderId="103" xfId="4" applyNumberFormat="1" applyFont="1" applyFill="1" applyBorder="1" applyProtection="1">
      <protection locked="0"/>
    </xf>
    <xf numFmtId="0" fontId="58" fillId="0" borderId="0" xfId="31" applyFont="1" applyBorder="1" applyAlignment="1">
      <alignment horizontal="right"/>
    </xf>
    <xf numFmtId="6" fontId="55" fillId="34" borderId="0" xfId="31" applyNumberFormat="1" applyFont="1" applyFill="1" applyBorder="1" applyProtection="1"/>
    <xf numFmtId="0" fontId="74" fillId="0" borderId="0" xfId="31" applyFont="1" applyBorder="1" applyAlignment="1">
      <alignment horizontal="right"/>
    </xf>
    <xf numFmtId="0" fontId="58" fillId="0" borderId="0" xfId="31" applyFont="1" applyBorder="1" applyAlignment="1">
      <alignment horizontal="center"/>
    </xf>
    <xf numFmtId="185" fontId="58" fillId="0" borderId="2" xfId="1" applyNumberFormat="1" applyFont="1" applyBorder="1" applyAlignment="1">
      <alignment horizontal="center"/>
    </xf>
    <xf numFmtId="169" fontId="58" fillId="0" borderId="2" xfId="4" applyNumberFormat="1" applyFont="1" applyBorder="1" applyAlignment="1" applyProtection="1">
      <alignment horizontal="center"/>
    </xf>
    <xf numFmtId="185" fontId="58" fillId="0" borderId="2" xfId="1" applyNumberFormat="1" applyFont="1" applyBorder="1" applyAlignment="1" applyProtection="1">
      <alignment horizontal="center"/>
    </xf>
    <xf numFmtId="0" fontId="58" fillId="0" borderId="0" xfId="31" applyFont="1" applyBorder="1" applyAlignment="1" applyProtection="1">
      <alignment horizontal="center"/>
    </xf>
    <xf numFmtId="42" fontId="58" fillId="0" borderId="2" xfId="31" applyNumberFormat="1" applyFont="1" applyBorder="1" applyAlignment="1">
      <alignment horizontal="center"/>
    </xf>
    <xf numFmtId="42" fontId="56" fillId="34" borderId="0" xfId="31" applyNumberFormat="1" applyFont="1" applyFill="1" applyBorder="1" applyProtection="1"/>
    <xf numFmtId="42" fontId="55" fillId="34" borderId="0" xfId="5" applyNumberFormat="1" applyFont="1" applyFill="1" applyBorder="1" applyAlignment="1" applyProtection="1">
      <alignment horizontal="right"/>
    </xf>
    <xf numFmtId="6" fontId="56" fillId="0" borderId="0" xfId="31" applyNumberFormat="1" applyFont="1" applyFill="1" applyBorder="1" applyAlignment="1" applyProtection="1">
      <alignment horizontal="right"/>
    </xf>
    <xf numFmtId="169" fontId="55" fillId="0" borderId="103" xfId="4" applyNumberFormat="1" applyFont="1" applyBorder="1" applyProtection="1">
      <protection locked="0"/>
    </xf>
    <xf numFmtId="164" fontId="68" fillId="0" borderId="103" xfId="0" applyNumberFormat="1" applyFont="1" applyFill="1" applyBorder="1" applyAlignment="1" applyProtection="1">
      <protection locked="0"/>
    </xf>
    <xf numFmtId="10" fontId="129" fillId="0" borderId="90" xfId="36" applyNumberFormat="1" applyFont="1" applyFill="1" applyBorder="1" applyAlignment="1" applyProtection="1">
      <alignment horizontal="center" vertical="center" wrapText="1"/>
    </xf>
    <xf numFmtId="42" fontId="58" fillId="0" borderId="2" xfId="0" applyNumberFormat="1" applyFont="1" applyBorder="1" applyAlignment="1" applyProtection="1">
      <alignment horizontal="center"/>
      <protection locked="0"/>
    </xf>
    <xf numFmtId="42" fontId="58" fillId="0" borderId="2" xfId="31" applyNumberFormat="1" applyFont="1" applyBorder="1"/>
    <xf numFmtId="172" fontId="54" fillId="0" borderId="103" xfId="30" applyNumberFormat="1" applyFont="1" applyFill="1" applyBorder="1" applyAlignment="1" applyProtection="1">
      <alignment horizontal="right"/>
      <protection locked="0"/>
    </xf>
    <xf numFmtId="10" fontId="54" fillId="0" borderId="0" xfId="36" applyNumberFormat="1" applyFont="1"/>
    <xf numFmtId="42" fontId="58" fillId="0" borderId="0" xfId="31" applyNumberFormat="1" applyFont="1" applyBorder="1" applyProtection="1"/>
    <xf numFmtId="44" fontId="58" fillId="0" borderId="0" xfId="31" applyNumberFormat="1" applyFont="1" applyBorder="1" applyProtection="1"/>
    <xf numFmtId="164" fontId="142" fillId="12" borderId="211" xfId="32" applyNumberFormat="1" applyFont="1" applyFill="1" applyBorder="1" applyAlignment="1" applyProtection="1">
      <alignment horizontal="center"/>
    </xf>
    <xf numFmtId="164" fontId="142" fillId="12" borderId="212" xfId="32" applyNumberFormat="1" applyFont="1" applyFill="1" applyBorder="1" applyAlignment="1" applyProtection="1">
      <alignment horizontal="center"/>
    </xf>
    <xf numFmtId="164" fontId="142" fillId="12" borderId="66" xfId="32" applyNumberFormat="1" applyFont="1" applyFill="1" applyBorder="1" applyAlignment="1" applyProtection="1">
      <alignment horizontal="center"/>
    </xf>
    <xf numFmtId="164" fontId="142" fillId="12" borderId="9" xfId="32" applyNumberFormat="1" applyFont="1" applyFill="1" applyBorder="1" applyAlignment="1" applyProtection="1">
      <alignment horizontal="center"/>
    </xf>
    <xf numFmtId="164" fontId="142" fillId="12" borderId="213" xfId="32" applyNumberFormat="1" applyFont="1" applyFill="1" applyBorder="1" applyAlignment="1" applyProtection="1">
      <alignment horizontal="center"/>
    </xf>
    <xf numFmtId="164" fontId="184" fillId="19" borderId="78" xfId="0" applyFont="1" applyFill="1" applyBorder="1" applyAlignment="1" applyProtection="1">
      <alignment horizontal="center" vertical="center" wrapText="1"/>
    </xf>
    <xf numFmtId="164" fontId="184" fillId="19" borderId="220" xfId="0" applyFont="1" applyFill="1" applyBorder="1" applyAlignment="1" applyProtection="1">
      <alignment horizontal="center" vertical="center" wrapText="1"/>
    </xf>
    <xf numFmtId="164" fontId="184" fillId="32" borderId="78" xfId="0" applyFont="1" applyFill="1" applyBorder="1" applyAlignment="1" applyProtection="1">
      <alignment horizontal="center" vertical="center" wrapText="1"/>
      <protection locked="0"/>
    </xf>
    <xf numFmtId="164" fontId="184" fillId="32" borderId="220" xfId="0" applyFont="1" applyFill="1" applyBorder="1" applyAlignment="1" applyProtection="1">
      <alignment horizontal="center" vertical="center" wrapText="1"/>
      <protection locked="0"/>
    </xf>
    <xf numFmtId="164" fontId="136" fillId="32" borderId="220" xfId="0" applyFont="1" applyFill="1" applyBorder="1" applyAlignment="1" applyProtection="1">
      <alignment horizontal="center" vertical="center" wrapText="1"/>
      <protection locked="0"/>
    </xf>
    <xf numFmtId="164" fontId="185" fillId="35" borderId="95" xfId="0" applyFont="1" applyFill="1" applyBorder="1" applyAlignment="1" applyProtection="1">
      <alignment horizontal="center" vertical="center" wrapText="1"/>
    </xf>
    <xf numFmtId="164" fontId="74" fillId="11" borderId="0" xfId="0" applyFont="1" applyFill="1" applyAlignment="1" applyProtection="1">
      <alignment horizontal="center" vertical="center" wrapText="1"/>
    </xf>
    <xf numFmtId="10" fontId="90" fillId="0" borderId="90" xfId="32" applyNumberFormat="1" applyFont="1" applyFill="1" applyBorder="1" applyAlignment="1" applyProtection="1">
      <alignment horizontal="center"/>
    </xf>
    <xf numFmtId="164" fontId="58" fillId="0" borderId="90" xfId="0" applyFont="1" applyBorder="1" applyAlignment="1" applyProtection="1"/>
    <xf numFmtId="164" fontId="88" fillId="12" borderId="0" xfId="32" quotePrefix="1" applyNumberFormat="1" applyFont="1" applyFill="1" applyBorder="1" applyAlignment="1" applyProtection="1"/>
    <xf numFmtId="164" fontId="88" fillId="9" borderId="0" xfId="32" quotePrefix="1" applyNumberFormat="1" applyFont="1" applyFill="1" applyBorder="1" applyAlignment="1" applyProtection="1"/>
    <xf numFmtId="164" fontId="88" fillId="17" borderId="0" xfId="32" quotePrefix="1" applyNumberFormat="1" applyFont="1" applyFill="1" applyBorder="1" applyAlignment="1" applyProtection="1">
      <alignment horizontal="right"/>
    </xf>
    <xf numFmtId="164" fontId="58" fillId="17" borderId="0" xfId="0" applyFont="1" applyFill="1" applyAlignment="1" applyProtection="1">
      <alignment horizontal="right"/>
    </xf>
    <xf numFmtId="164" fontId="58" fillId="17" borderId="3" xfId="0" applyFont="1" applyFill="1" applyBorder="1" applyAlignment="1" applyProtection="1">
      <alignment horizontal="right"/>
    </xf>
    <xf numFmtId="164" fontId="98" fillId="12" borderId="0" xfId="32" applyNumberFormat="1" applyFont="1" applyFill="1" applyBorder="1" applyAlignment="1" applyProtection="1">
      <alignment horizontal="center"/>
    </xf>
    <xf numFmtId="164" fontId="98" fillId="9" borderId="0" xfId="32" applyNumberFormat="1" applyFont="1" applyFill="1" applyBorder="1" applyAlignment="1" applyProtection="1">
      <alignment horizontal="center"/>
    </xf>
    <xf numFmtId="164" fontId="98" fillId="9" borderId="3" xfId="32" applyNumberFormat="1" applyFont="1" applyFill="1" applyBorder="1" applyAlignment="1" applyProtection="1">
      <alignment horizontal="center"/>
    </xf>
    <xf numFmtId="164" fontId="90" fillId="0" borderId="90" xfId="32" applyNumberFormat="1" applyFont="1" applyFill="1" applyBorder="1" applyAlignment="1" applyProtection="1">
      <alignment horizontal="center"/>
    </xf>
    <xf numFmtId="174" fontId="131" fillId="0" borderId="118" xfId="32" applyNumberFormat="1" applyFont="1" applyBorder="1" applyAlignment="1" applyProtection="1">
      <alignment horizontal="center"/>
      <protection locked="0"/>
    </xf>
    <xf numFmtId="174" fontId="58" fillId="0" borderId="109" xfId="0" applyNumberFormat="1" applyFont="1" applyBorder="1" applyAlignment="1" applyProtection="1">
      <alignment horizontal="center"/>
      <protection locked="0"/>
    </xf>
    <xf numFmtId="14" fontId="131" fillId="0" borderId="215" xfId="32" applyNumberFormat="1" applyFont="1" applyBorder="1" applyAlignment="1" applyProtection="1">
      <alignment horizontal="center"/>
      <protection locked="0"/>
    </xf>
    <xf numFmtId="14" fontId="58" fillId="0" borderId="140" xfId="0" applyNumberFormat="1" applyFont="1" applyBorder="1" applyAlignment="1" applyProtection="1">
      <alignment horizontal="center"/>
      <protection locked="0"/>
    </xf>
    <xf numFmtId="164" fontId="58" fillId="0" borderId="90" xfId="0" applyFont="1" applyFill="1" applyBorder="1" applyAlignment="1" applyProtection="1"/>
    <xf numFmtId="164" fontId="90" fillId="0" borderId="90" xfId="32" applyNumberFormat="1" applyFont="1" applyFill="1" applyBorder="1" applyAlignment="1" applyProtection="1">
      <alignment horizontal="left"/>
    </xf>
    <xf numFmtId="164" fontId="63" fillId="0" borderId="0" xfId="32" applyNumberFormat="1" applyFont="1" applyFill="1" applyBorder="1" applyAlignment="1" applyProtection="1"/>
    <xf numFmtId="164" fontId="58" fillId="0" borderId="0" xfId="0" applyFont="1" applyBorder="1" applyAlignment="1" applyProtection="1"/>
    <xf numFmtId="172" fontId="131" fillId="0" borderId="216" xfId="32" applyNumberFormat="1" applyFont="1" applyBorder="1" applyAlignment="1" applyProtection="1">
      <alignment horizontal="center"/>
    </xf>
    <xf numFmtId="172" fontId="58" fillId="0" borderId="105" xfId="0" applyNumberFormat="1" applyFont="1" applyBorder="1" applyAlignment="1" applyProtection="1">
      <alignment horizontal="center"/>
    </xf>
    <xf numFmtId="164" fontId="58" fillId="0" borderId="119" xfId="32" applyNumberFormat="1" applyFont="1" applyBorder="1" applyAlignment="1" applyProtection="1">
      <alignment horizontal="center"/>
    </xf>
    <xf numFmtId="164" fontId="58" fillId="0" borderId="120" xfId="32" applyNumberFormat="1" applyFont="1" applyBorder="1" applyAlignment="1" applyProtection="1">
      <alignment horizontal="center"/>
    </xf>
    <xf numFmtId="164" fontId="58" fillId="0" borderId="121" xfId="32" applyNumberFormat="1" applyFont="1" applyBorder="1" applyAlignment="1" applyProtection="1">
      <alignment horizontal="center"/>
    </xf>
    <xf numFmtId="42" fontId="90" fillId="0" borderId="90" xfId="4" applyNumberFormat="1" applyFont="1" applyFill="1" applyBorder="1" applyAlignment="1" applyProtection="1"/>
    <xf numFmtId="42" fontId="131" fillId="0" borderId="90" xfId="0" applyNumberFormat="1" applyFont="1" applyBorder="1" applyAlignment="1" applyProtection="1"/>
    <xf numFmtId="5" fontId="90" fillId="0" borderId="122" xfId="4" applyNumberFormat="1" applyFont="1" applyFill="1" applyBorder="1" applyAlignment="1" applyProtection="1">
      <protection locked="0"/>
    </xf>
    <xf numFmtId="5" fontId="131" fillId="0" borderId="123" xfId="0" applyNumberFormat="1" applyFont="1" applyBorder="1" applyAlignment="1" applyProtection="1">
      <protection locked="0"/>
    </xf>
    <xf numFmtId="38" fontId="90" fillId="0" borderId="106" xfId="32" applyNumberFormat="1" applyFont="1" applyFill="1" applyBorder="1" applyAlignment="1" applyProtection="1">
      <alignment horizontal="center"/>
    </xf>
    <xf numFmtId="49" fontId="90" fillId="0" borderId="112" xfId="32" applyNumberFormat="1" applyFont="1" applyFill="1" applyBorder="1" applyAlignment="1" applyProtection="1">
      <alignment horizontal="center"/>
      <protection locked="0"/>
    </xf>
    <xf numFmtId="164" fontId="63" fillId="0" borderId="103" xfId="0" applyFont="1" applyFill="1" applyBorder="1" applyAlignment="1" applyProtection="1">
      <alignment horizontal="left"/>
      <protection locked="0"/>
    </xf>
    <xf numFmtId="164" fontId="58" fillId="0" borderId="103" xfId="0" applyFont="1" applyBorder="1" applyAlignment="1" applyProtection="1">
      <protection locked="0"/>
    </xf>
    <xf numFmtId="164" fontId="65" fillId="0" borderId="11" xfId="0" applyNumberFormat="1" applyFont="1" applyFill="1" applyBorder="1" applyAlignment="1" applyProtection="1">
      <alignment horizontal="center"/>
    </xf>
    <xf numFmtId="164" fontId="77" fillId="15" borderId="103" xfId="0" applyNumberFormat="1" applyFont="1" applyFill="1" applyBorder="1" applyAlignment="1" applyProtection="1">
      <alignment horizontal="center"/>
    </xf>
    <xf numFmtId="164" fontId="63" fillId="0" borderId="92" xfId="34" applyNumberFormat="1" applyFont="1" applyFill="1" applyBorder="1" applyAlignment="1" applyProtection="1">
      <alignment horizontal="left"/>
    </xf>
    <xf numFmtId="164" fontId="63" fillId="0" borderId="233" xfId="34" applyNumberFormat="1" applyFont="1" applyFill="1" applyBorder="1" applyAlignment="1" applyProtection="1">
      <alignment horizontal="left"/>
    </xf>
    <xf numFmtId="164" fontId="63" fillId="0" borderId="91" xfId="34" applyNumberFormat="1" applyFont="1" applyFill="1" applyBorder="1" applyAlignment="1" applyProtection="1">
      <alignment horizontal="left"/>
    </xf>
    <xf numFmtId="164" fontId="151" fillId="15" borderId="107" xfId="0" applyNumberFormat="1" applyFont="1" applyFill="1" applyBorder="1" applyAlignment="1" applyProtection="1">
      <alignment horizontal="center"/>
    </xf>
    <xf numFmtId="164" fontId="151" fillId="15" borderId="108" xfId="0" applyNumberFormat="1" applyFont="1" applyFill="1" applyBorder="1" applyAlignment="1" applyProtection="1">
      <alignment horizontal="center"/>
    </xf>
    <xf numFmtId="164" fontId="151" fillId="15" borderId="109" xfId="0" applyNumberFormat="1" applyFont="1" applyFill="1" applyBorder="1" applyAlignment="1" applyProtection="1">
      <alignment horizontal="center"/>
    </xf>
    <xf numFmtId="164" fontId="63" fillId="0" borderId="103" xfId="0" applyNumberFormat="1" applyFont="1" applyFill="1" applyBorder="1" applyAlignment="1" applyProtection="1">
      <alignment horizontal="left"/>
      <protection locked="0"/>
    </xf>
    <xf numFmtId="164" fontId="16" fillId="0" borderId="232" xfId="10" applyNumberFormat="1" applyFill="1" applyBorder="1" applyAlignment="1" applyProtection="1">
      <alignment horizontal="left"/>
      <protection locked="0"/>
    </xf>
    <xf numFmtId="164" fontId="191" fillId="0" borderId="232" xfId="0" applyFont="1" applyBorder="1" applyAlignment="1" applyProtection="1">
      <protection locked="0"/>
    </xf>
    <xf numFmtId="164" fontId="16" fillId="0" borderId="103" xfId="10" applyNumberFormat="1" applyFill="1" applyBorder="1" applyAlignment="1" applyProtection="1">
      <alignment horizontal="left"/>
      <protection locked="0"/>
    </xf>
    <xf numFmtId="164" fontId="27" fillId="0" borderId="232" xfId="0" applyFont="1" applyFill="1" applyBorder="1" applyAlignment="1" applyProtection="1">
      <alignment horizontal="left"/>
      <protection locked="0"/>
    </xf>
    <xf numFmtId="164" fontId="77" fillId="15" borderId="107" xfId="0" applyNumberFormat="1" applyFont="1" applyFill="1" applyBorder="1" applyAlignment="1" applyProtection="1">
      <alignment horizontal="center"/>
    </xf>
    <xf numFmtId="164" fontId="77" fillId="15" borderId="108" xfId="0" applyNumberFormat="1" applyFont="1" applyFill="1" applyBorder="1" applyAlignment="1" applyProtection="1">
      <alignment horizontal="center"/>
    </xf>
    <xf numFmtId="164" fontId="77" fillId="15" borderId="109" xfId="0" applyNumberFormat="1" applyFont="1" applyFill="1" applyBorder="1" applyAlignment="1" applyProtection="1">
      <alignment horizontal="center"/>
    </xf>
    <xf numFmtId="164" fontId="63" fillId="0" borderId="118" xfId="0" applyFont="1" applyFill="1" applyBorder="1" applyAlignment="1" applyProtection="1">
      <alignment horizontal="left"/>
      <protection locked="0"/>
    </xf>
    <xf numFmtId="164" fontId="58" fillId="0" borderId="109" xfId="0" applyFont="1" applyBorder="1" applyAlignment="1" applyProtection="1">
      <protection locked="0"/>
    </xf>
    <xf numFmtId="164" fontId="63" fillId="0" borderId="118" xfId="0" applyNumberFormat="1" applyFont="1" applyFill="1" applyBorder="1" applyAlignment="1" applyProtection="1">
      <alignment horizontal="left"/>
      <protection locked="0"/>
    </xf>
    <xf numFmtId="164" fontId="58" fillId="0" borderId="108" xfId="0" applyFont="1" applyBorder="1" applyAlignment="1" applyProtection="1">
      <protection locked="0"/>
    </xf>
    <xf numFmtId="164" fontId="16" fillId="0" borderId="103" xfId="10" applyNumberFormat="1" applyFill="1" applyBorder="1" applyAlignment="1" applyProtection="1">
      <protection locked="0"/>
    </xf>
    <xf numFmtId="164" fontId="63" fillId="0" borderId="107" xfId="0" applyFont="1" applyFill="1" applyBorder="1" applyAlignment="1" applyProtection="1">
      <alignment horizontal="left"/>
      <protection locked="0"/>
    </xf>
    <xf numFmtId="164" fontId="58" fillId="0" borderId="108" xfId="0" applyFont="1" applyBorder="1" applyAlignment="1" applyProtection="1">
      <alignment horizontal="left"/>
      <protection locked="0"/>
    </xf>
    <xf numFmtId="164" fontId="58" fillId="0" borderId="109" xfId="0" applyFont="1" applyBorder="1" applyAlignment="1" applyProtection="1">
      <alignment horizontal="left"/>
      <protection locked="0"/>
    </xf>
    <xf numFmtId="173" fontId="63" fillId="0" borderId="103" xfId="0" applyNumberFormat="1" applyFont="1" applyFill="1" applyBorder="1" applyAlignment="1" applyProtection="1">
      <alignment horizontal="left"/>
      <protection locked="0"/>
    </xf>
    <xf numFmtId="173" fontId="58" fillId="0" borderId="103" xfId="0" applyNumberFormat="1" applyFont="1" applyBorder="1" applyAlignment="1" applyProtection="1">
      <protection locked="0"/>
    </xf>
    <xf numFmtId="173" fontId="63" fillId="0" borderId="103" xfId="0" applyNumberFormat="1" applyFont="1" applyFill="1" applyBorder="1" applyAlignment="1" applyProtection="1">
      <alignment horizontal="center"/>
      <protection locked="0"/>
    </xf>
    <xf numFmtId="164" fontId="88" fillId="22" borderId="107" xfId="0" quotePrefix="1" applyNumberFormat="1" applyFont="1" applyFill="1" applyBorder="1" applyAlignment="1" applyProtection="1">
      <alignment horizontal="left"/>
    </xf>
    <xf numFmtId="164" fontId="58" fillId="22" borderId="108" xfId="0" applyFont="1" applyFill="1" applyBorder="1" applyAlignment="1" applyProtection="1">
      <alignment horizontal="left"/>
    </xf>
    <xf numFmtId="164" fontId="88" fillId="22" borderId="108" xfId="0" quotePrefix="1" applyNumberFormat="1" applyFont="1" applyFill="1" applyBorder="1" applyAlignment="1" applyProtection="1">
      <alignment horizontal="right"/>
    </xf>
    <xf numFmtId="164" fontId="58" fillId="22" borderId="108" xfId="0" applyFont="1" applyFill="1" applyBorder="1" applyAlignment="1" applyProtection="1">
      <alignment horizontal="right"/>
    </xf>
    <xf numFmtId="164" fontId="58" fillId="22" borderId="109" xfId="0" applyFont="1" applyFill="1" applyBorder="1" applyAlignment="1" applyProtection="1">
      <alignment horizontal="right"/>
    </xf>
    <xf numFmtId="164" fontId="98" fillId="22" borderId="107" xfId="0" applyNumberFormat="1" applyFont="1" applyFill="1" applyBorder="1" applyAlignment="1" applyProtection="1">
      <alignment horizontal="center"/>
    </xf>
    <xf numFmtId="164" fontId="98" fillId="22" borderId="108" xfId="0" applyNumberFormat="1" applyFont="1" applyFill="1" applyBorder="1" applyAlignment="1" applyProtection="1">
      <alignment horizontal="center"/>
    </xf>
    <xf numFmtId="164" fontId="98" fillId="22" borderId="109" xfId="0" applyNumberFormat="1" applyFont="1" applyFill="1" applyBorder="1" applyAlignment="1" applyProtection="1">
      <alignment horizontal="center"/>
    </xf>
    <xf numFmtId="164" fontId="65" fillId="13" borderId="130" xfId="0" applyNumberFormat="1" applyFont="1" applyFill="1" applyBorder="1" applyAlignment="1" applyProtection="1">
      <alignment horizontal="center"/>
    </xf>
    <xf numFmtId="164" fontId="65" fillId="13" borderId="132" xfId="0" applyNumberFormat="1" applyFont="1" applyFill="1" applyBorder="1" applyAlignment="1" applyProtection="1">
      <alignment horizontal="center"/>
    </xf>
    <xf numFmtId="164" fontId="65" fillId="13" borderId="142" xfId="0" applyNumberFormat="1" applyFont="1" applyFill="1" applyBorder="1" applyAlignment="1" applyProtection="1">
      <alignment horizontal="center"/>
    </xf>
    <xf numFmtId="173" fontId="63" fillId="0" borderId="107" xfId="0" applyNumberFormat="1" applyFont="1" applyFill="1" applyBorder="1" applyAlignment="1" applyProtection="1">
      <alignment horizontal="left"/>
      <protection locked="0"/>
    </xf>
    <xf numFmtId="173" fontId="63" fillId="0" borderId="109" xfId="0" applyNumberFormat="1" applyFont="1" applyFill="1" applyBorder="1" applyAlignment="1" applyProtection="1">
      <alignment horizontal="left"/>
      <protection locked="0"/>
    </xf>
    <xf numFmtId="164" fontId="63" fillId="0" borderId="109" xfId="0" applyFont="1" applyFill="1" applyBorder="1" applyAlignment="1" applyProtection="1">
      <alignment horizontal="left"/>
      <protection locked="0"/>
    </xf>
    <xf numFmtId="0" fontId="16" fillId="0" borderId="103" xfId="10" applyNumberFormat="1" applyFill="1" applyBorder="1" applyAlignment="1" applyProtection="1">
      <alignment horizontal="left"/>
      <protection locked="0"/>
    </xf>
    <xf numFmtId="0" fontId="58" fillId="0" borderId="103" xfId="0" applyNumberFormat="1" applyFont="1" applyBorder="1" applyAlignment="1" applyProtection="1">
      <protection locked="0"/>
    </xf>
    <xf numFmtId="0" fontId="63" fillId="0" borderId="103" xfId="0" applyNumberFormat="1" applyFont="1" applyFill="1" applyBorder="1" applyAlignment="1" applyProtection="1">
      <alignment horizontal="left"/>
      <protection locked="0"/>
    </xf>
    <xf numFmtId="0" fontId="65" fillId="13" borderId="130" xfId="34" applyFont="1" applyFill="1" applyBorder="1" applyAlignment="1" applyProtection="1">
      <alignment horizontal="center" wrapText="1"/>
    </xf>
    <xf numFmtId="0" fontId="65" fillId="13" borderId="132" xfId="34" applyFont="1" applyFill="1" applyBorder="1" applyAlignment="1" applyProtection="1">
      <alignment horizontal="center" wrapText="1"/>
    </xf>
    <xf numFmtId="0" fontId="65" fillId="13" borderId="133" xfId="34" applyFont="1" applyFill="1" applyBorder="1" applyAlignment="1" applyProtection="1">
      <alignment horizontal="center" wrapText="1"/>
    </xf>
    <xf numFmtId="0" fontId="65" fillId="13" borderId="134" xfId="34" applyFont="1" applyFill="1" applyBorder="1" applyAlignment="1" applyProtection="1">
      <alignment horizontal="center" wrapText="1"/>
    </xf>
    <xf numFmtId="164" fontId="16" fillId="0" borderId="107" xfId="10" applyNumberFormat="1" applyFill="1" applyBorder="1" applyAlignment="1" applyProtection="1">
      <alignment horizontal="left"/>
      <protection locked="0"/>
    </xf>
    <xf numFmtId="164" fontId="63" fillId="0" borderId="108" xfId="0" applyFont="1" applyFill="1" applyBorder="1" applyAlignment="1" applyProtection="1">
      <alignment horizontal="left"/>
      <protection locked="0"/>
    </xf>
    <xf numFmtId="164" fontId="66" fillId="0" borderId="0" xfId="0" applyFont="1" applyBorder="1" applyAlignment="1" applyProtection="1">
      <alignment horizontal="left" vertical="top" wrapText="1"/>
    </xf>
    <xf numFmtId="164" fontId="65" fillId="13" borderId="141" xfId="0" applyNumberFormat="1" applyFont="1" applyFill="1" applyBorder="1" applyAlignment="1" applyProtection="1">
      <alignment horizontal="center" wrapText="1"/>
    </xf>
    <xf numFmtId="0" fontId="65" fillId="13" borderId="141" xfId="34" applyFont="1" applyFill="1" applyBorder="1" applyAlignment="1" applyProtection="1">
      <alignment horizontal="center" wrapText="1"/>
    </xf>
    <xf numFmtId="164" fontId="58" fillId="0" borderId="0" xfId="0" applyFont="1" applyBorder="1" applyAlignment="1" applyProtection="1">
      <protection locked="0"/>
    </xf>
    <xf numFmtId="164" fontId="77" fillId="15" borderId="144" xfId="0" applyNumberFormat="1" applyFont="1" applyFill="1" applyBorder="1" applyAlignment="1" applyProtection="1">
      <alignment horizontal="center"/>
    </xf>
    <xf numFmtId="164" fontId="77" fillId="15" borderId="145" xfId="0" applyNumberFormat="1" applyFont="1" applyFill="1" applyBorder="1" applyAlignment="1" applyProtection="1">
      <alignment horizontal="center"/>
    </xf>
    <xf numFmtId="164" fontId="77" fillId="15" borderId="146" xfId="0" applyNumberFormat="1" applyFont="1" applyFill="1" applyBorder="1" applyAlignment="1" applyProtection="1">
      <alignment horizontal="center"/>
    </xf>
    <xf numFmtId="164" fontId="58" fillId="0" borderId="103" xfId="0" applyFont="1" applyFill="1" applyBorder="1" applyAlignment="1" applyProtection="1">
      <alignment horizontal="left"/>
      <protection locked="0"/>
    </xf>
    <xf numFmtId="164" fontId="58" fillId="0" borderId="11" xfId="0" applyFont="1" applyBorder="1" applyAlignment="1" applyProtection="1">
      <protection locked="0"/>
    </xf>
    <xf numFmtId="164" fontId="55" fillId="0" borderId="151" xfId="0" applyFont="1" applyFill="1" applyBorder="1" applyAlignment="1" applyProtection="1">
      <alignment vertical="top" wrapText="1"/>
    </xf>
    <xf numFmtId="164" fontId="55" fillId="0" borderId="0" xfId="0" applyFont="1" applyFill="1" applyBorder="1" applyAlignment="1" applyProtection="1">
      <alignment vertical="top" wrapText="1"/>
    </xf>
    <xf numFmtId="164" fontId="55" fillId="0" borderId="124" xfId="0" applyFont="1" applyFill="1" applyBorder="1" applyAlignment="1" applyProtection="1">
      <alignment vertical="top" wrapText="1"/>
    </xf>
    <xf numFmtId="164" fontId="68" fillId="31" borderId="0" xfId="0" quotePrefix="1" applyFont="1" applyFill="1" applyBorder="1" applyAlignment="1" applyProtection="1">
      <alignment horizontal="right"/>
      <protection locked="0"/>
    </xf>
    <xf numFmtId="164" fontId="68" fillId="31" borderId="124" xfId="0" quotePrefix="1" applyFont="1" applyFill="1" applyBorder="1" applyAlignment="1" applyProtection="1">
      <alignment horizontal="right"/>
      <protection locked="0"/>
    </xf>
    <xf numFmtId="164" fontId="68" fillId="0" borderId="0" xfId="0" applyNumberFormat="1" applyFont="1" applyBorder="1" applyAlignment="1" applyProtection="1">
      <alignment horizontal="right"/>
      <protection locked="0"/>
    </xf>
    <xf numFmtId="164" fontId="68" fillId="0" borderId="124" xfId="0" applyNumberFormat="1" applyFont="1" applyBorder="1" applyAlignment="1" applyProtection="1">
      <alignment horizontal="right"/>
      <protection locked="0"/>
    </xf>
    <xf numFmtId="164" fontId="68" fillId="0" borderId="0" xfId="0" quotePrefix="1" applyNumberFormat="1" applyFont="1" applyFill="1" applyBorder="1" applyAlignment="1" applyProtection="1">
      <alignment horizontal="right"/>
      <protection locked="0"/>
    </xf>
    <xf numFmtId="164" fontId="68" fillId="0" borderId="124" xfId="0" quotePrefix="1" applyNumberFormat="1" applyFont="1" applyFill="1" applyBorder="1" applyAlignment="1" applyProtection="1">
      <alignment horizontal="right"/>
      <protection locked="0"/>
    </xf>
    <xf numFmtId="164" fontId="68" fillId="14" borderId="0" xfId="0" quotePrefix="1" applyNumberFormat="1" applyFont="1" applyFill="1" applyBorder="1" applyAlignment="1" applyProtection="1">
      <alignment horizontal="right"/>
      <protection locked="0"/>
    </xf>
    <xf numFmtId="164" fontId="68" fillId="14" borderId="124" xfId="0" quotePrefix="1" applyNumberFormat="1" applyFont="1" applyFill="1" applyBorder="1" applyAlignment="1" applyProtection="1">
      <alignment horizontal="right"/>
      <protection locked="0"/>
    </xf>
    <xf numFmtId="164" fontId="58" fillId="0" borderId="107" xfId="0" applyFont="1" applyBorder="1" applyAlignment="1" applyProtection="1">
      <alignment horizontal="left"/>
      <protection locked="0"/>
    </xf>
    <xf numFmtId="164" fontId="68" fillId="0" borderId="0" xfId="0" applyFont="1" applyBorder="1" applyAlignment="1" applyProtection="1">
      <alignment horizontal="right"/>
      <protection locked="0"/>
    </xf>
    <xf numFmtId="164" fontId="68" fillId="0" borderId="124" xfId="0" applyFont="1" applyBorder="1" applyAlignment="1" applyProtection="1">
      <alignment horizontal="right"/>
      <protection locked="0"/>
    </xf>
    <xf numFmtId="42" fontId="65" fillId="0" borderId="104" xfId="4" applyNumberFormat="1" applyFont="1" applyBorder="1" applyAlignment="1" applyProtection="1"/>
    <xf numFmtId="42" fontId="74" fillId="0" borderId="104" xfId="0" applyNumberFormat="1" applyFont="1" applyBorder="1" applyAlignment="1" applyProtection="1"/>
    <xf numFmtId="42" fontId="58" fillId="0" borderId="107" xfId="0" applyNumberFormat="1" applyFont="1" applyBorder="1" applyAlignment="1" applyProtection="1">
      <alignment horizontal="center"/>
      <protection locked="0"/>
    </xf>
    <xf numFmtId="42" fontId="58" fillId="0" borderId="109" xfId="0" applyNumberFormat="1" applyFont="1" applyBorder="1" applyAlignment="1" applyProtection="1">
      <alignment horizontal="center"/>
      <protection locked="0"/>
    </xf>
    <xf numFmtId="5" fontId="78" fillId="0" borderId="86" xfId="0" applyNumberFormat="1" applyFont="1" applyBorder="1" applyAlignment="1" applyProtection="1">
      <alignment horizontal="center"/>
    </xf>
    <xf numFmtId="42" fontId="58" fillId="20" borderId="103" xfId="0" applyNumberFormat="1" applyFont="1" applyFill="1" applyBorder="1" applyAlignment="1" applyProtection="1">
      <alignment horizontal="center"/>
    </xf>
    <xf numFmtId="42" fontId="58" fillId="20" borderId="107" xfId="0" applyNumberFormat="1" applyFont="1" applyFill="1" applyBorder="1" applyAlignment="1" applyProtection="1">
      <alignment horizontal="center"/>
    </xf>
    <xf numFmtId="42" fontId="58" fillId="20" borderId="109" xfId="0" applyNumberFormat="1" applyFont="1" applyFill="1" applyBorder="1" applyAlignment="1" applyProtection="1">
      <alignment horizontal="center"/>
    </xf>
    <xf numFmtId="164" fontId="58" fillId="0" borderId="221" xfId="0" applyFont="1" applyBorder="1" applyAlignment="1" applyProtection="1">
      <alignment horizontal="center"/>
      <protection locked="0"/>
    </xf>
    <xf numFmtId="164" fontId="58" fillId="0" borderId="88" xfId="0" applyFont="1" applyBorder="1" applyAlignment="1" applyProtection="1">
      <alignment horizontal="center"/>
      <protection locked="0"/>
    </xf>
    <xf numFmtId="164" fontId="73" fillId="0" borderId="8" xfId="0" applyFont="1" applyFill="1" applyBorder="1" applyAlignment="1" applyProtection="1">
      <alignment horizontal="center" vertical="center" wrapText="1"/>
      <protection locked="0"/>
    </xf>
    <xf numFmtId="164" fontId="73" fillId="0" borderId="0" xfId="0" applyFont="1" applyFill="1" applyBorder="1" applyAlignment="1" applyProtection="1">
      <alignment horizontal="center" vertical="center" wrapText="1"/>
      <protection locked="0"/>
    </xf>
    <xf numFmtId="164" fontId="58" fillId="0" borderId="0" xfId="0" applyFont="1" applyFill="1" applyBorder="1" applyAlignment="1" applyProtection="1">
      <alignment horizontal="center" vertical="center" wrapText="1"/>
      <protection locked="0"/>
    </xf>
    <xf numFmtId="164" fontId="78" fillId="13" borderId="107" xfId="0" applyFont="1" applyFill="1" applyBorder="1" applyAlignment="1" applyProtection="1">
      <alignment horizontal="center" wrapText="1"/>
      <protection locked="0"/>
    </xf>
    <xf numFmtId="164" fontId="78" fillId="13" borderId="108" xfId="0" applyFont="1" applyFill="1" applyBorder="1" applyAlignment="1" applyProtection="1">
      <alignment horizontal="center" wrapText="1"/>
      <protection locked="0"/>
    </xf>
    <xf numFmtId="164" fontId="78" fillId="13" borderId="109" xfId="0" applyFont="1" applyFill="1" applyBorder="1" applyAlignment="1" applyProtection="1">
      <alignment horizontal="center" wrapText="1"/>
      <protection locked="0"/>
    </xf>
    <xf numFmtId="164" fontId="68" fillId="14" borderId="0" xfId="0" applyNumberFormat="1" applyFont="1" applyFill="1" applyBorder="1" applyAlignment="1" applyProtection="1">
      <alignment horizontal="right"/>
      <protection locked="0"/>
    </xf>
    <xf numFmtId="164" fontId="68" fillId="14" borderId="124" xfId="0" applyNumberFormat="1" applyFont="1" applyFill="1" applyBorder="1" applyAlignment="1" applyProtection="1">
      <alignment horizontal="right"/>
      <protection locked="0"/>
    </xf>
    <xf numFmtId="164" fontId="77" fillId="15" borderId="107" xfId="0" applyFont="1" applyFill="1" applyBorder="1" applyAlignment="1" applyProtection="1">
      <alignment horizontal="center"/>
    </xf>
    <xf numFmtId="164" fontId="77" fillId="15" borderId="108" xfId="0" applyFont="1" applyFill="1" applyBorder="1" applyAlignment="1" applyProtection="1">
      <alignment horizontal="center"/>
    </xf>
    <xf numFmtId="164" fontId="77" fillId="15" borderId="109" xfId="0" applyFont="1" applyFill="1" applyBorder="1" applyAlignment="1" applyProtection="1">
      <alignment horizontal="center"/>
    </xf>
    <xf numFmtId="164" fontId="77" fillId="15" borderId="0" xfId="0" applyFont="1" applyFill="1" applyBorder="1" applyAlignment="1" applyProtection="1">
      <alignment horizontal="center"/>
    </xf>
    <xf numFmtId="164" fontId="68" fillId="0" borderId="0" xfId="0" quotePrefix="1" applyFont="1" applyBorder="1" applyAlignment="1" applyProtection="1">
      <alignment horizontal="right"/>
      <protection locked="0"/>
    </xf>
    <xf numFmtId="164" fontId="68" fillId="0" borderId="124" xfId="0" quotePrefix="1" applyFont="1" applyBorder="1" applyAlignment="1" applyProtection="1">
      <alignment horizontal="right"/>
      <protection locked="0"/>
    </xf>
    <xf numFmtId="164" fontId="68" fillId="0" borderId="0" xfId="0" quotePrefix="1" applyNumberFormat="1" applyFont="1" applyBorder="1" applyAlignment="1" applyProtection="1">
      <alignment horizontal="right"/>
      <protection locked="0"/>
    </xf>
    <xf numFmtId="164" fontId="68" fillId="0" borderId="124" xfId="0" quotePrefix="1" applyNumberFormat="1" applyFont="1" applyBorder="1" applyAlignment="1" applyProtection="1">
      <alignment horizontal="right"/>
      <protection locked="0"/>
    </xf>
    <xf numFmtId="164" fontId="68" fillId="31" borderId="0" xfId="0" applyFont="1" applyFill="1" applyBorder="1" applyAlignment="1" applyProtection="1">
      <alignment horizontal="right"/>
      <protection locked="0"/>
    </xf>
    <xf numFmtId="164" fontId="68" fillId="31" borderId="124" xfId="0" applyFont="1" applyFill="1" applyBorder="1" applyAlignment="1" applyProtection="1">
      <alignment horizontal="right"/>
      <protection locked="0"/>
    </xf>
    <xf numFmtId="164" fontId="88" fillId="22" borderId="8" xfId="0" quotePrefix="1" applyNumberFormat="1" applyFont="1" applyFill="1" applyBorder="1" applyAlignment="1" applyProtection="1">
      <alignment horizontal="left"/>
    </xf>
    <xf numFmtId="164" fontId="88" fillId="22" borderId="0" xfId="0" quotePrefix="1" applyNumberFormat="1" applyFont="1" applyFill="1" applyBorder="1" applyAlignment="1" applyProtection="1">
      <alignment horizontal="left"/>
    </xf>
    <xf numFmtId="164" fontId="98" fillId="22" borderId="8" xfId="0" applyNumberFormat="1" applyFont="1" applyFill="1" applyBorder="1" applyAlignment="1" applyProtection="1">
      <alignment horizontal="center"/>
    </xf>
    <xf numFmtId="164" fontId="98" fillId="22" borderId="0" xfId="0" applyNumberFormat="1" applyFont="1" applyFill="1" applyBorder="1" applyAlignment="1" applyProtection="1">
      <alignment horizontal="center"/>
    </xf>
    <xf numFmtId="164" fontId="77" fillId="22" borderId="8" xfId="0" applyNumberFormat="1" applyFont="1" applyFill="1" applyBorder="1" applyAlignment="1" applyProtection="1">
      <alignment horizontal="center"/>
    </xf>
    <xf numFmtId="164" fontId="77" fillId="22" borderId="0" xfId="0" applyNumberFormat="1" applyFont="1" applyFill="1" applyBorder="1" applyAlignment="1" applyProtection="1">
      <alignment horizontal="center"/>
    </xf>
    <xf numFmtId="164" fontId="77" fillId="15" borderId="100" xfId="0" applyFont="1" applyFill="1" applyBorder="1" applyAlignment="1" applyProtection="1">
      <alignment horizontal="center"/>
    </xf>
    <xf numFmtId="164" fontId="99" fillId="0" borderId="0" xfId="0" applyFont="1" applyFill="1" applyBorder="1" applyAlignment="1" applyProtection="1">
      <alignment horizontal="center"/>
    </xf>
    <xf numFmtId="164" fontId="145" fillId="0" borderId="0" xfId="0" applyFont="1" applyFill="1" applyBorder="1" applyAlignment="1" applyProtection="1">
      <alignment horizontal="center"/>
    </xf>
    <xf numFmtId="164" fontId="58" fillId="0" borderId="92" xfId="0" applyFont="1" applyFill="1" applyBorder="1" applyAlignment="1" applyProtection="1">
      <alignment horizontal="left"/>
    </xf>
    <xf numFmtId="164" fontId="58" fillId="0" borderId="105" xfId="0" applyFont="1" applyFill="1" applyBorder="1" applyAlignment="1" applyProtection="1">
      <alignment horizontal="left"/>
    </xf>
    <xf numFmtId="3" fontId="58" fillId="0" borderId="92" xfId="0" applyNumberFormat="1" applyFont="1" applyFill="1" applyBorder="1" applyAlignment="1" applyProtection="1">
      <alignment horizontal="left"/>
    </xf>
    <xf numFmtId="3" fontId="58" fillId="0" borderId="105" xfId="0" applyNumberFormat="1" applyFont="1" applyFill="1" applyBorder="1" applyAlignment="1" applyProtection="1">
      <alignment horizontal="left"/>
    </xf>
    <xf numFmtId="164" fontId="63" fillId="0" borderId="107" xfId="0" applyNumberFormat="1" applyFont="1" applyFill="1" applyBorder="1" applyAlignment="1" applyProtection="1">
      <alignment horizontal="left"/>
      <protection locked="0"/>
    </xf>
    <xf numFmtId="164" fontId="63" fillId="0" borderId="108" xfId="0" applyNumberFormat="1" applyFont="1" applyFill="1" applyBorder="1" applyAlignment="1" applyProtection="1">
      <alignment horizontal="left"/>
      <protection locked="0"/>
    </xf>
    <xf numFmtId="164" fontId="63" fillId="0" borderId="109" xfId="0" applyNumberFormat="1" applyFont="1" applyFill="1" applyBorder="1" applyAlignment="1" applyProtection="1">
      <alignment horizontal="left"/>
      <protection locked="0"/>
    </xf>
    <xf numFmtId="164" fontId="63" fillId="0" borderId="103" xfId="0" applyNumberFormat="1" applyFont="1" applyBorder="1" applyAlignment="1" applyProtection="1">
      <alignment horizontal="left"/>
      <protection locked="0"/>
    </xf>
    <xf numFmtId="164" fontId="58" fillId="0" borderId="103" xfId="0" applyFont="1" applyFill="1" applyBorder="1" applyAlignment="1" applyProtection="1">
      <protection locked="0"/>
    </xf>
    <xf numFmtId="42" fontId="63" fillId="20" borderId="107" xfId="0" applyNumberFormat="1" applyFont="1" applyFill="1" applyBorder="1" applyAlignment="1" applyProtection="1">
      <alignment horizontal="center"/>
    </xf>
    <xf numFmtId="42" fontId="63" fillId="20" borderId="109" xfId="0" applyNumberFormat="1" applyFont="1" applyFill="1" applyBorder="1" applyAlignment="1" applyProtection="1">
      <alignment horizontal="center"/>
    </xf>
    <xf numFmtId="42" fontId="63" fillId="20" borderId="103" xfId="0" applyNumberFormat="1" applyFont="1" applyFill="1" applyBorder="1" applyAlignment="1" applyProtection="1">
      <alignment horizontal="center"/>
    </xf>
    <xf numFmtId="164" fontId="68" fillId="0" borderId="0" xfId="0" applyFont="1" applyBorder="1" applyAlignment="1" applyProtection="1">
      <alignment horizontal="right"/>
    </xf>
    <xf numFmtId="164" fontId="68" fillId="0" borderId="124" xfId="0" applyFont="1" applyBorder="1" applyAlignment="1" applyProtection="1">
      <alignment horizontal="right"/>
    </xf>
    <xf numFmtId="42" fontId="63" fillId="0" borderId="104" xfId="4" applyNumberFormat="1" applyFont="1" applyBorder="1" applyAlignment="1" applyProtection="1"/>
    <xf numFmtId="42" fontId="58" fillId="0" borderId="104" xfId="0" applyNumberFormat="1" applyFont="1" applyBorder="1" applyAlignment="1" applyProtection="1"/>
    <xf numFmtId="42" fontId="63" fillId="0" borderId="152" xfId="4" applyNumberFormat="1" applyFont="1" applyBorder="1" applyAlignment="1" applyProtection="1"/>
    <xf numFmtId="42" fontId="63" fillId="0" borderId="153" xfId="4" applyNumberFormat="1" applyFont="1" applyBorder="1" applyAlignment="1" applyProtection="1"/>
    <xf numFmtId="42" fontId="58" fillId="0" borderId="103" xfId="0" applyNumberFormat="1" applyFont="1" applyBorder="1" applyAlignment="1" applyProtection="1">
      <alignment horizontal="center"/>
      <protection locked="0"/>
    </xf>
    <xf numFmtId="164" fontId="65" fillId="30" borderId="107" xfId="0" applyNumberFormat="1" applyFont="1" applyFill="1" applyBorder="1" applyAlignment="1" applyProtection="1">
      <alignment horizontal="center" wrapText="1"/>
    </xf>
    <xf numFmtId="164" fontId="65" fillId="30" borderId="109" xfId="0" applyNumberFormat="1" applyFont="1" applyFill="1" applyBorder="1" applyAlignment="1" applyProtection="1">
      <alignment horizontal="center" wrapText="1"/>
    </xf>
    <xf numFmtId="164" fontId="75" fillId="30" borderId="103" xfId="0" applyNumberFormat="1" applyFont="1" applyFill="1" applyBorder="1" applyAlignment="1" applyProtection="1">
      <alignment horizontal="center" vertical="center"/>
    </xf>
    <xf numFmtId="164" fontId="75" fillId="30" borderId="107" xfId="0" applyFont="1" applyFill="1" applyBorder="1" applyAlignment="1" applyProtection="1">
      <alignment horizontal="center" vertical="center"/>
    </xf>
    <xf numFmtId="164" fontId="75" fillId="30" borderId="109" xfId="0" applyFont="1" applyFill="1" applyBorder="1" applyAlignment="1" applyProtection="1">
      <alignment horizontal="center" vertical="center"/>
    </xf>
    <xf numFmtId="164" fontId="75" fillId="30" borderId="103" xfId="0" applyFont="1" applyFill="1" applyBorder="1" applyAlignment="1" applyProtection="1">
      <alignment horizontal="center" vertical="center"/>
    </xf>
    <xf numFmtId="164" fontId="58" fillId="30" borderId="103" xfId="0" applyFont="1" applyFill="1" applyBorder="1" applyAlignment="1" applyProtection="1">
      <alignment horizontal="center" vertical="center"/>
    </xf>
    <xf numFmtId="0" fontId="78" fillId="13" borderId="107" xfId="0" applyNumberFormat="1" applyFont="1" applyFill="1" applyBorder="1" applyAlignment="1" applyProtection="1">
      <alignment horizontal="center" wrapText="1"/>
      <protection locked="0"/>
    </xf>
    <xf numFmtId="0" fontId="78" fillId="13" borderId="108" xfId="0" applyNumberFormat="1" applyFont="1" applyFill="1" applyBorder="1" applyAlignment="1" applyProtection="1">
      <alignment horizontal="center" wrapText="1"/>
      <protection locked="0"/>
    </xf>
    <xf numFmtId="0" fontId="78" fillId="13" borderId="109" xfId="0" applyNumberFormat="1" applyFont="1" applyFill="1" applyBorder="1" applyAlignment="1" applyProtection="1">
      <alignment horizontal="center" wrapText="1"/>
      <protection locked="0"/>
    </xf>
    <xf numFmtId="164" fontId="63" fillId="0" borderId="107" xfId="0" applyFont="1" applyBorder="1" applyAlignment="1" applyProtection="1">
      <alignment horizontal="left"/>
      <protection locked="0"/>
    </xf>
    <xf numFmtId="164" fontId="63" fillId="0" borderId="108" xfId="0" applyFont="1" applyBorder="1" applyAlignment="1" applyProtection="1">
      <alignment horizontal="left"/>
      <protection locked="0"/>
    </xf>
    <xf numFmtId="164" fontId="63" fillId="0" borderId="109" xfId="0" applyFont="1" applyBorder="1" applyAlignment="1" applyProtection="1">
      <alignment horizontal="left"/>
      <protection locked="0"/>
    </xf>
    <xf numFmtId="164" fontId="77" fillId="15" borderId="107" xfId="0" applyFont="1" applyFill="1" applyBorder="1" applyAlignment="1" applyProtection="1">
      <alignment horizontal="center"/>
      <protection locked="0"/>
    </xf>
    <xf numFmtId="164" fontId="77" fillId="15" borderId="108" xfId="0" applyFont="1" applyFill="1" applyBorder="1" applyAlignment="1" applyProtection="1">
      <alignment horizontal="center"/>
      <protection locked="0"/>
    </xf>
    <xf numFmtId="164" fontId="77" fillId="15" borderId="109" xfId="0" applyFont="1" applyFill="1" applyBorder="1" applyAlignment="1" applyProtection="1">
      <alignment horizontal="center"/>
      <protection locked="0"/>
    </xf>
    <xf numFmtId="164" fontId="75" fillId="5" borderId="7" xfId="0" applyNumberFormat="1" applyFont="1" applyFill="1" applyBorder="1" applyAlignment="1" applyProtection="1">
      <alignment horizontal="center" wrapText="1"/>
    </xf>
    <xf numFmtId="164" fontId="58" fillId="5" borderId="7" xfId="0" applyFont="1" applyFill="1" applyBorder="1" applyAlignment="1" applyProtection="1"/>
    <xf numFmtId="42" fontId="58" fillId="20" borderId="103" xfId="4" applyNumberFormat="1" applyFont="1" applyFill="1" applyBorder="1" applyAlignment="1" applyProtection="1"/>
    <xf numFmtId="42" fontId="63" fillId="20" borderId="107" xfId="4" applyNumberFormat="1" applyFont="1" applyFill="1" applyBorder="1" applyAlignment="1" applyProtection="1">
      <alignment horizontal="center"/>
    </xf>
    <xf numFmtId="42" fontId="63" fillId="20" borderId="109" xfId="4" applyNumberFormat="1" applyFont="1" applyFill="1" applyBorder="1" applyAlignment="1" applyProtection="1">
      <alignment horizontal="center"/>
    </xf>
    <xf numFmtId="164" fontId="68" fillId="0" borderId="0" xfId="0" applyFont="1" applyBorder="1" applyAlignment="1" applyProtection="1">
      <alignment horizontal="left" wrapText="1"/>
    </xf>
    <xf numFmtId="164" fontId="85" fillId="30" borderId="107" xfId="0" applyNumberFormat="1" applyFont="1" applyFill="1" applyBorder="1" applyAlignment="1" applyProtection="1">
      <alignment horizontal="center"/>
    </xf>
    <xf numFmtId="164" fontId="85" fillId="30" borderId="108" xfId="0" applyNumberFormat="1" applyFont="1" applyFill="1" applyBorder="1" applyAlignment="1" applyProtection="1">
      <alignment horizontal="center"/>
    </xf>
    <xf numFmtId="164" fontId="85" fillId="30" borderId="109" xfId="0" applyNumberFormat="1" applyFont="1" applyFill="1" applyBorder="1" applyAlignment="1" applyProtection="1">
      <alignment horizontal="center"/>
    </xf>
    <xf numFmtId="0" fontId="54" fillId="0" borderId="92" xfId="30" applyFont="1" applyBorder="1" applyAlignment="1" applyProtection="1">
      <alignment horizontal="left"/>
    </xf>
    <xf numFmtId="0" fontId="54" fillId="0" borderId="105" xfId="30" applyFont="1" applyBorder="1" applyAlignment="1" applyProtection="1">
      <alignment horizontal="left"/>
    </xf>
    <xf numFmtId="0" fontId="140" fillId="0" borderId="73" xfId="29" applyFont="1" applyBorder="1" applyAlignment="1">
      <alignment horizontal="left" vertical="top" wrapText="1"/>
    </xf>
    <xf numFmtId="0" fontId="140" fillId="0" borderId="74" xfId="29" applyFont="1" applyBorder="1" applyAlignment="1">
      <alignment horizontal="left" vertical="top" wrapText="1"/>
    </xf>
    <xf numFmtId="0" fontId="140" fillId="0" borderId="75" xfId="29" applyFont="1" applyBorder="1" applyAlignment="1">
      <alignment horizontal="left" vertical="top" wrapText="1"/>
    </xf>
    <xf numFmtId="0" fontId="164" fillId="0" borderId="0" xfId="29" applyFont="1" applyAlignment="1">
      <alignment horizontal="left" wrapText="1"/>
    </xf>
    <xf numFmtId="0" fontId="165" fillId="0" borderId="0" xfId="30" applyNumberFormat="1" applyFont="1" applyAlignment="1" applyProtection="1">
      <alignment wrapText="1"/>
    </xf>
    <xf numFmtId="0" fontId="165" fillId="0" borderId="0" xfId="30" applyFont="1" applyAlignment="1" applyProtection="1">
      <alignment wrapText="1"/>
    </xf>
    <xf numFmtId="0" fontId="164" fillId="0" borderId="76" xfId="29" applyFont="1" applyBorder="1" applyAlignment="1">
      <alignment horizontal="left"/>
    </xf>
    <xf numFmtId="0" fontId="54" fillId="0" borderId="0" xfId="30" applyFont="1" applyAlignment="1">
      <alignment wrapText="1"/>
    </xf>
    <xf numFmtId="0" fontId="54" fillId="0" borderId="0" xfId="30" applyFont="1" applyAlignment="1"/>
    <xf numFmtId="0" fontId="74" fillId="33" borderId="0" xfId="31" applyFont="1" applyFill="1" applyBorder="1" applyAlignment="1" applyProtection="1">
      <alignment horizontal="center"/>
    </xf>
    <xf numFmtId="49" fontId="87" fillId="12" borderId="107" xfId="0" applyNumberFormat="1" applyFont="1" applyFill="1" applyBorder="1" applyAlignment="1" applyProtection="1">
      <alignment horizontal="center"/>
    </xf>
    <xf numFmtId="49" fontId="87" fillId="12" borderId="108" xfId="0" applyNumberFormat="1" applyFont="1" applyFill="1" applyBorder="1" applyAlignment="1" applyProtection="1">
      <alignment horizontal="center"/>
    </xf>
    <xf numFmtId="49" fontId="87" fillId="12" borderId="109" xfId="0" applyNumberFormat="1" applyFont="1" applyFill="1" applyBorder="1" applyAlignment="1" applyProtection="1">
      <alignment horizontal="center"/>
    </xf>
    <xf numFmtId="49" fontId="87" fillId="12" borderId="103" xfId="0" applyNumberFormat="1" applyFont="1" applyFill="1" applyBorder="1" applyAlignment="1" applyProtection="1">
      <alignment horizontal="center"/>
    </xf>
    <xf numFmtId="49" fontId="87" fillId="9" borderId="103" xfId="0" applyNumberFormat="1" applyFont="1" applyFill="1" applyBorder="1" applyAlignment="1" applyProtection="1">
      <alignment horizontal="center"/>
    </xf>
    <xf numFmtId="164" fontId="88" fillId="12" borderId="67" xfId="0" quotePrefix="1" applyNumberFormat="1" applyFont="1" applyFill="1" applyBorder="1" applyAlignment="1" applyProtection="1">
      <alignment horizontal="left" readingOrder="1"/>
    </xf>
    <xf numFmtId="164" fontId="58" fillId="0" borderId="68" xfId="0" applyFont="1" applyBorder="1" applyAlignment="1" applyProtection="1">
      <alignment horizontal="left" readingOrder="1"/>
    </xf>
    <xf numFmtId="164" fontId="88" fillId="17" borderId="68" xfId="0" quotePrefix="1" applyNumberFormat="1" applyFont="1" applyFill="1" applyBorder="1" applyAlignment="1" applyProtection="1">
      <alignment horizontal="right"/>
    </xf>
    <xf numFmtId="164" fontId="58" fillId="17" borderId="68" xfId="0" applyFont="1" applyFill="1" applyBorder="1" applyAlignment="1" applyProtection="1">
      <alignment horizontal="right"/>
    </xf>
    <xf numFmtId="164" fontId="58" fillId="17" borderId="69" xfId="0" applyFont="1" applyFill="1" applyBorder="1" applyAlignment="1" applyProtection="1">
      <alignment horizontal="right"/>
    </xf>
    <xf numFmtId="49" fontId="87" fillId="12" borderId="47" xfId="0" applyNumberFormat="1" applyFont="1" applyFill="1" applyBorder="1" applyAlignment="1" applyProtection="1">
      <alignment horizontal="center"/>
    </xf>
    <xf numFmtId="49" fontId="87" fillId="9" borderId="48" xfId="0" applyNumberFormat="1" applyFont="1" applyFill="1" applyBorder="1" applyAlignment="1" applyProtection="1">
      <alignment horizontal="center"/>
    </xf>
    <xf numFmtId="49" fontId="87" fillId="9" borderId="49" xfId="0" applyNumberFormat="1" applyFont="1" applyFill="1" applyBorder="1" applyAlignment="1" applyProtection="1">
      <alignment horizontal="center"/>
    </xf>
    <xf numFmtId="164" fontId="98" fillId="12" borderId="70" xfId="0" applyNumberFormat="1" applyFont="1" applyFill="1" applyBorder="1" applyAlignment="1" applyProtection="1">
      <alignment horizontal="center"/>
    </xf>
    <xf numFmtId="164" fontId="98" fillId="9" borderId="71" xfId="0" quotePrefix="1" applyNumberFormat="1" applyFont="1" applyFill="1" applyBorder="1" applyAlignment="1" applyProtection="1">
      <alignment horizontal="center"/>
    </xf>
    <xf numFmtId="164" fontId="98" fillId="9" borderId="72" xfId="0" quotePrefix="1" applyNumberFormat="1" applyFont="1" applyFill="1" applyBorder="1" applyAlignment="1" applyProtection="1">
      <alignment horizontal="center"/>
    </xf>
    <xf numFmtId="164" fontId="58" fillId="0" borderId="92" xfId="0" applyFont="1" applyFill="1" applyBorder="1" applyAlignment="1" applyProtection="1">
      <alignment horizontal="center"/>
      <protection locked="0"/>
    </xf>
    <xf numFmtId="164" fontId="58" fillId="0" borderId="105" xfId="0" applyFont="1" applyFill="1" applyBorder="1" applyAlignment="1" applyProtection="1">
      <alignment horizontal="center"/>
      <protection locked="0"/>
    </xf>
    <xf numFmtId="164" fontId="73" fillId="0" borderId="0" xfId="0" applyFont="1" applyFill="1" applyBorder="1" applyAlignment="1" applyProtection="1">
      <alignment vertical="top" wrapText="1"/>
    </xf>
    <xf numFmtId="164" fontId="73" fillId="0" borderId="0" xfId="0" applyFont="1" applyAlignment="1" applyProtection="1">
      <alignment wrapText="1"/>
    </xf>
    <xf numFmtId="164" fontId="58" fillId="0" borderId="0" xfId="0" applyFont="1" applyFill="1" applyBorder="1" applyAlignment="1" applyProtection="1">
      <alignment horizontal="right" vertical="top" wrapText="1"/>
    </xf>
    <xf numFmtId="164" fontId="58" fillId="0" borderId="0" xfId="0" applyFont="1" applyBorder="1" applyAlignment="1" applyProtection="1">
      <alignment horizontal="right" vertical="top" wrapText="1"/>
    </xf>
    <xf numFmtId="164" fontId="63" fillId="0" borderId="103" xfId="0" applyFont="1" applyFill="1" applyBorder="1" applyAlignment="1" applyProtection="1">
      <protection locked="0"/>
    </xf>
    <xf numFmtId="164" fontId="58" fillId="0" borderId="103" xfId="0" applyNumberFormat="1" applyFont="1" applyFill="1" applyBorder="1" applyAlignment="1" applyProtection="1">
      <alignment horizontal="left"/>
      <protection locked="0"/>
    </xf>
    <xf numFmtId="164" fontId="88" fillId="0" borderId="0" xfId="0" applyFont="1" applyFill="1" applyBorder="1" applyAlignment="1" applyProtection="1">
      <alignment vertical="top" wrapText="1"/>
    </xf>
    <xf numFmtId="164" fontId="88" fillId="0" borderId="0" xfId="0" applyFont="1" applyAlignment="1" applyProtection="1">
      <alignment wrapText="1"/>
    </xf>
    <xf numFmtId="164" fontId="0" fillId="0" borderId="0" xfId="0" applyAlignment="1" applyProtection="1">
      <alignment wrapText="1"/>
    </xf>
    <xf numFmtId="164" fontId="58" fillId="0" borderId="0" xfId="0" applyNumberFormat="1" applyFont="1" applyFill="1" applyBorder="1" applyAlignment="1" applyProtection="1">
      <alignment horizontal="center"/>
      <protection locked="0"/>
    </xf>
    <xf numFmtId="164" fontId="58" fillId="0" borderId="124" xfId="0" applyNumberFormat="1" applyFont="1" applyFill="1" applyBorder="1" applyAlignment="1" applyProtection="1">
      <alignment horizontal="center"/>
      <protection locked="0"/>
    </xf>
    <xf numFmtId="164" fontId="66" fillId="12" borderId="0" xfId="0" quotePrefix="1" applyNumberFormat="1" applyFont="1" applyFill="1" applyBorder="1" applyAlignment="1" applyProtection="1">
      <alignment horizontal="left"/>
    </xf>
    <xf numFmtId="164" fontId="66" fillId="9" borderId="0" xfId="0" quotePrefix="1" applyNumberFormat="1" applyFont="1" applyFill="1" applyBorder="1" applyAlignment="1" applyProtection="1">
      <alignment horizontal="left"/>
    </xf>
    <xf numFmtId="164" fontId="66" fillId="12" borderId="0" xfId="0" quotePrefix="1" applyNumberFormat="1" applyFont="1" applyFill="1" applyBorder="1" applyAlignment="1" applyProtection="1">
      <alignment horizontal="right"/>
    </xf>
    <xf numFmtId="164" fontId="58" fillId="12" borderId="0" xfId="0" applyFont="1" applyFill="1" applyAlignment="1" applyProtection="1">
      <alignment horizontal="right"/>
    </xf>
    <xf numFmtId="164" fontId="58" fillId="12" borderId="10" xfId="0" applyFont="1" applyFill="1" applyBorder="1" applyAlignment="1" applyProtection="1">
      <alignment horizontal="right"/>
    </xf>
    <xf numFmtId="164" fontId="63" fillId="0" borderId="103" xfId="0" applyFont="1" applyBorder="1" applyAlignment="1" applyProtection="1">
      <protection locked="0"/>
    </xf>
    <xf numFmtId="164" fontId="77" fillId="12" borderId="103" xfId="0" applyFont="1" applyFill="1" applyBorder="1" applyAlignment="1" applyProtection="1">
      <alignment horizontal="center"/>
    </xf>
    <xf numFmtId="164" fontId="77" fillId="9" borderId="103" xfId="0" quotePrefix="1" applyFont="1" applyFill="1" applyBorder="1" applyAlignment="1" applyProtection="1">
      <alignment horizontal="center"/>
    </xf>
    <xf numFmtId="164" fontId="144" fillId="12" borderId="0" xfId="0" applyNumberFormat="1" applyFont="1" applyFill="1" applyBorder="1" applyAlignment="1" applyProtection="1">
      <alignment horizontal="center"/>
    </xf>
    <xf numFmtId="164" fontId="144" fillId="9" borderId="0" xfId="0" applyNumberFormat="1" applyFont="1" applyFill="1" applyBorder="1" applyAlignment="1" applyProtection="1">
      <alignment horizontal="center"/>
    </xf>
    <xf numFmtId="164" fontId="144" fillId="9" borderId="10" xfId="0" applyNumberFormat="1" applyFont="1" applyFill="1" applyBorder="1" applyAlignment="1" applyProtection="1">
      <alignment horizontal="center"/>
    </xf>
    <xf numFmtId="164" fontId="77" fillId="12" borderId="47" xfId="0" applyFont="1" applyFill="1" applyBorder="1" applyAlignment="1" applyProtection="1">
      <alignment horizontal="center"/>
    </xf>
    <xf numFmtId="164" fontId="77" fillId="9" borderId="48" xfId="0" applyFont="1" applyFill="1" applyBorder="1" applyAlignment="1" applyProtection="1">
      <alignment horizontal="center"/>
    </xf>
    <xf numFmtId="164" fontId="77" fillId="9" borderId="49" xfId="0" applyFont="1" applyFill="1" applyBorder="1" applyAlignment="1" applyProtection="1">
      <alignment horizontal="center"/>
    </xf>
    <xf numFmtId="164" fontId="87" fillId="12" borderId="103" xfId="0" applyFont="1" applyFill="1" applyBorder="1" applyAlignment="1" applyProtection="1">
      <alignment horizontal="center"/>
    </xf>
    <xf numFmtId="164" fontId="87" fillId="9" borderId="103" xfId="0" applyFont="1" applyFill="1" applyBorder="1" applyAlignment="1" applyProtection="1">
      <alignment horizontal="center"/>
    </xf>
    <xf numFmtId="164" fontId="77" fillId="9" borderId="103" xfId="0" applyFont="1" applyFill="1" applyBorder="1" applyAlignment="1" applyProtection="1">
      <alignment horizontal="center"/>
    </xf>
    <xf numFmtId="164" fontId="59" fillId="0" borderId="229" xfId="0" applyFont="1" applyBorder="1" applyAlignment="1">
      <alignment horizontal="left" vertical="center" wrapText="1"/>
    </xf>
    <xf numFmtId="164" fontId="59" fillId="0" borderId="0" xfId="0" applyFont="1" applyBorder="1" applyAlignment="1">
      <alignment horizontal="left" vertical="center" wrapText="1"/>
    </xf>
    <xf numFmtId="49" fontId="59" fillId="0" borderId="119" xfId="0" applyNumberFormat="1" applyFont="1" applyBorder="1" applyAlignment="1">
      <alignment horizontal="center" vertical="center" wrapText="1"/>
    </xf>
    <xf numFmtId="49" fontId="59" fillId="0" borderId="120" xfId="0" applyNumberFormat="1" applyFont="1" applyBorder="1" applyAlignment="1">
      <alignment horizontal="center" vertical="center" wrapText="1"/>
    </xf>
    <xf numFmtId="49" fontId="59" fillId="0" borderId="225" xfId="0" applyNumberFormat="1" applyFont="1" applyBorder="1" applyAlignment="1">
      <alignment horizontal="center" vertical="center" wrapText="1"/>
    </xf>
    <xf numFmtId="164" fontId="185" fillId="36" borderId="227" xfId="0" applyFont="1" applyFill="1" applyBorder="1" applyAlignment="1">
      <alignment horizontal="left" vertical="top"/>
    </xf>
    <xf numFmtId="164" fontId="185" fillId="36" borderId="12" xfId="0" applyFont="1" applyFill="1" applyBorder="1" applyAlignment="1">
      <alignment horizontal="left" vertical="top"/>
    </xf>
    <xf numFmtId="164" fontId="185" fillId="36" borderId="228" xfId="0" applyFont="1" applyFill="1" applyBorder="1" applyAlignment="1">
      <alignment horizontal="left" vertical="top"/>
    </xf>
    <xf numFmtId="164" fontId="185" fillId="36" borderId="229" xfId="0" applyFont="1" applyFill="1" applyBorder="1" applyAlignment="1">
      <alignment horizontal="left" vertical="top"/>
    </xf>
    <xf numFmtId="164" fontId="185" fillId="36" borderId="0" xfId="0" applyFont="1" applyFill="1" applyBorder="1" applyAlignment="1">
      <alignment horizontal="left" vertical="top"/>
    </xf>
    <xf numFmtId="164" fontId="185" fillId="36" borderId="224" xfId="0" applyFont="1" applyFill="1" applyBorder="1" applyAlignment="1">
      <alignment horizontal="left" vertical="top"/>
    </xf>
    <xf numFmtId="183" fontId="59" fillId="0" borderId="226" xfId="0" applyNumberFormat="1" applyFont="1" applyBorder="1" applyAlignment="1">
      <alignment horizontal="center" vertical="center" wrapText="1"/>
    </xf>
    <xf numFmtId="183" fontId="59" fillId="0" borderId="121" xfId="0" applyNumberFormat="1" applyFont="1" applyBorder="1" applyAlignment="1">
      <alignment horizontal="center" vertical="center" wrapText="1"/>
    </xf>
    <xf numFmtId="164" fontId="59" fillId="0" borderId="119" xfId="0" applyFont="1" applyBorder="1" applyAlignment="1">
      <alignment horizontal="center" vertical="center" wrapText="1"/>
    </xf>
    <xf numFmtId="164" fontId="59" fillId="0" borderId="225" xfId="0" applyFont="1" applyBorder="1" applyAlignment="1">
      <alignment horizontal="center" vertical="center" wrapText="1"/>
    </xf>
    <xf numFmtId="182" fontId="59" fillId="0" borderId="119" xfId="0" applyNumberFormat="1" applyFont="1" applyBorder="1" applyAlignment="1">
      <alignment horizontal="center" vertical="center" wrapText="1"/>
    </xf>
    <xf numFmtId="182" fontId="59" fillId="0" borderId="225" xfId="0" applyNumberFormat="1" applyFont="1" applyBorder="1" applyAlignment="1">
      <alignment horizontal="center" vertical="center" wrapText="1"/>
    </xf>
    <xf numFmtId="4" fontId="59" fillId="0" borderId="119" xfId="0" applyNumberFormat="1" applyFont="1" applyBorder="1" applyAlignment="1">
      <alignment horizontal="center" vertical="center" wrapText="1"/>
    </xf>
    <xf numFmtId="4" fontId="59" fillId="0" borderId="225" xfId="0" applyNumberFormat="1" applyFont="1" applyBorder="1" applyAlignment="1">
      <alignment horizontal="center" vertical="center" wrapText="1"/>
    </xf>
    <xf numFmtId="42" fontId="17" fillId="0" borderId="0" xfId="0" applyNumberFormat="1" applyFont="1" applyBorder="1" applyAlignment="1">
      <alignment horizontal="center"/>
    </xf>
    <xf numFmtId="42" fontId="17" fillId="0" borderId="135" xfId="0" applyNumberFormat="1" applyFont="1" applyBorder="1" applyAlignment="1">
      <alignment horizontal="center"/>
    </xf>
    <xf numFmtId="42" fontId="48" fillId="0" borderId="155" xfId="0" applyNumberFormat="1" applyFont="1" applyBorder="1" applyAlignment="1">
      <alignment horizontal="center"/>
    </xf>
    <xf numFmtId="6" fontId="48" fillId="0" borderId="155" xfId="0" applyNumberFormat="1" applyFont="1" applyBorder="1" applyAlignment="1">
      <alignment horizontal="center"/>
    </xf>
    <xf numFmtId="6" fontId="17" fillId="0" borderId="154" xfId="4" applyNumberFormat="1" applyFont="1" applyBorder="1" applyAlignment="1">
      <alignment horizontal="center"/>
    </xf>
    <xf numFmtId="6" fontId="17" fillId="0" borderId="156" xfId="4" applyNumberFormat="1" applyFont="1" applyBorder="1" applyAlignment="1">
      <alignment horizontal="center"/>
    </xf>
    <xf numFmtId="185" fontId="17" fillId="0" borderId="207" xfId="0" applyNumberFormat="1" applyFont="1" applyBorder="1" applyAlignment="1">
      <alignment horizontal="right"/>
    </xf>
    <xf numFmtId="185" fontId="17" fillId="0" borderId="208" xfId="0" applyNumberFormat="1" applyFont="1" applyBorder="1" applyAlignment="1">
      <alignment horizontal="right"/>
    </xf>
    <xf numFmtId="185" fontId="17" fillId="0" borderId="135" xfId="0" applyNumberFormat="1" applyFont="1" applyBorder="1" applyAlignment="1">
      <alignment horizontal="right"/>
    </xf>
    <xf numFmtId="185" fontId="17" fillId="0" borderId="136" xfId="0" applyNumberFormat="1" applyFont="1" applyBorder="1" applyAlignment="1">
      <alignment horizontal="right"/>
    </xf>
    <xf numFmtId="164" fontId="17" fillId="0" borderId="206" xfId="0" applyFont="1" applyBorder="1" applyAlignment="1">
      <alignment horizontal="left"/>
    </xf>
    <xf numFmtId="164" fontId="17" fillId="0" borderId="207" xfId="0" applyFont="1" applyBorder="1" applyAlignment="1">
      <alignment horizontal="left"/>
    </xf>
    <xf numFmtId="164" fontId="17" fillId="0" borderId="137" xfId="0" applyFont="1" applyBorder="1" applyAlignment="1">
      <alignment horizontal="left"/>
    </xf>
    <xf numFmtId="164" fontId="17" fillId="0" borderId="135" xfId="0" applyFont="1" applyBorder="1" applyAlignment="1">
      <alignment horizontal="left"/>
    </xf>
    <xf numFmtId="42" fontId="17" fillId="0" borderId="207" xfId="0" applyNumberFormat="1" applyFont="1" applyBorder="1" applyAlignment="1">
      <alignment horizontal="center"/>
    </xf>
    <xf numFmtId="164" fontId="17" fillId="0" borderId="154" xfId="0" applyFont="1" applyBorder="1" applyAlignment="1">
      <alignment horizontal="center"/>
    </xf>
    <xf numFmtId="164" fontId="17" fillId="0" borderId="156" xfId="0" applyFont="1" applyBorder="1" applyAlignment="1">
      <alignment horizontal="center"/>
    </xf>
    <xf numFmtId="164" fontId="157" fillId="29" borderId="154" xfId="0" applyFont="1" applyFill="1" applyBorder="1" applyAlignment="1">
      <alignment horizontal="center" wrapText="1"/>
    </xf>
    <xf numFmtId="164" fontId="157" fillId="29" borderId="156" xfId="0" applyFont="1" applyFill="1" applyBorder="1" applyAlignment="1">
      <alignment horizontal="center" wrapText="1"/>
    </xf>
    <xf numFmtId="42" fontId="17" fillId="0" borderId="208" xfId="0" applyNumberFormat="1" applyFont="1" applyBorder="1" applyAlignment="1">
      <alignment horizontal="center"/>
    </xf>
    <xf numFmtId="38" fontId="17" fillId="0" borderId="154" xfId="0" applyNumberFormat="1" applyFont="1" applyBorder="1" applyAlignment="1">
      <alignment horizontal="center"/>
    </xf>
    <xf numFmtId="38" fontId="17" fillId="0" borderId="156" xfId="0" applyNumberFormat="1" applyFont="1" applyBorder="1" applyAlignment="1">
      <alignment horizontal="center"/>
    </xf>
    <xf numFmtId="42" fontId="17" fillId="0" borderId="209" xfId="0" applyNumberFormat="1" applyFont="1" applyBorder="1" applyAlignment="1">
      <alignment horizontal="center"/>
    </xf>
    <xf numFmtId="164" fontId="0" fillId="0" borderId="0" xfId="0" applyFont="1" applyAlignment="1">
      <alignment horizontal="right"/>
    </xf>
    <xf numFmtId="42" fontId="17" fillId="0" borderId="136" xfId="0" applyNumberFormat="1" applyFont="1" applyBorder="1" applyAlignment="1">
      <alignment horizontal="center"/>
    </xf>
    <xf numFmtId="164" fontId="44" fillId="0" borderId="131" xfId="0" applyFont="1" applyBorder="1" applyAlignment="1">
      <alignment horizontal="right"/>
    </xf>
    <xf numFmtId="164" fontId="0" fillId="0" borderId="0" xfId="0" applyFill="1" applyBorder="1" applyAlignment="1" applyProtection="1">
      <alignment horizontal="left"/>
      <protection locked="0"/>
    </xf>
    <xf numFmtId="164" fontId="44" fillId="0" borderId="0" xfId="0" applyFont="1" applyAlignment="1">
      <alignment horizontal="right"/>
    </xf>
    <xf numFmtId="164" fontId="0" fillId="0" borderId="0" xfId="0" applyFont="1" applyFill="1" applyBorder="1" applyAlignment="1" applyProtection="1">
      <protection locked="0"/>
    </xf>
    <xf numFmtId="164" fontId="0" fillId="0" borderId="0" xfId="0" applyFill="1" applyBorder="1" applyAlignment="1">
      <alignment horizontal="left"/>
    </xf>
    <xf numFmtId="164" fontId="0" fillId="0" borderId="0" xfId="0" applyFill="1" applyAlignment="1">
      <alignment horizontal="left"/>
    </xf>
    <xf numFmtId="164" fontId="156" fillId="29" borderId="133" xfId="0" applyFont="1" applyFill="1" applyBorder="1" applyAlignment="1">
      <alignment horizontal="center" vertical="center"/>
    </xf>
    <xf numFmtId="164" fontId="156" fillId="29" borderId="0" xfId="0" applyFont="1" applyFill="1" applyBorder="1" applyAlignment="1">
      <alignment horizontal="center" vertical="center"/>
    </xf>
    <xf numFmtId="164" fontId="0" fillId="0" borderId="0" xfId="0" applyFont="1" applyFill="1" applyBorder="1" applyAlignment="1" applyProtection="1">
      <alignment horizontal="left"/>
      <protection locked="0"/>
    </xf>
    <xf numFmtId="164" fontId="44" fillId="0" borderId="0" xfId="0" applyFont="1" applyBorder="1" applyAlignment="1">
      <alignment horizontal="right"/>
    </xf>
    <xf numFmtId="164" fontId="156" fillId="29" borderId="133" xfId="0" applyFont="1" applyFill="1" applyBorder="1" applyAlignment="1">
      <alignment horizontal="center"/>
    </xf>
    <xf numFmtId="164" fontId="156" fillId="29" borderId="0" xfId="0" applyFont="1" applyFill="1" applyBorder="1" applyAlignment="1">
      <alignment horizontal="center"/>
    </xf>
    <xf numFmtId="164" fontId="147" fillId="0" borderId="0" xfId="0" applyFont="1" applyAlignment="1">
      <alignment horizontal="left"/>
    </xf>
    <xf numFmtId="164" fontId="156" fillId="29" borderId="154" xfId="0" applyFont="1" applyFill="1" applyBorder="1" applyAlignment="1">
      <alignment horizontal="center"/>
    </xf>
    <xf numFmtId="164" fontId="156" fillId="29" borderId="155" xfId="0" applyFont="1" applyFill="1" applyBorder="1" applyAlignment="1">
      <alignment horizontal="center"/>
    </xf>
    <xf numFmtId="164" fontId="156" fillId="29" borderId="156" xfId="0" applyFont="1" applyFill="1" applyBorder="1" applyAlignment="1">
      <alignment horizontal="center"/>
    </xf>
    <xf numFmtId="164" fontId="156" fillId="29" borderId="154" xfId="0" applyFont="1" applyFill="1" applyBorder="1" applyAlignment="1">
      <alignment horizontal="center" vertical="center"/>
    </xf>
    <xf numFmtId="164" fontId="156" fillId="29" borderId="155" xfId="0" applyFont="1" applyFill="1" applyBorder="1" applyAlignment="1">
      <alignment horizontal="center" vertical="center"/>
    </xf>
    <xf numFmtId="164" fontId="156" fillId="29" borderId="156" xfId="0" applyFont="1" applyFill="1" applyBorder="1" applyAlignment="1">
      <alignment horizontal="center" vertical="center"/>
    </xf>
    <xf numFmtId="164" fontId="17" fillId="0" borderId="130" xfId="0" applyFont="1" applyFill="1" applyBorder="1" applyAlignment="1" applyProtection="1">
      <alignment horizontal="left" vertical="top" wrapText="1"/>
      <protection locked="0"/>
    </xf>
    <xf numFmtId="164" fontId="0" fillId="0" borderId="131" xfId="0" applyFill="1" applyBorder="1" applyAlignment="1" applyProtection="1">
      <alignment horizontal="left" vertical="top"/>
      <protection locked="0"/>
    </xf>
    <xf numFmtId="164" fontId="0" fillId="0" borderId="132" xfId="0" applyFill="1" applyBorder="1" applyAlignment="1" applyProtection="1">
      <alignment horizontal="left" vertical="top"/>
      <protection locked="0"/>
    </xf>
    <xf numFmtId="164" fontId="0" fillId="0" borderId="133" xfId="0" applyFill="1" applyBorder="1" applyAlignment="1" applyProtection="1">
      <alignment horizontal="left" vertical="top"/>
      <protection locked="0"/>
    </xf>
    <xf numFmtId="164" fontId="0" fillId="0" borderId="0" xfId="0" applyFill="1" applyBorder="1" applyAlignment="1" applyProtection="1">
      <alignment horizontal="left" vertical="top"/>
      <protection locked="0"/>
    </xf>
    <xf numFmtId="164" fontId="0" fillId="0" borderId="199" xfId="0" applyFill="1" applyBorder="1" applyAlignment="1" applyProtection="1">
      <alignment horizontal="left" vertical="top"/>
      <protection locked="0"/>
    </xf>
    <xf numFmtId="164" fontId="0" fillId="0" borderId="137" xfId="0" applyFill="1" applyBorder="1" applyAlignment="1" applyProtection="1">
      <alignment horizontal="left" vertical="top"/>
      <protection locked="0"/>
    </xf>
    <xf numFmtId="164" fontId="0" fillId="0" borderId="135" xfId="0" applyFill="1" applyBorder="1" applyAlignment="1" applyProtection="1">
      <alignment horizontal="left" vertical="top"/>
      <protection locked="0"/>
    </xf>
    <xf numFmtId="164" fontId="0" fillId="0" borderId="136" xfId="0" applyFill="1" applyBorder="1" applyAlignment="1" applyProtection="1">
      <alignment horizontal="left" vertical="top"/>
      <protection locked="0"/>
    </xf>
    <xf numFmtId="164" fontId="17" fillId="10" borderId="130" xfId="0" applyFont="1" applyFill="1" applyBorder="1" applyAlignment="1">
      <alignment horizontal="left" vertical="top" wrapText="1"/>
    </xf>
    <xf numFmtId="164" fontId="17" fillId="10" borderId="131" xfId="0" applyFont="1" applyFill="1" applyBorder="1" applyAlignment="1">
      <alignment horizontal="left" vertical="top" wrapText="1"/>
    </xf>
    <xf numFmtId="164" fontId="17" fillId="10" borderId="132" xfId="0" applyFont="1" applyFill="1" applyBorder="1" applyAlignment="1">
      <alignment horizontal="left" vertical="top" wrapText="1"/>
    </xf>
    <xf numFmtId="164" fontId="17" fillId="10" borderId="133" xfId="0" applyFont="1" applyFill="1" applyBorder="1" applyAlignment="1">
      <alignment horizontal="left" vertical="top" wrapText="1"/>
    </xf>
    <xf numFmtId="164" fontId="17" fillId="10" borderId="0" xfId="0" applyFont="1" applyFill="1" applyBorder="1" applyAlignment="1">
      <alignment horizontal="left" vertical="top" wrapText="1"/>
    </xf>
    <xf numFmtId="164" fontId="17" fillId="10" borderId="199" xfId="0" applyFont="1" applyFill="1" applyBorder="1" applyAlignment="1">
      <alignment horizontal="left" vertical="top" wrapText="1"/>
    </xf>
    <xf numFmtId="164" fontId="17" fillId="10" borderId="137" xfId="0" applyFont="1" applyFill="1" applyBorder="1" applyAlignment="1">
      <alignment horizontal="left" vertical="top" wrapText="1"/>
    </xf>
    <xf numFmtId="164" fontId="17" fillId="10" borderId="135" xfId="0" applyFont="1" applyFill="1" applyBorder="1" applyAlignment="1">
      <alignment horizontal="left" vertical="top" wrapText="1"/>
    </xf>
    <xf numFmtId="164" fontId="17" fillId="10" borderId="136" xfId="0" applyFont="1" applyFill="1" applyBorder="1" applyAlignment="1">
      <alignment horizontal="left" vertical="top" wrapText="1"/>
    </xf>
    <xf numFmtId="0" fontId="138" fillId="0" borderId="133" xfId="108" applyFont="1" applyBorder="1" applyAlignment="1" applyProtection="1">
      <alignment horizontal="left" vertical="center"/>
    </xf>
    <xf numFmtId="0" fontId="138" fillId="0" borderId="0" xfId="108" applyFont="1" applyBorder="1" applyAlignment="1" applyProtection="1">
      <alignment horizontal="left" vertical="center"/>
    </xf>
    <xf numFmtId="0" fontId="129" fillId="0" borderId="107" xfId="108" applyFont="1" applyBorder="1" applyAlignment="1" applyProtection="1">
      <alignment horizontal="left" vertical="center"/>
      <protection locked="0"/>
    </xf>
    <xf numFmtId="0" fontId="129" fillId="0" borderId="109" xfId="108" applyFont="1" applyBorder="1" applyAlignment="1" applyProtection="1">
      <alignment horizontal="left" vertical="center"/>
      <protection locked="0"/>
    </xf>
    <xf numFmtId="0" fontId="138" fillId="0" borderId="0" xfId="108" applyFont="1" applyBorder="1" applyAlignment="1" applyProtection="1">
      <alignment horizontal="right" vertical="center"/>
    </xf>
    <xf numFmtId="0" fontId="129" fillId="0" borderId="159" xfId="108" applyFont="1" applyBorder="1" applyAlignment="1" applyProtection="1">
      <alignment horizontal="left" vertical="center"/>
      <protection locked="0"/>
    </xf>
    <xf numFmtId="0" fontId="129" fillId="0" borderId="160" xfId="108" applyFont="1" applyBorder="1" applyAlignment="1" applyProtection="1">
      <alignment horizontal="left" vertical="center"/>
      <protection locked="0"/>
    </xf>
    <xf numFmtId="0" fontId="129" fillId="0" borderId="161" xfId="108" applyFont="1" applyBorder="1" applyAlignment="1" applyProtection="1">
      <alignment horizontal="left" vertical="center"/>
      <protection locked="0"/>
    </xf>
    <xf numFmtId="0" fontId="129" fillId="0" borderId="162" xfId="108" applyFont="1" applyBorder="1" applyAlignment="1" applyProtection="1">
      <alignment horizontal="left" vertical="center"/>
      <protection locked="0"/>
    </xf>
    <xf numFmtId="164" fontId="129" fillId="0" borderId="159" xfId="0" applyFont="1" applyBorder="1" applyAlignment="1" applyProtection="1">
      <alignment horizontal="left"/>
      <protection locked="0"/>
    </xf>
    <xf numFmtId="164" fontId="129" fillId="0" borderId="160" xfId="0" applyFont="1" applyBorder="1" applyAlignment="1" applyProtection="1">
      <alignment horizontal="left"/>
      <protection locked="0"/>
    </xf>
    <xf numFmtId="0" fontId="134" fillId="11" borderId="206" xfId="108" applyFont="1" applyFill="1" applyBorder="1" applyAlignment="1" applyProtection="1">
      <alignment horizontal="left" vertical="center" wrapText="1"/>
    </xf>
    <xf numFmtId="0" fontId="134" fillId="11" borderId="207" xfId="108" applyFont="1" applyFill="1" applyBorder="1" applyAlignment="1" applyProtection="1">
      <alignment horizontal="left" vertical="center" wrapText="1"/>
    </xf>
    <xf numFmtId="0" fontId="135" fillId="11" borderId="133" xfId="108" applyFont="1" applyFill="1" applyBorder="1" applyAlignment="1" applyProtection="1">
      <alignment horizontal="left" vertical="center" wrapText="1"/>
    </xf>
    <xf numFmtId="0" fontId="135" fillId="11" borderId="0" xfId="108" applyFont="1" applyFill="1" applyBorder="1" applyAlignment="1" applyProtection="1">
      <alignment horizontal="left" vertical="center" wrapText="1"/>
    </xf>
    <xf numFmtId="0" fontId="135" fillId="11" borderId="137" xfId="108" applyFont="1" applyFill="1" applyBorder="1" applyAlignment="1" applyProtection="1">
      <alignment horizontal="left" vertical="center" wrapText="1"/>
    </xf>
    <xf numFmtId="0" fontId="135" fillId="11" borderId="135" xfId="108" applyFont="1" applyFill="1" applyBorder="1" applyAlignment="1" applyProtection="1">
      <alignment horizontal="left" vertical="center" wrapText="1"/>
    </xf>
    <xf numFmtId="0" fontId="129" fillId="0" borderId="206" xfId="108" applyFont="1" applyFill="1" applyBorder="1" applyAlignment="1" applyProtection="1">
      <alignment horizontal="left" vertical="center" wrapText="1"/>
    </xf>
    <xf numFmtId="0" fontId="129" fillId="0" borderId="207" xfId="108" applyFont="1" applyFill="1" applyBorder="1" applyAlignment="1" applyProtection="1">
      <alignment horizontal="left" vertical="center" wrapText="1"/>
    </xf>
    <xf numFmtId="0" fontId="129" fillId="0" borderId="208" xfId="108" applyFont="1" applyFill="1" applyBorder="1" applyAlignment="1" applyProtection="1">
      <alignment horizontal="left" vertical="center" wrapText="1"/>
    </xf>
    <xf numFmtId="0" fontId="138" fillId="27" borderId="154" xfId="108" applyFont="1" applyFill="1" applyBorder="1" applyAlignment="1" applyProtection="1">
      <alignment horizontal="center" vertical="center"/>
    </xf>
    <xf numFmtId="0" fontId="138" fillId="27" borderId="155" xfId="108" applyFont="1" applyFill="1" applyBorder="1" applyAlignment="1" applyProtection="1">
      <alignment horizontal="center" vertical="center"/>
    </xf>
    <xf numFmtId="0" fontId="138" fillId="27" borderId="207" xfId="108" applyFont="1" applyFill="1" applyBorder="1" applyAlignment="1" applyProtection="1">
      <alignment horizontal="center" vertical="center"/>
    </xf>
    <xf numFmtId="0" fontId="138" fillId="27" borderId="156" xfId="108" applyFont="1" applyFill="1" applyBorder="1" applyAlignment="1" applyProtection="1">
      <alignment horizontal="center" vertical="center"/>
    </xf>
    <xf numFmtId="0" fontId="138" fillId="0" borderId="154" xfId="108" applyFont="1" applyBorder="1" applyAlignment="1" applyProtection="1">
      <alignment horizontal="left" vertical="center"/>
    </xf>
    <xf numFmtId="0" fontId="138" fillId="0" borderId="155" xfId="108" applyFont="1" applyBorder="1" applyAlignment="1" applyProtection="1">
      <alignment horizontal="left" vertical="center"/>
    </xf>
    <xf numFmtId="0" fontId="129" fillId="0" borderId="157" xfId="108" applyFont="1" applyBorder="1" applyAlignment="1" applyProtection="1">
      <alignment horizontal="left" vertical="center"/>
    </xf>
    <xf numFmtId="0" fontId="129" fillId="0" borderId="158" xfId="108" applyFont="1" applyBorder="1" applyAlignment="1" applyProtection="1">
      <alignment horizontal="left" vertical="center"/>
    </xf>
    <xf numFmtId="0" fontId="138" fillId="0" borderId="155" xfId="108" applyFont="1" applyBorder="1" applyAlignment="1" applyProtection="1">
      <alignment horizontal="right" vertical="center"/>
    </xf>
    <xf numFmtId="0" fontId="129" fillId="0" borderId="99" xfId="108" applyFont="1" applyBorder="1" applyAlignment="1" applyProtection="1">
      <alignment horizontal="left" vertical="center"/>
      <protection locked="0"/>
    </xf>
    <xf numFmtId="0" fontId="129" fillId="0" borderId="86" xfId="108" applyFont="1" applyBorder="1" applyAlignment="1" applyProtection="1">
      <alignment horizontal="left" vertical="center"/>
      <protection locked="0"/>
    </xf>
    <xf numFmtId="49" fontId="139" fillId="0" borderId="0" xfId="108" applyNumberFormat="1" applyFont="1" applyFill="1" applyBorder="1" applyAlignment="1" applyProtection="1">
      <alignment horizontal="left" vertical="top" wrapText="1"/>
    </xf>
    <xf numFmtId="0" fontId="138" fillId="13" borderId="154" xfId="108" applyFont="1" applyFill="1" applyBorder="1" applyAlignment="1" applyProtection="1">
      <alignment horizontal="left" vertical="center"/>
    </xf>
    <xf numFmtId="0" fontId="138" fillId="13" borderId="155" xfId="108" applyFont="1" applyFill="1" applyBorder="1" applyAlignment="1" applyProtection="1">
      <alignment horizontal="left" vertical="center"/>
    </xf>
    <xf numFmtId="0" fontId="138" fillId="13" borderId="156" xfId="108" applyFont="1" applyFill="1" applyBorder="1" applyAlignment="1" applyProtection="1">
      <alignment horizontal="left" vertical="center"/>
    </xf>
    <xf numFmtId="0" fontId="129" fillId="0" borderId="154" xfId="108" applyFont="1" applyFill="1" applyBorder="1" applyAlignment="1" applyProtection="1">
      <alignment horizontal="left" vertical="center" wrapText="1"/>
    </xf>
    <xf numFmtId="0" fontId="129" fillId="0" borderId="155" xfId="108" applyFont="1" applyFill="1" applyBorder="1" applyAlignment="1" applyProtection="1">
      <alignment horizontal="left" vertical="center" wrapText="1"/>
    </xf>
    <xf numFmtId="0" fontId="129" fillId="0" borderId="156" xfId="108" applyFont="1" applyFill="1" applyBorder="1" applyAlignment="1" applyProtection="1">
      <alignment horizontal="left" vertical="center" wrapText="1"/>
    </xf>
    <xf numFmtId="0" fontId="129" fillId="0" borderId="154" xfId="108" applyFont="1" applyBorder="1" applyAlignment="1" applyProtection="1">
      <alignment horizontal="left" vertical="center"/>
    </xf>
    <xf numFmtId="0" fontId="129" fillId="0" borderId="155" xfId="108" applyFont="1" applyBorder="1" applyAlignment="1" applyProtection="1">
      <alignment horizontal="left" vertical="center"/>
    </xf>
    <xf numFmtId="0" fontId="129" fillId="0" borderId="156" xfId="108" applyFont="1" applyBorder="1" applyAlignment="1" applyProtection="1">
      <alignment horizontal="left" vertical="center"/>
    </xf>
    <xf numFmtId="0" fontId="129" fillId="0" borderId="154" xfId="108" applyFont="1" applyFill="1" applyBorder="1" applyAlignment="1" applyProtection="1">
      <alignment horizontal="left" vertical="justify" wrapText="1"/>
    </xf>
    <xf numFmtId="0" fontId="129" fillId="0" borderId="155" xfId="108" applyFont="1" applyFill="1" applyBorder="1" applyAlignment="1" applyProtection="1">
      <alignment horizontal="left" vertical="justify" wrapText="1"/>
    </xf>
    <xf numFmtId="0" fontId="129" fillId="0" borderId="156" xfId="108" applyFont="1" applyFill="1" applyBorder="1" applyAlignment="1" applyProtection="1">
      <alignment horizontal="left" vertical="justify" wrapText="1"/>
    </xf>
    <xf numFmtId="0" fontId="129" fillId="0" borderId="154" xfId="108" applyFont="1" applyFill="1" applyBorder="1" applyAlignment="1" applyProtection="1">
      <alignment horizontal="left" vertical="center"/>
    </xf>
    <xf numFmtId="0" fontId="129" fillId="0" borderId="155" xfId="108" applyFont="1" applyFill="1" applyBorder="1" applyAlignment="1" applyProtection="1">
      <alignment horizontal="left" vertical="center"/>
    </xf>
    <xf numFmtId="0" fontId="129" fillId="0" borderId="154" xfId="108" applyFont="1" applyFill="1" applyBorder="1" applyAlignment="1" applyProtection="1">
      <alignment vertical="justify" wrapText="1"/>
    </xf>
    <xf numFmtId="0" fontId="129" fillId="0" borderId="155" xfId="108" applyFont="1" applyFill="1" applyBorder="1" applyAlignment="1" applyProtection="1">
      <alignment vertical="justify" wrapText="1"/>
    </xf>
    <xf numFmtId="0" fontId="129" fillId="0" borderId="156" xfId="108" applyFont="1" applyFill="1" applyBorder="1" applyAlignment="1" applyProtection="1">
      <alignment vertical="justify" wrapText="1"/>
    </xf>
    <xf numFmtId="0" fontId="129" fillId="0" borderId="207" xfId="108" applyFont="1" applyFill="1" applyBorder="1" applyAlignment="1" applyProtection="1">
      <alignment vertical="center" wrapText="1"/>
    </xf>
    <xf numFmtId="0" fontId="129" fillId="0" borderId="99" xfId="108" applyFont="1" applyBorder="1" applyAlignment="1" applyProtection="1">
      <alignment horizontal="left" vertical="top" wrapText="1"/>
      <protection locked="0"/>
    </xf>
    <xf numFmtId="0" fontId="129" fillId="0" borderId="86" xfId="108" applyFont="1" applyBorder="1" applyAlignment="1" applyProtection="1">
      <alignment horizontal="left" vertical="top" wrapText="1"/>
      <protection locked="0"/>
    </xf>
    <xf numFmtId="0" fontId="129" fillId="0" borderId="140" xfId="108" applyFont="1" applyBorder="1" applyAlignment="1" applyProtection="1">
      <alignment horizontal="left" vertical="top" wrapText="1"/>
      <protection locked="0"/>
    </xf>
    <xf numFmtId="0" fontId="129" fillId="0" borderId="100" xfId="108" applyFont="1" applyBorder="1" applyAlignment="1" applyProtection="1">
      <alignment horizontal="left" vertical="top" wrapText="1"/>
      <protection locked="0"/>
    </xf>
    <xf numFmtId="0" fontId="129" fillId="0" borderId="0" xfId="108" applyFont="1" applyBorder="1" applyAlignment="1" applyProtection="1">
      <alignment horizontal="left" vertical="top" wrapText="1"/>
      <protection locked="0"/>
    </xf>
    <xf numFmtId="0" fontId="129" fillId="0" borderId="87" xfId="108" applyFont="1" applyBorder="1" applyAlignment="1" applyProtection="1">
      <alignment horizontal="left" vertical="top" wrapText="1"/>
      <protection locked="0"/>
    </xf>
    <xf numFmtId="0" fontId="129" fillId="0" borderId="101" xfId="108" applyFont="1" applyBorder="1" applyAlignment="1" applyProtection="1">
      <alignment horizontal="left" vertical="top" wrapText="1"/>
      <protection locked="0"/>
    </xf>
    <xf numFmtId="0" fontId="129" fillId="0" borderId="88" xfId="108" applyFont="1" applyBorder="1" applyAlignment="1" applyProtection="1">
      <alignment horizontal="left" vertical="top" wrapText="1"/>
      <protection locked="0"/>
    </xf>
    <xf numFmtId="0" fontId="129" fillId="0" borderId="89" xfId="108" applyFont="1" applyBorder="1" applyAlignment="1" applyProtection="1">
      <alignment horizontal="left" vertical="top" wrapText="1"/>
      <protection locked="0"/>
    </xf>
    <xf numFmtId="44" fontId="129" fillId="0" borderId="179" xfId="108" applyNumberFormat="1" applyFont="1" applyFill="1" applyBorder="1" applyAlignment="1" applyProtection="1">
      <alignment horizontal="left" vertical="center" wrapText="1"/>
      <protection locked="0"/>
    </xf>
    <xf numFmtId="44" fontId="129" fillId="0" borderId="108" xfId="108" applyNumberFormat="1" applyFont="1" applyFill="1" applyBorder="1" applyAlignment="1" applyProtection="1">
      <alignment horizontal="left" vertical="center" wrapText="1"/>
      <protection locked="0"/>
    </xf>
    <xf numFmtId="44" fontId="129" fillId="0" borderId="180" xfId="108" applyNumberFormat="1" applyFont="1" applyFill="1" applyBorder="1" applyAlignment="1" applyProtection="1">
      <alignment horizontal="left" vertical="center" wrapText="1"/>
      <protection locked="0"/>
    </xf>
    <xf numFmtId="167" fontId="138" fillId="0" borderId="187" xfId="36" applyNumberFormat="1" applyFont="1" applyFill="1" applyBorder="1" applyAlignment="1" applyProtection="1">
      <alignment horizontal="left" wrapText="1"/>
    </xf>
    <xf numFmtId="167" fontId="138" fillId="0" borderId="188" xfId="36" applyNumberFormat="1" applyFont="1" applyFill="1" applyBorder="1" applyAlignment="1" applyProtection="1">
      <alignment horizontal="left" wrapText="1"/>
    </xf>
    <xf numFmtId="167" fontId="138" fillId="0" borderId="189" xfId="36" applyNumberFormat="1" applyFont="1" applyFill="1" applyBorder="1" applyAlignment="1" applyProtection="1">
      <alignment horizontal="left" wrapText="1"/>
    </xf>
    <xf numFmtId="0" fontId="129" fillId="0" borderId="206" xfId="108" applyFont="1" applyBorder="1" applyAlignment="1" applyProtection="1">
      <alignment horizontal="left" vertical="top" wrapText="1"/>
    </xf>
    <xf numFmtId="0" fontId="129" fillId="0" borderId="207" xfId="108" applyFont="1" applyBorder="1" applyAlignment="1" applyProtection="1">
      <alignment horizontal="left" vertical="top" wrapText="1"/>
    </xf>
    <xf numFmtId="0" fontId="129" fillId="0" borderId="208" xfId="108" applyFont="1" applyBorder="1" applyAlignment="1" applyProtection="1">
      <alignment horizontal="left" vertical="top" wrapText="1"/>
    </xf>
    <xf numFmtId="0" fontId="129" fillId="0" borderId="133" xfId="108" applyFont="1" applyBorder="1" applyAlignment="1" applyProtection="1">
      <alignment horizontal="left" vertical="top" wrapText="1"/>
    </xf>
    <xf numFmtId="0" fontId="129" fillId="0" borderId="0" xfId="108" applyFont="1" applyBorder="1" applyAlignment="1" applyProtection="1">
      <alignment horizontal="left" vertical="top" wrapText="1"/>
    </xf>
    <xf numFmtId="0" fontId="129" fillId="0" borderId="209" xfId="108" applyFont="1" applyBorder="1" applyAlignment="1" applyProtection="1">
      <alignment horizontal="left" vertical="top" wrapText="1"/>
    </xf>
    <xf numFmtId="0" fontId="138" fillId="0" borderId="0" xfId="108" applyFont="1" applyFill="1" applyBorder="1" applyAlignment="1" applyProtection="1">
      <alignment horizontal="left" vertical="center"/>
    </xf>
    <xf numFmtId="169" fontId="129" fillId="0" borderId="107" xfId="108" applyNumberFormat="1" applyFont="1" applyFill="1" applyBorder="1" applyAlignment="1" applyProtection="1">
      <alignment horizontal="left" vertical="center"/>
      <protection locked="0"/>
    </xf>
    <xf numFmtId="169" fontId="129" fillId="0" borderId="108" xfId="108" applyNumberFormat="1" applyFont="1" applyFill="1" applyBorder="1" applyAlignment="1" applyProtection="1">
      <alignment horizontal="left" vertical="center"/>
      <protection locked="0"/>
    </xf>
    <xf numFmtId="169" fontId="129" fillId="0" borderId="109" xfId="108" applyNumberFormat="1" applyFont="1" applyFill="1" applyBorder="1" applyAlignment="1" applyProtection="1">
      <alignment horizontal="left" vertical="center"/>
      <protection locked="0"/>
    </xf>
    <xf numFmtId="167" fontId="129" fillId="0" borderId="181" xfId="36" applyNumberFormat="1" applyFont="1" applyFill="1" applyBorder="1" applyAlignment="1" applyProtection="1">
      <alignment vertical="top" wrapText="1"/>
    </xf>
    <xf numFmtId="167" fontId="129" fillId="0" borderId="175" xfId="36" applyNumberFormat="1" applyFont="1" applyFill="1" applyBorder="1" applyAlignment="1" applyProtection="1">
      <alignment vertical="top" wrapText="1"/>
    </xf>
    <xf numFmtId="167" fontId="129" fillId="0" borderId="176" xfId="36" applyNumberFormat="1" applyFont="1" applyFill="1" applyBorder="1" applyAlignment="1" applyProtection="1">
      <alignment vertical="top" wrapText="1"/>
    </xf>
    <xf numFmtId="9" fontId="129" fillId="0" borderId="92" xfId="36" applyFont="1" applyFill="1" applyBorder="1" applyAlignment="1" applyProtection="1">
      <alignment horizontal="center"/>
    </xf>
    <xf numFmtId="9" fontId="129" fillId="0" borderId="91" xfId="36" applyFont="1" applyFill="1" applyBorder="1" applyAlignment="1" applyProtection="1">
      <alignment horizontal="center"/>
    </xf>
    <xf numFmtId="9" fontId="129" fillId="0" borderId="105" xfId="36" applyFont="1" applyFill="1" applyBorder="1" applyAlignment="1" applyProtection="1">
      <alignment horizontal="center"/>
    </xf>
    <xf numFmtId="180" fontId="129" fillId="0" borderId="157" xfId="36" applyNumberFormat="1" applyFont="1" applyFill="1" applyBorder="1" applyAlignment="1" applyProtection="1">
      <alignment horizontal="center"/>
    </xf>
    <xf numFmtId="180" fontId="129" fillId="0" borderId="182" xfId="36" applyNumberFormat="1" applyFont="1" applyFill="1" applyBorder="1" applyAlignment="1" applyProtection="1">
      <alignment horizontal="center"/>
    </xf>
    <xf numFmtId="180" fontId="129" fillId="0" borderId="158" xfId="36" applyNumberFormat="1" applyFont="1" applyFill="1" applyBorder="1" applyAlignment="1" applyProtection="1">
      <alignment horizontal="center"/>
    </xf>
    <xf numFmtId="0" fontId="129" fillId="0" borderId="133" xfId="108" applyFont="1" applyFill="1" applyBorder="1" applyAlignment="1" applyProtection="1">
      <alignment horizontal="right" vertical="center"/>
    </xf>
    <xf numFmtId="0" fontId="129" fillId="0" borderId="0" xfId="108" applyFont="1" applyFill="1" applyBorder="1" applyAlignment="1" applyProtection="1">
      <alignment horizontal="right" vertical="center"/>
    </xf>
    <xf numFmtId="0" fontId="129" fillId="0" borderId="209" xfId="108" applyFont="1" applyFill="1" applyBorder="1" applyAlignment="1" applyProtection="1">
      <alignment horizontal="right" vertical="center"/>
    </xf>
    <xf numFmtId="0" fontId="138" fillId="0" borderId="133" xfId="108" applyFont="1" applyFill="1" applyBorder="1" applyAlignment="1" applyProtection="1">
      <alignment horizontal="right" vertical="center"/>
    </xf>
    <xf numFmtId="0" fontId="138" fillId="0" borderId="0" xfId="108" applyFont="1" applyFill="1" applyBorder="1" applyAlignment="1" applyProtection="1">
      <alignment horizontal="right" vertical="center"/>
    </xf>
    <xf numFmtId="0" fontId="138" fillId="0" borderId="209" xfId="108" applyFont="1" applyFill="1" applyBorder="1" applyAlignment="1" applyProtection="1">
      <alignment horizontal="right" vertical="center"/>
    </xf>
    <xf numFmtId="180" fontId="129" fillId="0" borderId="152" xfId="36" applyNumberFormat="1" applyFont="1" applyFill="1" applyBorder="1" applyAlignment="1" applyProtection="1">
      <alignment horizontal="center"/>
    </xf>
    <xf numFmtId="180" fontId="129" fillId="0" borderId="183" xfId="36" applyNumberFormat="1" applyFont="1" applyFill="1" applyBorder="1" applyAlignment="1" applyProtection="1">
      <alignment horizontal="center"/>
    </xf>
    <xf numFmtId="180" fontId="129" fillId="0" borderId="153" xfId="36" applyNumberFormat="1" applyFont="1" applyFill="1" applyBorder="1" applyAlignment="1" applyProtection="1">
      <alignment horizontal="center"/>
    </xf>
    <xf numFmtId="0" fontId="129" fillId="0" borderId="154" xfId="108" applyFont="1" applyFill="1" applyBorder="1" applyAlignment="1" applyProtection="1">
      <alignment horizontal="justify" vertical="top" wrapText="1"/>
    </xf>
    <xf numFmtId="0" fontId="129" fillId="0" borderId="155" xfId="108" applyFont="1" applyFill="1" applyBorder="1" applyAlignment="1" applyProtection="1">
      <alignment horizontal="justify" vertical="top" wrapText="1"/>
    </xf>
    <xf numFmtId="0" fontId="129" fillId="0" borderId="156" xfId="108" applyFont="1" applyFill="1" applyBorder="1" applyAlignment="1" applyProtection="1">
      <alignment horizontal="justify" vertical="top" wrapText="1"/>
    </xf>
    <xf numFmtId="0" fontId="137" fillId="0" borderId="133" xfId="108" applyFont="1" applyFill="1" applyBorder="1" applyAlignment="1" applyProtection="1">
      <alignment horizontal="left" vertical="center"/>
    </xf>
    <xf numFmtId="0" fontId="137" fillId="0" borderId="0" xfId="108" applyFont="1" applyFill="1" applyBorder="1" applyAlignment="1" applyProtection="1">
      <alignment horizontal="left" vertical="center"/>
    </xf>
    <xf numFmtId="0" fontId="129" fillId="0" borderId="206" xfId="108" applyFont="1" applyFill="1" applyBorder="1" applyAlignment="1" applyProtection="1">
      <alignment horizontal="justify" vertical="top" wrapText="1"/>
    </xf>
    <xf numFmtId="0" fontId="129" fillId="0" borderId="207" xfId="108" applyFont="1" applyFill="1" applyBorder="1" applyAlignment="1" applyProtection="1">
      <alignment horizontal="justify" vertical="top" wrapText="1"/>
    </xf>
    <xf numFmtId="0" fontId="129" fillId="0" borderId="208" xfId="108" applyFont="1" applyFill="1" applyBorder="1" applyAlignment="1" applyProtection="1">
      <alignment horizontal="justify" vertical="top" wrapText="1"/>
    </xf>
    <xf numFmtId="0" fontId="129" fillId="0" borderId="206" xfId="108" applyFont="1" applyFill="1" applyBorder="1" applyAlignment="1" applyProtection="1">
      <alignment horizontal="left" vertical="top" wrapText="1"/>
    </xf>
    <xf numFmtId="0" fontId="129" fillId="0" borderId="207" xfId="108" applyFont="1" applyFill="1" applyBorder="1" applyAlignment="1" applyProtection="1">
      <alignment horizontal="left" vertical="top" wrapText="1"/>
    </xf>
    <xf numFmtId="0" fontId="129" fillId="0" borderId="208" xfId="108" applyFont="1" applyFill="1" applyBorder="1" applyAlignment="1" applyProtection="1">
      <alignment horizontal="left" vertical="top" wrapText="1"/>
    </xf>
    <xf numFmtId="164" fontId="129" fillId="19" borderId="154" xfId="0" applyFont="1" applyFill="1" applyBorder="1" applyAlignment="1" applyProtection="1">
      <alignment horizontal="center"/>
      <protection locked="0"/>
    </xf>
    <xf numFmtId="164" fontId="129" fillId="19" borderId="155" xfId="0" applyFont="1" applyFill="1" applyBorder="1" applyAlignment="1" applyProtection="1">
      <alignment horizontal="center"/>
      <protection locked="0"/>
    </xf>
    <xf numFmtId="164" fontId="129" fillId="19" borderId="156" xfId="0" applyFont="1" applyFill="1" applyBorder="1" applyAlignment="1" applyProtection="1">
      <alignment horizontal="center"/>
      <protection locked="0"/>
    </xf>
    <xf numFmtId="0" fontId="129" fillId="0" borderId="107" xfId="0" applyNumberFormat="1" applyFont="1" applyBorder="1" applyAlignment="1" applyProtection="1">
      <alignment horizontal="left"/>
      <protection locked="0"/>
    </xf>
    <xf numFmtId="0" fontId="129" fillId="0" borderId="109" xfId="0" applyNumberFormat="1" applyFont="1" applyBorder="1" applyAlignment="1" applyProtection="1">
      <alignment horizontal="left"/>
      <protection locked="0"/>
    </xf>
    <xf numFmtId="164" fontId="129" fillId="0" borderId="107" xfId="0" applyFont="1" applyBorder="1" applyAlignment="1" applyProtection="1">
      <alignment horizontal="left"/>
      <protection locked="0"/>
    </xf>
    <xf numFmtId="164" fontId="129" fillId="0" borderId="108" xfId="0" applyFont="1" applyBorder="1" applyAlignment="1" applyProtection="1">
      <alignment horizontal="left"/>
      <protection locked="0"/>
    </xf>
    <xf numFmtId="164" fontId="129" fillId="0" borderId="109" xfId="0" applyFont="1" applyBorder="1" applyAlignment="1" applyProtection="1">
      <alignment horizontal="left"/>
      <protection locked="0"/>
    </xf>
    <xf numFmtId="0" fontId="138" fillId="13" borderId="107" xfId="108" applyFont="1" applyFill="1" applyBorder="1" applyAlignment="1" applyProtection="1">
      <alignment horizontal="center" vertical="center" wrapText="1"/>
    </xf>
    <xf numFmtId="0" fontId="138" fillId="13" borderId="108" xfId="108" applyFont="1" applyFill="1" applyBorder="1" applyAlignment="1" applyProtection="1">
      <alignment horizontal="center" vertical="center" wrapText="1"/>
    </xf>
    <xf numFmtId="0" fontId="138" fillId="13" borderId="109" xfId="108" applyFont="1" applyFill="1" applyBorder="1" applyAlignment="1" applyProtection="1">
      <alignment horizontal="center" vertical="center" wrapText="1"/>
    </xf>
    <xf numFmtId="0" fontId="129" fillId="0" borderId="99" xfId="108" applyFont="1" applyFill="1" applyBorder="1" applyAlignment="1" applyProtection="1">
      <alignment horizontal="center"/>
      <protection locked="0"/>
    </xf>
    <xf numFmtId="0" fontId="129" fillId="0" borderId="86" xfId="108" applyFont="1" applyFill="1" applyBorder="1" applyAlignment="1" applyProtection="1">
      <alignment horizontal="center"/>
      <protection locked="0"/>
    </xf>
    <xf numFmtId="0" fontId="129" fillId="0" borderId="140" xfId="108" applyFont="1" applyFill="1" applyBorder="1" applyAlignment="1" applyProtection="1">
      <alignment horizontal="center"/>
      <protection locked="0"/>
    </xf>
    <xf numFmtId="0" fontId="129" fillId="0" borderId="100" xfId="108" applyFont="1" applyFill="1" applyBorder="1" applyAlignment="1" applyProtection="1">
      <alignment horizontal="center"/>
      <protection locked="0"/>
    </xf>
    <xf numFmtId="0" fontId="129" fillId="0" borderId="0" xfId="108" applyFont="1" applyFill="1" applyBorder="1" applyAlignment="1" applyProtection="1">
      <alignment horizontal="center"/>
      <protection locked="0"/>
    </xf>
    <xf numFmtId="0" fontId="129" fillId="0" borderId="87" xfId="108" applyFont="1" applyFill="1" applyBorder="1" applyAlignment="1" applyProtection="1">
      <alignment horizontal="center"/>
      <protection locked="0"/>
    </xf>
    <xf numFmtId="0" fontId="129" fillId="0" borderId="101" xfId="108" applyFont="1" applyFill="1" applyBorder="1" applyAlignment="1" applyProtection="1">
      <alignment horizontal="center"/>
      <protection locked="0"/>
    </xf>
    <xf numFmtId="0" fontId="129" fillId="0" borderId="88" xfId="108" applyFont="1" applyFill="1" applyBorder="1" applyAlignment="1" applyProtection="1">
      <alignment horizontal="center"/>
      <protection locked="0"/>
    </xf>
    <xf numFmtId="0" fontId="129" fillId="0" borderId="89" xfId="108" applyFont="1" applyFill="1" applyBorder="1" applyAlignment="1" applyProtection="1">
      <alignment horizontal="center"/>
      <protection locked="0"/>
    </xf>
    <xf numFmtId="0" fontId="138" fillId="0" borderId="0" xfId="108" applyFont="1" applyBorder="1" applyAlignment="1" applyProtection="1">
      <alignment horizontal="right"/>
    </xf>
    <xf numFmtId="0" fontId="56" fillId="0" borderId="0" xfId="33" applyFont="1" applyBorder="1" applyAlignment="1" applyProtection="1">
      <alignment horizontal="center"/>
    </xf>
    <xf numFmtId="0" fontId="56" fillId="0" borderId="42" xfId="33" applyFont="1" applyBorder="1" applyAlignment="1" applyProtection="1">
      <alignment horizontal="center"/>
    </xf>
    <xf numFmtId="0" fontId="56" fillId="0" borderId="0" xfId="33" applyFont="1" applyAlignment="1" applyProtection="1">
      <alignment horizontal="center"/>
    </xf>
    <xf numFmtId="0" fontId="56" fillId="0" borderId="77" xfId="33" applyFont="1" applyBorder="1" applyAlignment="1" applyProtection="1">
      <alignment horizontal="center"/>
    </xf>
    <xf numFmtId="0" fontId="59" fillId="13" borderId="0" xfId="33" applyFont="1" applyFill="1" applyAlignment="1" applyProtection="1">
      <alignment horizontal="center" vertical="center" textRotation="90" wrapText="1"/>
    </xf>
    <xf numFmtId="0" fontId="59" fillId="0" borderId="0" xfId="33" applyFont="1" applyAlignment="1" applyProtection="1">
      <alignment horizontal="center" textRotation="90"/>
    </xf>
    <xf numFmtId="0" fontId="59" fillId="0" borderId="0" xfId="33" applyFont="1" applyAlignment="1" applyProtection="1">
      <alignment horizontal="center" vertical="center" textRotation="90"/>
    </xf>
    <xf numFmtId="0" fontId="59" fillId="13" borderId="0" xfId="33" applyFont="1" applyFill="1" applyAlignment="1" applyProtection="1">
      <alignment horizontal="center" vertical="center" textRotation="90"/>
    </xf>
    <xf numFmtId="164" fontId="58" fillId="0" borderId="203" xfId="0" applyFont="1" applyBorder="1" applyAlignment="1" applyProtection="1">
      <alignment horizontal="left" vertical="top" wrapText="1"/>
      <protection locked="0"/>
    </xf>
    <xf numFmtId="164" fontId="58" fillId="0" borderId="204" xfId="0" applyFont="1" applyBorder="1" applyAlignment="1" applyProtection="1">
      <alignment horizontal="left" vertical="top" wrapText="1"/>
      <protection locked="0"/>
    </xf>
    <xf numFmtId="164" fontId="58" fillId="0" borderId="205" xfId="0" applyFont="1" applyBorder="1" applyAlignment="1" applyProtection="1">
      <alignment horizontal="left" vertical="top" wrapText="1"/>
      <protection locked="0"/>
    </xf>
    <xf numFmtId="164" fontId="58" fillId="0" borderId="0" xfId="0" applyFont="1" applyBorder="1" applyAlignment="1" applyProtection="1">
      <alignment horizontal="left" vertical="top" wrapText="1"/>
    </xf>
    <xf numFmtId="164" fontId="58" fillId="0" borderId="0" xfId="0" applyFont="1" applyAlignment="1" applyProtection="1">
      <alignment horizontal="left" vertical="top" wrapText="1"/>
    </xf>
    <xf numFmtId="164" fontId="77" fillId="12" borderId="107" xfId="0" applyFont="1" applyFill="1" applyBorder="1" applyAlignment="1" applyProtection="1">
      <alignment horizontal="left"/>
    </xf>
    <xf numFmtId="164" fontId="77" fillId="12" borderId="108" xfId="0" applyFont="1" applyFill="1" applyBorder="1" applyAlignment="1" applyProtection="1">
      <alignment horizontal="left"/>
    </xf>
    <xf numFmtId="164" fontId="77" fillId="12" borderId="109" xfId="0" applyFont="1" applyFill="1" applyBorder="1" applyAlignment="1" applyProtection="1">
      <alignment horizontal="left"/>
    </xf>
    <xf numFmtId="164" fontId="63" fillId="10" borderId="86" xfId="0" applyFont="1" applyFill="1" applyBorder="1" applyAlignment="1" applyProtection="1">
      <alignment horizontal="left" vertical="top" wrapText="1"/>
    </xf>
    <xf numFmtId="164" fontId="63" fillId="10" borderId="0" xfId="0" applyFont="1" applyFill="1" applyBorder="1" applyAlignment="1" applyProtection="1">
      <alignment horizontal="left" vertical="top" wrapText="1"/>
    </xf>
    <xf numFmtId="164" fontId="73" fillId="12" borderId="0" xfId="59" quotePrefix="1" applyNumberFormat="1" applyFont="1" applyFill="1" applyBorder="1" applyAlignment="1" applyProtection="1">
      <alignment horizontal="left"/>
    </xf>
    <xf numFmtId="164" fontId="151" fillId="12" borderId="100" xfId="0" applyFont="1" applyFill="1" applyBorder="1" applyAlignment="1" applyProtection="1">
      <alignment horizontal="left"/>
    </xf>
    <xf numFmtId="164" fontId="151" fillId="12" borderId="0" xfId="0" applyFont="1" applyFill="1" applyBorder="1" applyAlignment="1" applyProtection="1">
      <alignment horizontal="left"/>
    </xf>
    <xf numFmtId="0" fontId="138" fillId="0" borderId="0" xfId="60" applyFont="1" applyAlignment="1" applyProtection="1">
      <alignment horizontal="right" vertical="center"/>
    </xf>
    <xf numFmtId="164" fontId="74" fillId="0" borderId="218" xfId="0" applyFont="1" applyBorder="1" applyAlignment="1" applyProtection="1">
      <alignment horizontal="center"/>
      <protection locked="0"/>
    </xf>
    <xf numFmtId="164" fontId="0" fillId="0" borderId="222" xfId="0" applyBorder="1" applyAlignment="1" applyProtection="1">
      <protection locked="0"/>
    </xf>
    <xf numFmtId="164" fontId="0" fillId="0" borderId="219" xfId="0" applyBorder="1" applyAlignment="1" applyProtection="1">
      <protection locked="0"/>
    </xf>
    <xf numFmtId="164" fontId="74" fillId="0" borderId="0" xfId="0" applyFont="1" applyAlignment="1" applyProtection="1">
      <alignment horizontal="right"/>
    </xf>
    <xf numFmtId="164" fontId="74" fillId="0" borderId="224" xfId="0" applyFont="1" applyBorder="1" applyAlignment="1" applyProtection="1">
      <alignment horizontal="right"/>
    </xf>
    <xf numFmtId="164" fontId="74" fillId="0" borderId="218" xfId="0" applyFont="1" applyBorder="1" applyAlignment="1" applyProtection="1">
      <alignment horizontal="center"/>
    </xf>
    <xf numFmtId="164" fontId="0" fillId="0" borderId="222" xfId="0" applyBorder="1" applyAlignment="1"/>
    <xf numFmtId="164" fontId="0" fillId="0" borderId="219" xfId="0" applyBorder="1" applyAlignment="1"/>
    <xf numFmtId="164" fontId="74" fillId="0" borderId="0" xfId="0" applyFont="1" applyAlignment="1" applyProtection="1"/>
    <xf numFmtId="164" fontId="0" fillId="0" borderId="0" xfId="0" applyAlignment="1"/>
    <xf numFmtId="164" fontId="74" fillId="0" borderId="7" xfId="0" applyFont="1" applyBorder="1" applyAlignment="1" applyProtection="1">
      <alignment horizontal="center"/>
    </xf>
    <xf numFmtId="164" fontId="44" fillId="0" borderId="35" xfId="0" applyFont="1" applyBorder="1" applyAlignment="1">
      <alignment horizontal="center"/>
    </xf>
    <xf numFmtId="164" fontId="74" fillId="0" borderId="2" xfId="0" applyFont="1" applyBorder="1" applyAlignment="1" applyProtection="1"/>
    <xf numFmtId="164" fontId="44" fillId="0" borderId="2" xfId="0" applyFont="1" applyBorder="1" applyAlignment="1"/>
    <xf numFmtId="164" fontId="74" fillId="0" borderId="7" xfId="0" applyFont="1" applyBorder="1" applyAlignment="1" applyProtection="1">
      <alignment wrapText="1"/>
    </xf>
    <xf numFmtId="164" fontId="44" fillId="0" borderId="35" xfId="0" applyFont="1" applyBorder="1" applyAlignment="1"/>
    <xf numFmtId="164" fontId="58" fillId="0" borderId="47" xfId="0" applyFont="1" applyBorder="1" applyAlignment="1" applyProtection="1"/>
    <xf numFmtId="164" fontId="0" fillId="0" borderId="49" xfId="0" applyBorder="1" applyAlignment="1"/>
    <xf numFmtId="164" fontId="57" fillId="12" borderId="59" xfId="0" applyNumberFormat="1" applyFont="1" applyFill="1" applyBorder="1" applyAlignment="1" applyProtection="1">
      <alignment horizontal="left"/>
    </xf>
    <xf numFmtId="164" fontId="55" fillId="0" borderId="207" xfId="0" applyFont="1" applyBorder="1" applyAlignment="1" applyProtection="1">
      <alignment horizontal="left"/>
    </xf>
    <xf numFmtId="164" fontId="73" fillId="17" borderId="207" xfId="0" quotePrefix="1" applyNumberFormat="1" applyFont="1" applyFill="1" applyBorder="1" applyAlignment="1" applyProtection="1">
      <alignment horizontal="right"/>
    </xf>
    <xf numFmtId="164" fontId="58" fillId="17" borderId="207" xfId="0" applyFont="1" applyFill="1" applyBorder="1" applyAlignment="1" applyProtection="1">
      <alignment horizontal="right"/>
    </xf>
    <xf numFmtId="164" fontId="58" fillId="17" borderId="208" xfId="0" applyFont="1" applyFill="1" applyBorder="1" applyAlignment="1" applyProtection="1">
      <alignment horizontal="right"/>
    </xf>
    <xf numFmtId="164" fontId="183" fillId="12" borderId="33" xfId="0" applyNumberFormat="1" applyFont="1" applyFill="1" applyBorder="1" applyAlignment="1" applyProtection="1">
      <alignment horizontal="center"/>
    </xf>
    <xf numFmtId="164" fontId="183" fillId="9" borderId="11" xfId="0" applyNumberFormat="1" applyFont="1" applyFill="1" applyBorder="1" applyAlignment="1" applyProtection="1">
      <alignment horizontal="center"/>
    </xf>
    <xf numFmtId="164" fontId="183" fillId="9" borderId="34" xfId="0" applyNumberFormat="1" applyFont="1" applyFill="1" applyBorder="1" applyAlignment="1" applyProtection="1">
      <alignment horizontal="center"/>
    </xf>
    <xf numFmtId="164" fontId="63" fillId="0" borderId="118" xfId="0" applyNumberFormat="1" applyFont="1" applyFill="1" applyBorder="1" applyAlignment="1" applyProtection="1">
      <alignment horizontal="left"/>
    </xf>
    <xf numFmtId="164" fontId="58" fillId="0" borderId="108" xfId="0" applyFont="1" applyBorder="1" applyAlignment="1" applyProtection="1"/>
    <xf numFmtId="164" fontId="58" fillId="0" borderId="109" xfId="0" applyFont="1" applyBorder="1" applyAlignment="1" applyProtection="1"/>
    <xf numFmtId="164" fontId="74" fillId="0" borderId="47" xfId="0" applyFont="1" applyBorder="1" applyAlignment="1" applyProtection="1">
      <alignment horizontal="center"/>
      <protection locked="0"/>
    </xf>
    <xf numFmtId="164" fontId="44" fillId="0" borderId="48" xfId="0" applyFont="1" applyBorder="1" applyAlignment="1" applyProtection="1">
      <alignment horizontal="center"/>
      <protection locked="0"/>
    </xf>
    <xf numFmtId="164" fontId="44" fillId="0" borderId="49" xfId="0" applyFont="1" applyBorder="1" applyAlignment="1">
      <alignment horizontal="center"/>
    </xf>
    <xf numFmtId="164" fontId="58" fillId="0" borderId="47" xfId="0" applyFont="1" applyBorder="1" applyAlignment="1" applyProtection="1">
      <alignment horizontal="left" vertical="top" wrapText="1"/>
    </xf>
    <xf numFmtId="164" fontId="58" fillId="0" borderId="48" xfId="0" applyFont="1" applyBorder="1" applyAlignment="1" applyProtection="1">
      <alignment horizontal="left" vertical="top" wrapText="1"/>
    </xf>
    <xf numFmtId="164" fontId="58" fillId="0" borderId="49" xfId="0" applyFont="1" applyBorder="1" applyAlignment="1" applyProtection="1">
      <alignment horizontal="left" vertical="top" wrapText="1"/>
    </xf>
    <xf numFmtId="164" fontId="98" fillId="12" borderId="33" xfId="0" applyNumberFormat="1" applyFont="1" applyFill="1" applyBorder="1" applyAlignment="1" applyProtection="1">
      <alignment horizontal="center"/>
    </xf>
    <xf numFmtId="164" fontId="98" fillId="9" borderId="11" xfId="0" applyNumberFormat="1" applyFont="1" applyFill="1" applyBorder="1" applyAlignment="1" applyProtection="1">
      <alignment horizontal="center"/>
    </xf>
    <xf numFmtId="164" fontId="98" fillId="9" borderId="34" xfId="0" applyNumberFormat="1" applyFont="1" applyFill="1" applyBorder="1" applyAlignment="1" applyProtection="1">
      <alignment horizontal="center"/>
    </xf>
    <xf numFmtId="164" fontId="58" fillId="0" borderId="0" xfId="0" applyFont="1" applyAlignment="1" applyProtection="1"/>
    <xf numFmtId="164" fontId="0" fillId="0" borderId="87" xfId="0" applyBorder="1" applyAlignment="1"/>
    <xf numFmtId="164" fontId="129" fillId="15" borderId="78" xfId="0" applyFont="1" applyFill="1" applyBorder="1" applyAlignment="1" applyProtection="1">
      <alignment horizontal="left" vertical="center" wrapText="1"/>
    </xf>
    <xf numFmtId="164" fontId="129" fillId="15" borderId="126" xfId="0" applyFont="1" applyFill="1" applyBorder="1" applyAlignment="1" applyProtection="1">
      <alignment horizontal="left" vertical="center" wrapText="1"/>
    </xf>
    <xf numFmtId="164" fontId="129" fillId="0" borderId="78" xfId="0" applyFont="1" applyFill="1" applyBorder="1" applyAlignment="1" applyProtection="1">
      <alignment horizontal="left" vertical="center" wrapText="1"/>
    </xf>
    <xf numFmtId="164" fontId="129" fillId="0" borderId="126" xfId="0" applyFont="1" applyFill="1" applyBorder="1" applyAlignment="1" applyProtection="1">
      <alignment horizontal="left" vertical="center" wrapText="1"/>
    </xf>
    <xf numFmtId="164" fontId="73" fillId="13" borderId="103" xfId="0" applyFont="1" applyFill="1" applyBorder="1" applyAlignment="1" applyProtection="1">
      <alignment horizontal="center" vertical="center" wrapText="1"/>
      <protection locked="0"/>
    </xf>
    <xf numFmtId="164" fontId="65" fillId="0" borderId="0" xfId="0" applyFont="1" applyBorder="1" applyAlignment="1" applyProtection="1">
      <alignment horizontal="right"/>
    </xf>
    <xf numFmtId="164" fontId="63" fillId="0" borderId="0" xfId="0" applyFont="1" applyBorder="1" applyAlignment="1" applyProtection="1">
      <alignment horizontal="right"/>
    </xf>
    <xf numFmtId="164" fontId="78" fillId="0" borderId="0" xfId="0" quotePrefix="1" applyFont="1" applyBorder="1" applyAlignment="1" applyProtection="1">
      <alignment horizontal="right"/>
    </xf>
    <xf numFmtId="164" fontId="63" fillId="0" borderId="103" xfId="0" applyFont="1" applyBorder="1" applyAlignment="1" applyProtection="1">
      <alignment horizontal="right"/>
      <protection locked="0"/>
    </xf>
    <xf numFmtId="164" fontId="63" fillId="0" borderId="0" xfId="0" quotePrefix="1" applyFont="1" applyBorder="1" applyAlignment="1" applyProtection="1">
      <alignment horizontal="right"/>
      <protection locked="0"/>
    </xf>
    <xf numFmtId="164" fontId="63" fillId="0" borderId="0" xfId="0" quotePrefix="1" applyFont="1" applyBorder="1" applyAlignment="1" applyProtection="1">
      <alignment horizontal="right"/>
    </xf>
    <xf numFmtId="164" fontId="77" fillId="12" borderId="127" xfId="0" applyFont="1" applyFill="1" applyBorder="1" applyAlignment="1" applyProtection="1">
      <alignment horizontal="center"/>
    </xf>
    <xf numFmtId="164" fontId="77" fillId="9" borderId="128" xfId="0" quotePrefix="1" applyFont="1" applyFill="1" applyBorder="1" applyAlignment="1" applyProtection="1">
      <alignment horizontal="center"/>
    </xf>
    <xf numFmtId="164" fontId="77" fillId="9" borderId="129" xfId="0" quotePrefix="1" applyFont="1" applyFill="1" applyBorder="1" applyAlignment="1" applyProtection="1">
      <alignment horizontal="center"/>
    </xf>
    <xf numFmtId="164" fontId="88" fillId="12" borderId="59" xfId="0" quotePrefix="1" applyNumberFormat="1" applyFont="1" applyFill="1" applyBorder="1" applyAlignment="1" applyProtection="1">
      <alignment horizontal="left"/>
    </xf>
    <xf numFmtId="164" fontId="58" fillId="9" borderId="31" xfId="0" applyFont="1" applyFill="1" applyBorder="1" applyAlignment="1" applyProtection="1">
      <alignment horizontal="left"/>
    </xf>
    <xf numFmtId="164" fontId="88" fillId="17" borderId="31" xfId="0" quotePrefix="1" applyNumberFormat="1" applyFont="1" applyFill="1" applyBorder="1" applyAlignment="1" applyProtection="1">
      <alignment horizontal="right"/>
    </xf>
    <xf numFmtId="164" fontId="58" fillId="17" borderId="31" xfId="0" applyFont="1" applyFill="1" applyBorder="1" applyAlignment="1" applyProtection="1">
      <alignment horizontal="right"/>
    </xf>
    <xf numFmtId="164" fontId="58" fillId="17" borderId="50" xfId="0" applyFont="1" applyFill="1" applyBorder="1" applyAlignment="1" applyProtection="1">
      <alignment horizontal="right"/>
    </xf>
    <xf numFmtId="164" fontId="98" fillId="9" borderId="11" xfId="0" quotePrefix="1" applyNumberFormat="1" applyFont="1" applyFill="1" applyBorder="1" applyAlignment="1" applyProtection="1">
      <alignment horizontal="center"/>
    </xf>
    <xf numFmtId="164" fontId="98" fillId="9" borderId="34" xfId="0" quotePrefix="1" applyNumberFormat="1" applyFont="1" applyFill="1" applyBorder="1" applyAlignment="1" applyProtection="1">
      <alignment horizontal="center"/>
    </xf>
    <xf numFmtId="164" fontId="77" fillId="12" borderId="107" xfId="0" applyFont="1" applyFill="1" applyBorder="1" applyAlignment="1" applyProtection="1">
      <alignment horizontal="center"/>
    </xf>
    <xf numFmtId="164" fontId="77" fillId="9" borderId="108" xfId="0" applyFont="1" applyFill="1" applyBorder="1" applyAlignment="1" applyProtection="1">
      <alignment horizontal="center"/>
    </xf>
    <xf numFmtId="164" fontId="77" fillId="9" borderId="109" xfId="0" applyFont="1" applyFill="1" applyBorder="1" applyAlignment="1" applyProtection="1">
      <alignment horizontal="center"/>
    </xf>
    <xf numFmtId="164" fontId="65" fillId="5" borderId="59" xfId="0" applyFont="1" applyFill="1" applyBorder="1" applyAlignment="1" applyProtection="1">
      <alignment horizontal="center"/>
      <protection locked="0"/>
    </xf>
    <xf numFmtId="164" fontId="65" fillId="5" borderId="31" xfId="0" applyFont="1" applyFill="1" applyBorder="1" applyAlignment="1" applyProtection="1">
      <alignment horizontal="center"/>
      <protection locked="0"/>
    </xf>
    <xf numFmtId="164" fontId="65" fillId="5" borderId="50" xfId="0" applyFont="1" applyFill="1" applyBorder="1" applyAlignment="1" applyProtection="1">
      <alignment horizontal="center"/>
      <protection locked="0"/>
    </xf>
    <xf numFmtId="164" fontId="65" fillId="0" borderId="0" xfId="0" quotePrefix="1" applyFont="1" applyBorder="1" applyAlignment="1" applyProtection="1">
      <alignment horizontal="right"/>
    </xf>
    <xf numFmtId="164" fontId="77" fillId="12" borderId="103" xfId="0" applyNumberFormat="1" applyFont="1" applyFill="1" applyBorder="1" applyAlignment="1" applyProtection="1">
      <alignment horizontal="center"/>
    </xf>
    <xf numFmtId="164" fontId="77" fillId="9" borderId="103" xfId="0" quotePrefix="1" applyNumberFormat="1" applyFont="1" applyFill="1" applyBorder="1" applyAlignment="1" applyProtection="1">
      <alignment horizontal="center"/>
    </xf>
    <xf numFmtId="164" fontId="55" fillId="0" borderId="31" xfId="0" applyFont="1" applyBorder="1" applyAlignment="1" applyProtection="1">
      <alignment horizontal="left"/>
    </xf>
    <xf numFmtId="164" fontId="73" fillId="17" borderId="31" xfId="0" quotePrefix="1" applyNumberFormat="1" applyFont="1" applyFill="1" applyBorder="1" applyAlignment="1" applyProtection="1">
      <alignment horizontal="right"/>
    </xf>
    <xf numFmtId="164" fontId="88" fillId="0" borderId="31" xfId="0" applyFont="1" applyBorder="1" applyAlignment="1" applyProtection="1">
      <alignment horizontal="center" vertical="top"/>
    </xf>
    <xf numFmtId="164" fontId="88" fillId="0" borderId="50" xfId="0" applyFont="1" applyBorder="1" applyAlignment="1" applyProtection="1">
      <alignment horizontal="center" vertical="top"/>
    </xf>
    <xf numFmtId="164" fontId="73" fillId="0" borderId="0" xfId="0" applyFont="1" applyBorder="1" applyAlignment="1" applyProtection="1">
      <alignment horizontal="center" vertical="top"/>
    </xf>
    <xf numFmtId="164" fontId="73" fillId="0" borderId="10" xfId="0" applyFont="1" applyBorder="1" applyAlignment="1" applyProtection="1">
      <alignment horizontal="center" vertical="top"/>
    </xf>
    <xf numFmtId="164" fontId="58" fillId="0" borderId="11" xfId="0" applyFont="1" applyBorder="1" applyAlignment="1" applyProtection="1"/>
    <xf numFmtId="164" fontId="0" fillId="0" borderId="0" xfId="0" applyAlignment="1">
      <alignment horizontal="center"/>
    </xf>
    <xf numFmtId="164" fontId="55" fillId="0" borderId="0" xfId="0" applyFont="1" applyFill="1" applyAlignment="1" applyProtection="1">
      <alignment horizontal="center"/>
    </xf>
    <xf numFmtId="164" fontId="58" fillId="11" borderId="0" xfId="0" applyFont="1" applyFill="1" applyAlignment="1" applyProtection="1">
      <alignment horizontal="center" vertical="center" wrapText="1"/>
    </xf>
    <xf numFmtId="164" fontId="138" fillId="15" borderId="79" xfId="0" applyFont="1" applyFill="1" applyBorder="1" applyAlignment="1" applyProtection="1">
      <alignment horizontal="center" vertical="center" wrapText="1"/>
      <protection locked="0"/>
    </xf>
    <xf numFmtId="164" fontId="129" fillId="15" borderId="79" xfId="0" applyFont="1" applyFill="1" applyBorder="1" applyAlignment="1" applyProtection="1">
      <alignment horizontal="center" vertical="center" wrapText="1"/>
      <protection locked="0"/>
    </xf>
    <xf numFmtId="164" fontId="138" fillId="19" borderId="79" xfId="0" applyFont="1" applyFill="1" applyBorder="1" applyAlignment="1" applyProtection="1">
      <alignment horizontal="center" vertical="center" wrapText="1"/>
      <protection locked="0"/>
    </xf>
    <xf numFmtId="164" fontId="129" fillId="19" borderId="79" xfId="0" applyFont="1" applyFill="1" applyBorder="1" applyAlignment="1" applyProtection="1">
      <alignment horizontal="center" vertical="center" wrapText="1"/>
      <protection locked="0"/>
    </xf>
    <xf numFmtId="164" fontId="129" fillId="19" borderId="78" xfId="0" applyFont="1" applyFill="1" applyBorder="1" applyAlignment="1" applyProtection="1">
      <alignment horizontal="center" vertical="center" wrapText="1"/>
    </xf>
    <xf numFmtId="164" fontId="129" fillId="32" borderId="79" xfId="0" applyFont="1" applyFill="1" applyBorder="1" applyAlignment="1" applyProtection="1">
      <alignment horizontal="center" vertical="center" wrapText="1"/>
      <protection locked="0"/>
    </xf>
    <xf numFmtId="164" fontId="129" fillId="32" borderId="111" xfId="0" applyFont="1" applyFill="1" applyBorder="1" applyAlignment="1" applyProtection="1">
      <alignment horizontal="center" vertical="center" wrapText="1"/>
      <protection locked="0"/>
    </xf>
    <xf numFmtId="164" fontId="129" fillId="0" borderId="0" xfId="0" applyFont="1" applyFill="1" applyBorder="1" applyAlignment="1" applyProtection="1">
      <alignment horizontal="center" vertical="center" wrapText="1"/>
      <protection locked="0"/>
    </xf>
  </cellXfs>
  <cellStyles count="276">
    <cellStyle name="C1" xfId="53"/>
    <cellStyle name="Comma" xfId="1" builtinId="3"/>
    <cellStyle name="Comma 2" xfId="2"/>
    <cellStyle name="Comma 3" xfId="90"/>
    <cellStyle name="Curren - Style2" xfId="3"/>
    <cellStyle name="Currency" xfId="4" builtinId="4"/>
    <cellStyle name="Currency [0]" xfId="5" builtinId="7"/>
    <cellStyle name="Currency [0] 2" xfId="6"/>
    <cellStyle name="Currency [0] 2 2" xfId="7"/>
    <cellStyle name="Currency [0] 3" xfId="92"/>
    <cellStyle name="Currency 2" xfId="8"/>
    <cellStyle name="Currency 2 2" xfId="9"/>
    <cellStyle name="Currency 3" xfId="91"/>
    <cellStyle name="Currency 4" xfId="106"/>
    <cellStyle name="Currency 5" xfId="89"/>
    <cellStyle name="Currency 5 2" xfId="164"/>
    <cellStyle name="Currency 6" xfId="104"/>
    <cellStyle name="Currency 6 2" xfId="175"/>
    <cellStyle name="Hyperlink" xfId="10" builtinId="8"/>
    <cellStyle name="Hyperlink 2" xfId="11"/>
    <cellStyle name="Hyperlink 3" xfId="56"/>
    <cellStyle name="Jack" xfId="12"/>
    <cellStyle name="Jack Number Format" xfId="13"/>
    <cellStyle name="Jack's Number Format" xfId="14"/>
    <cellStyle name="Normal" xfId="0" builtinId="0"/>
    <cellStyle name="Normal 10" xfId="55"/>
    <cellStyle name="Normal 10 2" xfId="85"/>
    <cellStyle name="Normal 10 2 2" xfId="180"/>
    <cellStyle name="Normal 10 2 3" xfId="181"/>
    <cellStyle name="Normal 10 2 4" xfId="160"/>
    <cellStyle name="Normal 10 3" xfId="107"/>
    <cellStyle name="Normal 10 3 2" xfId="178"/>
    <cellStyle name="Normal 10 3 3" xfId="176"/>
    <cellStyle name="Normal 10 3 3 3" xfId="274"/>
    <cellStyle name="Normal 10 4" xfId="108"/>
    <cellStyle name="Normal 10 4 2" xfId="179"/>
    <cellStyle name="Normal 10 4 3" xfId="177"/>
    <cellStyle name="Normal 10 5" xfId="182"/>
    <cellStyle name="Normal 10 6" xfId="133"/>
    <cellStyle name="Normal 11" xfId="57"/>
    <cellStyle name="Normal 12" xfId="88"/>
    <cellStyle name="Normal 12 2" xfId="163"/>
    <cellStyle name="Normal 15" xfId="275"/>
    <cellStyle name="Normal 2" xfId="15"/>
    <cellStyle name="Normal 2 10" xfId="109"/>
    <cellStyle name="Normal 2 2" xfId="16"/>
    <cellStyle name="Normal 2 2 2" xfId="17"/>
    <cellStyle name="Normal 2 2 2 2" xfId="18"/>
    <cellStyle name="Normal 2 2 2 2 2" xfId="45"/>
    <cellStyle name="Normal 2 2 2 2 2 2" xfId="73"/>
    <cellStyle name="Normal 2 2 2 2 2 2 2" xfId="183"/>
    <cellStyle name="Normal 2 2 2 2 2 2 3" xfId="184"/>
    <cellStyle name="Normal 2 2 2 2 2 2 4" xfId="148"/>
    <cellStyle name="Normal 2 2 2 2 2 3" xfId="185"/>
    <cellStyle name="Normal 2 2 2 2 2 4" xfId="186"/>
    <cellStyle name="Normal 2 2 2 2 2 5" xfId="124"/>
    <cellStyle name="Normal 2 2 2 2 3" xfId="64"/>
    <cellStyle name="Normal 2 2 2 2 3 2" xfId="187"/>
    <cellStyle name="Normal 2 2 2 2 3 3" xfId="188"/>
    <cellStyle name="Normal 2 2 2 2 3 4" xfId="139"/>
    <cellStyle name="Normal 2 2 2 2 4" xfId="96"/>
    <cellStyle name="Normal 2 2 2 2 4 2" xfId="168"/>
    <cellStyle name="Normal 2 2 2 2 5" xfId="189"/>
    <cellStyle name="Normal 2 2 2 2 6" xfId="112"/>
    <cellStyle name="Normal 2 2 2 3" xfId="44"/>
    <cellStyle name="Normal 2 2 2 3 2" xfId="74"/>
    <cellStyle name="Normal 2 2 2 3 2 2" xfId="190"/>
    <cellStyle name="Normal 2 2 2 3 2 3" xfId="191"/>
    <cellStyle name="Normal 2 2 2 3 2 4" xfId="149"/>
    <cellStyle name="Normal 2 2 2 3 3" xfId="192"/>
    <cellStyle name="Normal 2 2 2 3 4" xfId="193"/>
    <cellStyle name="Normal 2 2 2 3 5" xfId="123"/>
    <cellStyle name="Normal 2 2 2 4" xfId="63"/>
    <cellStyle name="Normal 2 2 2 4 2" xfId="194"/>
    <cellStyle name="Normal 2 2 2 4 3" xfId="195"/>
    <cellStyle name="Normal 2 2 2 4 4" xfId="138"/>
    <cellStyle name="Normal 2 2 2 5" xfId="95"/>
    <cellStyle name="Normal 2 2 2 5 2" xfId="167"/>
    <cellStyle name="Normal 2 2 2 6" xfId="196"/>
    <cellStyle name="Normal 2 2 2 7" xfId="111"/>
    <cellStyle name="Normal 2 2 3" xfId="19"/>
    <cellStyle name="Normal 2 2 3 2" xfId="46"/>
    <cellStyle name="Normal 2 2 3 2 2" xfId="75"/>
    <cellStyle name="Normal 2 2 3 2 2 2" xfId="197"/>
    <cellStyle name="Normal 2 2 3 2 2 3" xfId="198"/>
    <cellStyle name="Normal 2 2 3 2 2 4" xfId="150"/>
    <cellStyle name="Normal 2 2 3 2 3" xfId="199"/>
    <cellStyle name="Normal 2 2 3 2 4" xfId="200"/>
    <cellStyle name="Normal 2 2 3 2 5" xfId="125"/>
    <cellStyle name="Normal 2 2 3 3" xfId="65"/>
    <cellStyle name="Normal 2 2 3 3 2" xfId="201"/>
    <cellStyle name="Normal 2 2 3 3 3" xfId="202"/>
    <cellStyle name="Normal 2 2 3 3 4" xfId="140"/>
    <cellStyle name="Normal 2 2 3 4" xfId="97"/>
    <cellStyle name="Normal 2 2 3 4 2" xfId="169"/>
    <cellStyle name="Normal 2 2 3 5" xfId="203"/>
    <cellStyle name="Normal 2 2 3 6" xfId="113"/>
    <cellStyle name="Normal 2 2 4" xfId="43"/>
    <cellStyle name="Normal 2 2 4 2" xfId="76"/>
    <cellStyle name="Normal 2 2 4 2 2" xfId="204"/>
    <cellStyle name="Normal 2 2 4 2 3" xfId="205"/>
    <cellStyle name="Normal 2 2 4 2 4" xfId="151"/>
    <cellStyle name="Normal 2 2 4 3" xfId="206"/>
    <cellStyle name="Normal 2 2 4 4" xfId="207"/>
    <cellStyle name="Normal 2 2 4 5" xfId="122"/>
    <cellStyle name="Normal 2 2 5" xfId="62"/>
    <cellStyle name="Normal 2 2 5 2" xfId="208"/>
    <cellStyle name="Normal 2 2 5 3" xfId="209"/>
    <cellStyle name="Normal 2 2 5 4" xfId="137"/>
    <cellStyle name="Normal 2 2 6" xfId="94"/>
    <cellStyle name="Normal 2 2 6 2" xfId="166"/>
    <cellStyle name="Normal 2 2 7" xfId="210"/>
    <cellStyle name="Normal 2 2 8" xfId="110"/>
    <cellStyle name="Normal 2 3" xfId="20"/>
    <cellStyle name="Normal 2 3 2" xfId="21"/>
    <cellStyle name="Normal 2 3 2 2" xfId="48"/>
    <cellStyle name="Normal 2 3 2 2 2" xfId="77"/>
    <cellStyle name="Normal 2 3 2 2 2 2" xfId="211"/>
    <cellStyle name="Normal 2 3 2 2 2 3" xfId="212"/>
    <cellStyle name="Normal 2 3 2 2 2 4" xfId="152"/>
    <cellStyle name="Normal 2 3 2 2 3" xfId="213"/>
    <cellStyle name="Normal 2 3 2 2 4" xfId="214"/>
    <cellStyle name="Normal 2 3 2 2 5" xfId="127"/>
    <cellStyle name="Normal 2 3 2 3" xfId="67"/>
    <cellStyle name="Normal 2 3 2 3 2" xfId="215"/>
    <cellStyle name="Normal 2 3 2 3 3" xfId="216"/>
    <cellStyle name="Normal 2 3 2 3 4" xfId="142"/>
    <cellStyle name="Normal 2 3 2 4" xfId="99"/>
    <cellStyle name="Normal 2 3 2 4 2" xfId="171"/>
    <cellStyle name="Normal 2 3 2 5" xfId="217"/>
    <cellStyle name="Normal 2 3 2 6" xfId="115"/>
    <cellStyle name="Normal 2 3 3" xfId="47"/>
    <cellStyle name="Normal 2 3 3 2" xfId="78"/>
    <cellStyle name="Normal 2 3 3 2 2" xfId="218"/>
    <cellStyle name="Normal 2 3 3 2 3" xfId="219"/>
    <cellStyle name="Normal 2 3 3 2 4" xfId="153"/>
    <cellStyle name="Normal 2 3 3 3" xfId="220"/>
    <cellStyle name="Normal 2 3 3 4" xfId="221"/>
    <cellStyle name="Normal 2 3 3 5" xfId="126"/>
    <cellStyle name="Normal 2 3 4" xfId="66"/>
    <cellStyle name="Normal 2 3 4 2" xfId="222"/>
    <cellStyle name="Normal 2 3 4 3" xfId="223"/>
    <cellStyle name="Normal 2 3 4 4" xfId="141"/>
    <cellStyle name="Normal 2 3 5" xfId="98"/>
    <cellStyle name="Normal 2 3 5 2" xfId="170"/>
    <cellStyle name="Normal 2 3 6" xfId="224"/>
    <cellStyle name="Normal 2 3 7" xfId="114"/>
    <cellStyle name="Normal 2 4" xfId="22"/>
    <cellStyle name="Normal 2 4 2" xfId="23"/>
    <cellStyle name="Normal 2 4 2 2" xfId="50"/>
    <cellStyle name="Normal 2 4 2 2 2" xfId="79"/>
    <cellStyle name="Normal 2 4 2 2 2 2" xfId="225"/>
    <cellStyle name="Normal 2 4 2 2 2 3" xfId="226"/>
    <cellStyle name="Normal 2 4 2 2 2 4" xfId="154"/>
    <cellStyle name="Normal 2 4 2 2 3" xfId="227"/>
    <cellStyle name="Normal 2 4 2 2 4" xfId="228"/>
    <cellStyle name="Normal 2 4 2 2 5" xfId="129"/>
    <cellStyle name="Normal 2 4 2 3" xfId="69"/>
    <cellStyle name="Normal 2 4 2 3 2" xfId="229"/>
    <cellStyle name="Normal 2 4 2 3 3" xfId="230"/>
    <cellStyle name="Normal 2 4 2 3 4" xfId="144"/>
    <cellStyle name="Normal 2 4 2 4" xfId="101"/>
    <cellStyle name="Normal 2 4 2 4 2" xfId="173"/>
    <cellStyle name="Normal 2 4 2 5" xfId="231"/>
    <cellStyle name="Normal 2 4 2 6" xfId="117"/>
    <cellStyle name="Normal 2 4 3" xfId="49"/>
    <cellStyle name="Normal 2 4 3 2" xfId="80"/>
    <cellStyle name="Normal 2 4 3 2 2" xfId="232"/>
    <cellStyle name="Normal 2 4 3 2 3" xfId="233"/>
    <cellStyle name="Normal 2 4 3 2 4" xfId="155"/>
    <cellStyle name="Normal 2 4 3 3" xfId="234"/>
    <cellStyle name="Normal 2 4 3 4" xfId="235"/>
    <cellStyle name="Normal 2 4 3 5" xfId="128"/>
    <cellStyle name="Normal 2 4 4" xfId="68"/>
    <cellStyle name="Normal 2 4 4 2" xfId="236"/>
    <cellStyle name="Normal 2 4 4 3" xfId="237"/>
    <cellStyle name="Normal 2 4 4 4" xfId="143"/>
    <cellStyle name="Normal 2 4 5" xfId="100"/>
    <cellStyle name="Normal 2 4 5 2" xfId="172"/>
    <cellStyle name="Normal 2 4 6" xfId="238"/>
    <cellStyle name="Normal 2 4 7" xfId="116"/>
    <cellStyle name="Normal 2 5" xfId="24"/>
    <cellStyle name="Normal 2 5 2" xfId="51"/>
    <cellStyle name="Normal 2 5 2 2" xfId="81"/>
    <cellStyle name="Normal 2 5 2 2 2" xfId="239"/>
    <cellStyle name="Normal 2 5 2 2 3" xfId="240"/>
    <cellStyle name="Normal 2 5 2 2 4" xfId="156"/>
    <cellStyle name="Normal 2 5 2 3" xfId="241"/>
    <cellStyle name="Normal 2 5 2 4" xfId="242"/>
    <cellStyle name="Normal 2 5 2 5" xfId="130"/>
    <cellStyle name="Normal 2 5 3" xfId="70"/>
    <cellStyle name="Normal 2 5 3 2" xfId="243"/>
    <cellStyle name="Normal 2 5 3 3" xfId="244"/>
    <cellStyle name="Normal 2 5 3 4" xfId="145"/>
    <cellStyle name="Normal 2 5 4" xfId="102"/>
    <cellStyle name="Normal 2 5 4 2" xfId="174"/>
    <cellStyle name="Normal 2 5 5" xfId="245"/>
    <cellStyle name="Normal 2 5 6" xfId="118"/>
    <cellStyle name="Normal 2 6" xfId="42"/>
    <cellStyle name="Normal 2 6 2" xfId="82"/>
    <cellStyle name="Normal 2 6 2 2" xfId="246"/>
    <cellStyle name="Normal 2 6 2 3" xfId="247"/>
    <cellStyle name="Normal 2 6 2 4" xfId="157"/>
    <cellStyle name="Normal 2 6 3" xfId="248"/>
    <cellStyle name="Normal 2 6 4" xfId="249"/>
    <cellStyle name="Normal 2 6 5" xfId="121"/>
    <cellStyle name="Normal 2 7" xfId="61"/>
    <cellStyle name="Normal 2 7 2" xfId="250"/>
    <cellStyle name="Normal 2 7 3" xfId="251"/>
    <cellStyle name="Normal 2 7 4" xfId="136"/>
    <cellStyle name="Normal 2 8" xfId="93"/>
    <cellStyle name="Normal 2 8 2" xfId="165"/>
    <cellStyle name="Normal 2 9" xfId="252"/>
    <cellStyle name="Normal 3" xfId="25"/>
    <cellStyle name="Normal 3 2" xfId="26"/>
    <cellStyle name="Normal 4" xfId="27"/>
    <cellStyle name="Normal 5" xfId="28"/>
    <cellStyle name="Normal 6" xfId="40"/>
    <cellStyle name="Normal 6 2" xfId="71"/>
    <cellStyle name="Normal 6 2 2" xfId="253"/>
    <cellStyle name="Normal 6 2 3" xfId="254"/>
    <cellStyle name="Normal 6 2 4" xfId="146"/>
    <cellStyle name="Normal 6 3" xfId="105"/>
    <cellStyle name="Normal 6 4" xfId="255"/>
    <cellStyle name="Normal 6 5" xfId="119"/>
    <cellStyle name="Normal 7" xfId="41"/>
    <cellStyle name="Normal 7 2" xfId="58"/>
    <cellStyle name="Normal 7 2 2" xfId="86"/>
    <cellStyle name="Normal 7 2 2 2" xfId="256"/>
    <cellStyle name="Normal 7 2 2 3" xfId="257"/>
    <cellStyle name="Normal 7 2 2 4" xfId="161"/>
    <cellStyle name="Normal 7 2 3" xfId="258"/>
    <cellStyle name="Normal 7 2 4" xfId="259"/>
    <cellStyle name="Normal 7 2 5" xfId="134"/>
    <cellStyle name="Normal 7 3" xfId="72"/>
    <cellStyle name="Normal 7 3 2" xfId="260"/>
    <cellStyle name="Normal 7 3 3" xfId="261"/>
    <cellStyle name="Normal 7 3 4" xfId="147"/>
    <cellStyle name="Normal 7 4" xfId="262"/>
    <cellStyle name="Normal 7 5" xfId="263"/>
    <cellStyle name="Normal 7 6" xfId="264"/>
    <cellStyle name="Normal 7 7" xfId="120"/>
    <cellStyle name="Normal 8" xfId="52"/>
    <cellStyle name="Normal 8 2" xfId="60"/>
    <cellStyle name="Normal 8 2 2" xfId="87"/>
    <cellStyle name="Normal 8 2 2 2" xfId="162"/>
    <cellStyle name="Normal 8 2 3" xfId="265"/>
    <cellStyle name="Normal 8 2 4" xfId="266"/>
    <cellStyle name="Normal 8 2 5" xfId="267"/>
    <cellStyle name="Normal 8 2 6" xfId="135"/>
    <cellStyle name="Normal 8 3" xfId="83"/>
    <cellStyle name="Normal 8 3 2" xfId="158"/>
    <cellStyle name="Normal 8 4" xfId="268"/>
    <cellStyle name="Normal 8 5" xfId="269"/>
    <cellStyle name="Normal 8 6" xfId="131"/>
    <cellStyle name="Normal 9" xfId="54"/>
    <cellStyle name="Normal 9 2" xfId="84"/>
    <cellStyle name="Normal 9 2 2" xfId="270"/>
    <cellStyle name="Normal 9 2 3" xfId="271"/>
    <cellStyle name="Normal 9 2 4" xfId="159"/>
    <cellStyle name="Normal 9 3" xfId="272"/>
    <cellStyle name="Normal 9 4" xfId="273"/>
    <cellStyle name="Normal 9 5" xfId="132"/>
    <cellStyle name="Normal_Construction Cash Flow" xfId="29"/>
    <cellStyle name="Normal_Cost Cert Addendum 2009" xfId="30"/>
    <cellStyle name="Normal_Initial Financial Evaluation 2011" xfId="31"/>
    <cellStyle name="Normal_Master2000" xfId="32"/>
    <cellStyle name="Normal_Master2000 2" xfId="59"/>
    <cellStyle name="Normal_Project Source and Cost Variation Analysis 7-2-09" xfId="33"/>
    <cellStyle name="Normal_Roster" xfId="34"/>
    <cellStyle name="Percen - Style1" xfId="35"/>
    <cellStyle name="Percent" xfId="36" builtinId="5"/>
    <cellStyle name="Percent 2" xfId="37"/>
    <cellStyle name="Percent 3" xfId="38"/>
    <cellStyle name="Percent 3 2" xfId="39"/>
    <cellStyle name="Percent 4" xfId="103"/>
  </cellStyles>
  <dxfs count="0"/>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8.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G"/><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160020</xdr:colOff>
      <xdr:row>7</xdr:row>
      <xdr:rowOff>104775</xdr:rowOff>
    </xdr:from>
    <xdr:to>
      <xdr:col>5</xdr:col>
      <xdr:colOff>1717040</xdr:colOff>
      <xdr:row>20</xdr:row>
      <xdr:rowOff>257174</xdr:rowOff>
    </xdr:to>
    <xdr:sp macro="" textlink="">
      <xdr:nvSpPr>
        <xdr:cNvPr id="2" name="Text Box 1"/>
        <xdr:cNvSpPr txBox="1">
          <a:spLocks noChangeArrowheads="1"/>
        </xdr:cNvSpPr>
      </xdr:nvSpPr>
      <xdr:spPr bwMode="auto">
        <a:xfrm>
          <a:off x="160020" y="1771650"/>
          <a:ext cx="10034270" cy="5486399"/>
        </a:xfrm>
        <a:prstGeom prst="rect">
          <a:avLst/>
        </a:prstGeom>
        <a:solidFill>
          <a:srgbClr val="FFFFFF"/>
        </a:solidFill>
        <a:ln w="9525" algn="ctr">
          <a:noFill/>
          <a:miter lim="800000"/>
          <a:headEnd/>
          <a:tailEnd/>
        </a:ln>
        <a:effectLst/>
      </xdr:spPr>
      <xdr:txBody>
        <a:bodyPr vertOverflow="clip" wrap="square" lIns="36576" tIns="32004" rIns="0" bIns="0" anchor="t" upright="1"/>
        <a:lstStyle/>
        <a:p>
          <a:pPr algn="l" rtl="0">
            <a:defRPr sz="1000"/>
          </a:pPr>
          <a:r>
            <a:rPr lang="en-US" sz="1400" b="1" i="0" u="none" strike="noStrike" baseline="0">
              <a:solidFill>
                <a:srgbClr val="000000"/>
              </a:solidFill>
              <a:latin typeface="+mn-lt"/>
              <a:cs typeface="Arial"/>
            </a:rPr>
            <a:t>Submission Guidelines and General Instructions for the Application</a:t>
          </a:r>
          <a:endParaRPr lang="en-US" sz="1400" b="0" i="0" u="none" strike="noStrike" baseline="0">
            <a:solidFill>
              <a:srgbClr val="000000"/>
            </a:solidFill>
            <a:latin typeface="+mn-lt"/>
            <a:cs typeface="Arial"/>
          </a:endParaRPr>
        </a:p>
        <a:p>
          <a:endParaRPr lang="en-US" sz="1200" b="1" i="0" u="sng" strike="noStrike" baseline="0" smtClean="0">
            <a:latin typeface="+mn-lt"/>
            <a:ea typeface="+mn-ea"/>
            <a:cs typeface="+mn-cs"/>
          </a:endParaRPr>
        </a:p>
        <a:p>
          <a:r>
            <a:rPr lang="en-US" sz="1200" b="0" i="0" u="sng" strike="noStrike" baseline="0" smtClean="0">
              <a:latin typeface="+mn-lt"/>
              <a:ea typeface="+mn-ea"/>
              <a:cs typeface="+mn-cs"/>
            </a:rPr>
            <a:t>Applications must be received no later than 4:00 p.m. on the respective dates listed in the program calendar.</a:t>
          </a:r>
        </a:p>
        <a:p>
          <a:endParaRPr lang="en-US" sz="1200" b="0" i="0" u="none" strike="noStrike" baseline="0">
            <a:solidFill>
              <a:srgbClr val="000000"/>
            </a:solidFill>
            <a:latin typeface="+mn-lt"/>
            <a:cs typeface="Arial"/>
          </a:endParaRPr>
        </a:p>
        <a:p>
          <a:pPr algn="l" rtl="0">
            <a:defRPr sz="1000"/>
          </a:pPr>
          <a:r>
            <a:rPr lang="en-US" sz="1200" b="0" i="0" u="none" strike="noStrike" baseline="0">
              <a:solidFill>
                <a:srgbClr val="000000"/>
              </a:solidFill>
              <a:latin typeface="+mn-lt"/>
              <a:cs typeface="Arial"/>
            </a:rPr>
            <a:t>Each submission should include: </a:t>
          </a:r>
        </a:p>
        <a:p>
          <a:pPr marL="171450" indent="-171450" algn="l" rtl="0">
            <a:buFont typeface="Wingdings" panose="05000000000000000000" pitchFamily="2" charset="2"/>
            <a:buChar char="q"/>
            <a:defRPr sz="1000"/>
          </a:pPr>
          <a:endParaRPr lang="en-US" sz="1200" b="1" i="0" u="none" strike="noStrike" baseline="0">
            <a:solidFill>
              <a:srgbClr val="000000"/>
            </a:solidFill>
            <a:latin typeface="+mn-lt"/>
            <a:cs typeface="Arial"/>
          </a:endParaRPr>
        </a:p>
        <a:p>
          <a:pPr marL="171450" indent="-171450" algn="l" rtl="0">
            <a:buFont typeface="Wingdings" panose="05000000000000000000" pitchFamily="2" charset="2"/>
            <a:buChar char="q"/>
            <a:defRPr sz="1000"/>
          </a:pPr>
          <a:r>
            <a:rPr lang="en-US" sz="1200" b="1" i="0" u="none" strike="noStrike" baseline="0">
              <a:solidFill>
                <a:srgbClr val="000000"/>
              </a:solidFill>
              <a:latin typeface="+mn-lt"/>
              <a:cs typeface="Arial"/>
            </a:rPr>
            <a:t>One DevCo Online application.  </a:t>
          </a:r>
          <a:r>
            <a:rPr lang="en-US" sz="1200" b="0" i="0" u="none" strike="noStrike" baseline="0">
              <a:solidFill>
                <a:srgbClr val="000000"/>
              </a:solidFill>
              <a:latin typeface="+mn-lt"/>
              <a:cs typeface="Arial"/>
            </a:rPr>
            <a:t>Pre-registration is required by the date indicated in the program calendar.</a:t>
          </a:r>
        </a:p>
        <a:p>
          <a:pPr marL="171450" indent="-171450" algn="l" rtl="0">
            <a:buFont typeface="Wingdings" panose="05000000000000000000" pitchFamily="2" charset="2"/>
            <a:buChar char="q"/>
            <a:defRPr sz="1000"/>
          </a:pPr>
          <a:r>
            <a:rPr lang="en-US" sz="1200" b="1" i="0" u="none" strike="noStrike" baseline="0">
              <a:solidFill>
                <a:srgbClr val="000000"/>
              </a:solidFill>
              <a:latin typeface="+mn-lt"/>
              <a:cs typeface="Arial"/>
            </a:rPr>
            <a:t>One CD </a:t>
          </a:r>
          <a:r>
            <a:rPr lang="en-US" sz="1200" b="0" i="0" u="none" strike="noStrike" baseline="0">
              <a:solidFill>
                <a:srgbClr val="000000"/>
              </a:solidFill>
              <a:latin typeface="+mn-lt"/>
              <a:cs typeface="Arial"/>
            </a:rPr>
            <a:t>with electronic copies of all documents in the format noted in the index below.</a:t>
          </a:r>
        </a:p>
        <a:p>
          <a:pPr marL="171450" indent="-171450" algn="l" rtl="0">
            <a:buFont typeface="Wingdings" panose="05000000000000000000" pitchFamily="2" charset="2"/>
            <a:buChar char="q"/>
            <a:defRPr sz="1000"/>
          </a:pPr>
          <a:r>
            <a:rPr lang="en-US" sz="1200" b="1" i="0" u="none" strike="noStrike" baseline="0">
              <a:solidFill>
                <a:srgbClr val="000000"/>
              </a:solidFill>
              <a:latin typeface="+mn-lt"/>
              <a:cs typeface="Arial"/>
            </a:rPr>
            <a:t>Three folders:</a:t>
          </a:r>
        </a:p>
        <a:p>
          <a:pPr marL="628650" lvl="1"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Site Visit Information</a:t>
          </a:r>
        </a:p>
        <a:p>
          <a:pPr marL="1085850" lvl="2"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Two contacts, their cell phone numbers, a list of the members of the development team and CHDO status;</a:t>
          </a:r>
        </a:p>
        <a:p>
          <a:pPr marL="1085850" lvl="2"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A copy of the narrative description of the project;</a:t>
          </a:r>
        </a:p>
        <a:p>
          <a:pPr marL="1085850" lvl="2"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One detailed map showing the location, address and roads leading to the site.</a:t>
          </a:r>
        </a:p>
        <a:p>
          <a:pPr marL="1085850" lvl="2"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A site plan and all building elevations</a:t>
          </a:r>
        </a:p>
        <a:p>
          <a:pPr marL="628650" lvl="1"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Original Signature Documents</a:t>
          </a:r>
        </a:p>
        <a:p>
          <a:pPr marL="628650" lvl="1"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Architecturals</a:t>
          </a:r>
        </a:p>
        <a:p>
          <a:pPr marL="1085850" lvl="2"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Half size architectural drawings and specifications</a:t>
          </a:r>
        </a:p>
        <a:p>
          <a:pPr marL="171450" indent="-171450" algn="l" rtl="0">
            <a:buFont typeface="Wingdings" panose="05000000000000000000" pitchFamily="2" charset="2"/>
            <a:buChar char="q"/>
            <a:defRPr sz="1000"/>
          </a:pPr>
          <a:r>
            <a:rPr lang="en-US" sz="1200" b="0" i="0" u="none" strike="noStrike" baseline="0">
              <a:solidFill>
                <a:srgbClr val="000000"/>
              </a:solidFill>
              <a:latin typeface="+mn-lt"/>
              <a:cs typeface="Arial"/>
            </a:rPr>
            <a:t>A check or money order made payable to the Ohio Housing Finance Agency, and the project name indicated on the check or money order.</a:t>
          </a:r>
        </a:p>
        <a:p>
          <a:pPr algn="l" rtl="0">
            <a:defRPr sz="1000"/>
          </a:pPr>
          <a:endParaRPr lang="en-US" sz="1200" b="0" i="0" u="none" strike="noStrike" baseline="0">
            <a:solidFill>
              <a:srgbClr val="000000"/>
            </a:solidFill>
            <a:latin typeface="+mn-lt"/>
            <a:cs typeface="Arial"/>
          </a:endParaRPr>
        </a:p>
        <a:p>
          <a:pPr algn="l" rtl="0">
            <a:defRPr sz="1000"/>
          </a:pPr>
          <a:r>
            <a:rPr lang="en-US" sz="1200" b="0" i="0" u="none" strike="noStrike" baseline="0">
              <a:solidFill>
                <a:srgbClr val="000000"/>
              </a:solidFill>
              <a:latin typeface="+mn-lt"/>
              <a:cs typeface="Arial"/>
            </a:rPr>
            <a:t>Mail, courier or hand deliver to:</a:t>
          </a:r>
        </a:p>
        <a:p>
          <a:pPr algn="l" rtl="0">
            <a:defRPr sz="1000"/>
          </a:pPr>
          <a:r>
            <a:rPr lang="en-US" sz="1200" b="0" i="0" u="none" strike="noStrike" baseline="0">
              <a:solidFill>
                <a:schemeClr val="accent1">
                  <a:lumMod val="75000"/>
                </a:schemeClr>
              </a:solidFill>
              <a:latin typeface="+mn-lt"/>
              <a:cs typeface="Arial"/>
            </a:rPr>
            <a:t>Ohio Housing Finance Agency</a:t>
          </a:r>
        </a:p>
        <a:p>
          <a:pPr algn="l" rtl="0">
            <a:defRPr sz="1000"/>
          </a:pPr>
          <a:r>
            <a:rPr lang="en-US" sz="1200" b="0" i="0" u="none" strike="noStrike" baseline="0">
              <a:solidFill>
                <a:schemeClr val="accent1">
                  <a:lumMod val="75000"/>
                </a:schemeClr>
              </a:solidFill>
              <a:latin typeface="+mn-lt"/>
              <a:cs typeface="Arial"/>
            </a:rPr>
            <a:t>Office of Planning, Preservation &amp; Development</a:t>
          </a:r>
        </a:p>
        <a:p>
          <a:pPr algn="l" rtl="0">
            <a:defRPr sz="1000"/>
          </a:pPr>
          <a:r>
            <a:rPr lang="en-US" sz="1200" b="0" i="0" u="none" strike="noStrike" baseline="0">
              <a:solidFill>
                <a:schemeClr val="accent1">
                  <a:lumMod val="75000"/>
                </a:schemeClr>
              </a:solidFill>
              <a:latin typeface="+mn-lt"/>
              <a:cs typeface="Arial"/>
            </a:rPr>
            <a:t>57 East Main Street, Fourth Floor</a:t>
          </a:r>
        </a:p>
        <a:p>
          <a:pPr algn="l" rtl="0">
            <a:defRPr sz="1000"/>
          </a:pPr>
          <a:r>
            <a:rPr lang="en-US" sz="1200" b="0" i="0" u="none" strike="noStrike" baseline="0">
              <a:solidFill>
                <a:schemeClr val="accent1">
                  <a:lumMod val="75000"/>
                </a:schemeClr>
              </a:solidFill>
              <a:latin typeface="+mn-lt"/>
              <a:cs typeface="Arial"/>
            </a:rPr>
            <a:t>Columbus, OH 43215</a:t>
          </a:r>
        </a:p>
        <a:p>
          <a:pPr algn="l" rtl="0">
            <a:defRPr sz="1000"/>
          </a:pPr>
          <a:endParaRPr lang="en-US" sz="1200" b="0" i="0" u="none" strike="noStrike" baseline="0">
            <a:solidFill>
              <a:schemeClr val="accent1">
                <a:lumMod val="75000"/>
              </a:schemeClr>
            </a:solidFill>
            <a:latin typeface="+mn-lt"/>
            <a:cs typeface="Arial"/>
          </a:endParaRPr>
        </a:p>
        <a:p>
          <a:pPr algn="l" rtl="0">
            <a:defRPr sz="1000"/>
          </a:pPr>
          <a:endParaRPr lang="en-US" sz="1200" b="0" i="0" u="none" strike="noStrike" baseline="0">
            <a:solidFill>
              <a:srgbClr val="000000"/>
            </a:solidFill>
            <a:latin typeface="Arial"/>
            <a:cs typeface="Arial"/>
          </a:endParaRPr>
        </a:p>
      </xdr:txBody>
    </xdr:sp>
    <xdr:clientData/>
  </xdr:twoCellAnchor>
  <xdr:twoCellAnchor editAs="oneCell">
    <xdr:from>
      <xdr:col>0</xdr:col>
      <xdr:colOff>182470</xdr:colOff>
      <xdr:row>119</xdr:row>
      <xdr:rowOff>122237</xdr:rowOff>
    </xdr:from>
    <xdr:to>
      <xdr:col>5</xdr:col>
      <xdr:colOff>1491478</xdr:colOff>
      <xdr:row>130</xdr:row>
      <xdr:rowOff>277813</xdr:rowOff>
    </xdr:to>
    <xdr:sp macro="" textlink="">
      <xdr:nvSpPr>
        <xdr:cNvPr id="32994" name="Text Box 4"/>
        <xdr:cNvSpPr txBox="1">
          <a:spLocks noChangeArrowheads="1"/>
        </xdr:cNvSpPr>
      </xdr:nvSpPr>
      <xdr:spPr bwMode="auto">
        <a:xfrm rot="10800000" flipV="1">
          <a:off x="182470" y="34563050"/>
          <a:ext cx="9508446" cy="5743576"/>
        </a:xfrm>
        <a:prstGeom prst="rect">
          <a:avLst/>
        </a:prstGeom>
        <a:solidFill>
          <a:sysClr val="window" lastClr="FFFFFF"/>
        </a:solidFill>
        <a:ln>
          <a:noFill/>
        </a:ln>
        <a:extLst/>
      </xdr:spPr>
      <xdr:txBody>
        <a:bodyPr vertOverflow="clip" wrap="square" lIns="36576" tIns="27432" rIns="0" bIns="0" anchor="t"/>
        <a:lstStyle/>
        <a:p>
          <a:pPr algn="l" rtl="0">
            <a:lnSpc>
              <a:spcPts val="2100"/>
            </a:lnSpc>
            <a:defRPr sz="1000"/>
          </a:pPr>
          <a:r>
            <a:rPr lang="en-US" sz="1400" b="1" i="0" u="none" strike="noStrike" baseline="0">
              <a:solidFill>
                <a:srgbClr val="000000"/>
              </a:solidFill>
              <a:latin typeface="+mn-lt"/>
              <a:cs typeface="Calibri"/>
            </a:rPr>
            <a:t>Instructions on using this Application</a:t>
          </a:r>
        </a:p>
        <a:p>
          <a:pPr algn="l" rtl="0">
            <a:lnSpc>
              <a:spcPts val="1300"/>
            </a:lnSpc>
            <a:defRPr sz="1000"/>
          </a:pPr>
          <a:endParaRPr lang="en-US" sz="1200" b="0" i="0" u="none" strike="noStrike" baseline="0">
            <a:solidFill>
              <a:srgbClr val="000000"/>
            </a:solidFill>
            <a:latin typeface="+mn-lt"/>
            <a:cs typeface="Calibri"/>
          </a:endParaRPr>
        </a:p>
        <a:p>
          <a:pPr algn="l" rtl="0">
            <a:lnSpc>
              <a:spcPts val="1300"/>
            </a:lnSpc>
            <a:defRPr sz="1000"/>
          </a:pPr>
          <a:r>
            <a:rPr lang="en-US" sz="1200" b="0" i="0" u="sng" strike="noStrike" baseline="0">
              <a:solidFill>
                <a:srgbClr val="333399"/>
              </a:solidFill>
              <a:latin typeface="+mn-lt"/>
              <a:cs typeface="Calibri"/>
            </a:rPr>
            <a:t>Worksheets with Blue Tabs </a:t>
          </a:r>
          <a:r>
            <a:rPr lang="en-US" sz="1200" b="0" i="0" u="sng" strike="noStrike" baseline="0">
              <a:solidFill>
                <a:srgbClr val="000000"/>
              </a:solidFill>
              <a:latin typeface="+mn-lt"/>
              <a:cs typeface="Calibri"/>
            </a:rPr>
            <a:t>must be completed by applicants, </a:t>
          </a:r>
          <a:r>
            <a:rPr lang="en-US" sz="1200" b="0" i="0" u="sng" strike="noStrike" baseline="0">
              <a:solidFill>
                <a:srgbClr val="999933"/>
              </a:solidFill>
              <a:latin typeface="+mn-lt"/>
              <a:cs typeface="Calibri"/>
            </a:rPr>
            <a:t>worksheets with Green Tabs </a:t>
          </a:r>
          <a:r>
            <a:rPr lang="en-US" sz="1200" b="0" i="0" u="sng" strike="noStrike" baseline="0">
              <a:solidFill>
                <a:srgbClr val="000000"/>
              </a:solidFill>
              <a:latin typeface="+mn-lt"/>
              <a:cs typeface="Calibri"/>
            </a:rPr>
            <a:t>are auto filled using links  and/or formulas. </a:t>
          </a:r>
        </a:p>
        <a:p>
          <a:pPr algn="l" rtl="0">
            <a:lnSpc>
              <a:spcPts val="1300"/>
            </a:lnSpc>
            <a:defRPr sz="1000"/>
          </a:pPr>
          <a:endParaRPr lang="en-US" sz="1200" b="0" i="0" u="none" strike="noStrike" baseline="0">
            <a:solidFill>
              <a:srgbClr val="000000"/>
            </a:solidFill>
            <a:latin typeface="+mn-lt"/>
            <a:cs typeface="Calibri"/>
          </a:endParaRPr>
        </a:p>
        <a:p>
          <a:pPr algn="l" rtl="0">
            <a:lnSpc>
              <a:spcPts val="1300"/>
            </a:lnSpc>
            <a:defRPr sz="1000"/>
          </a:pPr>
          <a:r>
            <a:rPr lang="en-US" sz="1200" b="0" i="0" u="none" strike="noStrike" baseline="0">
              <a:solidFill>
                <a:srgbClr val="000000"/>
              </a:solidFill>
              <a:latin typeface="+mn-lt"/>
              <a:cs typeface="Calibri"/>
            </a:rPr>
            <a:t>All information should be entered into the blue and red outlined cells.  Enter words or numbers into the </a:t>
          </a:r>
          <a:r>
            <a:rPr lang="en-US" sz="1200" b="0" i="0" u="none" strike="noStrike" baseline="0">
              <a:solidFill>
                <a:srgbClr val="333399"/>
              </a:solidFill>
              <a:latin typeface="+mn-lt"/>
              <a:cs typeface="Calibri"/>
            </a:rPr>
            <a:t>BLUE</a:t>
          </a:r>
          <a:r>
            <a:rPr lang="en-US" sz="1200" b="0" i="0" u="none" strike="noStrike" baseline="0">
              <a:solidFill>
                <a:srgbClr val="000000"/>
              </a:solidFill>
              <a:latin typeface="+mn-lt"/>
              <a:cs typeface="Calibri"/>
            </a:rPr>
            <a:t>  cells. </a:t>
          </a:r>
          <a:r>
            <a:rPr lang="en-US" sz="1200" b="0" i="0" u="none" strike="noStrike" baseline="0">
              <a:solidFill>
                <a:srgbClr val="996633"/>
              </a:solidFill>
              <a:latin typeface="+mn-lt"/>
              <a:cs typeface="Calibri"/>
            </a:rPr>
            <a:t>RED</a:t>
          </a:r>
          <a:r>
            <a:rPr lang="en-US" sz="1200" b="0" i="0" u="none" strike="noStrike" baseline="0">
              <a:solidFill>
                <a:srgbClr val="000000"/>
              </a:solidFill>
              <a:latin typeface="+mn-lt"/>
              <a:cs typeface="Calibri"/>
            </a:rPr>
            <a:t> outline checked cells are restricted to the dropdown menu attached to the cell.  The </a:t>
          </a:r>
          <a:r>
            <a:rPr lang="en-US" sz="1200" b="0" i="0" u="none" strike="noStrike" baseline="0">
              <a:solidFill>
                <a:srgbClr val="999933"/>
              </a:solidFill>
              <a:latin typeface="+mn-lt"/>
              <a:cs typeface="Calibri"/>
            </a:rPr>
            <a:t>GREEN</a:t>
          </a:r>
          <a:r>
            <a:rPr lang="en-US" sz="1200" b="0" i="0" u="none" strike="noStrike" baseline="0">
              <a:solidFill>
                <a:srgbClr val="000000"/>
              </a:solidFill>
              <a:latin typeface="+mn-lt"/>
              <a:cs typeface="Calibri"/>
            </a:rPr>
            <a:t> outlined cells contain the spreadsheet formulas; they are locked.</a:t>
          </a:r>
        </a:p>
        <a:p>
          <a:pPr algn="l" rtl="0">
            <a:lnSpc>
              <a:spcPts val="1300"/>
            </a:lnSpc>
            <a:defRPr sz="1000"/>
          </a:pPr>
          <a:endParaRPr lang="en-US" sz="1200" b="0" i="0" u="none" strike="noStrike" baseline="0">
            <a:solidFill>
              <a:srgbClr val="000000"/>
            </a:solidFill>
            <a:latin typeface="+mn-lt"/>
            <a:cs typeface="Calibri"/>
          </a:endParaRPr>
        </a:p>
        <a:p>
          <a:pPr algn="l" rtl="0">
            <a:lnSpc>
              <a:spcPts val="1500"/>
            </a:lnSpc>
            <a:defRPr sz="1000"/>
          </a:pPr>
          <a:r>
            <a:rPr lang="en-US" sz="1200" b="0" i="0" u="none" strike="noStrike" baseline="0">
              <a:solidFill>
                <a:srgbClr val="000000"/>
              </a:solidFill>
              <a:latin typeface="+mn-lt"/>
              <a:cs typeface="Calibri"/>
            </a:rPr>
            <a:t>This application may be completed </a:t>
          </a:r>
          <a:r>
            <a:rPr lang="en-US" sz="1200" b="0" i="0" u="sng" strike="noStrike" baseline="0">
              <a:solidFill>
                <a:srgbClr val="000000"/>
              </a:solidFill>
              <a:latin typeface="+mn-lt"/>
              <a:cs typeface="Calibri"/>
            </a:rPr>
            <a:t>Microsoft Excel for Windows 2007 and above.  Do not use this application under Microsoft Vista</a:t>
          </a:r>
          <a:r>
            <a:rPr lang="en-US" sz="1200" b="0" i="0" u="none" strike="noStrike" baseline="0">
              <a:solidFill>
                <a:srgbClr val="000000"/>
              </a:solidFill>
              <a:latin typeface="+mn-lt"/>
              <a:cs typeface="Calibri"/>
            </a:rPr>
            <a:t>.  For an unknown reason, Vista tends to corrupt the file.  Data you supply will be read directly into our database. If you override protection or copy and paste information into the application you may cause formulas to error out, which will cause inaccurate information in our databases.</a:t>
          </a:r>
        </a:p>
        <a:p>
          <a:pPr algn="l" rtl="0">
            <a:lnSpc>
              <a:spcPts val="1500"/>
            </a:lnSpc>
            <a:defRPr sz="1000"/>
          </a:pPr>
          <a:endParaRPr lang="en-US" sz="1200" b="0" i="0" u="none" strike="noStrike" baseline="0">
            <a:solidFill>
              <a:srgbClr val="000000"/>
            </a:solidFill>
            <a:latin typeface="+mn-lt"/>
            <a:cs typeface="Calibri"/>
          </a:endParaRPr>
        </a:p>
        <a:p>
          <a:pPr algn="l" rtl="0">
            <a:lnSpc>
              <a:spcPts val="1200"/>
            </a:lnSpc>
            <a:defRPr sz="1000"/>
          </a:pPr>
          <a:endParaRPr lang="en-US" sz="1200" b="0" i="0" u="none" strike="noStrike" baseline="0">
            <a:solidFill>
              <a:srgbClr val="000000"/>
            </a:solidFill>
            <a:latin typeface="+mn-lt"/>
            <a:cs typeface="Calibri"/>
          </a:endParaRPr>
        </a:p>
        <a:p>
          <a:pPr algn="l" rtl="0">
            <a:lnSpc>
              <a:spcPts val="1200"/>
            </a:lnSpc>
            <a:defRPr sz="1000"/>
          </a:pPr>
          <a:r>
            <a:rPr lang="en-US" sz="1200" b="1" i="0" u="none" strike="noStrike" baseline="0">
              <a:solidFill>
                <a:srgbClr val="000000"/>
              </a:solidFill>
              <a:latin typeface="+mn-lt"/>
              <a:cs typeface="Calibri"/>
            </a:rPr>
            <a:t>Reference Documents</a:t>
          </a:r>
          <a:endParaRPr lang="en-US" sz="1200" b="0" i="0" u="none" strike="noStrike" baseline="0">
            <a:solidFill>
              <a:srgbClr val="000000"/>
            </a:solidFill>
            <a:latin typeface="+mn-lt"/>
            <a:cs typeface="Calibri"/>
          </a:endParaRPr>
        </a:p>
        <a:p>
          <a:pPr algn="l" rtl="0">
            <a:lnSpc>
              <a:spcPts val="1300"/>
            </a:lnSpc>
            <a:defRPr sz="1000"/>
          </a:pPr>
          <a:endParaRPr lang="en-US" sz="1200" b="0" i="0" u="none" strike="noStrike" baseline="0">
            <a:solidFill>
              <a:srgbClr val="000000"/>
            </a:solidFill>
            <a:latin typeface="+mn-lt"/>
            <a:cs typeface="Calibri"/>
          </a:endParaRPr>
        </a:p>
        <a:p>
          <a:pPr algn="l" rtl="0">
            <a:lnSpc>
              <a:spcPts val="1200"/>
            </a:lnSpc>
            <a:defRPr sz="1000"/>
          </a:pPr>
          <a:r>
            <a:rPr lang="en-US" sz="1200" b="0" i="0" u="none" strike="noStrike" baseline="0">
              <a:solidFill>
                <a:srgbClr val="000000"/>
              </a:solidFill>
              <a:latin typeface="+mn-lt"/>
              <a:cs typeface="Calibri"/>
            </a:rPr>
            <a:t>Please refer to the following documents, for specific qualification, procedure, and submission information for each program:</a:t>
          </a:r>
        </a:p>
        <a:p>
          <a:pPr algn="l" rtl="0">
            <a:lnSpc>
              <a:spcPts val="1300"/>
            </a:lnSpc>
            <a:defRPr sz="1000"/>
          </a:pPr>
          <a:endParaRPr lang="en-US" sz="1200" b="0" i="0" u="none" strike="noStrike" baseline="0">
            <a:solidFill>
              <a:srgbClr val="000000"/>
            </a:solidFill>
            <a:latin typeface="+mn-lt"/>
            <a:cs typeface="Calibri"/>
          </a:endParaRPr>
        </a:p>
        <a:p>
          <a:pPr lvl="1" algn="l" rtl="0">
            <a:lnSpc>
              <a:spcPts val="1200"/>
            </a:lnSpc>
            <a:defRPr sz="1000"/>
          </a:pPr>
          <a:r>
            <a:rPr lang="en-US" sz="1200" b="0" i="0" u="none" strike="noStrike" baseline="0">
              <a:solidFill>
                <a:srgbClr val="000000"/>
              </a:solidFill>
              <a:latin typeface="+mn-lt"/>
              <a:cs typeface="Calibri"/>
            </a:rPr>
            <a:t>Document Submission Procedures (formatting directions for all programs)</a:t>
          </a:r>
        </a:p>
        <a:p>
          <a:pPr lvl="1" algn="l" rtl="0">
            <a:lnSpc>
              <a:spcPts val="1300"/>
            </a:lnSpc>
            <a:defRPr sz="1000"/>
          </a:pPr>
          <a:endParaRPr lang="en-US" sz="1200" b="0" i="0" u="none" strike="noStrike" baseline="0">
            <a:solidFill>
              <a:srgbClr val="000000"/>
            </a:solidFill>
            <a:latin typeface="+mn-lt"/>
            <a:cs typeface="Calibri"/>
          </a:endParaRPr>
        </a:p>
        <a:p>
          <a:pPr lvl="1" algn="l" rtl="0">
            <a:lnSpc>
              <a:spcPts val="1200"/>
            </a:lnSpc>
            <a:defRPr sz="1000"/>
          </a:pPr>
          <a:r>
            <a:rPr lang="en-US" sz="1200" b="0" i="0" u="none" strike="noStrike" baseline="0">
              <a:solidFill>
                <a:srgbClr val="000000"/>
              </a:solidFill>
              <a:latin typeface="+mn-lt"/>
              <a:cs typeface="Calibri"/>
            </a:rPr>
            <a:t>Housing Credit: Housing Credit Qualified Allocation Plan (QAP)</a:t>
          </a:r>
        </a:p>
        <a:p>
          <a:pPr lvl="1" algn="l" rtl="0">
            <a:lnSpc>
              <a:spcPts val="1300"/>
            </a:lnSpc>
            <a:defRPr sz="1000"/>
          </a:pPr>
          <a:endParaRPr lang="en-US" sz="1200" b="0" i="0" u="none" strike="noStrike" baseline="0">
            <a:solidFill>
              <a:srgbClr val="000000"/>
            </a:solidFill>
            <a:latin typeface="+mn-lt"/>
            <a:cs typeface="Calibri"/>
          </a:endParaRPr>
        </a:p>
        <a:p>
          <a:pPr lvl="1" algn="l" rtl="0">
            <a:lnSpc>
              <a:spcPts val="1200"/>
            </a:lnSpc>
            <a:defRPr sz="1000"/>
          </a:pPr>
          <a:r>
            <a:rPr lang="en-US" sz="1200" b="0" i="0" u="none" strike="noStrike" baseline="0">
              <a:solidFill>
                <a:srgbClr val="000000"/>
              </a:solidFill>
              <a:latin typeface="+mn-lt"/>
              <a:cs typeface="Calibri"/>
            </a:rPr>
            <a:t>HDAP: Housing Development Assistance Program Guidelines</a:t>
          </a:r>
        </a:p>
        <a:p>
          <a:pPr lvl="1" algn="l" rtl="0">
            <a:lnSpc>
              <a:spcPts val="1300"/>
            </a:lnSpc>
            <a:defRPr sz="1000"/>
          </a:pPr>
          <a:endParaRPr lang="en-US" sz="1200" b="0" i="0" u="none" strike="noStrike" baseline="0">
            <a:solidFill>
              <a:srgbClr val="000000"/>
            </a:solidFill>
            <a:latin typeface="+mn-lt"/>
            <a:cs typeface="Calibri"/>
          </a:endParaRPr>
        </a:p>
        <a:p>
          <a:pPr lvl="1" algn="l" rtl="0">
            <a:lnSpc>
              <a:spcPts val="1200"/>
            </a:lnSpc>
            <a:defRPr sz="1000"/>
          </a:pPr>
          <a:r>
            <a:rPr lang="en-US" sz="1200" b="0" i="0" u="none" strike="noStrike" baseline="0">
              <a:solidFill>
                <a:srgbClr val="000000"/>
              </a:solidFill>
              <a:latin typeface="+mn-lt"/>
              <a:cs typeface="Calibri"/>
            </a:rPr>
            <a:t>HDLP: Housing Development Loan Program Guidelines </a:t>
          </a:r>
        </a:p>
        <a:p>
          <a:pPr lvl="1" algn="l" rtl="0">
            <a:lnSpc>
              <a:spcPts val="1300"/>
            </a:lnSpc>
            <a:defRPr sz="1000"/>
          </a:pPr>
          <a:endParaRPr lang="en-US" sz="1200" b="0" i="0" u="none" strike="noStrike" baseline="0">
            <a:solidFill>
              <a:srgbClr val="000000"/>
            </a:solidFill>
            <a:latin typeface="+mn-lt"/>
            <a:cs typeface="Calibri"/>
          </a:endParaRPr>
        </a:p>
        <a:p>
          <a:pPr lvl="1" algn="l" rtl="0">
            <a:lnSpc>
              <a:spcPts val="1200"/>
            </a:lnSpc>
            <a:defRPr sz="1000"/>
          </a:pPr>
          <a:r>
            <a:rPr lang="en-US" sz="1200" b="0" i="0" u="none" strike="noStrike" baseline="0">
              <a:solidFill>
                <a:srgbClr val="000000"/>
              </a:solidFill>
              <a:latin typeface="+mn-lt"/>
              <a:cs typeface="Calibri"/>
            </a:rPr>
            <a:t>MFBP: Multifamily Bond Program Guidelines</a:t>
          </a:r>
        </a:p>
        <a:p>
          <a:pPr algn="l" rtl="0">
            <a:lnSpc>
              <a:spcPts val="1300"/>
            </a:lnSpc>
            <a:defRPr sz="1000"/>
          </a:pPr>
          <a:endParaRPr lang="en-US" sz="1200" b="0" i="0" u="none" strike="noStrike" baseline="0">
            <a:solidFill>
              <a:srgbClr val="000000"/>
            </a:solidFill>
            <a:latin typeface="+mn-lt"/>
            <a:cs typeface="Calibri"/>
          </a:endParaRPr>
        </a:p>
        <a:p>
          <a:pPr algn="l" rtl="0">
            <a:lnSpc>
              <a:spcPts val="1200"/>
            </a:lnSpc>
            <a:defRPr sz="1000"/>
          </a:pPr>
          <a:r>
            <a:rPr lang="en-US" sz="1200" b="0" i="0" u="none" strike="noStrike" baseline="0">
              <a:solidFill>
                <a:srgbClr val="000000"/>
              </a:solidFill>
              <a:latin typeface="+mn-lt"/>
              <a:cs typeface="Calibri"/>
            </a:rPr>
            <a:t>These documents can be found on the OHFA website at www.ohiohome.org</a:t>
          </a:r>
        </a:p>
        <a:p>
          <a:pPr algn="l" rtl="0">
            <a:lnSpc>
              <a:spcPts val="1300"/>
            </a:lnSpc>
            <a:defRPr sz="1000"/>
          </a:pPr>
          <a:endParaRPr lang="en-US" sz="1200" b="0" i="0" u="none" strike="noStrike" baseline="0">
            <a:solidFill>
              <a:srgbClr val="000000"/>
            </a:solidFill>
            <a:latin typeface="+mn-lt"/>
            <a:cs typeface="Calibri"/>
          </a:endParaRPr>
        </a:p>
        <a:p>
          <a:pPr algn="l" rtl="0">
            <a:lnSpc>
              <a:spcPts val="1200"/>
            </a:lnSpc>
            <a:defRPr sz="1000"/>
          </a:pPr>
          <a:r>
            <a:rPr lang="en-US" sz="1200" b="0" i="0" u="none" strike="noStrike" baseline="0">
              <a:solidFill>
                <a:srgbClr val="000000"/>
              </a:solidFill>
              <a:latin typeface="+mn-lt"/>
              <a:ea typeface="+mn-ea"/>
              <a:cs typeface="Calibri"/>
            </a:rPr>
            <a:t>If you have any questions regarding the above programs, you may contact the Office of Planning, Preservation &amp; Development at (614) 466-0400 or through our web site at www.ohiohome.org</a:t>
          </a:r>
          <a:r>
            <a:rPr lang="en-US" sz="1200" b="0" i="0" u="none" strike="noStrike" baseline="0">
              <a:solidFill>
                <a:srgbClr val="000000"/>
              </a:solidFill>
              <a:latin typeface="+mn-lt"/>
              <a:cs typeface="Calibri"/>
            </a:rPr>
            <a:t>.</a:t>
          </a:r>
        </a:p>
        <a:p>
          <a:pPr algn="l" rtl="0">
            <a:lnSpc>
              <a:spcPts val="1200"/>
            </a:lnSpc>
            <a:defRPr sz="1000"/>
          </a:pPr>
          <a:endParaRPr lang="en-US" sz="1200" b="0" i="0" u="none" strike="noStrike" baseline="0">
            <a:solidFill>
              <a:srgbClr val="000000"/>
            </a:solidFill>
            <a:latin typeface="Arial"/>
            <a:cs typeface="Arial"/>
          </a:endParaRPr>
        </a:p>
        <a:p>
          <a:pPr algn="l" rtl="0">
            <a:lnSpc>
              <a:spcPts val="1200"/>
            </a:lnSpc>
            <a:defRPr sz="1000"/>
          </a:pPr>
          <a:endParaRPr lang="en-US" sz="1200" b="0" i="0" u="none" strike="noStrike" baseline="0">
            <a:solidFill>
              <a:srgbClr val="000000"/>
            </a:solidFill>
            <a:latin typeface="Arial"/>
            <a:cs typeface="Arial"/>
          </a:endParaRPr>
        </a:p>
        <a:p>
          <a:pPr algn="l" rtl="0">
            <a:lnSpc>
              <a:spcPts val="1200"/>
            </a:lnSpc>
            <a:defRPr sz="1000"/>
          </a:pPr>
          <a:endParaRPr lang="en-US" sz="1200" b="0" i="0" u="none" strike="noStrike" baseline="0">
            <a:solidFill>
              <a:srgbClr val="000000"/>
            </a:solidFill>
            <a:latin typeface="Arial"/>
            <a:cs typeface="Arial"/>
          </a:endParaRPr>
        </a:p>
      </xdr:txBody>
    </xdr:sp>
    <xdr:clientData/>
  </xdr:twoCellAnchor>
  <xdr:twoCellAnchor editAs="oneCell">
    <xdr:from>
      <xdr:col>3</xdr:col>
      <xdr:colOff>733425</xdr:colOff>
      <xdr:row>0</xdr:row>
      <xdr:rowOff>38100</xdr:rowOff>
    </xdr:from>
    <xdr:to>
      <xdr:col>4</xdr:col>
      <xdr:colOff>19812</xdr:colOff>
      <xdr:row>3</xdr:row>
      <xdr:rowOff>67056</xdr:rowOff>
    </xdr:to>
    <xdr:pic>
      <xdr:nvPicPr>
        <xdr:cNvPr id="3" name="Picture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48075" y="38100"/>
          <a:ext cx="2953512" cy="60045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19050</xdr:colOff>
          <xdr:row>7</xdr:row>
          <xdr:rowOff>0</xdr:rowOff>
        </xdr:from>
        <xdr:to>
          <xdr:col>19</xdr:col>
          <xdr:colOff>28575</xdr:colOff>
          <xdr:row>30</xdr:row>
          <xdr:rowOff>85725</xdr:rowOff>
        </xdr:to>
        <xdr:sp macro="" textlink="">
          <xdr:nvSpPr>
            <xdr:cNvPr id="91138" name="ProposalSummaryNarrative" hidden="1">
              <a:extLst>
                <a:ext uri="{63B3BB69-23CF-44E3-9099-C40C66FF867C}">
                  <a14:compatExt spid="_x0000_s91138"/>
                </a:ext>
              </a:extLst>
            </xdr:cNvPr>
            <xdr:cNvSpPr/>
          </xdr:nvSpPr>
          <xdr:spPr>
            <a:xfrm>
              <a:off x="0" y="0"/>
              <a:ext cx="0" cy="0"/>
            </a:xfrm>
            <a:prstGeom prst="rect">
              <a:avLst/>
            </a:prstGeom>
          </xdr:spPr>
        </xdr:sp>
        <xdr:clientData fLocksWithSheet="0"/>
      </xdr:twoCellAnchor>
    </mc:Choice>
    <mc:Fallback/>
  </mc:AlternateContent>
  <xdr:twoCellAnchor editAs="oneCell">
    <xdr:from>
      <xdr:col>12</xdr:col>
      <xdr:colOff>114301</xdr:colOff>
      <xdr:row>11</xdr:row>
      <xdr:rowOff>95251</xdr:rowOff>
    </xdr:from>
    <xdr:to>
      <xdr:col>18</xdr:col>
      <xdr:colOff>266701</xdr:colOff>
      <xdr:row>20</xdr:row>
      <xdr:rowOff>136842</xdr:rowOff>
    </xdr:to>
    <xdr:pic>
      <xdr:nvPicPr>
        <xdr:cNvPr id="4" name="Pictur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330701" y="2101851"/>
          <a:ext cx="3854450" cy="15274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161925</xdr:colOff>
      <xdr:row>12</xdr:row>
      <xdr:rowOff>142875</xdr:rowOff>
    </xdr:from>
    <xdr:ext cx="6667499" cy="6762750"/>
    <xdr:sp macro="" textlink="">
      <xdr:nvSpPr>
        <xdr:cNvPr id="2" name="TextBox 1"/>
        <xdr:cNvSpPr txBox="1"/>
      </xdr:nvSpPr>
      <xdr:spPr>
        <a:xfrm>
          <a:off x="161925" y="2476500"/>
          <a:ext cx="6667499" cy="6762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OHFA will award points at its sole discretion based on the Community Outreach Plan. Community outreach is the applicant’s method of notifying the community of an upcoming development before an application is submitted to OHFA. </a:t>
          </a:r>
        </a:p>
        <a:p>
          <a:endParaRPr lang="en-US" sz="1100"/>
        </a:p>
        <a:p>
          <a:r>
            <a:rPr lang="en-US" sz="1100"/>
            <a:t>The Community Outreach Plan must address the characteristics of the development, its location, its design and how the residents, businesses, local governments, and other community stakeholders have been notified </a:t>
          </a:r>
          <a:r>
            <a:rPr lang="en-US" sz="1100" u="sng"/>
            <a:t>prior to the submission of the application</a:t>
          </a:r>
          <a:r>
            <a:rPr lang="en-US" sz="1100"/>
            <a:t>.  The plan may include involving local elected officials, Community Development Corporations, Community Housing Development Organizations and community groups, and posting notices in libraries or other public places where residents may congregate. Social media, design charettes, or traditional notices in local papers are examples of methods to target your message. The plan will be evaluated on the comprehensiveness of the applicant’s approach and whether it is appropriate considering the type of housing and location of your proposal. </a:t>
          </a:r>
        </a:p>
        <a:p>
          <a:endParaRPr lang="en-US" sz="1100"/>
        </a:p>
        <a:p>
          <a:r>
            <a:rPr lang="en-US" sz="1100" u="none">
              <a:solidFill>
                <a:sysClr val="windowText" lastClr="000000"/>
              </a:solidFill>
            </a:rPr>
            <a:t>Developments competing in the existing rental units pool do not need to initiate the community outreach at proposal.  Instead, they must provide documentation and evidence that the outreach plan has been completed at final application.  Additionally, the community outreach plan for existing rental units must be comprehensive and include opportunities for input and collaboration. </a:t>
          </a:r>
        </a:p>
        <a:p>
          <a:endParaRPr lang="en-US" sz="1100" u="none">
            <a:solidFill>
              <a:srgbClr val="FF0000"/>
            </a:solidFill>
          </a:endParaRPr>
        </a:p>
        <a:p>
          <a:r>
            <a:rPr lang="en-US" sz="1100" u="none">
              <a:solidFill>
                <a:sysClr val="windowText" lastClr="000000"/>
              </a:solidFill>
            </a:rPr>
            <a:t>Developments that competed in the 2014 Housing Tax Credit funding cycle and received the full points available may choose to resubmit their community outreach plan and receive the full points for 2015.  Developments that choose this option must conduct an additional meeting with the local government and general public between proposal and final application and provide evidence that this meeting has occurred. </a:t>
          </a:r>
        </a:p>
        <a:p>
          <a:endParaRPr lang="en-US" sz="1100"/>
        </a:p>
        <a:p>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Submit a detailed narrative with supporting documentation describing the outreach efforts</a:t>
          </a:r>
          <a:r>
            <a:rPr lang="en-US" sz="1100" baseline="0">
              <a:solidFill>
                <a:schemeClr val="tx1"/>
              </a:solidFill>
              <a:effectLst/>
              <a:latin typeface="+mn-lt"/>
              <a:ea typeface="+mn-ea"/>
              <a:cs typeface="+mn-cs"/>
            </a:rPr>
            <a:t> that have occurred to date</a:t>
          </a:r>
          <a:r>
            <a:rPr lang="en-US" sz="1100">
              <a:solidFill>
                <a:schemeClr val="tx1"/>
              </a:solidFill>
              <a:effectLst/>
              <a:latin typeface="+mn-lt"/>
              <a:ea typeface="+mn-ea"/>
              <a:cs typeface="+mn-cs"/>
            </a:rPr>
            <a:t>.  Examples of supporting documentation could include: timeline of outreach efforts; letters from government</a:t>
          </a:r>
          <a:r>
            <a:rPr lang="en-US" sz="1100" baseline="0">
              <a:solidFill>
                <a:schemeClr val="tx1"/>
              </a:solidFill>
              <a:effectLst/>
              <a:latin typeface="+mn-lt"/>
              <a:ea typeface="+mn-ea"/>
              <a:cs typeface="+mn-cs"/>
            </a:rPr>
            <a:t> officials and community leaders confirming that outreach meetings have occurred; copies of public meeting agendas and/or pictures of presentations from those meetings; copies of newspaper notices; copies of outreach materials/flyers/posters and photographic evidence of where they were placed; copy of public meeting sign-in sheets; copies of comments/input/surveys from meeting /charette attendees.</a:t>
          </a:r>
        </a:p>
        <a:p>
          <a:endParaRPr lang="en-US">
            <a:effectLst/>
          </a:endParaRPr>
        </a:p>
        <a:p>
          <a:r>
            <a:rPr lang="en-US" sz="1100" b="1">
              <a:solidFill>
                <a:schemeClr val="tx1"/>
              </a:solidFill>
              <a:effectLst/>
              <a:latin typeface="+mn-lt"/>
              <a:ea typeface="+mn-ea"/>
              <a:cs typeface="+mn-cs"/>
            </a:rPr>
            <a:t>NOTE:</a:t>
          </a:r>
          <a:r>
            <a:rPr lang="en-US" sz="1100">
              <a:solidFill>
                <a:schemeClr val="tx1"/>
              </a:solidFill>
              <a:effectLst/>
              <a:latin typeface="+mn-lt"/>
              <a:ea typeface="+mn-ea"/>
              <a:cs typeface="+mn-cs"/>
            </a:rPr>
            <a:t>  All developments competing</a:t>
          </a:r>
          <a:r>
            <a:rPr lang="en-US" sz="1100" baseline="0">
              <a:solidFill>
                <a:schemeClr val="tx1"/>
              </a:solidFill>
              <a:effectLst/>
              <a:latin typeface="+mn-lt"/>
              <a:ea typeface="+mn-ea"/>
              <a:cs typeface="+mn-cs"/>
            </a:rPr>
            <a:t> in the </a:t>
          </a:r>
          <a:r>
            <a:rPr lang="en-US" sz="1100" u="sng" baseline="0">
              <a:solidFill>
                <a:schemeClr val="tx1"/>
              </a:solidFill>
              <a:effectLst/>
              <a:latin typeface="+mn-lt"/>
              <a:ea typeface="+mn-ea"/>
              <a:cs typeface="+mn-cs"/>
            </a:rPr>
            <a:t>Existing Units </a:t>
          </a:r>
          <a:r>
            <a:rPr lang="en-US" sz="1100" baseline="0">
              <a:solidFill>
                <a:schemeClr val="tx1"/>
              </a:solidFill>
              <a:effectLst/>
              <a:latin typeface="+mn-lt"/>
              <a:ea typeface="+mn-ea"/>
              <a:cs typeface="+mn-cs"/>
            </a:rPr>
            <a:t>pool </a:t>
          </a:r>
          <a:r>
            <a:rPr lang="en-US" sz="1100" u="sng" baseline="0">
              <a:solidFill>
                <a:schemeClr val="tx1"/>
              </a:solidFill>
              <a:effectLst/>
              <a:latin typeface="+mn-lt"/>
              <a:ea typeface="+mn-ea"/>
              <a:cs typeface="+mn-cs"/>
            </a:rPr>
            <a:t>will be considered </a:t>
          </a:r>
          <a:r>
            <a:rPr lang="en-US" sz="1100" u="none" baseline="0">
              <a:solidFill>
                <a:schemeClr val="tx1"/>
              </a:solidFill>
              <a:effectLst/>
              <a:latin typeface="+mn-lt"/>
              <a:ea typeface="+mn-ea"/>
              <a:cs typeface="+mn-cs"/>
            </a:rPr>
            <a:t>for an award of 10 points under this criteria</a:t>
          </a:r>
          <a:r>
            <a:rPr lang="en-US" sz="1100" baseline="0">
              <a:solidFill>
                <a:schemeClr val="tx1"/>
              </a:solidFill>
              <a:effectLst/>
              <a:latin typeface="+mn-lt"/>
              <a:ea typeface="+mn-ea"/>
              <a:cs typeface="+mn-cs"/>
            </a:rPr>
            <a:t>, as opportunities for input and collaboration will be expected with the Community Outreach submission at Final Application.</a:t>
          </a:r>
          <a:endParaRPr lang="en-US">
            <a:effectLst/>
          </a:endParaRPr>
        </a:p>
        <a:p>
          <a:endParaRPr lang="en-US" sz="1100"/>
        </a:p>
        <a:p>
          <a:r>
            <a:rPr lang="en-US" sz="1100" b="1"/>
            <a:t>Ten (10) points will be awarded for a plan that, in the opinion of OHFA, comprises a comprehensive outreach strategy that includes opportunities for input and collaboration.</a:t>
          </a:r>
        </a:p>
        <a:p>
          <a:endParaRPr lang="en-US" sz="1100" b="1"/>
        </a:p>
        <a:p>
          <a:r>
            <a:rPr lang="en-US" sz="1100" b="1"/>
            <a:t>Seven (7) points will be awarded for a plan that, in the opinion of OHFA, effectively communicates the housing proposal.</a:t>
          </a:r>
        </a:p>
        <a:p>
          <a:endParaRPr lang="en-US" sz="1100"/>
        </a:p>
      </xdr:txBody>
    </xdr:sp>
    <xdr:clientData/>
  </xdr:oneCellAnchor>
  <xdr:oneCellAnchor>
    <xdr:from>
      <xdr:col>0</xdr:col>
      <xdr:colOff>114300</xdr:colOff>
      <xdr:row>20</xdr:row>
      <xdr:rowOff>95248</xdr:rowOff>
    </xdr:from>
    <xdr:ext cx="6591299" cy="2057401"/>
    <xdr:sp macro="" textlink="">
      <xdr:nvSpPr>
        <xdr:cNvPr id="3" name="TextBox 2"/>
        <xdr:cNvSpPr txBox="1"/>
      </xdr:nvSpPr>
      <xdr:spPr>
        <a:xfrm>
          <a:off x="114300" y="10315573"/>
          <a:ext cx="6591299" cy="20574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for a letter of support for the proposed development from a State Representative or State Senator.  The proposed development must be located in that legislator’s district.  The letter of support must be dated between</a:t>
          </a:r>
          <a:r>
            <a:rPr lang="en-US" sz="1100" baseline="0">
              <a:solidFill>
                <a:schemeClr val="tx1"/>
              </a:solidFill>
              <a:effectLst/>
              <a:latin typeface="+mn-lt"/>
              <a:ea typeface="+mn-ea"/>
              <a:cs typeface="+mn-cs"/>
            </a:rPr>
            <a:t> January 2014 and February 2015</a:t>
          </a:r>
          <a:r>
            <a:rPr lang="en-US" sz="1100">
              <a:solidFill>
                <a:schemeClr val="tx1"/>
              </a:solidFill>
              <a:effectLst/>
              <a:latin typeface="+mn-lt"/>
              <a:ea typeface="+mn-ea"/>
              <a:cs typeface="+mn-cs"/>
            </a:rPr>
            <a:t>. </a:t>
          </a:r>
        </a:p>
        <a:p>
          <a:endParaRPr lang="en-US" sz="1100">
            <a:solidFill>
              <a:schemeClr val="tx1"/>
            </a:solidFill>
            <a:effectLst/>
            <a:latin typeface="+mn-lt"/>
            <a:ea typeface="+mn-ea"/>
            <a:cs typeface="+mn-cs"/>
          </a:endParaRPr>
        </a:p>
        <a:p>
          <a:r>
            <a:rPr lang="en-US" sz="1100">
              <a:solidFill>
                <a:sysClr val="windowText" lastClr="000000"/>
              </a:solidFill>
              <a:effectLst/>
              <a:latin typeface="+mn-lt"/>
              <a:ea typeface="+mn-ea"/>
              <a:cs typeface="+mn-cs"/>
            </a:rPr>
            <a:t>The legislator must still be in office at the time of application.  Applications that submit a letter from a legislator that is not in office at the time of application will not be awarded points in this category.</a:t>
          </a:r>
        </a:p>
        <a:p>
          <a:endParaRPr lang="en-US" sz="1100">
            <a:solidFill>
              <a:schemeClr val="tx1"/>
            </a:solidFill>
            <a:effectLst/>
            <a:latin typeface="+mn-lt"/>
            <a:ea typeface="+mn-ea"/>
            <a:cs typeface="+mn-cs"/>
          </a:endParaRPr>
        </a:p>
        <a:p>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a:solidFill>
                <a:schemeClr val="tx1"/>
              </a:solidFill>
              <a:effectLst/>
              <a:latin typeface="+mn-lt"/>
              <a:ea typeface="+mn-ea"/>
              <a:cs typeface="+mn-cs"/>
            </a:rPr>
            <a:t>Submit</a:t>
          </a:r>
          <a:r>
            <a:rPr lang="en-US" sz="1100" b="0" baseline="0">
              <a:solidFill>
                <a:schemeClr val="tx1"/>
              </a:solidFill>
              <a:effectLst/>
              <a:latin typeface="+mn-lt"/>
              <a:ea typeface="+mn-ea"/>
              <a:cs typeface="+mn-cs"/>
            </a:rPr>
            <a:t> a letter of support from a State Representative or State Senator whose district includes the location of the site(s) to be developed.  The letter must demonstrate clear, unambiguous support for the proposed development.  Also include a map/additional documentation that demonstrates that the development site(s) is/are located in the Representative/Senator's district.</a:t>
          </a:r>
        </a:p>
        <a:p>
          <a:endParaRPr lang="en-US" sz="1100" b="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Five (5) points will be awarded for a letter from either a State Representative or State Senator. </a:t>
          </a:r>
          <a:endParaRPr lang="en-US">
            <a:effectLst/>
          </a:endParaRPr>
        </a:p>
        <a:p>
          <a:endParaRPr lang="en-US" sz="1100"/>
        </a:p>
      </xdr:txBody>
    </xdr:sp>
    <xdr:clientData/>
  </xdr:oneCellAnchor>
  <xdr:oneCellAnchor>
    <xdr:from>
      <xdr:col>0</xdr:col>
      <xdr:colOff>142875</xdr:colOff>
      <xdr:row>27</xdr:row>
      <xdr:rowOff>114299</xdr:rowOff>
    </xdr:from>
    <xdr:ext cx="6677025" cy="4988379"/>
    <xdr:sp macro="" textlink="">
      <xdr:nvSpPr>
        <xdr:cNvPr id="4" name="TextBox 3"/>
        <xdr:cNvSpPr txBox="1"/>
      </xdr:nvSpPr>
      <xdr:spPr>
        <a:xfrm>
          <a:off x="142875" y="13347245"/>
          <a:ext cx="6677025" cy="49883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for a letter or resolution supporting the proposed development from a Mayor, City Manager, a majority of Township Trustees, a majority of City or Village Council, or a majority of County Commissioners. The proposed development must be located in the official’s jurisdiction. The letter of support must be dated between January 2014 and</a:t>
          </a:r>
          <a:r>
            <a:rPr lang="en-US" sz="1100" baseline="0">
              <a:solidFill>
                <a:schemeClr val="tx1"/>
              </a:solidFill>
              <a:effectLst/>
              <a:latin typeface="+mn-lt"/>
              <a:ea typeface="+mn-ea"/>
              <a:cs typeface="+mn-cs"/>
            </a:rPr>
            <a:t> February 2015.</a:t>
          </a:r>
        </a:p>
        <a:p>
          <a:endParaRPr lang="en-US" sz="1100" baseline="0">
            <a:solidFill>
              <a:schemeClr val="tx1"/>
            </a:solidFill>
            <a:effectLst/>
            <a:latin typeface="+mn-lt"/>
            <a:ea typeface="+mn-ea"/>
            <a:cs typeface="+mn-cs"/>
          </a:endParaRPr>
        </a:p>
        <a:p>
          <a:r>
            <a:rPr lang="en-US" sz="1100">
              <a:solidFill>
                <a:sysClr val="windowText" lastClr="000000"/>
              </a:solidFill>
              <a:effectLst/>
              <a:latin typeface="+mn-lt"/>
              <a:ea typeface="+mn-ea"/>
              <a:cs typeface="+mn-cs"/>
            </a:rPr>
            <a:t>The individuals listed in the letter of local support must still be in office at the time of application. Applications that submit a letter of local support with individuals that are not in office at the time of application will not be awarded points in this category. </a:t>
          </a:r>
        </a:p>
        <a:p>
          <a:endParaRPr lang="en-US" sz="110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a:solidFill>
                <a:schemeClr val="tx1"/>
              </a:solidFill>
              <a:effectLst/>
              <a:latin typeface="+mn-lt"/>
              <a:ea typeface="+mn-ea"/>
              <a:cs typeface="+mn-cs"/>
            </a:rPr>
            <a:t>Submit</a:t>
          </a:r>
          <a:r>
            <a:rPr lang="en-US" sz="1100" b="0" baseline="0">
              <a:solidFill>
                <a:schemeClr val="tx1"/>
              </a:solidFill>
              <a:effectLst/>
              <a:latin typeface="+mn-lt"/>
              <a:ea typeface="+mn-ea"/>
              <a:cs typeface="+mn-cs"/>
            </a:rPr>
            <a:t> a letter or resolution of support, dated between January 2014 and February 2015, from </a:t>
          </a:r>
          <a:r>
            <a:rPr lang="en-US" sz="1100" b="0" u="sng" baseline="0">
              <a:solidFill>
                <a:schemeClr val="tx1"/>
              </a:solidFill>
              <a:effectLst/>
              <a:latin typeface="+mn-lt"/>
              <a:ea typeface="+mn-ea"/>
              <a:cs typeface="+mn-cs"/>
            </a:rPr>
            <a:t>either</a:t>
          </a:r>
          <a:r>
            <a:rPr lang="en-US" sz="1100" b="0" baseline="0">
              <a:solidFill>
                <a:schemeClr val="tx1"/>
              </a:solidFill>
              <a:effectLst/>
              <a:latin typeface="+mn-lt"/>
              <a:ea typeface="+mn-ea"/>
              <a:cs typeface="+mn-cs"/>
            </a:rPr>
            <a:t> a </a:t>
          </a:r>
          <a:r>
            <a:rPr lang="en-US" sz="1100">
              <a:solidFill>
                <a:schemeClr val="tx1"/>
              </a:solidFill>
              <a:effectLst/>
              <a:latin typeface="+mn-lt"/>
              <a:ea typeface="+mn-ea"/>
              <a:cs typeface="+mn-cs"/>
            </a:rPr>
            <a:t>Mayor, a majority of Township Trustees, a majority of City or Village Council, or a majority of County Commissioners.</a:t>
          </a:r>
          <a:r>
            <a:rPr lang="en-US" sz="1100" baseline="0">
              <a:solidFill>
                <a:schemeClr val="tx1"/>
              </a:solidFill>
              <a:effectLst/>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tx1"/>
              </a:solidFill>
              <a:effectLst/>
              <a:latin typeface="+mn-lt"/>
              <a:ea typeface="+mn-ea"/>
              <a:cs typeface="+mn-cs"/>
            </a:rPr>
            <a:t>A letter from the representative of an elected body </a:t>
          </a:r>
          <a:r>
            <a:rPr lang="en-US" sz="1100" u="sng" baseline="0">
              <a:solidFill>
                <a:schemeClr val="tx1"/>
              </a:solidFill>
              <a:effectLst/>
              <a:latin typeface="+mn-lt"/>
              <a:ea typeface="+mn-ea"/>
              <a:cs typeface="+mn-cs"/>
            </a:rPr>
            <a:t>must indicate that a majority of support exists</a:t>
          </a:r>
          <a:r>
            <a:rPr lang="en-US" sz="1100" baseline="0">
              <a:solidFill>
                <a:schemeClr val="tx1"/>
              </a:solidFill>
              <a:effectLst/>
              <a:latin typeface="+mn-lt"/>
              <a:ea typeface="+mn-ea"/>
              <a:cs typeface="+mn-cs"/>
            </a:rPr>
            <a:t>.  </a:t>
          </a:r>
          <a:r>
            <a:rPr lang="en-US" sz="1100" b="0" baseline="0">
              <a:solidFill>
                <a:schemeClr val="tx1"/>
              </a:solidFill>
              <a:effectLst/>
              <a:latin typeface="+mn-lt"/>
              <a:ea typeface="+mn-ea"/>
              <a:cs typeface="+mn-cs"/>
            </a:rPr>
            <a:t>The letter must demonstrate clear, unambiguous support for the proposed development.  Also include a map/additional documentation that demonstrates that  the site(s) is/are located within the jurisdiction of the local official(s).  If members of an elected body will be providing individual letters of support, submit evidence that they comprise a majority of the elected body (i.e. if you have four letters from individual council members, provide evidence that there are seven total council members).</a:t>
          </a:r>
          <a:endParaRPr lang="en-US">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Ten (10) points will be awarded for a letter or resolution from a Mayor, City Manager,  a majority of Township Trustees, a majority of City or Village Council, or a majority of County Commissioners.  Letters must indicate that a majority of support exists.  </a:t>
          </a:r>
        </a:p>
        <a:p>
          <a:pPr marL="0" marR="0" indent="0" defTabSz="914400" eaLnBrk="1" fontAlgn="auto" latinLnBrk="0" hangingPunct="1">
            <a:lnSpc>
              <a:spcPct val="100000"/>
            </a:lnSpc>
            <a:spcBef>
              <a:spcPts val="0"/>
            </a:spcBef>
            <a:spcAft>
              <a:spcPts val="0"/>
            </a:spcAft>
            <a:buClrTx/>
            <a:buSzTx/>
            <a:buFontTx/>
            <a:buNone/>
            <a:tabLst/>
            <a:defRPr/>
          </a:pPr>
          <a:endParaRPr lang="en-US" sz="1100" b="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Fifteen (15) points will be awarded to development in the New Rental Units Suburban, New Rental Units Rural, Existing Rental Units Suburban, Existing Rental Units Rural and PSH pools for a letter or resolution from a Mayor, a majority of Township Trustees, a majority of City or Village Council, or a majority of County Commissioners.  Letters must indicate that a majority of support exists.</a:t>
          </a:r>
        </a:p>
        <a:p>
          <a:pPr marL="0" marR="0" indent="0" defTabSz="914400" eaLnBrk="1" fontAlgn="auto" latinLnBrk="0" hangingPunct="1">
            <a:lnSpc>
              <a:spcPct val="100000"/>
            </a:lnSpc>
            <a:spcBef>
              <a:spcPts val="0"/>
            </a:spcBef>
            <a:spcAft>
              <a:spcPts val="0"/>
            </a:spcAft>
            <a:buClrTx/>
            <a:buSzTx/>
            <a:buFontTx/>
            <a:buNone/>
            <a:tabLst/>
            <a:defRPr/>
          </a:pPr>
          <a:endParaRPr lang="en-US" sz="1100" b="1">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b="1">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b="1">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b="1">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n-US">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a:p>
      </xdr:txBody>
    </xdr:sp>
    <xdr:clientData/>
  </xdr:oneCellAnchor>
  <xdr:oneCellAnchor>
    <xdr:from>
      <xdr:col>0</xdr:col>
      <xdr:colOff>152400</xdr:colOff>
      <xdr:row>215</xdr:row>
      <xdr:rowOff>152401</xdr:rowOff>
    </xdr:from>
    <xdr:ext cx="6610350" cy="552450"/>
    <xdr:sp macro="" textlink="">
      <xdr:nvSpPr>
        <xdr:cNvPr id="5" name="TextBox 4"/>
        <xdr:cNvSpPr txBox="1"/>
      </xdr:nvSpPr>
      <xdr:spPr>
        <a:xfrm>
          <a:off x="152400" y="76361926"/>
          <a:ext cx="6610350" cy="552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tx1"/>
              </a:solidFill>
              <a:effectLst/>
              <a:latin typeface="+mn-lt"/>
              <a:ea typeface="+mn-ea"/>
              <a:cs typeface="+mn-cs"/>
            </a:rPr>
            <a:t>The Areas of Distinction category provides an incentive for unique and high-impact developments.  </a:t>
          </a: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tx1"/>
              </a:solidFill>
              <a:effectLst/>
              <a:latin typeface="+mn-lt"/>
              <a:ea typeface="+mn-ea"/>
              <a:cs typeface="+mn-cs"/>
            </a:rPr>
            <a:t>Proposed developments may only apply for points under </a:t>
          </a:r>
          <a:r>
            <a:rPr lang="en-US" sz="1100" b="1" u="sng">
              <a:solidFill>
                <a:schemeClr val="tx1"/>
              </a:solidFill>
              <a:effectLst/>
              <a:latin typeface="+mn-lt"/>
              <a:ea typeface="+mn-ea"/>
              <a:cs typeface="+mn-cs"/>
            </a:rPr>
            <a:t>one</a:t>
          </a:r>
          <a:r>
            <a:rPr lang="en-US" sz="1100">
              <a:solidFill>
                <a:schemeClr val="tx1"/>
              </a:solidFill>
              <a:effectLst/>
              <a:latin typeface="+mn-lt"/>
              <a:ea typeface="+mn-ea"/>
              <a:cs typeface="+mn-cs"/>
            </a:rPr>
            <a:t> of the following categories. </a:t>
          </a:r>
        </a:p>
        <a:p>
          <a:endParaRPr lang="en-US" sz="1100"/>
        </a:p>
      </xdr:txBody>
    </xdr:sp>
    <xdr:clientData/>
  </xdr:oneCellAnchor>
  <xdr:oneCellAnchor>
    <xdr:from>
      <xdr:col>0</xdr:col>
      <xdr:colOff>34018</xdr:colOff>
      <xdr:row>47</xdr:row>
      <xdr:rowOff>29934</xdr:rowOff>
    </xdr:from>
    <xdr:ext cx="6781799" cy="6661379"/>
    <xdr:sp macro="" textlink="">
      <xdr:nvSpPr>
        <xdr:cNvPr id="6" name="TextBox 5"/>
        <xdr:cNvSpPr txBox="1"/>
      </xdr:nvSpPr>
      <xdr:spPr>
        <a:xfrm>
          <a:off x="34018" y="19615715"/>
          <a:ext cx="6781799" cy="66613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for one of the following:</a:t>
          </a:r>
        </a:p>
        <a:p>
          <a:endParaRPr lang="en-US" sz="1100">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4a</a:t>
          </a:r>
          <a:r>
            <a:rPr lang="en-US" sz="1100" i="1">
              <a:solidFill>
                <a:sysClr val="windowText" lastClr="000000"/>
              </a:solidFill>
              <a:effectLst/>
              <a:latin typeface="+mn-lt"/>
              <a:ea typeface="+mn-ea"/>
              <a:cs typeface="+mn-cs"/>
            </a:rPr>
            <a:t>.</a:t>
          </a:r>
          <a:r>
            <a:rPr lang="en-US" sz="1100">
              <a:solidFill>
                <a:sysClr val="windowText" lastClr="000000"/>
              </a:solidFill>
              <a:effectLst/>
              <a:latin typeface="+mn-lt"/>
              <a:ea typeface="+mn-ea"/>
              <a:cs typeface="+mn-cs"/>
            </a:rPr>
            <a:t>   A local non-profit community housing development organization or community development corporation that has the capacity to develop affordable housing for the community it serves.  The organization must have at least 51% general partnership interest in the ownership of the proposed development. </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4a.</a:t>
          </a:r>
          <a:r>
            <a:rPr lang="en-US" sz="1100" b="0" baseline="0">
              <a:solidFill>
                <a:sysClr val="windowText" lastClr="000000"/>
              </a:solidFill>
              <a:effectLst/>
              <a:latin typeface="+mn-lt"/>
              <a:ea typeface="+mn-ea"/>
              <a:cs typeface="+mn-cs"/>
            </a:rPr>
            <a:t>  Provide evidence that the proposed development is located within the non-profit organizations' service area.  The ownership structure shown on the Project Information tab of the AHFA must indicate that the organization has at least 51% general partnership interest in the ownership of the proposed development.</a:t>
          </a:r>
          <a:endParaRPr lang="en-US">
            <a:solidFill>
              <a:sysClr val="windowText" lastClr="000000"/>
            </a:solidFill>
            <a:effectLst/>
          </a:endParaRPr>
        </a:p>
        <a:p>
          <a:pPr>
            <a:spcAft>
              <a:spcPts val="100"/>
            </a:spcAft>
          </a:pPr>
          <a:endParaRPr lang="en-US" sz="1100" i="1">
            <a:solidFill>
              <a:schemeClr val="tx1"/>
            </a:solidFill>
            <a:effectLst/>
            <a:latin typeface="+mn-lt"/>
            <a:ea typeface="+mn-ea"/>
            <a:cs typeface="+mn-cs"/>
          </a:endParaRPr>
        </a:p>
        <a:p>
          <a:pPr>
            <a:spcAft>
              <a:spcPts val="100"/>
            </a:spcAft>
          </a:pPr>
          <a:r>
            <a:rPr lang="en-US" sz="1100" i="1">
              <a:solidFill>
                <a:schemeClr val="tx1"/>
              </a:solidFill>
              <a:effectLst/>
              <a:latin typeface="+mn-lt"/>
              <a:ea typeface="+mn-ea"/>
              <a:cs typeface="+mn-cs"/>
            </a:rPr>
            <a:t>4b.</a:t>
          </a:r>
          <a:r>
            <a:rPr lang="en-US" sz="1100">
              <a:solidFill>
                <a:schemeClr val="tx1"/>
              </a:solidFill>
              <a:effectLst/>
              <a:latin typeface="+mn-lt"/>
              <a:ea typeface="+mn-ea"/>
              <a:cs typeface="+mn-cs"/>
            </a:rPr>
            <a:t>   A Metropolitan Housing Authority (MHA) has at least 51% general partnership interest in the ownership of the proposed development.</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baseline="0">
              <a:solidFill>
                <a:schemeClr val="tx1"/>
              </a:solidFill>
              <a:effectLst/>
              <a:latin typeface="+mn-lt"/>
              <a:ea typeface="+mn-ea"/>
              <a:cs typeface="+mn-cs"/>
            </a:rPr>
            <a:t>4b.  If an MHA-controlled single purpose entity, created specifically for the development, controls a majority general partnership interest, provide a chart that shows the ownership structure.  The ownership structure shown on the Project Information tab of the AHFA must indicate that the MHA (or MHA-controlled single purpose entity) has at least 51% general partnership interest in the ownership of the proposed development.</a:t>
          </a:r>
          <a:endParaRPr lang="en-US">
            <a:effectLst/>
          </a:endParaRPr>
        </a:p>
        <a:p>
          <a:pPr>
            <a:spcAft>
              <a:spcPts val="100"/>
            </a:spcAft>
          </a:pPr>
          <a:endParaRPr lang="en-US" sz="1100">
            <a:solidFill>
              <a:schemeClr val="tx1"/>
            </a:solidFill>
            <a:effectLst/>
            <a:latin typeface="+mn-lt"/>
            <a:ea typeface="+mn-ea"/>
            <a:cs typeface="+mn-cs"/>
          </a:endParaRPr>
        </a:p>
        <a:p>
          <a:pPr>
            <a:spcAft>
              <a:spcPts val="100"/>
            </a:spcAft>
          </a:pPr>
          <a:r>
            <a:rPr lang="en-US" sz="1100" i="1">
              <a:solidFill>
                <a:schemeClr val="tx1"/>
              </a:solidFill>
              <a:effectLst/>
              <a:latin typeface="+mn-lt"/>
              <a:ea typeface="+mn-ea"/>
              <a:cs typeface="+mn-cs"/>
            </a:rPr>
            <a:t>4c.</a:t>
          </a:r>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  A commitment by a local service provider(s) to provide comprehensive services to the residents of the proposed development has been made. All local service providers must have a history of serving the area. The applicant must provide a contractual agreement or Memorandum of Understanding with each local service provider that outlines the specific services, service delivery, and must be in place for at least 15 years.  Service coordination does not apply under this competitive selection criterion.  Agencies must be </a:t>
          </a:r>
          <a:r>
            <a:rPr lang="en-US" sz="1100" u="sng">
              <a:solidFill>
                <a:schemeClr val="tx1"/>
              </a:solidFill>
              <a:effectLst/>
              <a:latin typeface="+mn-lt"/>
              <a:ea typeface="+mn-ea"/>
              <a:cs typeface="+mn-cs"/>
            </a:rPr>
            <a:t>direct providers </a:t>
          </a:r>
          <a:r>
            <a:rPr lang="en-US" sz="1100">
              <a:solidFill>
                <a:schemeClr val="tx1"/>
              </a:solidFill>
              <a:effectLst/>
              <a:latin typeface="+mn-lt"/>
              <a:ea typeface="+mn-ea"/>
              <a:cs typeface="+mn-cs"/>
            </a:rPr>
            <a:t>of the services offered.</a:t>
          </a: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baseline="0">
              <a:solidFill>
                <a:schemeClr val="tx1"/>
              </a:solidFill>
              <a:effectLst/>
              <a:latin typeface="+mn-lt"/>
              <a:ea typeface="+mn-ea"/>
              <a:cs typeface="+mn-cs"/>
            </a:rPr>
            <a:t>4c.  Provide a contractual agreement or Memorandum of Understanding with each local service provider that outlines the </a:t>
          </a:r>
          <a:r>
            <a:rPr lang="en-US" sz="1100" b="0" u="sng" baseline="0">
              <a:solidFill>
                <a:schemeClr val="tx1"/>
              </a:solidFill>
              <a:effectLst/>
              <a:latin typeface="+mn-lt"/>
              <a:ea typeface="+mn-ea"/>
              <a:cs typeface="+mn-cs"/>
            </a:rPr>
            <a:t>specific services to be provided </a:t>
          </a:r>
          <a:r>
            <a:rPr lang="en-US" sz="1100" b="0" baseline="0">
              <a:solidFill>
                <a:schemeClr val="tx1"/>
              </a:solidFill>
              <a:effectLst/>
              <a:latin typeface="+mn-lt"/>
              <a:ea typeface="+mn-ea"/>
              <a:cs typeface="+mn-cs"/>
            </a:rPr>
            <a:t>and </a:t>
          </a:r>
          <a:r>
            <a:rPr lang="en-US" sz="1100" b="0" u="sng" baseline="0">
              <a:solidFill>
                <a:schemeClr val="tx1"/>
              </a:solidFill>
              <a:effectLst/>
              <a:latin typeface="+mn-lt"/>
              <a:ea typeface="+mn-ea"/>
              <a:cs typeface="+mn-cs"/>
            </a:rPr>
            <a:t>details regarding service delivery</a:t>
          </a:r>
          <a:r>
            <a:rPr lang="en-US" sz="1100" b="0" baseline="0">
              <a:solidFill>
                <a:schemeClr val="tx1"/>
              </a:solidFill>
              <a:effectLst/>
              <a:latin typeface="+mn-lt"/>
              <a:ea typeface="+mn-ea"/>
              <a:cs typeface="+mn-cs"/>
            </a:rPr>
            <a:t>.  The specific services to be provided must </a:t>
          </a:r>
          <a:r>
            <a:rPr lang="en-US" sz="1100" b="0" u="sng" baseline="0">
              <a:solidFill>
                <a:schemeClr val="tx1"/>
              </a:solidFill>
              <a:effectLst/>
              <a:latin typeface="+mn-lt"/>
              <a:ea typeface="+mn-ea"/>
              <a:cs typeface="+mn-cs"/>
            </a:rPr>
            <a:t>meet or exceed the Supportive Service Plan requirements </a:t>
          </a:r>
          <a:r>
            <a:rPr lang="en-US" sz="1100" b="0" baseline="0">
              <a:solidFill>
                <a:schemeClr val="tx1"/>
              </a:solidFill>
              <a:effectLst/>
              <a:latin typeface="+mn-lt"/>
              <a:ea typeface="+mn-ea"/>
              <a:cs typeface="+mn-cs"/>
            </a:rPr>
            <a:t>shown under the Threshold Review section of the 2014 QAP.  </a:t>
          </a:r>
          <a:r>
            <a:rPr lang="en-US" sz="1100" b="0" u="sng" baseline="0">
              <a:solidFill>
                <a:schemeClr val="tx1"/>
              </a:solidFill>
              <a:effectLst/>
              <a:latin typeface="+mn-lt"/>
              <a:ea typeface="+mn-ea"/>
              <a:cs typeface="+mn-cs"/>
            </a:rPr>
            <a:t>Contracts/MOUs must be in place for at least 15 years</a:t>
          </a:r>
          <a:r>
            <a:rPr lang="en-US" sz="1100" b="0" baseline="0">
              <a:solidFill>
                <a:schemeClr val="tx1"/>
              </a:solidFill>
              <a:effectLst/>
              <a:latin typeface="+mn-lt"/>
              <a:ea typeface="+mn-ea"/>
              <a:cs typeface="+mn-cs"/>
            </a:rPr>
            <a:t>.  </a:t>
          </a:r>
          <a:r>
            <a:rPr lang="en-US" sz="1100" b="0" u="sng" baseline="0">
              <a:solidFill>
                <a:schemeClr val="tx1"/>
              </a:solidFill>
              <a:effectLst/>
              <a:latin typeface="+mn-lt"/>
              <a:ea typeface="+mn-ea"/>
              <a:cs typeface="+mn-cs"/>
            </a:rPr>
            <a:t>If the contracts/MOUs do not meet these specific requirements, then no points will be awarded.</a:t>
          </a:r>
        </a:p>
        <a:p>
          <a:pPr marL="0" marR="0" indent="0" defTabSz="914400" eaLnBrk="1" fontAlgn="auto" latinLnBrk="0" hangingPunct="1">
            <a:lnSpc>
              <a:spcPct val="100000"/>
            </a:lnSpc>
            <a:spcBef>
              <a:spcPts val="0"/>
            </a:spcBef>
            <a:spcAft>
              <a:spcPts val="0"/>
            </a:spcAft>
            <a:buClrTx/>
            <a:buSzTx/>
            <a:buFontTx/>
            <a:buNone/>
            <a:tabLst/>
            <a:defRPr/>
          </a:pPr>
          <a:endParaRPr lang="en-US" sz="1100" b="0" u="sng"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1" u="none" baseline="0">
              <a:solidFill>
                <a:sysClr val="windowText" lastClr="000000"/>
              </a:solidFill>
              <a:effectLst/>
              <a:latin typeface="+mn-lt"/>
              <a:ea typeface="+mn-ea"/>
              <a:cs typeface="+mn-cs"/>
            </a:rPr>
            <a:t>4d.  </a:t>
          </a:r>
          <a:r>
            <a:rPr lang="en-US" sz="1100" b="0" u="none" baseline="0">
              <a:solidFill>
                <a:sysClr val="windowText" lastClr="000000"/>
              </a:solidFill>
              <a:effectLst/>
              <a:latin typeface="+mn-lt"/>
              <a:ea typeface="+mn-ea"/>
              <a:cs typeface="+mn-cs"/>
            </a:rPr>
            <a:t>A partnership agreement between the applicant and a local County Board of Developmental Disabilities or Alcohol, Drug Addiction and Mental Health Services Board.  The partnership agreement must detail the relationship between the proposed development and the Board, what services will be provided, and if any units will be set-aside for special needs populations.</a:t>
          </a:r>
        </a:p>
        <a:p>
          <a:pPr marL="0" marR="0" indent="0" defTabSz="914400" eaLnBrk="1" fontAlgn="auto" latinLnBrk="0" hangingPunct="1">
            <a:lnSpc>
              <a:spcPct val="100000"/>
            </a:lnSpc>
            <a:spcBef>
              <a:spcPts val="0"/>
            </a:spcBef>
            <a:spcAft>
              <a:spcPts val="0"/>
            </a:spcAft>
            <a:buClrTx/>
            <a:buSzTx/>
            <a:buFontTx/>
            <a:buNone/>
            <a:tabLst/>
            <a:defRPr/>
          </a:pPr>
          <a:r>
            <a:rPr lang="en-US" sz="1100" b="1" u="none" baseline="0">
              <a:solidFill>
                <a:sysClr val="windowText" lastClr="000000"/>
              </a:solidFill>
              <a:effectLst/>
              <a:latin typeface="+mn-lt"/>
              <a:ea typeface="+mn-ea"/>
              <a:cs typeface="+mn-cs"/>
            </a:rPr>
            <a:t>Instructions/Additional Guidance:  </a:t>
          </a:r>
          <a:r>
            <a:rPr lang="en-US" sz="1100" b="0" u="none" baseline="0">
              <a:solidFill>
                <a:sysClr val="windowText" lastClr="000000"/>
              </a:solidFill>
              <a:effectLst/>
              <a:latin typeface="+mn-lt"/>
              <a:ea typeface="+mn-ea"/>
              <a:cs typeface="+mn-cs"/>
            </a:rPr>
            <a:t>4d.  Provide a partnership agreement or Memorandum of Understanding with the DD or ADAMHS Board that outlines the relationshiop between the proposed development and the Board, specific services to br provided and details regarding service delivery.  Specify the number of units to be set-aside for special needs populations, if any.  </a:t>
          </a:r>
        </a:p>
        <a:p>
          <a:pPr marL="0" marR="0" indent="0" defTabSz="914400" eaLnBrk="1" fontAlgn="auto" latinLnBrk="0" hangingPunct="1">
            <a:lnSpc>
              <a:spcPct val="100000"/>
            </a:lnSpc>
            <a:spcBef>
              <a:spcPts val="0"/>
            </a:spcBef>
            <a:spcAft>
              <a:spcPts val="0"/>
            </a:spcAft>
            <a:buClrTx/>
            <a:buSzTx/>
            <a:buFontTx/>
            <a:buNone/>
            <a:tabLst/>
            <a:defRPr/>
          </a:pPr>
          <a:endParaRPr lang="en-US" sz="1100" b="0" u="sng" baseline="0">
            <a:solidFill>
              <a:srgbClr val="FF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u="none" baseline="0">
              <a:solidFill>
                <a:sysClr val="windowText" lastClr="000000"/>
              </a:solidFill>
              <a:effectLst/>
              <a:latin typeface="+mn-lt"/>
              <a:ea typeface="+mn-ea"/>
              <a:cs typeface="+mn-cs"/>
            </a:rPr>
            <a:t>Five (5) points will be awarded to proposals that obtain one of the above options</a:t>
          </a:r>
          <a:r>
            <a:rPr lang="en-US" sz="1100" b="1" u="none" baseline="0">
              <a:solidFill>
                <a:srgbClr val="FF0000"/>
              </a:solidFill>
              <a:effectLst/>
              <a:latin typeface="+mn-lt"/>
              <a:ea typeface="+mn-ea"/>
              <a:cs typeface="+mn-cs"/>
            </a:rPr>
            <a:t>.</a:t>
          </a:r>
        </a:p>
        <a:p>
          <a:pPr marL="0" marR="0" indent="0" defTabSz="914400" eaLnBrk="1" fontAlgn="auto" latinLnBrk="0" hangingPunct="1">
            <a:lnSpc>
              <a:spcPct val="100000"/>
            </a:lnSpc>
            <a:spcBef>
              <a:spcPts val="0"/>
            </a:spcBef>
            <a:spcAft>
              <a:spcPts val="0"/>
            </a:spcAft>
            <a:buClrTx/>
            <a:buSzTx/>
            <a:buFontTx/>
            <a:buNone/>
            <a:tabLst/>
            <a:defRPr/>
          </a:pPr>
          <a:endParaRPr lang="en-US">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en-US">
            <a:effectLst/>
          </a:endParaRPr>
        </a:p>
        <a:p>
          <a:endParaRPr lang="en-US" sz="1100">
            <a:solidFill>
              <a:schemeClr val="tx1"/>
            </a:solidFill>
            <a:effectLst/>
            <a:latin typeface="+mn-lt"/>
            <a:ea typeface="+mn-ea"/>
            <a:cs typeface="+mn-cs"/>
          </a:endParaRPr>
        </a:p>
        <a:p>
          <a:endParaRPr lang="en-US" sz="1100">
            <a:solidFill>
              <a:schemeClr val="tx1"/>
            </a:solidFill>
            <a:effectLst/>
            <a:latin typeface="+mn-lt"/>
            <a:ea typeface="+mn-ea"/>
            <a:cs typeface="+mn-cs"/>
          </a:endParaRPr>
        </a:p>
        <a:p>
          <a:endParaRPr lang="en-US" sz="1100">
            <a:solidFill>
              <a:schemeClr val="tx1"/>
            </a:solidFill>
            <a:effectLst/>
            <a:latin typeface="+mn-lt"/>
            <a:ea typeface="+mn-ea"/>
            <a:cs typeface="+mn-cs"/>
          </a:endParaRPr>
        </a:p>
        <a:p>
          <a:endParaRPr lang="en-US" sz="1100" b="1">
            <a:solidFill>
              <a:schemeClr val="tx1"/>
            </a:solidFill>
            <a:effectLst/>
            <a:latin typeface="+mn-lt"/>
            <a:ea typeface="+mn-ea"/>
            <a:cs typeface="+mn-cs"/>
          </a:endParaRPr>
        </a:p>
        <a:p>
          <a:endParaRPr lang="en-US" sz="1100" b="1">
            <a:solidFill>
              <a:schemeClr val="tx1"/>
            </a:solidFill>
            <a:effectLst/>
            <a:latin typeface="+mn-lt"/>
            <a:ea typeface="+mn-ea"/>
            <a:cs typeface="+mn-cs"/>
          </a:endParaRPr>
        </a:p>
      </xdr:txBody>
    </xdr:sp>
    <xdr:clientData/>
  </xdr:oneCellAnchor>
  <xdr:oneCellAnchor>
    <xdr:from>
      <xdr:col>0</xdr:col>
      <xdr:colOff>76200</xdr:colOff>
      <xdr:row>69</xdr:row>
      <xdr:rowOff>142875</xdr:rowOff>
    </xdr:from>
    <xdr:ext cx="6781799" cy="3487210"/>
    <xdr:sp macro="" textlink="">
      <xdr:nvSpPr>
        <xdr:cNvPr id="7" name="TextBox 6"/>
        <xdr:cNvSpPr txBox="1"/>
      </xdr:nvSpPr>
      <xdr:spPr>
        <a:xfrm>
          <a:off x="76200" y="27553708"/>
          <a:ext cx="6781799" cy="348721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ysClr val="windowText" lastClr="000000"/>
              </a:solidFill>
              <a:effectLst/>
              <a:latin typeface="+mn-lt"/>
              <a:ea typeface="+mn-ea"/>
              <a:cs typeface="+mn-cs"/>
            </a:rPr>
            <a:t>OHFA will award points to each proposal that is identified by the Mayor</a:t>
          </a:r>
          <a:r>
            <a:rPr lang="en-US" sz="1100" baseline="0">
              <a:solidFill>
                <a:sysClr val="windowText" lastClr="000000"/>
              </a:solidFill>
              <a:effectLst/>
              <a:latin typeface="+mn-lt"/>
              <a:ea typeface="+mn-ea"/>
              <a:cs typeface="+mn-cs"/>
            </a:rPr>
            <a:t> or </a:t>
          </a:r>
          <a:r>
            <a:rPr lang="en-US" sz="1100">
              <a:solidFill>
                <a:sysClr val="windowText" lastClr="000000"/>
              </a:solidFill>
              <a:effectLst/>
              <a:latin typeface="+mn-lt"/>
              <a:ea typeface="+mn-ea"/>
              <a:cs typeface="+mn-cs"/>
            </a:rPr>
            <a:t>City Manager, as a priority development.  This applies only to those cities in the New Rental Units- Urban and Existing</a:t>
          </a:r>
          <a:r>
            <a:rPr lang="en-US" sz="1100" baseline="0">
              <a:solidFill>
                <a:sysClr val="windowText" lastClr="000000"/>
              </a:solidFill>
              <a:effectLst/>
              <a:latin typeface="+mn-lt"/>
              <a:ea typeface="+mn-ea"/>
              <a:cs typeface="+mn-cs"/>
            </a:rPr>
            <a:t> Rental Units- Urban pools.  </a:t>
          </a:r>
          <a:endParaRPr lang="en-US" sz="1100">
            <a:solidFill>
              <a:sysClr val="windowText" lastClr="000000"/>
            </a:solidFill>
            <a:effectLst/>
            <a:latin typeface="+mn-lt"/>
            <a:ea typeface="+mn-ea"/>
            <a:cs typeface="+mn-cs"/>
          </a:endParaRPr>
        </a:p>
        <a:p>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For Council/Manager forms of local government, the City Manager must sign the Local Development Priority Letter.</a:t>
          </a:r>
        </a:p>
        <a:p>
          <a:r>
            <a:rPr lang="en-US" sz="1100">
              <a:solidFill>
                <a:sysClr val="windowText" lastClr="000000"/>
              </a:solidFill>
              <a:effectLst/>
              <a:latin typeface="+mn-lt"/>
              <a:ea typeface="+mn-ea"/>
              <a:cs typeface="+mn-cs"/>
            </a:rPr>
            <a:t>For Mayor/Council forms of local government, the Mayor must sign the Local Development Priority Letter.</a:t>
          </a:r>
        </a:p>
        <a:p>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OHFA will provide a Local Development Priority Letter on its website that developers may present to the city</a:t>
          </a:r>
          <a:r>
            <a:rPr lang="en-US" sz="1100" baseline="0">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in which they plan to develop and obtain priority designation. </a:t>
          </a:r>
        </a:p>
        <a:p>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The cities of Cincinnati, Cleveland, and Columbus may select up to three (3) priority designations. The cities of Akron, Dayton, and Toledo may select up to two (2) priority designations. </a:t>
          </a:r>
          <a:r>
            <a:rPr lang="en-US" sz="1100" baseline="0">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Cities may also choose up to two alternates in the case that a priority project is removed from consideration during the competitive round. </a:t>
          </a:r>
        </a:p>
        <a:p>
          <a:endParaRPr lang="en-US" sz="110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Download</a:t>
          </a:r>
          <a:r>
            <a:rPr lang="en-US" sz="1100" b="0" baseline="0">
              <a:solidFill>
                <a:sysClr val="windowText" lastClr="000000"/>
              </a:solidFill>
              <a:effectLst/>
              <a:latin typeface="+mn-lt"/>
              <a:ea typeface="+mn-ea"/>
              <a:cs typeface="+mn-cs"/>
            </a:rPr>
            <a:t> the Local Development Priority Letter from OHFA's website and submit the Letter to the Mayor or the City Manager.  Submit the fully executed Local Development Priority Letter with the application materials. </a:t>
          </a:r>
          <a:r>
            <a:rPr lang="en-US" sz="1100" b="0" baseline="0">
              <a:solidFill>
                <a:srgbClr val="FF0000"/>
              </a:solidFill>
              <a:effectLst/>
              <a:latin typeface="+mn-lt"/>
              <a:ea typeface="+mn-ea"/>
              <a:cs typeface="+mn-cs"/>
            </a:rPr>
            <a:t> </a:t>
          </a:r>
          <a:endParaRPr lang="en-US">
            <a:solidFill>
              <a:srgbClr val="FF0000"/>
            </a:solidFill>
            <a:effectLst/>
          </a:endParaRPr>
        </a:p>
        <a:p>
          <a:endParaRPr lang="en-US" sz="1100"/>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Five (5) points will be awarded to those developments that receive a priority designation.</a:t>
          </a:r>
          <a:endParaRPr lang="en-US">
            <a:effectLst/>
          </a:endParaRPr>
        </a:p>
        <a:p>
          <a:endParaRPr lang="en-US" sz="1100"/>
        </a:p>
      </xdr:txBody>
    </xdr:sp>
    <xdr:clientData/>
  </xdr:oneCellAnchor>
  <xdr:oneCellAnchor>
    <xdr:from>
      <xdr:col>0</xdr:col>
      <xdr:colOff>85725</xdr:colOff>
      <xdr:row>74</xdr:row>
      <xdr:rowOff>142875</xdr:rowOff>
    </xdr:from>
    <xdr:ext cx="6696075" cy="1495425"/>
    <xdr:sp macro="" textlink="">
      <xdr:nvSpPr>
        <xdr:cNvPr id="8" name="TextBox 7"/>
        <xdr:cNvSpPr txBox="1"/>
      </xdr:nvSpPr>
      <xdr:spPr>
        <a:xfrm>
          <a:off x="85725" y="29984700"/>
          <a:ext cx="6696075" cy="14954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to a PSH proposal that is identified as the highest priority of the applicable Continuum of Care (COC) for the location of the development. The Ohio Balance of State Continuum of Care (BOSCOC) is the applicable COC for the 80 county areas that it oversees. The local COC is applicable for all other areas.</a:t>
          </a:r>
        </a:p>
        <a:p>
          <a:endParaRPr lang="en-US" sz="1100">
            <a:solidFill>
              <a:schemeClr val="tx1"/>
            </a:solidFill>
            <a:effectLst/>
            <a:latin typeface="+mn-lt"/>
            <a:ea typeface="+mn-ea"/>
            <a:cs typeface="+mn-cs"/>
          </a:endParaRPr>
        </a:p>
        <a:p>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a:solidFill>
                <a:schemeClr val="tx1"/>
              </a:solidFill>
              <a:effectLst/>
              <a:latin typeface="+mn-lt"/>
              <a:ea typeface="+mn-ea"/>
              <a:cs typeface="+mn-cs"/>
            </a:rPr>
            <a:t>Provide</a:t>
          </a:r>
          <a:r>
            <a:rPr lang="en-US" sz="1100" b="0" baseline="0">
              <a:solidFill>
                <a:schemeClr val="tx1"/>
              </a:solidFill>
              <a:effectLst/>
              <a:latin typeface="+mn-lt"/>
              <a:ea typeface="+mn-ea"/>
              <a:cs typeface="+mn-cs"/>
            </a:rPr>
            <a:t> evidence that the proposed development is the highest priority of the applicable Continuum of Care for the location of the development.</a:t>
          </a:r>
        </a:p>
        <a:p>
          <a:endParaRPr lang="en-US" sz="1100" b="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Fifteen (15) points will be awarded to PSH proposals identified as the highest priority of the applicable COC.</a:t>
          </a:r>
          <a:endParaRPr lang="en-US">
            <a:effectLst/>
          </a:endParaRPr>
        </a:p>
        <a:p>
          <a:endParaRPr lang="en-US" sz="1100" b="1">
            <a:solidFill>
              <a:schemeClr val="tx1"/>
            </a:solidFill>
            <a:effectLst/>
            <a:latin typeface="+mn-lt"/>
            <a:ea typeface="+mn-ea"/>
            <a:cs typeface="+mn-cs"/>
          </a:endParaRPr>
        </a:p>
      </xdr:txBody>
    </xdr:sp>
    <xdr:clientData/>
  </xdr:oneCellAnchor>
  <xdr:oneCellAnchor>
    <xdr:from>
      <xdr:col>0</xdr:col>
      <xdr:colOff>66675</xdr:colOff>
      <xdr:row>86</xdr:row>
      <xdr:rowOff>142875</xdr:rowOff>
    </xdr:from>
    <xdr:ext cx="6762750" cy="476250"/>
    <xdr:sp macro="" textlink="">
      <xdr:nvSpPr>
        <xdr:cNvPr id="9" name="TextBox 8"/>
        <xdr:cNvSpPr txBox="1"/>
      </xdr:nvSpPr>
      <xdr:spPr>
        <a:xfrm>
          <a:off x="66675" y="32832675"/>
          <a:ext cx="6762750"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Five (5) points will be awarded to those proposals that demonstrate the set-aside of extremely low- income units in their AHFA.</a:t>
          </a:r>
        </a:p>
        <a:p>
          <a:endParaRPr lang="en-US" sz="1100"/>
        </a:p>
      </xdr:txBody>
    </xdr:sp>
    <xdr:clientData/>
  </xdr:oneCellAnchor>
  <xdr:oneCellAnchor>
    <xdr:from>
      <xdr:col>0</xdr:col>
      <xdr:colOff>352426</xdr:colOff>
      <xdr:row>91</xdr:row>
      <xdr:rowOff>66676</xdr:rowOff>
    </xdr:from>
    <xdr:ext cx="3276600" cy="476250"/>
    <xdr:sp macro="" textlink="">
      <xdr:nvSpPr>
        <xdr:cNvPr id="10" name="TextBox 9"/>
        <xdr:cNvSpPr txBox="1"/>
      </xdr:nvSpPr>
      <xdr:spPr>
        <a:xfrm>
          <a:off x="352426" y="34004251"/>
          <a:ext cx="3276600" cy="476250"/>
        </a:xfrm>
        <a:prstGeom prst="rect">
          <a:avLst/>
        </a:prstGeom>
        <a:no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US" sz="1100" b="1"/>
            <a:t>PJ requirement:  10% of units at/below 30% AMI</a:t>
          </a:r>
        </a:p>
        <a:p>
          <a:pPr algn="ctr"/>
          <a:r>
            <a:rPr lang="en-US" sz="1100" b="1"/>
            <a:t>Non-PJ requirement:  5% of units at/below 30% AMI</a:t>
          </a:r>
        </a:p>
      </xdr:txBody>
    </xdr:sp>
    <xdr:clientData/>
  </xdr:oneCellAnchor>
  <xdr:oneCellAnchor>
    <xdr:from>
      <xdr:col>0</xdr:col>
      <xdr:colOff>95250</xdr:colOff>
      <xdr:row>96</xdr:row>
      <xdr:rowOff>85723</xdr:rowOff>
    </xdr:from>
    <xdr:ext cx="6724650" cy="10418991"/>
    <xdr:sp macro="" textlink="">
      <xdr:nvSpPr>
        <xdr:cNvPr id="11" name="TextBox 10"/>
        <xdr:cNvSpPr txBox="1"/>
      </xdr:nvSpPr>
      <xdr:spPr>
        <a:xfrm>
          <a:off x="95250" y="38192527"/>
          <a:ext cx="6724650" cy="1041899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to proposed developments that meet one of the following location based characteristics:</a:t>
          </a:r>
        </a:p>
        <a:p>
          <a:endParaRPr lang="en-US" sz="1100">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2a.  </a:t>
          </a:r>
          <a:r>
            <a:rPr lang="en-US" sz="1100">
              <a:solidFill>
                <a:schemeClr val="tx1"/>
              </a:solidFill>
              <a:effectLst/>
              <a:latin typeface="+mn-lt"/>
              <a:ea typeface="+mn-ea"/>
              <a:cs typeface="+mn-cs"/>
            </a:rPr>
            <a:t> Developments located within a high income census tract. A list of qualifying high income census tracts will be posted to OHFA’s website.</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a:solidFill>
                <a:schemeClr val="tx1"/>
              </a:solidFill>
              <a:effectLst/>
              <a:latin typeface="+mn-lt"/>
              <a:ea typeface="+mn-ea"/>
              <a:cs typeface="+mn-cs"/>
            </a:rPr>
            <a:t>2a.</a:t>
          </a:r>
          <a:r>
            <a:rPr lang="en-US" sz="1100" b="0" baseline="0">
              <a:solidFill>
                <a:schemeClr val="tx1"/>
              </a:solidFill>
              <a:effectLst/>
              <a:latin typeface="+mn-lt"/>
              <a:ea typeface="+mn-ea"/>
              <a:cs typeface="+mn-cs"/>
            </a:rPr>
            <a:t>  Provide evidence that the proposed development is located within a qualifying high income census tract.</a:t>
          </a:r>
          <a:endParaRPr lang="en-US">
            <a:effectLst/>
          </a:endParaRPr>
        </a:p>
        <a:p>
          <a:pPr marL="0" marR="0" indent="0" defTabSz="914400" eaLnBrk="1" fontAlgn="auto" latinLnBrk="0" hangingPunct="1">
            <a:lnSpc>
              <a:spcPct val="100000"/>
            </a:lnSpc>
            <a:spcBef>
              <a:spcPts val="0"/>
            </a:spcBef>
            <a:spcAft>
              <a:spcPts val="300"/>
            </a:spcAft>
            <a:buClrTx/>
            <a:buSzTx/>
            <a:buFontTx/>
            <a:buNone/>
            <a:tabLst/>
            <a:defRPr/>
          </a:pPr>
          <a:endParaRPr lang="en-US">
            <a:effectLst/>
          </a:endParaRPr>
        </a:p>
        <a:p>
          <a:pPr>
            <a:spcAft>
              <a:spcPts val="300"/>
            </a:spcAft>
          </a:pPr>
          <a:r>
            <a:rPr lang="en-US" sz="1100" i="1">
              <a:solidFill>
                <a:schemeClr val="tx1"/>
              </a:solidFill>
              <a:effectLst/>
              <a:latin typeface="+mn-lt"/>
              <a:ea typeface="+mn-ea"/>
              <a:cs typeface="+mn-cs"/>
            </a:rPr>
            <a:t>2b. </a:t>
          </a:r>
          <a:r>
            <a:rPr lang="en-US" sz="1100">
              <a:solidFill>
                <a:schemeClr val="tx1"/>
              </a:solidFill>
              <a:effectLst/>
              <a:latin typeface="+mn-lt"/>
              <a:ea typeface="+mn-ea"/>
              <a:cs typeface="+mn-cs"/>
            </a:rPr>
            <a:t>  Family developments located in a non-QCT.</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baseline="0">
              <a:solidFill>
                <a:schemeClr val="tx1"/>
              </a:solidFill>
              <a:effectLst/>
              <a:latin typeface="+mn-lt"/>
              <a:ea typeface="+mn-ea"/>
              <a:cs typeface="+mn-cs"/>
            </a:rPr>
            <a:t>2b.  Provide evidence that the family development is not located in a QCT.</a:t>
          </a:r>
          <a:endParaRPr lang="en-US">
            <a:effectLst/>
          </a:endParaRPr>
        </a:p>
        <a:p>
          <a:pPr>
            <a:spcAft>
              <a:spcPts val="300"/>
            </a:spcAft>
          </a:pPr>
          <a:endParaRPr lang="en-US" sz="1100">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2c.</a:t>
          </a:r>
          <a:r>
            <a:rPr lang="en-US" sz="1100">
              <a:solidFill>
                <a:schemeClr val="tx1"/>
              </a:solidFill>
              <a:effectLst/>
              <a:latin typeface="+mn-lt"/>
              <a:ea typeface="+mn-ea"/>
              <a:cs typeface="+mn-cs"/>
            </a:rPr>
            <a:t>   Developments located in a municaplity where no development has taken place using OHFA housing tax credits 15 years prior to the housing credit application deadline for the population to be served. </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baseline="0">
              <a:solidFill>
                <a:schemeClr val="tx1"/>
              </a:solidFill>
              <a:effectLst/>
              <a:latin typeface="+mn-lt"/>
              <a:ea typeface="+mn-ea"/>
              <a:cs typeface="+mn-cs"/>
            </a:rPr>
            <a:t>2c.  No further action is required.  OHFA will research its database of LIHTC properties to verify that the d</a:t>
          </a:r>
          <a:r>
            <a:rPr lang="en-US" sz="1100">
              <a:solidFill>
                <a:schemeClr val="tx1"/>
              </a:solidFill>
              <a:effectLst/>
              <a:latin typeface="+mn-lt"/>
              <a:ea typeface="+mn-ea"/>
              <a:cs typeface="+mn-cs"/>
            </a:rPr>
            <a:t>evelopment is located in a PMA where no development has taken place using OHFA housing tax credits 15 years prior to the housing credit application deadline for the population to be served.</a:t>
          </a:r>
          <a:endParaRPr lang="en-US">
            <a:effectLst/>
          </a:endParaRPr>
        </a:p>
        <a:p>
          <a:pPr>
            <a:spcAft>
              <a:spcPts val="300"/>
            </a:spcAft>
          </a:pPr>
          <a:endParaRPr lang="en-US" sz="1100">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2d. </a:t>
          </a:r>
          <a:r>
            <a:rPr lang="en-US" sz="1100">
              <a:solidFill>
                <a:schemeClr val="tx1"/>
              </a:solidFill>
              <a:effectLst/>
              <a:latin typeface="+mn-lt"/>
              <a:ea typeface="+mn-ea"/>
              <a:cs typeface="+mn-cs"/>
            </a:rPr>
            <a:t>  Developments located in one of the 32 Appalachian counties as designated in the Appalachian Regional Development Act of 1965. The development must also be in a rural area as defined in the allocation pools. </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2d. No further action is required.  OHFA will confirm that the</a:t>
          </a:r>
          <a:r>
            <a:rPr lang="en-US" sz="1100" baseline="0">
              <a:solidFill>
                <a:schemeClr val="tx1"/>
              </a:solidFill>
              <a:effectLst/>
              <a:latin typeface="+mn-lt"/>
              <a:ea typeface="+mn-ea"/>
              <a:cs typeface="+mn-cs"/>
            </a:rPr>
            <a:t> development is one of the 32 Appalachian counties designated in the Appalachian Regional Development Act of 1965 and that the development is also located in a rural area as defined in the allocation pools.</a:t>
          </a:r>
          <a:endParaRPr lang="en-US" sz="1100">
            <a:solidFill>
              <a:schemeClr val="tx1"/>
            </a:solidFill>
            <a:effectLst/>
            <a:latin typeface="+mn-lt"/>
            <a:ea typeface="+mn-ea"/>
            <a:cs typeface="+mn-cs"/>
          </a:endParaRPr>
        </a:p>
        <a:p>
          <a:pPr>
            <a:spcAft>
              <a:spcPts val="300"/>
            </a:spcAft>
          </a:pPr>
          <a:endParaRPr lang="en-US" sz="1100" i="1">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2e.</a:t>
          </a:r>
          <a:r>
            <a:rPr lang="en-US" sz="1100">
              <a:solidFill>
                <a:schemeClr val="tx1"/>
              </a:solidFill>
              <a:effectLst/>
              <a:latin typeface="+mn-lt"/>
              <a:ea typeface="+mn-ea"/>
              <a:cs typeface="+mn-cs"/>
            </a:rPr>
            <a:t>   Developments located in areas that are also part of a revitalization plan. The municipal planning department must submit a letter that details the specific development, how it will further revitalization, and other investments in the area. </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aseline="0">
              <a:solidFill>
                <a:schemeClr val="tx1"/>
              </a:solidFill>
              <a:effectLst/>
              <a:latin typeface="+mn-lt"/>
              <a:ea typeface="+mn-ea"/>
              <a:cs typeface="+mn-cs"/>
            </a:rPr>
            <a:t>2e. Along with the letter from the municipal planning department </a:t>
          </a:r>
          <a:r>
            <a:rPr lang="en-US" sz="1100">
              <a:solidFill>
                <a:schemeClr val="tx1"/>
              </a:solidFill>
              <a:effectLst/>
              <a:latin typeface="+mn-lt"/>
              <a:ea typeface="+mn-ea"/>
              <a:cs typeface="+mn-cs"/>
            </a:rPr>
            <a:t>that details the specific development, how it will further revitalization, and other investments in the area,</a:t>
          </a:r>
          <a:r>
            <a:rPr lang="en-US" sz="1100" baseline="0">
              <a:solidFill>
                <a:schemeClr val="tx1"/>
              </a:solidFill>
              <a:effectLst/>
              <a:latin typeface="+mn-lt"/>
              <a:ea typeface="+mn-ea"/>
              <a:cs typeface="+mn-cs"/>
            </a:rPr>
            <a:t> please submit: a copy of the revitalization plan; a brief narrative that provides page references, addressing how the proposed development is aligned with the revitalization plan.</a:t>
          </a:r>
          <a:endParaRPr lang="en-US">
            <a:effectLst/>
          </a:endParaRPr>
        </a:p>
        <a:p>
          <a:pPr>
            <a:spcAft>
              <a:spcPts val="300"/>
            </a:spcAft>
          </a:pPr>
          <a:endParaRPr lang="en-US" sz="1100">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2f.</a:t>
          </a:r>
          <a:r>
            <a:rPr lang="en-US" sz="1100">
              <a:solidFill>
                <a:schemeClr val="tx1"/>
              </a:solidFill>
              <a:effectLst/>
              <a:latin typeface="+mn-lt"/>
              <a:ea typeface="+mn-ea"/>
              <a:cs typeface="+mn-cs"/>
            </a:rPr>
            <a:t>   Developments that will be a subsequent phase of a successful LIHTC development.  The existing phase(s) of the development must be adjacent to the new phase and have maintained at least an average 96% occupancy over the last two years. </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aseline="0">
              <a:solidFill>
                <a:schemeClr val="tx1"/>
              </a:solidFill>
              <a:effectLst/>
              <a:latin typeface="+mn-lt"/>
              <a:ea typeface="+mn-ea"/>
              <a:cs typeface="+mn-cs"/>
            </a:rPr>
            <a:t>2f.  Provide: a narrative describing the previous phase(s); a map showing that the proposed development is adjacent to the previous phase(s); evidence that the previous phase(s)  have maintained an average 96% occupancy over the last two years.</a:t>
          </a:r>
          <a:endParaRPr lang="en-US">
            <a:effectLst/>
          </a:endParaRPr>
        </a:p>
        <a:p>
          <a:pPr>
            <a:spcAft>
              <a:spcPts val="300"/>
            </a:spcAft>
          </a:pPr>
          <a:endParaRPr lang="en-US" sz="1100">
            <a:solidFill>
              <a:schemeClr val="tx1"/>
            </a:solidFill>
            <a:effectLst/>
            <a:latin typeface="+mn-lt"/>
            <a:ea typeface="+mn-ea"/>
            <a:cs typeface="+mn-cs"/>
          </a:endParaRPr>
        </a:p>
        <a:p>
          <a:pPr>
            <a:spcAft>
              <a:spcPts val="300"/>
            </a:spcAft>
          </a:pPr>
          <a:r>
            <a:rPr lang="en-US" sz="1100" i="1">
              <a:solidFill>
                <a:schemeClr val="tx1"/>
              </a:solidFill>
              <a:effectLst/>
              <a:latin typeface="+mn-lt"/>
              <a:ea typeface="+mn-ea"/>
              <a:cs typeface="+mn-cs"/>
            </a:rPr>
            <a:t>2g.</a:t>
          </a:r>
          <a:r>
            <a:rPr lang="en-US" sz="1100">
              <a:solidFill>
                <a:schemeClr val="tx1"/>
              </a:solidFill>
              <a:effectLst/>
              <a:latin typeface="+mn-lt"/>
              <a:ea typeface="+mn-ea"/>
              <a:cs typeface="+mn-cs"/>
            </a:rPr>
            <a:t>   Developments located within ½ mile radius of significant economic investment of at least $10,000,000, completed between 2012-2016.  Investments may include retail, new infrastructure, or other development.   All developments will be awarded points at the discretion of OHFA.  OHFA may give consideration</a:t>
          </a:r>
          <a:r>
            <a:rPr lang="en-US" sz="1100" baseline="0">
              <a:solidFill>
                <a:schemeClr val="tx1"/>
              </a:solidFill>
              <a:effectLst/>
              <a:latin typeface="+mn-lt"/>
              <a:ea typeface="+mn-ea"/>
              <a:cs typeface="+mn-cs"/>
            </a:rPr>
            <a:t> to developments that are within 500 feet of the required distance.</a:t>
          </a: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aseline="0">
              <a:solidFill>
                <a:sysClr val="windowText" lastClr="000000"/>
              </a:solidFill>
              <a:effectLst/>
              <a:latin typeface="+mn-lt"/>
              <a:ea typeface="+mn-ea"/>
              <a:cs typeface="+mn-cs"/>
            </a:rPr>
            <a:t>2g. Provide a map showing that the center of the site of the proposed development is located within 1/2 mile radius of the significant economic investment of at least $10,000,000.  Normal maintenance costs, such as resurfacing roads, will not qualify.  Use the </a:t>
          </a:r>
          <a:r>
            <a:rPr lang="en-US" sz="1100" u="sng" baseline="0">
              <a:solidFill>
                <a:sysClr val="windowText" lastClr="000000"/>
              </a:solidFill>
              <a:effectLst/>
              <a:latin typeface="+mn-lt"/>
              <a:ea typeface="+mn-ea"/>
              <a:cs typeface="+mn-cs"/>
            </a:rPr>
            <a:t>Radius Tool How-To Guide </a:t>
          </a:r>
          <a:r>
            <a:rPr lang="en-US" sz="1100" baseline="0">
              <a:solidFill>
                <a:sysClr val="windowText" lastClr="000000"/>
              </a:solidFill>
              <a:effectLst/>
              <a:latin typeface="+mn-lt"/>
              <a:ea typeface="+mn-ea"/>
              <a:cs typeface="+mn-cs"/>
            </a:rPr>
            <a:t>to create the map.  OHFA may give consideration to developments within 500 feet of the required distance.  Provide supporting documentation to evidence the amount of the expenditure (newspaper article, letter from ODOT, letter from City, letter from the developer of the retail project, etc.) and that the investment was/will be completed between 2013-2017.  </a:t>
          </a:r>
        </a:p>
        <a:p>
          <a:pPr marL="0" marR="0" indent="0" defTabSz="914400" eaLnBrk="1" fontAlgn="auto" latinLnBrk="0" hangingPunct="1">
            <a:lnSpc>
              <a:spcPct val="100000"/>
            </a:lnSpc>
            <a:spcBef>
              <a:spcPts val="0"/>
            </a:spcBef>
            <a:spcAft>
              <a:spcPts val="300"/>
            </a:spcAft>
            <a:buClrTx/>
            <a:buSzTx/>
            <a:buFontTx/>
            <a:buNone/>
            <a:tabLst/>
            <a:defRPr/>
          </a:pPr>
          <a:endParaRPr lang="en-US" sz="110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300"/>
            </a:spcAft>
            <a:buClrTx/>
            <a:buSzTx/>
            <a:buFontTx/>
            <a:buNone/>
            <a:tabLst/>
            <a:defRPr/>
          </a:pPr>
          <a:r>
            <a:rPr lang="en-US" sz="1100" i="1" baseline="0">
              <a:solidFill>
                <a:sysClr val="windowText" lastClr="000000"/>
              </a:solidFill>
              <a:effectLst/>
              <a:latin typeface="+mn-lt"/>
              <a:ea typeface="+mn-ea"/>
              <a:cs typeface="+mn-cs"/>
            </a:rPr>
            <a:t>2h</a:t>
          </a:r>
          <a:r>
            <a:rPr lang="en-US" sz="1100" baseline="0">
              <a:solidFill>
                <a:sysClr val="windowText" lastClr="000000"/>
              </a:solidFill>
              <a:effectLst/>
              <a:latin typeface="+mn-lt"/>
              <a:ea typeface="+mn-ea"/>
              <a:cs typeface="+mn-cs"/>
            </a:rPr>
            <a:t>.   Developments located in the following counties which have been impacted by shale drilling activity:  Belmont, Carroll, Columbiana, Guernsey, Harrison, Jefferson, Monroe, and Noble.  </a:t>
          </a:r>
        </a:p>
        <a:p>
          <a:pPr marL="0" marR="0" indent="0" defTabSz="914400" eaLnBrk="1" fontAlgn="auto" latinLnBrk="0" hangingPunct="1">
            <a:lnSpc>
              <a:spcPct val="100000"/>
            </a:lnSpc>
            <a:spcBef>
              <a:spcPts val="0"/>
            </a:spcBef>
            <a:spcAft>
              <a:spcPts val="300"/>
            </a:spcAft>
            <a:buClrTx/>
            <a:buSzTx/>
            <a:buFontTx/>
            <a:buNone/>
            <a:tabLst/>
            <a:defRPr/>
          </a:pPr>
          <a:r>
            <a:rPr lang="en-US" sz="1100" baseline="0">
              <a:solidFill>
                <a:sysClr val="windowText" lastClr="000000"/>
              </a:solidFill>
              <a:effectLst/>
              <a:latin typeface="+mn-lt"/>
              <a:ea typeface="+mn-ea"/>
              <a:cs typeface="+mn-cs"/>
            </a:rPr>
            <a:t>Instructions/ Additional Guidance:  2h.  No further action is required.  OHFA will confirm that the development is sited in one of the eight aforementioned counties.  </a:t>
          </a:r>
        </a:p>
        <a:p>
          <a:pPr marL="0" marR="0" indent="0" defTabSz="914400" eaLnBrk="1" fontAlgn="auto" latinLnBrk="0" hangingPunct="1">
            <a:lnSpc>
              <a:spcPct val="100000"/>
            </a:lnSpc>
            <a:spcBef>
              <a:spcPts val="0"/>
            </a:spcBef>
            <a:spcAft>
              <a:spcPts val="300"/>
            </a:spcAft>
            <a:buClrTx/>
            <a:buSzTx/>
            <a:buFontTx/>
            <a:buNone/>
            <a:tabLst/>
            <a:defRPr/>
          </a:pPr>
          <a:endParaRPr lang="en-US" sz="110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300"/>
            </a:spcAft>
            <a:buClrTx/>
            <a:buSzTx/>
            <a:buFontTx/>
            <a:buNone/>
            <a:tabLst/>
            <a:defRPr/>
          </a:pPr>
          <a:r>
            <a:rPr lang="en-US" sz="1100" b="1">
              <a:solidFill>
                <a:schemeClr val="tx1"/>
              </a:solidFill>
              <a:effectLst/>
              <a:latin typeface="+mn-lt"/>
              <a:ea typeface="+mn-ea"/>
              <a:cs typeface="+mn-cs"/>
            </a:rPr>
            <a:t>Five (5) points will be awarded to proposed developments that meet one of the criteria.</a:t>
          </a:r>
          <a:endParaRPr lang="en-US">
            <a:effectLst/>
          </a:endParaRPr>
        </a:p>
        <a:p>
          <a:pPr marL="0" marR="0" indent="0" defTabSz="914400" eaLnBrk="1" fontAlgn="auto" latinLnBrk="0" hangingPunct="1">
            <a:lnSpc>
              <a:spcPct val="100000"/>
            </a:lnSpc>
            <a:spcBef>
              <a:spcPts val="0"/>
            </a:spcBef>
            <a:spcAft>
              <a:spcPts val="300"/>
            </a:spcAft>
            <a:buClrTx/>
            <a:buSzTx/>
            <a:buFontTx/>
            <a:buNone/>
            <a:tabLst/>
            <a:defRPr/>
          </a:pPr>
          <a:endParaRPr lang="en-US" sz="110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300"/>
            </a:spcAft>
            <a:buClrTx/>
            <a:buSzTx/>
            <a:buFontTx/>
            <a:buNone/>
            <a:tabLst/>
            <a:defRPr/>
          </a:pPr>
          <a:endParaRPr lang="en-US">
            <a:effectLst/>
          </a:endParaRPr>
        </a:p>
        <a:p>
          <a:pPr marL="0" marR="0" indent="0" defTabSz="914400" eaLnBrk="1" fontAlgn="auto" latinLnBrk="0" hangingPunct="1">
            <a:lnSpc>
              <a:spcPct val="100000"/>
            </a:lnSpc>
            <a:spcBef>
              <a:spcPts val="0"/>
            </a:spcBef>
            <a:spcAft>
              <a:spcPts val="300"/>
            </a:spcAft>
            <a:buClrTx/>
            <a:buSzTx/>
            <a:buFontTx/>
            <a:buNone/>
            <a:tabLst/>
            <a:defRPr/>
          </a:pPr>
          <a:endParaRPr lang="en-US">
            <a:effectLst/>
          </a:endParaRPr>
        </a:p>
        <a:p>
          <a:pPr>
            <a:spcAft>
              <a:spcPts val="300"/>
            </a:spcAft>
          </a:pPr>
          <a:endParaRPr lang="en-US" sz="1100">
            <a:solidFill>
              <a:schemeClr val="tx1"/>
            </a:solidFill>
            <a:effectLst/>
            <a:latin typeface="+mn-lt"/>
            <a:ea typeface="+mn-ea"/>
            <a:cs typeface="+mn-cs"/>
          </a:endParaRPr>
        </a:p>
        <a:p>
          <a:endParaRPr lang="en-US" sz="1100">
            <a:solidFill>
              <a:schemeClr val="tx1"/>
            </a:solidFill>
            <a:effectLst/>
            <a:latin typeface="+mn-lt"/>
            <a:ea typeface="+mn-ea"/>
            <a:cs typeface="+mn-cs"/>
          </a:endParaRPr>
        </a:p>
        <a:p>
          <a:endParaRPr lang="en-US" sz="1100"/>
        </a:p>
      </xdr:txBody>
    </xdr:sp>
    <xdr:clientData/>
  </xdr:oneCellAnchor>
  <xdr:oneCellAnchor>
    <xdr:from>
      <xdr:col>0</xdr:col>
      <xdr:colOff>76200</xdr:colOff>
      <xdr:row>115</xdr:row>
      <xdr:rowOff>66675</xdr:rowOff>
    </xdr:from>
    <xdr:ext cx="6877049" cy="13564658"/>
    <xdr:sp macro="" textlink="">
      <xdr:nvSpPr>
        <xdr:cNvPr id="12" name="TextBox 11"/>
        <xdr:cNvSpPr txBox="1"/>
      </xdr:nvSpPr>
      <xdr:spPr>
        <a:xfrm>
          <a:off x="76200" y="49723675"/>
          <a:ext cx="6877049" cy="135646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to proposed developments that meet one of the following development characteristics.  </a:t>
          </a: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Applicants may choose only one development characteristic.  OHFA will only award funding to one development for each of the items below in each pool.  Subsequent developments will be skipped in preference of other development characteristics.  This process will continue until all credits have been allocated.</a:t>
          </a: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Points will be awarded based on the following choices:</a:t>
          </a:r>
        </a:p>
        <a:p>
          <a:r>
            <a:rPr lang="en-US" sz="1100">
              <a:solidFill>
                <a:schemeClr val="tx1"/>
              </a:solidFill>
              <a:effectLst/>
              <a:latin typeface="+mn-lt"/>
              <a:ea typeface="+mn-ea"/>
              <a:cs typeface="+mn-cs"/>
            </a:rPr>
            <a:t> </a:t>
          </a:r>
        </a:p>
        <a:p>
          <a:pPr>
            <a:spcAft>
              <a:spcPts val="0"/>
            </a:spcAft>
          </a:pPr>
          <a:r>
            <a:rPr lang="en-US" sz="1100" i="1">
              <a:solidFill>
                <a:schemeClr val="tx1"/>
              </a:solidFill>
              <a:effectLst/>
              <a:latin typeface="+mn-lt"/>
              <a:ea typeface="+mn-ea"/>
              <a:cs typeface="+mn-cs"/>
            </a:rPr>
            <a:t>3a. </a:t>
          </a:r>
          <a:r>
            <a:rPr lang="en-US" sz="1100">
              <a:solidFill>
                <a:schemeClr val="tx1"/>
              </a:solidFill>
              <a:effectLst/>
              <a:latin typeface="+mn-lt"/>
              <a:ea typeface="+mn-ea"/>
              <a:cs typeface="+mn-cs"/>
            </a:rPr>
            <a:t>  Developments in which 100% of the units in the proposed development include the redevelopment of completely vacant or foreclosed building(s).  Buildings that are in the process of foreclosure or receivership will also be considered at OHFA’s discretion for points in this category. </a:t>
          </a: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a:solidFill>
                <a:schemeClr val="tx1"/>
              </a:solidFill>
              <a:effectLst/>
              <a:latin typeface="+mn-lt"/>
              <a:ea typeface="+mn-ea"/>
              <a:cs typeface="+mn-cs"/>
            </a:rPr>
            <a:t>3a.  Provide supporting documentation to evidence that the</a:t>
          </a:r>
          <a:r>
            <a:rPr lang="en-US" sz="1100" baseline="0">
              <a:solidFill>
                <a:schemeClr val="tx1"/>
              </a:solidFill>
              <a:effectLst/>
              <a:latin typeface="+mn-lt"/>
              <a:ea typeface="+mn-ea"/>
              <a:cs typeface="+mn-cs"/>
            </a:rPr>
            <a:t> site's building(s)  is/are either: completely vacant; foreclosed; in the process of foreclosure; or in receivership.   If there are any additional considerations that would complicate/delay the transfer of the site(s), please provide a narrative to describe some of the potential issues and how they may be resolved.</a:t>
          </a:r>
          <a:endParaRPr lang="en-US">
            <a:effectLst/>
          </a:endParaRPr>
        </a:p>
        <a:p>
          <a:pPr>
            <a:spcAft>
              <a:spcPts val="300"/>
            </a:spcAft>
          </a:pPr>
          <a:endParaRPr lang="en-US" sz="1100">
            <a:solidFill>
              <a:schemeClr val="tx1"/>
            </a:solidFill>
            <a:effectLst/>
            <a:latin typeface="+mn-lt"/>
            <a:ea typeface="+mn-ea"/>
            <a:cs typeface="+mn-cs"/>
          </a:endParaRPr>
        </a:p>
        <a:p>
          <a:pPr>
            <a:spcAft>
              <a:spcPts val="0"/>
            </a:spcAft>
          </a:pPr>
          <a:r>
            <a:rPr lang="en-US" sz="1100" i="1">
              <a:solidFill>
                <a:sysClr val="windowText" lastClr="000000"/>
              </a:solidFill>
              <a:effectLst/>
              <a:latin typeface="+mn-lt"/>
              <a:ea typeface="+mn-ea"/>
              <a:cs typeface="+mn-cs"/>
            </a:rPr>
            <a:t> 3b. </a:t>
          </a:r>
          <a:r>
            <a:rPr lang="en-US" sz="1100">
              <a:solidFill>
                <a:sysClr val="windowText" lastClr="000000"/>
              </a:solidFill>
              <a:effectLst/>
              <a:latin typeface="+mn-lt"/>
              <a:ea typeface="+mn-ea"/>
              <a:cs typeface="+mn-cs"/>
            </a:rPr>
            <a:t>  Developments in which 100% of the units will be lease-purchase and sold to qualifying residents at year 15. This includes single-family homes or developments applying under the multifamily lease-purchase pilot.  To be eligible for points in this category, the proposal must be strategically located to promote neighborhood revitalization.  The applicant must demonstrate a viable purchase strategy for the end of the 15 year compliance period.  The proposal must also be located in a city with a population of at least 60,000.</a:t>
          </a: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aseline="0">
              <a:solidFill>
                <a:schemeClr val="tx1"/>
              </a:solidFill>
              <a:effectLst/>
              <a:latin typeface="+mn-lt"/>
              <a:ea typeface="+mn-ea"/>
              <a:cs typeface="+mn-cs"/>
            </a:rPr>
            <a:t>3b. Provide a map that clearly identifies all the parcels in the development.  If it is a scattered site proposal, identify all the existing parcels under control and draw an outline on the map to confirm what the boundaries of the development will be.   Also provide a viable purchase strategy to detail the process of disposition at the end of the 15-year compliance period.</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tx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1" baseline="0">
              <a:solidFill>
                <a:sysClr val="windowText" lastClr="000000"/>
              </a:solidFill>
              <a:effectLst/>
              <a:latin typeface="+mn-lt"/>
              <a:ea typeface="+mn-ea"/>
              <a:cs typeface="+mn-cs"/>
            </a:rPr>
            <a:t>3c.  </a:t>
          </a:r>
          <a:r>
            <a:rPr lang="en-US" sz="1100" baseline="0">
              <a:solidFill>
                <a:sysClr val="windowText" lastClr="000000"/>
              </a:solidFill>
              <a:effectLst/>
              <a:latin typeface="+mn-lt"/>
              <a:ea typeface="+mn-ea"/>
              <a:cs typeface="+mn-cs"/>
            </a:rPr>
            <a:t>Developments that leverage non-OHFA financial resources in permanent financing.  Housing Tax Credit equity, deferred developer fee, and HDAP will not count towards this criterion.  The funding must be a new committment of funding and account for at least 10% of the permanent financing sources.  </a:t>
          </a: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ysClr val="windowText" lastClr="000000"/>
              </a:solidFill>
              <a:effectLst/>
              <a:latin typeface="+mn-lt"/>
              <a:ea typeface="+mn-ea"/>
              <a:cs typeface="+mn-cs"/>
            </a:rPr>
            <a:t>Instructions/Additional Guidance:</a:t>
          </a:r>
          <a:r>
            <a:rPr lang="en-US" sz="1100" b="1" baseline="0">
              <a:solidFill>
                <a:srgbClr val="FF0000"/>
              </a:solidFill>
              <a:effectLst/>
              <a:latin typeface="+mn-lt"/>
              <a:ea typeface="+mn-ea"/>
              <a:cs typeface="+mn-cs"/>
            </a:rPr>
            <a:t>  </a:t>
          </a:r>
          <a:r>
            <a:rPr lang="en-US" sz="1100" b="0" baseline="0">
              <a:solidFill>
                <a:sysClr val="windowText" lastClr="000000"/>
              </a:solidFill>
              <a:effectLst/>
              <a:latin typeface="+mn-lt"/>
              <a:ea typeface="+mn-ea"/>
              <a:cs typeface="+mn-cs"/>
            </a:rPr>
            <a:t>3c. Provide conditional committment letters from all funders confirming funds have been committed. </a:t>
          </a:r>
          <a:endParaRPr lang="en-US" b="0">
            <a:solidFill>
              <a:sysClr val="windowText" lastClr="000000"/>
            </a:solidFill>
            <a:effectLst/>
          </a:endParaRPr>
        </a:p>
        <a:p>
          <a:pPr>
            <a:spcAft>
              <a:spcPts val="300"/>
            </a:spcAft>
          </a:pPr>
          <a:endParaRPr lang="en-US" sz="1100">
            <a:solidFill>
              <a:schemeClr val="tx1"/>
            </a:solidFill>
            <a:effectLst/>
            <a:latin typeface="+mn-lt"/>
            <a:ea typeface="+mn-ea"/>
            <a:cs typeface="+mn-cs"/>
          </a:endParaRPr>
        </a:p>
        <a:p>
          <a:pPr>
            <a:spcAft>
              <a:spcPts val="0"/>
            </a:spcAft>
          </a:pPr>
          <a:r>
            <a:rPr lang="en-US" sz="1100">
              <a:solidFill>
                <a:schemeClr val="tx1"/>
              </a:solidFill>
              <a:effectLst/>
              <a:latin typeface="+mn-lt"/>
              <a:ea typeface="+mn-ea"/>
              <a:cs typeface="+mn-cs"/>
            </a:rPr>
            <a:t> </a:t>
          </a:r>
          <a:r>
            <a:rPr lang="en-US" sz="1100" i="1">
              <a:solidFill>
                <a:schemeClr val="tx1"/>
              </a:solidFill>
              <a:effectLst/>
              <a:latin typeface="+mn-lt"/>
              <a:ea typeface="+mn-ea"/>
              <a:cs typeface="+mn-cs"/>
            </a:rPr>
            <a:t>3d.</a:t>
          </a:r>
          <a:r>
            <a:rPr lang="en-US" sz="1100">
              <a:solidFill>
                <a:schemeClr val="tx1"/>
              </a:solidFill>
              <a:effectLst/>
              <a:latin typeface="+mn-lt"/>
              <a:ea typeface="+mn-ea"/>
              <a:cs typeface="+mn-cs"/>
            </a:rPr>
            <a:t>   Developments that utilize the federal historic tax credit as permanent financing.  All buildings in the proposal must qualify for the federal historic tax credit. The applicant must submit evidence in the form of a completed and approved Part I application or evidence of being listed on the National Register of Historic Places. </a:t>
          </a: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aseline="0">
              <a:solidFill>
                <a:schemeClr val="tx1"/>
              </a:solidFill>
              <a:effectLst/>
              <a:latin typeface="+mn-lt"/>
              <a:ea typeface="+mn-ea"/>
              <a:cs typeface="+mn-cs"/>
            </a:rPr>
            <a:t>3d.  Submit evidence </a:t>
          </a:r>
          <a:r>
            <a:rPr lang="en-US" sz="1100">
              <a:solidFill>
                <a:schemeClr val="tx1"/>
              </a:solidFill>
              <a:effectLst/>
              <a:latin typeface="+mn-lt"/>
              <a:ea typeface="+mn-ea"/>
              <a:cs typeface="+mn-cs"/>
            </a:rPr>
            <a:t>in the form of a completed and approved Part I application or evidence of being listed on the National Register of Historic Places.</a:t>
          </a:r>
          <a:endParaRPr lang="en-US">
            <a:effectLst/>
          </a:endParaRPr>
        </a:p>
        <a:p>
          <a:pPr>
            <a:spcAft>
              <a:spcPts val="300"/>
            </a:spcAft>
          </a:pPr>
          <a:endParaRPr lang="en-US" sz="1100">
            <a:solidFill>
              <a:schemeClr val="tx1"/>
            </a:solidFill>
            <a:effectLst/>
            <a:latin typeface="+mn-lt"/>
            <a:ea typeface="+mn-ea"/>
            <a:cs typeface="+mn-cs"/>
          </a:endParaRPr>
        </a:p>
        <a:p>
          <a:pPr>
            <a:spcAft>
              <a:spcPts val="0"/>
            </a:spcAft>
          </a:pPr>
          <a:r>
            <a:rPr lang="en-US" sz="1100" i="1">
              <a:solidFill>
                <a:sysClr val="windowText" lastClr="000000"/>
              </a:solidFill>
              <a:effectLst/>
              <a:latin typeface="+mn-lt"/>
              <a:ea typeface="+mn-ea"/>
              <a:cs typeface="+mn-cs"/>
            </a:rPr>
            <a:t> 3e.</a:t>
          </a:r>
          <a:r>
            <a:rPr lang="en-US" sz="1100">
              <a:solidFill>
                <a:sysClr val="windowText" lastClr="000000"/>
              </a:solidFill>
              <a:effectLst/>
              <a:latin typeface="+mn-lt"/>
              <a:ea typeface="+mn-ea"/>
              <a:cs typeface="+mn-cs"/>
            </a:rPr>
            <a:t>   Developments that include HUD Choice Neighborhoods as a permanent financing source.  A committment letter for the source must be submitted with the proposal application.  Additionally, the funding from Choice Neighborhoods</a:t>
          </a:r>
          <a:r>
            <a:rPr lang="en-US" sz="1100" baseline="0">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must account for at least 15% of the total permanent financing sources.</a:t>
          </a: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3e. Provide a commitment letter fo</a:t>
          </a:r>
          <a:r>
            <a:rPr lang="en-US" sz="1100" baseline="0">
              <a:solidFill>
                <a:sysClr val="windowText" lastClr="000000"/>
              </a:solidFill>
              <a:effectLst/>
              <a:latin typeface="+mn-lt"/>
              <a:ea typeface="+mn-ea"/>
              <a:cs typeface="+mn-cs"/>
            </a:rPr>
            <a:t>r the source of funds.</a:t>
          </a:r>
          <a:endParaRPr lang="en-US">
            <a:solidFill>
              <a:sysClr val="windowText" lastClr="000000"/>
            </a:solidFill>
            <a:effectLst/>
          </a:endParaRPr>
        </a:p>
        <a:p>
          <a:pPr>
            <a:spcAft>
              <a:spcPts val="0"/>
            </a:spcAft>
          </a:pPr>
          <a:endParaRPr lang="en-US" sz="1100">
            <a:solidFill>
              <a:sysClr val="windowText" lastClr="000000"/>
            </a:solidFill>
            <a:effectLst/>
            <a:latin typeface="+mn-lt"/>
            <a:ea typeface="+mn-ea"/>
            <a:cs typeface="+mn-cs"/>
          </a:endParaRPr>
        </a:p>
        <a:p>
          <a:pPr>
            <a:spcAft>
              <a:spcPts val="0"/>
            </a:spcAft>
          </a:pPr>
          <a:r>
            <a:rPr lang="en-US" sz="1100" i="1">
              <a:solidFill>
                <a:sysClr val="windowText" lastClr="000000"/>
              </a:solidFill>
              <a:effectLst/>
              <a:latin typeface="+mn-lt"/>
              <a:ea typeface="+mn-ea"/>
              <a:cs typeface="+mn-cs"/>
            </a:rPr>
            <a:t>3f. </a:t>
          </a:r>
          <a:r>
            <a:rPr lang="en-US" sz="1100">
              <a:solidFill>
                <a:sysClr val="windowText" lastClr="000000"/>
              </a:solidFill>
              <a:effectLst/>
              <a:latin typeface="+mn-lt"/>
              <a:ea typeface="+mn-ea"/>
              <a:cs typeface="+mn-cs"/>
            </a:rPr>
            <a:t>  Local economic development in the form of a multi-phased Planned Units Development (PUD) strategy. The proposed Housing Tax Credit development must not be the first phase of the PUD strategy.  Applicants seeking points under this criterion must submit a letter from the municipality describing prior phases of the local PUD, the amount of investment to date, and how the proposed development fits into the strategy.  Additionally, the site of the proposed</a:t>
          </a:r>
          <a:r>
            <a:rPr lang="en-US" sz="1100" baseline="0">
              <a:solidFill>
                <a:sysClr val="windowText" lastClr="000000"/>
              </a:solidFill>
              <a:effectLst/>
              <a:latin typeface="+mn-lt"/>
              <a:ea typeface="+mn-ea"/>
              <a:cs typeface="+mn-cs"/>
            </a:rPr>
            <a:t> development must be specifically targeted for affordable housing for the target population in the PUD strategy.  </a:t>
          </a:r>
          <a:endParaRPr lang="en-US" sz="110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aseline="0">
              <a:solidFill>
                <a:sysClr val="windowText" lastClr="000000"/>
              </a:solidFill>
              <a:effectLst/>
              <a:latin typeface="+mn-lt"/>
              <a:ea typeface="+mn-ea"/>
              <a:cs typeface="+mn-cs"/>
            </a:rPr>
            <a:t>3f.</a:t>
          </a:r>
          <a:r>
            <a:rPr lang="en-US" sz="1100">
              <a:solidFill>
                <a:sysClr val="windowText" lastClr="000000"/>
              </a:solidFill>
              <a:effectLst/>
              <a:latin typeface="+mn-lt"/>
              <a:ea typeface="+mn-ea"/>
              <a:cs typeface="+mn-cs"/>
            </a:rPr>
            <a:t> Provide supporting</a:t>
          </a:r>
          <a:r>
            <a:rPr lang="en-US" sz="1100" baseline="0">
              <a:solidFill>
                <a:sysClr val="windowText" lastClr="000000"/>
              </a:solidFill>
              <a:effectLst/>
              <a:latin typeface="+mn-lt"/>
              <a:ea typeface="+mn-ea"/>
              <a:cs typeface="+mn-cs"/>
            </a:rPr>
            <a:t> documentation to evidence the PUD strategy, such as site plans, council approval of the PUD, Powerpoint presentations, etc.  Submit a letter from the municipality </a:t>
          </a:r>
          <a:r>
            <a:rPr lang="en-US" sz="1100">
              <a:solidFill>
                <a:sysClr val="windowText" lastClr="000000"/>
              </a:solidFill>
              <a:effectLst/>
              <a:latin typeface="+mn-lt"/>
              <a:ea typeface="+mn-ea"/>
              <a:cs typeface="+mn-cs"/>
            </a:rPr>
            <a:t>describing prior phases of the local PUD</a:t>
          </a:r>
          <a:r>
            <a:rPr lang="en-US" sz="1100" baseline="0">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strategy, the amount of investment to date, and how the proposed development fits into the strategy.</a:t>
          </a:r>
          <a:endParaRPr lang="en-US">
            <a:solidFill>
              <a:sysClr val="windowText" lastClr="000000"/>
            </a:solidFill>
            <a:effectLst/>
          </a:endParaRPr>
        </a:p>
        <a:p>
          <a:pPr marL="0" marR="0" indent="0" defTabSz="914400" eaLnBrk="1" fontAlgn="auto" latinLnBrk="0" hangingPunct="1">
            <a:lnSpc>
              <a:spcPct val="100000"/>
            </a:lnSpc>
            <a:spcBef>
              <a:spcPts val="0"/>
            </a:spcBef>
            <a:spcAft>
              <a:spcPts val="300"/>
            </a:spcAft>
            <a:buClrTx/>
            <a:buSzTx/>
            <a:buFontTx/>
            <a:buNone/>
            <a:tabLst/>
            <a:defRPr/>
          </a:pPr>
          <a:endParaRPr lang="en-US">
            <a:solidFill>
              <a:sysClr val="windowText" lastClr="000000"/>
            </a:solidFill>
            <a:effectLst/>
          </a:endParaRPr>
        </a:p>
        <a:p>
          <a:r>
            <a:rPr lang="en-US" sz="1100" i="1">
              <a:solidFill>
                <a:sysClr val="windowText" lastClr="000000"/>
              </a:solidFill>
              <a:effectLst/>
              <a:latin typeface="+mn-lt"/>
              <a:ea typeface="+mn-ea"/>
              <a:cs typeface="+mn-cs"/>
            </a:rPr>
            <a:t>3g.  </a:t>
          </a:r>
          <a:r>
            <a:rPr lang="en-US" sz="1100">
              <a:solidFill>
                <a:sysClr val="windowText" lastClr="000000"/>
              </a:solidFill>
              <a:effectLst/>
              <a:latin typeface="+mn-lt"/>
              <a:ea typeface="+mn-ea"/>
              <a:cs typeface="+mn-cs"/>
            </a:rPr>
            <a:t>Senior developpments that are built on an existing senior or health campus and include access to services and medical support, as well as other housing options aside from the proposed Housing Tax Credit development.</a:t>
          </a:r>
          <a:endParaRPr lang="en-US">
            <a:solidFill>
              <a:sysClr val="windowText" lastClr="000000"/>
            </a:solidFill>
            <a:effectLst/>
          </a:endParaRPr>
        </a:p>
        <a:p>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3g. Provide supporting documentation to evidence that the proposed housing</a:t>
          </a:r>
          <a:r>
            <a:rPr lang="en-US" sz="1100" baseline="0">
              <a:solidFill>
                <a:sysClr val="windowText" lastClr="000000"/>
              </a:solidFill>
              <a:effectLst/>
              <a:latin typeface="+mn-lt"/>
              <a:ea typeface="+mn-ea"/>
              <a:cs typeface="+mn-cs"/>
            </a:rPr>
            <a:t> will be </a:t>
          </a:r>
          <a:r>
            <a:rPr lang="en-US" sz="1100">
              <a:solidFill>
                <a:sysClr val="windowText" lastClr="000000"/>
              </a:solidFill>
              <a:effectLst/>
              <a:latin typeface="+mn-lt"/>
              <a:ea typeface="+mn-ea"/>
              <a:cs typeface="+mn-cs"/>
            </a:rPr>
            <a:t>developed on an existing senior or health campus and include access to services and/or healthcare options, as well as other housing options aside from the proposed Housing Tax Credit development.</a:t>
          </a:r>
        </a:p>
        <a:p>
          <a:endParaRPr lang="en-US" sz="1100">
            <a:solidFill>
              <a:sysClr val="windowText" lastClr="000000"/>
            </a:solidFill>
            <a:effectLst/>
            <a:latin typeface="+mn-lt"/>
            <a:ea typeface="+mn-ea"/>
            <a:cs typeface="+mn-cs"/>
          </a:endParaRPr>
        </a:p>
        <a:p>
          <a:r>
            <a:rPr lang="en-US" sz="1100" i="1">
              <a:solidFill>
                <a:sysClr val="windowText" lastClr="000000"/>
              </a:solidFill>
              <a:effectLst/>
              <a:latin typeface="+mn-lt"/>
              <a:ea typeface="+mn-ea"/>
              <a:cs typeface="+mn-cs"/>
            </a:rPr>
            <a:t>3h.  </a:t>
          </a:r>
          <a:r>
            <a:rPr lang="en-US" sz="1100">
              <a:solidFill>
                <a:sysClr val="windowText" lastClr="000000"/>
              </a:solidFill>
              <a:effectLst/>
              <a:latin typeface="+mn-lt"/>
              <a:ea typeface="+mn-ea"/>
              <a:cs typeface="+mn-cs"/>
            </a:rPr>
            <a:t>Developments located in an</a:t>
          </a:r>
          <a:r>
            <a:rPr lang="en-US" sz="1100" baseline="0">
              <a:solidFill>
                <a:sysClr val="windowText" lastClr="000000"/>
              </a:solidFill>
              <a:effectLst/>
              <a:latin typeface="+mn-lt"/>
              <a:ea typeface="+mn-ea"/>
              <a:cs typeface="+mn-cs"/>
            </a:rPr>
            <a:t> underserved rural county.  A list of underserved counties is available on the website.</a:t>
          </a:r>
        </a:p>
        <a:p>
          <a:r>
            <a:rPr lang="en-US" sz="1100" b="1" baseline="0">
              <a:solidFill>
                <a:sysClr val="windowText" lastClr="000000"/>
              </a:solidFill>
              <a:effectLst/>
              <a:latin typeface="+mn-lt"/>
              <a:ea typeface="+mn-ea"/>
              <a:cs typeface="+mn-cs"/>
            </a:rPr>
            <a:t>Instructions/Additional Guidance:  </a:t>
          </a:r>
          <a:r>
            <a:rPr lang="en-US" sz="1100" b="0" baseline="0">
              <a:solidFill>
                <a:sysClr val="windowText" lastClr="000000"/>
              </a:solidFill>
              <a:effectLst/>
              <a:latin typeface="+mn-lt"/>
              <a:ea typeface="+mn-ea"/>
              <a:cs typeface="+mn-cs"/>
            </a:rPr>
            <a:t>3h.  No further action is required.  OHFA will confirm that the proposed development is sited in an underserved rural county.  </a:t>
          </a:r>
        </a:p>
        <a:p>
          <a:endParaRPr lang="en-US" sz="1100" b="0" baseline="0">
            <a:solidFill>
              <a:sysClr val="windowText" lastClr="000000"/>
            </a:solidFill>
            <a:effectLst/>
            <a:latin typeface="+mn-lt"/>
            <a:ea typeface="+mn-ea"/>
            <a:cs typeface="+mn-cs"/>
          </a:endParaRPr>
        </a:p>
        <a:p>
          <a:r>
            <a:rPr lang="en-US" sz="1100" b="0" i="1" baseline="0">
              <a:solidFill>
                <a:sysClr val="windowText" lastClr="000000"/>
              </a:solidFill>
              <a:effectLst/>
              <a:latin typeface="+mn-lt"/>
              <a:ea typeface="+mn-ea"/>
              <a:cs typeface="+mn-cs"/>
            </a:rPr>
            <a:t>3i.  </a:t>
          </a:r>
          <a:r>
            <a:rPr lang="en-US" sz="1100" b="0" baseline="0">
              <a:solidFill>
                <a:sysClr val="windowText" lastClr="000000"/>
              </a:solidFill>
              <a:effectLst/>
              <a:latin typeface="+mn-lt"/>
              <a:ea typeface="+mn-ea"/>
              <a:cs typeface="+mn-cs"/>
            </a:rPr>
            <a:t>Developments owned, sponsored, or redeveloped by a non-profit organizations that will certify as a CHDO by the State of Ohio.  The application must be requesting HOME funds and meet the state's HOME set-aside requirements.  </a:t>
          </a:r>
        </a:p>
        <a:p>
          <a:r>
            <a:rPr lang="en-US" sz="1100" b="1" baseline="0">
              <a:solidFill>
                <a:sysClr val="windowText" lastClr="000000"/>
              </a:solidFill>
              <a:effectLst/>
              <a:latin typeface="+mn-lt"/>
              <a:ea typeface="+mn-ea"/>
              <a:cs typeface="+mn-cs"/>
            </a:rPr>
            <a:t>Instructions/Additional Guidance:  </a:t>
          </a:r>
          <a:r>
            <a:rPr lang="en-US" sz="1100" b="0" baseline="0">
              <a:solidFill>
                <a:sysClr val="windowText" lastClr="000000"/>
              </a:solidFill>
              <a:effectLst/>
              <a:latin typeface="+mn-lt"/>
              <a:ea typeface="+mn-ea"/>
              <a:cs typeface="+mn-cs"/>
            </a:rPr>
            <a:t>3i.  In addition to submitting an application for state-certified CHDO status as the time of application, CHDO applicants must provide a narrative detailing how the project was conceived; how the development partners were selected; each partners role throughout the development process, and any guarantees that the CHDO will be providing. </a:t>
          </a:r>
        </a:p>
        <a:p>
          <a:endParaRPr lang="en-US" sz="1100" b="1" baseline="0">
            <a:solidFill>
              <a:sysClr val="windowText" lastClr="000000"/>
            </a:solidFill>
            <a:effectLst/>
            <a:latin typeface="+mn-lt"/>
            <a:ea typeface="+mn-ea"/>
            <a:cs typeface="+mn-cs"/>
          </a:endParaRPr>
        </a:p>
        <a:p>
          <a:r>
            <a:rPr lang="en-US" sz="1100" b="0" i="1" baseline="0">
              <a:solidFill>
                <a:sysClr val="windowText" lastClr="000000"/>
              </a:solidFill>
              <a:effectLst/>
              <a:latin typeface="+mn-lt"/>
              <a:ea typeface="+mn-ea"/>
              <a:cs typeface="+mn-cs"/>
            </a:rPr>
            <a:t>3j.  </a:t>
          </a:r>
          <a:r>
            <a:rPr lang="en-US" sz="1100" b="0" baseline="0">
              <a:solidFill>
                <a:sysClr val="windowText" lastClr="000000"/>
              </a:solidFill>
              <a:effectLst/>
              <a:latin typeface="+mn-lt"/>
              <a:ea typeface="+mn-ea"/>
              <a:cs typeface="+mn-cs"/>
            </a:rPr>
            <a:t>Developments that involve the transfer of an existing Housing Assistance Payment (HAP) contract or new project based rental subsidy for at least 50% of the units.  </a:t>
          </a:r>
        </a:p>
        <a:p>
          <a:r>
            <a:rPr lang="en-US" sz="1100" b="1" baseline="0">
              <a:solidFill>
                <a:sysClr val="windowText" lastClr="000000"/>
              </a:solidFill>
              <a:effectLst/>
              <a:latin typeface="+mn-lt"/>
              <a:ea typeface="+mn-ea"/>
              <a:cs typeface="+mn-cs"/>
            </a:rPr>
            <a:t>Instructions/Additional Guidance:  </a:t>
          </a:r>
          <a:r>
            <a:rPr lang="en-US" sz="1100" b="0" baseline="0">
              <a:solidFill>
                <a:sysClr val="windowText" lastClr="000000"/>
              </a:solidFill>
              <a:effectLst/>
              <a:latin typeface="+mn-lt"/>
              <a:ea typeface="+mn-ea"/>
              <a:cs typeface="+mn-cs"/>
            </a:rPr>
            <a:t>3j. A copy of the current contract, along with a letter from HUD/MHA approving the transfer.  For new contracts, applicants should submit a letter from the MHA confirming new project-based vouchers are available through a HAP contract, how many will be made avaiable and a timeline for the RFP process.</a:t>
          </a:r>
          <a:endParaRPr lang="en-US" sz="1100" b="1">
            <a:solidFill>
              <a:schemeClr val="tx1"/>
            </a:solidFill>
            <a:effectLst/>
            <a:latin typeface="+mn-lt"/>
            <a:ea typeface="+mn-ea"/>
            <a:cs typeface="+mn-cs"/>
          </a:endParaRPr>
        </a:p>
        <a:p>
          <a:pPr eaLnBrk="1" fontAlgn="auto" latinLnBrk="0" hangingPunct="1"/>
          <a:endParaRPr lang="en-US" sz="1100" b="1">
            <a:solidFill>
              <a:schemeClr val="tx1"/>
            </a:solidFill>
            <a:effectLst/>
            <a:latin typeface="+mn-lt"/>
            <a:ea typeface="+mn-ea"/>
            <a:cs typeface="+mn-cs"/>
          </a:endParaRPr>
        </a:p>
        <a:p>
          <a:pPr eaLnBrk="1" fontAlgn="auto" latinLnBrk="0" hangingPunct="1"/>
          <a:r>
            <a:rPr lang="en-US" sz="1100" b="1">
              <a:solidFill>
                <a:schemeClr val="tx1"/>
              </a:solidFill>
              <a:effectLst/>
              <a:latin typeface="+mn-lt"/>
              <a:ea typeface="+mn-ea"/>
              <a:cs typeface="+mn-cs"/>
            </a:rPr>
            <a:t>Ten (10) points will be awarded for developments meeting one of the criteria.</a:t>
          </a:r>
          <a:endParaRPr lang="en-US">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a:p>
      </xdr:txBody>
    </xdr:sp>
    <xdr:clientData/>
  </xdr:oneCellAnchor>
  <xdr:oneCellAnchor>
    <xdr:from>
      <xdr:col>0</xdr:col>
      <xdr:colOff>123825</xdr:colOff>
      <xdr:row>184</xdr:row>
      <xdr:rowOff>104775</xdr:rowOff>
    </xdr:from>
    <xdr:ext cx="6800850" cy="1466850"/>
    <xdr:sp macro="" textlink="">
      <xdr:nvSpPr>
        <xdr:cNvPr id="13" name="TextBox 12"/>
        <xdr:cNvSpPr txBox="1"/>
      </xdr:nvSpPr>
      <xdr:spPr>
        <a:xfrm>
          <a:off x="123825" y="65884425"/>
          <a:ext cx="6800850" cy="14668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to proposed developments that are nearby land uses that are positive for the residents. </a:t>
          </a: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Proposed developments will be awarded points based on their distance to positive land uses. Distances should be calculated as linear distances within Google Maps.  Scattered site developments must use the most central site.  Applicants may not claim a positive</a:t>
          </a:r>
          <a:r>
            <a:rPr lang="en-US" sz="1100" baseline="0">
              <a:solidFill>
                <a:schemeClr val="tx1"/>
              </a:solidFill>
              <a:effectLst/>
              <a:latin typeface="+mn-lt"/>
              <a:ea typeface="+mn-ea"/>
              <a:cs typeface="+mn-cs"/>
            </a:rPr>
            <a:t> land use twice. </a:t>
          </a:r>
          <a:endParaRPr lang="en-US" sz="1100">
            <a:solidFill>
              <a:schemeClr val="tx1"/>
            </a:solidFill>
            <a:effectLst/>
            <a:latin typeface="+mn-lt"/>
            <a:ea typeface="+mn-ea"/>
            <a:cs typeface="+mn-cs"/>
          </a:endParaRPr>
        </a:p>
        <a:p>
          <a:endParaRPr lang="en-US" sz="1100">
            <a:solidFill>
              <a:schemeClr val="tx1"/>
            </a:solidFill>
            <a:effectLst/>
            <a:latin typeface="+mn-lt"/>
            <a:ea typeface="+mn-ea"/>
            <a:cs typeface="+mn-cs"/>
          </a:endParaRPr>
        </a:p>
        <a:p>
          <a:r>
            <a:rPr lang="en-US" sz="1100">
              <a:solidFill>
                <a:schemeClr val="tx1"/>
              </a:solidFill>
              <a:effectLst/>
              <a:latin typeface="+mn-lt"/>
              <a:ea typeface="+mn-ea"/>
              <a:cs typeface="+mn-cs"/>
            </a:rPr>
            <a:t>All developments will be awarded points at the discretion of OHFA.  OHFA may give consideration to developments that are within 500 feet of the criteria below. </a:t>
          </a:r>
        </a:p>
        <a:p>
          <a:endParaRPr lang="en-US" sz="1100"/>
        </a:p>
      </xdr:txBody>
    </xdr:sp>
    <xdr:clientData/>
  </xdr:oneCellAnchor>
  <xdr:twoCellAnchor editAs="oneCell">
    <xdr:from>
      <xdr:col>1</xdr:col>
      <xdr:colOff>400050</xdr:colOff>
      <xdr:row>187</xdr:row>
      <xdr:rowOff>9525</xdr:rowOff>
    </xdr:from>
    <xdr:to>
      <xdr:col>6</xdr:col>
      <xdr:colOff>353060</xdr:colOff>
      <xdr:row>199</xdr:row>
      <xdr:rowOff>59055</xdr:rowOff>
    </xdr:to>
    <xdr:pic>
      <xdr:nvPicPr>
        <xdr:cNvPr id="14" name="Picture 1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5850" y="70237350"/>
          <a:ext cx="4477385" cy="1992630"/>
        </a:xfrm>
        <a:prstGeom prst="rect">
          <a:avLst/>
        </a:prstGeom>
        <a:noFill/>
        <a:ln>
          <a:noFill/>
        </a:ln>
      </xdr:spPr>
    </xdr:pic>
    <xdr:clientData/>
  </xdr:twoCellAnchor>
  <xdr:oneCellAnchor>
    <xdr:from>
      <xdr:col>1</xdr:col>
      <xdr:colOff>238125</xdr:colOff>
      <xdr:row>187</xdr:row>
      <xdr:rowOff>38100</xdr:rowOff>
    </xdr:from>
    <xdr:ext cx="4857750" cy="1990725"/>
    <xdr:sp macro="" textlink="">
      <xdr:nvSpPr>
        <xdr:cNvPr id="15" name="TextBox 14"/>
        <xdr:cNvSpPr txBox="1"/>
      </xdr:nvSpPr>
      <xdr:spPr>
        <a:xfrm>
          <a:off x="923925" y="70265925"/>
          <a:ext cx="4857750" cy="1990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a:p>
      </xdr:txBody>
    </xdr:sp>
    <xdr:clientData/>
  </xdr:oneCellAnchor>
  <xdr:twoCellAnchor editAs="oneCell">
    <xdr:from>
      <xdr:col>0</xdr:col>
      <xdr:colOff>156825</xdr:colOff>
      <xdr:row>168</xdr:row>
      <xdr:rowOff>28401</xdr:rowOff>
    </xdr:from>
    <xdr:to>
      <xdr:col>5</xdr:col>
      <xdr:colOff>503464</xdr:colOff>
      <xdr:row>184</xdr:row>
      <xdr:rowOff>33637</xdr:rowOff>
    </xdr:to>
    <xdr:pic>
      <xdr:nvPicPr>
        <xdr:cNvPr id="16" name="Picture 1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6825" y="69411222"/>
          <a:ext cx="4503621" cy="2617808"/>
        </a:xfrm>
        <a:prstGeom prst="rect">
          <a:avLst/>
        </a:prstGeom>
      </xdr:spPr>
    </xdr:pic>
    <xdr:clientData/>
  </xdr:twoCellAnchor>
  <xdr:oneCellAnchor>
    <xdr:from>
      <xdr:col>0</xdr:col>
      <xdr:colOff>171450</xdr:colOff>
      <xdr:row>209</xdr:row>
      <xdr:rowOff>161925</xdr:rowOff>
    </xdr:from>
    <xdr:ext cx="6600825" cy="1238250"/>
    <xdr:sp macro="" textlink="">
      <xdr:nvSpPr>
        <xdr:cNvPr id="17" name="TextBox 16"/>
        <xdr:cNvSpPr txBox="1"/>
      </xdr:nvSpPr>
      <xdr:spPr>
        <a:xfrm>
          <a:off x="171450" y="73952100"/>
          <a:ext cx="6600825" cy="1238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to those developments where there is no detrimental land use adjacent to the site of the proposed development. Detrimental land uses will be those deemed at OHFA’s sole discretion based on nuisance or otherwise adverse conditions such as high levels of noise, noxious odors, or incompatible uses.</a:t>
          </a:r>
        </a:p>
        <a:p>
          <a:r>
            <a:rPr lang="en-US" sz="1100">
              <a:solidFill>
                <a:schemeClr val="tx1"/>
              </a:solidFill>
              <a:effectLst/>
              <a:latin typeface="+mn-lt"/>
              <a:ea typeface="+mn-ea"/>
              <a:cs typeface="+mn-cs"/>
            </a:rPr>
            <a:t/>
          </a:r>
          <a:br>
            <a:rPr lang="en-US" sz="1100">
              <a:solidFill>
                <a:schemeClr val="tx1"/>
              </a:solidFill>
              <a:effectLst/>
              <a:latin typeface="+mn-lt"/>
              <a:ea typeface="+mn-ea"/>
              <a:cs typeface="+mn-cs"/>
            </a:rPr>
          </a:br>
          <a:r>
            <a:rPr lang="en-US" sz="1100" b="1">
              <a:solidFill>
                <a:schemeClr val="tx1"/>
              </a:solidFill>
              <a:effectLst/>
              <a:latin typeface="+mn-lt"/>
              <a:ea typeface="+mn-ea"/>
              <a:cs typeface="+mn-cs"/>
            </a:rPr>
            <a:t>Ten (10) points will be awarded to developments that do not have a detrimental land use adjacent to the site of the proposed development.  </a:t>
          </a:r>
        </a:p>
        <a:p>
          <a:endParaRPr lang="en-US" sz="1100"/>
        </a:p>
      </xdr:txBody>
    </xdr:sp>
    <xdr:clientData/>
  </xdr:oneCellAnchor>
  <xdr:oneCellAnchor>
    <xdr:from>
      <xdr:col>0</xdr:col>
      <xdr:colOff>76200</xdr:colOff>
      <xdr:row>218</xdr:row>
      <xdr:rowOff>161925</xdr:rowOff>
    </xdr:from>
    <xdr:ext cx="6810375" cy="906236"/>
    <xdr:sp macro="" textlink="">
      <xdr:nvSpPr>
        <xdr:cNvPr id="18" name="TextBox 17"/>
        <xdr:cNvSpPr txBox="1"/>
      </xdr:nvSpPr>
      <xdr:spPr>
        <a:xfrm>
          <a:off x="76200" y="83587318"/>
          <a:ext cx="6810375" cy="9062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ysClr val="windowText" lastClr="000000"/>
              </a:solidFill>
              <a:effectLst/>
              <a:latin typeface="+mn-lt"/>
              <a:ea typeface="+mn-ea"/>
              <a:cs typeface="+mn-cs"/>
            </a:rPr>
            <a:t>OHFA will award innovation points based on the qualities</a:t>
          </a:r>
          <a:r>
            <a:rPr lang="en-US" sz="1100" baseline="0">
              <a:solidFill>
                <a:sysClr val="windowText" lastClr="000000"/>
              </a:solidFill>
              <a:effectLst/>
              <a:latin typeface="+mn-lt"/>
              <a:ea typeface="+mn-ea"/>
              <a:cs typeface="+mn-cs"/>
            </a:rPr>
            <a:t> of the proposed development at its discretion.  </a:t>
          </a:r>
          <a:r>
            <a:rPr lang="en-US" sz="1100">
              <a:solidFill>
                <a:sysClr val="windowText" lastClr="000000"/>
              </a:solidFill>
              <a:effectLst/>
              <a:latin typeface="+mn-lt"/>
              <a:ea typeface="+mn-ea"/>
              <a:cs typeface="+mn-cs"/>
            </a:rPr>
            <a:t>These points will be awarded to a maximum of 5% of the applications received.  In addition to the</a:t>
          </a:r>
          <a:r>
            <a:rPr lang="en-US" sz="1100" baseline="0">
              <a:solidFill>
                <a:sysClr val="windowText" lastClr="000000"/>
              </a:solidFill>
              <a:effectLst/>
              <a:latin typeface="+mn-lt"/>
              <a:ea typeface="+mn-ea"/>
              <a:cs typeface="+mn-cs"/>
            </a:rPr>
            <a:t> 5%, proposal applications that were wareded innovation points in the 2014 funding cycle but not funded will also be granted points under this category.  OHFA will consider innovative proposals for the following policy areas.  </a:t>
          </a:r>
          <a:r>
            <a:rPr lang="en-US" sz="1100">
              <a:solidFill>
                <a:sysClr val="windowText" lastClr="000000"/>
              </a:solidFill>
              <a:effectLst/>
              <a:latin typeface="+mn-lt"/>
              <a:ea typeface="+mn-ea"/>
              <a:cs typeface="+mn-cs"/>
            </a:rPr>
            <a:t> </a:t>
          </a:r>
        </a:p>
      </xdr:txBody>
    </xdr:sp>
    <xdr:clientData/>
  </xdr:oneCellAnchor>
  <xdr:oneCellAnchor>
    <xdr:from>
      <xdr:col>0</xdr:col>
      <xdr:colOff>123825</xdr:colOff>
      <xdr:row>227</xdr:row>
      <xdr:rowOff>114299</xdr:rowOff>
    </xdr:from>
    <xdr:ext cx="6753225" cy="3178629"/>
    <xdr:sp macro="" textlink="">
      <xdr:nvSpPr>
        <xdr:cNvPr id="19" name="TextBox 18"/>
        <xdr:cNvSpPr txBox="1"/>
      </xdr:nvSpPr>
      <xdr:spPr>
        <a:xfrm>
          <a:off x="123825" y="88907710"/>
          <a:ext cx="6753225" cy="3178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ysClr val="windowText" lastClr="000000"/>
              </a:solidFill>
              <a:effectLst/>
              <a:latin typeface="+mn-lt"/>
              <a:ea typeface="+mn-ea"/>
              <a:cs typeface="+mn-cs"/>
            </a:rPr>
            <a:t>OHFA will award points at its discretion based on large scale economic development efforts in which the proposed development will play a role.  Developments seeking these points must meet the following criteria:</a:t>
          </a:r>
        </a:p>
        <a:p>
          <a:endParaRPr lang="en-US" sz="1100">
            <a:solidFill>
              <a:sysClr val="windowText" lastClr="000000"/>
            </a:solidFill>
            <a:effectLst/>
            <a:latin typeface="+mn-lt"/>
            <a:ea typeface="+mn-ea"/>
            <a:cs typeface="+mn-cs"/>
          </a:endParaRPr>
        </a:p>
        <a:p>
          <a:pPr marL="228600" lvl="0" indent="-228600">
            <a:lnSpc>
              <a:spcPct val="100000"/>
            </a:lnSpc>
            <a:spcAft>
              <a:spcPts val="300"/>
            </a:spcAft>
            <a:buFont typeface="+mj-lt"/>
            <a:buAutoNum type="arabicPeriod"/>
          </a:pPr>
          <a:r>
            <a:rPr lang="en-US" sz="1100">
              <a:solidFill>
                <a:sysClr val="windowText" lastClr="000000"/>
              </a:solidFill>
              <a:effectLst/>
              <a:latin typeface="+mn-lt"/>
              <a:ea typeface="+mn-ea"/>
              <a:cs typeface="+mn-cs"/>
            </a:rPr>
            <a:t>The</a:t>
          </a:r>
          <a:r>
            <a:rPr lang="en-US" sz="1100" baseline="0">
              <a:solidFill>
                <a:sysClr val="windowText" lastClr="000000"/>
              </a:solidFill>
              <a:effectLst/>
              <a:latin typeface="+mn-lt"/>
              <a:ea typeface="+mn-ea"/>
              <a:cs typeface="+mn-cs"/>
            </a:rPr>
            <a:t> proposed development cannot be the first component of the development effort.</a:t>
          </a:r>
        </a:p>
        <a:p>
          <a:pPr marL="228600" lvl="0" indent="-228600">
            <a:lnSpc>
              <a:spcPct val="100000"/>
            </a:lnSpc>
            <a:spcAft>
              <a:spcPts val="300"/>
            </a:spcAft>
            <a:buFont typeface="+mj-lt"/>
            <a:buAutoNum type="arabicPeriod"/>
          </a:pPr>
          <a:r>
            <a:rPr lang="en-US" sz="1100" baseline="0">
              <a:solidFill>
                <a:sysClr val="windowText" lastClr="000000"/>
              </a:solidFill>
              <a:effectLst/>
              <a:latin typeface="+mn-lt"/>
              <a:ea typeface="+mn-ea"/>
              <a:cs typeface="+mn-cs"/>
            </a:rPr>
            <a:t>The proposed economic development must include housing for a mix of incomes, including market rate housing.</a:t>
          </a:r>
        </a:p>
        <a:p>
          <a:pPr marL="228600" lvl="0" indent="-228600">
            <a:lnSpc>
              <a:spcPct val="100000"/>
            </a:lnSpc>
            <a:spcAft>
              <a:spcPts val="300"/>
            </a:spcAft>
            <a:buFont typeface="+mj-lt"/>
            <a:buAutoNum type="arabicPeriod"/>
          </a:pPr>
          <a:r>
            <a:rPr lang="en-US" sz="1100" baseline="0">
              <a:solidFill>
                <a:sysClr val="windowText" lastClr="000000"/>
              </a:solidFill>
              <a:effectLst/>
              <a:latin typeface="+mn-lt"/>
              <a:ea typeface="+mn-ea"/>
              <a:cs typeface="+mn-cs"/>
            </a:rPr>
            <a:t>The proposed economic development must include an element of non-housing development.</a:t>
          </a:r>
          <a:endParaRPr lang="en-US" sz="1100">
            <a:solidFill>
              <a:sysClr val="windowText" lastClr="000000"/>
            </a:solidFill>
            <a:effectLst/>
            <a:latin typeface="+mn-lt"/>
            <a:ea typeface="+mn-ea"/>
            <a:cs typeface="+mn-cs"/>
          </a:endParaRPr>
        </a:p>
        <a:p>
          <a:pPr lvl="0"/>
          <a:endParaRPr lang="en-US" sz="110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The</a:t>
          </a:r>
          <a:r>
            <a:rPr lang="en-US" sz="1100" b="0" baseline="0">
              <a:solidFill>
                <a:sysClr val="windowText" lastClr="000000"/>
              </a:solidFill>
              <a:effectLst/>
              <a:latin typeface="+mn-lt"/>
              <a:ea typeface="+mn-ea"/>
              <a:cs typeface="+mn-cs"/>
            </a:rPr>
            <a:t> applicant must submit the appropriate Areas of Distinction narrative form for exceptional development.   A narrative </a:t>
          </a:r>
          <a:r>
            <a:rPr lang="en-US" sz="1100" b="0">
              <a:solidFill>
                <a:sysClr val="windowText" lastClr="000000"/>
              </a:solidFill>
              <a:effectLst/>
              <a:latin typeface="+mn-lt"/>
              <a:ea typeface="+mn-ea"/>
              <a:cs typeface="+mn-cs"/>
            </a:rPr>
            <a:t>from the</a:t>
          </a:r>
          <a:r>
            <a:rPr lang="en-US" sz="1100" b="0" baseline="0">
              <a:solidFill>
                <a:sysClr val="windowText" lastClr="000000"/>
              </a:solidFill>
              <a:effectLst/>
              <a:latin typeface="+mn-lt"/>
              <a:ea typeface="+mn-ea"/>
              <a:cs typeface="+mn-cs"/>
            </a:rPr>
            <a:t>  municipal authority (Planning Department, Economic Development office, etc.) that addresses items 1,2,3 is also advised.  The letter must be from the municipality in which the development site(s) is/are located.</a:t>
          </a:r>
          <a:endParaRPr lang="en-US">
            <a:solidFill>
              <a:sysClr val="windowText" lastClr="000000"/>
            </a:solidFill>
            <a:effectLst/>
          </a:endParaRPr>
        </a:p>
        <a:p>
          <a:endParaRPr lang="en-US" sz="1100" b="1">
            <a:solidFill>
              <a:srgbClr val="FF0000"/>
            </a:solidFill>
            <a:effectLst/>
            <a:latin typeface="+mn-lt"/>
            <a:ea typeface="+mn-ea"/>
            <a:cs typeface="+mn-cs"/>
          </a:endParaRPr>
        </a:p>
        <a:p>
          <a:r>
            <a:rPr lang="en-US" sz="1100" b="1">
              <a:solidFill>
                <a:sysClr val="windowText" lastClr="000000"/>
              </a:solidFill>
              <a:effectLst/>
              <a:latin typeface="+mn-lt"/>
              <a:ea typeface="+mn-ea"/>
              <a:cs typeface="+mn-cs"/>
            </a:rPr>
            <a:t>OHFA will award five (5) points to developments that meet this criterion. </a:t>
          </a:r>
        </a:p>
        <a:p>
          <a:endParaRPr lang="en-US" sz="1100">
            <a:solidFill>
              <a:sysClr val="windowText" lastClr="000000"/>
            </a:solidFill>
            <a:effectLst/>
            <a:latin typeface="+mn-lt"/>
            <a:ea typeface="+mn-ea"/>
            <a:cs typeface="+mn-cs"/>
          </a:endParaRPr>
        </a:p>
        <a:p>
          <a:pPr eaLnBrk="1" fontAlgn="auto" latinLnBrk="0" hangingPunct="1"/>
          <a:r>
            <a:rPr lang="en-US" sz="1100" b="1">
              <a:solidFill>
                <a:sysClr val="windowText" lastClr="000000"/>
              </a:solidFill>
              <a:effectLst/>
              <a:latin typeface="+mn-lt"/>
              <a:ea typeface="+mn-ea"/>
              <a:cs typeface="+mn-cs"/>
            </a:rPr>
            <a:t>These points will be awarded to a maximum of one proposal per pool. Proposals will be chosen based on the scope</a:t>
          </a:r>
          <a:r>
            <a:rPr lang="en-US" sz="1100" b="1" baseline="0">
              <a:solidFill>
                <a:sysClr val="windowText" lastClr="000000"/>
              </a:solidFill>
              <a:effectLst/>
              <a:latin typeface="+mn-lt"/>
              <a:ea typeface="+mn-ea"/>
              <a:cs typeface="+mn-cs"/>
            </a:rPr>
            <a:t> of the economic development effort and the total amount of investment at the time of application</a:t>
          </a:r>
          <a:r>
            <a:rPr lang="en-US" sz="1100" b="1">
              <a:solidFill>
                <a:sysClr val="windowText" lastClr="000000"/>
              </a:solidFill>
              <a:effectLst/>
              <a:latin typeface="+mn-lt"/>
              <a:ea typeface="+mn-ea"/>
              <a:cs typeface="+mn-cs"/>
            </a:rPr>
            <a:t>.</a:t>
          </a:r>
          <a:endParaRPr lang="en-US" b="1">
            <a:solidFill>
              <a:sysClr val="windowText" lastClr="000000"/>
            </a:solidFill>
            <a:effectLst/>
          </a:endParaRPr>
        </a:p>
        <a:p>
          <a:endParaRPr lang="en-US" sz="1100"/>
        </a:p>
      </xdr:txBody>
    </xdr:sp>
    <xdr:clientData/>
  </xdr:oneCellAnchor>
  <xdr:oneCellAnchor>
    <xdr:from>
      <xdr:col>0</xdr:col>
      <xdr:colOff>123825</xdr:colOff>
      <xdr:row>234</xdr:row>
      <xdr:rowOff>133348</xdr:rowOff>
    </xdr:from>
    <xdr:ext cx="6743700" cy="3981452"/>
    <xdr:sp macro="" textlink="">
      <xdr:nvSpPr>
        <xdr:cNvPr id="20" name="TextBox 19"/>
        <xdr:cNvSpPr txBox="1"/>
      </xdr:nvSpPr>
      <xdr:spPr>
        <a:xfrm>
          <a:off x="123825" y="85305898"/>
          <a:ext cx="6743700" cy="3981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ysClr val="windowText" lastClr="000000"/>
              </a:solidFill>
              <a:effectLst/>
              <a:latin typeface="+mn-lt"/>
              <a:ea typeface="+mn-ea"/>
              <a:cs typeface="+mn-cs"/>
            </a:rPr>
            <a:t>OHFA will award points based on proposed developments that will provide workforce housing in conjunction with economic and employment growth in the proposed development’s municipality or Primary Market Area.</a:t>
          </a:r>
        </a:p>
        <a:p>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In addition to submitting</a:t>
          </a:r>
          <a:r>
            <a:rPr lang="en-US" sz="1100" baseline="0">
              <a:solidFill>
                <a:sysClr val="windowText" lastClr="000000"/>
              </a:solidFill>
              <a:effectLst/>
              <a:latin typeface="+mn-lt"/>
              <a:ea typeface="+mn-ea"/>
              <a:cs typeface="+mn-cs"/>
            </a:rPr>
            <a:t> the appropriate Areas of Distinction narrative form for Workforce Housing, the applicant must provide the following:</a:t>
          </a:r>
          <a:endParaRPr lang="en-US" sz="1100">
            <a:solidFill>
              <a:sysClr val="windowText" lastClr="000000"/>
            </a:solidFill>
            <a:effectLst/>
            <a:latin typeface="+mn-lt"/>
            <a:ea typeface="+mn-ea"/>
            <a:cs typeface="+mn-cs"/>
          </a:endParaRPr>
        </a:p>
        <a:p>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1.</a:t>
          </a:r>
          <a:r>
            <a:rPr lang="en-US" sz="1100" baseline="0">
              <a:solidFill>
                <a:sysClr val="windowText" lastClr="000000"/>
              </a:solidFill>
              <a:effectLst/>
              <a:latin typeface="+mn-lt"/>
              <a:ea typeface="+mn-ea"/>
              <a:cs typeface="+mn-cs"/>
            </a:rPr>
            <a:t>  A </a:t>
          </a:r>
          <a:r>
            <a:rPr lang="en-US" sz="1100">
              <a:solidFill>
                <a:sysClr val="windowText" lastClr="000000"/>
              </a:solidFill>
              <a:effectLst/>
              <a:latin typeface="+mn-lt"/>
              <a:ea typeface="+mn-ea"/>
              <a:cs typeface="+mn-cs"/>
            </a:rPr>
            <a:t>Memorandum</a:t>
          </a:r>
          <a:r>
            <a:rPr lang="en-US" sz="1100" baseline="0">
              <a:solidFill>
                <a:sysClr val="windowText" lastClr="000000"/>
              </a:solidFill>
              <a:effectLst/>
              <a:latin typeface="+mn-lt"/>
              <a:ea typeface="+mn-ea"/>
              <a:cs typeface="+mn-cs"/>
            </a:rPr>
            <a:t> of Understanding or partnership agreement between the development team and an employer or employers in the area</a:t>
          </a:r>
          <a:r>
            <a:rPr lang="en-US" sz="1100">
              <a:solidFill>
                <a:sysClr val="windowText" lastClr="000000"/>
              </a:solidFill>
              <a:effectLst/>
              <a:latin typeface="+mn-lt"/>
              <a:ea typeface="+mn-ea"/>
              <a:cs typeface="+mn-cs"/>
            </a:rPr>
            <a:t>.  The MOU</a:t>
          </a:r>
          <a:r>
            <a:rPr lang="en-US" sz="1100" baseline="0">
              <a:solidFill>
                <a:sysClr val="windowText" lastClr="000000"/>
              </a:solidFill>
              <a:effectLst/>
              <a:latin typeface="+mn-lt"/>
              <a:ea typeface="+mn-ea"/>
              <a:cs typeface="+mn-cs"/>
            </a:rPr>
            <a:t> or partnership agreement must detail how many employees currently work for the employer (s), the average salary of the workers that would qualify for the Housing Tax Credit development, expected job growth, and how the workforce will be directed to the housing.</a:t>
          </a:r>
          <a:endParaRPr lang="en-US" sz="1100">
            <a:solidFill>
              <a:sysClr val="windowText" lastClr="000000"/>
            </a:solidFill>
            <a:effectLst/>
            <a:latin typeface="+mn-lt"/>
            <a:ea typeface="+mn-ea"/>
            <a:cs typeface="+mn-cs"/>
          </a:endParaRPr>
        </a:p>
        <a:p>
          <a:pPr lvl="0"/>
          <a:endParaRPr lang="en-US" sz="1100">
            <a:solidFill>
              <a:sysClr val="windowText" lastClr="000000"/>
            </a:solidFill>
            <a:effectLst/>
            <a:latin typeface="+mn-lt"/>
            <a:ea typeface="+mn-ea"/>
            <a:cs typeface="+mn-cs"/>
          </a:endParaRPr>
        </a:p>
        <a:p>
          <a:r>
            <a:rPr lang="en-US" sz="1100">
              <a:solidFill>
                <a:sysClr val="windowText" lastClr="000000"/>
              </a:solidFill>
              <a:effectLst/>
              <a:latin typeface="+mn-lt"/>
              <a:ea typeface="+mn-ea"/>
              <a:cs typeface="+mn-cs"/>
            </a:rPr>
            <a:t>Developments that are awarded points in this criterion may have 100% of the LIHTC units at 60% AMI, but may not apply for HDAP funding.  </a:t>
          </a:r>
        </a:p>
        <a:p>
          <a:endParaRPr lang="en-US" sz="1100">
            <a:solidFill>
              <a:sysClr val="windowText" lastClr="000000"/>
            </a:solidFill>
            <a:effectLst/>
            <a:latin typeface="+mn-lt"/>
            <a:ea typeface="+mn-ea"/>
            <a:cs typeface="+mn-cs"/>
          </a:endParaRPr>
        </a:p>
        <a:p>
          <a:r>
            <a:rPr lang="en-US" sz="1100" b="1">
              <a:solidFill>
                <a:sysClr val="windowText" lastClr="000000"/>
              </a:solidFill>
              <a:effectLst/>
              <a:latin typeface="+mn-lt"/>
              <a:ea typeface="+mn-ea"/>
              <a:cs typeface="+mn-cs"/>
            </a:rPr>
            <a:t>OHFA will award five (5) points to developments that meet this criterion. </a:t>
          </a:r>
        </a:p>
        <a:p>
          <a:endParaRPr lang="en-US" sz="1100">
            <a:solidFill>
              <a:srgbClr val="FF0000"/>
            </a:solidFill>
            <a:effectLst/>
            <a:latin typeface="+mn-lt"/>
            <a:ea typeface="+mn-ea"/>
            <a:cs typeface="+mn-cs"/>
          </a:endParaRPr>
        </a:p>
        <a:p>
          <a:r>
            <a:rPr lang="en-US" sz="1100" b="1">
              <a:solidFill>
                <a:sysClr val="windowText" lastClr="000000"/>
              </a:solidFill>
              <a:effectLst/>
              <a:latin typeface="+mn-lt"/>
              <a:ea typeface="+mn-ea"/>
              <a:cs typeface="+mn-cs"/>
            </a:rPr>
            <a:t>These points will be awarded to a maximum of one proposal per pool. Proposals will be chosen based on recent job creation and areas in which the market rate rent is higher than the Housing Tax Credit rent.</a:t>
          </a:r>
        </a:p>
        <a:p>
          <a:endParaRPr lang="en-US" sz="1100">
            <a:solidFill>
              <a:sysClr val="windowText" lastClr="000000"/>
            </a:solidFill>
          </a:endParaRPr>
        </a:p>
      </xdr:txBody>
    </xdr:sp>
    <xdr:clientData/>
  </xdr:oneCellAnchor>
  <xdr:oneCellAnchor>
    <xdr:from>
      <xdr:col>0</xdr:col>
      <xdr:colOff>180976</xdr:colOff>
      <xdr:row>242</xdr:row>
      <xdr:rowOff>76199</xdr:rowOff>
    </xdr:from>
    <xdr:ext cx="6638924" cy="10775498"/>
    <xdr:sp macro="" textlink="">
      <xdr:nvSpPr>
        <xdr:cNvPr id="21" name="TextBox 20"/>
        <xdr:cNvSpPr txBox="1"/>
      </xdr:nvSpPr>
      <xdr:spPr>
        <a:xfrm>
          <a:off x="180976" y="98843645"/>
          <a:ext cx="6638924" cy="107754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spcAft>
              <a:spcPts val="100"/>
            </a:spcAft>
          </a:pPr>
          <a:r>
            <a:rPr lang="en-US" sz="1100">
              <a:solidFill>
                <a:sysClr val="windowText" lastClr="000000"/>
              </a:solidFill>
              <a:effectLst/>
              <a:latin typeface="+mn-lt"/>
              <a:ea typeface="+mn-ea"/>
              <a:cs typeface="+mn-cs"/>
            </a:rPr>
            <a:t>OHFA will award points at its sole discretion to proposed developments that meet one of the following development characteristics.  </a:t>
          </a: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a:solidFill>
                <a:sysClr val="windowText" lastClr="000000"/>
              </a:solidFill>
              <a:effectLst/>
              <a:latin typeface="+mn-lt"/>
              <a:ea typeface="+mn-ea"/>
              <a:cs typeface="+mn-cs"/>
            </a:rPr>
            <a:t>Applicants may choose only one preservation characteristic.  OHFA will only award funding to one development for each of the items below in each pool.  Subsequent developments will be skipped in preference of other preservation characteristics.  This process will continue until all credits have been allocated.</a:t>
          </a:r>
        </a:p>
        <a:p>
          <a:pPr>
            <a:spcAft>
              <a:spcPts val="100"/>
            </a:spcAft>
          </a:pPr>
          <a:endParaRPr lang="en-US" sz="1100" i="1">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1a.</a:t>
          </a:r>
          <a:r>
            <a:rPr lang="en-US" sz="1100">
              <a:solidFill>
                <a:sysClr val="windowText" lastClr="000000"/>
              </a:solidFill>
              <a:effectLst/>
              <a:latin typeface="+mn-lt"/>
              <a:ea typeface="+mn-ea"/>
              <a:cs typeface="+mn-cs"/>
            </a:rPr>
            <a:t>   Family developments located in a non-QCT. </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1a.  </a:t>
          </a:r>
          <a:r>
            <a:rPr lang="en-US" sz="1100" b="0" baseline="0">
              <a:solidFill>
                <a:sysClr val="windowText" lastClr="000000"/>
              </a:solidFill>
              <a:effectLst/>
              <a:latin typeface="+mn-lt"/>
              <a:ea typeface="+mn-ea"/>
              <a:cs typeface="+mn-cs"/>
            </a:rPr>
            <a:t>Provide evidence that the family development is not located in a QCT.</a:t>
          </a:r>
          <a:endParaRPr lang="en-US">
            <a:solidFill>
              <a:sysClr val="windowText" lastClr="000000"/>
            </a:solidFill>
            <a:effectLst/>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1b.</a:t>
          </a:r>
          <a:r>
            <a:rPr lang="en-US" sz="1100">
              <a:solidFill>
                <a:sysClr val="windowText" lastClr="000000"/>
              </a:solidFill>
              <a:effectLst/>
              <a:latin typeface="+mn-lt"/>
              <a:ea typeface="+mn-ea"/>
              <a:cs typeface="+mn-cs"/>
            </a:rPr>
            <a:t>   Developments that account for at least 30% of the total available affordable housing in the PMA.  The applicant must submit information from their market analyst describing the available affordable housing in the area.</a:t>
          </a:r>
        </a:p>
        <a:p>
          <a:pPr>
            <a:spcAft>
              <a:spcPts val="100"/>
            </a:spcAft>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a:t>
          </a:r>
          <a:r>
            <a:rPr lang="en-US" sz="1100" b="0">
              <a:solidFill>
                <a:sysClr val="windowText" lastClr="000000"/>
              </a:solidFill>
              <a:effectLst/>
              <a:latin typeface="+mn-lt"/>
              <a:ea typeface="+mn-ea"/>
              <a:cs typeface="+mn-cs"/>
            </a:rPr>
            <a:t>  1b.  Provide documentation outlining the affordable housing  supply in the PMA.</a:t>
          </a:r>
          <a:endParaRPr lang="en-US" sz="1100" b="0" baseline="0">
            <a:solidFill>
              <a:sysClr val="windowText" lastClr="000000"/>
            </a:solidFill>
            <a:effectLst/>
            <a:latin typeface="+mn-lt"/>
            <a:ea typeface="+mn-ea"/>
            <a:cs typeface="+mn-cs"/>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1c.</a:t>
          </a:r>
          <a:r>
            <a:rPr lang="en-US" sz="1100">
              <a:solidFill>
                <a:sysClr val="windowText" lastClr="000000"/>
              </a:solidFill>
              <a:effectLst/>
              <a:latin typeface="+mn-lt"/>
              <a:ea typeface="+mn-ea"/>
              <a:cs typeface="+mn-cs"/>
            </a:rPr>
            <a:t>   Developments in which a troubled asset will be acquired by an applicant who will serve as the owner/manager for the entire period of compliance. The applicant must submit documentation describing the troubled asset and those steps which will be taken to put the asset back into productive use. Additionally, the applicant must demonstrate at least a six (6) year history of good ownership/management of Housing Tax Credit developments in Ohio.</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 1c.  Provide a narrative explaining how your proposal</a:t>
          </a:r>
          <a:r>
            <a:rPr lang="en-US" sz="1100" b="0" baseline="0">
              <a:solidFill>
                <a:sysClr val="windowText" lastClr="000000"/>
              </a:solidFill>
              <a:effectLst/>
              <a:latin typeface="+mn-lt"/>
              <a:ea typeface="+mn-ea"/>
              <a:cs typeface="+mn-cs"/>
            </a:rPr>
            <a:t> meets this criteria.</a:t>
          </a:r>
          <a:endParaRPr lang="en-US">
            <a:solidFill>
              <a:sysClr val="windowText" lastClr="000000"/>
            </a:solidFill>
            <a:effectLst/>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1d.</a:t>
          </a:r>
          <a:r>
            <a:rPr lang="en-US" sz="1100">
              <a:solidFill>
                <a:sysClr val="windowText" lastClr="000000"/>
              </a:solidFill>
              <a:effectLst/>
              <a:latin typeface="+mn-lt"/>
              <a:ea typeface="+mn-ea"/>
              <a:cs typeface="+mn-cs"/>
            </a:rPr>
            <a:t>   Developments that have been maintained through good management but contain major components that are past their effective useful life.  The applicant must submit a narrative describing the management history, the components that need replacing, and a history of the use of the project’s replacement reserves.  OHFA will determine this score in part by a site visit to verify the overall condition of the proposed development as well as the effective useful life.  The proposed development cannot have undergone substantial rehabilitation in the last 20 years. </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a:t>
          </a:r>
          <a:r>
            <a:rPr lang="en-US" sz="1100" b="0">
              <a:solidFill>
                <a:sysClr val="windowText" lastClr="000000"/>
              </a:solidFill>
              <a:effectLst/>
              <a:latin typeface="+mn-lt"/>
              <a:ea typeface="+mn-ea"/>
              <a:cs typeface="+mn-cs"/>
            </a:rPr>
            <a:t>  1d.  Provide a narrative</a:t>
          </a:r>
          <a:r>
            <a:rPr lang="en-US" sz="1100" b="0" baseline="0">
              <a:solidFill>
                <a:sysClr val="windowText" lastClr="000000"/>
              </a:solidFill>
              <a:effectLst/>
              <a:latin typeface="+mn-lt"/>
              <a:ea typeface="+mn-ea"/>
              <a:cs typeface="+mn-cs"/>
            </a:rPr>
            <a:t> outlining how your proposal meets this criteria.</a:t>
          </a:r>
          <a:endParaRPr lang="en-US">
            <a:solidFill>
              <a:sysClr val="windowText" lastClr="000000"/>
            </a:solidFill>
            <a:effectLst/>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1e.</a:t>
          </a:r>
          <a:r>
            <a:rPr lang="en-US" sz="1100">
              <a:solidFill>
                <a:sysClr val="windowText" lastClr="000000"/>
              </a:solidFill>
              <a:effectLst/>
              <a:latin typeface="+mn-lt"/>
              <a:ea typeface="+mn-ea"/>
              <a:cs typeface="+mn-cs"/>
            </a:rPr>
            <a:t>   Developments that will utilize HUD’s Rental Assistance Demonstration program.</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1e.  Provide evidence that the development will utilitize HUD's Rental Assistance Demonstration (RAD) program</a:t>
          </a:r>
          <a:r>
            <a:rPr lang="en-US" sz="1100" b="0" baseline="0">
              <a:solidFill>
                <a:sysClr val="windowText" lastClr="000000"/>
              </a:solidFill>
              <a:effectLst/>
              <a:latin typeface="+mn-lt"/>
              <a:ea typeface="+mn-ea"/>
              <a:cs typeface="+mn-cs"/>
            </a:rPr>
            <a:t>.</a:t>
          </a:r>
          <a:endParaRPr lang="en-US">
            <a:solidFill>
              <a:sysClr val="windowText" lastClr="000000"/>
            </a:solidFill>
            <a:effectLst/>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1f.</a:t>
          </a:r>
          <a:r>
            <a:rPr lang="en-US" sz="1100">
              <a:solidFill>
                <a:sysClr val="windowText" lastClr="000000"/>
              </a:solidFill>
              <a:effectLst/>
              <a:latin typeface="+mn-lt"/>
              <a:ea typeface="+mn-ea"/>
              <a:cs typeface="+mn-cs"/>
            </a:rPr>
            <a:t>   Developments which involve the conversion or modernization of HUD Section 202 units.</a:t>
          </a:r>
        </a:p>
        <a:p>
          <a:pPr eaLnBrk="1" fontAlgn="auto" latinLnBrk="0" hangingPunct="1"/>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 Provide photos of the current project showing obsolete features, a narrative explaining how the feature will be addressed, and evidence</a:t>
          </a:r>
          <a:r>
            <a:rPr lang="en-US" sz="1100" b="0" baseline="0">
              <a:solidFill>
                <a:sysClr val="windowText" lastClr="000000"/>
              </a:solidFill>
              <a:effectLst/>
              <a:latin typeface="+mn-lt"/>
              <a:ea typeface="+mn-ea"/>
              <a:cs typeface="+mn-cs"/>
            </a:rPr>
            <a:t> of prior 202 funding.</a:t>
          </a:r>
          <a:endParaRPr lang="en-US">
            <a:solidFill>
              <a:sysClr val="windowText" lastClr="000000"/>
            </a:solidFill>
            <a:effectLst/>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1g.</a:t>
          </a:r>
          <a:r>
            <a:rPr lang="en-US" sz="1100">
              <a:solidFill>
                <a:sysClr val="windowText" lastClr="000000"/>
              </a:solidFill>
              <a:effectLst/>
              <a:latin typeface="+mn-lt"/>
              <a:ea typeface="+mn-ea"/>
              <a:cs typeface="+mn-cs"/>
            </a:rPr>
            <a:t>   Developments which have a significant risk for market conversion. The applicant must submit a narrative detailing the risk for market conversion, including evidence that a risk is present.  Points will be awarded based on the strength of the evidence submitted.  </a:t>
          </a:r>
        </a:p>
        <a:p>
          <a:pPr>
            <a:spcAft>
              <a:spcPts val="100"/>
            </a:spcAft>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1g.  Provide a narrative</a:t>
          </a:r>
          <a:r>
            <a:rPr lang="en-US" sz="1100" b="0" baseline="0">
              <a:solidFill>
                <a:sysClr val="windowText" lastClr="000000"/>
              </a:solidFill>
              <a:effectLst/>
              <a:latin typeface="+mn-lt"/>
              <a:ea typeface="+mn-ea"/>
              <a:cs typeface="+mn-cs"/>
            </a:rPr>
            <a:t> outlining how your proposal meets this criteria.</a:t>
          </a:r>
          <a:endParaRPr lang="en-US">
            <a:solidFill>
              <a:sysClr val="windowText" lastClr="000000"/>
            </a:solidFill>
            <a:effectLst/>
          </a:endParaRPr>
        </a:p>
        <a:p>
          <a:pPr>
            <a:spcAft>
              <a:spcPts val="100"/>
            </a:spcAft>
          </a:pPr>
          <a:endParaRPr lang="en-US" sz="1100">
            <a:solidFill>
              <a:sysClr val="windowText" lastClr="000000"/>
            </a:solidFill>
            <a:effectLst/>
            <a:latin typeface="+mn-lt"/>
            <a:ea typeface="+mn-ea"/>
            <a:cs typeface="+mn-cs"/>
          </a:endParaRPr>
        </a:p>
        <a:p>
          <a:pPr>
            <a:spcAft>
              <a:spcPts val="100"/>
            </a:spcAft>
          </a:pPr>
          <a:r>
            <a:rPr lang="en-US" sz="1100" i="1">
              <a:solidFill>
                <a:sysClr val="windowText" lastClr="000000"/>
              </a:solidFill>
              <a:effectLst/>
              <a:latin typeface="+mn-lt"/>
              <a:ea typeface="+mn-ea"/>
              <a:cs typeface="+mn-cs"/>
            </a:rPr>
            <a:t>1h. </a:t>
          </a:r>
          <a:r>
            <a:rPr lang="en-US" sz="1100">
              <a:solidFill>
                <a:sysClr val="windowText" lastClr="000000"/>
              </a:solidFill>
              <a:effectLst/>
              <a:latin typeface="+mn-lt"/>
              <a:ea typeface="+mn-ea"/>
              <a:cs typeface="+mn-cs"/>
            </a:rPr>
            <a:t>  Developments that contain a significant and urgent need for rehabilitation. Significant and urgent need for rehabilitation will be based upon a site visit by the OHFA staff architect.  The applicant must submit a narrative explaining the significant and urgent needs of the structure(s), including photographs of those areas in significant and urgent need for repair. </a:t>
          </a: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b="0">
              <a:solidFill>
                <a:sysClr val="windowText" lastClr="000000"/>
              </a:solidFill>
              <a:effectLst/>
              <a:latin typeface="+mn-lt"/>
              <a:ea typeface="+mn-ea"/>
              <a:cs typeface="+mn-cs"/>
            </a:rPr>
            <a:t> 1h.  Provide a narrative</a:t>
          </a:r>
          <a:r>
            <a:rPr lang="en-US" sz="1100" b="0" baseline="0">
              <a:solidFill>
                <a:sysClr val="windowText" lastClr="000000"/>
              </a:solidFill>
              <a:effectLst/>
              <a:latin typeface="+mn-lt"/>
              <a:ea typeface="+mn-ea"/>
              <a:cs typeface="+mn-cs"/>
            </a:rPr>
            <a:t> outlining how your proposal meets this criteria.</a:t>
          </a:r>
        </a:p>
        <a:p>
          <a:pPr marL="0" marR="0" indent="0" defTabSz="914400" eaLnBrk="1" fontAlgn="auto" latinLnBrk="0" hangingPunct="1">
            <a:lnSpc>
              <a:spcPct val="100000"/>
            </a:lnSpc>
            <a:spcBef>
              <a:spcPts val="0"/>
            </a:spcBef>
            <a:spcAft>
              <a:spcPts val="100"/>
            </a:spcAft>
            <a:buClrTx/>
            <a:buSzTx/>
            <a:buFontTx/>
            <a:buNone/>
            <a:tabLst/>
            <a:defRPr/>
          </a:pPr>
          <a:endParaRPr lang="en-US" sz="1100" b="0" baseline="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100"/>
            </a:spcAft>
            <a:buClrTx/>
            <a:buSzTx/>
            <a:buFontTx/>
            <a:buNone/>
            <a:tabLst/>
            <a:defRPr/>
          </a:pPr>
          <a:r>
            <a:rPr lang="en-US" sz="1100" b="0" i="1" baseline="0">
              <a:solidFill>
                <a:sysClr val="windowText" lastClr="000000"/>
              </a:solidFill>
              <a:effectLst/>
              <a:latin typeface="+mn-lt"/>
              <a:ea typeface="+mn-ea"/>
              <a:cs typeface="+mn-cs"/>
            </a:rPr>
            <a:t>1i.  </a:t>
          </a:r>
          <a:r>
            <a:rPr lang="en-US" sz="1100" b="0" baseline="0">
              <a:solidFill>
                <a:sysClr val="windowText" lastClr="000000"/>
              </a:solidFill>
              <a:effectLst/>
              <a:latin typeface="+mn-lt"/>
              <a:ea typeface="+mn-ea"/>
              <a:cs typeface="+mn-cs"/>
            </a:rPr>
            <a:t>Developments owned, sponsored, or developed by a non-profit organization that will certify as a CHDO by the State of Ohio.  The application must be requesting HOME funds and meet the state's HOME set-aside requirements.  </a:t>
          </a:r>
        </a:p>
        <a:p>
          <a:pPr marL="0" marR="0" indent="0" defTabSz="914400" eaLnBrk="1" fontAlgn="auto" latinLnBrk="0" hangingPunct="1">
            <a:lnSpc>
              <a:spcPct val="100000"/>
            </a:lnSpc>
            <a:spcBef>
              <a:spcPts val="0"/>
            </a:spcBef>
            <a:spcAft>
              <a:spcPts val="100"/>
            </a:spcAft>
            <a:buClrTx/>
            <a:buSzTx/>
            <a:buFontTx/>
            <a:buNone/>
            <a:tabLst/>
            <a:defRPr/>
          </a:pPr>
          <a:endParaRPr lang="en-US" sz="1100" b="0" baseline="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100"/>
            </a:spcAft>
            <a:buClrTx/>
            <a:buSzTx/>
            <a:buFontTx/>
            <a:buNone/>
            <a:tabLst/>
            <a:defRPr/>
          </a:pPr>
          <a:r>
            <a:rPr lang="en-US" sz="1100" b="0" i="1" baseline="0">
              <a:solidFill>
                <a:sysClr val="windowText" lastClr="000000"/>
              </a:solidFill>
              <a:effectLst/>
              <a:latin typeface="+mn-lt"/>
              <a:ea typeface="+mn-ea"/>
              <a:cs typeface="+mn-cs"/>
            </a:rPr>
            <a:t>1j.  </a:t>
          </a:r>
          <a:r>
            <a:rPr lang="en-US" sz="1100" b="0" baseline="0">
              <a:solidFill>
                <a:sysClr val="windowText" lastClr="000000"/>
              </a:solidFill>
              <a:effectLst/>
              <a:latin typeface="+mn-lt"/>
              <a:ea typeface="+mn-ea"/>
              <a:cs typeface="+mn-cs"/>
            </a:rPr>
            <a:t>Developments that receive a priority designation from USDA.  USDA may designate up to four (4) projects.  </a:t>
          </a:r>
          <a:r>
            <a:rPr lang="en-US" sz="1100" b="1" baseline="0">
              <a:solidFill>
                <a:sysClr val="windowText" lastClr="000000"/>
              </a:solidFill>
              <a:effectLst/>
              <a:latin typeface="+mn-lt"/>
              <a:ea typeface="+mn-ea"/>
              <a:cs typeface="+mn-cs"/>
            </a:rPr>
            <a:t>Instructions/Additional Guidance:  </a:t>
          </a:r>
          <a:r>
            <a:rPr lang="en-US" sz="1100" b="0" baseline="0">
              <a:solidFill>
                <a:sysClr val="windowText" lastClr="000000"/>
              </a:solidFill>
              <a:effectLst/>
              <a:latin typeface="+mn-lt"/>
              <a:ea typeface="+mn-ea"/>
              <a:cs typeface="+mn-cs"/>
            </a:rPr>
            <a:t>1j.  Applicants must include a designation letter with their application.  </a:t>
          </a:r>
        </a:p>
        <a:p>
          <a:pPr marL="0" marR="0" indent="0" defTabSz="914400" eaLnBrk="1" fontAlgn="auto" latinLnBrk="0" hangingPunct="1">
            <a:lnSpc>
              <a:spcPct val="100000"/>
            </a:lnSpc>
            <a:spcBef>
              <a:spcPts val="0"/>
            </a:spcBef>
            <a:spcAft>
              <a:spcPts val="100"/>
            </a:spcAft>
            <a:buClrTx/>
            <a:buSzTx/>
            <a:buFontTx/>
            <a:buNone/>
            <a:tabLst/>
            <a:defRPr/>
          </a:pPr>
          <a:endParaRPr lang="en-US" sz="1100" b="0" baseline="0">
            <a:solidFill>
              <a:sysClr val="windowText" lastClr="000000"/>
            </a:solidFill>
            <a:effectLst/>
            <a:latin typeface="+mn-lt"/>
            <a:ea typeface="+mn-ea"/>
            <a:cs typeface="+mn-cs"/>
          </a:endParaRPr>
        </a:p>
        <a:p>
          <a:pPr marL="0" marR="0" indent="0" defTabSz="914400" eaLnBrk="1" fontAlgn="auto" latinLnBrk="0" hangingPunct="1">
            <a:lnSpc>
              <a:spcPct val="100000"/>
            </a:lnSpc>
            <a:spcBef>
              <a:spcPts val="0"/>
            </a:spcBef>
            <a:spcAft>
              <a:spcPts val="100"/>
            </a:spcAft>
            <a:buClrTx/>
            <a:buSzTx/>
            <a:buFontTx/>
            <a:buNone/>
            <a:tabLst/>
            <a:defRPr/>
          </a:pPr>
          <a:r>
            <a:rPr lang="en-US" sz="1100" b="0" i="1" baseline="0">
              <a:solidFill>
                <a:sysClr val="windowText" lastClr="000000"/>
              </a:solidFill>
              <a:effectLst/>
              <a:latin typeface="+mn-lt"/>
              <a:ea typeface="+mn-ea"/>
              <a:cs typeface="+mn-cs"/>
            </a:rPr>
            <a:t>1k.  </a:t>
          </a:r>
          <a:r>
            <a:rPr lang="en-US" sz="1100" b="0" baseline="0">
              <a:solidFill>
                <a:sysClr val="windowText" lastClr="000000"/>
              </a:solidFill>
              <a:effectLst/>
              <a:latin typeface="+mn-lt"/>
              <a:ea typeface="+mn-ea"/>
              <a:cs typeface="+mn-cs"/>
            </a:rPr>
            <a:t>Developments located in an underserved rural county.  A list of underserved counties is available on the OHFA website.</a:t>
          </a:r>
        </a:p>
        <a:p>
          <a:pPr marL="0" marR="0" indent="0" defTabSz="914400" eaLnBrk="1" fontAlgn="auto" latinLnBrk="0" hangingPunct="1">
            <a:lnSpc>
              <a:spcPct val="100000"/>
            </a:lnSpc>
            <a:spcBef>
              <a:spcPts val="0"/>
            </a:spcBef>
            <a:spcAft>
              <a:spcPts val="100"/>
            </a:spcAft>
            <a:buClrTx/>
            <a:buSzTx/>
            <a:buFontTx/>
            <a:buNone/>
            <a:tabLst/>
            <a:defRPr/>
          </a:pPr>
          <a:r>
            <a:rPr lang="en-US" sz="1100" b="1" baseline="0">
              <a:solidFill>
                <a:sysClr val="windowText" lastClr="000000"/>
              </a:solidFill>
              <a:effectLst/>
              <a:latin typeface="+mn-lt"/>
              <a:ea typeface="+mn-ea"/>
              <a:cs typeface="+mn-cs"/>
            </a:rPr>
            <a:t>Instructions/Additional Guidance:  </a:t>
          </a:r>
          <a:r>
            <a:rPr lang="en-US" sz="1100" b="0" baseline="0">
              <a:solidFill>
                <a:sysClr val="windowText" lastClr="000000"/>
              </a:solidFill>
              <a:effectLst/>
              <a:latin typeface="+mn-lt"/>
              <a:ea typeface="+mn-ea"/>
              <a:cs typeface="+mn-cs"/>
            </a:rPr>
            <a:t>1k.   No further action is required.  OHFA will confirm that the proposed development is sited in an underserved rural county.  </a:t>
          </a:r>
        </a:p>
        <a:p>
          <a:pPr marL="0" marR="0" indent="0" defTabSz="914400" eaLnBrk="1" fontAlgn="auto" latinLnBrk="0" hangingPunct="1">
            <a:lnSpc>
              <a:spcPct val="100000"/>
            </a:lnSpc>
            <a:spcBef>
              <a:spcPts val="0"/>
            </a:spcBef>
            <a:spcAft>
              <a:spcPts val="100"/>
            </a:spcAft>
            <a:buClrTx/>
            <a:buSzTx/>
            <a:buFontTx/>
            <a:buNone/>
            <a:tabLst/>
            <a:defRPr/>
          </a:pPr>
          <a:endParaRPr lang="en-US">
            <a:solidFill>
              <a:srgbClr val="FF0000"/>
            </a:solidFill>
            <a:effectLst/>
          </a:endParaRPr>
        </a:p>
        <a:p>
          <a:pPr>
            <a:spcAft>
              <a:spcPts val="100"/>
            </a:spcAft>
          </a:pPr>
          <a:endParaRPr lang="en-US" sz="1100">
            <a:solidFill>
              <a:srgbClr val="FF0000"/>
            </a:solidFill>
            <a:effectLst/>
            <a:latin typeface="+mn-lt"/>
            <a:ea typeface="+mn-ea"/>
            <a:cs typeface="+mn-cs"/>
          </a:endParaRPr>
        </a:p>
        <a:p>
          <a:pPr marL="0" marR="0" indent="0" defTabSz="914400" eaLnBrk="1" fontAlgn="auto" latinLnBrk="0" hangingPunct="1">
            <a:lnSpc>
              <a:spcPct val="100000"/>
            </a:lnSpc>
            <a:spcBef>
              <a:spcPts val="0"/>
            </a:spcBef>
            <a:spcAft>
              <a:spcPts val="100"/>
            </a:spcAft>
            <a:buClrTx/>
            <a:buSzTx/>
            <a:buFontTx/>
            <a:buNone/>
            <a:tabLst/>
            <a:defRPr/>
          </a:pPr>
          <a:r>
            <a:rPr lang="en-US" sz="1100" b="1">
              <a:solidFill>
                <a:sysClr val="windowText" lastClr="000000"/>
              </a:solidFill>
              <a:effectLst/>
              <a:latin typeface="+mn-lt"/>
              <a:ea typeface="+mn-ea"/>
              <a:cs typeface="+mn-cs"/>
            </a:rPr>
            <a:t>Ten (10) points will be awarded for developments meeting one of the criteria.</a:t>
          </a:r>
          <a:endParaRPr lang="en-US">
            <a:solidFill>
              <a:sysClr val="windowText" lastClr="000000"/>
            </a:solidFill>
            <a:effectLst/>
          </a:endParaRPr>
        </a:p>
        <a:p>
          <a:pPr>
            <a:spcAft>
              <a:spcPts val="300"/>
            </a:spcAft>
          </a:pPr>
          <a:endParaRPr lang="en-US" sz="1100">
            <a:solidFill>
              <a:srgbClr val="FF0000"/>
            </a:solidFill>
            <a:effectLst/>
            <a:latin typeface="+mn-lt"/>
            <a:ea typeface="+mn-ea"/>
            <a:cs typeface="+mn-cs"/>
          </a:endParaRPr>
        </a:p>
        <a:p>
          <a:endParaRPr lang="en-US" sz="1100">
            <a:solidFill>
              <a:srgbClr val="FF0000"/>
            </a:solidFill>
            <a:effectLst/>
            <a:latin typeface="+mn-lt"/>
            <a:ea typeface="+mn-ea"/>
            <a:cs typeface="+mn-cs"/>
          </a:endParaRPr>
        </a:p>
        <a:p>
          <a:endParaRPr lang="en-US" sz="1100">
            <a:solidFill>
              <a:srgbClr val="FF0000"/>
            </a:solidFill>
          </a:endParaRPr>
        </a:p>
      </xdr:txBody>
    </xdr:sp>
    <xdr:clientData/>
  </xdr:oneCellAnchor>
  <xdr:oneCellAnchor>
    <xdr:from>
      <xdr:col>0</xdr:col>
      <xdr:colOff>95251</xdr:colOff>
      <xdr:row>266</xdr:row>
      <xdr:rowOff>114300</xdr:rowOff>
    </xdr:from>
    <xdr:ext cx="6677024" cy="3872593"/>
    <xdr:sp macro="" textlink="">
      <xdr:nvSpPr>
        <xdr:cNvPr id="22" name="TextBox 21"/>
        <xdr:cNvSpPr txBox="1"/>
      </xdr:nvSpPr>
      <xdr:spPr>
        <a:xfrm>
          <a:off x="95251" y="115761407"/>
          <a:ext cx="6677024" cy="3872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solidFill>
                <a:schemeClr val="tx1"/>
              </a:solidFill>
              <a:effectLst/>
              <a:latin typeface="+mn-lt"/>
              <a:ea typeface="+mn-ea"/>
              <a:cs typeface="+mn-cs"/>
            </a:rPr>
            <a:t>OHFA will award points to Existing Unit proposals that preserve existing rental subsidies or prior tax credit deals.  Developments with development based section 8 and USDA rental subsidy will receive points in this category.</a:t>
          </a:r>
        </a:p>
        <a:p>
          <a:endParaRPr lang="en-US" sz="1100">
            <a:solidFill>
              <a:schemeClr val="tx1"/>
            </a:solidFill>
            <a:effectLst/>
            <a:latin typeface="+mn-lt"/>
            <a:ea typeface="+mn-ea"/>
            <a:cs typeface="+mn-cs"/>
          </a:endParaRPr>
        </a:p>
        <a:p>
          <a:pPr marL="171450" indent="-171450">
            <a:spcAft>
              <a:spcPts val="300"/>
            </a:spcAft>
            <a:buFont typeface="Arial" pitchFamily="34" charset="0"/>
            <a:buChar char="•"/>
          </a:pPr>
          <a:r>
            <a:rPr lang="en-US" sz="1100">
              <a:solidFill>
                <a:schemeClr val="tx1"/>
              </a:solidFill>
              <a:effectLst/>
              <a:latin typeface="+mn-lt"/>
              <a:ea typeface="+mn-ea"/>
              <a:cs typeface="+mn-cs"/>
            </a:rPr>
            <a:t>Ten (10) points will be awarded to developments with project based section 8 for at least 100% of the units or USDA rental subsidy for at least 60% of the units.  </a:t>
          </a:r>
        </a:p>
        <a:p>
          <a:pPr marL="171450" indent="-171450">
            <a:spcAft>
              <a:spcPts val="300"/>
            </a:spcAft>
            <a:buFont typeface="Arial" pitchFamily="34" charset="0"/>
            <a:buChar char="•"/>
          </a:pPr>
          <a:r>
            <a:rPr lang="en-US" sz="1100">
              <a:solidFill>
                <a:schemeClr val="tx1"/>
              </a:solidFill>
              <a:effectLst/>
              <a:latin typeface="+mn-lt"/>
              <a:ea typeface="+mn-ea"/>
              <a:cs typeface="+mn-cs"/>
            </a:rPr>
            <a:t>Ten (10) points will be awarded to portfolio deals that include at least three (3) previous Housing Tax Credit developments that have passed their initial 15 year period. </a:t>
          </a:r>
          <a:r>
            <a:rPr lang="en-US" sz="1100" u="none">
              <a:solidFill>
                <a:schemeClr val="tx1"/>
              </a:solidFill>
              <a:effectLst/>
              <a:latin typeface="+mn-lt"/>
              <a:ea typeface="+mn-ea"/>
              <a:cs typeface="+mn-cs"/>
            </a:rPr>
            <a:t>These developments may not request acquisition credits or HDAP. The requested credit allocation may not be more than $400,000. </a:t>
          </a:r>
        </a:p>
        <a:p>
          <a:pPr marL="171450" indent="-171450">
            <a:spcAft>
              <a:spcPts val="300"/>
            </a:spcAft>
            <a:buFont typeface="Arial" pitchFamily="34" charset="0"/>
            <a:buChar char="•"/>
          </a:pPr>
          <a:r>
            <a:rPr lang="en-US" sz="1100" u="none">
              <a:solidFill>
                <a:sysClr val="windowText" lastClr="000000"/>
              </a:solidFill>
              <a:effectLst/>
              <a:latin typeface="+mn-lt"/>
              <a:ea typeface="+mn-ea"/>
              <a:cs typeface="+mn-cs"/>
            </a:rPr>
            <a:t>Nine (9) points will be awarded</a:t>
          </a:r>
          <a:r>
            <a:rPr lang="en-US" sz="1100" u="none" baseline="0">
              <a:solidFill>
                <a:sysClr val="windowText" lastClr="000000"/>
              </a:solidFill>
              <a:effectLst/>
              <a:latin typeface="+mn-lt"/>
              <a:ea typeface="+mn-ea"/>
              <a:cs typeface="+mn-cs"/>
            </a:rPr>
            <a:t> to developments that preserve a potfolio of existing housing financed through the Ohio Department of Mental Health and Addiction Services (OMHAS).  Applicants must include a letter of support from OMHAS.  </a:t>
          </a:r>
          <a:endParaRPr lang="en-US" sz="1100" u="none">
            <a:solidFill>
              <a:sysClr val="windowText" lastClr="000000"/>
            </a:solidFill>
            <a:effectLst/>
            <a:latin typeface="+mn-lt"/>
            <a:ea typeface="+mn-ea"/>
            <a:cs typeface="+mn-cs"/>
          </a:endParaRPr>
        </a:p>
        <a:p>
          <a:pPr marL="171450" indent="-171450">
            <a:spcAft>
              <a:spcPts val="300"/>
            </a:spcAft>
            <a:buFont typeface="Arial" pitchFamily="34" charset="0"/>
            <a:buChar char="•"/>
          </a:pPr>
          <a:r>
            <a:rPr lang="en-US" sz="1100" u="none">
              <a:solidFill>
                <a:sysClr val="windowText" lastClr="000000"/>
              </a:solidFill>
              <a:effectLst/>
              <a:latin typeface="+mn-lt"/>
              <a:ea typeface="+mn-ea"/>
              <a:cs typeface="+mn-cs"/>
            </a:rPr>
            <a:t>Nine (9) points will be awarded to developments with project based section 8 for at least 60% of the units or USDA rental subsidy for at least 40% of the units.  </a:t>
          </a:r>
        </a:p>
        <a:p>
          <a:pPr marL="171450" indent="-171450">
            <a:spcAft>
              <a:spcPts val="300"/>
            </a:spcAft>
            <a:buFont typeface="Arial" pitchFamily="34" charset="0"/>
            <a:buChar char="•"/>
          </a:pPr>
          <a:r>
            <a:rPr lang="en-US" sz="1100" u="none">
              <a:solidFill>
                <a:sysClr val="windowText" lastClr="000000"/>
              </a:solidFill>
              <a:effectLst/>
              <a:latin typeface="+mn-lt"/>
              <a:ea typeface="+mn-ea"/>
              <a:cs typeface="+mn-cs"/>
            </a:rPr>
            <a:t>Eight (8) points will be awarded to developments with project based section 8 for at least 30% of the units or USDA rental subsidy for at least 20% of the units. </a:t>
          </a:r>
        </a:p>
        <a:p>
          <a:endParaRPr lang="en-US" sz="1100"/>
        </a:p>
        <a:p>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a:solidFill>
                <a:schemeClr val="tx1"/>
              </a:solidFill>
              <a:effectLst/>
              <a:latin typeface="+mn-lt"/>
              <a:ea typeface="+mn-ea"/>
              <a:cs typeface="+mn-cs"/>
            </a:rPr>
            <a:t>For projects claiming points for Project-Based Section 8/USDA</a:t>
          </a:r>
          <a:r>
            <a:rPr lang="en-US" sz="1100" b="0" baseline="0">
              <a:solidFill>
                <a:schemeClr val="tx1"/>
              </a:solidFill>
              <a:effectLst/>
              <a:latin typeface="+mn-lt"/>
              <a:ea typeface="+mn-ea"/>
              <a:cs typeface="+mn-cs"/>
            </a:rPr>
            <a:t> rental subsidy, provide a copy of the HAP/RD contract and show how the rental subsidy is applied to the requisite percentage of units.    For Housing Tax Credit portfolio deals, provide information about the three previous Housing Tax Credit developments that have passed their initial 15-year compliance period (project history narratives, any changes in ownership, evidence of release from compliance period, etc.)</a:t>
          </a:r>
          <a:endParaRPr lang="en-US" sz="1100" b="0"/>
        </a:p>
      </xdr:txBody>
    </xdr:sp>
    <xdr:clientData/>
  </xdr:oneCellAnchor>
  <xdr:oneCellAnchor>
    <xdr:from>
      <xdr:col>0</xdr:col>
      <xdr:colOff>104775</xdr:colOff>
      <xdr:row>200</xdr:row>
      <xdr:rowOff>142874</xdr:rowOff>
    </xdr:from>
    <xdr:ext cx="6667500" cy="438151"/>
    <xdr:sp macro="" textlink="">
      <xdr:nvSpPr>
        <xdr:cNvPr id="23" name="TextBox 22"/>
        <xdr:cNvSpPr txBox="1"/>
      </xdr:nvSpPr>
      <xdr:spPr>
        <a:xfrm>
          <a:off x="104775" y="72475724"/>
          <a:ext cx="6667500" cy="4381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tx1"/>
              </a:solidFill>
              <a:effectLst/>
              <a:latin typeface="+mn-lt"/>
              <a:ea typeface="+mn-ea"/>
              <a:cs typeface="+mn-cs"/>
            </a:rPr>
            <a:t>Instructions/Additional</a:t>
          </a:r>
          <a:r>
            <a:rPr lang="en-US" sz="1100" b="1" baseline="0">
              <a:solidFill>
                <a:schemeClr val="tx1"/>
              </a:solidFill>
              <a:effectLst/>
              <a:latin typeface="+mn-lt"/>
              <a:ea typeface="+mn-ea"/>
              <a:cs typeface="+mn-cs"/>
            </a:rPr>
            <a:t> Guidance</a:t>
          </a:r>
          <a:r>
            <a:rPr lang="en-US" sz="1100" b="1">
              <a:solidFill>
                <a:schemeClr val="tx1"/>
              </a:solidFill>
              <a:effectLst/>
              <a:latin typeface="+mn-lt"/>
              <a:ea typeface="+mn-ea"/>
              <a:cs typeface="+mn-cs"/>
            </a:rPr>
            <a:t>:  </a:t>
          </a:r>
          <a:r>
            <a:rPr lang="en-US" sz="1100" b="0">
              <a:solidFill>
                <a:schemeClr val="tx1"/>
              </a:solidFill>
              <a:effectLst/>
              <a:latin typeface="+mn-lt"/>
              <a:ea typeface="+mn-ea"/>
              <a:cs typeface="+mn-cs"/>
            </a:rPr>
            <a:t>Please</a:t>
          </a:r>
          <a:r>
            <a:rPr lang="en-US" sz="1100" b="0" baseline="0">
              <a:solidFill>
                <a:schemeClr val="tx1"/>
              </a:solidFill>
              <a:effectLst/>
              <a:latin typeface="+mn-lt"/>
              <a:ea typeface="+mn-ea"/>
              <a:cs typeface="+mn-cs"/>
            </a:rPr>
            <a:t> utilize the Proximity to Positive Land Uses How-To Guide, available on the OHFA website.</a:t>
          </a:r>
          <a:endParaRPr lang="en-US">
            <a:effectLst/>
          </a:endParaRPr>
        </a:p>
        <a:p>
          <a:endParaRPr lang="en-US" sz="1100"/>
        </a:p>
      </xdr:txBody>
    </xdr:sp>
    <xdr:clientData/>
  </xdr:oneCellAnchor>
  <xdr:oneCellAnchor>
    <xdr:from>
      <xdr:col>0</xdr:col>
      <xdr:colOff>66675</xdr:colOff>
      <xdr:row>74</xdr:row>
      <xdr:rowOff>304800</xdr:rowOff>
    </xdr:from>
    <xdr:ext cx="6762750" cy="476250"/>
    <xdr:sp macro="" textlink="">
      <xdr:nvSpPr>
        <xdr:cNvPr id="24" name="TextBox 23"/>
        <xdr:cNvSpPr txBox="1"/>
      </xdr:nvSpPr>
      <xdr:spPr>
        <a:xfrm>
          <a:off x="66675" y="32832675"/>
          <a:ext cx="6762750" cy="476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a:p>
      </xdr:txBody>
    </xdr:sp>
    <xdr:clientData/>
  </xdr:oneCellAnchor>
  <xdr:oneCellAnchor>
    <xdr:from>
      <xdr:col>0</xdr:col>
      <xdr:colOff>0</xdr:colOff>
      <xdr:row>83</xdr:row>
      <xdr:rowOff>0</xdr:rowOff>
    </xdr:from>
    <xdr:ext cx="6762750" cy="659946"/>
    <xdr:sp macro="" textlink="">
      <xdr:nvSpPr>
        <xdr:cNvPr id="25" name="TextBox 24"/>
        <xdr:cNvSpPr txBox="1"/>
      </xdr:nvSpPr>
      <xdr:spPr>
        <a:xfrm>
          <a:off x="0" y="35548661"/>
          <a:ext cx="6762750" cy="6599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0">
              <a:solidFill>
                <a:sysClr val="windowText" lastClr="000000"/>
              </a:solidFill>
              <a:effectLst/>
              <a:latin typeface="+mn-lt"/>
              <a:ea typeface="+mn-ea"/>
              <a:cs typeface="+mn-cs"/>
            </a:rPr>
            <a:t>OHFA will award points to those developments that maintain</a:t>
          </a:r>
          <a:r>
            <a:rPr lang="en-US" sz="1100" b="0" baseline="0">
              <a:solidFill>
                <a:sysClr val="windowText" lastClr="000000"/>
              </a:solidFill>
              <a:effectLst/>
              <a:latin typeface="+mn-lt"/>
              <a:ea typeface="+mn-ea"/>
              <a:cs typeface="+mn-cs"/>
            </a:rPr>
            <a:t> a set-aside of units targeting extremely low-income residents.  Lease purchase developments and workforce housing are exempt from this extremely low-income unit requirements and will receive full points under this category.</a:t>
          </a:r>
        </a:p>
        <a:p>
          <a:r>
            <a:rPr lang="en-US" sz="1100" b="0" baseline="0">
              <a:solidFill>
                <a:srgbClr val="FF0000"/>
              </a:solidFill>
              <a:effectLst/>
              <a:latin typeface="+mn-lt"/>
              <a:ea typeface="+mn-ea"/>
              <a:cs typeface="+mn-cs"/>
            </a:rPr>
            <a:t>  </a:t>
          </a:r>
        </a:p>
        <a:p>
          <a:endParaRPr lang="en-US" sz="1100" b="0">
            <a:solidFill>
              <a:schemeClr val="tx1"/>
            </a:solidFill>
            <a:effectLst/>
            <a:latin typeface="+mn-lt"/>
            <a:ea typeface="+mn-ea"/>
            <a:cs typeface="+mn-cs"/>
          </a:endParaRPr>
        </a:p>
        <a:p>
          <a:endParaRPr lang="en-US" sz="1100"/>
        </a:p>
      </xdr:txBody>
    </xdr:sp>
    <xdr:clientData/>
  </xdr:oneCellAnchor>
  <xdr:twoCellAnchor editAs="oneCell">
    <xdr:from>
      <xdr:col>0</xdr:col>
      <xdr:colOff>176892</xdr:colOff>
      <xdr:row>219</xdr:row>
      <xdr:rowOff>841765</xdr:rowOff>
    </xdr:from>
    <xdr:to>
      <xdr:col>7</xdr:col>
      <xdr:colOff>631869</xdr:colOff>
      <xdr:row>220</xdr:row>
      <xdr:rowOff>1353583</xdr:rowOff>
    </xdr:to>
    <xdr:pic>
      <xdr:nvPicPr>
        <xdr:cNvPr id="26" name="Picture 25"/>
        <xdr:cNvPicPr>
          <a:picLocks noChangeAspect="1"/>
        </xdr:cNvPicPr>
      </xdr:nvPicPr>
      <xdr:blipFill>
        <a:blip xmlns:r="http://schemas.openxmlformats.org/officeDocument/2006/relationships" r:embed="rId3"/>
        <a:stretch>
          <a:fillRect/>
        </a:stretch>
      </xdr:blipFill>
      <xdr:spPr>
        <a:xfrm>
          <a:off x="176892" y="84430444"/>
          <a:ext cx="6353673" cy="2410014"/>
        </a:xfrm>
        <a:prstGeom prst="rect">
          <a:avLst/>
        </a:prstGeom>
      </xdr:spPr>
    </xdr:pic>
    <xdr:clientData/>
  </xdr:twoCellAnchor>
  <xdr:oneCellAnchor>
    <xdr:from>
      <xdr:col>0</xdr:col>
      <xdr:colOff>204107</xdr:colOff>
      <xdr:row>220</xdr:row>
      <xdr:rowOff>1435553</xdr:rowOff>
    </xdr:from>
    <xdr:ext cx="6306911" cy="1054554"/>
    <xdr:sp macro="" textlink="">
      <xdr:nvSpPr>
        <xdr:cNvPr id="27" name="TextBox 26"/>
        <xdr:cNvSpPr txBox="1"/>
      </xdr:nvSpPr>
      <xdr:spPr>
        <a:xfrm>
          <a:off x="204107" y="86922428"/>
          <a:ext cx="6306911" cy="105455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1">
              <a:solidFill>
                <a:sysClr val="windowText" lastClr="000000"/>
              </a:solidFill>
              <a:effectLst/>
              <a:latin typeface="+mn-lt"/>
              <a:ea typeface="+mn-ea"/>
              <a:cs typeface="+mn-cs"/>
            </a:rPr>
            <a:t>Instructions/Additional</a:t>
          </a:r>
          <a:r>
            <a:rPr lang="en-US" sz="1100" b="1" baseline="0">
              <a:solidFill>
                <a:sysClr val="windowText" lastClr="000000"/>
              </a:solidFill>
              <a:effectLst/>
              <a:latin typeface="+mn-lt"/>
              <a:ea typeface="+mn-ea"/>
              <a:cs typeface="+mn-cs"/>
            </a:rPr>
            <a:t> Guidance</a:t>
          </a:r>
          <a:r>
            <a:rPr lang="en-US" sz="1100" b="1">
              <a:solidFill>
                <a:sysClr val="windowText" lastClr="000000"/>
              </a:solidFill>
              <a:effectLst/>
              <a:latin typeface="+mn-lt"/>
              <a:ea typeface="+mn-ea"/>
              <a:cs typeface="+mn-cs"/>
            </a:rPr>
            <a:t>:  </a:t>
          </a:r>
          <a:r>
            <a:rPr lang="en-US" sz="1100">
              <a:solidFill>
                <a:sysClr val="windowText" lastClr="000000"/>
              </a:solidFill>
              <a:effectLst/>
              <a:latin typeface="+mn-lt"/>
              <a:ea typeface="+mn-ea"/>
              <a:cs typeface="+mn-cs"/>
            </a:rPr>
            <a:t>The applicant must submit the appropriate</a:t>
          </a:r>
          <a:r>
            <a:rPr lang="en-US" sz="1100" baseline="0">
              <a:solidFill>
                <a:sysClr val="windowText" lastClr="000000"/>
              </a:solidFill>
              <a:effectLst/>
              <a:latin typeface="+mn-lt"/>
              <a:ea typeface="+mn-ea"/>
              <a:cs typeface="+mn-cs"/>
            </a:rPr>
            <a:t> Areas of Distinction narrative form for Innovative Housing.  </a:t>
          </a:r>
          <a:endParaRPr lang="en-US">
            <a:solidFill>
              <a:sysClr val="windowText" lastClr="000000"/>
            </a:solidFill>
            <a:effectLst/>
          </a:endParaRPr>
        </a:p>
        <a:p>
          <a:endParaRPr lang="en-US" sz="1100">
            <a:solidFill>
              <a:sysClr val="windowText" lastClr="000000"/>
            </a:solidFill>
          </a:endParaRPr>
        </a:p>
        <a:p>
          <a:r>
            <a:rPr lang="en-US" sz="1100" b="1">
              <a:solidFill>
                <a:sysClr val="windowText" lastClr="000000"/>
              </a:solidFill>
            </a:rPr>
            <a:t>OHFA will award five (5) points to developments that contain an innovative quality and meet the intent of one</a:t>
          </a:r>
          <a:r>
            <a:rPr lang="en-US" sz="1100" b="1" baseline="0">
              <a:solidFill>
                <a:sysClr val="windowText" lastClr="000000"/>
              </a:solidFill>
            </a:rPr>
            <a:t> of the four policy areas specified above.  </a:t>
          </a:r>
          <a:endParaRPr lang="en-US" sz="1100" b="1">
            <a:solidFill>
              <a:sysClr val="windowText" lastClr="000000"/>
            </a:solidFill>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xdr:col>
      <xdr:colOff>0</xdr:colOff>
      <xdr:row>171</xdr:row>
      <xdr:rowOff>76200</xdr:rowOff>
    </xdr:from>
    <xdr:to>
      <xdr:col>8</xdr:col>
      <xdr:colOff>0</xdr:colOff>
      <xdr:row>173</xdr:row>
      <xdr:rowOff>123825</xdr:rowOff>
    </xdr:to>
    <xdr:sp macro="" textlink="">
      <xdr:nvSpPr>
        <xdr:cNvPr id="10250" name="Text 10"/>
        <xdr:cNvSpPr txBox="1">
          <a:spLocks noChangeArrowheads="1"/>
        </xdr:cNvSpPr>
      </xdr:nvSpPr>
      <xdr:spPr bwMode="auto">
        <a:xfrm>
          <a:off x="514350" y="38261925"/>
          <a:ext cx="7334250" cy="390525"/>
        </a:xfrm>
        <a:prstGeom prst="rect">
          <a:avLst/>
        </a:prstGeom>
        <a:solidFill>
          <a:srgbClr val="FFFFFF"/>
        </a:solidFill>
        <a:ln w="1">
          <a:no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To apply for </a:t>
          </a:r>
          <a:r>
            <a:rPr lang="en-US" sz="1000" b="0" i="0" u="sng" strike="noStrike" baseline="0">
              <a:solidFill>
                <a:srgbClr val="000000"/>
              </a:solidFill>
              <a:latin typeface="Arial"/>
              <a:cs typeface="Arial"/>
            </a:rPr>
            <a:t>Preliminary Approval</a:t>
          </a:r>
          <a:r>
            <a:rPr lang="en-US" sz="1000" b="0" i="0" u="none" strike="noStrike" baseline="0">
              <a:solidFill>
                <a:srgbClr val="000000"/>
              </a:solidFill>
              <a:latin typeface="Arial"/>
              <a:cs typeface="Arial"/>
            </a:rPr>
            <a:t> for Tax-Exempt Bond Financing, in addition to completing </a:t>
          </a:r>
          <a:r>
            <a:rPr lang="en-US" sz="1000" b="1" i="0" u="none" strike="noStrike" baseline="0">
              <a:solidFill>
                <a:srgbClr val="000000"/>
              </a:solidFill>
              <a:latin typeface="Arial"/>
              <a:cs typeface="Arial"/>
            </a:rPr>
            <a:t>Sections</a:t>
          </a:r>
          <a:r>
            <a:rPr lang="en-US" sz="1000" b="0" i="0" u="none" strike="noStrike" baseline="0">
              <a:solidFill>
                <a:srgbClr val="000000"/>
              </a:solidFill>
              <a:latin typeface="Arial"/>
              <a:cs typeface="Arial"/>
            </a:rPr>
            <a:t> </a:t>
          </a:r>
          <a:r>
            <a:rPr lang="en-US" sz="1000" b="1" i="0" u="none" strike="noStrike" baseline="0">
              <a:solidFill>
                <a:srgbClr val="000000"/>
              </a:solidFill>
              <a:latin typeface="Arial"/>
              <a:cs typeface="Arial"/>
            </a:rPr>
            <a:t>A</a:t>
          </a:r>
          <a:r>
            <a:rPr lang="en-US" sz="1000" b="0" i="0" u="none" strike="noStrike" baseline="0">
              <a:solidFill>
                <a:srgbClr val="000000"/>
              </a:solidFill>
              <a:latin typeface="Arial"/>
              <a:cs typeface="Arial"/>
            </a:rPr>
            <a:t>, </a:t>
          </a:r>
          <a:r>
            <a:rPr lang="en-US" sz="1000" b="1" i="0" u="none" strike="noStrike" baseline="0">
              <a:solidFill>
                <a:srgbClr val="000000"/>
              </a:solidFill>
              <a:latin typeface="Arial"/>
              <a:cs typeface="Arial"/>
            </a:rPr>
            <a:t>B</a:t>
          </a:r>
          <a:r>
            <a:rPr lang="en-US" sz="1000" b="0" i="0" u="none" strike="noStrike" baseline="0">
              <a:solidFill>
                <a:srgbClr val="000000"/>
              </a:solidFill>
              <a:latin typeface="Arial"/>
              <a:cs typeface="Arial"/>
            </a:rPr>
            <a:t>,</a:t>
          </a:r>
          <a:r>
            <a:rPr lang="en-US" sz="1000" b="1" i="0" u="none" strike="noStrike" baseline="0">
              <a:solidFill>
                <a:srgbClr val="000000"/>
              </a:solidFill>
              <a:latin typeface="Arial"/>
              <a:cs typeface="Arial"/>
            </a:rPr>
            <a:t> C</a:t>
          </a:r>
          <a:r>
            <a:rPr lang="en-US" sz="1000" b="0" i="0" u="none" strike="noStrike" baseline="0">
              <a:solidFill>
                <a:srgbClr val="000000"/>
              </a:solidFill>
              <a:latin typeface="Arial"/>
              <a:cs typeface="Arial"/>
            </a:rPr>
            <a:t>, </a:t>
          </a:r>
          <a:r>
            <a:rPr lang="en-US" sz="1000" b="1" i="0" u="none" strike="noStrike" baseline="0">
              <a:solidFill>
                <a:srgbClr val="000000"/>
              </a:solidFill>
              <a:latin typeface="Arial"/>
              <a:cs typeface="Arial"/>
            </a:rPr>
            <a:t>D</a:t>
          </a:r>
          <a:r>
            <a:rPr lang="en-US" sz="1000" b="0" i="0" u="none" strike="noStrike" baseline="0">
              <a:solidFill>
                <a:srgbClr val="000000"/>
              </a:solidFill>
              <a:latin typeface="Arial"/>
              <a:cs typeface="Arial"/>
            </a:rPr>
            <a:t>, and </a:t>
          </a:r>
          <a:r>
            <a:rPr lang="en-US" sz="1000" b="1" i="0" u="none" strike="noStrike" baseline="0">
              <a:solidFill>
                <a:srgbClr val="000000"/>
              </a:solidFill>
              <a:latin typeface="Arial"/>
              <a:cs typeface="Arial"/>
            </a:rPr>
            <a:t>H</a:t>
          </a:r>
          <a:r>
            <a:rPr lang="en-US" sz="1000" b="0" i="0" u="none" strike="noStrike" baseline="0">
              <a:solidFill>
                <a:srgbClr val="000000"/>
              </a:solidFill>
              <a:latin typeface="Arial"/>
              <a:cs typeface="Arial"/>
            </a:rPr>
            <a:t> of the applicable year's  OHFA Affordable Housing Funding Application, please submit the exhibits and attachments as follows :</a:t>
          </a: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xdr:txBody>
    </xdr:sp>
    <xdr:clientData/>
  </xdr:twoCellAnchor>
  <xdr:twoCellAnchor>
    <xdr:from>
      <xdr:col>1</xdr:col>
      <xdr:colOff>0</xdr:colOff>
      <xdr:row>171</xdr:row>
      <xdr:rowOff>76200</xdr:rowOff>
    </xdr:from>
    <xdr:to>
      <xdr:col>8</xdr:col>
      <xdr:colOff>0</xdr:colOff>
      <xdr:row>174</xdr:row>
      <xdr:rowOff>137160</xdr:rowOff>
    </xdr:to>
    <xdr:sp macro="" textlink="">
      <xdr:nvSpPr>
        <xdr:cNvPr id="4" name="Text 10"/>
        <xdr:cNvSpPr txBox="1">
          <a:spLocks noChangeArrowheads="1"/>
        </xdr:cNvSpPr>
      </xdr:nvSpPr>
      <xdr:spPr bwMode="auto">
        <a:xfrm>
          <a:off x="525780" y="29611320"/>
          <a:ext cx="7520940" cy="563880"/>
        </a:xfrm>
        <a:prstGeom prst="rect">
          <a:avLst/>
        </a:prstGeom>
        <a:solidFill>
          <a:srgbClr val="FFFFFF"/>
        </a:solidFill>
        <a:ln w="1">
          <a:no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mn-lt"/>
              <a:cs typeface="Arial"/>
            </a:rPr>
            <a:t>To apply for </a:t>
          </a:r>
          <a:r>
            <a:rPr lang="en-US" sz="1000" b="0" i="0" u="sng" strike="noStrike" baseline="0">
              <a:solidFill>
                <a:srgbClr val="000000"/>
              </a:solidFill>
              <a:latin typeface="+mn-lt"/>
              <a:cs typeface="Arial"/>
            </a:rPr>
            <a:t>Preliminary Approval/Inducement</a:t>
          </a:r>
          <a:r>
            <a:rPr lang="en-US" sz="1000" b="0" i="0" u="none" strike="noStrike" baseline="0">
              <a:solidFill>
                <a:srgbClr val="000000"/>
              </a:solidFill>
              <a:latin typeface="+mn-lt"/>
              <a:cs typeface="Arial"/>
            </a:rPr>
            <a:t> for Tax-Exempt Bond Financing, in addition to completing the OHFA Affordable Housing Funding Application, please submit the exhibits and attachments in PDF as listed below, in addition to all documents listed for the Proposal on the Instructions tab:</a:t>
          </a:r>
        </a:p>
        <a:p>
          <a:pPr algn="l" rtl="0">
            <a:defRPr sz="1000"/>
          </a:pP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xdr:txBody>
    </xdr:sp>
    <xdr:clientData/>
  </xdr:twoCellAnchor>
  <xdr:twoCellAnchor>
    <xdr:from>
      <xdr:col>0</xdr:col>
      <xdr:colOff>38100</xdr:colOff>
      <xdr:row>181</xdr:row>
      <xdr:rowOff>45720</xdr:rowOff>
    </xdr:from>
    <xdr:to>
      <xdr:col>7</xdr:col>
      <xdr:colOff>586740</xdr:colOff>
      <xdr:row>184</xdr:row>
      <xdr:rowOff>137160</xdr:rowOff>
    </xdr:to>
    <xdr:sp macro="" textlink="">
      <xdr:nvSpPr>
        <xdr:cNvPr id="5" name="Text 24"/>
        <xdr:cNvSpPr txBox="1">
          <a:spLocks noChangeArrowheads="1"/>
        </xdr:cNvSpPr>
      </xdr:nvSpPr>
      <xdr:spPr bwMode="auto">
        <a:xfrm>
          <a:off x="38100" y="34442400"/>
          <a:ext cx="7520940" cy="594360"/>
        </a:xfrm>
        <a:prstGeom prst="rect">
          <a:avLst/>
        </a:prstGeom>
        <a:solidFill>
          <a:srgbClr val="FFFFFF"/>
        </a:solidFill>
        <a:ln w="1">
          <a:noFill/>
          <a:miter lim="800000"/>
          <a:headEnd/>
          <a:tailEnd/>
        </a:ln>
      </xdr:spPr>
      <xdr:txBody>
        <a:bodyPr vertOverflow="clip" wrap="square" lIns="27432" tIns="22860" rIns="0" bIns="0" anchor="t" upright="1"/>
        <a:lstStyle/>
        <a:p>
          <a:pPr rtl="0"/>
          <a:r>
            <a:rPr lang="en-US" sz="1000" b="0" i="0" u="none" strike="noStrike" baseline="0">
              <a:solidFill>
                <a:srgbClr val="000000"/>
              </a:solidFill>
              <a:latin typeface="+mn-lt"/>
              <a:cs typeface="Arial"/>
            </a:rPr>
            <a:t>When applying for </a:t>
          </a:r>
          <a:r>
            <a:rPr lang="en-US" sz="1000" b="0" i="0" u="sng" strike="noStrike" baseline="0">
              <a:solidFill>
                <a:srgbClr val="000000"/>
              </a:solidFill>
              <a:latin typeface="+mn-lt"/>
              <a:cs typeface="Arial"/>
            </a:rPr>
            <a:t>Final Approval</a:t>
          </a:r>
          <a:r>
            <a:rPr lang="en-US" sz="1000" b="0" i="0" u="none" strike="noStrike" baseline="0">
              <a:solidFill>
                <a:srgbClr val="000000"/>
              </a:solidFill>
              <a:latin typeface="+mn-lt"/>
              <a:cs typeface="Arial"/>
            </a:rPr>
            <a:t>, </a:t>
          </a:r>
          <a:r>
            <a:rPr lang="en-US" sz="1100" b="0" i="0" baseline="0">
              <a:effectLst/>
              <a:latin typeface="+mn-lt"/>
              <a:ea typeface="+mn-ea"/>
              <a:cs typeface="+mn-cs"/>
            </a:rPr>
            <a:t>for Tax-Exempt Bond Financing, in addition to completing the OHFA Affordable Housing Funding Application, please submit the exhibits and attachments in PDF as listed below, in addition to all documents listed for the Final Application on the Instructions tab:</a:t>
          </a:r>
          <a:endParaRPr lang="en-US" sz="1000">
            <a:effectLst/>
            <a:latin typeface="+mn-lt"/>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60960</xdr:colOff>
      <xdr:row>4</xdr:row>
      <xdr:rowOff>83820</xdr:rowOff>
    </xdr:from>
    <xdr:to>
      <xdr:col>8</xdr:col>
      <xdr:colOff>893451</xdr:colOff>
      <xdr:row>30</xdr:row>
      <xdr:rowOff>50800</xdr:rowOff>
    </xdr:to>
    <xdr:sp macro="" textlink="">
      <xdr:nvSpPr>
        <xdr:cNvPr id="2" name="Text 2"/>
        <xdr:cNvSpPr txBox="1">
          <a:spLocks noChangeArrowheads="1"/>
        </xdr:cNvSpPr>
      </xdr:nvSpPr>
      <xdr:spPr bwMode="auto">
        <a:xfrm>
          <a:off x="60960" y="1074420"/>
          <a:ext cx="6852291" cy="9072880"/>
        </a:xfrm>
        <a:prstGeom prst="rect">
          <a:avLst/>
        </a:prstGeom>
        <a:solidFill>
          <a:srgbClr val="FFFFFF"/>
        </a:solidFill>
        <a:ln w="1">
          <a:no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mn-lt"/>
              <a:cs typeface="Arial"/>
            </a:rPr>
            <a:t>The undersigned, having full power and authority to execute, deliver, perform, enter into and carry out the performance of this application, hereby represents and certifies under penalty of perjury that:</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To the best of his/her knowledge, all information contained within, attached to, and submitted with this application is true and complete, and accurately describes the proposed project;</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Any additional information requested by the Ohio Housing Finance Agency will be supplied by the undersigned in order for this application to remain valid;</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affirmatively covenants that it does not owe (a) any delinquent taxes to the State of Ohio ("the State") or a political subdivision of the State; (b) any moneys to the State or a state agency for the administration or enforcement of any environmental laws of the State; and (c) any other moneys to the State, a state agency or a political subdivision of the State that are past due, whether the amounts owed are being contested in a court of law or not;</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agrees that the Ohio Housing Finance Agency (including its agencies) will at all times be indemnified and held harmless against all losses, costs, damages, expenses, and liabilities whatsoever nature or kind (including, but not limited to attorney's fees, litigation, and court costs, amounts paid in settlement, and amounts paid to discharge judgment, and any loss from judgment from the Internal Revenue Service) directly or indirectly resulting from, arising out of, or related to acceptance, consideration, and approval or disapproval of such allocation and/or funding request.</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acknowledges that any document submitted to the Ohio Housing Finance Agency is considered a public record and will be released in accordance with O.R.C. 149.43 and 175.12(B).</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It is the responsibility of the undersigned and any of its employees, agents or sub-contractors in doing business with the Ohio Housing Finance Agency to adhere to and comply with all Federal Civil Rights legislation inclusive of the Fair Housing Laws, Section 504 of the Rehabilitation Act of 1973, the Americans With Disabilities Act as well as any state and local Civil Rights legislation along with any required related codes and laws.  Should the Ohio Housing Finance Agency not specify any requirements, such as design, it is none the less the owners responsibility to be aware of and comply with all non-discrimination provisions relating to race, color, religion, sex, handicap, familial status, and national origin.  This includes design requirements for construction or rehabilitation, Equal Opportunity in regard to marketing and tenant selection and reasonable accommodation and modification for those tenants covered under the Laws.</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will unconditionally comply with all policies, rules, regulations, and guidelines of the Ohio Housing Finance Agency. </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declares that notification pursuant to ORC Section 175.07 and program guidelines has been made.  The undersigned assumes full responsibility for notification and agrees to hold the OHFA harmless for notification requirements.</a:t>
          </a:r>
        </a:p>
        <a:p>
          <a:pPr algn="l" rtl="0">
            <a:defRPr sz="1000"/>
          </a:pPr>
          <a:endParaRPr lang="en-US" sz="1000" b="0" i="0" u="none" strike="noStrike" baseline="0">
            <a:solidFill>
              <a:srgbClr val="000000"/>
            </a:solidFill>
            <a:latin typeface="+mn-lt"/>
            <a:cs typeface="Arial"/>
          </a:endParaRPr>
        </a:p>
        <a:p>
          <a:pPr algn="l" rtl="0">
            <a:defRPr sz="1000"/>
          </a:pPr>
          <a:r>
            <a:rPr lang="en-US" sz="900" b="1" i="1" u="none" strike="noStrike" baseline="0">
              <a:solidFill>
                <a:srgbClr val="000000"/>
              </a:solidFill>
              <a:latin typeface="+mn-lt"/>
              <a:cs typeface="Arial"/>
            </a:rPr>
            <a:t>If applying for the Housing Credit Program, the following additional conditions will apply:</a:t>
          </a:r>
          <a:endParaRPr lang="en-US" sz="1000" b="0" i="0" u="none" strike="noStrike" baseline="0">
            <a:solidFill>
              <a:srgbClr val="000000"/>
            </a:solidFill>
            <a:latin typeface="+mn-lt"/>
            <a:cs typeface="Arial"/>
          </a:endParaRP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is responsible for ensuring that the project consists or will consist of a qualified low-income building or buildings as defined in the Internal Revenue Code, Section 42, and will satisfy all applicable requirements of federal tax law in the acquisition, rehabilitation, or construction and operation of the project to receive low-income housing tax credits.</a:t>
          </a:r>
        </a:p>
        <a:p>
          <a:pPr algn="l" rtl="0">
            <a:defRPr sz="1000"/>
          </a:pPr>
          <a:endParaRPr lang="en-US" sz="1000" b="0" i="0" u="none" strike="noStrike" baseline="0">
            <a:solidFill>
              <a:srgbClr val="000000"/>
            </a:solidFill>
            <a:latin typeface="+mn-lt"/>
            <a:cs typeface="Arial"/>
          </a:endParaRPr>
        </a:p>
        <a:p>
          <a:pPr algn="l" rtl="0">
            <a:defRPr sz="1000"/>
          </a:pPr>
          <a:r>
            <a:rPr lang="en-US" sz="900" b="1" i="1" u="none" strike="noStrike" baseline="0">
              <a:solidFill>
                <a:srgbClr val="000000"/>
              </a:solidFill>
              <a:latin typeface="+mn-lt"/>
              <a:cs typeface="Arial"/>
            </a:rPr>
            <a:t>If applying for the Housing Development Loan Program, the following additional conditions will apply:</a:t>
          </a:r>
          <a:endParaRPr lang="en-US" sz="1000" b="0" i="0" u="none" strike="noStrike" baseline="0">
            <a:solidFill>
              <a:srgbClr val="000000"/>
            </a:solidFill>
            <a:latin typeface="+mn-lt"/>
            <a:cs typeface="Arial"/>
          </a:endParaRP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is responsible for the provision of ORC 175, the pertinent Administrative Rules, and OHFA Loan Guidelines. </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certifies that this project can proceed only "but for" the receipt of the Housing Development Loan.</a:t>
          </a:r>
        </a:p>
        <a:p>
          <a:pPr algn="l" rtl="0">
            <a:defRPr sz="1000"/>
          </a:pPr>
          <a:endParaRPr lang="en-US" sz="1000" b="0" i="0" u="none" strike="noStrike" baseline="0">
            <a:solidFill>
              <a:srgbClr val="000000"/>
            </a:solidFill>
            <a:latin typeface="+mn-lt"/>
            <a:cs typeface="Arial"/>
          </a:endParaRPr>
        </a:p>
        <a:p>
          <a:pPr algn="l" rtl="0">
            <a:defRPr sz="1000"/>
          </a:pPr>
          <a:r>
            <a:rPr lang="en-US" sz="900" b="1" i="1" u="none" strike="noStrike" baseline="0">
              <a:solidFill>
                <a:srgbClr val="000000"/>
              </a:solidFill>
              <a:latin typeface="+mn-lt"/>
              <a:cs typeface="Arial"/>
            </a:rPr>
            <a:t>If applying for the Housing Development Assistance Program (HDAP), the following additional conditions will apply:</a:t>
          </a:r>
          <a:endParaRPr lang="en-US" sz="1000" b="0" i="0" u="none" strike="noStrike" baseline="0">
            <a:solidFill>
              <a:srgbClr val="000000"/>
            </a:solidFill>
            <a:latin typeface="+mn-lt"/>
            <a:cs typeface="Arial"/>
          </a:endParaRP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has full power and authority to execute, deliver, perform, enter into and carry out the performance of this proposal according to the undersigned's charter, by-laws, and/or articles of incorporation;</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undersigned has read, understood and will abide by the current HDAP guidelines.</a:t>
          </a:r>
        </a:p>
        <a:p>
          <a:pPr algn="l" rtl="0">
            <a:defRPr sz="1000"/>
          </a:pPr>
          <a:endParaRPr lang="en-US" sz="1000" b="0" i="0" u="none" strike="noStrike" baseline="0">
            <a:solidFill>
              <a:srgbClr val="000000"/>
            </a:solidFill>
            <a:latin typeface="+mn-lt"/>
            <a:cs typeface="Arial"/>
          </a:endParaRPr>
        </a:p>
        <a:p>
          <a:pPr algn="l" rtl="0">
            <a:defRPr sz="1000"/>
          </a:pPr>
          <a:r>
            <a:rPr lang="en-US" sz="1000" b="0" i="0" u="none" strike="noStrike" baseline="0">
              <a:solidFill>
                <a:srgbClr val="000000"/>
              </a:solidFill>
              <a:latin typeface="+mn-lt"/>
              <a:cs typeface="Arial"/>
            </a:rPr>
            <a:t>The board of the non-profit organization has passed a resolution authorizing submission of this request for funding to the Ohio Housing Finance Agency, and a copy of this resolution is attached.                     </a:t>
          </a:r>
        </a:p>
        <a:p>
          <a:pPr algn="l" rtl="0">
            <a:defRPr sz="1000"/>
          </a:pPr>
          <a:endParaRPr lang="en-US" sz="1000" b="0" i="0" u="none" strike="noStrike" baseline="0">
            <a:solidFill>
              <a:srgbClr val="000000"/>
            </a:solidFill>
            <a:latin typeface="+mn-lt"/>
            <a:cs typeface="Arial"/>
          </a:endParaRPr>
        </a:p>
        <a:p>
          <a:pPr algn="l" rtl="0">
            <a:defRPr sz="1000"/>
          </a:pPr>
          <a:endParaRPr lang="en-US" sz="1000" b="0" i="0" u="none" strike="noStrike" baseline="0">
            <a:solidFill>
              <a:srgbClr val="000000"/>
            </a:solidFill>
            <a:latin typeface="+mn-lt"/>
            <a:cs typeface="Aria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ohiohome.org/Projects/0.%20ARRA%20Funded%20Projects/Chestnut%20Hill%2008-0071/ARRA%20Documentation/ARRA%20Application%20Review/Closing%20UW%20AHFA/090210_ARRA_Revised%20AHFA_Final_VOA%20(V%2011-10-09).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Copy%20of%20Project%20Summary%20Working%20Copy.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ohiohome.org/Programs/Housing%20Tax%20Credits/2012/2012%20AHFA/2012%20AHFA%20Final%20for%20Web%20-%20Macros%20Removed.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kberry\AppData\Local\Microsoft\Windows\Temporary%20Internet%20Files\Content.Outlook\72KKXP3W\2014%20LIHTC%20Scoring%20Workboo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ohiohome.org/Programs/Housing%20Tax%20Credits/2012/AHFA/2012%20DRAFT%20AHF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kberry.OHFALAN\AppData\Local\Microsoft\Windows\Temporary%20Internet%20Files\Content.Outlook\0XDPFDI2\01%202012%20AHFA%20Test%20Mode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DCollner\Desktop\2015%20Ohio%20Applications%20RLJ%20Experience.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ohiohome.org/hdap/old/removed%20sheets.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ohiohome.org/Programs/Housing%20Tax%20Credits/2011/2011%20QAP/2011%20AHFA/0803%202011%20AHFA%20FULL%20w%20Review%20Inf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_PAGE"/>
      <sheetName val="INSTRUCTIONS"/>
      <sheetName val="TABLE_OF_CONTENTS"/>
      <sheetName val="TRANSMITTAL"/>
      <sheetName val="App_Index"/>
      <sheetName val="PROJECT_INFORMATION"/>
      <sheetName val="Variance"/>
      <sheetName val="PROFORMA"/>
      <sheetName val="Cost detail 5.3.10"/>
      <sheetName val="Detailed Trade Breakdown"/>
      <sheetName val="Cost Breakdown"/>
      <sheetName val="General Requirements"/>
      <sheetName val="Lease Up"/>
      <sheetName val="UW1"/>
      <sheetName val="Amortization"/>
      <sheetName val="Reservation"/>
      <sheetName val="Region"/>
      <sheetName val="PUBLIC_NOTIFICATION"/>
      <sheetName val="PROGRAM_CERTIFICATION"/>
      <sheetName val="HOUSING_CREDIT"/>
      <sheetName val="HDAP"/>
      <sheetName val="HDLP"/>
      <sheetName val="MFBP"/>
      <sheetName val="Forms"/>
      <sheetName val="Extra_SP1"/>
      <sheetName val="Extra_SP2"/>
      <sheetName val="Other_Exp"/>
      <sheetName val="add_owner"/>
      <sheetName val="NARRATIVES"/>
      <sheetName val="DATA TAB"/>
      <sheetName val="Module1"/>
      <sheetName val="Module2"/>
      <sheetName val="Module4"/>
      <sheetName val="Module5"/>
      <sheetName val="Module3"/>
      <sheetName val="Module6"/>
      <sheetName val="Module7"/>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2">
          <cell r="D32" t="str">
            <v>Start Leasing</v>
          </cell>
        </row>
        <row r="33">
          <cell r="D33" t="str">
            <v>Complete Leasing</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ransmittal"/>
      <sheetName val="Project Information"/>
      <sheetName val="Budget"/>
      <sheetName val="Construction Cost Detail"/>
      <sheetName val="Cash Flow Evaluation"/>
      <sheetName val="Housing Credit"/>
      <sheetName val="Gap Financing"/>
      <sheetName val="Proposal Summary"/>
      <sheetName val="MFBP"/>
      <sheetName val="Data Analysis"/>
      <sheetName val="Reservation"/>
      <sheetName val="UW Review"/>
      <sheetName val="Program Certification"/>
      <sheetName val="Deferred_Loans"/>
      <sheetName val="Development Team Review"/>
      <sheetName val="New Units Scoring"/>
      <sheetName val="Min Financial Evaluation"/>
      <sheetName val="Existing Units Scoring"/>
      <sheetName val="PSH Scoring"/>
      <sheetName val="DATA TAB "/>
      <sheetName val="add_owner"/>
    </sheetNames>
    <sheetDataSet>
      <sheetData sheetId="0" refreshError="1"/>
      <sheetData sheetId="1"/>
      <sheetData sheetId="2">
        <row r="6">
          <cell r="C6" t="str">
            <v>Four Seasons at Golden Pond</v>
          </cell>
        </row>
        <row r="7">
          <cell r="C7" t="str">
            <v>743 Nice Lane</v>
          </cell>
        </row>
        <row r="8">
          <cell r="C8" t="str">
            <v>Canterbury</v>
          </cell>
        </row>
        <row r="10">
          <cell r="C10" t="str">
            <v>Cuyahoga</v>
          </cell>
        </row>
        <row r="461">
          <cell r="D461">
            <v>110</v>
          </cell>
        </row>
      </sheetData>
      <sheetData sheetId="3" refreshError="1"/>
      <sheetData sheetId="4" refreshError="1"/>
      <sheetData sheetId="5" refreshError="1"/>
      <sheetData sheetId="6">
        <row r="50">
          <cell r="D50">
            <v>3.1899999999999998E-2</v>
          </cell>
          <cell r="E50">
            <v>7.4399999999999994E-2</v>
          </cell>
          <cell r="F50">
            <v>7.4399999999999994E-2</v>
          </cell>
        </row>
        <row r="92">
          <cell r="D92">
            <v>0.87370090975729908</v>
          </cell>
        </row>
        <row r="104">
          <cell r="C104" t="str">
            <v>No</v>
          </cell>
        </row>
      </sheetData>
      <sheetData sheetId="7"/>
      <sheetData sheetId="8" refreshError="1"/>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Instructions"/>
      <sheetName val="Transmittal"/>
      <sheetName val="Project_Information"/>
      <sheetName val="Proforma_Standard"/>
      <sheetName val="Housing_Credit"/>
      <sheetName val="HDAP"/>
      <sheetName val="Construction Cost Detail"/>
      <sheetName val="operating_budget_worksheet"/>
      <sheetName val="MFBP"/>
      <sheetName val="Program Certification"/>
      <sheetName val="Data_Analysis"/>
      <sheetName val="Reservation"/>
      <sheetName val="Cash Flow Evaluation"/>
      <sheetName val="Deferred_Loans"/>
      <sheetName val="Building Floor Area"/>
      <sheetName val="DATA TAB "/>
      <sheetName val="add_owner"/>
    </sheetNames>
    <sheetDataSet>
      <sheetData sheetId="0"/>
      <sheetData sheetId="1"/>
      <sheetData sheetId="2"/>
      <sheetData sheetId="3">
        <row r="279">
          <cell r="D279">
            <v>10</v>
          </cell>
        </row>
      </sheetData>
      <sheetData sheetId="4">
        <row r="43">
          <cell r="E43">
            <v>7.0000000000000007E-2</v>
          </cell>
        </row>
      </sheetData>
      <sheetData sheetId="5">
        <row r="104">
          <cell r="C104" t="str">
            <v>No</v>
          </cell>
        </row>
      </sheetData>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Analysis"/>
      <sheetName val="UW Review"/>
      <sheetName val="Deferred_Loans"/>
      <sheetName val="Scoring Workbook"/>
      <sheetName val="Scoring Summary"/>
      <sheetName val="Development Team Review"/>
      <sheetName val="New Units Self Scoring "/>
      <sheetName val="Existing Units Self Scoring"/>
      <sheetName val="PSH Self Scoring "/>
      <sheetName val="MFBP"/>
      <sheetName val="MFB New Units Self Scoring"/>
      <sheetName val="MFB Existing Units Self Scoring"/>
      <sheetName val="DATA TAB 13"/>
      <sheetName val="MFB New Units Scoring "/>
      <sheetName val="MFB Existing Units Scoring"/>
      <sheetName val="add_owner"/>
      <sheetName val="scoring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INSTRUCTIONS"/>
      <sheetName val="TRANSMITTAL"/>
      <sheetName val="PROJECT_INFORMATION"/>
      <sheetName val="PROFORMA_STANDARD"/>
      <sheetName val="DATA_ANALYSIS "/>
      <sheetName val="Reservation"/>
      <sheetName val="Regions"/>
      <sheetName val="Evaluation"/>
      <sheetName val="Deferred_Loans"/>
      <sheetName val="Construction Cost Detail"/>
      <sheetName val="operating_budget_worksheet"/>
      <sheetName val="PUBLIC_NOTIFICATION"/>
      <sheetName val="PROGRAM_CERTIFICATION"/>
      <sheetName val="HOUSING_CREDIT"/>
      <sheetName val="HDAP"/>
      <sheetName val="HDLP"/>
      <sheetName val="MFBP"/>
      <sheetName val="Extra_SP"/>
      <sheetName val="Extra_SP2"/>
      <sheetName val="other_exp"/>
      <sheetName val="add_owner"/>
      <sheetName val="NARRRATIVES"/>
      <sheetName val="DATA TAB "/>
      <sheetName val="Module1"/>
      <sheetName val="Module2"/>
      <sheetName val="Module4"/>
      <sheetName val="Module5"/>
      <sheetName val="Module3"/>
      <sheetName val="Module6"/>
      <sheetName val="Module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Instructions"/>
      <sheetName val="Transmittal"/>
      <sheetName val="Project_Information"/>
      <sheetName val="Housing_Credit"/>
      <sheetName val="Proforma_Standard"/>
      <sheetName val="HDAP"/>
      <sheetName val="Construction Cost Detail"/>
      <sheetName val="Cover Sheet"/>
      <sheetName val="operating_budget_worksheet"/>
      <sheetName val="MFBP"/>
      <sheetName val="Program Certification"/>
      <sheetName val="Data_Analysis"/>
      <sheetName val="Reservation"/>
      <sheetName val="Cash Flow Evaluation"/>
      <sheetName val="Deferred_Loans"/>
      <sheetName val="DATA TAB "/>
      <sheetName val="Building Floor Area"/>
      <sheetName val="Building Floor Area (2)"/>
      <sheetName val="add_owner"/>
    </sheetNames>
    <sheetDataSet>
      <sheetData sheetId="0" refreshError="1"/>
      <sheetData sheetId="1" refreshError="1"/>
      <sheetData sheetId="2" refreshError="1"/>
      <sheetData sheetId="3" refreshError="1"/>
      <sheetData sheetId="4">
        <row r="67">
          <cell r="D67" t="str">
            <v>Ohio Capital Corporation For Housing</v>
          </cell>
        </row>
        <row r="92">
          <cell r="D92">
            <v>0.90728514648885839</v>
          </cell>
        </row>
        <row r="104">
          <cell r="C104" t="str">
            <v>No</v>
          </cell>
        </row>
      </sheetData>
      <sheetData sheetId="5">
        <row r="41">
          <cell r="E41">
            <v>7.0000000000000007E-2</v>
          </cell>
        </row>
        <row r="48">
          <cell r="E48" t="str">
            <v>Not Applicable</v>
          </cell>
        </row>
      </sheetData>
      <sheetData sheetId="6" refreshError="1"/>
      <sheetData sheetId="7" refreshError="1"/>
      <sheetData sheetId="8" refreshError="1"/>
      <sheetData sheetId="9">
        <row r="108">
          <cell r="B108">
            <v>17325</v>
          </cell>
        </row>
      </sheetData>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velopment Team Review (2)"/>
      <sheetName val="Development Team Review (3)"/>
      <sheetName val="Development Team Review (4)"/>
      <sheetName val="Development Team Review (5)"/>
      <sheetName val="2015 Ohio Applications RLJ Expe"/>
    </sheetNames>
    <definedNames>
      <definedName name="Macro10" refersTo="#REF!"/>
      <definedName name="Macro16" refersTo="#REF!"/>
      <definedName name="Macro17" refersTo="#REF!"/>
      <definedName name="Macro3" refersTo="#REF!"/>
      <definedName name="Macro4" refersTo="#REF!"/>
      <definedName name="Macro5" refersTo="#REF!"/>
      <definedName name="Macro6" refersTo="#REF!"/>
      <definedName name="Macro7" refersTo="#REF!"/>
      <definedName name="Macro8" refersTo="#REF!"/>
      <definedName name="Macro9" refersTo="#REF!"/>
      <definedName name="mtplsnt.hm2" refersTo="#REF!"/>
    </definedNames>
    <sheetDataSet>
      <sheetData sheetId="0"/>
      <sheetData sheetId="1"/>
      <sheetData sheetId="2"/>
      <sheetData sheetId="3"/>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blic Notification"/>
      <sheetName val="UW Worksheet Rental"/>
      <sheetName val="RA Worksheet"/>
      <sheetName val="removed sheets"/>
    </sheetNames>
    <definedNames>
      <definedName name="mtplsnt.hm2" refersTo="#REF!" sheetId="0"/>
    </definedNames>
    <sheetDataSet>
      <sheetData sheetId="0" refreshError="1"/>
      <sheetData sheetId="1" refreshError="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PAGE"/>
      <sheetName val="INSTRUCTIONS"/>
      <sheetName val="TRANSMITTAL"/>
      <sheetName val="PROJECT_INFORMATION"/>
      <sheetName val="PROFORMA_STANDARD"/>
      <sheetName val="15 Year SLR Cash Flow"/>
      <sheetName val="Construction Cost Detail "/>
      <sheetName val="Regions"/>
      <sheetName val="operating_budget_worksheet"/>
      <sheetName val="Evaluation"/>
      <sheetName val="Deferred_Loans"/>
      <sheetName val="DATA_ANALYSIS "/>
      <sheetName val="Reservation"/>
      <sheetName val="PUBLIC_NOTIFICATION"/>
      <sheetName val="PROGRAM_CERTIFICATION"/>
      <sheetName val="HOUSING_CREDIT"/>
      <sheetName val="HDAP"/>
      <sheetName val="HDLP"/>
      <sheetName val="MFBP"/>
      <sheetName val="Forms"/>
      <sheetName val="Extra_SP"/>
      <sheetName val="Extra_SP2"/>
      <sheetName val="other_exp"/>
      <sheetName val="add_owner"/>
      <sheetName val="NARRRATIVES"/>
      <sheetName val="DATA TAB"/>
      <sheetName val="Module1"/>
      <sheetName val="Module2"/>
      <sheetName val="Module4"/>
      <sheetName val="Module5"/>
      <sheetName val="Module3"/>
      <sheetName val="Module6"/>
      <sheetName val="Module7"/>
      <sheetName val="Public Notification"/>
    </sheetNames>
    <sheetDataSet>
      <sheetData sheetId="0"/>
      <sheetData sheetId="1"/>
      <sheetData sheetId="2"/>
      <sheetData sheetId="3">
        <row r="384">
          <cell r="D384" t="str">
            <v>Yes</v>
          </cell>
        </row>
      </sheetData>
      <sheetData sheetId="4"/>
      <sheetData sheetId="5"/>
      <sheetData sheetId="6"/>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8" Type="http://schemas.openxmlformats.org/officeDocument/2006/relationships/hyperlink" Target="mailto:sboone@buckeyehope.org" TargetMode="External"/><Relationship Id="rId13" Type="http://schemas.openxmlformats.org/officeDocument/2006/relationships/hyperlink" Target="http://www.buckeyehope.org/" TargetMode="External"/><Relationship Id="rId18" Type="http://schemas.openxmlformats.org/officeDocument/2006/relationships/hyperlink" Target="http://www.rljmgt.com/" TargetMode="External"/><Relationship Id="rId26" Type="http://schemas.openxmlformats.org/officeDocument/2006/relationships/vmlDrawing" Target="../drawings/vmlDrawing2.vml"/><Relationship Id="rId3" Type="http://schemas.openxmlformats.org/officeDocument/2006/relationships/hyperlink" Target="mailto:sboone@buckeyehope.org" TargetMode="External"/><Relationship Id="rId21" Type="http://schemas.openxmlformats.org/officeDocument/2006/relationships/hyperlink" Target="mailto:wade@mcrservices.com" TargetMode="External"/><Relationship Id="rId7" Type="http://schemas.openxmlformats.org/officeDocument/2006/relationships/hyperlink" Target="http://www.buckeyehope.org/" TargetMode="External"/><Relationship Id="rId12" Type="http://schemas.openxmlformats.org/officeDocument/2006/relationships/hyperlink" Target="mailto:sboone@buckeyehope.org" TargetMode="External"/><Relationship Id="rId17" Type="http://schemas.openxmlformats.org/officeDocument/2006/relationships/hyperlink" Target="mailto:sboone@rljmgmt.com" TargetMode="External"/><Relationship Id="rId25" Type="http://schemas.openxmlformats.org/officeDocument/2006/relationships/printerSettings" Target="../printerSettings/printerSettings6.bin"/><Relationship Id="rId2" Type="http://schemas.openxmlformats.org/officeDocument/2006/relationships/hyperlink" Target="http://itouchmap.com/latlong.html" TargetMode="External"/><Relationship Id="rId16" Type="http://schemas.openxmlformats.org/officeDocument/2006/relationships/hyperlink" Target="mailto:ohioatty@aol.com" TargetMode="External"/><Relationship Id="rId20" Type="http://schemas.openxmlformats.org/officeDocument/2006/relationships/hyperlink" Target="mailto:lmcrainey@buckeyehope.org" TargetMode="External"/><Relationship Id="rId1" Type="http://schemas.openxmlformats.org/officeDocument/2006/relationships/printerSettings" Target="../printerSettings/printerSettings5.bin"/><Relationship Id="rId6" Type="http://schemas.openxmlformats.org/officeDocument/2006/relationships/hyperlink" Target="mailto:sboone@buckeyehope.org" TargetMode="External"/><Relationship Id="rId11" Type="http://schemas.openxmlformats.org/officeDocument/2006/relationships/hyperlink" Target="mailto:sboone@buckeyehope.org" TargetMode="External"/><Relationship Id="rId24" Type="http://schemas.openxmlformats.org/officeDocument/2006/relationships/hyperlink" Target="http://www.berardipartners.com/" TargetMode="External"/><Relationship Id="rId5" Type="http://schemas.openxmlformats.org/officeDocument/2006/relationships/hyperlink" Target="mailto:dpetroni@buckeyehope.org" TargetMode="External"/><Relationship Id="rId15" Type="http://schemas.openxmlformats.org/officeDocument/2006/relationships/hyperlink" Target="mailto:mwinterstein@ctleng.com" TargetMode="External"/><Relationship Id="rId23" Type="http://schemas.openxmlformats.org/officeDocument/2006/relationships/hyperlink" Target="mailto:cbruzzese@berardipartners.com" TargetMode="External"/><Relationship Id="rId10" Type="http://schemas.openxmlformats.org/officeDocument/2006/relationships/hyperlink" Target="http://www.buckeyehope.org/" TargetMode="External"/><Relationship Id="rId19" Type="http://schemas.openxmlformats.org/officeDocument/2006/relationships/hyperlink" Target="http://www.buckeyehope.org/" TargetMode="External"/><Relationship Id="rId4" Type="http://schemas.openxmlformats.org/officeDocument/2006/relationships/hyperlink" Target="http://www.buckeyehope.org/" TargetMode="External"/><Relationship Id="rId9" Type="http://schemas.openxmlformats.org/officeDocument/2006/relationships/hyperlink" Target="http://www.buckeyehope.org/" TargetMode="External"/><Relationship Id="rId14" Type="http://schemas.openxmlformats.org/officeDocument/2006/relationships/hyperlink" Target="mailto:michael.saad@squirepb.com" TargetMode="External"/><Relationship Id="rId22" Type="http://schemas.openxmlformats.org/officeDocument/2006/relationships/hyperlink" Target="http://www.mcrservices.com/" TargetMode="External"/><Relationship Id="rId27"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hyperlink" Target="http://www.buckeyehope.org/" TargetMode="External"/><Relationship Id="rId2" Type="http://schemas.openxmlformats.org/officeDocument/2006/relationships/hyperlink" Target="mailto:sboone@buckeyehope.org" TargetMode="External"/><Relationship Id="rId1" Type="http://schemas.openxmlformats.org/officeDocument/2006/relationships/printerSettings" Target="../printerSettings/printerSettings15.bin"/><Relationship Id="rId6" Type="http://schemas.openxmlformats.org/officeDocument/2006/relationships/comments" Target="../comments6.xml"/><Relationship Id="rId5" Type="http://schemas.openxmlformats.org/officeDocument/2006/relationships/vmlDrawing" Target="../drawings/vmlDrawing6.vml"/><Relationship Id="rId4" Type="http://schemas.openxmlformats.org/officeDocument/2006/relationships/printerSettings" Target="../printerSettings/printerSettings16.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ohiohome.org/hdl/default.aspx"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2.xml"/><Relationship Id="rId7" Type="http://schemas.openxmlformats.org/officeDocument/2006/relationships/image" Target="../media/image2.emf"/><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6" Type="http://schemas.openxmlformats.org/officeDocument/2006/relationships/control" Target="../activeX/activeX1.xml"/><Relationship Id="rId5" Type="http://schemas.openxmlformats.org/officeDocument/2006/relationships/vmlDrawing" Target="../drawings/vmlDrawing8.vml"/><Relationship Id="rId4"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0.bin"/><Relationship Id="rId1" Type="http://schemas.openxmlformats.org/officeDocument/2006/relationships/hyperlink" Target="http://www.ohiohome.org/lihtc/2013CostIndex.pdf" TargetMode="External"/><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xml"/><Relationship Id="rId1" Type="http://schemas.openxmlformats.org/officeDocument/2006/relationships/printerSettings" Target="../printerSettings/printerSettings30.bin"/><Relationship Id="rId4" Type="http://schemas.openxmlformats.org/officeDocument/2006/relationships/comments" Target="../comments8.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1.vml"/><Relationship Id="rId1" Type="http://schemas.openxmlformats.org/officeDocument/2006/relationships/printerSettings" Target="../printerSettings/printerSettings3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2.vml"/><Relationship Id="rId1" Type="http://schemas.openxmlformats.org/officeDocument/2006/relationships/printerSettings" Target="../printerSettings/printerSettings36.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6" tint="0.39997558519241921"/>
    <pageSetUpPr fitToPage="1"/>
  </sheetPr>
  <dimension ref="A1:XFD149"/>
  <sheetViews>
    <sheetView showGridLines="0" tabSelected="1" topLeftCell="A25" zoomScaleNormal="100" zoomScaleSheetLayoutView="100" workbookViewId="0">
      <selection activeCell="D58" sqref="D58"/>
    </sheetView>
  </sheetViews>
  <sheetFormatPr defaultColWidth="9.140625" defaultRowHeight="11.25"/>
  <cols>
    <col min="1" max="1" width="9.28515625" style="2605" customWidth="1"/>
    <col min="2" max="2" width="20.28515625" style="327" customWidth="1"/>
    <col min="3" max="3" width="10" style="327" customWidth="1"/>
    <col min="4" max="4" width="55" style="327" customWidth="1"/>
    <col min="5" max="5" width="28.42578125" style="327" customWidth="1"/>
    <col min="6" max="6" width="26.28515625" style="327" customWidth="1"/>
    <col min="7" max="16384" width="9.140625" style="327"/>
  </cols>
  <sheetData>
    <row r="1" spans="1:6" customFormat="1" ht="12.75">
      <c r="A1" s="2604"/>
    </row>
    <row r="2" spans="1:6" customFormat="1" ht="19.5" customHeight="1">
      <c r="A2" s="2604"/>
      <c r="B2" t="s">
        <v>2237</v>
      </c>
    </row>
    <row r="3" spans="1:6" customFormat="1" ht="12.75">
      <c r="A3" s="2604"/>
    </row>
    <row r="4" spans="1:6" customFormat="1" ht="12.75">
      <c r="A4" s="2604"/>
    </row>
    <row r="5" spans="1:6" customFormat="1" ht="13.5" thickBot="1">
      <c r="A5" s="2604"/>
    </row>
    <row r="6" spans="1:6" ht="30" customHeight="1" thickTop="1" thickBot="1">
      <c r="A6" s="2043" t="s">
        <v>2117</v>
      </c>
      <c r="B6" s="2044"/>
      <c r="C6" s="2044"/>
      <c r="D6" s="2044"/>
      <c r="E6" s="2044"/>
      <c r="F6" s="1599" t="str">
        <f>Transmittal!C11</f>
        <v>Kent Place Homes</v>
      </c>
    </row>
    <row r="7" spans="1:6" ht="30" customHeight="1" thickTop="1" thickBot="1">
      <c r="A7" s="2045" t="s">
        <v>1417</v>
      </c>
      <c r="B7" s="2046"/>
      <c r="C7" s="2046"/>
      <c r="D7" s="2046"/>
      <c r="E7" s="2046"/>
      <c r="F7" s="2047"/>
    </row>
    <row r="8" spans="1:6" ht="30" customHeight="1" thickTop="1">
      <c r="B8" s="327" t="s">
        <v>438</v>
      </c>
    </row>
    <row r="9" spans="1:6" ht="30" customHeight="1"/>
    <row r="10" spans="1:6" ht="30" customHeight="1"/>
    <row r="11" spans="1:6" ht="30" customHeight="1"/>
    <row r="12" spans="1:6" ht="30" customHeight="1"/>
    <row r="13" spans="1:6" ht="30" customHeight="1"/>
    <row r="14" spans="1:6" ht="30" customHeight="1"/>
    <row r="15" spans="1:6" ht="30" customHeight="1"/>
    <row r="16" spans="1:6" ht="30" customHeight="1"/>
    <row r="17" spans="1:6" ht="30" customHeight="1"/>
    <row r="18" spans="1:6" ht="30" customHeight="1"/>
    <row r="19" spans="1:6" ht="30" customHeight="1"/>
    <row r="20" spans="1:6" ht="30" customHeight="1"/>
    <row r="21" spans="1:6" ht="30" customHeight="1"/>
    <row r="24" spans="1:6" s="666" customFormat="1" ht="19.149999999999999" customHeight="1">
      <c r="A24" s="2606"/>
      <c r="B24" s="1951"/>
      <c r="C24" s="1951"/>
      <c r="D24" s="667" t="s">
        <v>2041</v>
      </c>
    </row>
    <row r="25" spans="1:6" s="666" customFormat="1" ht="19.149999999999999" customHeight="1">
      <c r="A25" s="2054" t="s">
        <v>2148</v>
      </c>
      <c r="B25" s="2054"/>
      <c r="C25" s="2054"/>
      <c r="D25" s="668" t="s">
        <v>2042</v>
      </c>
    </row>
    <row r="26" spans="1:6" s="666" customFormat="1" ht="25.15" customHeight="1">
      <c r="A26" s="2606"/>
      <c r="B26" s="1951"/>
      <c r="C26" s="1951"/>
      <c r="D26" s="1718" t="s">
        <v>2060</v>
      </c>
    </row>
    <row r="27" spans="1:6" s="666" customFormat="1" ht="25.15" customHeight="1" thickBot="1">
      <c r="A27" s="2053" t="s">
        <v>2147</v>
      </c>
      <c r="B27" s="2053"/>
      <c r="C27" s="2053"/>
      <c r="D27" s="2053"/>
      <c r="E27" s="2053"/>
      <c r="F27" s="2053"/>
    </row>
    <row r="28" spans="1:6" s="1723" customFormat="1" ht="26.25" thickBot="1">
      <c r="A28" s="2607" t="s">
        <v>1351</v>
      </c>
      <c r="B28" s="1942" t="s">
        <v>1353</v>
      </c>
      <c r="C28" s="1942" t="s">
        <v>1352</v>
      </c>
      <c r="D28" s="1942" t="s">
        <v>29</v>
      </c>
      <c r="E28" s="1942" t="s">
        <v>524</v>
      </c>
      <c r="F28" s="1943" t="s">
        <v>525</v>
      </c>
    </row>
    <row r="29" spans="1:6" ht="13.5" thickBot="1">
      <c r="A29" s="2608" t="s">
        <v>498</v>
      </c>
      <c r="B29" s="922"/>
      <c r="C29" s="922">
        <v>1</v>
      </c>
      <c r="D29" s="922" t="s">
        <v>2132</v>
      </c>
      <c r="E29" s="922" t="s">
        <v>2144</v>
      </c>
      <c r="F29" s="923" t="s">
        <v>2133</v>
      </c>
    </row>
    <row r="30" spans="1:6" ht="13.5" thickBot="1">
      <c r="A30" s="2608" t="s">
        <v>498</v>
      </c>
      <c r="B30" s="922" t="s">
        <v>2092</v>
      </c>
      <c r="C30" s="922">
        <v>2</v>
      </c>
      <c r="D30" s="922" t="s">
        <v>2091</v>
      </c>
      <c r="E30" s="922" t="s">
        <v>1337</v>
      </c>
      <c r="F30" s="923" t="str">
        <f t="shared" ref="F30:F74" si="0">CONCATENATE(C30," ",D30)</f>
        <v xml:space="preserve">2 Application Fee </v>
      </c>
    </row>
    <row r="31" spans="1:6" ht="39" thickBot="1">
      <c r="A31" s="2608" t="s">
        <v>498</v>
      </c>
      <c r="B31" s="922" t="s">
        <v>2040</v>
      </c>
      <c r="C31" s="922">
        <v>3</v>
      </c>
      <c r="D31" s="922" t="s">
        <v>2039</v>
      </c>
      <c r="E31" s="922" t="s">
        <v>1348</v>
      </c>
      <c r="F31" s="923" t="str">
        <f t="shared" si="0"/>
        <v>3 Extended Use Commitment</v>
      </c>
    </row>
    <row r="32" spans="1:6" ht="39" thickBot="1">
      <c r="A32" s="2608" t="s">
        <v>498</v>
      </c>
      <c r="B32" s="922" t="s">
        <v>2169</v>
      </c>
      <c r="C32" s="922">
        <v>4</v>
      </c>
      <c r="D32" s="922" t="s">
        <v>1849</v>
      </c>
      <c r="E32" s="922" t="s">
        <v>1348</v>
      </c>
      <c r="F32" s="923" t="str">
        <f t="shared" si="0"/>
        <v>4 Proposal Summary</v>
      </c>
    </row>
    <row r="33" spans="1:6" ht="13.5" thickBot="1">
      <c r="A33" s="2608" t="s">
        <v>498</v>
      </c>
      <c r="B33" s="922"/>
      <c r="C33" s="922">
        <v>5</v>
      </c>
      <c r="D33" s="922" t="s">
        <v>2051</v>
      </c>
      <c r="E33" s="922" t="s">
        <v>1348</v>
      </c>
      <c r="F33" s="923" t="str">
        <f t="shared" si="0"/>
        <v xml:space="preserve">5 Community Outreach </v>
      </c>
    </row>
    <row r="34" spans="1:6" ht="13.5" thickBot="1">
      <c r="A34" s="2608" t="s">
        <v>498</v>
      </c>
      <c r="B34" s="922"/>
      <c r="C34" s="922">
        <v>6</v>
      </c>
      <c r="D34" s="922" t="s">
        <v>1933</v>
      </c>
      <c r="E34" s="922" t="s">
        <v>1348</v>
      </c>
      <c r="F34" s="923" t="str">
        <f t="shared" si="0"/>
        <v>6 Legislator Support</v>
      </c>
    </row>
    <row r="35" spans="1:6" ht="13.5" thickBot="1">
      <c r="A35" s="2608" t="s">
        <v>498</v>
      </c>
      <c r="B35" s="922"/>
      <c r="C35" s="922">
        <v>7</v>
      </c>
      <c r="D35" s="922" t="s">
        <v>1935</v>
      </c>
      <c r="E35" s="922" t="s">
        <v>1348</v>
      </c>
      <c r="F35" s="923" t="str">
        <f t="shared" si="0"/>
        <v>7 Local Support</v>
      </c>
    </row>
    <row r="36" spans="1:6" ht="13.5" thickBot="1">
      <c r="A36" s="2608" t="s">
        <v>498</v>
      </c>
      <c r="B36" s="922"/>
      <c r="C36" s="922">
        <v>8</v>
      </c>
      <c r="D36" s="922" t="s">
        <v>2168</v>
      </c>
      <c r="E36" s="922" t="s">
        <v>1348</v>
      </c>
      <c r="F36" s="923" t="s">
        <v>2166</v>
      </c>
    </row>
    <row r="37" spans="1:6" ht="26.25" thickBot="1">
      <c r="A37" s="2608" t="s">
        <v>498</v>
      </c>
      <c r="B37" s="922"/>
      <c r="C37" s="922">
        <v>9</v>
      </c>
      <c r="D37" s="922" t="s">
        <v>2135</v>
      </c>
      <c r="E37" s="922" t="s">
        <v>1348</v>
      </c>
      <c r="F37" s="923" t="str">
        <f t="shared" si="0"/>
        <v>9 Local Development Priority - Urban Pool Only</v>
      </c>
    </row>
    <row r="38" spans="1:6" ht="26.25" thickBot="1">
      <c r="A38" s="2608"/>
      <c r="B38" s="922"/>
      <c r="C38" s="922">
        <v>10</v>
      </c>
      <c r="D38" s="922" t="s">
        <v>2006</v>
      </c>
      <c r="E38" s="922" t="s">
        <v>1348</v>
      </c>
      <c r="F38" s="923" t="str">
        <f t="shared" si="0"/>
        <v>10 Highest Priority Continuum of Care</v>
      </c>
    </row>
    <row r="39" spans="1:6" ht="26.25" thickBot="1">
      <c r="A39" s="2608" t="s">
        <v>498</v>
      </c>
      <c r="B39" s="922"/>
      <c r="C39" s="922">
        <v>11</v>
      </c>
      <c r="D39" s="922" t="s">
        <v>1946</v>
      </c>
      <c r="E39" s="922" t="s">
        <v>1348</v>
      </c>
      <c r="F39" s="923" t="str">
        <f t="shared" si="0"/>
        <v>11 Location Based Characteristics</v>
      </c>
    </row>
    <row r="40" spans="1:6" ht="26.25" thickBot="1">
      <c r="A40" s="2608"/>
      <c r="B40" s="922"/>
      <c r="C40" s="922">
        <v>12</v>
      </c>
      <c r="D40" s="922" t="s">
        <v>2073</v>
      </c>
      <c r="E40" s="922" t="s">
        <v>1348</v>
      </c>
      <c r="F40" s="923" t="str">
        <f t="shared" si="0"/>
        <v>12 Radius Map for Local Economic Development</v>
      </c>
    </row>
    <row r="41" spans="1:6" ht="26.25" thickBot="1">
      <c r="A41" s="2608" t="s">
        <v>498</v>
      </c>
      <c r="B41" s="922"/>
      <c r="C41" s="922">
        <v>13</v>
      </c>
      <c r="D41" s="922" t="s">
        <v>2072</v>
      </c>
      <c r="E41" s="922" t="s">
        <v>1348</v>
      </c>
      <c r="F41" s="923" t="str">
        <f t="shared" si="0"/>
        <v>13 Development Characteristics Priority</v>
      </c>
    </row>
    <row r="42" spans="1:6" ht="26.25" thickBot="1">
      <c r="A42" s="2608" t="s">
        <v>498</v>
      </c>
      <c r="B42" s="922" t="s">
        <v>2137</v>
      </c>
      <c r="C42" s="922">
        <v>14</v>
      </c>
      <c r="D42" s="922" t="s">
        <v>2136</v>
      </c>
      <c r="E42" s="922" t="s">
        <v>1348</v>
      </c>
      <c r="F42" s="923" t="str">
        <f t="shared" si="0"/>
        <v xml:space="preserve">14 Proximity to Positive Land Uses </v>
      </c>
    </row>
    <row r="43" spans="1:6" ht="26.25" thickBot="1">
      <c r="A43" s="2608" t="s">
        <v>498</v>
      </c>
      <c r="B43" s="922" t="s">
        <v>2138</v>
      </c>
      <c r="C43" s="922">
        <v>15</v>
      </c>
      <c r="D43" s="922" t="s">
        <v>2016</v>
      </c>
      <c r="E43" s="922" t="s">
        <v>2143</v>
      </c>
      <c r="F43" s="923" t="str">
        <f t="shared" si="0"/>
        <v>15 Areas of Distinction</v>
      </c>
    </row>
    <row r="44" spans="1:6" ht="26.25" thickBot="1">
      <c r="A44" s="2608"/>
      <c r="B44" s="922"/>
      <c r="C44" s="922">
        <v>16</v>
      </c>
      <c r="D44" s="922" t="s">
        <v>1988</v>
      </c>
      <c r="E44" s="922" t="s">
        <v>1348</v>
      </c>
      <c r="F44" s="923" t="str">
        <f t="shared" si="0"/>
        <v>16 Preservation Characteristic Priorities</v>
      </c>
    </row>
    <row r="45" spans="1:6" ht="26.25" thickBot="1">
      <c r="A45" s="2608"/>
      <c r="B45" s="922"/>
      <c r="C45" s="922">
        <v>17</v>
      </c>
      <c r="D45" s="922" t="s">
        <v>1999</v>
      </c>
      <c r="E45" s="922" t="s">
        <v>1348</v>
      </c>
      <c r="F45" s="923" t="str">
        <f t="shared" si="0"/>
        <v>17 Other Preservation Priorities</v>
      </c>
    </row>
    <row r="46" spans="1:6" ht="13.5" thickBot="1">
      <c r="A46" s="2608" t="s">
        <v>498</v>
      </c>
      <c r="B46" s="922"/>
      <c r="C46" s="922">
        <v>18</v>
      </c>
      <c r="D46" s="922" t="s">
        <v>1277</v>
      </c>
      <c r="E46" s="922" t="s">
        <v>1348</v>
      </c>
      <c r="F46" s="923" t="str">
        <f t="shared" si="0"/>
        <v>18 Site Control</v>
      </c>
    </row>
    <row r="47" spans="1:6" ht="13.5" thickBot="1">
      <c r="A47" s="2608" t="s">
        <v>498</v>
      </c>
      <c r="B47" s="922"/>
      <c r="C47" s="922">
        <v>19</v>
      </c>
      <c r="D47" s="922" t="s">
        <v>1278</v>
      </c>
      <c r="E47" s="922" t="s">
        <v>1348</v>
      </c>
      <c r="F47" s="923" t="str">
        <f t="shared" si="0"/>
        <v>19 Zoning</v>
      </c>
    </row>
    <row r="48" spans="1:6" ht="13.5" thickBot="1">
      <c r="A48" s="2608" t="s">
        <v>498</v>
      </c>
      <c r="B48" s="922"/>
      <c r="C48" s="922">
        <v>20</v>
      </c>
      <c r="D48" s="922" t="s">
        <v>1223</v>
      </c>
      <c r="E48" s="922" t="s">
        <v>1348</v>
      </c>
      <c r="F48" s="923" t="str">
        <f t="shared" si="0"/>
        <v>20 Market Study</v>
      </c>
    </row>
    <row r="49" spans="1:7" ht="13.5" thickBot="1">
      <c r="A49" s="2608" t="s">
        <v>498</v>
      </c>
      <c r="B49" s="922"/>
      <c r="C49" s="922">
        <v>21</v>
      </c>
      <c r="D49" s="922" t="s">
        <v>2044</v>
      </c>
      <c r="E49" s="922" t="s">
        <v>1348</v>
      </c>
      <c r="F49" s="923" t="str">
        <f t="shared" si="0"/>
        <v>21 Supportive Service Plan</v>
      </c>
    </row>
    <row r="50" spans="1:7" ht="26.25" thickBot="1">
      <c r="A50" s="2608" t="s">
        <v>498</v>
      </c>
      <c r="B50" s="922" t="s">
        <v>2045</v>
      </c>
      <c r="C50" s="922">
        <v>22</v>
      </c>
      <c r="D50" s="922" t="s">
        <v>1847</v>
      </c>
      <c r="E50" s="922" t="s">
        <v>1348</v>
      </c>
      <c r="F50" s="923" t="str">
        <f t="shared" si="0"/>
        <v>22 Preliminary Architectural Plans</v>
      </c>
    </row>
    <row r="51" spans="1:7" ht="26.25" thickBot="1">
      <c r="A51" s="2608" t="s">
        <v>498</v>
      </c>
      <c r="B51" s="922"/>
      <c r="C51" s="922">
        <v>23</v>
      </c>
      <c r="D51" s="922" t="s">
        <v>2046</v>
      </c>
      <c r="E51" s="922" t="s">
        <v>1348</v>
      </c>
      <c r="F51" s="923" t="str">
        <f t="shared" si="0"/>
        <v>23 Design and Construction Features Agreement</v>
      </c>
    </row>
    <row r="52" spans="1:7" ht="13.5" thickBot="1">
      <c r="A52" s="2608" t="s">
        <v>498</v>
      </c>
      <c r="B52" s="922" t="s">
        <v>2047</v>
      </c>
      <c r="C52" s="922">
        <v>24</v>
      </c>
      <c r="D52" s="922" t="s">
        <v>1802</v>
      </c>
      <c r="E52" s="922" t="s">
        <v>1348</v>
      </c>
      <c r="F52" s="923" t="str">
        <f t="shared" si="0"/>
        <v>24 Environmental</v>
      </c>
    </row>
    <row r="53" spans="1:7" ht="13.5" thickBot="1">
      <c r="A53" s="2608"/>
      <c r="B53" s="922"/>
      <c r="C53" s="922">
        <v>25</v>
      </c>
      <c r="D53" s="922" t="s">
        <v>1803</v>
      </c>
      <c r="E53" s="922" t="s">
        <v>1348</v>
      </c>
      <c r="F53" s="923" t="str">
        <f t="shared" si="0"/>
        <v>25 Capital Needs Assessment</v>
      </c>
    </row>
    <row r="54" spans="1:7" ht="13.5" thickBot="1">
      <c r="A54" s="2608"/>
      <c r="B54" s="922"/>
      <c r="C54" s="922">
        <v>26</v>
      </c>
      <c r="D54" s="922" t="s">
        <v>1355</v>
      </c>
      <c r="E54" s="922" t="s">
        <v>1348</v>
      </c>
      <c r="F54" s="923" t="str">
        <f t="shared" si="0"/>
        <v>26 Scope of Work</v>
      </c>
    </row>
    <row r="55" spans="1:7" ht="13.5" thickBot="1">
      <c r="A55" s="2608" t="s">
        <v>498</v>
      </c>
      <c r="B55" s="922"/>
      <c r="C55" s="922">
        <v>27</v>
      </c>
      <c r="D55" s="922" t="s">
        <v>314</v>
      </c>
      <c r="E55" s="922" t="s">
        <v>1348</v>
      </c>
      <c r="F55" s="923" t="str">
        <f t="shared" si="0"/>
        <v>27 Public Notification</v>
      </c>
    </row>
    <row r="56" spans="1:7" ht="13.5" thickBot="1">
      <c r="A56" s="2608"/>
      <c r="B56" s="922"/>
      <c r="C56" s="922">
        <v>28</v>
      </c>
      <c r="D56" s="922" t="s">
        <v>2077</v>
      </c>
      <c r="E56" s="922" t="s">
        <v>1348</v>
      </c>
      <c r="F56" s="923" t="str">
        <f t="shared" si="0"/>
        <v>28 Requests for Exceptions</v>
      </c>
    </row>
    <row r="57" spans="1:7" ht="26.25" thickBot="1">
      <c r="A57" s="2608" t="s">
        <v>498</v>
      </c>
      <c r="B57" s="922" t="s">
        <v>2139</v>
      </c>
      <c r="C57" s="922">
        <v>29</v>
      </c>
      <c r="D57" s="922" t="s">
        <v>2084</v>
      </c>
      <c r="E57" s="922" t="s">
        <v>1348</v>
      </c>
      <c r="F57" s="923" t="str">
        <f t="shared" si="0"/>
        <v>29 Reconsideration of Visitability Requirements</v>
      </c>
    </row>
    <row r="58" spans="1:7" ht="51.75" thickBot="1">
      <c r="A58" s="2608" t="s">
        <v>498</v>
      </c>
      <c r="B58" s="922" t="s">
        <v>2086</v>
      </c>
      <c r="C58" s="922">
        <v>30</v>
      </c>
      <c r="D58" s="922" t="s">
        <v>2085</v>
      </c>
      <c r="E58" s="922" t="s">
        <v>1348</v>
      </c>
      <c r="F58" s="923" t="str">
        <f t="shared" si="0"/>
        <v>30 Management Company Capacity Review</v>
      </c>
    </row>
    <row r="59" spans="1:7" ht="26.25" thickBot="1">
      <c r="A59" s="2608" t="s">
        <v>498</v>
      </c>
      <c r="B59" s="922" t="s">
        <v>2053</v>
      </c>
      <c r="C59" s="922">
        <v>31</v>
      </c>
      <c r="D59" s="922" t="s">
        <v>2149</v>
      </c>
      <c r="E59" s="922" t="s">
        <v>1348</v>
      </c>
      <c r="F59" s="923" t="s">
        <v>2167</v>
      </c>
    </row>
    <row r="60" spans="1:7" ht="13.5" thickBot="1">
      <c r="A60" s="2608" t="s">
        <v>498</v>
      </c>
      <c r="B60" s="922"/>
      <c r="C60" s="922">
        <v>32</v>
      </c>
      <c r="D60" s="922" t="s">
        <v>2130</v>
      </c>
      <c r="E60" s="922" t="s">
        <v>1348</v>
      </c>
      <c r="F60" s="923" t="str">
        <f t="shared" si="0"/>
        <v>32 JobsOhio Tax Release Form</v>
      </c>
    </row>
    <row r="61" spans="1:7" s="1988" customFormat="1" ht="13.5" thickBot="1">
      <c r="A61" s="2608" t="s">
        <v>498</v>
      </c>
      <c r="B61" s="1989"/>
      <c r="C61" s="1989">
        <v>33</v>
      </c>
      <c r="D61" s="1989" t="s">
        <v>2044</v>
      </c>
      <c r="E61" s="1989" t="s">
        <v>1348</v>
      </c>
      <c r="F61" s="1990" t="str">
        <f t="shared" ref="F61" si="1">CONCATENATE(C61," ",D61)</f>
        <v>33 Supportive Service Plan</v>
      </c>
    </row>
    <row r="62" spans="1:7" ht="77.25" thickBot="1">
      <c r="A62" s="2608" t="s">
        <v>498</v>
      </c>
      <c r="B62" s="922" t="s">
        <v>2238</v>
      </c>
      <c r="C62" s="922">
        <v>34</v>
      </c>
      <c r="D62" s="922" t="s">
        <v>2240</v>
      </c>
      <c r="E62" s="922" t="s">
        <v>2239</v>
      </c>
      <c r="F62" s="923" t="str">
        <f t="shared" si="0"/>
        <v>34 Multifamily Lending Program (MLP) Loan Application Materials</v>
      </c>
    </row>
    <row r="63" spans="1:7" ht="32.25" customHeight="1" thickBot="1">
      <c r="A63" s="2048" t="s">
        <v>2049</v>
      </c>
      <c r="B63" s="2049"/>
      <c r="C63" s="2049"/>
      <c r="D63" s="2049"/>
      <c r="E63" s="2049"/>
      <c r="F63" s="2049"/>
    </row>
    <row r="64" spans="1:7" s="1723" customFormat="1" ht="26.25" thickBot="1">
      <c r="A64" s="2609" t="s">
        <v>1351</v>
      </c>
      <c r="B64" s="1936" t="s">
        <v>1353</v>
      </c>
      <c r="C64" s="1937" t="s">
        <v>1352</v>
      </c>
      <c r="D64" s="1937" t="s">
        <v>29</v>
      </c>
      <c r="E64" s="1938" t="s">
        <v>524</v>
      </c>
      <c r="F64" s="1937" t="s">
        <v>525</v>
      </c>
      <c r="G64" s="1937"/>
    </row>
    <row r="65" spans="1:6" ht="13.5" thickBot="1">
      <c r="A65" s="2610"/>
      <c r="B65" s="1003"/>
      <c r="C65" s="1003">
        <v>1</v>
      </c>
      <c r="D65" s="1004" t="s">
        <v>2132</v>
      </c>
      <c r="E65" s="1003" t="s">
        <v>2144</v>
      </c>
      <c r="F65" s="1003" t="s">
        <v>2133</v>
      </c>
    </row>
    <row r="66" spans="1:6" ht="13.5" thickBot="1">
      <c r="A66" s="2610"/>
      <c r="B66" s="1003" t="s">
        <v>2152</v>
      </c>
      <c r="C66" s="1003">
        <v>2</v>
      </c>
      <c r="D66" s="1004" t="s">
        <v>2151</v>
      </c>
      <c r="E66" s="1003" t="s">
        <v>1337</v>
      </c>
      <c r="F66" s="1003" t="s">
        <v>2153</v>
      </c>
    </row>
    <row r="67" spans="1:6" ht="13.5" thickBot="1">
      <c r="A67" s="2610"/>
      <c r="B67" s="1003" t="s">
        <v>2134</v>
      </c>
      <c r="C67" s="1003">
        <v>3</v>
      </c>
      <c r="D67" s="1004" t="s">
        <v>2050</v>
      </c>
      <c r="E67" s="1003" t="s">
        <v>1348</v>
      </c>
      <c r="F67" s="1003" t="str">
        <f t="shared" si="0"/>
        <v>3 Changes from Proposal</v>
      </c>
    </row>
    <row r="68" spans="1:6" ht="26.25" thickBot="1">
      <c r="A68" s="2610"/>
      <c r="B68" s="1003"/>
      <c r="C68" s="1003">
        <v>4</v>
      </c>
      <c r="D68" s="1004" t="s">
        <v>1350</v>
      </c>
      <c r="E68" s="1003" t="s">
        <v>1348</v>
      </c>
      <c r="F68" s="1003" t="str">
        <f t="shared" si="0"/>
        <v>4 Conditional Financial Commitments</v>
      </c>
    </row>
    <row r="69" spans="1:6" ht="13.5" thickBot="1">
      <c r="A69" s="2610"/>
      <c r="B69" s="1003"/>
      <c r="C69" s="1003">
        <v>5</v>
      </c>
      <c r="D69" s="1004" t="s">
        <v>2051</v>
      </c>
      <c r="E69" s="1003" t="s">
        <v>1348</v>
      </c>
      <c r="F69" s="1003" t="str">
        <f t="shared" si="0"/>
        <v xml:space="preserve">5 Community Outreach </v>
      </c>
    </row>
    <row r="70" spans="1:6" ht="26.25" thickBot="1">
      <c r="A70" s="2610"/>
      <c r="B70" s="1003"/>
      <c r="C70" s="1003">
        <v>6</v>
      </c>
      <c r="D70" s="1004" t="s">
        <v>2140</v>
      </c>
      <c r="E70" s="1003" t="s">
        <v>1348</v>
      </c>
      <c r="F70" s="1003" t="str">
        <f t="shared" si="0"/>
        <v>6 Affirmative Fair Housing Marketing Plan</v>
      </c>
    </row>
    <row r="71" spans="1:6" ht="26.25" thickBot="1">
      <c r="A71" s="2610"/>
      <c r="B71" s="1003"/>
      <c r="C71" s="1003">
        <v>7</v>
      </c>
      <c r="D71" s="1004" t="s">
        <v>2046</v>
      </c>
      <c r="E71" s="1003" t="s">
        <v>1348</v>
      </c>
      <c r="F71" s="1003" t="str">
        <f t="shared" si="0"/>
        <v>7 Design and Construction Features Agreement</v>
      </c>
    </row>
    <row r="72" spans="1:6" ht="51.75" thickBot="1">
      <c r="A72" s="2610"/>
      <c r="B72" s="1003" t="s">
        <v>2141</v>
      </c>
      <c r="C72" s="1003">
        <v>8</v>
      </c>
      <c r="D72" s="1004" t="s">
        <v>2052</v>
      </c>
      <c r="E72" s="1003" t="s">
        <v>1348</v>
      </c>
      <c r="F72" s="1003" t="str">
        <f t="shared" si="0"/>
        <v>8 Ohio Housing Locator</v>
      </c>
    </row>
    <row r="73" spans="1:6" ht="13.5" thickBot="1">
      <c r="A73" s="2610"/>
      <c r="B73" s="1003" t="s">
        <v>2082</v>
      </c>
      <c r="C73" s="1003">
        <v>9</v>
      </c>
      <c r="D73" s="1004" t="s">
        <v>2054</v>
      </c>
      <c r="E73" s="1003" t="s">
        <v>1348</v>
      </c>
      <c r="F73" s="1003" t="str">
        <f t="shared" si="0"/>
        <v>9 Relocation Forms</v>
      </c>
    </row>
    <row r="74" spans="1:6" ht="13.5" thickBot="1">
      <c r="A74" s="2610"/>
      <c r="B74" s="1003" t="s">
        <v>2082</v>
      </c>
      <c r="C74" s="1003">
        <v>10</v>
      </c>
      <c r="D74" s="1006" t="s">
        <v>2055</v>
      </c>
      <c r="E74" s="1003" t="s">
        <v>1348</v>
      </c>
      <c r="F74" s="1003" t="str">
        <f t="shared" si="0"/>
        <v>10 Relocation Plans</v>
      </c>
    </row>
    <row r="75" spans="1:6" ht="13.5" thickBot="1">
      <c r="A75" s="2610"/>
      <c r="B75" s="1003" t="s">
        <v>2131</v>
      </c>
      <c r="C75" s="1003">
        <v>11</v>
      </c>
      <c r="D75" s="1006" t="s">
        <v>2130</v>
      </c>
      <c r="E75" s="1003" t="s">
        <v>1348</v>
      </c>
      <c r="F75" s="1003" t="str">
        <f t="shared" ref="F75:F83" si="2">CONCATENATE(C75," ",D75)</f>
        <v>11 JobsOhio Tax Release Form</v>
      </c>
    </row>
    <row r="76" spans="1:6" ht="26.25" thickBot="1">
      <c r="A76" s="2610"/>
      <c r="B76" s="1005" t="s">
        <v>2045</v>
      </c>
      <c r="C76" s="1003">
        <v>12</v>
      </c>
      <c r="D76" s="1006" t="s">
        <v>2056</v>
      </c>
      <c r="E76" s="1003" t="s">
        <v>1348</v>
      </c>
      <c r="F76" s="1003" t="str">
        <f t="shared" si="2"/>
        <v>12 80% Architectural Plans</v>
      </c>
    </row>
    <row r="77" spans="1:6" ht="13.5" thickBot="1">
      <c r="A77" s="2610"/>
      <c r="B77" s="1005"/>
      <c r="C77" s="1003">
        <v>13</v>
      </c>
      <c r="D77" s="1006" t="s">
        <v>1848</v>
      </c>
      <c r="E77" s="1003" t="s">
        <v>1348</v>
      </c>
      <c r="F77" s="1003" t="str">
        <f t="shared" si="2"/>
        <v>13 Appraisal</v>
      </c>
    </row>
    <row r="78" spans="1:6" ht="26.25" thickBot="1">
      <c r="A78" s="2610"/>
      <c r="B78" s="1005" t="s">
        <v>2058</v>
      </c>
      <c r="C78" s="1003">
        <v>14</v>
      </c>
      <c r="D78" s="1006" t="s">
        <v>2057</v>
      </c>
      <c r="E78" s="1003" t="s">
        <v>1348</v>
      </c>
      <c r="F78" s="1003" t="str">
        <f t="shared" si="2"/>
        <v xml:space="preserve">14 Phase I </v>
      </c>
    </row>
    <row r="79" spans="1:6" ht="13.5" thickBot="1">
      <c r="A79" s="2610"/>
      <c r="B79" s="1005"/>
      <c r="C79" s="1003">
        <v>15</v>
      </c>
      <c r="D79" s="1006" t="s">
        <v>2142</v>
      </c>
      <c r="E79" s="1003" t="s">
        <v>1348</v>
      </c>
      <c r="F79" s="1003" t="str">
        <f t="shared" si="2"/>
        <v>15 FTIN Number</v>
      </c>
    </row>
    <row r="80" spans="1:6" ht="13.5" thickBot="1">
      <c r="A80" s="2610"/>
      <c r="B80" s="1005"/>
      <c r="C80" s="1003">
        <v>16</v>
      </c>
      <c r="D80" s="1006" t="s">
        <v>2059</v>
      </c>
      <c r="E80" s="1003" t="s">
        <v>2143</v>
      </c>
      <c r="F80" s="1003" t="str">
        <f t="shared" si="2"/>
        <v>16 Legal Description(s)</v>
      </c>
    </row>
    <row r="81" spans="1:6" s="1932" customFormat="1" ht="39" thickBot="1">
      <c r="A81" s="2611"/>
      <c r="B81" s="1003" t="s">
        <v>2170</v>
      </c>
      <c r="C81" s="1006">
        <v>17</v>
      </c>
      <c r="D81" s="1005" t="s">
        <v>2048</v>
      </c>
      <c r="E81" s="1003" t="s">
        <v>1348</v>
      </c>
      <c r="F81" s="1006" t="str">
        <f t="shared" si="2"/>
        <v>17 Green Standards</v>
      </c>
    </row>
    <row r="82" spans="1:6" ht="26.25" thickBot="1">
      <c r="A82" s="2610"/>
      <c r="B82" s="1005"/>
      <c r="C82" s="1003">
        <v>18</v>
      </c>
      <c r="D82" s="1006" t="s">
        <v>2100</v>
      </c>
      <c r="E82" s="1003" t="s">
        <v>1348</v>
      </c>
      <c r="F82" s="1003" t="str">
        <f t="shared" si="2"/>
        <v>18 Related Party Transaction Questionaire</v>
      </c>
    </row>
    <row r="83" spans="1:6" ht="26.25" thickBot="1">
      <c r="A83" s="2610"/>
      <c r="B83" s="1005" t="s">
        <v>2053</v>
      </c>
      <c r="C83" s="1003">
        <v>19</v>
      </c>
      <c r="D83" s="1006" t="s">
        <v>2150</v>
      </c>
      <c r="E83" s="1003" t="s">
        <v>1348</v>
      </c>
      <c r="F83" s="1003" t="str">
        <f t="shared" si="2"/>
        <v>19 Nonprofit Board Resolutions</v>
      </c>
    </row>
    <row r="84" spans="1:6" s="1723" customFormat="1" ht="32.25" customHeight="1" thickBot="1">
      <c r="A84" s="2050" t="s">
        <v>2061</v>
      </c>
      <c r="B84" s="2051"/>
      <c r="C84" s="2051"/>
      <c r="D84" s="2051"/>
      <c r="E84" s="2051"/>
      <c r="F84" s="2051"/>
    </row>
    <row r="85" spans="1:6" s="1723" customFormat="1" ht="32.25" customHeight="1" thickBot="1">
      <c r="A85" s="1724"/>
      <c r="B85" s="2052" t="s">
        <v>2145</v>
      </c>
      <c r="C85" s="2052"/>
      <c r="D85" s="2052"/>
      <c r="E85" s="2052"/>
      <c r="F85" s="1725"/>
    </row>
    <row r="86" spans="1:6" s="1723" customFormat="1" ht="26.25" thickBot="1">
      <c r="A86" s="1724" t="s">
        <v>1351</v>
      </c>
      <c r="B86" s="1933" t="s">
        <v>1353</v>
      </c>
      <c r="C86" s="1934" t="s">
        <v>1352</v>
      </c>
      <c r="D86" s="1935" t="s">
        <v>29</v>
      </c>
      <c r="E86" s="1934" t="s">
        <v>524</v>
      </c>
      <c r="F86" s="1934" t="s">
        <v>525</v>
      </c>
    </row>
    <row r="87" spans="1:6" ht="13.5" thickBot="1">
      <c r="A87" s="2612"/>
      <c r="B87" s="1720"/>
      <c r="C87" s="1721">
        <v>1</v>
      </c>
      <c r="D87" s="1722" t="s">
        <v>2132</v>
      </c>
      <c r="E87" s="1721" t="s">
        <v>2144</v>
      </c>
      <c r="F87" s="1721" t="s">
        <v>2133</v>
      </c>
    </row>
    <row r="88" spans="1:6" ht="13.5" thickBot="1">
      <c r="A88" s="2612"/>
      <c r="B88" s="1720"/>
      <c r="C88" s="1721">
        <v>2</v>
      </c>
      <c r="D88" s="1722" t="s">
        <v>2038</v>
      </c>
      <c r="E88" s="1721" t="s">
        <v>1348</v>
      </c>
      <c r="F88" s="1721" t="str">
        <f t="shared" ref="F88:F119" si="3">CONCATENATE(C88," ",D88)</f>
        <v>2 Application Fee</v>
      </c>
    </row>
    <row r="89" spans="1:6" ht="39" thickBot="1">
      <c r="A89" s="2612"/>
      <c r="B89" s="1720" t="s">
        <v>2040</v>
      </c>
      <c r="C89" s="1721">
        <v>3</v>
      </c>
      <c r="D89" s="1722" t="s">
        <v>2039</v>
      </c>
      <c r="E89" s="1721" t="s">
        <v>1348</v>
      </c>
      <c r="F89" s="1721" t="str">
        <f t="shared" si="3"/>
        <v>3 Extended Use Commitment</v>
      </c>
    </row>
    <row r="90" spans="1:6" ht="39" thickBot="1">
      <c r="A90" s="2612"/>
      <c r="B90" s="1720" t="s">
        <v>2043</v>
      </c>
      <c r="C90" s="1721">
        <v>4</v>
      </c>
      <c r="D90" s="1722" t="s">
        <v>1849</v>
      </c>
      <c r="E90" s="1721" t="s">
        <v>1348</v>
      </c>
      <c r="F90" s="1721" t="str">
        <f t="shared" si="3"/>
        <v>4 Proposal Summary</v>
      </c>
    </row>
    <row r="91" spans="1:6" ht="13.5" thickBot="1">
      <c r="A91" s="2612"/>
      <c r="B91" s="1720"/>
      <c r="C91" s="1721">
        <v>5</v>
      </c>
      <c r="D91" s="1722" t="s">
        <v>1277</v>
      </c>
      <c r="E91" s="1721" t="s">
        <v>1348</v>
      </c>
      <c r="F91" s="1721" t="str">
        <f t="shared" si="3"/>
        <v>5 Site Control</v>
      </c>
    </row>
    <row r="92" spans="1:6" ht="13.5" thickBot="1">
      <c r="A92" s="2612"/>
      <c r="B92" s="1720"/>
      <c r="C92" s="1721">
        <v>6</v>
      </c>
      <c r="D92" s="1722" t="s">
        <v>1278</v>
      </c>
      <c r="E92" s="1721" t="s">
        <v>1348</v>
      </c>
      <c r="F92" s="1721" t="str">
        <f t="shared" si="3"/>
        <v>6 Zoning</v>
      </c>
    </row>
    <row r="93" spans="1:6" ht="13.5" thickBot="1">
      <c r="A93" s="2612"/>
      <c r="B93" s="1720"/>
      <c r="C93" s="1721">
        <v>7</v>
      </c>
      <c r="D93" s="1722" t="s">
        <v>1223</v>
      </c>
      <c r="E93" s="1721" t="s">
        <v>1348</v>
      </c>
      <c r="F93" s="1721" t="str">
        <f t="shared" si="3"/>
        <v>7 Market Study</v>
      </c>
    </row>
    <row r="94" spans="1:6" ht="13.5" thickBot="1">
      <c r="A94" s="2612"/>
      <c r="B94" s="1720"/>
      <c r="C94" s="1721">
        <v>8</v>
      </c>
      <c r="D94" s="1722" t="s">
        <v>2044</v>
      </c>
      <c r="E94" s="1721" t="s">
        <v>1348</v>
      </c>
      <c r="F94" s="1721" t="str">
        <f t="shared" si="3"/>
        <v>8 Supportive Service Plan</v>
      </c>
    </row>
    <row r="95" spans="1:6" ht="26.25" thickBot="1">
      <c r="A95" s="2612"/>
      <c r="B95" s="1720"/>
      <c r="C95" s="1721">
        <v>9</v>
      </c>
      <c r="D95" s="1722" t="s">
        <v>2046</v>
      </c>
      <c r="E95" s="1721" t="s">
        <v>1348</v>
      </c>
      <c r="F95" s="1721" t="str">
        <f t="shared" si="3"/>
        <v>9 Design and Construction Features Agreement</v>
      </c>
    </row>
    <row r="96" spans="1:6" ht="13.5" thickBot="1">
      <c r="A96" s="2612"/>
      <c r="B96" s="1720" t="s">
        <v>2047</v>
      </c>
      <c r="C96" s="1721">
        <v>10</v>
      </c>
      <c r="D96" s="1722" t="s">
        <v>1802</v>
      </c>
      <c r="E96" s="1721" t="s">
        <v>1348</v>
      </c>
      <c r="F96" s="1721" t="str">
        <f t="shared" si="3"/>
        <v>10 Environmental</v>
      </c>
    </row>
    <row r="97" spans="1:16384" ht="13.5" thickBot="1">
      <c r="A97" s="2612"/>
      <c r="B97" s="1720"/>
      <c r="C97" s="1721">
        <v>11</v>
      </c>
      <c r="D97" s="1722" t="s">
        <v>2048</v>
      </c>
      <c r="E97" s="1721" t="s">
        <v>1348</v>
      </c>
      <c r="F97" s="1721" t="str">
        <f t="shared" si="3"/>
        <v>11 Green Standards</v>
      </c>
    </row>
    <row r="98" spans="1:16384" ht="13.5" thickBot="1">
      <c r="A98" s="2612"/>
      <c r="B98" s="1720"/>
      <c r="C98" s="1721">
        <v>12</v>
      </c>
      <c r="D98" s="1722" t="s">
        <v>1803</v>
      </c>
      <c r="E98" s="1721" t="s">
        <v>1348</v>
      </c>
      <c r="F98" s="1721" t="str">
        <f t="shared" si="3"/>
        <v>12 Capital Needs Assessment</v>
      </c>
    </row>
    <row r="99" spans="1:16384" ht="13.5" thickBot="1">
      <c r="A99" s="2612"/>
      <c r="B99" s="1720"/>
      <c r="C99" s="1721">
        <v>13</v>
      </c>
      <c r="D99" s="1722" t="s">
        <v>1355</v>
      </c>
      <c r="E99" s="1721" t="s">
        <v>1348</v>
      </c>
      <c r="F99" s="1721" t="str">
        <f t="shared" si="3"/>
        <v>13 Scope of Work</v>
      </c>
    </row>
    <row r="100" spans="1:16384" ht="13.5" thickBot="1">
      <c r="A100" s="2612"/>
      <c r="B100" s="1720"/>
      <c r="C100" s="1721">
        <v>14</v>
      </c>
      <c r="D100" s="1722" t="s">
        <v>314</v>
      </c>
      <c r="E100" s="1721" t="s">
        <v>1348</v>
      </c>
      <c r="F100" s="1721" t="str">
        <f t="shared" si="3"/>
        <v>14 Public Notification</v>
      </c>
    </row>
    <row r="101" spans="1:16384" ht="26.25" thickBot="1">
      <c r="A101" s="2612"/>
      <c r="B101" s="1720"/>
      <c r="C101" s="1721">
        <v>15</v>
      </c>
      <c r="D101" s="1722" t="s">
        <v>1224</v>
      </c>
      <c r="E101" s="1721" t="s">
        <v>1348</v>
      </c>
      <c r="F101" s="1721" t="str">
        <f t="shared" si="3"/>
        <v>15 Utility Allowance Information</v>
      </c>
    </row>
    <row r="102" spans="1:16384" ht="26.25" thickBot="1">
      <c r="A102" s="2612"/>
      <c r="B102" s="1720"/>
      <c r="C102" s="1721">
        <v>16</v>
      </c>
      <c r="D102" s="1722" t="s">
        <v>1350</v>
      </c>
      <c r="E102" s="1721" t="s">
        <v>1348</v>
      </c>
      <c r="F102" s="1721" t="str">
        <f t="shared" si="3"/>
        <v>16 Conditional Financial Commitments</v>
      </c>
    </row>
    <row r="103" spans="1:16384" ht="13.5" thickBot="1">
      <c r="A103" s="2612"/>
      <c r="B103" s="1720"/>
      <c r="C103" s="1721">
        <v>17</v>
      </c>
      <c r="D103" s="1722" t="s">
        <v>2051</v>
      </c>
      <c r="E103" s="1721" t="s">
        <v>1348</v>
      </c>
      <c r="F103" s="1721" t="str">
        <f t="shared" si="3"/>
        <v xml:space="preserve">17 Community Outreach </v>
      </c>
    </row>
    <row r="104" spans="1:16384" ht="26.25" thickBot="1">
      <c r="A104" s="2612"/>
      <c r="B104" s="1720"/>
      <c r="C104" s="1721">
        <v>18</v>
      </c>
      <c r="D104" s="1722" t="s">
        <v>2140</v>
      </c>
      <c r="E104" s="1721" t="s">
        <v>1348</v>
      </c>
      <c r="F104" s="1721" t="str">
        <f t="shared" si="3"/>
        <v>18 Affirmative Fair Housing Marketing Plan</v>
      </c>
    </row>
    <row r="105" spans="1:16384" ht="51.75" thickBot="1">
      <c r="A105" s="2612"/>
      <c r="B105" s="1719" t="s">
        <v>2141</v>
      </c>
      <c r="C105" s="1721">
        <v>19</v>
      </c>
      <c r="D105" s="1722" t="s">
        <v>2052</v>
      </c>
      <c r="E105" s="1721" t="s">
        <v>1348</v>
      </c>
      <c r="F105" s="1721" t="str">
        <f t="shared" si="3"/>
        <v>19 Ohio Housing Locator</v>
      </c>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s="1721"/>
      <c r="AFU105" s="1719"/>
      <c r="AFV105" s="1720"/>
      <c r="AFW105" s="1721"/>
      <c r="AFX105" s="1722"/>
      <c r="AFY105" s="1721"/>
      <c r="AFZ105" s="1721"/>
      <c r="AGA105" s="1719"/>
      <c r="AGB105" s="1720"/>
      <c r="AGC105" s="1721"/>
      <c r="AGD105" s="1722"/>
      <c r="AGE105" s="1721"/>
      <c r="AGF105" s="1721"/>
      <c r="AGG105" s="1719"/>
      <c r="AGH105" s="1720"/>
      <c r="AGI105" s="1721"/>
      <c r="AGJ105" s="1722"/>
      <c r="AGK105" s="1721"/>
      <c r="AGL105" s="1721"/>
      <c r="AGM105" s="1719"/>
      <c r="AGN105" s="1720"/>
      <c r="AGO105" s="1721"/>
      <c r="AGP105" s="1722"/>
      <c r="AGQ105" s="1721"/>
      <c r="AGR105" s="1721"/>
      <c r="AGS105" s="1719"/>
      <c r="AGT105" s="1720"/>
      <c r="AGU105" s="1721"/>
      <c r="AGV105" s="1722"/>
      <c r="AGW105" s="1721"/>
      <c r="AGX105" s="1721"/>
      <c r="AGY105" s="1719"/>
      <c r="AGZ105" s="1720"/>
      <c r="AHA105" s="1721"/>
      <c r="AHB105" s="1722"/>
      <c r="AHC105" s="1721"/>
      <c r="AHD105" s="1721"/>
      <c r="AHE105" s="1719"/>
      <c r="AHF105" s="1720"/>
      <c r="AHG105" s="1721"/>
      <c r="AHH105" s="1722"/>
      <c r="AHI105" s="1721"/>
      <c r="AHJ105" s="1721"/>
      <c r="AHK105" s="1719"/>
      <c r="AHL105" s="1720"/>
      <c r="AHM105" s="1721"/>
      <c r="AHN105" s="1722"/>
      <c r="AHO105" s="1721"/>
      <c r="AHP105" s="1721"/>
      <c r="AHQ105" s="1719"/>
      <c r="AHR105" s="1720"/>
      <c r="AHS105" s="1721"/>
      <c r="AHT105" s="1722"/>
      <c r="AHU105" s="1721"/>
      <c r="AHV105" s="1721"/>
      <c r="AHW105" s="1719"/>
      <c r="AHX105" s="1720"/>
      <c r="AHY105" s="1721"/>
      <c r="AHZ105" s="1722"/>
      <c r="AIA105" s="1721"/>
      <c r="AIB105" s="1721"/>
      <c r="AIC105" s="1719"/>
      <c r="AID105" s="1720"/>
      <c r="AIE105" s="1721"/>
      <c r="AIF105" s="1722"/>
      <c r="AIG105" s="1721"/>
      <c r="AIH105" s="1721"/>
      <c r="AII105" s="1719"/>
      <c r="AIJ105" s="1720"/>
      <c r="AIK105" s="1721"/>
      <c r="AIL105" s="1722"/>
      <c r="AIM105" s="1721"/>
      <c r="AIN105" s="1721"/>
      <c r="AIO105" s="1719"/>
      <c r="AIP105" s="1720"/>
      <c r="AIQ105" s="1721"/>
      <c r="AIR105" s="1722"/>
      <c r="AIS105" s="1721"/>
      <c r="AIT105" s="1721"/>
      <c r="AIU105" s="1719"/>
      <c r="AIV105" s="1720"/>
      <c r="AIW105" s="1721"/>
      <c r="AIX105" s="1722"/>
      <c r="AIY105" s="1721"/>
      <c r="AIZ105" s="1721"/>
      <c r="AJA105" s="1719"/>
      <c r="AJB105" s="1720"/>
      <c r="AJC105" s="1721"/>
      <c r="AJD105" s="1722"/>
      <c r="AJE105" s="1721"/>
      <c r="AJF105" s="1721"/>
      <c r="AJG105" s="1719"/>
      <c r="AJH105" s="1720"/>
      <c r="AJI105" s="1721"/>
      <c r="AJJ105" s="1722"/>
      <c r="AJK105" s="1721"/>
      <c r="AJL105" s="1721"/>
      <c r="AJM105" s="1719"/>
      <c r="AJN105" s="1720"/>
      <c r="AJO105" s="1721"/>
      <c r="AJP105" s="1722"/>
      <c r="AJQ105" s="1721"/>
      <c r="AJR105" s="1721"/>
      <c r="AJS105" s="1719"/>
      <c r="AJT105" s="1720"/>
      <c r="AJU105" s="1721"/>
      <c r="AJV105" s="1722"/>
      <c r="AJW105" s="1721"/>
      <c r="AJX105" s="1721"/>
      <c r="AJY105" s="1719"/>
      <c r="AJZ105" s="1720"/>
      <c r="AKA105" s="1721"/>
      <c r="AKB105" s="1722"/>
      <c r="AKC105" s="1721"/>
      <c r="AKD105" s="1721"/>
      <c r="AKE105" s="1719"/>
      <c r="AKF105" s="1720"/>
      <c r="AKG105" s="1721"/>
      <c r="AKH105" s="1722"/>
      <c r="AKI105" s="1721"/>
      <c r="AKJ105" s="1721"/>
      <c r="AKK105" s="1719"/>
      <c r="AKL105" s="1720"/>
      <c r="AKM105" s="1721"/>
      <c r="AKN105" s="1722"/>
      <c r="AKO105" s="1721"/>
      <c r="AKP105" s="1721"/>
      <c r="AKQ105" s="1719"/>
      <c r="AKR105" s="1720"/>
      <c r="AKS105" s="1721"/>
      <c r="AKT105" s="1722"/>
      <c r="AKU105" s="1721"/>
      <c r="AKV105" s="1721"/>
      <c r="AKW105" s="1719"/>
      <c r="AKX105" s="1720"/>
      <c r="AKY105" s="1721"/>
      <c r="AKZ105" s="1722"/>
      <c r="ALA105" s="1721"/>
      <c r="ALB105" s="1721"/>
      <c r="ALC105" s="1719"/>
      <c r="ALD105" s="1720"/>
      <c r="ALE105" s="1721"/>
      <c r="ALF105" s="1722"/>
      <c r="ALG105" s="1721"/>
      <c r="ALH105" s="1721"/>
      <c r="ALI105" s="1719"/>
      <c r="ALJ105" s="1720"/>
      <c r="ALK105" s="1721"/>
      <c r="ALL105" s="1722"/>
      <c r="ALM105" s="1721"/>
      <c r="ALN105" s="1721"/>
      <c r="ALO105" s="1719"/>
      <c r="ALP105" s="1720"/>
      <c r="ALQ105" s="1721"/>
      <c r="ALR105" s="1722"/>
      <c r="ALS105" s="1721"/>
      <c r="ALT105" s="1721"/>
      <c r="ALU105" s="1719"/>
      <c r="ALV105" s="1720"/>
      <c r="ALW105" s="1721"/>
      <c r="ALX105" s="1722"/>
      <c r="ALY105" s="1721"/>
      <c r="ALZ105" s="1721"/>
      <c r="AMA105" s="1719"/>
      <c r="AMB105" s="1720"/>
      <c r="AMC105" s="1721"/>
      <c r="AMD105" s="1722"/>
      <c r="AME105" s="1721"/>
      <c r="AMF105" s="1721"/>
      <c r="AMG105" s="1719"/>
      <c r="AMH105" s="1720"/>
      <c r="AMI105" s="1721"/>
      <c r="AMJ105" s="1722"/>
      <c r="AMK105" s="1721"/>
      <c r="AML105" s="1721"/>
      <c r="AMM105" s="1719"/>
      <c r="AMN105" s="1720"/>
      <c r="AMO105" s="1721"/>
      <c r="AMP105" s="1722"/>
      <c r="AMQ105" s="1721"/>
      <c r="AMR105" s="1721"/>
      <c r="AMS105" s="1719"/>
      <c r="AMT105" s="1720"/>
      <c r="AMU105" s="1721"/>
      <c r="AMV105" s="1722"/>
      <c r="AMW105" s="1721"/>
      <c r="AMX105" s="1721"/>
      <c r="AMY105" s="1719"/>
      <c r="AMZ105" s="1720"/>
      <c r="ANA105" s="1721"/>
      <c r="ANB105" s="1722"/>
      <c r="ANC105" s="1721"/>
      <c r="AND105" s="1721"/>
      <c r="ANE105" s="1719"/>
      <c r="ANF105" s="1720"/>
      <c r="ANG105" s="1721"/>
      <c r="ANH105" s="1722"/>
      <c r="ANI105" s="1721"/>
      <c r="ANJ105" s="1721"/>
      <c r="ANK105" s="1719"/>
      <c r="ANL105" s="1720"/>
      <c r="ANM105" s="1721"/>
      <c r="ANN105" s="1722"/>
      <c r="ANO105" s="1721"/>
      <c r="ANP105" s="1721"/>
      <c r="ANQ105" s="1719"/>
      <c r="ANR105" s="1720"/>
      <c r="ANS105" s="1721"/>
      <c r="ANT105" s="1722"/>
      <c r="ANU105" s="1721"/>
      <c r="ANV105" s="1721"/>
      <c r="ANW105" s="1719"/>
      <c r="ANX105" s="1720"/>
      <c r="ANY105" s="1721"/>
      <c r="ANZ105" s="1722"/>
      <c r="AOA105" s="1721"/>
      <c r="AOB105" s="1721"/>
      <c r="AOC105" s="1719"/>
      <c r="AOD105" s="1720"/>
      <c r="AOE105" s="1721"/>
      <c r="AOF105" s="1722"/>
      <c r="AOG105" s="1721"/>
      <c r="AOH105" s="1721"/>
      <c r="AOI105" s="1719"/>
      <c r="AOJ105" s="1720"/>
      <c r="AOK105" s="1721"/>
      <c r="AOL105" s="1722"/>
      <c r="AOM105" s="1721"/>
      <c r="AON105" s="1721"/>
      <c r="AOO105" s="1719"/>
      <c r="AOP105" s="1720"/>
      <c r="AOQ105" s="1721"/>
      <c r="AOR105" s="1722"/>
      <c r="AOS105" s="1721"/>
      <c r="AOT105" s="1721"/>
      <c r="AOU105" s="1719"/>
      <c r="AOV105" s="1720"/>
      <c r="AOW105" s="1721"/>
      <c r="AOX105" s="1722"/>
      <c r="AOY105" s="1721"/>
      <c r="AOZ105" s="1721"/>
      <c r="APA105" s="1719"/>
      <c r="APB105" s="1720"/>
      <c r="APC105" s="1721"/>
      <c r="APD105" s="1722"/>
      <c r="APE105" s="1721"/>
      <c r="APF105" s="1721"/>
      <c r="APG105" s="1719"/>
      <c r="APH105" s="1720"/>
      <c r="API105" s="1721"/>
      <c r="APJ105" s="1722"/>
      <c r="APK105" s="1721"/>
      <c r="APL105" s="1721"/>
      <c r="APM105" s="1719"/>
      <c r="APN105" s="1720"/>
      <c r="APO105" s="1721"/>
      <c r="APP105" s="1722"/>
      <c r="APQ105" s="1721"/>
      <c r="APR105" s="1721"/>
      <c r="APS105" s="1719"/>
      <c r="APT105" s="1720"/>
      <c r="APU105" s="1721"/>
      <c r="APV105" s="1722"/>
      <c r="APW105" s="1721"/>
      <c r="APX105" s="1721"/>
      <c r="APY105" s="1719"/>
      <c r="APZ105" s="1720"/>
      <c r="AQA105" s="1721"/>
      <c r="AQB105" s="1722"/>
      <c r="AQC105" s="1721"/>
      <c r="AQD105" s="1721"/>
      <c r="AQE105" s="1719"/>
      <c r="AQF105" s="1720"/>
      <c r="AQG105" s="1721"/>
      <c r="AQH105" s="1722"/>
      <c r="AQI105" s="1721"/>
      <c r="AQJ105" s="1721"/>
      <c r="AQK105" s="1719"/>
      <c r="AQL105" s="1720"/>
      <c r="AQM105" s="1721"/>
      <c r="AQN105" s="1722"/>
      <c r="AQO105" s="1721"/>
      <c r="AQP105" s="1721"/>
      <c r="AQQ105" s="1719"/>
      <c r="AQR105" s="1720"/>
      <c r="AQS105" s="1721"/>
      <c r="AQT105" s="1722"/>
      <c r="AQU105" s="1721"/>
      <c r="AQV105" s="1721"/>
      <c r="AQW105" s="1719"/>
      <c r="AQX105" s="1720"/>
      <c r="AQY105" s="1721"/>
      <c r="AQZ105" s="1722"/>
      <c r="ARA105" s="1721"/>
      <c r="ARB105" s="1721"/>
      <c r="ARC105" s="1719"/>
      <c r="ARD105" s="1720"/>
      <c r="ARE105" s="1721"/>
      <c r="ARF105" s="1722"/>
      <c r="ARG105" s="1721"/>
      <c r="ARH105" s="1721"/>
      <c r="ARI105" s="1719"/>
      <c r="ARJ105" s="1720"/>
      <c r="ARK105" s="1721"/>
      <c r="ARL105" s="1722"/>
      <c r="ARM105" s="1721"/>
      <c r="ARN105" s="1721"/>
      <c r="ARO105" s="1719"/>
      <c r="ARP105" s="1720"/>
      <c r="ARQ105" s="1721"/>
      <c r="ARR105" s="1722"/>
      <c r="ARS105" s="1721"/>
      <c r="ART105" s="1721"/>
      <c r="ARU105" s="1719"/>
      <c r="ARV105" s="1720"/>
      <c r="ARW105" s="1721"/>
      <c r="ARX105" s="1722"/>
      <c r="ARY105" s="1721"/>
      <c r="ARZ105" s="1721"/>
      <c r="ASA105" s="1719"/>
      <c r="ASB105" s="1720"/>
      <c r="ASC105" s="1721"/>
      <c r="ASD105" s="1722"/>
      <c r="ASE105" s="1721"/>
      <c r="ASF105" s="1721"/>
      <c r="ASG105" s="1719"/>
      <c r="ASH105" s="1720"/>
      <c r="ASI105" s="1721"/>
      <c r="ASJ105" s="1722"/>
      <c r="ASK105" s="1721"/>
      <c r="ASL105" s="1721"/>
      <c r="ASM105" s="1719"/>
      <c r="ASN105" s="1720"/>
      <c r="ASO105" s="1721"/>
      <c r="ASP105" s="1722"/>
      <c r="ASQ105" s="1721"/>
      <c r="ASR105" s="1721"/>
      <c r="ASS105" s="1719"/>
      <c r="AST105" s="1720"/>
      <c r="ASU105" s="1721"/>
      <c r="ASV105" s="1722"/>
      <c r="ASW105" s="1721"/>
      <c r="ASX105" s="1721"/>
      <c r="ASY105" s="1719"/>
      <c r="ASZ105" s="1720"/>
      <c r="ATA105" s="1721"/>
      <c r="ATB105" s="1722"/>
      <c r="ATC105" s="1721"/>
      <c r="ATD105" s="1721"/>
      <c r="ATE105" s="1719"/>
      <c r="ATF105" s="1720"/>
      <c r="ATG105" s="1721"/>
      <c r="ATH105" s="1722"/>
      <c r="ATI105" s="1721"/>
      <c r="ATJ105" s="1721"/>
      <c r="ATK105" s="1719"/>
      <c r="ATL105" s="1720"/>
      <c r="ATM105" s="1721"/>
      <c r="ATN105" s="1722"/>
      <c r="ATO105" s="1721"/>
      <c r="ATP105" s="1721"/>
      <c r="ATQ105" s="1719"/>
      <c r="ATR105" s="1720"/>
      <c r="ATS105" s="1721"/>
      <c r="ATT105" s="1722"/>
      <c r="ATU105" s="1721"/>
      <c r="ATV105" s="1721"/>
      <c r="ATW105" s="1719"/>
      <c r="ATX105" s="1720"/>
      <c r="ATY105" s="1721"/>
      <c r="ATZ105" s="1722"/>
      <c r="AUA105" s="1721"/>
      <c r="AUB105" s="1721"/>
      <c r="AUC105" s="1719"/>
      <c r="AUD105" s="1720"/>
      <c r="AUE105" s="1721"/>
      <c r="AUF105" s="1722"/>
      <c r="AUG105" s="1721"/>
      <c r="AUH105" s="1721"/>
      <c r="AUI105" s="1719"/>
      <c r="AUJ105" s="1720"/>
      <c r="AUK105" s="1721"/>
      <c r="AUL105" s="1722"/>
      <c r="AUM105" s="1721"/>
      <c r="AUN105" s="1721"/>
      <c r="AUO105" s="1719"/>
      <c r="AUP105" s="1720"/>
      <c r="AUQ105" s="1721"/>
      <c r="AUR105" s="1722"/>
      <c r="AUS105" s="1721"/>
      <c r="AUT105" s="1721"/>
      <c r="AUU105" s="1719"/>
      <c r="AUV105" s="1720"/>
      <c r="AUW105" s="1721"/>
      <c r="AUX105" s="1722"/>
      <c r="AUY105" s="1721"/>
      <c r="AUZ105" s="1721"/>
      <c r="AVA105" s="1719"/>
      <c r="AVB105" s="1720"/>
      <c r="AVC105" s="1721"/>
      <c r="AVD105" s="1722"/>
      <c r="AVE105" s="1721"/>
      <c r="AVF105" s="1721"/>
      <c r="AVG105" s="1719"/>
      <c r="AVH105" s="1720"/>
      <c r="AVI105" s="1721"/>
      <c r="AVJ105" s="1722"/>
      <c r="AVK105" s="1721"/>
      <c r="AVL105" s="1721"/>
      <c r="AVM105" s="1719"/>
      <c r="AVN105" s="1720"/>
      <c r="AVO105" s="1721"/>
      <c r="AVP105" s="1722"/>
      <c r="AVQ105" s="1721"/>
      <c r="AVR105" s="1721"/>
      <c r="AVS105" s="1719"/>
      <c r="AVT105" s="1720"/>
      <c r="AVU105" s="1721"/>
      <c r="AVV105" s="1722"/>
      <c r="AVW105" s="1721"/>
      <c r="AVX105" s="1721"/>
      <c r="AVY105" s="1719"/>
      <c r="AVZ105" s="1720"/>
      <c r="AWA105" s="1721"/>
      <c r="AWB105" s="1722"/>
      <c r="AWC105" s="1721"/>
      <c r="AWD105" s="1721"/>
      <c r="AWE105" s="1719"/>
      <c r="AWF105" s="1720"/>
      <c r="AWG105" s="1721"/>
      <c r="AWH105" s="1722"/>
      <c r="AWI105" s="1721"/>
      <c r="AWJ105" s="1721"/>
      <c r="AWK105" s="1719"/>
      <c r="AWL105" s="1720"/>
      <c r="AWM105" s="1721"/>
      <c r="AWN105" s="1722"/>
      <c r="AWO105" s="1721"/>
      <c r="AWP105" s="1721"/>
      <c r="AWQ105" s="1719"/>
      <c r="AWR105" s="1720"/>
      <c r="AWS105" s="1721"/>
      <c r="AWT105" s="1722"/>
      <c r="AWU105" s="1721"/>
      <c r="AWV105" s="1721"/>
      <c r="AWW105" s="1719"/>
      <c r="AWX105" s="1720"/>
      <c r="AWY105" s="1721"/>
      <c r="AWZ105" s="1722"/>
      <c r="AXA105" s="1721"/>
      <c r="AXB105" s="1721"/>
      <c r="AXC105" s="1719"/>
      <c r="AXD105" s="1720"/>
      <c r="AXE105" s="1721"/>
      <c r="AXF105" s="1722"/>
      <c r="AXG105" s="1721"/>
      <c r="AXH105" s="1721"/>
      <c r="AXI105" s="1719"/>
      <c r="AXJ105" s="1720"/>
      <c r="AXK105" s="1721"/>
      <c r="AXL105" s="1722"/>
      <c r="AXM105" s="1721"/>
      <c r="AXN105" s="1721"/>
      <c r="AXO105" s="1719"/>
      <c r="AXP105" s="1720"/>
      <c r="AXQ105" s="1721"/>
      <c r="AXR105" s="1722"/>
      <c r="AXS105" s="1721"/>
      <c r="AXT105" s="1721"/>
      <c r="AXU105" s="1719"/>
      <c r="AXV105" s="1720"/>
      <c r="AXW105" s="1721"/>
      <c r="AXX105" s="1722"/>
      <c r="AXY105" s="1721"/>
      <c r="AXZ105" s="1721"/>
      <c r="AYA105" s="1719"/>
      <c r="AYB105" s="1720"/>
      <c r="AYC105" s="1721"/>
      <c r="AYD105" s="1722"/>
      <c r="AYE105" s="1721"/>
      <c r="AYF105" s="1721"/>
      <c r="AYG105" s="1719"/>
      <c r="AYH105" s="1720"/>
      <c r="AYI105" s="1721"/>
      <c r="AYJ105" s="1722"/>
      <c r="AYK105" s="1721"/>
      <c r="AYL105" s="1721"/>
      <c r="AYM105" s="1719"/>
      <c r="AYN105" s="1720"/>
      <c r="AYO105" s="1721"/>
      <c r="AYP105" s="1722"/>
      <c r="AYQ105" s="1721"/>
      <c r="AYR105" s="1721"/>
      <c r="AYS105" s="1719"/>
      <c r="AYT105" s="1720"/>
      <c r="AYU105" s="1721"/>
      <c r="AYV105" s="1722"/>
      <c r="AYW105" s="1721"/>
      <c r="AYX105" s="1721"/>
      <c r="AYY105" s="1719"/>
      <c r="AYZ105" s="1720"/>
      <c r="AZA105" s="1721"/>
      <c r="AZB105" s="1722"/>
      <c r="AZC105" s="1721"/>
      <c r="AZD105" s="1721"/>
      <c r="AZE105" s="1719"/>
      <c r="AZF105" s="1720"/>
      <c r="AZG105" s="1721"/>
      <c r="AZH105" s="1722"/>
      <c r="AZI105" s="1721"/>
      <c r="AZJ105" s="1721"/>
      <c r="AZK105" s="1719"/>
      <c r="AZL105" s="1720"/>
      <c r="AZM105" s="1721"/>
      <c r="AZN105" s="1722"/>
      <c r="AZO105" s="1721"/>
      <c r="AZP105" s="1721"/>
      <c r="AZQ105" s="1719"/>
      <c r="AZR105" s="1720"/>
      <c r="AZS105" s="1721"/>
      <c r="AZT105" s="1722"/>
      <c r="AZU105" s="1721"/>
      <c r="AZV105" s="1721"/>
      <c r="AZW105" s="1719"/>
      <c r="AZX105" s="1720"/>
      <c r="AZY105" s="1721"/>
      <c r="AZZ105" s="1722"/>
      <c r="BAA105" s="1721"/>
      <c r="BAB105" s="1721"/>
      <c r="BAC105" s="1719"/>
      <c r="BAD105" s="1720"/>
      <c r="BAE105" s="1721"/>
      <c r="BAF105" s="1722"/>
      <c r="BAG105" s="1721"/>
      <c r="BAH105" s="1721"/>
      <c r="BAI105" s="1719"/>
      <c r="BAJ105" s="1720"/>
      <c r="BAK105" s="1721"/>
      <c r="BAL105" s="1722"/>
      <c r="BAM105" s="1721"/>
      <c r="BAN105" s="1721"/>
      <c r="BAO105" s="1719"/>
      <c r="BAP105" s="1720"/>
      <c r="BAQ105" s="1721"/>
      <c r="BAR105" s="1722"/>
      <c r="BAS105" s="1721"/>
      <c r="BAT105" s="1721"/>
      <c r="BAU105" s="1719"/>
      <c r="BAV105" s="1720"/>
      <c r="BAW105" s="1721"/>
      <c r="BAX105" s="1722"/>
      <c r="BAY105" s="1721"/>
      <c r="BAZ105" s="1721"/>
      <c r="BBA105" s="1719"/>
      <c r="BBB105" s="1720"/>
      <c r="BBC105" s="1721"/>
      <c r="BBD105" s="1722"/>
      <c r="BBE105" s="1721"/>
      <c r="BBF105" s="1721"/>
      <c r="BBG105" s="1719"/>
      <c r="BBH105" s="1720"/>
      <c r="BBI105" s="1721"/>
      <c r="BBJ105" s="1722"/>
      <c r="BBK105" s="1721"/>
      <c r="BBL105" s="1721"/>
      <c r="BBM105" s="1719"/>
      <c r="BBN105" s="1720"/>
      <c r="BBO105" s="1721"/>
      <c r="BBP105" s="1722"/>
      <c r="BBQ105" s="1721"/>
      <c r="BBR105" s="1721"/>
      <c r="BBS105" s="1719"/>
      <c r="BBT105" s="1720"/>
      <c r="BBU105" s="1721"/>
      <c r="BBV105" s="1722"/>
      <c r="BBW105" s="1721"/>
      <c r="BBX105" s="1721"/>
      <c r="BBY105" s="1719"/>
      <c r="BBZ105" s="1720"/>
      <c r="BCA105" s="1721"/>
      <c r="BCB105" s="1722"/>
      <c r="BCC105" s="1721"/>
      <c r="BCD105" s="1721"/>
      <c r="BCE105" s="1719"/>
      <c r="BCF105" s="1720"/>
      <c r="BCG105" s="1721"/>
      <c r="BCH105" s="1722"/>
      <c r="BCI105" s="1721"/>
      <c r="BCJ105" s="1721"/>
      <c r="BCK105" s="1719"/>
      <c r="BCL105" s="1720"/>
      <c r="BCM105" s="1721"/>
      <c r="BCN105" s="1722"/>
      <c r="BCO105" s="1721"/>
      <c r="BCP105" s="1721"/>
      <c r="BCQ105" s="1719"/>
      <c r="BCR105" s="1720"/>
      <c r="BCS105" s="1721"/>
      <c r="BCT105" s="1722"/>
      <c r="BCU105" s="1721"/>
      <c r="BCV105" s="1721"/>
      <c r="BCW105" s="1719"/>
      <c r="BCX105" s="1720"/>
      <c r="BCY105" s="1721"/>
      <c r="BCZ105" s="1722"/>
      <c r="BDA105" s="1721"/>
      <c r="BDB105" s="1721"/>
      <c r="BDC105" s="1719"/>
      <c r="BDD105" s="1720"/>
      <c r="BDE105" s="1721"/>
      <c r="BDF105" s="1722"/>
      <c r="BDG105" s="1721"/>
      <c r="BDH105" s="1721"/>
      <c r="BDI105" s="1719"/>
      <c r="BDJ105" s="1720"/>
      <c r="BDK105" s="1721"/>
      <c r="BDL105" s="1722"/>
      <c r="BDM105" s="1721"/>
      <c r="BDN105" s="1721"/>
      <c r="BDO105" s="1719"/>
      <c r="BDP105" s="1720"/>
      <c r="BDQ105" s="1721"/>
      <c r="BDR105" s="1722"/>
      <c r="BDS105" s="1721"/>
      <c r="BDT105" s="1721"/>
      <c r="BDU105" s="1719"/>
      <c r="BDV105" s="1720"/>
      <c r="BDW105" s="1721"/>
      <c r="BDX105" s="1722"/>
      <c r="BDY105" s="1721"/>
      <c r="BDZ105" s="1721"/>
      <c r="BEA105" s="1719"/>
      <c r="BEB105" s="1720"/>
      <c r="BEC105" s="1721"/>
      <c r="BED105" s="1722"/>
      <c r="BEE105" s="1721"/>
      <c r="BEF105" s="1721"/>
      <c r="BEG105" s="1719"/>
      <c r="BEH105" s="1720"/>
      <c r="BEI105" s="1721"/>
      <c r="BEJ105" s="1722"/>
      <c r="BEK105" s="1721"/>
      <c r="BEL105" s="1721"/>
      <c r="BEM105" s="1719"/>
      <c r="BEN105" s="1720"/>
      <c r="BEO105" s="1721"/>
      <c r="BEP105" s="1722"/>
      <c r="BEQ105" s="1721"/>
      <c r="BER105" s="1721"/>
      <c r="BES105" s="1719"/>
      <c r="BET105" s="1720"/>
      <c r="BEU105" s="1721"/>
      <c r="BEV105" s="1722"/>
      <c r="BEW105" s="1721"/>
      <c r="BEX105" s="1721"/>
      <c r="BEY105" s="1719"/>
      <c r="BEZ105" s="1720"/>
      <c r="BFA105" s="1721"/>
      <c r="BFB105" s="1722"/>
      <c r="BFC105" s="1721"/>
      <c r="BFD105" s="1721"/>
      <c r="BFE105" s="1719"/>
      <c r="BFF105" s="1720"/>
      <c r="BFG105" s="1721"/>
      <c r="BFH105" s="1722"/>
      <c r="BFI105" s="1721"/>
      <c r="BFJ105" s="1721"/>
      <c r="BFK105" s="1719"/>
      <c r="BFL105" s="1720"/>
      <c r="BFM105" s="1721"/>
      <c r="BFN105" s="1722"/>
      <c r="BFO105" s="1721"/>
      <c r="BFP105" s="1721"/>
      <c r="BFQ105" s="1719"/>
      <c r="BFR105" s="1720"/>
      <c r="BFS105" s="1721"/>
      <c r="BFT105" s="1722"/>
      <c r="BFU105" s="1721"/>
      <c r="BFV105" s="1721"/>
      <c r="BFW105" s="1719"/>
      <c r="BFX105" s="1720"/>
      <c r="BFY105" s="1721"/>
      <c r="BFZ105" s="1722"/>
      <c r="BGA105" s="1721"/>
      <c r="BGB105" s="1721"/>
      <c r="BGC105" s="1719"/>
      <c r="BGD105" s="1720"/>
      <c r="BGE105" s="1721"/>
      <c r="BGF105" s="1722"/>
      <c r="BGG105" s="1721"/>
      <c r="BGH105" s="1721"/>
      <c r="BGI105" s="1719"/>
      <c r="BGJ105" s="1720"/>
      <c r="BGK105" s="1721"/>
      <c r="BGL105" s="1722"/>
      <c r="BGM105" s="1721"/>
      <c r="BGN105" s="1721"/>
      <c r="BGO105" s="1719"/>
      <c r="BGP105" s="1720"/>
      <c r="BGQ105" s="1721"/>
      <c r="BGR105" s="1722"/>
      <c r="BGS105" s="1721"/>
      <c r="BGT105" s="1721"/>
      <c r="BGU105" s="1719"/>
      <c r="BGV105" s="1720"/>
      <c r="BGW105" s="1721"/>
      <c r="BGX105" s="1722"/>
      <c r="BGY105" s="1721"/>
      <c r="BGZ105" s="1721"/>
      <c r="BHA105" s="1719"/>
      <c r="BHB105" s="1720"/>
      <c r="BHC105" s="1721"/>
      <c r="BHD105" s="1722"/>
      <c r="BHE105" s="1721"/>
      <c r="BHF105" s="1721"/>
      <c r="BHG105" s="1719"/>
      <c r="BHH105" s="1720"/>
      <c r="BHI105" s="1721"/>
      <c r="BHJ105" s="1722"/>
      <c r="BHK105" s="1721"/>
      <c r="BHL105" s="1721"/>
      <c r="BHM105" s="1719"/>
      <c r="BHN105" s="1720"/>
      <c r="BHO105" s="1721"/>
      <c r="BHP105" s="1722"/>
      <c r="BHQ105" s="1721"/>
      <c r="BHR105" s="1721"/>
      <c r="BHS105" s="1719"/>
      <c r="BHT105" s="1720"/>
      <c r="BHU105" s="1721"/>
      <c r="BHV105" s="1722"/>
      <c r="BHW105" s="1721"/>
      <c r="BHX105" s="1721"/>
      <c r="BHY105" s="1719"/>
      <c r="BHZ105" s="1720"/>
      <c r="BIA105" s="1721"/>
      <c r="BIB105" s="1722"/>
      <c r="BIC105" s="1721"/>
      <c r="BID105" s="1721"/>
      <c r="BIE105" s="1719"/>
      <c r="BIF105" s="1720"/>
      <c r="BIG105" s="1721"/>
      <c r="BIH105" s="1722"/>
      <c r="BII105" s="1721"/>
      <c r="BIJ105" s="1721"/>
      <c r="BIK105" s="1719"/>
      <c r="BIL105" s="1720"/>
      <c r="BIM105" s="1721"/>
      <c r="BIN105" s="1722"/>
      <c r="BIO105" s="1721"/>
      <c r="BIP105" s="1721"/>
      <c r="BIQ105" s="1719"/>
      <c r="BIR105" s="1720"/>
      <c r="BIS105" s="1721"/>
      <c r="BIT105" s="1722"/>
      <c r="BIU105" s="1721"/>
      <c r="BIV105" s="1721"/>
      <c r="BIW105" s="1719"/>
      <c r="BIX105" s="1720"/>
      <c r="BIY105" s="1721"/>
      <c r="BIZ105" s="1722"/>
      <c r="BJA105" s="1721"/>
      <c r="BJB105" s="1721"/>
      <c r="BJC105" s="1719"/>
      <c r="BJD105" s="1720"/>
      <c r="BJE105" s="1721"/>
      <c r="BJF105" s="1722"/>
      <c r="BJG105" s="1721"/>
      <c r="BJH105" s="1721"/>
      <c r="BJI105" s="1719"/>
      <c r="BJJ105" s="1720"/>
      <c r="BJK105" s="1721"/>
      <c r="BJL105" s="1722"/>
      <c r="BJM105" s="1721"/>
      <c r="BJN105" s="1721"/>
      <c r="BJO105" s="1719"/>
      <c r="BJP105" s="1720"/>
      <c r="BJQ105" s="1721"/>
      <c r="BJR105" s="1722"/>
      <c r="BJS105" s="1721"/>
      <c r="BJT105" s="1721"/>
      <c r="BJU105" s="1719"/>
      <c r="BJV105" s="1720"/>
      <c r="BJW105" s="1721"/>
      <c r="BJX105" s="1722"/>
      <c r="BJY105" s="1721"/>
      <c r="BJZ105" s="1721"/>
      <c r="BKA105" s="1719"/>
      <c r="BKB105" s="1720"/>
      <c r="BKC105" s="1721"/>
      <c r="BKD105" s="1722"/>
      <c r="BKE105" s="1721"/>
      <c r="BKF105" s="1721"/>
      <c r="BKG105" s="1719"/>
      <c r="BKH105" s="1720"/>
      <c r="BKI105" s="1721"/>
      <c r="BKJ105" s="1722"/>
      <c r="BKK105" s="1721"/>
      <c r="BKL105" s="1721"/>
      <c r="BKM105" s="1719"/>
      <c r="BKN105" s="1720"/>
      <c r="BKO105" s="1721"/>
      <c r="BKP105" s="1722"/>
      <c r="BKQ105" s="1721"/>
      <c r="BKR105" s="1721"/>
      <c r="BKS105" s="1719"/>
      <c r="BKT105" s="1720"/>
      <c r="BKU105" s="1721"/>
      <c r="BKV105" s="1722"/>
      <c r="BKW105" s="1721"/>
      <c r="BKX105" s="1721"/>
      <c r="BKY105" s="1719"/>
      <c r="BKZ105" s="1720"/>
      <c r="BLA105" s="1721"/>
      <c r="BLB105" s="1722"/>
      <c r="BLC105" s="1721"/>
      <c r="BLD105" s="1721"/>
      <c r="BLE105" s="1719"/>
      <c r="BLF105" s="1720"/>
      <c r="BLG105" s="1721"/>
      <c r="BLH105" s="1722"/>
      <c r="BLI105" s="1721"/>
      <c r="BLJ105" s="1721"/>
      <c r="BLK105" s="1719"/>
      <c r="BLL105" s="1720"/>
      <c r="BLM105" s="1721"/>
      <c r="BLN105" s="1722"/>
      <c r="BLO105" s="1721"/>
      <c r="BLP105" s="1721"/>
      <c r="BLQ105" s="1719"/>
      <c r="BLR105" s="1720"/>
      <c r="BLS105" s="1721"/>
      <c r="BLT105" s="1722"/>
      <c r="BLU105" s="1721"/>
      <c r="BLV105" s="1721"/>
      <c r="BLW105" s="1719"/>
      <c r="BLX105" s="1720"/>
      <c r="BLY105" s="1721"/>
      <c r="BLZ105" s="1722"/>
      <c r="BMA105" s="1721"/>
      <c r="BMB105" s="1721"/>
      <c r="BMC105" s="1719"/>
      <c r="BMD105" s="1720"/>
      <c r="BME105" s="1721"/>
      <c r="BMF105" s="1722"/>
      <c r="BMG105" s="1721"/>
      <c r="BMH105" s="1721"/>
      <c r="BMI105" s="1719"/>
      <c r="BMJ105" s="1720"/>
      <c r="BMK105" s="1721"/>
      <c r="BML105" s="1722"/>
      <c r="BMM105" s="1721"/>
      <c r="BMN105" s="1721"/>
      <c r="BMO105" s="1719"/>
      <c r="BMP105" s="1720"/>
      <c r="BMQ105" s="1721"/>
      <c r="BMR105" s="1722"/>
      <c r="BMS105" s="1721"/>
      <c r="BMT105" s="1721"/>
      <c r="BMU105" s="1719"/>
      <c r="BMV105" s="1720"/>
      <c r="BMW105" s="1721"/>
      <c r="BMX105" s="1722"/>
      <c r="BMY105" s="1721"/>
      <c r="BMZ105" s="1721"/>
      <c r="BNA105" s="1719"/>
      <c r="BNB105" s="1720"/>
      <c r="BNC105" s="1721"/>
      <c r="BND105" s="1722"/>
      <c r="BNE105" s="1721"/>
      <c r="BNF105" s="1721"/>
      <c r="BNG105" s="1719"/>
      <c r="BNH105" s="1720"/>
      <c r="BNI105" s="1721"/>
      <c r="BNJ105" s="1722"/>
      <c r="BNK105" s="1721"/>
      <c r="BNL105" s="1721"/>
      <c r="BNM105" s="1719"/>
      <c r="BNN105" s="1720"/>
      <c r="BNO105" s="1721"/>
      <c r="BNP105" s="1722"/>
      <c r="BNQ105" s="1721"/>
      <c r="BNR105" s="1721"/>
      <c r="BNS105" s="1719"/>
      <c r="BNT105" s="1720"/>
      <c r="BNU105" s="1721"/>
      <c r="BNV105" s="1722"/>
      <c r="BNW105" s="1721"/>
      <c r="BNX105" s="1721"/>
      <c r="BNY105" s="1719"/>
      <c r="BNZ105" s="1720"/>
      <c r="BOA105" s="1721"/>
      <c r="BOB105" s="1722"/>
      <c r="BOC105" s="1721"/>
      <c r="BOD105" s="1721"/>
      <c r="BOE105" s="1719"/>
      <c r="BOF105" s="1720"/>
      <c r="BOG105" s="1721"/>
      <c r="BOH105" s="1722"/>
      <c r="BOI105" s="1721"/>
      <c r="BOJ105" s="1721"/>
      <c r="BOK105" s="1719"/>
      <c r="BOL105" s="1720"/>
      <c r="BOM105" s="1721"/>
      <c r="BON105" s="1722"/>
      <c r="BOO105" s="1721"/>
      <c r="BOP105" s="1721"/>
      <c r="BOQ105" s="1719"/>
      <c r="BOR105" s="1720"/>
      <c r="BOS105" s="1721"/>
      <c r="BOT105" s="1722"/>
      <c r="BOU105" s="1721"/>
      <c r="BOV105" s="1721"/>
      <c r="BOW105" s="1719"/>
      <c r="BOX105" s="1720"/>
      <c r="BOY105" s="1721"/>
      <c r="BOZ105" s="1722"/>
      <c r="BPA105" s="1721"/>
      <c r="BPB105" s="1721"/>
      <c r="BPC105" s="1719"/>
      <c r="BPD105" s="1720"/>
      <c r="BPE105" s="1721"/>
      <c r="BPF105" s="1722"/>
      <c r="BPG105" s="1721"/>
      <c r="BPH105" s="1721"/>
      <c r="BPI105" s="1719"/>
      <c r="BPJ105" s="1720"/>
      <c r="BPK105" s="1721"/>
      <c r="BPL105" s="1722"/>
      <c r="BPM105" s="1721"/>
      <c r="BPN105" s="1721"/>
      <c r="BPO105" s="1719"/>
      <c r="BPP105" s="1720"/>
      <c r="BPQ105" s="1721"/>
      <c r="BPR105" s="1722"/>
      <c r="BPS105" s="1721"/>
      <c r="BPT105" s="1721"/>
      <c r="BPU105" s="1719"/>
      <c r="BPV105" s="1720"/>
      <c r="BPW105" s="1721"/>
      <c r="BPX105" s="1722"/>
      <c r="BPY105" s="1721"/>
      <c r="BPZ105" s="1721"/>
      <c r="BQA105" s="1719"/>
      <c r="BQB105" s="1720"/>
      <c r="BQC105" s="1721"/>
      <c r="BQD105" s="1722"/>
      <c r="BQE105" s="1721"/>
      <c r="BQF105" s="1721"/>
      <c r="BQG105" s="1719"/>
      <c r="BQH105" s="1720"/>
      <c r="BQI105" s="1721"/>
      <c r="BQJ105" s="1722"/>
      <c r="BQK105" s="1721"/>
      <c r="BQL105" s="1721"/>
      <c r="BQM105" s="1719"/>
      <c r="BQN105" s="1720"/>
      <c r="BQO105" s="1721"/>
      <c r="BQP105" s="1722"/>
      <c r="BQQ105" s="1721"/>
      <c r="BQR105" s="1721"/>
      <c r="BQS105" s="1719"/>
      <c r="BQT105" s="1720"/>
      <c r="BQU105" s="1721"/>
      <c r="BQV105" s="1722"/>
      <c r="BQW105" s="1721"/>
      <c r="BQX105" s="1721"/>
      <c r="BQY105" s="1719"/>
      <c r="BQZ105" s="1720"/>
      <c r="BRA105" s="1721"/>
      <c r="BRB105" s="1722"/>
      <c r="BRC105" s="1721"/>
      <c r="BRD105" s="1721"/>
      <c r="BRE105" s="1719"/>
      <c r="BRF105" s="1720"/>
      <c r="BRG105" s="1721"/>
      <c r="BRH105" s="1722"/>
      <c r="BRI105" s="1721"/>
      <c r="BRJ105" s="1721"/>
      <c r="BRK105" s="1719"/>
      <c r="BRL105" s="1720"/>
      <c r="BRM105" s="1721"/>
      <c r="BRN105" s="1722"/>
      <c r="BRO105" s="1721"/>
      <c r="BRP105" s="1721"/>
      <c r="BRQ105" s="1719"/>
      <c r="BRR105" s="1720"/>
      <c r="BRS105" s="1721"/>
      <c r="BRT105" s="1722"/>
      <c r="BRU105" s="1721"/>
      <c r="BRV105" s="1721"/>
      <c r="BRW105" s="1719"/>
      <c r="BRX105" s="1720"/>
      <c r="BRY105" s="1721"/>
      <c r="BRZ105" s="1722"/>
      <c r="BSA105" s="1721"/>
      <c r="BSB105" s="1721"/>
      <c r="BSC105" s="1719"/>
      <c r="BSD105" s="1720"/>
      <c r="BSE105" s="1721"/>
      <c r="BSF105" s="1722"/>
      <c r="BSG105" s="1721"/>
      <c r="BSH105" s="1721"/>
      <c r="BSI105" s="1719"/>
      <c r="BSJ105" s="1720"/>
      <c r="BSK105" s="1721"/>
      <c r="BSL105" s="1722"/>
      <c r="BSM105" s="1721"/>
      <c r="BSN105" s="1721"/>
      <c r="BSO105" s="1719"/>
      <c r="BSP105" s="1720"/>
      <c r="BSQ105" s="1721"/>
      <c r="BSR105" s="1722"/>
      <c r="BSS105" s="1721"/>
      <c r="BST105" s="1721"/>
      <c r="BSU105" s="1719"/>
      <c r="BSV105" s="1720"/>
      <c r="BSW105" s="1721"/>
      <c r="BSX105" s="1722"/>
      <c r="BSY105" s="1721"/>
      <c r="BSZ105" s="1721"/>
      <c r="BTA105" s="1719"/>
      <c r="BTB105" s="1720"/>
      <c r="BTC105" s="1721"/>
      <c r="BTD105" s="1722"/>
      <c r="BTE105" s="1721"/>
      <c r="BTF105" s="1721"/>
      <c r="BTG105" s="1719"/>
      <c r="BTH105" s="1720"/>
      <c r="BTI105" s="1721"/>
      <c r="BTJ105" s="1722"/>
      <c r="BTK105" s="1721"/>
      <c r="BTL105" s="1721"/>
      <c r="BTM105" s="1719"/>
      <c r="BTN105" s="1720"/>
      <c r="BTO105" s="1721"/>
      <c r="BTP105" s="1722"/>
      <c r="BTQ105" s="1721"/>
      <c r="BTR105" s="1721"/>
      <c r="BTS105" s="1719"/>
      <c r="BTT105" s="1720"/>
      <c r="BTU105" s="1721"/>
      <c r="BTV105" s="1722"/>
      <c r="BTW105" s="1721"/>
      <c r="BTX105" s="1721"/>
      <c r="BTY105" s="1719"/>
      <c r="BTZ105" s="1720"/>
      <c r="BUA105" s="1721"/>
      <c r="BUB105" s="1722"/>
      <c r="BUC105" s="1721"/>
      <c r="BUD105" s="1721"/>
      <c r="BUE105" s="1719"/>
      <c r="BUF105" s="1720"/>
      <c r="BUG105" s="1721"/>
      <c r="BUH105" s="1722"/>
      <c r="BUI105" s="1721"/>
      <c r="BUJ105" s="1721"/>
      <c r="BUK105" s="1719"/>
      <c r="BUL105" s="1720"/>
      <c r="BUM105" s="1721"/>
      <c r="BUN105" s="1722"/>
      <c r="BUO105" s="1721"/>
      <c r="BUP105" s="1721"/>
      <c r="BUQ105" s="1719"/>
      <c r="BUR105" s="1720"/>
      <c r="BUS105" s="1721"/>
      <c r="BUT105" s="1722"/>
      <c r="BUU105" s="1721"/>
      <c r="BUV105" s="1721"/>
      <c r="BUW105" s="1719"/>
      <c r="BUX105" s="1720"/>
      <c r="BUY105" s="1721"/>
      <c r="BUZ105" s="1722"/>
      <c r="BVA105" s="1721"/>
      <c r="BVB105" s="1721"/>
      <c r="BVC105" s="1719"/>
      <c r="BVD105" s="1720"/>
      <c r="BVE105" s="1721"/>
      <c r="BVF105" s="1722"/>
      <c r="BVG105" s="1721"/>
      <c r="BVH105" s="1721"/>
      <c r="BVI105" s="1719"/>
      <c r="BVJ105" s="1720"/>
      <c r="BVK105" s="1721"/>
      <c r="BVL105" s="1722"/>
      <c r="BVM105" s="1721"/>
      <c r="BVN105" s="1721"/>
      <c r="BVO105" s="1719"/>
      <c r="BVP105" s="1720"/>
      <c r="BVQ105" s="1721"/>
      <c r="BVR105" s="1722"/>
      <c r="BVS105" s="1721"/>
      <c r="BVT105" s="1721"/>
      <c r="BVU105" s="1719"/>
      <c r="BVV105" s="1720"/>
      <c r="BVW105" s="1721"/>
      <c r="BVX105" s="1722"/>
      <c r="BVY105" s="1721"/>
      <c r="BVZ105" s="1721"/>
      <c r="BWA105" s="1719"/>
      <c r="BWB105" s="1720"/>
      <c r="BWC105" s="1721"/>
      <c r="BWD105" s="1722"/>
      <c r="BWE105" s="1721"/>
      <c r="BWF105" s="1721"/>
      <c r="BWG105" s="1719"/>
      <c r="BWH105" s="1720"/>
      <c r="BWI105" s="1721"/>
      <c r="BWJ105" s="1722"/>
      <c r="BWK105" s="1721"/>
      <c r="BWL105" s="1721"/>
      <c r="BWM105" s="1719"/>
      <c r="BWN105" s="1720"/>
      <c r="BWO105" s="1721"/>
      <c r="BWP105" s="1722"/>
      <c r="BWQ105" s="1721"/>
      <c r="BWR105" s="1721"/>
      <c r="BWS105" s="1719"/>
      <c r="BWT105" s="1720"/>
      <c r="BWU105" s="1721"/>
      <c r="BWV105" s="1722"/>
      <c r="BWW105" s="1721"/>
      <c r="BWX105" s="1721"/>
      <c r="BWY105" s="1719"/>
      <c r="BWZ105" s="1720"/>
      <c r="BXA105" s="1721"/>
      <c r="BXB105" s="1722"/>
      <c r="BXC105" s="1721"/>
      <c r="BXD105" s="1721"/>
      <c r="BXE105" s="1719"/>
      <c r="BXF105" s="1720"/>
      <c r="BXG105" s="1721"/>
      <c r="BXH105" s="1722"/>
      <c r="BXI105" s="1721"/>
      <c r="BXJ105" s="1721"/>
      <c r="BXK105" s="1719"/>
      <c r="BXL105" s="1720"/>
      <c r="BXM105" s="1721"/>
      <c r="BXN105" s="1722"/>
      <c r="BXO105" s="1721"/>
      <c r="BXP105" s="1721"/>
      <c r="BXQ105" s="1719"/>
      <c r="BXR105" s="1720"/>
      <c r="BXS105" s="1721"/>
      <c r="BXT105" s="1722"/>
      <c r="BXU105" s="1721"/>
      <c r="BXV105" s="1721"/>
      <c r="BXW105" s="1719"/>
      <c r="BXX105" s="1720"/>
      <c r="BXY105" s="1721"/>
      <c r="BXZ105" s="1722"/>
      <c r="BYA105" s="1721"/>
      <c r="BYB105" s="1721"/>
      <c r="BYC105" s="1719"/>
      <c r="BYD105" s="1720"/>
      <c r="BYE105" s="1721"/>
      <c r="BYF105" s="1722"/>
      <c r="BYG105" s="1721"/>
      <c r="BYH105" s="1721"/>
      <c r="BYI105" s="1719"/>
      <c r="BYJ105" s="1720"/>
      <c r="BYK105" s="1721"/>
      <c r="BYL105" s="1722"/>
      <c r="BYM105" s="1721"/>
      <c r="BYN105" s="1721"/>
      <c r="BYO105" s="1719"/>
      <c r="BYP105" s="1720"/>
      <c r="BYQ105" s="1721"/>
      <c r="BYR105" s="1722"/>
      <c r="BYS105" s="1721"/>
      <c r="BYT105" s="1721"/>
      <c r="BYU105" s="1719"/>
      <c r="BYV105" s="1720"/>
      <c r="BYW105" s="1721"/>
      <c r="BYX105" s="1722"/>
      <c r="BYY105" s="1721"/>
      <c r="BYZ105" s="1721"/>
      <c r="BZA105" s="1719"/>
      <c r="BZB105" s="1720"/>
      <c r="BZC105" s="1721"/>
      <c r="BZD105" s="1722"/>
      <c r="BZE105" s="1721"/>
      <c r="BZF105" s="1721"/>
      <c r="BZG105" s="1719"/>
      <c r="BZH105" s="1720"/>
      <c r="BZI105" s="1721"/>
      <c r="BZJ105" s="1722"/>
      <c r="BZK105" s="1721"/>
      <c r="BZL105" s="1721"/>
      <c r="BZM105" s="1719"/>
      <c r="BZN105" s="1720"/>
      <c r="BZO105" s="1721"/>
      <c r="BZP105" s="1722"/>
      <c r="BZQ105" s="1721"/>
      <c r="BZR105" s="1721"/>
      <c r="BZS105" s="1719"/>
      <c r="BZT105" s="1720"/>
      <c r="BZU105" s="1721"/>
      <c r="BZV105" s="1722"/>
      <c r="BZW105" s="1721"/>
      <c r="BZX105" s="1721"/>
      <c r="BZY105" s="1719"/>
      <c r="BZZ105" s="1720"/>
      <c r="CAA105" s="1721"/>
      <c r="CAB105" s="1722"/>
      <c r="CAC105" s="1721"/>
      <c r="CAD105" s="1721"/>
      <c r="CAE105" s="1719"/>
      <c r="CAF105" s="1720"/>
      <c r="CAG105" s="1721"/>
      <c r="CAH105" s="1722"/>
      <c r="CAI105" s="1721"/>
      <c r="CAJ105" s="1721"/>
      <c r="CAK105" s="1719"/>
      <c r="CAL105" s="1720"/>
      <c r="CAM105" s="1721"/>
      <c r="CAN105" s="1722"/>
      <c r="CAO105" s="1721"/>
      <c r="CAP105" s="1721"/>
      <c r="CAQ105" s="1719"/>
      <c r="CAR105" s="1720"/>
      <c r="CAS105" s="1721"/>
      <c r="CAT105" s="1722"/>
      <c r="CAU105" s="1721"/>
      <c r="CAV105" s="1721"/>
      <c r="CAW105" s="1719"/>
      <c r="CAX105" s="1720"/>
      <c r="CAY105" s="1721"/>
      <c r="CAZ105" s="1722"/>
      <c r="CBA105" s="1721"/>
      <c r="CBB105" s="1721"/>
      <c r="CBC105" s="1719"/>
      <c r="CBD105" s="1720"/>
      <c r="CBE105" s="1721"/>
      <c r="CBF105" s="1722"/>
      <c r="CBG105" s="1721"/>
      <c r="CBH105" s="1721"/>
      <c r="CBI105" s="1719"/>
      <c r="CBJ105" s="1720"/>
      <c r="CBK105" s="1721"/>
      <c r="CBL105" s="1722"/>
      <c r="CBM105" s="1721"/>
      <c r="CBN105" s="1721"/>
      <c r="CBO105" s="1719"/>
      <c r="CBP105" s="1720"/>
      <c r="CBQ105" s="1721"/>
      <c r="CBR105" s="1722"/>
      <c r="CBS105" s="1721"/>
      <c r="CBT105" s="1721"/>
      <c r="CBU105" s="1719"/>
      <c r="CBV105" s="1720"/>
      <c r="CBW105" s="1721"/>
      <c r="CBX105" s="1722"/>
      <c r="CBY105" s="1721"/>
      <c r="CBZ105" s="1721"/>
      <c r="CCA105" s="1719"/>
      <c r="CCB105" s="1720"/>
      <c r="CCC105" s="1721"/>
      <c r="CCD105" s="1722"/>
      <c r="CCE105" s="1721"/>
      <c r="CCF105" s="1721"/>
      <c r="CCG105" s="1719"/>
      <c r="CCH105" s="1720"/>
      <c r="CCI105" s="1721"/>
      <c r="CCJ105" s="1722"/>
      <c r="CCK105" s="1721"/>
      <c r="CCL105" s="1721"/>
      <c r="CCM105" s="1719"/>
      <c r="CCN105" s="1720"/>
      <c r="CCO105" s="1721"/>
      <c r="CCP105" s="1722"/>
      <c r="CCQ105" s="1721"/>
      <c r="CCR105" s="1721"/>
      <c r="CCS105" s="1719"/>
      <c r="CCT105" s="1720"/>
      <c r="CCU105" s="1721"/>
      <c r="CCV105" s="1722"/>
      <c r="CCW105" s="1721"/>
      <c r="CCX105" s="1721"/>
      <c r="CCY105" s="1719"/>
      <c r="CCZ105" s="1720"/>
      <c r="CDA105" s="1721"/>
      <c r="CDB105" s="1722"/>
      <c r="CDC105" s="1721"/>
      <c r="CDD105" s="1721"/>
      <c r="CDE105" s="1719"/>
      <c r="CDF105" s="1720"/>
      <c r="CDG105" s="1721"/>
      <c r="CDH105" s="1722"/>
      <c r="CDI105" s="1721"/>
      <c r="CDJ105" s="1721"/>
      <c r="CDK105" s="1719"/>
      <c r="CDL105" s="1720"/>
      <c r="CDM105" s="1721"/>
      <c r="CDN105" s="1722"/>
      <c r="CDO105" s="1721"/>
      <c r="CDP105" s="1721"/>
      <c r="CDQ105" s="1719"/>
      <c r="CDR105" s="1720"/>
      <c r="CDS105" s="1721"/>
      <c r="CDT105" s="1722"/>
      <c r="CDU105" s="1721"/>
      <c r="CDV105" s="1721"/>
      <c r="CDW105" s="1719"/>
      <c r="CDX105" s="1720"/>
      <c r="CDY105" s="1721"/>
      <c r="CDZ105" s="1722"/>
      <c r="CEA105" s="1721"/>
      <c r="CEB105" s="1721"/>
      <c r="CEC105" s="1719"/>
      <c r="CED105" s="1720"/>
      <c r="CEE105" s="1721"/>
      <c r="CEF105" s="1722"/>
      <c r="CEG105" s="1721"/>
      <c r="CEH105" s="1721"/>
      <c r="CEI105" s="1719"/>
      <c r="CEJ105" s="1720"/>
      <c r="CEK105" s="1721"/>
      <c r="CEL105" s="1722"/>
      <c r="CEM105" s="1721"/>
      <c r="CEN105" s="1721"/>
      <c r="CEO105" s="1719"/>
      <c r="CEP105" s="1720"/>
      <c r="CEQ105" s="1721"/>
      <c r="CER105" s="1722"/>
      <c r="CES105" s="1721"/>
      <c r="CET105" s="1721"/>
      <c r="CEU105" s="1719"/>
      <c r="CEV105" s="1720"/>
      <c r="CEW105" s="1721"/>
      <c r="CEX105" s="1722"/>
      <c r="CEY105" s="1721"/>
      <c r="CEZ105" s="1721"/>
      <c r="CFA105" s="1719"/>
      <c r="CFB105" s="1720"/>
      <c r="CFC105" s="1721"/>
      <c r="CFD105" s="1722"/>
      <c r="CFE105" s="1721"/>
      <c r="CFF105" s="1721"/>
      <c r="CFG105" s="1719"/>
      <c r="CFH105" s="1720"/>
      <c r="CFI105" s="1721"/>
      <c r="CFJ105" s="1722"/>
      <c r="CFK105" s="1721"/>
      <c r="CFL105" s="1721"/>
      <c r="CFM105" s="1719"/>
      <c r="CFN105" s="1720"/>
      <c r="CFO105" s="1721"/>
      <c r="CFP105" s="1722"/>
      <c r="CFQ105" s="1721"/>
      <c r="CFR105" s="1721"/>
      <c r="CFS105" s="1719"/>
      <c r="CFT105" s="1720"/>
      <c r="CFU105" s="1721"/>
      <c r="CFV105" s="1722"/>
      <c r="CFW105" s="1721"/>
      <c r="CFX105" s="1721"/>
      <c r="CFY105" s="1719"/>
      <c r="CFZ105" s="1720"/>
      <c r="CGA105" s="1721"/>
      <c r="CGB105" s="1722"/>
      <c r="CGC105" s="1721"/>
      <c r="CGD105" s="1721"/>
      <c r="CGE105" s="1719"/>
      <c r="CGF105" s="1720"/>
      <c r="CGG105" s="1721"/>
      <c r="CGH105" s="1722"/>
      <c r="CGI105" s="1721"/>
      <c r="CGJ105" s="1721"/>
      <c r="CGK105" s="1719"/>
      <c r="CGL105" s="1720"/>
      <c r="CGM105" s="1721"/>
      <c r="CGN105" s="1722"/>
      <c r="CGO105" s="1721"/>
      <c r="CGP105" s="1721"/>
      <c r="CGQ105" s="1719"/>
      <c r="CGR105" s="1720"/>
      <c r="CGS105" s="1721"/>
      <c r="CGT105" s="1722"/>
      <c r="CGU105" s="1721"/>
      <c r="CGV105" s="1721"/>
      <c r="CGW105" s="1719"/>
      <c r="CGX105" s="1720"/>
      <c r="CGY105" s="1721"/>
      <c r="CGZ105" s="1722"/>
      <c r="CHA105" s="1721"/>
      <c r="CHB105" s="1721"/>
      <c r="CHC105" s="1719"/>
      <c r="CHD105" s="1720"/>
      <c r="CHE105" s="1721"/>
      <c r="CHF105" s="1722"/>
      <c r="CHG105" s="1721"/>
      <c r="CHH105" s="1721"/>
      <c r="CHI105" s="1719"/>
      <c r="CHJ105" s="1720"/>
      <c r="CHK105" s="1721"/>
      <c r="CHL105" s="1722"/>
      <c r="CHM105" s="1721"/>
      <c r="CHN105" s="1721"/>
      <c r="CHO105" s="1719"/>
      <c r="CHP105" s="1720"/>
      <c r="CHQ105" s="1721"/>
      <c r="CHR105" s="1722"/>
      <c r="CHS105" s="1721"/>
      <c r="CHT105" s="1721"/>
      <c r="CHU105" s="1719"/>
      <c r="CHV105" s="1720"/>
      <c r="CHW105" s="1721"/>
      <c r="CHX105" s="1722"/>
      <c r="CHY105" s="1721"/>
      <c r="CHZ105" s="1721"/>
      <c r="CIA105" s="1719"/>
      <c r="CIB105" s="1720"/>
      <c r="CIC105" s="1721"/>
      <c r="CID105" s="1722"/>
      <c r="CIE105" s="1721"/>
      <c r="CIF105" s="1721"/>
      <c r="CIG105" s="1719"/>
      <c r="CIH105" s="1720"/>
      <c r="CII105" s="1721"/>
      <c r="CIJ105" s="1722"/>
      <c r="CIK105" s="1721"/>
      <c r="CIL105" s="1721"/>
      <c r="CIM105" s="1719"/>
      <c r="CIN105" s="1720"/>
      <c r="CIO105" s="1721"/>
      <c r="CIP105" s="1722"/>
      <c r="CIQ105" s="1721"/>
      <c r="CIR105" s="1721"/>
      <c r="CIS105" s="1719"/>
      <c r="CIT105" s="1720"/>
      <c r="CIU105" s="1721"/>
      <c r="CIV105" s="1722"/>
      <c r="CIW105" s="1721"/>
      <c r="CIX105" s="1721"/>
      <c r="CIY105" s="1719"/>
      <c r="CIZ105" s="1720"/>
      <c r="CJA105" s="1721"/>
      <c r="CJB105" s="1722"/>
      <c r="CJC105" s="1721"/>
      <c r="CJD105" s="1721"/>
      <c r="CJE105" s="1719"/>
      <c r="CJF105" s="1720"/>
      <c r="CJG105" s="1721"/>
      <c r="CJH105" s="1722"/>
      <c r="CJI105" s="1721"/>
      <c r="CJJ105" s="1721"/>
      <c r="CJK105" s="1719"/>
      <c r="CJL105" s="1720"/>
      <c r="CJM105" s="1721"/>
      <c r="CJN105" s="1722"/>
      <c r="CJO105" s="1721"/>
      <c r="CJP105" s="1721"/>
      <c r="CJQ105" s="1719"/>
      <c r="CJR105" s="1720"/>
      <c r="CJS105" s="1721"/>
      <c r="CJT105" s="1722"/>
      <c r="CJU105" s="1721"/>
      <c r="CJV105" s="1721"/>
      <c r="CJW105" s="1719"/>
      <c r="CJX105" s="1720"/>
      <c r="CJY105" s="1721"/>
      <c r="CJZ105" s="1722"/>
      <c r="CKA105" s="1721"/>
      <c r="CKB105" s="1721"/>
      <c r="CKC105" s="1719"/>
      <c r="CKD105" s="1720"/>
      <c r="CKE105" s="1721"/>
      <c r="CKF105" s="1722"/>
      <c r="CKG105" s="1721"/>
      <c r="CKH105" s="1721"/>
      <c r="CKI105" s="1719"/>
      <c r="CKJ105" s="1720"/>
      <c r="CKK105" s="1721"/>
      <c r="CKL105" s="1722"/>
      <c r="CKM105" s="1721"/>
      <c r="CKN105" s="1721"/>
      <c r="CKO105" s="1719"/>
      <c r="CKP105" s="1720"/>
      <c r="CKQ105" s="1721"/>
      <c r="CKR105" s="1722"/>
      <c r="CKS105" s="1721"/>
      <c r="CKT105" s="1721"/>
      <c r="CKU105" s="1719"/>
      <c r="CKV105" s="1720"/>
      <c r="CKW105" s="1721"/>
      <c r="CKX105" s="1722"/>
      <c r="CKY105" s="1721"/>
      <c r="CKZ105" s="1721"/>
      <c r="CLA105" s="1719"/>
      <c r="CLB105" s="1720"/>
      <c r="CLC105" s="1721"/>
      <c r="CLD105" s="1722"/>
      <c r="CLE105" s="1721"/>
      <c r="CLF105" s="1721"/>
      <c r="CLG105" s="1719"/>
      <c r="CLH105" s="1720"/>
      <c r="CLI105" s="1721"/>
      <c r="CLJ105" s="1722"/>
      <c r="CLK105" s="1721"/>
      <c r="CLL105" s="1721"/>
      <c r="CLM105" s="1719"/>
      <c r="CLN105" s="1720"/>
      <c r="CLO105" s="1721"/>
      <c r="CLP105" s="1722"/>
      <c r="CLQ105" s="1721"/>
      <c r="CLR105" s="1721"/>
      <c r="CLS105" s="1719"/>
      <c r="CLT105" s="1720"/>
      <c r="CLU105" s="1721"/>
      <c r="CLV105" s="1722"/>
      <c r="CLW105" s="1721"/>
      <c r="CLX105" s="1721"/>
      <c r="CLY105" s="1719"/>
      <c r="CLZ105" s="1720"/>
      <c r="CMA105" s="1721"/>
      <c r="CMB105" s="1722"/>
      <c r="CMC105" s="1721"/>
      <c r="CMD105" s="1721"/>
      <c r="CME105" s="1719"/>
      <c r="CMF105" s="1720"/>
      <c r="CMG105" s="1721"/>
      <c r="CMH105" s="1722"/>
      <c r="CMI105" s="1721"/>
      <c r="CMJ105" s="1721"/>
      <c r="CMK105" s="1719"/>
      <c r="CML105" s="1720"/>
      <c r="CMM105" s="1721"/>
      <c r="CMN105" s="1722"/>
      <c r="CMO105" s="1721"/>
      <c r="CMP105" s="1721"/>
      <c r="CMQ105" s="1719"/>
      <c r="CMR105" s="1720"/>
      <c r="CMS105" s="1721"/>
      <c r="CMT105" s="1722"/>
      <c r="CMU105" s="1721"/>
      <c r="CMV105" s="1721"/>
      <c r="CMW105" s="1719"/>
      <c r="CMX105" s="1720"/>
      <c r="CMY105" s="1721"/>
      <c r="CMZ105" s="1722"/>
      <c r="CNA105" s="1721"/>
      <c r="CNB105" s="1721"/>
      <c r="CNC105" s="1719"/>
      <c r="CND105" s="1720"/>
      <c r="CNE105" s="1721"/>
      <c r="CNF105" s="1722"/>
      <c r="CNG105" s="1721"/>
      <c r="CNH105" s="1721"/>
      <c r="CNI105" s="1719"/>
      <c r="CNJ105" s="1720"/>
      <c r="CNK105" s="1721"/>
      <c r="CNL105" s="1722"/>
      <c r="CNM105" s="1721"/>
      <c r="CNN105" s="1721"/>
      <c r="CNO105" s="1719"/>
      <c r="CNP105" s="1720"/>
      <c r="CNQ105" s="1721"/>
      <c r="CNR105" s="1722"/>
      <c r="CNS105" s="1721"/>
      <c r="CNT105" s="1721"/>
      <c r="CNU105" s="1719"/>
      <c r="CNV105" s="1720"/>
      <c r="CNW105" s="1721"/>
      <c r="CNX105" s="1722"/>
      <c r="CNY105" s="1721"/>
      <c r="CNZ105" s="1721"/>
      <c r="COA105" s="1719"/>
      <c r="COB105" s="1720"/>
      <c r="COC105" s="1721"/>
      <c r="COD105" s="1722"/>
      <c r="COE105" s="1721"/>
      <c r="COF105" s="1721"/>
      <c r="COG105" s="1719"/>
      <c r="COH105" s="1720"/>
      <c r="COI105" s="1721"/>
      <c r="COJ105" s="1722"/>
      <c r="COK105" s="1721"/>
      <c r="COL105" s="1721"/>
      <c r="COM105" s="1719"/>
      <c r="CON105" s="1720"/>
      <c r="COO105" s="1721"/>
      <c r="COP105" s="1722"/>
      <c r="COQ105" s="1721"/>
      <c r="COR105" s="1721"/>
      <c r="COS105" s="1719"/>
      <c r="COT105" s="1720"/>
      <c r="COU105" s="1721"/>
      <c r="COV105" s="1722"/>
      <c r="COW105" s="1721"/>
      <c r="COX105" s="1721"/>
      <c r="COY105" s="1719"/>
      <c r="COZ105" s="1720"/>
      <c r="CPA105" s="1721"/>
      <c r="CPB105" s="1722"/>
      <c r="CPC105" s="1721"/>
      <c r="CPD105" s="1721"/>
      <c r="CPE105" s="1719"/>
      <c r="CPF105" s="1720"/>
      <c r="CPG105" s="1721"/>
      <c r="CPH105" s="1722"/>
      <c r="CPI105" s="1721"/>
      <c r="CPJ105" s="1721"/>
      <c r="CPK105" s="1719"/>
      <c r="CPL105" s="1720"/>
      <c r="CPM105" s="1721"/>
      <c r="CPN105" s="1722"/>
      <c r="CPO105" s="1721"/>
      <c r="CPP105" s="1721"/>
      <c r="CPQ105" s="1719"/>
      <c r="CPR105" s="1720"/>
      <c r="CPS105" s="1721"/>
      <c r="CPT105" s="1722"/>
      <c r="CPU105" s="1721"/>
      <c r="CPV105" s="1721"/>
      <c r="CPW105" s="1719"/>
      <c r="CPX105" s="1720"/>
      <c r="CPY105" s="1721"/>
      <c r="CPZ105" s="1722"/>
      <c r="CQA105" s="1721"/>
      <c r="CQB105" s="1721"/>
      <c r="CQC105" s="1719"/>
      <c r="CQD105" s="1720"/>
      <c r="CQE105" s="1721"/>
      <c r="CQF105" s="1722"/>
      <c r="CQG105" s="1721"/>
      <c r="CQH105" s="1721"/>
      <c r="CQI105" s="1719"/>
      <c r="CQJ105" s="1720"/>
      <c r="CQK105" s="1721"/>
      <c r="CQL105" s="1722"/>
      <c r="CQM105" s="1721"/>
      <c r="CQN105" s="1721"/>
      <c r="CQO105" s="1719"/>
      <c r="CQP105" s="1720"/>
      <c r="CQQ105" s="1721"/>
      <c r="CQR105" s="1722"/>
      <c r="CQS105" s="1721"/>
      <c r="CQT105" s="1721"/>
      <c r="CQU105" s="1719"/>
      <c r="CQV105" s="1720"/>
      <c r="CQW105" s="1721"/>
      <c r="CQX105" s="1722"/>
      <c r="CQY105" s="1721"/>
      <c r="CQZ105" s="1721"/>
      <c r="CRA105" s="1719"/>
      <c r="CRB105" s="1720"/>
      <c r="CRC105" s="1721"/>
      <c r="CRD105" s="1722"/>
      <c r="CRE105" s="1721"/>
      <c r="CRF105" s="1721"/>
      <c r="CRG105" s="1719"/>
      <c r="CRH105" s="1720"/>
      <c r="CRI105" s="1721"/>
      <c r="CRJ105" s="1722"/>
      <c r="CRK105" s="1721"/>
      <c r="CRL105" s="1721"/>
      <c r="CRM105" s="1719"/>
      <c r="CRN105" s="1720"/>
      <c r="CRO105" s="1721"/>
      <c r="CRP105" s="1722"/>
      <c r="CRQ105" s="1721"/>
      <c r="CRR105" s="1721"/>
      <c r="CRS105" s="1719"/>
      <c r="CRT105" s="1720"/>
      <c r="CRU105" s="1721"/>
      <c r="CRV105" s="1722"/>
      <c r="CRW105" s="1721"/>
      <c r="CRX105" s="1721"/>
      <c r="CRY105" s="1719"/>
      <c r="CRZ105" s="1720"/>
      <c r="CSA105" s="1721"/>
      <c r="CSB105" s="1722"/>
      <c r="CSC105" s="1721"/>
      <c r="CSD105" s="1721"/>
      <c r="CSE105" s="1719"/>
      <c r="CSF105" s="1720"/>
      <c r="CSG105" s="1721"/>
      <c r="CSH105" s="1722"/>
      <c r="CSI105" s="1721"/>
      <c r="CSJ105" s="1721"/>
      <c r="CSK105" s="1719"/>
      <c r="CSL105" s="1720"/>
      <c r="CSM105" s="1721"/>
      <c r="CSN105" s="1722"/>
      <c r="CSO105" s="1721"/>
      <c r="CSP105" s="1721"/>
      <c r="CSQ105" s="1719"/>
      <c r="CSR105" s="1720"/>
      <c r="CSS105" s="1721"/>
      <c r="CST105" s="1722"/>
      <c r="CSU105" s="1721"/>
      <c r="CSV105" s="1721"/>
      <c r="CSW105" s="1719"/>
      <c r="CSX105" s="1720"/>
      <c r="CSY105" s="1721"/>
      <c r="CSZ105" s="1722"/>
      <c r="CTA105" s="1721"/>
      <c r="CTB105" s="1721"/>
      <c r="CTC105" s="1719"/>
      <c r="CTD105" s="1720"/>
      <c r="CTE105" s="1721"/>
      <c r="CTF105" s="1722"/>
      <c r="CTG105" s="1721"/>
      <c r="CTH105" s="1721"/>
      <c r="CTI105" s="1719"/>
      <c r="CTJ105" s="1720"/>
      <c r="CTK105" s="1721"/>
      <c r="CTL105" s="1722"/>
      <c r="CTM105" s="1721"/>
      <c r="CTN105" s="1721"/>
      <c r="CTO105" s="1719"/>
      <c r="CTP105" s="1720"/>
      <c r="CTQ105" s="1721"/>
      <c r="CTR105" s="1722"/>
      <c r="CTS105" s="1721"/>
      <c r="CTT105" s="1721"/>
      <c r="CTU105" s="1719"/>
      <c r="CTV105" s="1720"/>
      <c r="CTW105" s="1721"/>
      <c r="CTX105" s="1722"/>
      <c r="CTY105" s="1721"/>
      <c r="CTZ105" s="1721"/>
      <c r="CUA105" s="1719"/>
      <c r="CUB105" s="1720"/>
      <c r="CUC105" s="1721"/>
      <c r="CUD105" s="1722"/>
      <c r="CUE105" s="1721"/>
      <c r="CUF105" s="1721"/>
      <c r="CUG105" s="1719"/>
      <c r="CUH105" s="1720"/>
      <c r="CUI105" s="1721"/>
      <c r="CUJ105" s="1722"/>
      <c r="CUK105" s="1721"/>
      <c r="CUL105" s="1721"/>
      <c r="CUM105" s="1719"/>
      <c r="CUN105" s="1720"/>
      <c r="CUO105" s="1721"/>
      <c r="CUP105" s="1722"/>
      <c r="CUQ105" s="1721"/>
      <c r="CUR105" s="1721"/>
      <c r="CUS105" s="1719"/>
      <c r="CUT105" s="1720"/>
      <c r="CUU105" s="1721"/>
      <c r="CUV105" s="1722"/>
      <c r="CUW105" s="1721"/>
      <c r="CUX105" s="1721"/>
      <c r="CUY105" s="1719"/>
      <c r="CUZ105" s="1720"/>
      <c r="CVA105" s="1721"/>
      <c r="CVB105" s="1722"/>
      <c r="CVC105" s="1721"/>
      <c r="CVD105" s="1721"/>
      <c r="CVE105" s="1719"/>
      <c r="CVF105" s="1720"/>
      <c r="CVG105" s="1721"/>
      <c r="CVH105" s="1722"/>
      <c r="CVI105" s="1721"/>
      <c r="CVJ105" s="1721"/>
      <c r="CVK105" s="1719"/>
      <c r="CVL105" s="1720"/>
      <c r="CVM105" s="1721"/>
      <c r="CVN105" s="1722"/>
      <c r="CVO105" s="1721"/>
      <c r="CVP105" s="1721"/>
      <c r="CVQ105" s="1719"/>
      <c r="CVR105" s="1720"/>
      <c r="CVS105" s="1721"/>
      <c r="CVT105" s="1722"/>
      <c r="CVU105" s="1721"/>
      <c r="CVV105" s="1721"/>
      <c r="CVW105" s="1719"/>
      <c r="CVX105" s="1720"/>
      <c r="CVY105" s="1721"/>
      <c r="CVZ105" s="1722"/>
      <c r="CWA105" s="1721"/>
      <c r="CWB105" s="1721"/>
      <c r="CWC105" s="1719"/>
      <c r="CWD105" s="1720"/>
      <c r="CWE105" s="1721"/>
      <c r="CWF105" s="1722"/>
      <c r="CWG105" s="1721"/>
      <c r="CWH105" s="1721"/>
      <c r="CWI105" s="1719"/>
      <c r="CWJ105" s="1720"/>
      <c r="CWK105" s="1721"/>
      <c r="CWL105" s="1722"/>
      <c r="CWM105" s="1721"/>
      <c r="CWN105" s="1721"/>
      <c r="CWO105" s="1719"/>
      <c r="CWP105" s="1720"/>
      <c r="CWQ105" s="1721"/>
      <c r="CWR105" s="1722"/>
      <c r="CWS105" s="1721"/>
      <c r="CWT105" s="1721"/>
      <c r="CWU105" s="1719"/>
      <c r="CWV105" s="1720"/>
      <c r="CWW105" s="1721"/>
      <c r="CWX105" s="1722"/>
      <c r="CWY105" s="1721"/>
      <c r="CWZ105" s="1721"/>
      <c r="CXA105" s="1719"/>
      <c r="CXB105" s="1720"/>
      <c r="CXC105" s="1721"/>
      <c r="CXD105" s="1722"/>
      <c r="CXE105" s="1721"/>
      <c r="CXF105" s="1721"/>
      <c r="CXG105" s="1719"/>
      <c r="CXH105" s="1720"/>
      <c r="CXI105" s="1721"/>
      <c r="CXJ105" s="1722"/>
      <c r="CXK105" s="1721"/>
      <c r="CXL105" s="1721"/>
      <c r="CXM105" s="1719"/>
      <c r="CXN105" s="1720"/>
      <c r="CXO105" s="1721"/>
      <c r="CXP105" s="1722"/>
      <c r="CXQ105" s="1721"/>
      <c r="CXR105" s="1721"/>
      <c r="CXS105" s="1719"/>
      <c r="CXT105" s="1720"/>
      <c r="CXU105" s="1721"/>
      <c r="CXV105" s="1722"/>
      <c r="CXW105" s="1721"/>
      <c r="CXX105" s="1721"/>
      <c r="CXY105" s="1719"/>
      <c r="CXZ105" s="1720"/>
      <c r="CYA105" s="1721"/>
      <c r="CYB105" s="1722"/>
      <c r="CYC105" s="1721"/>
      <c r="CYD105" s="1721"/>
      <c r="CYE105" s="1719"/>
      <c r="CYF105" s="1720"/>
      <c r="CYG105" s="1721"/>
      <c r="CYH105" s="1722"/>
      <c r="CYI105" s="1721"/>
      <c r="CYJ105" s="1721"/>
      <c r="CYK105" s="1719"/>
      <c r="CYL105" s="1720"/>
      <c r="CYM105" s="1721"/>
      <c r="CYN105" s="1722"/>
      <c r="CYO105" s="1721"/>
      <c r="CYP105" s="1721"/>
      <c r="CYQ105" s="1719"/>
      <c r="CYR105" s="1720"/>
      <c r="CYS105" s="1721"/>
      <c r="CYT105" s="1722"/>
      <c r="CYU105" s="1721"/>
      <c r="CYV105" s="1721"/>
      <c r="CYW105" s="1719"/>
      <c r="CYX105" s="1720"/>
      <c r="CYY105" s="1721"/>
      <c r="CYZ105" s="1722"/>
      <c r="CZA105" s="1721"/>
      <c r="CZB105" s="1721"/>
      <c r="CZC105" s="1719"/>
      <c r="CZD105" s="1720"/>
      <c r="CZE105" s="1721"/>
      <c r="CZF105" s="1722"/>
      <c r="CZG105" s="1721"/>
      <c r="CZH105" s="1721"/>
      <c r="CZI105" s="1719"/>
      <c r="CZJ105" s="1720"/>
      <c r="CZK105" s="1721"/>
      <c r="CZL105" s="1722"/>
      <c r="CZM105" s="1721"/>
      <c r="CZN105" s="1721"/>
      <c r="CZO105" s="1719"/>
      <c r="CZP105" s="1720"/>
      <c r="CZQ105" s="1721"/>
      <c r="CZR105" s="1722"/>
      <c r="CZS105" s="1721"/>
      <c r="CZT105" s="1721"/>
      <c r="CZU105" s="1719"/>
      <c r="CZV105" s="1720"/>
      <c r="CZW105" s="1721"/>
      <c r="CZX105" s="1722"/>
      <c r="CZY105" s="1721"/>
      <c r="CZZ105" s="1721"/>
      <c r="DAA105" s="1719"/>
      <c r="DAB105" s="1720"/>
      <c r="DAC105" s="1721"/>
      <c r="DAD105" s="1722"/>
      <c r="DAE105" s="1721"/>
      <c r="DAF105" s="1721"/>
      <c r="DAG105" s="1719"/>
      <c r="DAH105" s="1720"/>
      <c r="DAI105" s="1721"/>
      <c r="DAJ105" s="1722"/>
      <c r="DAK105" s="1721"/>
      <c r="DAL105" s="1721"/>
      <c r="DAM105" s="1719"/>
      <c r="DAN105" s="1720"/>
      <c r="DAO105" s="1721"/>
      <c r="DAP105" s="1722"/>
      <c r="DAQ105" s="1721"/>
      <c r="DAR105" s="1721"/>
      <c r="DAS105" s="1719"/>
      <c r="DAT105" s="1720"/>
      <c r="DAU105" s="1721"/>
      <c r="DAV105" s="1722"/>
      <c r="DAW105" s="1721"/>
      <c r="DAX105" s="1721"/>
      <c r="DAY105" s="1719"/>
      <c r="DAZ105" s="1720"/>
      <c r="DBA105" s="1721"/>
      <c r="DBB105" s="1722"/>
      <c r="DBC105" s="1721"/>
      <c r="DBD105" s="1721"/>
      <c r="DBE105" s="1719"/>
      <c r="DBF105" s="1720"/>
      <c r="DBG105" s="1721"/>
      <c r="DBH105" s="1722"/>
      <c r="DBI105" s="1721"/>
      <c r="DBJ105" s="1721"/>
      <c r="DBK105" s="1719"/>
      <c r="DBL105" s="1720"/>
      <c r="DBM105" s="1721"/>
      <c r="DBN105" s="1722"/>
      <c r="DBO105" s="1721"/>
      <c r="DBP105" s="1721"/>
      <c r="DBQ105" s="1719"/>
      <c r="DBR105" s="1720"/>
      <c r="DBS105" s="1721"/>
      <c r="DBT105" s="1722"/>
      <c r="DBU105" s="1721"/>
      <c r="DBV105" s="1721"/>
      <c r="DBW105" s="1719"/>
      <c r="DBX105" s="1720"/>
      <c r="DBY105" s="1721"/>
      <c r="DBZ105" s="1722"/>
      <c r="DCA105" s="1721"/>
      <c r="DCB105" s="1721"/>
      <c r="DCC105" s="1719"/>
      <c r="DCD105" s="1720"/>
      <c r="DCE105" s="1721"/>
      <c r="DCF105" s="1722"/>
      <c r="DCG105" s="1721"/>
      <c r="DCH105" s="1721"/>
      <c r="DCI105" s="1719"/>
      <c r="DCJ105" s="1720"/>
      <c r="DCK105" s="1721"/>
      <c r="DCL105" s="1722"/>
      <c r="DCM105" s="1721"/>
      <c r="DCN105" s="1721"/>
      <c r="DCO105" s="1719"/>
      <c r="DCP105" s="1720"/>
      <c r="DCQ105" s="1721"/>
      <c r="DCR105" s="1722"/>
      <c r="DCS105" s="1721"/>
      <c r="DCT105" s="1721"/>
      <c r="DCU105" s="1719"/>
      <c r="DCV105" s="1720"/>
      <c r="DCW105" s="1721"/>
      <c r="DCX105" s="1722"/>
      <c r="DCY105" s="1721"/>
      <c r="DCZ105" s="1721"/>
      <c r="DDA105" s="1719"/>
      <c r="DDB105" s="1720"/>
      <c r="DDC105" s="1721"/>
      <c r="DDD105" s="1722"/>
      <c r="DDE105" s="1721"/>
      <c r="DDF105" s="1721"/>
      <c r="DDG105" s="1719"/>
      <c r="DDH105" s="1720"/>
      <c r="DDI105" s="1721"/>
      <c r="DDJ105" s="1722"/>
      <c r="DDK105" s="1721"/>
      <c r="DDL105" s="1721"/>
      <c r="DDM105" s="1719"/>
      <c r="DDN105" s="1720"/>
      <c r="DDO105" s="1721"/>
      <c r="DDP105" s="1722"/>
      <c r="DDQ105" s="1721"/>
      <c r="DDR105" s="1721"/>
      <c r="DDS105" s="1719"/>
      <c r="DDT105" s="1720"/>
      <c r="DDU105" s="1721"/>
      <c r="DDV105" s="1722"/>
      <c r="DDW105" s="1721"/>
      <c r="DDX105" s="1721"/>
      <c r="DDY105" s="1719"/>
      <c r="DDZ105" s="1720"/>
      <c r="DEA105" s="1721"/>
      <c r="DEB105" s="1722"/>
      <c r="DEC105" s="1721"/>
      <c r="DED105" s="1721"/>
      <c r="DEE105" s="1719"/>
      <c r="DEF105" s="1720"/>
      <c r="DEG105" s="1721"/>
      <c r="DEH105" s="1722"/>
      <c r="DEI105" s="1721"/>
      <c r="DEJ105" s="1721"/>
      <c r="DEK105" s="1719"/>
      <c r="DEL105" s="1720"/>
      <c r="DEM105" s="1721"/>
      <c r="DEN105" s="1722"/>
      <c r="DEO105" s="1721"/>
      <c r="DEP105" s="1721"/>
      <c r="DEQ105" s="1719"/>
      <c r="DER105" s="1720"/>
      <c r="DES105" s="1721"/>
      <c r="DET105" s="1722"/>
      <c r="DEU105" s="1721"/>
      <c r="DEV105" s="1721"/>
      <c r="DEW105" s="1719"/>
      <c r="DEX105" s="1720"/>
      <c r="DEY105" s="1721"/>
      <c r="DEZ105" s="1722"/>
      <c r="DFA105" s="1721"/>
      <c r="DFB105" s="1721"/>
      <c r="DFC105" s="1719"/>
      <c r="DFD105" s="1720"/>
      <c r="DFE105" s="1721"/>
      <c r="DFF105" s="1722"/>
      <c r="DFG105" s="1721"/>
      <c r="DFH105" s="1721"/>
      <c r="DFI105" s="1719"/>
      <c r="DFJ105" s="1720"/>
      <c r="DFK105" s="1721"/>
      <c r="DFL105" s="1722"/>
      <c r="DFM105" s="1721"/>
      <c r="DFN105" s="1721"/>
      <c r="DFO105" s="1719"/>
      <c r="DFP105" s="1720"/>
      <c r="DFQ105" s="1721"/>
      <c r="DFR105" s="1722"/>
      <c r="DFS105" s="1721"/>
      <c r="DFT105" s="1721"/>
      <c r="DFU105" s="1719"/>
      <c r="DFV105" s="1720"/>
      <c r="DFW105" s="1721"/>
      <c r="DFX105" s="1722"/>
      <c r="DFY105" s="1721"/>
      <c r="DFZ105" s="1721"/>
      <c r="DGA105" s="1719"/>
      <c r="DGB105" s="1720"/>
      <c r="DGC105" s="1721"/>
      <c r="DGD105" s="1722"/>
      <c r="DGE105" s="1721"/>
      <c r="DGF105" s="1721"/>
      <c r="DGG105" s="1719"/>
      <c r="DGH105" s="1720"/>
      <c r="DGI105" s="1721"/>
      <c r="DGJ105" s="1722"/>
      <c r="DGK105" s="1721"/>
      <c r="DGL105" s="1721"/>
      <c r="DGM105" s="1719"/>
      <c r="DGN105" s="1720"/>
      <c r="DGO105" s="1721"/>
      <c r="DGP105" s="1722"/>
      <c r="DGQ105" s="1721"/>
      <c r="DGR105" s="1721"/>
      <c r="DGS105" s="1719"/>
      <c r="DGT105" s="1720"/>
      <c r="DGU105" s="1721"/>
      <c r="DGV105" s="1722"/>
      <c r="DGW105" s="1721"/>
      <c r="DGX105" s="1721"/>
      <c r="DGY105" s="1719"/>
      <c r="DGZ105" s="1720"/>
      <c r="DHA105" s="1721"/>
      <c r="DHB105" s="1722"/>
      <c r="DHC105" s="1721"/>
      <c r="DHD105" s="1721"/>
      <c r="DHE105" s="1719"/>
      <c r="DHF105" s="1720"/>
      <c r="DHG105" s="1721"/>
      <c r="DHH105" s="1722"/>
      <c r="DHI105" s="1721"/>
      <c r="DHJ105" s="1721"/>
      <c r="DHK105" s="1719"/>
      <c r="DHL105" s="1720"/>
      <c r="DHM105" s="1721"/>
      <c r="DHN105" s="1722"/>
      <c r="DHO105" s="1721"/>
      <c r="DHP105" s="1721"/>
      <c r="DHQ105" s="1719"/>
      <c r="DHR105" s="1720"/>
      <c r="DHS105" s="1721"/>
      <c r="DHT105" s="1722"/>
      <c r="DHU105" s="1721"/>
      <c r="DHV105" s="1721"/>
      <c r="DHW105" s="1719"/>
      <c r="DHX105" s="1720"/>
      <c r="DHY105" s="1721"/>
      <c r="DHZ105" s="1722"/>
      <c r="DIA105" s="1721"/>
      <c r="DIB105" s="1721"/>
      <c r="DIC105" s="1719"/>
      <c r="DID105" s="1720"/>
      <c r="DIE105" s="1721"/>
      <c r="DIF105" s="1722"/>
      <c r="DIG105" s="1721"/>
      <c r="DIH105" s="1721"/>
      <c r="DII105" s="1719"/>
      <c r="DIJ105" s="1720"/>
      <c r="DIK105" s="1721"/>
      <c r="DIL105" s="1722"/>
      <c r="DIM105" s="1721"/>
      <c r="DIN105" s="1721"/>
      <c r="DIO105" s="1719"/>
      <c r="DIP105" s="1720"/>
      <c r="DIQ105" s="1721"/>
      <c r="DIR105" s="1722"/>
      <c r="DIS105" s="1721"/>
      <c r="DIT105" s="1721"/>
      <c r="DIU105" s="1719"/>
      <c r="DIV105" s="1720"/>
      <c r="DIW105" s="1721"/>
      <c r="DIX105" s="1722"/>
      <c r="DIY105" s="1721"/>
      <c r="DIZ105" s="1721"/>
      <c r="DJA105" s="1719"/>
      <c r="DJB105" s="1720"/>
      <c r="DJC105" s="1721"/>
      <c r="DJD105" s="1722"/>
      <c r="DJE105" s="1721"/>
      <c r="DJF105" s="1721"/>
      <c r="DJG105" s="1719"/>
      <c r="DJH105" s="1720"/>
      <c r="DJI105" s="1721"/>
      <c r="DJJ105" s="1722"/>
      <c r="DJK105" s="1721"/>
      <c r="DJL105" s="1721"/>
      <c r="DJM105" s="1719"/>
      <c r="DJN105" s="1720"/>
      <c r="DJO105" s="1721"/>
      <c r="DJP105" s="1722"/>
      <c r="DJQ105" s="1721"/>
      <c r="DJR105" s="1721"/>
      <c r="DJS105" s="1719"/>
      <c r="DJT105" s="1720"/>
      <c r="DJU105" s="1721"/>
      <c r="DJV105" s="1722"/>
      <c r="DJW105" s="1721"/>
      <c r="DJX105" s="1721"/>
      <c r="DJY105" s="1719"/>
      <c r="DJZ105" s="1720"/>
      <c r="DKA105" s="1721"/>
      <c r="DKB105" s="1722"/>
      <c r="DKC105" s="1721"/>
      <c r="DKD105" s="1721"/>
      <c r="DKE105" s="1719"/>
      <c r="DKF105" s="1720"/>
      <c r="DKG105" s="1721"/>
      <c r="DKH105" s="1722"/>
      <c r="DKI105" s="1721"/>
      <c r="DKJ105" s="1721"/>
      <c r="DKK105" s="1719"/>
      <c r="DKL105" s="1720"/>
      <c r="DKM105" s="1721"/>
      <c r="DKN105" s="1722"/>
      <c r="DKO105" s="1721"/>
      <c r="DKP105" s="1721"/>
      <c r="DKQ105" s="1719"/>
      <c r="DKR105" s="1720"/>
      <c r="DKS105" s="1721"/>
      <c r="DKT105" s="1722"/>
      <c r="DKU105" s="1721"/>
      <c r="DKV105" s="1721"/>
      <c r="DKW105" s="1719"/>
      <c r="DKX105" s="1720"/>
      <c r="DKY105" s="1721"/>
      <c r="DKZ105" s="1722"/>
      <c r="DLA105" s="1721"/>
      <c r="DLB105" s="1721"/>
      <c r="DLC105" s="1719"/>
      <c r="DLD105" s="1720"/>
      <c r="DLE105" s="1721"/>
      <c r="DLF105" s="1722"/>
      <c r="DLG105" s="1721"/>
      <c r="DLH105" s="1721"/>
      <c r="DLI105" s="1719"/>
      <c r="DLJ105" s="1720"/>
      <c r="DLK105" s="1721"/>
      <c r="DLL105" s="1722"/>
      <c r="DLM105" s="1721"/>
      <c r="DLN105" s="1721"/>
      <c r="DLO105" s="1719"/>
      <c r="DLP105" s="1720"/>
      <c r="DLQ105" s="1721"/>
      <c r="DLR105" s="1722"/>
      <c r="DLS105" s="1721"/>
      <c r="DLT105" s="1721"/>
      <c r="DLU105" s="1719"/>
      <c r="DLV105" s="1720"/>
      <c r="DLW105" s="1721"/>
      <c r="DLX105" s="1722"/>
      <c r="DLY105" s="1721"/>
      <c r="DLZ105" s="1721"/>
      <c r="DMA105" s="1719"/>
      <c r="DMB105" s="1720"/>
      <c r="DMC105" s="1721"/>
      <c r="DMD105" s="1722"/>
      <c r="DME105" s="1721"/>
      <c r="DMF105" s="1721"/>
      <c r="DMG105" s="1719"/>
      <c r="DMH105" s="1720"/>
      <c r="DMI105" s="1721"/>
      <c r="DMJ105" s="1722"/>
      <c r="DMK105" s="1721"/>
      <c r="DML105" s="1721"/>
      <c r="DMM105" s="1719"/>
      <c r="DMN105" s="1720"/>
      <c r="DMO105" s="1721"/>
      <c r="DMP105" s="1722"/>
      <c r="DMQ105" s="1721"/>
      <c r="DMR105" s="1721"/>
      <c r="DMS105" s="1719"/>
      <c r="DMT105" s="1720"/>
      <c r="DMU105" s="1721"/>
      <c r="DMV105" s="1722"/>
      <c r="DMW105" s="1721"/>
      <c r="DMX105" s="1721"/>
      <c r="DMY105" s="1719"/>
      <c r="DMZ105" s="1720"/>
      <c r="DNA105" s="1721"/>
      <c r="DNB105" s="1722"/>
      <c r="DNC105" s="1721"/>
      <c r="DND105" s="1721"/>
      <c r="DNE105" s="1719"/>
      <c r="DNF105" s="1720"/>
      <c r="DNG105" s="1721"/>
      <c r="DNH105" s="1722"/>
      <c r="DNI105" s="1721"/>
      <c r="DNJ105" s="1721"/>
      <c r="DNK105" s="1719"/>
      <c r="DNL105" s="1720"/>
      <c r="DNM105" s="1721"/>
      <c r="DNN105" s="1722"/>
      <c r="DNO105" s="1721"/>
      <c r="DNP105" s="1721"/>
      <c r="DNQ105" s="1719"/>
      <c r="DNR105" s="1720"/>
      <c r="DNS105" s="1721"/>
      <c r="DNT105" s="1722"/>
      <c r="DNU105" s="1721"/>
      <c r="DNV105" s="1721"/>
      <c r="DNW105" s="1719"/>
      <c r="DNX105" s="1720"/>
      <c r="DNY105" s="1721"/>
      <c r="DNZ105" s="1722"/>
      <c r="DOA105" s="1721"/>
      <c r="DOB105" s="1721"/>
      <c r="DOC105" s="1719"/>
      <c r="DOD105" s="1720"/>
      <c r="DOE105" s="1721"/>
      <c r="DOF105" s="1722"/>
      <c r="DOG105" s="1721"/>
      <c r="DOH105" s="1721"/>
      <c r="DOI105" s="1719"/>
      <c r="DOJ105" s="1720"/>
      <c r="DOK105" s="1721"/>
      <c r="DOL105" s="1722"/>
      <c r="DOM105" s="1721"/>
      <c r="DON105" s="1721"/>
      <c r="DOO105" s="1719"/>
      <c r="DOP105" s="1720"/>
      <c r="DOQ105" s="1721"/>
      <c r="DOR105" s="1722"/>
      <c r="DOS105" s="1721"/>
      <c r="DOT105" s="1721"/>
      <c r="DOU105" s="1719"/>
      <c r="DOV105" s="1720"/>
      <c r="DOW105" s="1721"/>
      <c r="DOX105" s="1722"/>
      <c r="DOY105" s="1721"/>
      <c r="DOZ105" s="1721"/>
      <c r="DPA105" s="1719"/>
      <c r="DPB105" s="1720"/>
      <c r="DPC105" s="1721"/>
      <c r="DPD105" s="1722"/>
      <c r="DPE105" s="1721"/>
      <c r="DPF105" s="1721"/>
      <c r="DPG105" s="1719"/>
      <c r="DPH105" s="1720"/>
      <c r="DPI105" s="1721"/>
      <c r="DPJ105" s="1722"/>
      <c r="DPK105" s="1721"/>
      <c r="DPL105" s="1721"/>
      <c r="DPM105" s="1719"/>
      <c r="DPN105" s="1720"/>
      <c r="DPO105" s="1721"/>
      <c r="DPP105" s="1722"/>
      <c r="DPQ105" s="1721"/>
      <c r="DPR105" s="1721"/>
      <c r="DPS105" s="1719"/>
      <c r="DPT105" s="1720"/>
      <c r="DPU105" s="1721"/>
      <c r="DPV105" s="1722"/>
      <c r="DPW105" s="1721"/>
      <c r="DPX105" s="1721"/>
      <c r="DPY105" s="1719"/>
      <c r="DPZ105" s="1720"/>
      <c r="DQA105" s="1721"/>
      <c r="DQB105" s="1722"/>
      <c r="DQC105" s="1721"/>
      <c r="DQD105" s="1721"/>
      <c r="DQE105" s="1719"/>
      <c r="DQF105" s="1720"/>
      <c r="DQG105" s="1721"/>
      <c r="DQH105" s="1722"/>
      <c r="DQI105" s="1721"/>
      <c r="DQJ105" s="1721"/>
      <c r="DQK105" s="1719"/>
      <c r="DQL105" s="1720"/>
      <c r="DQM105" s="1721"/>
      <c r="DQN105" s="1722"/>
      <c r="DQO105" s="1721"/>
      <c r="DQP105" s="1721"/>
      <c r="DQQ105" s="1719"/>
      <c r="DQR105" s="1720"/>
      <c r="DQS105" s="1721"/>
      <c r="DQT105" s="1722"/>
      <c r="DQU105" s="1721"/>
      <c r="DQV105" s="1721"/>
      <c r="DQW105" s="1719"/>
      <c r="DQX105" s="1720"/>
      <c r="DQY105" s="1721"/>
      <c r="DQZ105" s="1722"/>
      <c r="DRA105" s="1721"/>
      <c r="DRB105" s="1721"/>
      <c r="DRC105" s="1719"/>
      <c r="DRD105" s="1720"/>
      <c r="DRE105" s="1721"/>
      <c r="DRF105" s="1722"/>
      <c r="DRG105" s="1721"/>
      <c r="DRH105" s="1721"/>
      <c r="DRI105" s="1719"/>
      <c r="DRJ105" s="1720"/>
      <c r="DRK105" s="1721"/>
      <c r="DRL105" s="1722"/>
      <c r="DRM105" s="1721"/>
      <c r="DRN105" s="1721"/>
      <c r="DRO105" s="1719"/>
      <c r="DRP105" s="1720"/>
      <c r="DRQ105" s="1721"/>
      <c r="DRR105" s="1722"/>
      <c r="DRS105" s="1721"/>
      <c r="DRT105" s="1721"/>
      <c r="DRU105" s="1719"/>
      <c r="DRV105" s="1720"/>
      <c r="DRW105" s="1721"/>
      <c r="DRX105" s="1722"/>
      <c r="DRY105" s="1721"/>
      <c r="DRZ105" s="1721"/>
      <c r="DSA105" s="1719"/>
      <c r="DSB105" s="1720"/>
      <c r="DSC105" s="1721"/>
      <c r="DSD105" s="1722"/>
      <c r="DSE105" s="1721"/>
      <c r="DSF105" s="1721"/>
      <c r="DSG105" s="1719"/>
      <c r="DSH105" s="1720"/>
      <c r="DSI105" s="1721"/>
      <c r="DSJ105" s="1722"/>
      <c r="DSK105" s="1721"/>
      <c r="DSL105" s="1721"/>
      <c r="DSM105" s="1719"/>
      <c r="DSN105" s="1720"/>
      <c r="DSO105" s="1721"/>
      <c r="DSP105" s="1722"/>
      <c r="DSQ105" s="1721"/>
      <c r="DSR105" s="1721"/>
      <c r="DSS105" s="1719"/>
      <c r="DST105" s="1720"/>
      <c r="DSU105" s="1721"/>
      <c r="DSV105" s="1722"/>
      <c r="DSW105" s="1721"/>
      <c r="DSX105" s="1721"/>
      <c r="DSY105" s="1719"/>
      <c r="DSZ105" s="1720"/>
      <c r="DTA105" s="1721"/>
      <c r="DTB105" s="1722"/>
      <c r="DTC105" s="1721"/>
      <c r="DTD105" s="1721"/>
      <c r="DTE105" s="1719"/>
      <c r="DTF105" s="1720"/>
      <c r="DTG105" s="1721"/>
      <c r="DTH105" s="1722"/>
      <c r="DTI105" s="1721"/>
      <c r="DTJ105" s="1721"/>
      <c r="DTK105" s="1719"/>
      <c r="DTL105" s="1720"/>
      <c r="DTM105" s="1721"/>
      <c r="DTN105" s="1722"/>
      <c r="DTO105" s="1721"/>
      <c r="DTP105" s="1721"/>
      <c r="DTQ105" s="1719"/>
      <c r="DTR105" s="1720"/>
      <c r="DTS105" s="1721"/>
      <c r="DTT105" s="1722"/>
      <c r="DTU105" s="1721"/>
      <c r="DTV105" s="1721"/>
      <c r="DTW105" s="1719"/>
      <c r="DTX105" s="1720"/>
      <c r="DTY105" s="1721"/>
      <c r="DTZ105" s="1722"/>
      <c r="DUA105" s="1721"/>
      <c r="DUB105" s="1721"/>
      <c r="DUC105" s="1719"/>
      <c r="DUD105" s="1720"/>
      <c r="DUE105" s="1721"/>
      <c r="DUF105" s="1722"/>
      <c r="DUG105" s="1721"/>
      <c r="DUH105" s="1721"/>
      <c r="DUI105" s="1719"/>
      <c r="DUJ105" s="1720"/>
      <c r="DUK105" s="1721"/>
      <c r="DUL105" s="1722"/>
      <c r="DUM105" s="1721"/>
      <c r="DUN105" s="1721"/>
      <c r="DUO105" s="1719"/>
      <c r="DUP105" s="1720"/>
      <c r="DUQ105" s="1721"/>
      <c r="DUR105" s="1722"/>
      <c r="DUS105" s="1721"/>
      <c r="DUT105" s="1721"/>
      <c r="DUU105" s="1719"/>
      <c r="DUV105" s="1720"/>
      <c r="DUW105" s="1721"/>
      <c r="DUX105" s="1722"/>
      <c r="DUY105" s="1721"/>
      <c r="DUZ105" s="1721"/>
      <c r="DVA105" s="1719"/>
      <c r="DVB105" s="1720"/>
      <c r="DVC105" s="1721"/>
      <c r="DVD105" s="1722"/>
      <c r="DVE105" s="1721"/>
      <c r="DVF105" s="1721"/>
      <c r="DVG105" s="1719"/>
      <c r="DVH105" s="1720"/>
      <c r="DVI105" s="1721"/>
      <c r="DVJ105" s="1722"/>
      <c r="DVK105" s="1721"/>
      <c r="DVL105" s="1721"/>
      <c r="DVM105" s="1719"/>
      <c r="DVN105" s="1720"/>
      <c r="DVO105" s="1721"/>
      <c r="DVP105" s="1722"/>
      <c r="DVQ105" s="1721"/>
      <c r="DVR105" s="1721"/>
      <c r="DVS105" s="1719"/>
      <c r="DVT105" s="1720"/>
      <c r="DVU105" s="1721"/>
      <c r="DVV105" s="1722"/>
      <c r="DVW105" s="1721"/>
      <c r="DVX105" s="1721"/>
      <c r="DVY105" s="1719"/>
      <c r="DVZ105" s="1720"/>
      <c r="DWA105" s="1721"/>
      <c r="DWB105" s="1722"/>
      <c r="DWC105" s="1721"/>
      <c r="DWD105" s="1721"/>
      <c r="DWE105" s="1719"/>
      <c r="DWF105" s="1720"/>
      <c r="DWG105" s="1721"/>
      <c r="DWH105" s="1722"/>
      <c r="DWI105" s="1721"/>
      <c r="DWJ105" s="1721"/>
      <c r="DWK105" s="1719"/>
      <c r="DWL105" s="1720"/>
      <c r="DWM105" s="1721"/>
      <c r="DWN105" s="1722"/>
      <c r="DWO105" s="1721"/>
      <c r="DWP105" s="1721"/>
      <c r="DWQ105" s="1719"/>
      <c r="DWR105" s="1720"/>
      <c r="DWS105" s="1721"/>
      <c r="DWT105" s="1722"/>
      <c r="DWU105" s="1721"/>
      <c r="DWV105" s="1721"/>
      <c r="DWW105" s="1719"/>
      <c r="DWX105" s="1720"/>
      <c r="DWY105" s="1721"/>
      <c r="DWZ105" s="1722"/>
      <c r="DXA105" s="1721"/>
      <c r="DXB105" s="1721"/>
      <c r="DXC105" s="1719"/>
      <c r="DXD105" s="1720"/>
      <c r="DXE105" s="1721"/>
      <c r="DXF105" s="1722"/>
      <c r="DXG105" s="1721"/>
      <c r="DXH105" s="1721"/>
      <c r="DXI105" s="1719"/>
      <c r="DXJ105" s="1720"/>
      <c r="DXK105" s="1721"/>
      <c r="DXL105" s="1722"/>
      <c r="DXM105" s="1721"/>
      <c r="DXN105" s="1721"/>
      <c r="DXO105" s="1719"/>
      <c r="DXP105" s="1720"/>
      <c r="DXQ105" s="1721"/>
      <c r="DXR105" s="1722"/>
      <c r="DXS105" s="1721"/>
      <c r="DXT105" s="1721"/>
      <c r="DXU105" s="1719"/>
      <c r="DXV105" s="1720"/>
      <c r="DXW105" s="1721"/>
      <c r="DXX105" s="1722"/>
      <c r="DXY105" s="1721"/>
      <c r="DXZ105" s="1721"/>
      <c r="DYA105" s="1719"/>
      <c r="DYB105" s="1720"/>
      <c r="DYC105" s="1721"/>
      <c r="DYD105" s="1722"/>
      <c r="DYE105" s="1721"/>
      <c r="DYF105" s="1721"/>
      <c r="DYG105" s="1719"/>
      <c r="DYH105" s="1720"/>
      <c r="DYI105" s="1721"/>
      <c r="DYJ105" s="1722"/>
      <c r="DYK105" s="1721"/>
      <c r="DYL105" s="1721"/>
      <c r="DYM105" s="1719"/>
      <c r="DYN105" s="1720"/>
      <c r="DYO105" s="1721"/>
      <c r="DYP105" s="1722"/>
      <c r="DYQ105" s="1721"/>
      <c r="DYR105" s="1721"/>
      <c r="DYS105" s="1719"/>
      <c r="DYT105" s="1720"/>
      <c r="DYU105" s="1721"/>
      <c r="DYV105" s="1722"/>
      <c r="DYW105" s="1721"/>
      <c r="DYX105" s="1721"/>
      <c r="DYY105" s="1719"/>
      <c r="DYZ105" s="1720"/>
      <c r="DZA105" s="1721"/>
      <c r="DZB105" s="1722"/>
      <c r="DZC105" s="1721"/>
      <c r="DZD105" s="1721"/>
      <c r="DZE105" s="1719"/>
      <c r="DZF105" s="1720"/>
      <c r="DZG105" s="1721"/>
      <c r="DZH105" s="1722"/>
      <c r="DZI105" s="1721"/>
      <c r="DZJ105" s="1721"/>
      <c r="DZK105" s="1719"/>
      <c r="DZL105" s="1720"/>
      <c r="DZM105" s="1721"/>
      <c r="DZN105" s="1722"/>
      <c r="DZO105" s="1721"/>
      <c r="DZP105" s="1721"/>
      <c r="DZQ105" s="1719"/>
      <c r="DZR105" s="1720"/>
      <c r="DZS105" s="1721"/>
      <c r="DZT105" s="1722"/>
      <c r="DZU105" s="1721"/>
      <c r="DZV105" s="1721"/>
      <c r="DZW105" s="1719"/>
      <c r="DZX105" s="1720"/>
      <c r="DZY105" s="1721"/>
      <c r="DZZ105" s="1722"/>
      <c r="EAA105" s="1721"/>
      <c r="EAB105" s="1721"/>
      <c r="EAC105" s="1719"/>
      <c r="EAD105" s="1720"/>
      <c r="EAE105" s="1721"/>
      <c r="EAF105" s="1722"/>
      <c r="EAG105" s="1721"/>
      <c r="EAH105" s="1721"/>
      <c r="EAI105" s="1719"/>
      <c r="EAJ105" s="1720"/>
      <c r="EAK105" s="1721"/>
      <c r="EAL105" s="1722"/>
      <c r="EAM105" s="1721"/>
      <c r="EAN105" s="1721"/>
      <c r="EAO105" s="1719"/>
      <c r="EAP105" s="1720"/>
      <c r="EAQ105" s="1721"/>
      <c r="EAR105" s="1722"/>
      <c r="EAS105" s="1721"/>
      <c r="EAT105" s="1721"/>
      <c r="EAU105" s="1719"/>
      <c r="EAV105" s="1720"/>
      <c r="EAW105" s="1721"/>
      <c r="EAX105" s="1722"/>
      <c r="EAY105" s="1721"/>
      <c r="EAZ105" s="1721"/>
      <c r="EBA105" s="1719"/>
      <c r="EBB105" s="1720"/>
      <c r="EBC105" s="1721"/>
      <c r="EBD105" s="1722"/>
      <c r="EBE105" s="1721"/>
      <c r="EBF105" s="1721"/>
      <c r="EBG105" s="1719"/>
      <c r="EBH105" s="1720"/>
      <c r="EBI105" s="1721"/>
      <c r="EBJ105" s="1722"/>
      <c r="EBK105" s="1721"/>
      <c r="EBL105" s="1721"/>
      <c r="EBM105" s="1719"/>
      <c r="EBN105" s="1720"/>
      <c r="EBO105" s="1721"/>
      <c r="EBP105" s="1722"/>
      <c r="EBQ105" s="1721"/>
      <c r="EBR105" s="1721"/>
      <c r="EBS105" s="1719"/>
      <c r="EBT105" s="1720"/>
      <c r="EBU105" s="1721"/>
      <c r="EBV105" s="1722"/>
      <c r="EBW105" s="1721"/>
      <c r="EBX105" s="1721"/>
      <c r="EBY105" s="1719"/>
      <c r="EBZ105" s="1720"/>
      <c r="ECA105" s="1721"/>
      <c r="ECB105" s="1722"/>
      <c r="ECC105" s="1721"/>
      <c r="ECD105" s="1721"/>
      <c r="ECE105" s="1719"/>
      <c r="ECF105" s="1720"/>
      <c r="ECG105" s="1721"/>
      <c r="ECH105" s="1722"/>
      <c r="ECI105" s="1721"/>
      <c r="ECJ105" s="1721"/>
      <c r="ECK105" s="1719"/>
      <c r="ECL105" s="1720"/>
      <c r="ECM105" s="1721"/>
      <c r="ECN105" s="1722"/>
      <c r="ECO105" s="1721"/>
      <c r="ECP105" s="1721"/>
      <c r="ECQ105" s="1719"/>
      <c r="ECR105" s="1720"/>
      <c r="ECS105" s="1721"/>
      <c r="ECT105" s="1722"/>
      <c r="ECU105" s="1721"/>
      <c r="ECV105" s="1721"/>
      <c r="ECW105" s="1719"/>
      <c r="ECX105" s="1720"/>
      <c r="ECY105" s="1721"/>
      <c r="ECZ105" s="1722"/>
      <c r="EDA105" s="1721"/>
      <c r="EDB105" s="1721"/>
      <c r="EDC105" s="1719"/>
      <c r="EDD105" s="1720"/>
      <c r="EDE105" s="1721"/>
      <c r="EDF105" s="1722"/>
      <c r="EDG105" s="1721"/>
      <c r="EDH105" s="1721"/>
      <c r="EDI105" s="1719"/>
      <c r="EDJ105" s="1720"/>
      <c r="EDK105" s="1721"/>
      <c r="EDL105" s="1722"/>
      <c r="EDM105" s="1721"/>
      <c r="EDN105" s="1721"/>
      <c r="EDO105" s="1719"/>
      <c r="EDP105" s="1720"/>
      <c r="EDQ105" s="1721"/>
      <c r="EDR105" s="1722"/>
      <c r="EDS105" s="1721"/>
      <c r="EDT105" s="1721"/>
      <c r="EDU105" s="1719"/>
      <c r="EDV105" s="1720"/>
      <c r="EDW105" s="1721"/>
      <c r="EDX105" s="1722"/>
      <c r="EDY105" s="1721"/>
      <c r="EDZ105" s="1721"/>
      <c r="EEA105" s="1719"/>
      <c r="EEB105" s="1720"/>
      <c r="EEC105" s="1721"/>
      <c r="EED105" s="1722"/>
      <c r="EEE105" s="1721"/>
      <c r="EEF105" s="1721"/>
      <c r="EEG105" s="1719"/>
      <c r="EEH105" s="1720"/>
      <c r="EEI105" s="1721"/>
      <c r="EEJ105" s="1722"/>
      <c r="EEK105" s="1721"/>
      <c r="EEL105" s="1721"/>
      <c r="EEM105" s="1719"/>
      <c r="EEN105" s="1720"/>
      <c r="EEO105" s="1721"/>
      <c r="EEP105" s="1722"/>
      <c r="EEQ105" s="1721"/>
      <c r="EER105" s="1721"/>
      <c r="EES105" s="1719"/>
      <c r="EET105" s="1720"/>
      <c r="EEU105" s="1721"/>
      <c r="EEV105" s="1722"/>
      <c r="EEW105" s="1721"/>
      <c r="EEX105" s="1721"/>
      <c r="EEY105" s="1719"/>
      <c r="EEZ105" s="1720"/>
      <c r="EFA105" s="1721"/>
      <c r="EFB105" s="1722"/>
      <c r="EFC105" s="1721"/>
      <c r="EFD105" s="1721"/>
      <c r="EFE105" s="1719"/>
      <c r="EFF105" s="1720"/>
      <c r="EFG105" s="1721"/>
      <c r="EFH105" s="1722"/>
      <c r="EFI105" s="1721"/>
      <c r="EFJ105" s="1721"/>
      <c r="EFK105" s="1719"/>
      <c r="EFL105" s="1720"/>
      <c r="EFM105" s="1721"/>
      <c r="EFN105" s="1722"/>
      <c r="EFO105" s="1721"/>
      <c r="EFP105" s="1721"/>
      <c r="EFQ105" s="1719"/>
      <c r="EFR105" s="1720"/>
      <c r="EFS105" s="1721"/>
      <c r="EFT105" s="1722"/>
      <c r="EFU105" s="1721"/>
      <c r="EFV105" s="1721"/>
      <c r="EFW105" s="1719"/>
      <c r="EFX105" s="1720"/>
      <c r="EFY105" s="1721"/>
      <c r="EFZ105" s="1722"/>
      <c r="EGA105" s="1721"/>
      <c r="EGB105" s="1721"/>
      <c r="EGC105" s="1719"/>
      <c r="EGD105" s="1720"/>
      <c r="EGE105" s="1721"/>
      <c r="EGF105" s="1722"/>
      <c r="EGG105" s="1721"/>
      <c r="EGH105" s="1721"/>
      <c r="EGI105" s="1719"/>
      <c r="EGJ105" s="1720"/>
      <c r="EGK105" s="1721"/>
      <c r="EGL105" s="1722"/>
      <c r="EGM105" s="1721"/>
      <c r="EGN105" s="1721"/>
      <c r="EGO105" s="1719"/>
      <c r="EGP105" s="1720"/>
      <c r="EGQ105" s="1721"/>
      <c r="EGR105" s="1722"/>
      <c r="EGS105" s="1721"/>
      <c r="EGT105" s="1721"/>
      <c r="EGU105" s="1719"/>
      <c r="EGV105" s="1720"/>
      <c r="EGW105" s="1721"/>
      <c r="EGX105" s="1722"/>
      <c r="EGY105" s="1721"/>
      <c r="EGZ105" s="1721"/>
      <c r="EHA105" s="1719"/>
      <c r="EHB105" s="1720"/>
      <c r="EHC105" s="1721"/>
      <c r="EHD105" s="1722"/>
      <c r="EHE105" s="1721"/>
      <c r="EHF105" s="1721"/>
      <c r="EHG105" s="1719"/>
      <c r="EHH105" s="1720"/>
      <c r="EHI105" s="1721"/>
      <c r="EHJ105" s="1722"/>
      <c r="EHK105" s="1721"/>
      <c r="EHL105" s="1721"/>
      <c r="EHM105" s="1719"/>
      <c r="EHN105" s="1720"/>
      <c r="EHO105" s="1721"/>
      <c r="EHP105" s="1722"/>
      <c r="EHQ105" s="1721"/>
      <c r="EHR105" s="1721"/>
      <c r="EHS105" s="1719"/>
      <c r="EHT105" s="1720"/>
      <c r="EHU105" s="1721"/>
      <c r="EHV105" s="1722"/>
      <c r="EHW105" s="1721"/>
      <c r="EHX105" s="1721"/>
      <c r="EHY105" s="1719"/>
      <c r="EHZ105" s="1720"/>
      <c r="EIA105" s="1721"/>
      <c r="EIB105" s="1722"/>
      <c r="EIC105" s="1721"/>
      <c r="EID105" s="1721"/>
      <c r="EIE105" s="1719"/>
      <c r="EIF105" s="1720"/>
      <c r="EIG105" s="1721"/>
      <c r="EIH105" s="1722"/>
      <c r="EII105" s="1721"/>
      <c r="EIJ105" s="1721"/>
      <c r="EIK105" s="1719"/>
      <c r="EIL105" s="1720"/>
      <c r="EIM105" s="1721"/>
      <c r="EIN105" s="1722"/>
      <c r="EIO105" s="1721"/>
      <c r="EIP105" s="1721"/>
      <c r="EIQ105" s="1719"/>
      <c r="EIR105" s="1720"/>
      <c r="EIS105" s="1721"/>
      <c r="EIT105" s="1722"/>
      <c r="EIU105" s="1721"/>
      <c r="EIV105" s="1721"/>
      <c r="EIW105" s="1719"/>
      <c r="EIX105" s="1720"/>
      <c r="EIY105" s="1721"/>
      <c r="EIZ105" s="1722"/>
      <c r="EJA105" s="1721"/>
      <c r="EJB105" s="1721"/>
      <c r="EJC105" s="1719"/>
      <c r="EJD105" s="1720"/>
      <c r="EJE105" s="1721"/>
      <c r="EJF105" s="1722"/>
      <c r="EJG105" s="1721"/>
      <c r="EJH105" s="1721"/>
      <c r="EJI105" s="1719"/>
      <c r="EJJ105" s="1720"/>
      <c r="EJK105" s="1721"/>
      <c r="EJL105" s="1722"/>
      <c r="EJM105" s="1721"/>
      <c r="EJN105" s="1721"/>
      <c r="EJO105" s="1719"/>
      <c r="EJP105" s="1720"/>
      <c r="EJQ105" s="1721"/>
      <c r="EJR105" s="1722"/>
      <c r="EJS105" s="1721"/>
      <c r="EJT105" s="1721"/>
      <c r="EJU105" s="1719"/>
      <c r="EJV105" s="1720"/>
      <c r="EJW105" s="1721"/>
      <c r="EJX105" s="1722"/>
      <c r="EJY105" s="1721"/>
      <c r="EJZ105" s="1721"/>
      <c r="EKA105" s="1719"/>
      <c r="EKB105" s="1720"/>
      <c r="EKC105" s="1721"/>
      <c r="EKD105" s="1722"/>
      <c r="EKE105" s="1721"/>
      <c r="EKF105" s="1721"/>
      <c r="EKG105" s="1719"/>
      <c r="EKH105" s="1720"/>
      <c r="EKI105" s="1721"/>
      <c r="EKJ105" s="1722"/>
      <c r="EKK105" s="1721"/>
      <c r="EKL105" s="1721"/>
      <c r="EKM105" s="1719"/>
      <c r="EKN105" s="1720"/>
      <c r="EKO105" s="1721"/>
      <c r="EKP105" s="1722"/>
      <c r="EKQ105" s="1721"/>
      <c r="EKR105" s="1721"/>
      <c r="EKS105" s="1719"/>
      <c r="EKT105" s="1720"/>
      <c r="EKU105" s="1721"/>
      <c r="EKV105" s="1722"/>
      <c r="EKW105" s="1721"/>
      <c r="EKX105" s="1721"/>
      <c r="EKY105" s="1719"/>
      <c r="EKZ105" s="1720"/>
      <c r="ELA105" s="1721"/>
      <c r="ELB105" s="1722"/>
      <c r="ELC105" s="1721"/>
      <c r="ELD105" s="1721"/>
      <c r="ELE105" s="1719"/>
      <c r="ELF105" s="1720"/>
      <c r="ELG105" s="1721"/>
      <c r="ELH105" s="1722"/>
      <c r="ELI105" s="1721"/>
      <c r="ELJ105" s="1721"/>
      <c r="ELK105" s="1719"/>
      <c r="ELL105" s="1720"/>
      <c r="ELM105" s="1721"/>
      <c r="ELN105" s="1722"/>
      <c r="ELO105" s="1721"/>
      <c r="ELP105" s="1721"/>
      <c r="ELQ105" s="1719"/>
      <c r="ELR105" s="1720"/>
      <c r="ELS105" s="1721"/>
      <c r="ELT105" s="1722"/>
      <c r="ELU105" s="1721"/>
      <c r="ELV105" s="1721"/>
      <c r="ELW105" s="1719"/>
      <c r="ELX105" s="1720"/>
      <c r="ELY105" s="1721"/>
      <c r="ELZ105" s="1722"/>
      <c r="EMA105" s="1721"/>
      <c r="EMB105" s="1721"/>
      <c r="EMC105" s="1719"/>
      <c r="EMD105" s="1720"/>
      <c r="EME105" s="1721"/>
      <c r="EMF105" s="1722"/>
      <c r="EMG105" s="1721"/>
      <c r="EMH105" s="1721"/>
      <c r="EMI105" s="1719"/>
      <c r="EMJ105" s="1720"/>
      <c r="EMK105" s="1721"/>
      <c r="EML105" s="1722"/>
      <c r="EMM105" s="1721"/>
      <c r="EMN105" s="1721"/>
      <c r="EMO105" s="1719"/>
      <c r="EMP105" s="1720"/>
      <c r="EMQ105" s="1721"/>
      <c r="EMR105" s="1722"/>
      <c r="EMS105" s="1721"/>
      <c r="EMT105" s="1721"/>
      <c r="EMU105" s="1719"/>
      <c r="EMV105" s="1720"/>
      <c r="EMW105" s="1721"/>
      <c r="EMX105" s="1722"/>
      <c r="EMY105" s="1721"/>
      <c r="EMZ105" s="1721"/>
      <c r="ENA105" s="1719"/>
      <c r="ENB105" s="1720"/>
      <c r="ENC105" s="1721"/>
      <c r="END105" s="1722"/>
      <c r="ENE105" s="1721"/>
      <c r="ENF105" s="1721"/>
      <c r="ENG105" s="1719"/>
      <c r="ENH105" s="1720"/>
      <c r="ENI105" s="1721"/>
      <c r="ENJ105" s="1722"/>
      <c r="ENK105" s="1721"/>
      <c r="ENL105" s="1721"/>
      <c r="ENM105" s="1719"/>
      <c r="ENN105" s="1720"/>
      <c r="ENO105" s="1721"/>
      <c r="ENP105" s="1722"/>
      <c r="ENQ105" s="1721"/>
      <c r="ENR105" s="1721"/>
      <c r="ENS105" s="1719"/>
      <c r="ENT105" s="1720"/>
      <c r="ENU105" s="1721"/>
      <c r="ENV105" s="1722"/>
      <c r="ENW105" s="1721"/>
      <c r="ENX105" s="1721"/>
      <c r="ENY105" s="1719"/>
      <c r="ENZ105" s="1720"/>
      <c r="EOA105" s="1721"/>
      <c r="EOB105" s="1722"/>
      <c r="EOC105" s="1721"/>
      <c r="EOD105" s="1721"/>
      <c r="EOE105" s="1719"/>
      <c r="EOF105" s="1720"/>
      <c r="EOG105" s="1721"/>
      <c r="EOH105" s="1722"/>
      <c r="EOI105" s="1721"/>
      <c r="EOJ105" s="1721"/>
      <c r="EOK105" s="1719"/>
      <c r="EOL105" s="1720"/>
      <c r="EOM105" s="1721"/>
      <c r="EON105" s="1722"/>
      <c r="EOO105" s="1721"/>
      <c r="EOP105" s="1721"/>
      <c r="EOQ105" s="1719"/>
      <c r="EOR105" s="1720"/>
      <c r="EOS105" s="1721"/>
      <c r="EOT105" s="1722"/>
      <c r="EOU105" s="1721"/>
      <c r="EOV105" s="1721"/>
      <c r="EOW105" s="1719"/>
      <c r="EOX105" s="1720"/>
      <c r="EOY105" s="1721"/>
      <c r="EOZ105" s="1722"/>
      <c r="EPA105" s="1721"/>
      <c r="EPB105" s="1721"/>
      <c r="EPC105" s="1719"/>
      <c r="EPD105" s="1720"/>
      <c r="EPE105" s="1721"/>
      <c r="EPF105" s="1722"/>
      <c r="EPG105" s="1721"/>
      <c r="EPH105" s="1721"/>
      <c r="EPI105" s="1719"/>
      <c r="EPJ105" s="1720"/>
      <c r="EPK105" s="1721"/>
      <c r="EPL105" s="1722"/>
      <c r="EPM105" s="1721"/>
      <c r="EPN105" s="1721"/>
      <c r="EPO105" s="1719"/>
      <c r="EPP105" s="1720"/>
      <c r="EPQ105" s="1721"/>
      <c r="EPR105" s="1722"/>
      <c r="EPS105" s="1721"/>
      <c r="EPT105" s="1721"/>
      <c r="EPU105" s="1719"/>
      <c r="EPV105" s="1720"/>
      <c r="EPW105" s="1721"/>
      <c r="EPX105" s="1722"/>
      <c r="EPY105" s="1721"/>
      <c r="EPZ105" s="1721"/>
      <c r="EQA105" s="1719"/>
      <c r="EQB105" s="1720"/>
      <c r="EQC105" s="1721"/>
      <c r="EQD105" s="1722"/>
      <c r="EQE105" s="1721"/>
      <c r="EQF105" s="1721"/>
      <c r="EQG105" s="1719"/>
      <c r="EQH105" s="1720"/>
      <c r="EQI105" s="1721"/>
      <c r="EQJ105" s="1722"/>
      <c r="EQK105" s="1721"/>
      <c r="EQL105" s="1721"/>
      <c r="EQM105" s="1719"/>
      <c r="EQN105" s="1720"/>
      <c r="EQO105" s="1721"/>
      <c r="EQP105" s="1722"/>
      <c r="EQQ105" s="1721"/>
      <c r="EQR105" s="1721"/>
      <c r="EQS105" s="1719"/>
      <c r="EQT105" s="1720"/>
      <c r="EQU105" s="1721"/>
      <c r="EQV105" s="1722"/>
      <c r="EQW105" s="1721"/>
      <c r="EQX105" s="1721"/>
      <c r="EQY105" s="1719"/>
      <c r="EQZ105" s="1720"/>
      <c r="ERA105" s="1721"/>
      <c r="ERB105" s="1722"/>
      <c r="ERC105" s="1721"/>
      <c r="ERD105" s="1721"/>
      <c r="ERE105" s="1719"/>
      <c r="ERF105" s="1720"/>
      <c r="ERG105" s="1721"/>
      <c r="ERH105" s="1722"/>
      <c r="ERI105" s="1721"/>
      <c r="ERJ105" s="1721"/>
      <c r="ERK105" s="1719"/>
      <c r="ERL105" s="1720"/>
      <c r="ERM105" s="1721"/>
      <c r="ERN105" s="1722"/>
      <c r="ERO105" s="1721"/>
      <c r="ERP105" s="1721"/>
      <c r="ERQ105" s="1719"/>
      <c r="ERR105" s="1720"/>
      <c r="ERS105" s="1721"/>
      <c r="ERT105" s="1722"/>
      <c r="ERU105" s="1721"/>
      <c r="ERV105" s="1721"/>
      <c r="ERW105" s="1719"/>
      <c r="ERX105" s="1720"/>
      <c r="ERY105" s="1721"/>
      <c r="ERZ105" s="1722"/>
      <c r="ESA105" s="1721"/>
      <c r="ESB105" s="1721"/>
      <c r="ESC105" s="1719"/>
      <c r="ESD105" s="1720"/>
      <c r="ESE105" s="1721"/>
      <c r="ESF105" s="1722"/>
      <c r="ESG105" s="1721"/>
      <c r="ESH105" s="1721"/>
      <c r="ESI105" s="1719"/>
      <c r="ESJ105" s="1720"/>
      <c r="ESK105" s="1721"/>
      <c r="ESL105" s="1722"/>
      <c r="ESM105" s="1721"/>
      <c r="ESN105" s="1721"/>
      <c r="ESO105" s="1719"/>
      <c r="ESP105" s="1720"/>
      <c r="ESQ105" s="1721"/>
      <c r="ESR105" s="1722"/>
      <c r="ESS105" s="1721"/>
      <c r="EST105" s="1721"/>
      <c r="ESU105" s="1719"/>
      <c r="ESV105" s="1720"/>
      <c r="ESW105" s="1721"/>
      <c r="ESX105" s="1722"/>
      <c r="ESY105" s="1721"/>
      <c r="ESZ105" s="1721"/>
      <c r="ETA105" s="1719"/>
      <c r="ETB105" s="1720"/>
      <c r="ETC105" s="1721"/>
      <c r="ETD105" s="1722"/>
      <c r="ETE105" s="1721"/>
      <c r="ETF105" s="1721"/>
      <c r="ETG105" s="1719"/>
      <c r="ETH105" s="1720"/>
      <c r="ETI105" s="1721"/>
      <c r="ETJ105" s="1722"/>
      <c r="ETK105" s="1721"/>
      <c r="ETL105" s="1721"/>
      <c r="ETM105" s="1719"/>
      <c r="ETN105" s="1720"/>
      <c r="ETO105" s="1721"/>
      <c r="ETP105" s="1722"/>
      <c r="ETQ105" s="1721"/>
      <c r="ETR105" s="1721"/>
      <c r="ETS105" s="1719"/>
      <c r="ETT105" s="1720"/>
      <c r="ETU105" s="1721"/>
      <c r="ETV105" s="1722"/>
      <c r="ETW105" s="1721"/>
      <c r="ETX105" s="1721"/>
      <c r="ETY105" s="1719"/>
      <c r="ETZ105" s="1720"/>
      <c r="EUA105" s="1721"/>
      <c r="EUB105" s="1722"/>
      <c r="EUC105" s="1721"/>
      <c r="EUD105" s="1721"/>
      <c r="EUE105" s="1719"/>
      <c r="EUF105" s="1720"/>
      <c r="EUG105" s="1721"/>
      <c r="EUH105" s="1722"/>
      <c r="EUI105" s="1721"/>
      <c r="EUJ105" s="1721"/>
      <c r="EUK105" s="1719"/>
      <c r="EUL105" s="1720"/>
      <c r="EUM105" s="1721"/>
      <c r="EUN105" s="1722"/>
      <c r="EUO105" s="1721"/>
      <c r="EUP105" s="1721"/>
      <c r="EUQ105" s="1719"/>
      <c r="EUR105" s="1720"/>
      <c r="EUS105" s="1721"/>
      <c r="EUT105" s="1722"/>
      <c r="EUU105" s="1721"/>
      <c r="EUV105" s="1721"/>
      <c r="EUW105" s="1719"/>
      <c r="EUX105" s="1720"/>
      <c r="EUY105" s="1721"/>
      <c r="EUZ105" s="1722"/>
      <c r="EVA105" s="1721"/>
      <c r="EVB105" s="1721"/>
      <c r="EVC105" s="1719"/>
      <c r="EVD105" s="1720"/>
      <c r="EVE105" s="1721"/>
      <c r="EVF105" s="1722"/>
      <c r="EVG105" s="1721"/>
      <c r="EVH105" s="1721"/>
      <c r="EVI105" s="1719"/>
      <c r="EVJ105" s="1720"/>
      <c r="EVK105" s="1721"/>
      <c r="EVL105" s="1722"/>
      <c r="EVM105" s="1721"/>
      <c r="EVN105" s="1721"/>
      <c r="EVO105" s="1719"/>
      <c r="EVP105" s="1720"/>
      <c r="EVQ105" s="1721"/>
      <c r="EVR105" s="1722"/>
      <c r="EVS105" s="1721"/>
      <c r="EVT105" s="1721"/>
      <c r="EVU105" s="1719"/>
      <c r="EVV105" s="1720"/>
      <c r="EVW105" s="1721"/>
      <c r="EVX105" s="1722"/>
      <c r="EVY105" s="1721"/>
      <c r="EVZ105" s="1721"/>
      <c r="EWA105" s="1719"/>
      <c r="EWB105" s="1720"/>
      <c r="EWC105" s="1721"/>
      <c r="EWD105" s="1722"/>
      <c r="EWE105" s="1721"/>
      <c r="EWF105" s="1721"/>
      <c r="EWG105" s="1719"/>
      <c r="EWH105" s="1720"/>
      <c r="EWI105" s="1721"/>
      <c r="EWJ105" s="1722"/>
      <c r="EWK105" s="1721"/>
      <c r="EWL105" s="1721"/>
      <c r="EWM105" s="1719"/>
      <c r="EWN105" s="1720"/>
      <c r="EWO105" s="1721"/>
      <c r="EWP105" s="1722"/>
      <c r="EWQ105" s="1721"/>
      <c r="EWR105" s="1721"/>
      <c r="EWS105" s="1719"/>
      <c r="EWT105" s="1720"/>
      <c r="EWU105" s="1721"/>
      <c r="EWV105" s="1722"/>
      <c r="EWW105" s="1721"/>
      <c r="EWX105" s="1721"/>
      <c r="EWY105" s="1719"/>
      <c r="EWZ105" s="1720"/>
      <c r="EXA105" s="1721"/>
      <c r="EXB105" s="1722"/>
      <c r="EXC105" s="1721"/>
      <c r="EXD105" s="1721"/>
      <c r="EXE105" s="1719"/>
      <c r="EXF105" s="1720"/>
      <c r="EXG105" s="1721"/>
      <c r="EXH105" s="1722"/>
      <c r="EXI105" s="1721"/>
      <c r="EXJ105" s="1721"/>
      <c r="EXK105" s="1719"/>
      <c r="EXL105" s="1720"/>
      <c r="EXM105" s="1721"/>
      <c r="EXN105" s="1722"/>
      <c r="EXO105" s="1721"/>
      <c r="EXP105" s="1721"/>
      <c r="EXQ105" s="1719"/>
      <c r="EXR105" s="1720"/>
      <c r="EXS105" s="1721"/>
      <c r="EXT105" s="1722"/>
      <c r="EXU105" s="1721"/>
      <c r="EXV105" s="1721"/>
      <c r="EXW105" s="1719"/>
      <c r="EXX105" s="1720"/>
      <c r="EXY105" s="1721"/>
      <c r="EXZ105" s="1722"/>
      <c r="EYA105" s="1721"/>
      <c r="EYB105" s="1721"/>
      <c r="EYC105" s="1719"/>
      <c r="EYD105" s="1720"/>
      <c r="EYE105" s="1721"/>
      <c r="EYF105" s="1722"/>
      <c r="EYG105" s="1721"/>
      <c r="EYH105" s="1721"/>
      <c r="EYI105" s="1719"/>
      <c r="EYJ105" s="1720"/>
      <c r="EYK105" s="1721"/>
      <c r="EYL105" s="1722"/>
      <c r="EYM105" s="1721"/>
      <c r="EYN105" s="1721"/>
      <c r="EYO105" s="1719"/>
      <c r="EYP105" s="1720"/>
      <c r="EYQ105" s="1721"/>
      <c r="EYR105" s="1722"/>
      <c r="EYS105" s="1721"/>
      <c r="EYT105" s="1721"/>
      <c r="EYU105" s="1719"/>
      <c r="EYV105" s="1720"/>
      <c r="EYW105" s="1721"/>
      <c r="EYX105" s="1722"/>
      <c r="EYY105" s="1721"/>
      <c r="EYZ105" s="1721"/>
      <c r="EZA105" s="1719"/>
      <c r="EZB105" s="1720"/>
      <c r="EZC105" s="1721"/>
      <c r="EZD105" s="1722"/>
      <c r="EZE105" s="1721"/>
      <c r="EZF105" s="1721"/>
      <c r="EZG105" s="1719"/>
      <c r="EZH105" s="1720"/>
      <c r="EZI105" s="1721"/>
      <c r="EZJ105" s="1722"/>
      <c r="EZK105" s="1721"/>
      <c r="EZL105" s="1721"/>
      <c r="EZM105" s="1719"/>
      <c r="EZN105" s="1720"/>
      <c r="EZO105" s="1721"/>
      <c r="EZP105" s="1722"/>
      <c r="EZQ105" s="1721"/>
      <c r="EZR105" s="1721"/>
      <c r="EZS105" s="1719"/>
      <c r="EZT105" s="1720"/>
      <c r="EZU105" s="1721"/>
      <c r="EZV105" s="1722"/>
      <c r="EZW105" s="1721"/>
      <c r="EZX105" s="1721"/>
      <c r="EZY105" s="1719"/>
      <c r="EZZ105" s="1720"/>
      <c r="FAA105" s="1721"/>
      <c r="FAB105" s="1722"/>
      <c r="FAC105" s="1721"/>
      <c r="FAD105" s="1721"/>
      <c r="FAE105" s="1719"/>
      <c r="FAF105" s="1720"/>
      <c r="FAG105" s="1721"/>
      <c r="FAH105" s="1722"/>
      <c r="FAI105" s="1721"/>
      <c r="FAJ105" s="1721"/>
      <c r="FAK105" s="1719"/>
      <c r="FAL105" s="1720"/>
      <c r="FAM105" s="1721"/>
      <c r="FAN105" s="1722"/>
      <c r="FAO105" s="1721"/>
      <c r="FAP105" s="1721"/>
      <c r="FAQ105" s="1719"/>
      <c r="FAR105" s="1720"/>
      <c r="FAS105" s="1721"/>
      <c r="FAT105" s="1722"/>
      <c r="FAU105" s="1721"/>
      <c r="FAV105" s="1721"/>
      <c r="FAW105" s="1719"/>
      <c r="FAX105" s="1720"/>
      <c r="FAY105" s="1721"/>
      <c r="FAZ105" s="1722"/>
      <c r="FBA105" s="1721"/>
      <c r="FBB105" s="1721"/>
      <c r="FBC105" s="1719"/>
      <c r="FBD105" s="1720"/>
      <c r="FBE105" s="1721"/>
      <c r="FBF105" s="1722"/>
      <c r="FBG105" s="1721"/>
      <c r="FBH105" s="1721"/>
      <c r="FBI105" s="1719"/>
      <c r="FBJ105" s="1720"/>
      <c r="FBK105" s="1721"/>
      <c r="FBL105" s="1722"/>
      <c r="FBM105" s="1721"/>
      <c r="FBN105" s="1721"/>
      <c r="FBO105" s="1719"/>
      <c r="FBP105" s="1720"/>
      <c r="FBQ105" s="1721"/>
      <c r="FBR105" s="1722"/>
      <c r="FBS105" s="1721"/>
      <c r="FBT105" s="1721"/>
      <c r="FBU105" s="1719"/>
      <c r="FBV105" s="1720"/>
      <c r="FBW105" s="1721"/>
      <c r="FBX105" s="1722"/>
      <c r="FBY105" s="1721"/>
      <c r="FBZ105" s="1721"/>
      <c r="FCA105" s="1719"/>
      <c r="FCB105" s="1720"/>
      <c r="FCC105" s="1721"/>
      <c r="FCD105" s="1722"/>
      <c r="FCE105" s="1721"/>
      <c r="FCF105" s="1721"/>
      <c r="FCG105" s="1719"/>
      <c r="FCH105" s="1720"/>
      <c r="FCI105" s="1721"/>
      <c r="FCJ105" s="1722"/>
      <c r="FCK105" s="1721"/>
      <c r="FCL105" s="1721"/>
      <c r="FCM105" s="1719"/>
      <c r="FCN105" s="1720"/>
      <c r="FCO105" s="1721"/>
      <c r="FCP105" s="1722"/>
      <c r="FCQ105" s="1721"/>
      <c r="FCR105" s="1721"/>
      <c r="FCS105" s="1719"/>
      <c r="FCT105" s="1720"/>
      <c r="FCU105" s="1721"/>
      <c r="FCV105" s="1722"/>
      <c r="FCW105" s="1721"/>
      <c r="FCX105" s="1721"/>
      <c r="FCY105" s="1719"/>
      <c r="FCZ105" s="1720"/>
      <c r="FDA105" s="1721"/>
      <c r="FDB105" s="1722"/>
      <c r="FDC105" s="1721"/>
      <c r="FDD105" s="1721"/>
      <c r="FDE105" s="1719"/>
      <c r="FDF105" s="1720"/>
      <c r="FDG105" s="1721"/>
      <c r="FDH105" s="1722"/>
      <c r="FDI105" s="1721"/>
      <c r="FDJ105" s="1721"/>
      <c r="FDK105" s="1719"/>
      <c r="FDL105" s="1720"/>
      <c r="FDM105" s="1721"/>
      <c r="FDN105" s="1722"/>
      <c r="FDO105" s="1721"/>
      <c r="FDP105" s="1721"/>
      <c r="FDQ105" s="1719"/>
      <c r="FDR105" s="1720"/>
      <c r="FDS105" s="1721"/>
      <c r="FDT105" s="1722"/>
      <c r="FDU105" s="1721"/>
      <c r="FDV105" s="1721"/>
      <c r="FDW105" s="1719"/>
      <c r="FDX105" s="1720"/>
      <c r="FDY105" s="1721"/>
      <c r="FDZ105" s="1722"/>
      <c r="FEA105" s="1721"/>
      <c r="FEB105" s="1721"/>
      <c r="FEC105" s="1719"/>
      <c r="FED105" s="1720"/>
      <c r="FEE105" s="1721"/>
      <c r="FEF105" s="1722"/>
      <c r="FEG105" s="1721"/>
      <c r="FEH105" s="1721"/>
      <c r="FEI105" s="1719"/>
      <c r="FEJ105" s="1720"/>
      <c r="FEK105" s="1721"/>
      <c r="FEL105" s="1722"/>
      <c r="FEM105" s="1721"/>
      <c r="FEN105" s="1721"/>
      <c r="FEO105" s="1719"/>
      <c r="FEP105" s="1720"/>
      <c r="FEQ105" s="1721"/>
      <c r="FER105" s="1722"/>
      <c r="FES105" s="1721"/>
      <c r="FET105" s="1721"/>
      <c r="FEU105" s="1719"/>
      <c r="FEV105" s="1720"/>
      <c r="FEW105" s="1721"/>
      <c r="FEX105" s="1722"/>
      <c r="FEY105" s="1721"/>
      <c r="FEZ105" s="1721"/>
      <c r="FFA105" s="1719"/>
      <c r="FFB105" s="1720"/>
      <c r="FFC105" s="1721"/>
      <c r="FFD105" s="1722"/>
      <c r="FFE105" s="1721"/>
      <c r="FFF105" s="1721"/>
      <c r="FFG105" s="1719"/>
      <c r="FFH105" s="1720"/>
      <c r="FFI105" s="1721"/>
      <c r="FFJ105" s="1722"/>
      <c r="FFK105" s="1721"/>
      <c r="FFL105" s="1721"/>
      <c r="FFM105" s="1719"/>
      <c r="FFN105" s="1720"/>
      <c r="FFO105" s="1721"/>
      <c r="FFP105" s="1722"/>
      <c r="FFQ105" s="1721"/>
      <c r="FFR105" s="1721"/>
      <c r="FFS105" s="1719"/>
      <c r="FFT105" s="1720"/>
      <c r="FFU105" s="1721"/>
      <c r="FFV105" s="1722"/>
      <c r="FFW105" s="1721"/>
      <c r="FFX105" s="1721"/>
      <c r="FFY105" s="1719"/>
      <c r="FFZ105" s="1720"/>
      <c r="FGA105" s="1721"/>
      <c r="FGB105" s="1722"/>
      <c r="FGC105" s="1721"/>
      <c r="FGD105" s="1721"/>
      <c r="FGE105" s="1719"/>
      <c r="FGF105" s="1720"/>
      <c r="FGG105" s="1721"/>
      <c r="FGH105" s="1722"/>
      <c r="FGI105" s="1721"/>
      <c r="FGJ105" s="1721"/>
      <c r="FGK105" s="1719"/>
      <c r="FGL105" s="1720"/>
      <c r="FGM105" s="1721"/>
      <c r="FGN105" s="1722"/>
      <c r="FGO105" s="1721"/>
      <c r="FGP105" s="1721"/>
      <c r="FGQ105" s="1719"/>
      <c r="FGR105" s="1720"/>
      <c r="FGS105" s="1721"/>
      <c r="FGT105" s="1722"/>
      <c r="FGU105" s="1721"/>
      <c r="FGV105" s="1721"/>
      <c r="FGW105" s="1719"/>
      <c r="FGX105" s="1720"/>
      <c r="FGY105" s="1721"/>
      <c r="FGZ105" s="1722"/>
      <c r="FHA105" s="1721"/>
      <c r="FHB105" s="1721"/>
      <c r="FHC105" s="1719"/>
      <c r="FHD105" s="1720"/>
      <c r="FHE105" s="1721"/>
      <c r="FHF105" s="1722"/>
      <c r="FHG105" s="1721"/>
      <c r="FHH105" s="1721"/>
      <c r="FHI105" s="1719"/>
      <c r="FHJ105" s="1720"/>
      <c r="FHK105" s="1721"/>
      <c r="FHL105" s="1722"/>
      <c r="FHM105" s="1721"/>
      <c r="FHN105" s="1721"/>
      <c r="FHO105" s="1719"/>
      <c r="FHP105" s="1720"/>
      <c r="FHQ105" s="1721"/>
      <c r="FHR105" s="1722"/>
      <c r="FHS105" s="1721"/>
      <c r="FHT105" s="1721"/>
      <c r="FHU105" s="1719"/>
      <c r="FHV105" s="1720"/>
      <c r="FHW105" s="1721"/>
      <c r="FHX105" s="1722"/>
      <c r="FHY105" s="1721"/>
      <c r="FHZ105" s="1721"/>
      <c r="FIA105" s="1719"/>
      <c r="FIB105" s="1720"/>
      <c r="FIC105" s="1721"/>
      <c r="FID105" s="1722"/>
      <c r="FIE105" s="1721"/>
      <c r="FIF105" s="1721"/>
      <c r="FIG105" s="1719"/>
      <c r="FIH105" s="1720"/>
      <c r="FII105" s="1721"/>
      <c r="FIJ105" s="1722"/>
      <c r="FIK105" s="1721"/>
      <c r="FIL105" s="1721"/>
      <c r="FIM105" s="1719"/>
      <c r="FIN105" s="1720"/>
      <c r="FIO105" s="1721"/>
      <c r="FIP105" s="1722"/>
      <c r="FIQ105" s="1721"/>
      <c r="FIR105" s="1721"/>
      <c r="FIS105" s="1719"/>
      <c r="FIT105" s="1720"/>
      <c r="FIU105" s="1721"/>
      <c r="FIV105" s="1722"/>
      <c r="FIW105" s="1721"/>
      <c r="FIX105" s="1721"/>
      <c r="FIY105" s="1719"/>
      <c r="FIZ105" s="1720"/>
      <c r="FJA105" s="1721"/>
      <c r="FJB105" s="1722"/>
      <c r="FJC105" s="1721"/>
      <c r="FJD105" s="1721"/>
      <c r="FJE105" s="1719"/>
      <c r="FJF105" s="1720"/>
      <c r="FJG105" s="1721"/>
      <c r="FJH105" s="1722"/>
      <c r="FJI105" s="1721"/>
      <c r="FJJ105" s="1721"/>
      <c r="FJK105" s="1719"/>
      <c r="FJL105" s="1720"/>
      <c r="FJM105" s="1721"/>
      <c r="FJN105" s="1722"/>
      <c r="FJO105" s="1721"/>
      <c r="FJP105" s="1721"/>
      <c r="FJQ105" s="1719"/>
      <c r="FJR105" s="1720"/>
      <c r="FJS105" s="1721"/>
      <c r="FJT105" s="1722"/>
      <c r="FJU105" s="1721"/>
      <c r="FJV105" s="1721"/>
      <c r="FJW105" s="1719"/>
      <c r="FJX105" s="1720"/>
      <c r="FJY105" s="1721"/>
      <c r="FJZ105" s="1722"/>
      <c r="FKA105" s="1721"/>
      <c r="FKB105" s="1721"/>
      <c r="FKC105" s="1719"/>
      <c r="FKD105" s="1720"/>
      <c r="FKE105" s="1721"/>
      <c r="FKF105" s="1722"/>
      <c r="FKG105" s="1721"/>
      <c r="FKH105" s="1721"/>
      <c r="FKI105" s="1719"/>
      <c r="FKJ105" s="1720"/>
      <c r="FKK105" s="1721"/>
      <c r="FKL105" s="1722"/>
      <c r="FKM105" s="1721"/>
      <c r="FKN105" s="1721"/>
      <c r="FKO105" s="1719"/>
      <c r="FKP105" s="1720"/>
      <c r="FKQ105" s="1721"/>
      <c r="FKR105" s="1722"/>
      <c r="FKS105" s="1721"/>
      <c r="FKT105" s="1721"/>
      <c r="FKU105" s="1719"/>
      <c r="FKV105" s="1720"/>
      <c r="FKW105" s="1721"/>
      <c r="FKX105" s="1722"/>
      <c r="FKY105" s="1721"/>
      <c r="FKZ105" s="1721"/>
      <c r="FLA105" s="1719"/>
      <c r="FLB105" s="1720"/>
      <c r="FLC105" s="1721"/>
      <c r="FLD105" s="1722"/>
      <c r="FLE105" s="1721"/>
      <c r="FLF105" s="1721"/>
      <c r="FLG105" s="1719"/>
      <c r="FLH105" s="1720"/>
      <c r="FLI105" s="1721"/>
      <c r="FLJ105" s="1722"/>
      <c r="FLK105" s="1721"/>
      <c r="FLL105" s="1721"/>
      <c r="FLM105" s="1719"/>
      <c r="FLN105" s="1720"/>
      <c r="FLO105" s="1721"/>
      <c r="FLP105" s="1722"/>
      <c r="FLQ105" s="1721"/>
      <c r="FLR105" s="1721"/>
      <c r="FLS105" s="1719"/>
      <c r="FLT105" s="1720"/>
      <c r="FLU105" s="1721"/>
      <c r="FLV105" s="1722"/>
      <c r="FLW105" s="1721"/>
      <c r="FLX105" s="1721"/>
      <c r="FLY105" s="1719"/>
      <c r="FLZ105" s="1720"/>
      <c r="FMA105" s="1721"/>
      <c r="FMB105" s="1722"/>
      <c r="FMC105" s="1721"/>
      <c r="FMD105" s="1721"/>
      <c r="FME105" s="1719"/>
      <c r="FMF105" s="1720"/>
      <c r="FMG105" s="1721"/>
      <c r="FMH105" s="1722"/>
      <c r="FMI105" s="1721"/>
      <c r="FMJ105" s="1721"/>
      <c r="FMK105" s="1719"/>
      <c r="FML105" s="1720"/>
      <c r="FMM105" s="1721"/>
      <c r="FMN105" s="1722"/>
      <c r="FMO105" s="1721"/>
      <c r="FMP105" s="1721"/>
      <c r="FMQ105" s="1719"/>
      <c r="FMR105" s="1720"/>
      <c r="FMS105" s="1721"/>
      <c r="FMT105" s="1722"/>
      <c r="FMU105" s="1721"/>
      <c r="FMV105" s="1721"/>
      <c r="FMW105" s="1719"/>
      <c r="FMX105" s="1720"/>
      <c r="FMY105" s="1721"/>
      <c r="FMZ105" s="1722"/>
      <c r="FNA105" s="1721"/>
      <c r="FNB105" s="1721"/>
      <c r="FNC105" s="1719"/>
      <c r="FND105" s="1720"/>
      <c r="FNE105" s="1721"/>
      <c r="FNF105" s="1722"/>
      <c r="FNG105" s="1721"/>
      <c r="FNH105" s="1721"/>
      <c r="FNI105" s="1719"/>
      <c r="FNJ105" s="1720"/>
      <c r="FNK105" s="1721"/>
      <c r="FNL105" s="1722"/>
      <c r="FNM105" s="1721"/>
      <c r="FNN105" s="1721"/>
      <c r="FNO105" s="1719"/>
      <c r="FNP105" s="1720"/>
      <c r="FNQ105" s="1721"/>
      <c r="FNR105" s="1722"/>
      <c r="FNS105" s="1721"/>
      <c r="FNT105" s="1721"/>
      <c r="FNU105" s="1719"/>
      <c r="FNV105" s="1720"/>
      <c r="FNW105" s="1721"/>
      <c r="FNX105" s="1722"/>
      <c r="FNY105" s="1721"/>
      <c r="FNZ105" s="1721"/>
      <c r="FOA105" s="1719"/>
      <c r="FOB105" s="1720"/>
      <c r="FOC105" s="1721"/>
      <c r="FOD105" s="1722"/>
      <c r="FOE105" s="1721"/>
      <c r="FOF105" s="1721"/>
      <c r="FOG105" s="1719"/>
      <c r="FOH105" s="1720"/>
      <c r="FOI105" s="1721"/>
      <c r="FOJ105" s="1722"/>
      <c r="FOK105" s="1721"/>
      <c r="FOL105" s="1721"/>
      <c r="FOM105" s="1719"/>
      <c r="FON105" s="1720"/>
      <c r="FOO105" s="1721"/>
      <c r="FOP105" s="1722"/>
      <c r="FOQ105" s="1721"/>
      <c r="FOR105" s="1721"/>
      <c r="FOS105" s="1719"/>
      <c r="FOT105" s="1720"/>
      <c r="FOU105" s="1721"/>
      <c r="FOV105" s="1722"/>
      <c r="FOW105" s="1721"/>
      <c r="FOX105" s="1721"/>
      <c r="FOY105" s="1719"/>
      <c r="FOZ105" s="1720"/>
      <c r="FPA105" s="1721"/>
      <c r="FPB105" s="1722"/>
      <c r="FPC105" s="1721"/>
      <c r="FPD105" s="1721"/>
      <c r="FPE105" s="1719"/>
      <c r="FPF105" s="1720"/>
      <c r="FPG105" s="1721"/>
      <c r="FPH105" s="1722"/>
      <c r="FPI105" s="1721"/>
      <c r="FPJ105" s="1721"/>
      <c r="FPK105" s="1719"/>
      <c r="FPL105" s="1720"/>
      <c r="FPM105" s="1721"/>
      <c r="FPN105" s="1722"/>
      <c r="FPO105" s="1721"/>
      <c r="FPP105" s="1721"/>
      <c r="FPQ105" s="1719"/>
      <c r="FPR105" s="1720"/>
      <c r="FPS105" s="1721"/>
      <c r="FPT105" s="1722"/>
      <c r="FPU105" s="1721"/>
      <c r="FPV105" s="1721"/>
      <c r="FPW105" s="1719"/>
      <c r="FPX105" s="1720"/>
      <c r="FPY105" s="1721"/>
      <c r="FPZ105" s="1722"/>
      <c r="FQA105" s="1721"/>
      <c r="FQB105" s="1721"/>
      <c r="FQC105" s="1719"/>
      <c r="FQD105" s="1720"/>
      <c r="FQE105" s="1721"/>
      <c r="FQF105" s="1722"/>
      <c r="FQG105" s="1721"/>
      <c r="FQH105" s="1721"/>
      <c r="FQI105" s="1719"/>
      <c r="FQJ105" s="1720"/>
      <c r="FQK105" s="1721"/>
      <c r="FQL105" s="1722"/>
      <c r="FQM105" s="1721"/>
      <c r="FQN105" s="1721"/>
      <c r="FQO105" s="1719"/>
      <c r="FQP105" s="1720"/>
      <c r="FQQ105" s="1721"/>
      <c r="FQR105" s="1722"/>
      <c r="FQS105" s="1721"/>
      <c r="FQT105" s="1721"/>
      <c r="FQU105" s="1719"/>
      <c r="FQV105" s="1720"/>
      <c r="FQW105" s="1721"/>
      <c r="FQX105" s="1722"/>
      <c r="FQY105" s="1721"/>
      <c r="FQZ105" s="1721"/>
      <c r="FRA105" s="1719"/>
      <c r="FRB105" s="1720"/>
      <c r="FRC105" s="1721"/>
      <c r="FRD105" s="1722"/>
      <c r="FRE105" s="1721"/>
      <c r="FRF105" s="1721"/>
      <c r="FRG105" s="1719"/>
      <c r="FRH105" s="1720"/>
      <c r="FRI105" s="1721"/>
      <c r="FRJ105" s="1722"/>
      <c r="FRK105" s="1721"/>
      <c r="FRL105" s="1721"/>
      <c r="FRM105" s="1719"/>
      <c r="FRN105" s="1720"/>
      <c r="FRO105" s="1721"/>
      <c r="FRP105" s="1722"/>
      <c r="FRQ105" s="1721"/>
      <c r="FRR105" s="1721"/>
      <c r="FRS105" s="1719"/>
      <c r="FRT105" s="1720"/>
      <c r="FRU105" s="1721"/>
      <c r="FRV105" s="1722"/>
      <c r="FRW105" s="1721"/>
      <c r="FRX105" s="1721"/>
      <c r="FRY105" s="1719"/>
      <c r="FRZ105" s="1720"/>
      <c r="FSA105" s="1721"/>
      <c r="FSB105" s="1722"/>
      <c r="FSC105" s="1721"/>
      <c r="FSD105" s="1721"/>
      <c r="FSE105" s="1719"/>
      <c r="FSF105" s="1720"/>
      <c r="FSG105" s="1721"/>
      <c r="FSH105" s="1722"/>
      <c r="FSI105" s="1721"/>
      <c r="FSJ105" s="1721"/>
      <c r="FSK105" s="1719"/>
      <c r="FSL105" s="1720"/>
      <c r="FSM105" s="1721"/>
      <c r="FSN105" s="1722"/>
      <c r="FSO105" s="1721"/>
      <c r="FSP105" s="1721"/>
      <c r="FSQ105" s="1719"/>
      <c r="FSR105" s="1720"/>
      <c r="FSS105" s="1721"/>
      <c r="FST105" s="1722"/>
      <c r="FSU105" s="1721"/>
      <c r="FSV105" s="1721"/>
      <c r="FSW105" s="1719"/>
      <c r="FSX105" s="1720"/>
      <c r="FSY105" s="1721"/>
      <c r="FSZ105" s="1722"/>
      <c r="FTA105" s="1721"/>
      <c r="FTB105" s="1721"/>
      <c r="FTC105" s="1719"/>
      <c r="FTD105" s="1720"/>
      <c r="FTE105" s="1721"/>
      <c r="FTF105" s="1722"/>
      <c r="FTG105" s="1721"/>
      <c r="FTH105" s="1721"/>
      <c r="FTI105" s="1719"/>
      <c r="FTJ105" s="1720"/>
      <c r="FTK105" s="1721"/>
      <c r="FTL105" s="1722"/>
      <c r="FTM105" s="1721"/>
      <c r="FTN105" s="1721"/>
      <c r="FTO105" s="1719"/>
      <c r="FTP105" s="1720"/>
      <c r="FTQ105" s="1721"/>
      <c r="FTR105" s="1722"/>
      <c r="FTS105" s="1721"/>
      <c r="FTT105" s="1721"/>
      <c r="FTU105" s="1719"/>
      <c r="FTV105" s="1720"/>
      <c r="FTW105" s="1721"/>
      <c r="FTX105" s="1722"/>
      <c r="FTY105" s="1721"/>
      <c r="FTZ105" s="1721"/>
      <c r="FUA105" s="1719"/>
      <c r="FUB105" s="1720"/>
      <c r="FUC105" s="1721"/>
      <c r="FUD105" s="1722"/>
      <c r="FUE105" s="1721"/>
      <c r="FUF105" s="1721"/>
      <c r="FUG105" s="1719"/>
      <c r="FUH105" s="1720"/>
      <c r="FUI105" s="1721"/>
      <c r="FUJ105" s="1722"/>
      <c r="FUK105" s="1721"/>
      <c r="FUL105" s="1721"/>
      <c r="FUM105" s="1719"/>
      <c r="FUN105" s="1720"/>
      <c r="FUO105" s="1721"/>
      <c r="FUP105" s="1722"/>
      <c r="FUQ105" s="1721"/>
      <c r="FUR105" s="1721"/>
      <c r="FUS105" s="1719"/>
      <c r="FUT105" s="1720"/>
      <c r="FUU105" s="1721"/>
      <c r="FUV105" s="1722"/>
      <c r="FUW105" s="1721"/>
      <c r="FUX105" s="1721"/>
      <c r="FUY105" s="1719"/>
      <c r="FUZ105" s="1720"/>
      <c r="FVA105" s="1721"/>
      <c r="FVB105" s="1722"/>
      <c r="FVC105" s="1721"/>
      <c r="FVD105" s="1721"/>
      <c r="FVE105" s="1719"/>
      <c r="FVF105" s="1720"/>
      <c r="FVG105" s="1721"/>
      <c r="FVH105" s="1722"/>
      <c r="FVI105" s="1721"/>
      <c r="FVJ105" s="1721"/>
      <c r="FVK105" s="1719"/>
      <c r="FVL105" s="1720"/>
      <c r="FVM105" s="1721"/>
      <c r="FVN105" s="1722"/>
      <c r="FVO105" s="1721"/>
      <c r="FVP105" s="1721"/>
      <c r="FVQ105" s="1719"/>
      <c r="FVR105" s="1720"/>
      <c r="FVS105" s="1721"/>
      <c r="FVT105" s="1722"/>
      <c r="FVU105" s="1721"/>
      <c r="FVV105" s="1721"/>
      <c r="FVW105" s="1719"/>
      <c r="FVX105" s="1720"/>
      <c r="FVY105" s="1721"/>
      <c r="FVZ105" s="1722"/>
      <c r="FWA105" s="1721"/>
      <c r="FWB105" s="1721"/>
      <c r="FWC105" s="1719"/>
      <c r="FWD105" s="1720"/>
      <c r="FWE105" s="1721"/>
      <c r="FWF105" s="1722"/>
      <c r="FWG105" s="1721"/>
      <c r="FWH105" s="1721"/>
      <c r="FWI105" s="1719"/>
      <c r="FWJ105" s="1720"/>
      <c r="FWK105" s="1721"/>
      <c r="FWL105" s="1722"/>
      <c r="FWM105" s="1721"/>
      <c r="FWN105" s="1721"/>
      <c r="FWO105" s="1719"/>
      <c r="FWP105" s="1720"/>
      <c r="FWQ105" s="1721"/>
      <c r="FWR105" s="1722"/>
      <c r="FWS105" s="1721"/>
      <c r="FWT105" s="1721"/>
      <c r="FWU105" s="1719"/>
      <c r="FWV105" s="1720"/>
      <c r="FWW105" s="1721"/>
      <c r="FWX105" s="1722"/>
      <c r="FWY105" s="1721"/>
      <c r="FWZ105" s="1721"/>
      <c r="FXA105" s="1719"/>
      <c r="FXB105" s="1720"/>
      <c r="FXC105" s="1721"/>
      <c r="FXD105" s="1722"/>
      <c r="FXE105" s="1721"/>
      <c r="FXF105" s="1721"/>
      <c r="FXG105" s="1719"/>
      <c r="FXH105" s="1720"/>
      <c r="FXI105" s="1721"/>
      <c r="FXJ105" s="1722"/>
      <c r="FXK105" s="1721"/>
      <c r="FXL105" s="1721"/>
      <c r="FXM105" s="1719"/>
      <c r="FXN105" s="1720"/>
      <c r="FXO105" s="1721"/>
      <c r="FXP105" s="1722"/>
      <c r="FXQ105" s="1721"/>
      <c r="FXR105" s="1721"/>
      <c r="FXS105" s="1719"/>
      <c r="FXT105" s="1720"/>
      <c r="FXU105" s="1721"/>
      <c r="FXV105" s="1722"/>
      <c r="FXW105" s="1721"/>
      <c r="FXX105" s="1721"/>
      <c r="FXY105" s="1719"/>
      <c r="FXZ105" s="1720"/>
      <c r="FYA105" s="1721"/>
      <c r="FYB105" s="1722"/>
      <c r="FYC105" s="1721"/>
      <c r="FYD105" s="1721"/>
      <c r="FYE105" s="1719"/>
      <c r="FYF105" s="1720"/>
      <c r="FYG105" s="1721"/>
      <c r="FYH105" s="1722"/>
      <c r="FYI105" s="1721"/>
      <c r="FYJ105" s="1721"/>
      <c r="FYK105" s="1719"/>
      <c r="FYL105" s="1720"/>
      <c r="FYM105" s="1721"/>
      <c r="FYN105" s="1722"/>
      <c r="FYO105" s="1721"/>
      <c r="FYP105" s="1721"/>
      <c r="FYQ105" s="1719"/>
      <c r="FYR105" s="1720"/>
      <c r="FYS105" s="1721"/>
      <c r="FYT105" s="1722"/>
      <c r="FYU105" s="1721"/>
      <c r="FYV105" s="1721"/>
      <c r="FYW105" s="1719"/>
      <c r="FYX105" s="1720"/>
      <c r="FYY105" s="1721"/>
      <c r="FYZ105" s="1722"/>
      <c r="FZA105" s="1721"/>
      <c r="FZB105" s="1721"/>
      <c r="FZC105" s="1719"/>
      <c r="FZD105" s="1720"/>
      <c r="FZE105" s="1721"/>
      <c r="FZF105" s="1722"/>
      <c r="FZG105" s="1721"/>
      <c r="FZH105" s="1721"/>
      <c r="FZI105" s="1719"/>
      <c r="FZJ105" s="1720"/>
      <c r="FZK105" s="1721"/>
      <c r="FZL105" s="1722"/>
      <c r="FZM105" s="1721"/>
      <c r="FZN105" s="1721"/>
      <c r="FZO105" s="1719"/>
      <c r="FZP105" s="1720"/>
      <c r="FZQ105" s="1721"/>
      <c r="FZR105" s="1722"/>
      <c r="FZS105" s="1721"/>
      <c r="FZT105" s="1721"/>
      <c r="FZU105" s="1719"/>
      <c r="FZV105" s="1720"/>
      <c r="FZW105" s="1721"/>
      <c r="FZX105" s="1722"/>
      <c r="FZY105" s="1721"/>
      <c r="FZZ105" s="1721"/>
      <c r="GAA105" s="1719"/>
      <c r="GAB105" s="1720"/>
      <c r="GAC105" s="1721"/>
      <c r="GAD105" s="1722"/>
      <c r="GAE105" s="1721"/>
      <c r="GAF105" s="1721"/>
      <c r="GAG105" s="1719"/>
      <c r="GAH105" s="1720"/>
      <c r="GAI105" s="1721"/>
      <c r="GAJ105" s="1722"/>
      <c r="GAK105" s="1721"/>
      <c r="GAL105" s="1721"/>
      <c r="GAM105" s="1719"/>
      <c r="GAN105" s="1720"/>
      <c r="GAO105" s="1721"/>
      <c r="GAP105" s="1722"/>
      <c r="GAQ105" s="1721"/>
      <c r="GAR105" s="1721"/>
      <c r="GAS105" s="1719"/>
      <c r="GAT105" s="1720"/>
      <c r="GAU105" s="1721"/>
      <c r="GAV105" s="1722"/>
      <c r="GAW105" s="1721"/>
      <c r="GAX105" s="1721"/>
      <c r="GAY105" s="1719"/>
      <c r="GAZ105" s="1720"/>
      <c r="GBA105" s="1721"/>
      <c r="GBB105" s="1722"/>
      <c r="GBC105" s="1721"/>
      <c r="GBD105" s="1721"/>
      <c r="GBE105" s="1719"/>
      <c r="GBF105" s="1720"/>
      <c r="GBG105" s="1721"/>
      <c r="GBH105" s="1722"/>
      <c r="GBI105" s="1721"/>
      <c r="GBJ105" s="1721"/>
      <c r="GBK105" s="1719"/>
      <c r="GBL105" s="1720"/>
      <c r="GBM105" s="1721"/>
      <c r="GBN105" s="1722"/>
      <c r="GBO105" s="1721"/>
      <c r="GBP105" s="1721"/>
      <c r="GBQ105" s="1719"/>
      <c r="GBR105" s="1720"/>
      <c r="GBS105" s="1721"/>
      <c r="GBT105" s="1722"/>
      <c r="GBU105" s="1721"/>
      <c r="GBV105" s="1721"/>
      <c r="GBW105" s="1719"/>
      <c r="GBX105" s="1720"/>
      <c r="GBY105" s="1721"/>
      <c r="GBZ105" s="1722"/>
      <c r="GCA105" s="1721"/>
      <c r="GCB105" s="1721"/>
      <c r="GCC105" s="1719"/>
      <c r="GCD105" s="1720"/>
      <c r="GCE105" s="1721"/>
      <c r="GCF105" s="1722"/>
      <c r="GCG105" s="1721"/>
      <c r="GCH105" s="1721"/>
      <c r="GCI105" s="1719"/>
      <c r="GCJ105" s="1720"/>
      <c r="GCK105" s="1721"/>
      <c r="GCL105" s="1722"/>
      <c r="GCM105" s="1721"/>
      <c r="GCN105" s="1721"/>
      <c r="GCO105" s="1719"/>
      <c r="GCP105" s="1720"/>
      <c r="GCQ105" s="1721"/>
      <c r="GCR105" s="1722"/>
      <c r="GCS105" s="1721"/>
      <c r="GCT105" s="1721"/>
      <c r="GCU105" s="1719"/>
      <c r="GCV105" s="1720"/>
      <c r="GCW105" s="1721"/>
      <c r="GCX105" s="1722"/>
      <c r="GCY105" s="1721"/>
      <c r="GCZ105" s="1721"/>
      <c r="GDA105" s="1719"/>
      <c r="GDB105" s="1720"/>
      <c r="GDC105" s="1721"/>
      <c r="GDD105" s="1722"/>
      <c r="GDE105" s="1721"/>
      <c r="GDF105" s="1721"/>
      <c r="GDG105" s="1719"/>
      <c r="GDH105" s="1720"/>
      <c r="GDI105" s="1721"/>
      <c r="GDJ105" s="1722"/>
      <c r="GDK105" s="1721"/>
      <c r="GDL105" s="1721"/>
      <c r="GDM105" s="1719"/>
      <c r="GDN105" s="1720"/>
      <c r="GDO105" s="1721"/>
      <c r="GDP105" s="1722"/>
      <c r="GDQ105" s="1721"/>
      <c r="GDR105" s="1721"/>
      <c r="GDS105" s="1719"/>
      <c r="GDT105" s="1720"/>
      <c r="GDU105" s="1721"/>
      <c r="GDV105" s="1722"/>
      <c r="GDW105" s="1721"/>
      <c r="GDX105" s="1721"/>
      <c r="GDY105" s="1719"/>
      <c r="GDZ105" s="1720"/>
      <c r="GEA105" s="1721"/>
      <c r="GEB105" s="1722"/>
      <c r="GEC105" s="1721"/>
      <c r="GED105" s="1721"/>
      <c r="GEE105" s="1719"/>
      <c r="GEF105" s="1720"/>
      <c r="GEG105" s="1721"/>
      <c r="GEH105" s="1722"/>
      <c r="GEI105" s="1721"/>
      <c r="GEJ105" s="1721"/>
      <c r="GEK105" s="1719"/>
      <c r="GEL105" s="1720"/>
      <c r="GEM105" s="1721"/>
      <c r="GEN105" s="1722"/>
      <c r="GEO105" s="1721"/>
      <c r="GEP105" s="1721"/>
      <c r="GEQ105" s="1719"/>
      <c r="GER105" s="1720"/>
      <c r="GES105" s="1721"/>
      <c r="GET105" s="1722"/>
      <c r="GEU105" s="1721"/>
      <c r="GEV105" s="1721"/>
      <c r="GEW105" s="1719"/>
      <c r="GEX105" s="1720"/>
      <c r="GEY105" s="1721"/>
      <c r="GEZ105" s="1722"/>
      <c r="GFA105" s="1721"/>
      <c r="GFB105" s="1721"/>
      <c r="GFC105" s="1719"/>
      <c r="GFD105" s="1720"/>
      <c r="GFE105" s="1721"/>
      <c r="GFF105" s="1722"/>
      <c r="GFG105" s="1721"/>
      <c r="GFH105" s="1721"/>
      <c r="GFI105" s="1719"/>
      <c r="GFJ105" s="1720"/>
      <c r="GFK105" s="1721"/>
      <c r="GFL105" s="1722"/>
      <c r="GFM105" s="1721"/>
      <c r="GFN105" s="1721"/>
      <c r="GFO105" s="1719"/>
      <c r="GFP105" s="1720"/>
      <c r="GFQ105" s="1721"/>
      <c r="GFR105" s="1722"/>
      <c r="GFS105" s="1721"/>
      <c r="GFT105" s="1721"/>
      <c r="GFU105" s="1719"/>
      <c r="GFV105" s="1720"/>
      <c r="GFW105" s="1721"/>
      <c r="GFX105" s="1722"/>
      <c r="GFY105" s="1721"/>
      <c r="GFZ105" s="1721"/>
      <c r="GGA105" s="1719"/>
      <c r="GGB105" s="1720"/>
      <c r="GGC105" s="1721"/>
      <c r="GGD105" s="1722"/>
      <c r="GGE105" s="1721"/>
      <c r="GGF105" s="1721"/>
      <c r="GGG105" s="1719"/>
      <c r="GGH105" s="1720"/>
      <c r="GGI105" s="1721"/>
      <c r="GGJ105" s="1722"/>
      <c r="GGK105" s="1721"/>
      <c r="GGL105" s="1721"/>
      <c r="GGM105" s="1719"/>
      <c r="GGN105" s="1720"/>
      <c r="GGO105" s="1721"/>
      <c r="GGP105" s="1722"/>
      <c r="GGQ105" s="1721"/>
      <c r="GGR105" s="1721"/>
      <c r="GGS105" s="1719"/>
      <c r="GGT105" s="1720"/>
      <c r="GGU105" s="1721"/>
      <c r="GGV105" s="1722"/>
      <c r="GGW105" s="1721"/>
      <c r="GGX105" s="1721"/>
      <c r="GGY105" s="1719"/>
      <c r="GGZ105" s="1720"/>
      <c r="GHA105" s="1721"/>
      <c r="GHB105" s="1722"/>
      <c r="GHC105" s="1721"/>
      <c r="GHD105" s="1721"/>
      <c r="GHE105" s="1719"/>
      <c r="GHF105" s="1720"/>
      <c r="GHG105" s="1721"/>
      <c r="GHH105" s="1722"/>
      <c r="GHI105" s="1721"/>
      <c r="GHJ105" s="1721"/>
      <c r="GHK105" s="1719"/>
      <c r="GHL105" s="1720"/>
      <c r="GHM105" s="1721"/>
      <c r="GHN105" s="1722"/>
      <c r="GHO105" s="1721"/>
      <c r="GHP105" s="1721"/>
      <c r="GHQ105" s="1719"/>
      <c r="GHR105" s="1720"/>
      <c r="GHS105" s="1721"/>
      <c r="GHT105" s="1722"/>
      <c r="GHU105" s="1721"/>
      <c r="GHV105" s="1721"/>
      <c r="GHW105" s="1719"/>
      <c r="GHX105" s="1720"/>
      <c r="GHY105" s="1721"/>
      <c r="GHZ105" s="1722"/>
      <c r="GIA105" s="1721"/>
      <c r="GIB105" s="1721"/>
      <c r="GIC105" s="1719"/>
      <c r="GID105" s="1720"/>
      <c r="GIE105" s="1721"/>
      <c r="GIF105" s="1722"/>
      <c r="GIG105" s="1721"/>
      <c r="GIH105" s="1721"/>
      <c r="GII105" s="1719"/>
      <c r="GIJ105" s="1720"/>
      <c r="GIK105" s="1721"/>
      <c r="GIL105" s="1722"/>
      <c r="GIM105" s="1721"/>
      <c r="GIN105" s="1721"/>
      <c r="GIO105" s="1719"/>
      <c r="GIP105" s="1720"/>
      <c r="GIQ105" s="1721"/>
      <c r="GIR105" s="1722"/>
      <c r="GIS105" s="1721"/>
      <c r="GIT105" s="1721"/>
      <c r="GIU105" s="1719"/>
      <c r="GIV105" s="1720"/>
      <c r="GIW105" s="1721"/>
      <c r="GIX105" s="1722"/>
      <c r="GIY105" s="1721"/>
      <c r="GIZ105" s="1721"/>
      <c r="GJA105" s="1719"/>
      <c r="GJB105" s="1720"/>
      <c r="GJC105" s="1721"/>
      <c r="GJD105" s="1722"/>
      <c r="GJE105" s="1721"/>
      <c r="GJF105" s="1721"/>
      <c r="GJG105" s="1719"/>
      <c r="GJH105" s="1720"/>
      <c r="GJI105" s="1721"/>
      <c r="GJJ105" s="1722"/>
      <c r="GJK105" s="1721"/>
      <c r="GJL105" s="1721"/>
      <c r="GJM105" s="1719"/>
      <c r="GJN105" s="1720"/>
      <c r="GJO105" s="1721"/>
      <c r="GJP105" s="1722"/>
      <c r="GJQ105" s="1721"/>
      <c r="GJR105" s="1721"/>
      <c r="GJS105" s="1719"/>
      <c r="GJT105" s="1720"/>
      <c r="GJU105" s="1721"/>
      <c r="GJV105" s="1722"/>
      <c r="GJW105" s="1721"/>
      <c r="GJX105" s="1721"/>
      <c r="GJY105" s="1719"/>
      <c r="GJZ105" s="1720"/>
      <c r="GKA105" s="1721"/>
      <c r="GKB105" s="1722"/>
      <c r="GKC105" s="1721"/>
      <c r="GKD105" s="1721"/>
      <c r="GKE105" s="1719"/>
      <c r="GKF105" s="1720"/>
      <c r="GKG105" s="1721"/>
      <c r="GKH105" s="1722"/>
      <c r="GKI105" s="1721"/>
      <c r="GKJ105" s="1721"/>
      <c r="GKK105" s="1719"/>
      <c r="GKL105" s="1720"/>
      <c r="GKM105" s="1721"/>
      <c r="GKN105" s="1722"/>
      <c r="GKO105" s="1721"/>
      <c r="GKP105" s="1721"/>
      <c r="GKQ105" s="1719"/>
      <c r="GKR105" s="1720"/>
      <c r="GKS105" s="1721"/>
      <c r="GKT105" s="1722"/>
      <c r="GKU105" s="1721"/>
      <c r="GKV105" s="1721"/>
      <c r="GKW105" s="1719"/>
      <c r="GKX105" s="1720"/>
      <c r="GKY105" s="1721"/>
      <c r="GKZ105" s="1722"/>
      <c r="GLA105" s="1721"/>
      <c r="GLB105" s="1721"/>
      <c r="GLC105" s="1719"/>
      <c r="GLD105" s="1720"/>
      <c r="GLE105" s="1721"/>
      <c r="GLF105" s="1722"/>
      <c r="GLG105" s="1721"/>
      <c r="GLH105" s="1721"/>
      <c r="GLI105" s="1719"/>
      <c r="GLJ105" s="1720"/>
      <c r="GLK105" s="1721"/>
      <c r="GLL105" s="1722"/>
      <c r="GLM105" s="1721"/>
      <c r="GLN105" s="1721"/>
      <c r="GLO105" s="1719"/>
      <c r="GLP105" s="1720"/>
      <c r="GLQ105" s="1721"/>
      <c r="GLR105" s="1722"/>
      <c r="GLS105" s="1721"/>
      <c r="GLT105" s="1721"/>
      <c r="GLU105" s="1719"/>
      <c r="GLV105" s="1720"/>
      <c r="GLW105" s="1721"/>
      <c r="GLX105" s="1722"/>
      <c r="GLY105" s="1721"/>
      <c r="GLZ105" s="1721"/>
      <c r="GMA105" s="1719"/>
      <c r="GMB105" s="1720"/>
      <c r="GMC105" s="1721"/>
      <c r="GMD105" s="1722"/>
      <c r="GME105" s="1721"/>
      <c r="GMF105" s="1721"/>
      <c r="GMG105" s="1719"/>
      <c r="GMH105" s="1720"/>
      <c r="GMI105" s="1721"/>
      <c r="GMJ105" s="1722"/>
      <c r="GMK105" s="1721"/>
      <c r="GML105" s="1721"/>
      <c r="GMM105" s="1719"/>
      <c r="GMN105" s="1720"/>
      <c r="GMO105" s="1721"/>
      <c r="GMP105" s="1722"/>
      <c r="GMQ105" s="1721"/>
      <c r="GMR105" s="1721"/>
      <c r="GMS105" s="1719"/>
      <c r="GMT105" s="1720"/>
      <c r="GMU105" s="1721"/>
      <c r="GMV105" s="1722"/>
      <c r="GMW105" s="1721"/>
      <c r="GMX105" s="1721"/>
      <c r="GMY105" s="1719"/>
      <c r="GMZ105" s="1720"/>
      <c r="GNA105" s="1721"/>
      <c r="GNB105" s="1722"/>
      <c r="GNC105" s="1721"/>
      <c r="GND105" s="1721"/>
      <c r="GNE105" s="1719"/>
      <c r="GNF105" s="1720"/>
      <c r="GNG105" s="1721"/>
      <c r="GNH105" s="1722"/>
      <c r="GNI105" s="1721"/>
      <c r="GNJ105" s="1721"/>
      <c r="GNK105" s="1719"/>
      <c r="GNL105" s="1720"/>
      <c r="GNM105" s="1721"/>
      <c r="GNN105" s="1722"/>
      <c r="GNO105" s="1721"/>
      <c r="GNP105" s="1721"/>
      <c r="GNQ105" s="1719"/>
      <c r="GNR105" s="1720"/>
      <c r="GNS105" s="1721"/>
      <c r="GNT105" s="1722"/>
      <c r="GNU105" s="1721"/>
      <c r="GNV105" s="1721"/>
      <c r="GNW105" s="1719"/>
      <c r="GNX105" s="1720"/>
      <c r="GNY105" s="1721"/>
      <c r="GNZ105" s="1722"/>
      <c r="GOA105" s="1721"/>
      <c r="GOB105" s="1721"/>
      <c r="GOC105" s="1719"/>
      <c r="GOD105" s="1720"/>
      <c r="GOE105" s="1721"/>
      <c r="GOF105" s="1722"/>
      <c r="GOG105" s="1721"/>
      <c r="GOH105" s="1721"/>
      <c r="GOI105" s="1719"/>
      <c r="GOJ105" s="1720"/>
      <c r="GOK105" s="1721"/>
      <c r="GOL105" s="1722"/>
      <c r="GOM105" s="1721"/>
      <c r="GON105" s="1721"/>
      <c r="GOO105" s="1719"/>
      <c r="GOP105" s="1720"/>
      <c r="GOQ105" s="1721"/>
      <c r="GOR105" s="1722"/>
      <c r="GOS105" s="1721"/>
      <c r="GOT105" s="1721"/>
      <c r="GOU105" s="1719"/>
      <c r="GOV105" s="1720"/>
      <c r="GOW105" s="1721"/>
      <c r="GOX105" s="1722"/>
      <c r="GOY105" s="1721"/>
      <c r="GOZ105" s="1721"/>
      <c r="GPA105" s="1719"/>
      <c r="GPB105" s="1720"/>
      <c r="GPC105" s="1721"/>
      <c r="GPD105" s="1722"/>
      <c r="GPE105" s="1721"/>
      <c r="GPF105" s="1721"/>
      <c r="GPG105" s="1719"/>
      <c r="GPH105" s="1720"/>
      <c r="GPI105" s="1721"/>
      <c r="GPJ105" s="1722"/>
      <c r="GPK105" s="1721"/>
      <c r="GPL105" s="1721"/>
      <c r="GPM105" s="1719"/>
      <c r="GPN105" s="1720"/>
      <c r="GPO105" s="1721"/>
      <c r="GPP105" s="1722"/>
      <c r="GPQ105" s="1721"/>
      <c r="GPR105" s="1721"/>
      <c r="GPS105" s="1719"/>
      <c r="GPT105" s="1720"/>
      <c r="GPU105" s="1721"/>
      <c r="GPV105" s="1722"/>
      <c r="GPW105" s="1721"/>
      <c r="GPX105" s="1721"/>
      <c r="GPY105" s="1719"/>
      <c r="GPZ105" s="1720"/>
      <c r="GQA105" s="1721"/>
      <c r="GQB105" s="1722"/>
      <c r="GQC105" s="1721"/>
      <c r="GQD105" s="1721"/>
      <c r="GQE105" s="1719"/>
      <c r="GQF105" s="1720"/>
      <c r="GQG105" s="1721"/>
      <c r="GQH105" s="1722"/>
      <c r="GQI105" s="1721"/>
      <c r="GQJ105" s="1721"/>
      <c r="GQK105" s="1719"/>
      <c r="GQL105" s="1720"/>
      <c r="GQM105" s="1721"/>
      <c r="GQN105" s="1722"/>
      <c r="GQO105" s="1721"/>
      <c r="GQP105" s="1721"/>
      <c r="GQQ105" s="1719"/>
      <c r="GQR105" s="1720"/>
      <c r="GQS105" s="1721"/>
      <c r="GQT105" s="1722"/>
      <c r="GQU105" s="1721"/>
      <c r="GQV105" s="1721"/>
      <c r="GQW105" s="1719"/>
      <c r="GQX105" s="1720"/>
      <c r="GQY105" s="1721"/>
      <c r="GQZ105" s="1722"/>
      <c r="GRA105" s="1721"/>
      <c r="GRB105" s="1721"/>
      <c r="GRC105" s="1719"/>
      <c r="GRD105" s="1720"/>
      <c r="GRE105" s="1721"/>
      <c r="GRF105" s="1722"/>
      <c r="GRG105" s="1721"/>
      <c r="GRH105" s="1721"/>
      <c r="GRI105" s="1719"/>
      <c r="GRJ105" s="1720"/>
      <c r="GRK105" s="1721"/>
      <c r="GRL105" s="1722"/>
      <c r="GRM105" s="1721"/>
      <c r="GRN105" s="1721"/>
      <c r="GRO105" s="1719"/>
      <c r="GRP105" s="1720"/>
      <c r="GRQ105" s="1721"/>
      <c r="GRR105" s="1722"/>
      <c r="GRS105" s="1721"/>
      <c r="GRT105" s="1721"/>
      <c r="GRU105" s="1719"/>
      <c r="GRV105" s="1720"/>
      <c r="GRW105" s="1721"/>
      <c r="GRX105" s="1722"/>
      <c r="GRY105" s="1721"/>
      <c r="GRZ105" s="1721"/>
      <c r="GSA105" s="1719"/>
      <c r="GSB105" s="1720"/>
      <c r="GSC105" s="1721"/>
      <c r="GSD105" s="1722"/>
      <c r="GSE105" s="1721"/>
      <c r="GSF105" s="1721"/>
      <c r="GSG105" s="1719"/>
      <c r="GSH105" s="1720"/>
      <c r="GSI105" s="1721"/>
      <c r="GSJ105" s="1722"/>
      <c r="GSK105" s="1721"/>
      <c r="GSL105" s="1721"/>
      <c r="GSM105" s="1719"/>
      <c r="GSN105" s="1720"/>
      <c r="GSO105" s="1721"/>
      <c r="GSP105" s="1722"/>
      <c r="GSQ105" s="1721"/>
      <c r="GSR105" s="1721"/>
      <c r="GSS105" s="1719"/>
      <c r="GST105" s="1720"/>
      <c r="GSU105" s="1721"/>
      <c r="GSV105" s="1722"/>
      <c r="GSW105" s="1721"/>
      <c r="GSX105" s="1721"/>
      <c r="GSY105" s="1719"/>
      <c r="GSZ105" s="1720"/>
      <c r="GTA105" s="1721"/>
      <c r="GTB105" s="1722"/>
      <c r="GTC105" s="1721"/>
      <c r="GTD105" s="1721"/>
      <c r="GTE105" s="1719"/>
      <c r="GTF105" s="1720"/>
      <c r="GTG105" s="1721"/>
      <c r="GTH105" s="1722"/>
      <c r="GTI105" s="1721"/>
      <c r="GTJ105" s="1721"/>
      <c r="GTK105" s="1719"/>
      <c r="GTL105" s="1720"/>
      <c r="GTM105" s="1721"/>
      <c r="GTN105" s="1722"/>
      <c r="GTO105" s="1721"/>
      <c r="GTP105" s="1721"/>
      <c r="GTQ105" s="1719"/>
      <c r="GTR105" s="1720"/>
      <c r="GTS105" s="1721"/>
      <c r="GTT105" s="1722"/>
      <c r="GTU105" s="1721"/>
      <c r="GTV105" s="1721"/>
      <c r="GTW105" s="1719"/>
      <c r="GTX105" s="1720"/>
      <c r="GTY105" s="1721"/>
      <c r="GTZ105" s="1722"/>
      <c r="GUA105" s="1721"/>
      <c r="GUB105" s="1721"/>
      <c r="GUC105" s="1719"/>
      <c r="GUD105" s="1720"/>
      <c r="GUE105" s="1721"/>
      <c r="GUF105" s="1722"/>
      <c r="GUG105" s="1721"/>
      <c r="GUH105" s="1721"/>
      <c r="GUI105" s="1719"/>
      <c r="GUJ105" s="1720"/>
      <c r="GUK105" s="1721"/>
      <c r="GUL105" s="1722"/>
      <c r="GUM105" s="1721"/>
      <c r="GUN105" s="1721"/>
      <c r="GUO105" s="1719"/>
      <c r="GUP105" s="1720"/>
      <c r="GUQ105" s="1721"/>
      <c r="GUR105" s="1722"/>
      <c r="GUS105" s="1721"/>
      <c r="GUT105" s="1721"/>
      <c r="GUU105" s="1719"/>
      <c r="GUV105" s="1720"/>
      <c r="GUW105" s="1721"/>
      <c r="GUX105" s="1722"/>
      <c r="GUY105" s="1721"/>
      <c r="GUZ105" s="1721"/>
      <c r="GVA105" s="1719"/>
      <c r="GVB105" s="1720"/>
      <c r="GVC105" s="1721"/>
      <c r="GVD105" s="1722"/>
      <c r="GVE105" s="1721"/>
      <c r="GVF105" s="1721"/>
      <c r="GVG105" s="1719"/>
      <c r="GVH105" s="1720"/>
      <c r="GVI105" s="1721"/>
      <c r="GVJ105" s="1722"/>
      <c r="GVK105" s="1721"/>
      <c r="GVL105" s="1721"/>
      <c r="GVM105" s="1719"/>
      <c r="GVN105" s="1720"/>
      <c r="GVO105" s="1721"/>
      <c r="GVP105" s="1722"/>
      <c r="GVQ105" s="1721"/>
      <c r="GVR105" s="1721"/>
      <c r="GVS105" s="1719"/>
      <c r="GVT105" s="1720"/>
      <c r="GVU105" s="1721"/>
      <c r="GVV105" s="1722"/>
      <c r="GVW105" s="1721"/>
      <c r="GVX105" s="1721"/>
      <c r="GVY105" s="1719"/>
      <c r="GVZ105" s="1720"/>
      <c r="GWA105" s="1721"/>
      <c r="GWB105" s="1722"/>
      <c r="GWC105" s="1721"/>
      <c r="GWD105" s="1721"/>
      <c r="GWE105" s="1719"/>
      <c r="GWF105" s="1720"/>
      <c r="GWG105" s="1721"/>
      <c r="GWH105" s="1722"/>
      <c r="GWI105" s="1721"/>
      <c r="GWJ105" s="1721"/>
      <c r="GWK105" s="1719"/>
      <c r="GWL105" s="1720"/>
      <c r="GWM105" s="1721"/>
      <c r="GWN105" s="1722"/>
      <c r="GWO105" s="1721"/>
      <c r="GWP105" s="1721"/>
      <c r="GWQ105" s="1719"/>
      <c r="GWR105" s="1720"/>
      <c r="GWS105" s="1721"/>
      <c r="GWT105" s="1722"/>
      <c r="GWU105" s="1721"/>
      <c r="GWV105" s="1721"/>
      <c r="GWW105" s="1719"/>
      <c r="GWX105" s="1720"/>
      <c r="GWY105" s="1721"/>
      <c r="GWZ105" s="1722"/>
      <c r="GXA105" s="1721"/>
      <c r="GXB105" s="1721"/>
      <c r="GXC105" s="1719"/>
      <c r="GXD105" s="1720"/>
      <c r="GXE105" s="1721"/>
      <c r="GXF105" s="1722"/>
      <c r="GXG105" s="1721"/>
      <c r="GXH105" s="1721"/>
      <c r="GXI105" s="1719"/>
      <c r="GXJ105" s="1720"/>
      <c r="GXK105" s="1721"/>
      <c r="GXL105" s="1722"/>
      <c r="GXM105" s="1721"/>
      <c r="GXN105" s="1721"/>
      <c r="GXO105" s="1719"/>
      <c r="GXP105" s="1720"/>
      <c r="GXQ105" s="1721"/>
      <c r="GXR105" s="1722"/>
      <c r="GXS105" s="1721"/>
      <c r="GXT105" s="1721"/>
      <c r="GXU105" s="1719"/>
      <c r="GXV105" s="1720"/>
      <c r="GXW105" s="1721"/>
      <c r="GXX105" s="1722"/>
      <c r="GXY105" s="1721"/>
      <c r="GXZ105" s="1721"/>
      <c r="GYA105" s="1719"/>
      <c r="GYB105" s="1720"/>
      <c r="GYC105" s="1721"/>
      <c r="GYD105" s="1722"/>
      <c r="GYE105" s="1721"/>
      <c r="GYF105" s="1721"/>
      <c r="GYG105" s="1719"/>
      <c r="GYH105" s="1720"/>
      <c r="GYI105" s="1721"/>
      <c r="GYJ105" s="1722"/>
      <c r="GYK105" s="1721"/>
      <c r="GYL105" s="1721"/>
      <c r="GYM105" s="1719"/>
      <c r="GYN105" s="1720"/>
      <c r="GYO105" s="1721"/>
      <c r="GYP105" s="1722"/>
      <c r="GYQ105" s="1721"/>
      <c r="GYR105" s="1721"/>
      <c r="GYS105" s="1719"/>
      <c r="GYT105" s="1720"/>
      <c r="GYU105" s="1721"/>
      <c r="GYV105" s="1722"/>
      <c r="GYW105" s="1721"/>
      <c r="GYX105" s="1721"/>
      <c r="GYY105" s="1719"/>
      <c r="GYZ105" s="1720"/>
      <c r="GZA105" s="1721"/>
      <c r="GZB105" s="1722"/>
      <c r="GZC105" s="1721"/>
      <c r="GZD105" s="1721"/>
      <c r="GZE105" s="1719"/>
      <c r="GZF105" s="1720"/>
      <c r="GZG105" s="1721"/>
      <c r="GZH105" s="1722"/>
      <c r="GZI105" s="1721"/>
      <c r="GZJ105" s="1721"/>
      <c r="GZK105" s="1719"/>
      <c r="GZL105" s="1720"/>
      <c r="GZM105" s="1721"/>
      <c r="GZN105" s="1722"/>
      <c r="GZO105" s="1721"/>
      <c r="GZP105" s="1721"/>
      <c r="GZQ105" s="1719"/>
      <c r="GZR105" s="1720"/>
      <c r="GZS105" s="1721"/>
      <c r="GZT105" s="1722"/>
      <c r="GZU105" s="1721"/>
      <c r="GZV105" s="1721"/>
      <c r="GZW105" s="1719"/>
      <c r="GZX105" s="1720"/>
      <c r="GZY105" s="1721"/>
      <c r="GZZ105" s="1722"/>
      <c r="HAA105" s="1721"/>
      <c r="HAB105" s="1721"/>
      <c r="HAC105" s="1719"/>
      <c r="HAD105" s="1720"/>
      <c r="HAE105" s="1721"/>
      <c r="HAF105" s="1722"/>
      <c r="HAG105" s="1721"/>
      <c r="HAH105" s="1721"/>
      <c r="HAI105" s="1719"/>
      <c r="HAJ105" s="1720"/>
      <c r="HAK105" s="1721"/>
      <c r="HAL105" s="1722"/>
      <c r="HAM105" s="1721"/>
      <c r="HAN105" s="1721"/>
      <c r="HAO105" s="1719"/>
      <c r="HAP105" s="1720"/>
      <c r="HAQ105" s="1721"/>
      <c r="HAR105" s="1722"/>
      <c r="HAS105" s="1721"/>
      <c r="HAT105" s="1721"/>
      <c r="HAU105" s="1719"/>
      <c r="HAV105" s="1720"/>
      <c r="HAW105" s="1721"/>
      <c r="HAX105" s="1722"/>
      <c r="HAY105" s="1721"/>
      <c r="HAZ105" s="1721"/>
      <c r="HBA105" s="1719"/>
      <c r="HBB105" s="1720"/>
      <c r="HBC105" s="1721"/>
      <c r="HBD105" s="1722"/>
      <c r="HBE105" s="1721"/>
      <c r="HBF105" s="1721"/>
      <c r="HBG105" s="1719"/>
      <c r="HBH105" s="1720"/>
      <c r="HBI105" s="1721"/>
      <c r="HBJ105" s="1722"/>
      <c r="HBK105" s="1721"/>
      <c r="HBL105" s="1721"/>
      <c r="HBM105" s="1719"/>
      <c r="HBN105" s="1720"/>
      <c r="HBO105" s="1721"/>
      <c r="HBP105" s="1722"/>
      <c r="HBQ105" s="1721"/>
      <c r="HBR105" s="1721"/>
      <c r="HBS105" s="1719"/>
      <c r="HBT105" s="1720"/>
      <c r="HBU105" s="1721"/>
      <c r="HBV105" s="1722"/>
      <c r="HBW105" s="1721"/>
      <c r="HBX105" s="1721"/>
      <c r="HBY105" s="1719"/>
      <c r="HBZ105" s="1720"/>
      <c r="HCA105" s="1721"/>
      <c r="HCB105" s="1722"/>
      <c r="HCC105" s="1721"/>
      <c r="HCD105" s="1721"/>
      <c r="HCE105" s="1719"/>
      <c r="HCF105" s="1720"/>
      <c r="HCG105" s="1721"/>
      <c r="HCH105" s="1722"/>
      <c r="HCI105" s="1721"/>
      <c r="HCJ105" s="1721"/>
      <c r="HCK105" s="1719"/>
      <c r="HCL105" s="1720"/>
      <c r="HCM105" s="1721"/>
      <c r="HCN105" s="1722"/>
      <c r="HCO105" s="1721"/>
      <c r="HCP105" s="1721"/>
      <c r="HCQ105" s="1719"/>
      <c r="HCR105" s="1720"/>
      <c r="HCS105" s="1721"/>
      <c r="HCT105" s="1722"/>
      <c r="HCU105" s="1721"/>
      <c r="HCV105" s="1721"/>
      <c r="HCW105" s="1719"/>
      <c r="HCX105" s="1720"/>
      <c r="HCY105" s="1721"/>
      <c r="HCZ105" s="1722"/>
      <c r="HDA105" s="1721"/>
      <c r="HDB105" s="1721"/>
      <c r="HDC105" s="1719"/>
      <c r="HDD105" s="1720"/>
      <c r="HDE105" s="1721"/>
      <c r="HDF105" s="1722"/>
      <c r="HDG105" s="1721"/>
      <c r="HDH105" s="1721"/>
      <c r="HDI105" s="1719"/>
      <c r="HDJ105" s="1720"/>
      <c r="HDK105" s="1721"/>
      <c r="HDL105" s="1722"/>
      <c r="HDM105" s="1721"/>
      <c r="HDN105" s="1721"/>
      <c r="HDO105" s="1719"/>
      <c r="HDP105" s="1720"/>
      <c r="HDQ105" s="1721"/>
      <c r="HDR105" s="1722"/>
      <c r="HDS105" s="1721"/>
      <c r="HDT105" s="1721"/>
      <c r="HDU105" s="1719"/>
      <c r="HDV105" s="1720"/>
      <c r="HDW105" s="1721"/>
      <c r="HDX105" s="1722"/>
      <c r="HDY105" s="1721"/>
      <c r="HDZ105" s="1721"/>
      <c r="HEA105" s="1719"/>
      <c r="HEB105" s="1720"/>
      <c r="HEC105" s="1721"/>
      <c r="HED105" s="1722"/>
      <c r="HEE105" s="1721"/>
      <c r="HEF105" s="1721"/>
      <c r="HEG105" s="1719"/>
      <c r="HEH105" s="1720"/>
      <c r="HEI105" s="1721"/>
      <c r="HEJ105" s="1722"/>
      <c r="HEK105" s="1721"/>
      <c r="HEL105" s="1721"/>
      <c r="HEM105" s="1719"/>
      <c r="HEN105" s="1720"/>
      <c r="HEO105" s="1721"/>
      <c r="HEP105" s="1722"/>
      <c r="HEQ105" s="1721"/>
      <c r="HER105" s="1721"/>
      <c r="HES105" s="1719"/>
      <c r="HET105" s="1720"/>
      <c r="HEU105" s="1721"/>
      <c r="HEV105" s="1722"/>
      <c r="HEW105" s="1721"/>
      <c r="HEX105" s="1721"/>
      <c r="HEY105" s="1719"/>
      <c r="HEZ105" s="1720"/>
      <c r="HFA105" s="1721"/>
      <c r="HFB105" s="1722"/>
      <c r="HFC105" s="1721"/>
      <c r="HFD105" s="1721"/>
      <c r="HFE105" s="1719"/>
      <c r="HFF105" s="1720"/>
      <c r="HFG105" s="1721"/>
      <c r="HFH105" s="1722"/>
      <c r="HFI105" s="1721"/>
      <c r="HFJ105" s="1721"/>
      <c r="HFK105" s="1719"/>
      <c r="HFL105" s="1720"/>
      <c r="HFM105" s="1721"/>
      <c r="HFN105" s="1722"/>
      <c r="HFO105" s="1721"/>
      <c r="HFP105" s="1721"/>
      <c r="HFQ105" s="1719"/>
      <c r="HFR105" s="1720"/>
      <c r="HFS105" s="1721"/>
      <c r="HFT105" s="1722"/>
      <c r="HFU105" s="1721"/>
      <c r="HFV105" s="1721"/>
      <c r="HFW105" s="1719"/>
      <c r="HFX105" s="1720"/>
      <c r="HFY105" s="1721"/>
      <c r="HFZ105" s="1722"/>
      <c r="HGA105" s="1721"/>
      <c r="HGB105" s="1721"/>
      <c r="HGC105" s="1719"/>
      <c r="HGD105" s="1720"/>
      <c r="HGE105" s="1721"/>
      <c r="HGF105" s="1722"/>
      <c r="HGG105" s="1721"/>
      <c r="HGH105" s="1721"/>
      <c r="HGI105" s="1719"/>
      <c r="HGJ105" s="1720"/>
      <c r="HGK105" s="1721"/>
      <c r="HGL105" s="1722"/>
      <c r="HGM105" s="1721"/>
      <c r="HGN105" s="1721"/>
      <c r="HGO105" s="1719"/>
      <c r="HGP105" s="1720"/>
      <c r="HGQ105" s="1721"/>
      <c r="HGR105" s="1722"/>
      <c r="HGS105" s="1721"/>
      <c r="HGT105" s="1721"/>
      <c r="HGU105" s="1719"/>
      <c r="HGV105" s="1720"/>
      <c r="HGW105" s="1721"/>
      <c r="HGX105" s="1722"/>
      <c r="HGY105" s="1721"/>
      <c r="HGZ105" s="1721"/>
      <c r="HHA105" s="1719"/>
      <c r="HHB105" s="1720"/>
      <c r="HHC105" s="1721"/>
      <c r="HHD105" s="1722"/>
      <c r="HHE105" s="1721"/>
      <c r="HHF105" s="1721"/>
      <c r="HHG105" s="1719"/>
      <c r="HHH105" s="1720"/>
      <c r="HHI105" s="1721"/>
      <c r="HHJ105" s="1722"/>
      <c r="HHK105" s="1721"/>
      <c r="HHL105" s="1721"/>
      <c r="HHM105" s="1719"/>
      <c r="HHN105" s="1720"/>
      <c r="HHO105" s="1721"/>
      <c r="HHP105" s="1722"/>
      <c r="HHQ105" s="1721"/>
      <c r="HHR105" s="1721"/>
      <c r="HHS105" s="1719"/>
      <c r="HHT105" s="1720"/>
      <c r="HHU105" s="1721"/>
      <c r="HHV105" s="1722"/>
      <c r="HHW105" s="1721"/>
      <c r="HHX105" s="1721"/>
      <c r="HHY105" s="1719"/>
      <c r="HHZ105" s="1720"/>
      <c r="HIA105" s="1721"/>
      <c r="HIB105" s="1722"/>
      <c r="HIC105" s="1721"/>
      <c r="HID105" s="1721"/>
      <c r="HIE105" s="1719"/>
      <c r="HIF105" s="1720"/>
      <c r="HIG105" s="1721"/>
      <c r="HIH105" s="1722"/>
      <c r="HII105" s="1721"/>
      <c r="HIJ105" s="1721"/>
      <c r="HIK105" s="1719"/>
      <c r="HIL105" s="1720"/>
      <c r="HIM105" s="1721"/>
      <c r="HIN105" s="1722"/>
      <c r="HIO105" s="1721"/>
      <c r="HIP105" s="1721"/>
      <c r="HIQ105" s="1719"/>
      <c r="HIR105" s="1720"/>
      <c r="HIS105" s="1721"/>
      <c r="HIT105" s="1722"/>
      <c r="HIU105" s="1721"/>
      <c r="HIV105" s="1721"/>
      <c r="HIW105" s="1719"/>
      <c r="HIX105" s="1720"/>
      <c r="HIY105" s="1721"/>
      <c r="HIZ105" s="1722"/>
      <c r="HJA105" s="1721"/>
      <c r="HJB105" s="1721"/>
      <c r="HJC105" s="1719"/>
      <c r="HJD105" s="1720"/>
      <c r="HJE105" s="1721"/>
      <c r="HJF105" s="1722"/>
      <c r="HJG105" s="1721"/>
      <c r="HJH105" s="1721"/>
      <c r="HJI105" s="1719"/>
      <c r="HJJ105" s="1720"/>
      <c r="HJK105" s="1721"/>
      <c r="HJL105" s="1722"/>
      <c r="HJM105" s="1721"/>
      <c r="HJN105" s="1721"/>
      <c r="HJO105" s="1719"/>
      <c r="HJP105" s="1720"/>
      <c r="HJQ105" s="1721"/>
      <c r="HJR105" s="1722"/>
      <c r="HJS105" s="1721"/>
      <c r="HJT105" s="1721"/>
      <c r="HJU105" s="1719"/>
      <c r="HJV105" s="1720"/>
      <c r="HJW105" s="1721"/>
      <c r="HJX105" s="1722"/>
      <c r="HJY105" s="1721"/>
      <c r="HJZ105" s="1721"/>
      <c r="HKA105" s="1719"/>
      <c r="HKB105" s="1720"/>
      <c r="HKC105" s="1721"/>
      <c r="HKD105" s="1722"/>
      <c r="HKE105" s="1721"/>
      <c r="HKF105" s="1721"/>
      <c r="HKG105" s="1719"/>
      <c r="HKH105" s="1720"/>
      <c r="HKI105" s="1721"/>
      <c r="HKJ105" s="1722"/>
      <c r="HKK105" s="1721"/>
      <c r="HKL105" s="1721"/>
      <c r="HKM105" s="1719"/>
      <c r="HKN105" s="1720"/>
      <c r="HKO105" s="1721"/>
      <c r="HKP105" s="1722"/>
      <c r="HKQ105" s="1721"/>
      <c r="HKR105" s="1721"/>
      <c r="HKS105" s="1719"/>
      <c r="HKT105" s="1720"/>
      <c r="HKU105" s="1721"/>
      <c r="HKV105" s="1722"/>
      <c r="HKW105" s="1721"/>
      <c r="HKX105" s="1721"/>
      <c r="HKY105" s="1719"/>
      <c r="HKZ105" s="1720"/>
      <c r="HLA105" s="1721"/>
      <c r="HLB105" s="1722"/>
      <c r="HLC105" s="1721"/>
      <c r="HLD105" s="1721"/>
      <c r="HLE105" s="1719"/>
      <c r="HLF105" s="1720"/>
      <c r="HLG105" s="1721"/>
      <c r="HLH105" s="1722"/>
      <c r="HLI105" s="1721"/>
      <c r="HLJ105" s="1721"/>
      <c r="HLK105" s="1719"/>
      <c r="HLL105" s="1720"/>
      <c r="HLM105" s="1721"/>
      <c r="HLN105" s="1722"/>
      <c r="HLO105" s="1721"/>
      <c r="HLP105" s="1721"/>
      <c r="HLQ105" s="1719"/>
      <c r="HLR105" s="1720"/>
      <c r="HLS105" s="1721"/>
      <c r="HLT105" s="1722"/>
      <c r="HLU105" s="1721"/>
      <c r="HLV105" s="1721"/>
      <c r="HLW105" s="1719"/>
      <c r="HLX105" s="1720"/>
      <c r="HLY105" s="1721"/>
      <c r="HLZ105" s="1722"/>
      <c r="HMA105" s="1721"/>
      <c r="HMB105" s="1721"/>
      <c r="HMC105" s="1719"/>
      <c r="HMD105" s="1720"/>
      <c r="HME105" s="1721"/>
      <c r="HMF105" s="1722"/>
      <c r="HMG105" s="1721"/>
      <c r="HMH105" s="1721"/>
      <c r="HMI105" s="1719"/>
      <c r="HMJ105" s="1720"/>
      <c r="HMK105" s="1721"/>
      <c r="HML105" s="1722"/>
      <c r="HMM105" s="1721"/>
      <c r="HMN105" s="1721"/>
      <c r="HMO105" s="1719"/>
      <c r="HMP105" s="1720"/>
      <c r="HMQ105" s="1721"/>
      <c r="HMR105" s="1722"/>
      <c r="HMS105" s="1721"/>
      <c r="HMT105" s="1721"/>
      <c r="HMU105" s="1719"/>
      <c r="HMV105" s="1720"/>
      <c r="HMW105" s="1721"/>
      <c r="HMX105" s="1722"/>
      <c r="HMY105" s="1721"/>
      <c r="HMZ105" s="1721"/>
      <c r="HNA105" s="1719"/>
      <c r="HNB105" s="1720"/>
      <c r="HNC105" s="1721"/>
      <c r="HND105" s="1722"/>
      <c r="HNE105" s="1721"/>
      <c r="HNF105" s="1721"/>
      <c r="HNG105" s="1719"/>
      <c r="HNH105" s="1720"/>
      <c r="HNI105" s="1721"/>
      <c r="HNJ105" s="1722"/>
      <c r="HNK105" s="1721"/>
      <c r="HNL105" s="1721"/>
      <c r="HNM105" s="1719"/>
      <c r="HNN105" s="1720"/>
      <c r="HNO105" s="1721"/>
      <c r="HNP105" s="1722"/>
      <c r="HNQ105" s="1721"/>
      <c r="HNR105" s="1721"/>
      <c r="HNS105" s="1719"/>
      <c r="HNT105" s="1720"/>
      <c r="HNU105" s="1721"/>
      <c r="HNV105" s="1722"/>
      <c r="HNW105" s="1721"/>
      <c r="HNX105" s="1721"/>
      <c r="HNY105" s="1719"/>
      <c r="HNZ105" s="1720"/>
      <c r="HOA105" s="1721"/>
      <c r="HOB105" s="1722"/>
      <c r="HOC105" s="1721"/>
      <c r="HOD105" s="1721"/>
      <c r="HOE105" s="1719"/>
      <c r="HOF105" s="1720"/>
      <c r="HOG105" s="1721"/>
      <c r="HOH105" s="1722"/>
      <c r="HOI105" s="1721"/>
      <c r="HOJ105" s="1721"/>
      <c r="HOK105" s="1719"/>
      <c r="HOL105" s="1720"/>
      <c r="HOM105" s="1721"/>
      <c r="HON105" s="1722"/>
      <c r="HOO105" s="1721"/>
      <c r="HOP105" s="1721"/>
      <c r="HOQ105" s="1719"/>
      <c r="HOR105" s="1720"/>
      <c r="HOS105" s="1721"/>
      <c r="HOT105" s="1722"/>
      <c r="HOU105" s="1721"/>
      <c r="HOV105" s="1721"/>
      <c r="HOW105" s="1719"/>
      <c r="HOX105" s="1720"/>
      <c r="HOY105" s="1721"/>
      <c r="HOZ105" s="1722"/>
      <c r="HPA105" s="1721"/>
      <c r="HPB105" s="1721"/>
      <c r="HPC105" s="1719"/>
      <c r="HPD105" s="1720"/>
      <c r="HPE105" s="1721"/>
      <c r="HPF105" s="1722"/>
      <c r="HPG105" s="1721"/>
      <c r="HPH105" s="1721"/>
      <c r="HPI105" s="1719"/>
      <c r="HPJ105" s="1720"/>
      <c r="HPK105" s="1721"/>
      <c r="HPL105" s="1722"/>
      <c r="HPM105" s="1721"/>
      <c r="HPN105" s="1721"/>
      <c r="HPO105" s="1719"/>
      <c r="HPP105" s="1720"/>
      <c r="HPQ105" s="1721"/>
      <c r="HPR105" s="1722"/>
      <c r="HPS105" s="1721"/>
      <c r="HPT105" s="1721"/>
      <c r="HPU105" s="1719"/>
      <c r="HPV105" s="1720"/>
      <c r="HPW105" s="1721"/>
      <c r="HPX105" s="1722"/>
      <c r="HPY105" s="1721"/>
      <c r="HPZ105" s="1721"/>
      <c r="HQA105" s="1719"/>
      <c r="HQB105" s="1720"/>
      <c r="HQC105" s="1721"/>
      <c r="HQD105" s="1722"/>
      <c r="HQE105" s="1721"/>
      <c r="HQF105" s="1721"/>
      <c r="HQG105" s="1719"/>
      <c r="HQH105" s="1720"/>
      <c r="HQI105" s="1721"/>
      <c r="HQJ105" s="1722"/>
      <c r="HQK105" s="1721"/>
      <c r="HQL105" s="1721"/>
      <c r="HQM105" s="1719"/>
      <c r="HQN105" s="1720"/>
      <c r="HQO105" s="1721"/>
      <c r="HQP105" s="1722"/>
      <c r="HQQ105" s="1721"/>
      <c r="HQR105" s="1721"/>
      <c r="HQS105" s="1719"/>
      <c r="HQT105" s="1720"/>
      <c r="HQU105" s="1721"/>
      <c r="HQV105" s="1722"/>
      <c r="HQW105" s="1721"/>
      <c r="HQX105" s="1721"/>
      <c r="HQY105" s="1719"/>
      <c r="HQZ105" s="1720"/>
      <c r="HRA105" s="1721"/>
      <c r="HRB105" s="1722"/>
      <c r="HRC105" s="1721"/>
      <c r="HRD105" s="1721"/>
      <c r="HRE105" s="1719"/>
      <c r="HRF105" s="1720"/>
      <c r="HRG105" s="1721"/>
      <c r="HRH105" s="1722"/>
      <c r="HRI105" s="1721"/>
      <c r="HRJ105" s="1721"/>
      <c r="HRK105" s="1719"/>
      <c r="HRL105" s="1720"/>
      <c r="HRM105" s="1721"/>
      <c r="HRN105" s="1722"/>
      <c r="HRO105" s="1721"/>
      <c r="HRP105" s="1721"/>
      <c r="HRQ105" s="1719"/>
      <c r="HRR105" s="1720"/>
      <c r="HRS105" s="1721"/>
      <c r="HRT105" s="1722"/>
      <c r="HRU105" s="1721"/>
      <c r="HRV105" s="1721"/>
      <c r="HRW105" s="1719"/>
      <c r="HRX105" s="1720"/>
      <c r="HRY105" s="1721"/>
      <c r="HRZ105" s="1722"/>
      <c r="HSA105" s="1721"/>
      <c r="HSB105" s="1721"/>
      <c r="HSC105" s="1719"/>
      <c r="HSD105" s="1720"/>
      <c r="HSE105" s="1721"/>
      <c r="HSF105" s="1722"/>
      <c r="HSG105" s="1721"/>
      <c r="HSH105" s="1721"/>
      <c r="HSI105" s="1719"/>
      <c r="HSJ105" s="1720"/>
      <c r="HSK105" s="1721"/>
      <c r="HSL105" s="1722"/>
      <c r="HSM105" s="1721"/>
      <c r="HSN105" s="1721"/>
      <c r="HSO105" s="1719"/>
      <c r="HSP105" s="1720"/>
      <c r="HSQ105" s="1721"/>
      <c r="HSR105" s="1722"/>
      <c r="HSS105" s="1721"/>
      <c r="HST105" s="1721"/>
      <c r="HSU105" s="1719"/>
      <c r="HSV105" s="1720"/>
      <c r="HSW105" s="1721"/>
      <c r="HSX105" s="1722"/>
      <c r="HSY105" s="1721"/>
      <c r="HSZ105" s="1721"/>
      <c r="HTA105" s="1719"/>
      <c r="HTB105" s="1720"/>
      <c r="HTC105" s="1721"/>
      <c r="HTD105" s="1722"/>
      <c r="HTE105" s="1721"/>
      <c r="HTF105" s="1721"/>
      <c r="HTG105" s="1719"/>
      <c r="HTH105" s="1720"/>
      <c r="HTI105" s="1721"/>
      <c r="HTJ105" s="1722"/>
      <c r="HTK105" s="1721"/>
      <c r="HTL105" s="1721"/>
      <c r="HTM105" s="1719"/>
      <c r="HTN105" s="1720"/>
      <c r="HTO105" s="1721"/>
      <c r="HTP105" s="1722"/>
      <c r="HTQ105" s="1721"/>
      <c r="HTR105" s="1721"/>
      <c r="HTS105" s="1719"/>
      <c r="HTT105" s="1720"/>
      <c r="HTU105" s="1721"/>
      <c r="HTV105" s="1722"/>
      <c r="HTW105" s="1721"/>
      <c r="HTX105" s="1721"/>
      <c r="HTY105" s="1719"/>
      <c r="HTZ105" s="1720"/>
      <c r="HUA105" s="1721"/>
      <c r="HUB105" s="1722"/>
      <c r="HUC105" s="1721"/>
      <c r="HUD105" s="1721"/>
      <c r="HUE105" s="1719"/>
      <c r="HUF105" s="1720"/>
      <c r="HUG105" s="1721"/>
      <c r="HUH105" s="1722"/>
      <c r="HUI105" s="1721"/>
      <c r="HUJ105" s="1721"/>
      <c r="HUK105" s="1719"/>
      <c r="HUL105" s="1720"/>
      <c r="HUM105" s="1721"/>
      <c r="HUN105" s="1722"/>
      <c r="HUO105" s="1721"/>
      <c r="HUP105" s="1721"/>
      <c r="HUQ105" s="1719"/>
      <c r="HUR105" s="1720"/>
      <c r="HUS105" s="1721"/>
      <c r="HUT105" s="1722"/>
      <c r="HUU105" s="1721"/>
      <c r="HUV105" s="1721"/>
      <c r="HUW105" s="1719"/>
      <c r="HUX105" s="1720"/>
      <c r="HUY105" s="1721"/>
      <c r="HUZ105" s="1722"/>
      <c r="HVA105" s="1721"/>
      <c r="HVB105" s="1721"/>
      <c r="HVC105" s="1719"/>
      <c r="HVD105" s="1720"/>
      <c r="HVE105" s="1721"/>
      <c r="HVF105" s="1722"/>
      <c r="HVG105" s="1721"/>
      <c r="HVH105" s="1721"/>
      <c r="HVI105" s="1719"/>
      <c r="HVJ105" s="1720"/>
      <c r="HVK105" s="1721"/>
      <c r="HVL105" s="1722"/>
      <c r="HVM105" s="1721"/>
      <c r="HVN105" s="1721"/>
      <c r="HVO105" s="1719"/>
      <c r="HVP105" s="1720"/>
      <c r="HVQ105" s="1721"/>
      <c r="HVR105" s="1722"/>
      <c r="HVS105" s="1721"/>
      <c r="HVT105" s="1721"/>
      <c r="HVU105" s="1719"/>
      <c r="HVV105" s="1720"/>
      <c r="HVW105" s="1721"/>
      <c r="HVX105" s="1722"/>
      <c r="HVY105" s="1721"/>
      <c r="HVZ105" s="1721"/>
      <c r="HWA105" s="1719"/>
      <c r="HWB105" s="1720"/>
      <c r="HWC105" s="1721"/>
      <c r="HWD105" s="1722"/>
      <c r="HWE105" s="1721"/>
      <c r="HWF105" s="1721"/>
      <c r="HWG105" s="1719"/>
      <c r="HWH105" s="1720"/>
      <c r="HWI105" s="1721"/>
      <c r="HWJ105" s="1722"/>
      <c r="HWK105" s="1721"/>
      <c r="HWL105" s="1721"/>
      <c r="HWM105" s="1719"/>
      <c r="HWN105" s="1720"/>
      <c r="HWO105" s="1721"/>
      <c r="HWP105" s="1722"/>
      <c r="HWQ105" s="1721"/>
      <c r="HWR105" s="1721"/>
      <c r="HWS105" s="1719"/>
      <c r="HWT105" s="1720"/>
      <c r="HWU105" s="1721"/>
      <c r="HWV105" s="1722"/>
      <c r="HWW105" s="1721"/>
      <c r="HWX105" s="1721"/>
      <c r="HWY105" s="1719"/>
      <c r="HWZ105" s="1720"/>
      <c r="HXA105" s="1721"/>
      <c r="HXB105" s="1722"/>
      <c r="HXC105" s="1721"/>
      <c r="HXD105" s="1721"/>
      <c r="HXE105" s="1719"/>
      <c r="HXF105" s="1720"/>
      <c r="HXG105" s="1721"/>
      <c r="HXH105" s="1722"/>
      <c r="HXI105" s="1721"/>
      <c r="HXJ105" s="1721"/>
      <c r="HXK105" s="1719"/>
      <c r="HXL105" s="1720"/>
      <c r="HXM105" s="1721"/>
      <c r="HXN105" s="1722"/>
      <c r="HXO105" s="1721"/>
      <c r="HXP105" s="1721"/>
      <c r="HXQ105" s="1719"/>
      <c r="HXR105" s="1720"/>
      <c r="HXS105" s="1721"/>
      <c r="HXT105" s="1722"/>
      <c r="HXU105" s="1721"/>
      <c r="HXV105" s="1721"/>
      <c r="HXW105" s="1719"/>
      <c r="HXX105" s="1720"/>
      <c r="HXY105" s="1721"/>
      <c r="HXZ105" s="1722"/>
      <c r="HYA105" s="1721"/>
      <c r="HYB105" s="1721"/>
      <c r="HYC105" s="1719"/>
      <c r="HYD105" s="1720"/>
      <c r="HYE105" s="1721"/>
      <c r="HYF105" s="1722"/>
      <c r="HYG105" s="1721"/>
      <c r="HYH105" s="1721"/>
      <c r="HYI105" s="1719"/>
      <c r="HYJ105" s="1720"/>
      <c r="HYK105" s="1721"/>
      <c r="HYL105" s="1722"/>
      <c r="HYM105" s="1721"/>
      <c r="HYN105" s="1721"/>
      <c r="HYO105" s="1719"/>
      <c r="HYP105" s="1720"/>
      <c r="HYQ105" s="1721"/>
      <c r="HYR105" s="1722"/>
      <c r="HYS105" s="1721"/>
      <c r="HYT105" s="1721"/>
      <c r="HYU105" s="1719"/>
      <c r="HYV105" s="1720"/>
      <c r="HYW105" s="1721"/>
      <c r="HYX105" s="1722"/>
      <c r="HYY105" s="1721"/>
      <c r="HYZ105" s="1721"/>
      <c r="HZA105" s="1719"/>
      <c r="HZB105" s="1720"/>
      <c r="HZC105" s="1721"/>
      <c r="HZD105" s="1722"/>
      <c r="HZE105" s="1721"/>
      <c r="HZF105" s="1721"/>
      <c r="HZG105" s="1719"/>
      <c r="HZH105" s="1720"/>
      <c r="HZI105" s="1721"/>
      <c r="HZJ105" s="1722"/>
      <c r="HZK105" s="1721"/>
      <c r="HZL105" s="1721"/>
      <c r="HZM105" s="1719"/>
      <c r="HZN105" s="1720"/>
      <c r="HZO105" s="1721"/>
      <c r="HZP105" s="1722"/>
      <c r="HZQ105" s="1721"/>
      <c r="HZR105" s="1721"/>
      <c r="HZS105" s="1719"/>
      <c r="HZT105" s="1720"/>
      <c r="HZU105" s="1721"/>
      <c r="HZV105" s="1722"/>
      <c r="HZW105" s="1721"/>
      <c r="HZX105" s="1721"/>
      <c r="HZY105" s="1719"/>
      <c r="HZZ105" s="1720"/>
      <c r="IAA105" s="1721"/>
      <c r="IAB105" s="1722"/>
      <c r="IAC105" s="1721"/>
      <c r="IAD105" s="1721"/>
      <c r="IAE105" s="1719"/>
      <c r="IAF105" s="1720"/>
      <c r="IAG105" s="1721"/>
      <c r="IAH105" s="1722"/>
      <c r="IAI105" s="1721"/>
      <c r="IAJ105" s="1721"/>
      <c r="IAK105" s="1719"/>
      <c r="IAL105" s="1720"/>
      <c r="IAM105" s="1721"/>
      <c r="IAN105" s="1722"/>
      <c r="IAO105" s="1721"/>
      <c r="IAP105" s="1721"/>
      <c r="IAQ105" s="1719"/>
      <c r="IAR105" s="1720"/>
      <c r="IAS105" s="1721"/>
      <c r="IAT105" s="1722"/>
      <c r="IAU105" s="1721"/>
      <c r="IAV105" s="1721"/>
      <c r="IAW105" s="1719"/>
      <c r="IAX105" s="1720"/>
      <c r="IAY105" s="1721"/>
      <c r="IAZ105" s="1722"/>
      <c r="IBA105" s="1721"/>
      <c r="IBB105" s="1721"/>
      <c r="IBC105" s="1719"/>
      <c r="IBD105" s="1720"/>
      <c r="IBE105" s="1721"/>
      <c r="IBF105" s="1722"/>
      <c r="IBG105" s="1721"/>
      <c r="IBH105" s="1721"/>
      <c r="IBI105" s="1719"/>
      <c r="IBJ105" s="1720"/>
      <c r="IBK105" s="1721"/>
      <c r="IBL105" s="1722"/>
      <c r="IBM105" s="1721"/>
      <c r="IBN105" s="1721"/>
      <c r="IBO105" s="1719"/>
      <c r="IBP105" s="1720"/>
      <c r="IBQ105" s="1721"/>
      <c r="IBR105" s="1722"/>
      <c r="IBS105" s="1721"/>
      <c r="IBT105" s="1721"/>
      <c r="IBU105" s="1719"/>
      <c r="IBV105" s="1720"/>
      <c r="IBW105" s="1721"/>
      <c r="IBX105" s="1722"/>
      <c r="IBY105" s="1721"/>
      <c r="IBZ105" s="1721"/>
      <c r="ICA105" s="1719"/>
      <c r="ICB105" s="1720"/>
      <c r="ICC105" s="1721"/>
      <c r="ICD105" s="1722"/>
      <c r="ICE105" s="1721"/>
      <c r="ICF105" s="1721"/>
      <c r="ICG105" s="1719"/>
      <c r="ICH105" s="1720"/>
      <c r="ICI105" s="1721"/>
      <c r="ICJ105" s="1722"/>
      <c r="ICK105" s="1721"/>
      <c r="ICL105" s="1721"/>
      <c r="ICM105" s="1719"/>
      <c r="ICN105" s="1720"/>
      <c r="ICO105" s="1721"/>
      <c r="ICP105" s="1722"/>
      <c r="ICQ105" s="1721"/>
      <c r="ICR105" s="1721"/>
      <c r="ICS105" s="1719"/>
      <c r="ICT105" s="1720"/>
      <c r="ICU105" s="1721"/>
      <c r="ICV105" s="1722"/>
      <c r="ICW105" s="1721"/>
      <c r="ICX105" s="1721"/>
      <c r="ICY105" s="1719"/>
      <c r="ICZ105" s="1720"/>
      <c r="IDA105" s="1721"/>
      <c r="IDB105" s="1722"/>
      <c r="IDC105" s="1721"/>
      <c r="IDD105" s="1721"/>
      <c r="IDE105" s="1719"/>
      <c r="IDF105" s="1720"/>
      <c r="IDG105" s="1721"/>
      <c r="IDH105" s="1722"/>
      <c r="IDI105" s="1721"/>
      <c r="IDJ105" s="1721"/>
      <c r="IDK105" s="1719"/>
      <c r="IDL105" s="1720"/>
      <c r="IDM105" s="1721"/>
      <c r="IDN105" s="1722"/>
      <c r="IDO105" s="1721"/>
      <c r="IDP105" s="1721"/>
      <c r="IDQ105" s="1719"/>
      <c r="IDR105" s="1720"/>
      <c r="IDS105" s="1721"/>
      <c r="IDT105" s="1722"/>
      <c r="IDU105" s="1721"/>
      <c r="IDV105" s="1721"/>
      <c r="IDW105" s="1719"/>
      <c r="IDX105" s="1720"/>
      <c r="IDY105" s="1721"/>
      <c r="IDZ105" s="1722"/>
      <c r="IEA105" s="1721"/>
      <c r="IEB105" s="1721"/>
      <c r="IEC105" s="1719"/>
      <c r="IED105" s="1720"/>
      <c r="IEE105" s="1721"/>
      <c r="IEF105" s="1722"/>
      <c r="IEG105" s="1721"/>
      <c r="IEH105" s="1721"/>
      <c r="IEI105" s="1719"/>
      <c r="IEJ105" s="1720"/>
      <c r="IEK105" s="1721"/>
      <c r="IEL105" s="1722"/>
      <c r="IEM105" s="1721"/>
      <c r="IEN105" s="1721"/>
      <c r="IEO105" s="1719"/>
      <c r="IEP105" s="1720"/>
      <c r="IEQ105" s="1721"/>
      <c r="IER105" s="1722"/>
      <c r="IES105" s="1721"/>
      <c r="IET105" s="1721"/>
      <c r="IEU105" s="1719"/>
      <c r="IEV105" s="1720"/>
      <c r="IEW105" s="1721"/>
      <c r="IEX105" s="1722"/>
      <c r="IEY105" s="1721"/>
      <c r="IEZ105" s="1721"/>
      <c r="IFA105" s="1719"/>
      <c r="IFB105" s="1720"/>
      <c r="IFC105" s="1721"/>
      <c r="IFD105" s="1722"/>
      <c r="IFE105" s="1721"/>
      <c r="IFF105" s="1721"/>
      <c r="IFG105" s="1719"/>
      <c r="IFH105" s="1720"/>
      <c r="IFI105" s="1721"/>
      <c r="IFJ105" s="1722"/>
      <c r="IFK105" s="1721"/>
      <c r="IFL105" s="1721"/>
      <c r="IFM105" s="1719"/>
      <c r="IFN105" s="1720"/>
      <c r="IFO105" s="1721"/>
      <c r="IFP105" s="1722"/>
      <c r="IFQ105" s="1721"/>
      <c r="IFR105" s="1721"/>
      <c r="IFS105" s="1719"/>
      <c r="IFT105" s="1720"/>
      <c r="IFU105" s="1721"/>
      <c r="IFV105" s="1722"/>
      <c r="IFW105" s="1721"/>
      <c r="IFX105" s="1721"/>
      <c r="IFY105" s="1719"/>
      <c r="IFZ105" s="1720"/>
      <c r="IGA105" s="1721"/>
      <c r="IGB105" s="1722"/>
      <c r="IGC105" s="1721"/>
      <c r="IGD105" s="1721"/>
      <c r="IGE105" s="1719"/>
      <c r="IGF105" s="1720"/>
      <c r="IGG105" s="1721"/>
      <c r="IGH105" s="1722"/>
      <c r="IGI105" s="1721"/>
      <c r="IGJ105" s="1721"/>
      <c r="IGK105" s="1719"/>
      <c r="IGL105" s="1720"/>
      <c r="IGM105" s="1721"/>
      <c r="IGN105" s="1722"/>
      <c r="IGO105" s="1721"/>
      <c r="IGP105" s="1721"/>
      <c r="IGQ105" s="1719"/>
      <c r="IGR105" s="1720"/>
      <c r="IGS105" s="1721"/>
      <c r="IGT105" s="1722"/>
      <c r="IGU105" s="1721"/>
      <c r="IGV105" s="1721"/>
      <c r="IGW105" s="1719"/>
      <c r="IGX105" s="1720"/>
      <c r="IGY105" s="1721"/>
      <c r="IGZ105" s="1722"/>
      <c r="IHA105" s="1721"/>
      <c r="IHB105" s="1721"/>
      <c r="IHC105" s="1719"/>
      <c r="IHD105" s="1720"/>
      <c r="IHE105" s="1721"/>
      <c r="IHF105" s="1722"/>
      <c r="IHG105" s="1721"/>
      <c r="IHH105" s="1721"/>
      <c r="IHI105" s="1719"/>
      <c r="IHJ105" s="1720"/>
      <c r="IHK105" s="1721"/>
      <c r="IHL105" s="1722"/>
      <c r="IHM105" s="1721"/>
      <c r="IHN105" s="1721"/>
      <c r="IHO105" s="1719"/>
      <c r="IHP105" s="1720"/>
      <c r="IHQ105" s="1721"/>
      <c r="IHR105" s="1722"/>
      <c r="IHS105" s="1721"/>
      <c r="IHT105" s="1721"/>
      <c r="IHU105" s="1719"/>
      <c r="IHV105" s="1720"/>
      <c r="IHW105" s="1721"/>
      <c r="IHX105" s="1722"/>
      <c r="IHY105" s="1721"/>
      <c r="IHZ105" s="1721"/>
      <c r="IIA105" s="1719"/>
      <c r="IIB105" s="1720"/>
      <c r="IIC105" s="1721"/>
      <c r="IID105" s="1722"/>
      <c r="IIE105" s="1721"/>
      <c r="IIF105" s="1721"/>
      <c r="IIG105" s="1719"/>
      <c r="IIH105" s="1720"/>
      <c r="III105" s="1721"/>
      <c r="IIJ105" s="1722"/>
      <c r="IIK105" s="1721"/>
      <c r="IIL105" s="1721"/>
      <c r="IIM105" s="1719"/>
      <c r="IIN105" s="1720"/>
      <c r="IIO105" s="1721"/>
      <c r="IIP105" s="1722"/>
      <c r="IIQ105" s="1721"/>
      <c r="IIR105" s="1721"/>
      <c r="IIS105" s="1719"/>
      <c r="IIT105" s="1720"/>
      <c r="IIU105" s="1721"/>
      <c r="IIV105" s="1722"/>
      <c r="IIW105" s="1721"/>
      <c r="IIX105" s="1721"/>
      <c r="IIY105" s="1719"/>
      <c r="IIZ105" s="1720"/>
      <c r="IJA105" s="1721"/>
      <c r="IJB105" s="1722"/>
      <c r="IJC105" s="1721"/>
      <c r="IJD105" s="1721"/>
      <c r="IJE105" s="1719"/>
      <c r="IJF105" s="1720"/>
      <c r="IJG105" s="1721"/>
      <c r="IJH105" s="1722"/>
      <c r="IJI105" s="1721"/>
      <c r="IJJ105" s="1721"/>
      <c r="IJK105" s="1719"/>
      <c r="IJL105" s="1720"/>
      <c r="IJM105" s="1721"/>
      <c r="IJN105" s="1722"/>
      <c r="IJO105" s="1721"/>
      <c r="IJP105" s="1721"/>
      <c r="IJQ105" s="1719"/>
      <c r="IJR105" s="1720"/>
      <c r="IJS105" s="1721"/>
      <c r="IJT105" s="1722"/>
      <c r="IJU105" s="1721"/>
      <c r="IJV105" s="1721"/>
      <c r="IJW105" s="1719"/>
      <c r="IJX105" s="1720"/>
      <c r="IJY105" s="1721"/>
      <c r="IJZ105" s="1722"/>
      <c r="IKA105" s="1721"/>
      <c r="IKB105" s="1721"/>
      <c r="IKC105" s="1719"/>
      <c r="IKD105" s="1720"/>
      <c r="IKE105" s="1721"/>
      <c r="IKF105" s="1722"/>
      <c r="IKG105" s="1721"/>
      <c r="IKH105" s="1721"/>
      <c r="IKI105" s="1719"/>
      <c r="IKJ105" s="1720"/>
      <c r="IKK105" s="1721"/>
      <c r="IKL105" s="1722"/>
      <c r="IKM105" s="1721"/>
      <c r="IKN105" s="1721"/>
      <c r="IKO105" s="1719"/>
      <c r="IKP105" s="1720"/>
      <c r="IKQ105" s="1721"/>
      <c r="IKR105" s="1722"/>
      <c r="IKS105" s="1721"/>
      <c r="IKT105" s="1721"/>
      <c r="IKU105" s="1719"/>
      <c r="IKV105" s="1720"/>
      <c r="IKW105" s="1721"/>
      <c r="IKX105" s="1722"/>
      <c r="IKY105" s="1721"/>
      <c r="IKZ105" s="1721"/>
      <c r="ILA105" s="1719"/>
      <c r="ILB105" s="1720"/>
      <c r="ILC105" s="1721"/>
      <c r="ILD105" s="1722"/>
      <c r="ILE105" s="1721"/>
      <c r="ILF105" s="1721"/>
      <c r="ILG105" s="1719"/>
      <c r="ILH105" s="1720"/>
      <c r="ILI105" s="1721"/>
      <c r="ILJ105" s="1722"/>
      <c r="ILK105" s="1721"/>
      <c r="ILL105" s="1721"/>
      <c r="ILM105" s="1719"/>
      <c r="ILN105" s="1720"/>
      <c r="ILO105" s="1721"/>
      <c r="ILP105" s="1722"/>
      <c r="ILQ105" s="1721"/>
      <c r="ILR105" s="1721"/>
      <c r="ILS105" s="1719"/>
      <c r="ILT105" s="1720"/>
      <c r="ILU105" s="1721"/>
      <c r="ILV105" s="1722"/>
      <c r="ILW105" s="1721"/>
      <c r="ILX105" s="1721"/>
      <c r="ILY105" s="1719"/>
      <c r="ILZ105" s="1720"/>
      <c r="IMA105" s="1721"/>
      <c r="IMB105" s="1722"/>
      <c r="IMC105" s="1721"/>
      <c r="IMD105" s="1721"/>
      <c r="IME105" s="1719"/>
      <c r="IMF105" s="1720"/>
      <c r="IMG105" s="1721"/>
      <c r="IMH105" s="1722"/>
      <c r="IMI105" s="1721"/>
      <c r="IMJ105" s="1721"/>
      <c r="IMK105" s="1719"/>
      <c r="IML105" s="1720"/>
      <c r="IMM105" s="1721"/>
      <c r="IMN105" s="1722"/>
      <c r="IMO105" s="1721"/>
      <c r="IMP105" s="1721"/>
      <c r="IMQ105" s="1719"/>
      <c r="IMR105" s="1720"/>
      <c r="IMS105" s="1721"/>
      <c r="IMT105" s="1722"/>
      <c r="IMU105" s="1721"/>
      <c r="IMV105" s="1721"/>
      <c r="IMW105" s="1719"/>
      <c r="IMX105" s="1720"/>
      <c r="IMY105" s="1721"/>
      <c r="IMZ105" s="1722"/>
      <c r="INA105" s="1721"/>
      <c r="INB105" s="1721"/>
      <c r="INC105" s="1719"/>
      <c r="IND105" s="1720"/>
      <c r="INE105" s="1721"/>
      <c r="INF105" s="1722"/>
      <c r="ING105" s="1721"/>
      <c r="INH105" s="1721"/>
      <c r="INI105" s="1719"/>
      <c r="INJ105" s="1720"/>
      <c r="INK105" s="1721"/>
      <c r="INL105" s="1722"/>
      <c r="INM105" s="1721"/>
      <c r="INN105" s="1721"/>
      <c r="INO105" s="1719"/>
      <c r="INP105" s="1720"/>
      <c r="INQ105" s="1721"/>
      <c r="INR105" s="1722"/>
      <c r="INS105" s="1721"/>
      <c r="INT105" s="1721"/>
      <c r="INU105" s="1719"/>
      <c r="INV105" s="1720"/>
      <c r="INW105" s="1721"/>
      <c r="INX105" s="1722"/>
      <c r="INY105" s="1721"/>
      <c r="INZ105" s="1721"/>
      <c r="IOA105" s="1719"/>
      <c r="IOB105" s="1720"/>
      <c r="IOC105" s="1721"/>
      <c r="IOD105" s="1722"/>
      <c r="IOE105" s="1721"/>
      <c r="IOF105" s="1721"/>
      <c r="IOG105" s="1719"/>
      <c r="IOH105" s="1720"/>
      <c r="IOI105" s="1721"/>
      <c r="IOJ105" s="1722"/>
      <c r="IOK105" s="1721"/>
      <c r="IOL105" s="1721"/>
      <c r="IOM105" s="1719"/>
      <c r="ION105" s="1720"/>
      <c r="IOO105" s="1721"/>
      <c r="IOP105" s="1722"/>
      <c r="IOQ105" s="1721"/>
      <c r="IOR105" s="1721"/>
      <c r="IOS105" s="1719"/>
      <c r="IOT105" s="1720"/>
      <c r="IOU105" s="1721"/>
      <c r="IOV105" s="1722"/>
      <c r="IOW105" s="1721"/>
      <c r="IOX105" s="1721"/>
      <c r="IOY105" s="1719"/>
      <c r="IOZ105" s="1720"/>
      <c r="IPA105" s="1721"/>
      <c r="IPB105" s="1722"/>
      <c r="IPC105" s="1721"/>
      <c r="IPD105" s="1721"/>
      <c r="IPE105" s="1719"/>
      <c r="IPF105" s="1720"/>
      <c r="IPG105" s="1721"/>
      <c r="IPH105" s="1722"/>
      <c r="IPI105" s="1721"/>
      <c r="IPJ105" s="1721"/>
      <c r="IPK105" s="1719"/>
      <c r="IPL105" s="1720"/>
      <c r="IPM105" s="1721"/>
      <c r="IPN105" s="1722"/>
      <c r="IPO105" s="1721"/>
      <c r="IPP105" s="1721"/>
      <c r="IPQ105" s="1719"/>
      <c r="IPR105" s="1720"/>
      <c r="IPS105" s="1721"/>
      <c r="IPT105" s="1722"/>
      <c r="IPU105" s="1721"/>
      <c r="IPV105" s="1721"/>
      <c r="IPW105" s="1719"/>
      <c r="IPX105" s="1720"/>
      <c r="IPY105" s="1721"/>
      <c r="IPZ105" s="1722"/>
      <c r="IQA105" s="1721"/>
      <c r="IQB105" s="1721"/>
      <c r="IQC105" s="1719"/>
      <c r="IQD105" s="1720"/>
      <c r="IQE105" s="1721"/>
      <c r="IQF105" s="1722"/>
      <c r="IQG105" s="1721"/>
      <c r="IQH105" s="1721"/>
      <c r="IQI105" s="1719"/>
      <c r="IQJ105" s="1720"/>
      <c r="IQK105" s="1721"/>
      <c r="IQL105" s="1722"/>
      <c r="IQM105" s="1721"/>
      <c r="IQN105" s="1721"/>
      <c r="IQO105" s="1719"/>
      <c r="IQP105" s="1720"/>
      <c r="IQQ105" s="1721"/>
      <c r="IQR105" s="1722"/>
      <c r="IQS105" s="1721"/>
      <c r="IQT105" s="1721"/>
      <c r="IQU105" s="1719"/>
      <c r="IQV105" s="1720"/>
      <c r="IQW105" s="1721"/>
      <c r="IQX105" s="1722"/>
      <c r="IQY105" s="1721"/>
      <c r="IQZ105" s="1721"/>
      <c r="IRA105" s="1719"/>
      <c r="IRB105" s="1720"/>
      <c r="IRC105" s="1721"/>
      <c r="IRD105" s="1722"/>
      <c r="IRE105" s="1721"/>
      <c r="IRF105" s="1721"/>
      <c r="IRG105" s="1719"/>
      <c r="IRH105" s="1720"/>
      <c r="IRI105" s="1721"/>
      <c r="IRJ105" s="1722"/>
      <c r="IRK105" s="1721"/>
      <c r="IRL105" s="1721"/>
      <c r="IRM105" s="1719"/>
      <c r="IRN105" s="1720"/>
      <c r="IRO105" s="1721"/>
      <c r="IRP105" s="1722"/>
      <c r="IRQ105" s="1721"/>
      <c r="IRR105" s="1721"/>
      <c r="IRS105" s="1719"/>
      <c r="IRT105" s="1720"/>
      <c r="IRU105" s="1721"/>
      <c r="IRV105" s="1722"/>
      <c r="IRW105" s="1721"/>
      <c r="IRX105" s="1721"/>
      <c r="IRY105" s="1719"/>
      <c r="IRZ105" s="1720"/>
      <c r="ISA105" s="1721"/>
      <c r="ISB105" s="1722"/>
      <c r="ISC105" s="1721"/>
      <c r="ISD105" s="1721"/>
      <c r="ISE105" s="1719"/>
      <c r="ISF105" s="1720"/>
      <c r="ISG105" s="1721"/>
      <c r="ISH105" s="1722"/>
      <c r="ISI105" s="1721"/>
      <c r="ISJ105" s="1721"/>
      <c r="ISK105" s="1719"/>
      <c r="ISL105" s="1720"/>
      <c r="ISM105" s="1721"/>
      <c r="ISN105" s="1722"/>
      <c r="ISO105" s="1721"/>
      <c r="ISP105" s="1721"/>
      <c r="ISQ105" s="1719"/>
      <c r="ISR105" s="1720"/>
      <c r="ISS105" s="1721"/>
      <c r="IST105" s="1722"/>
      <c r="ISU105" s="1721"/>
      <c r="ISV105" s="1721"/>
      <c r="ISW105" s="1719"/>
      <c r="ISX105" s="1720"/>
      <c r="ISY105" s="1721"/>
      <c r="ISZ105" s="1722"/>
      <c r="ITA105" s="1721"/>
      <c r="ITB105" s="1721"/>
      <c r="ITC105" s="1719"/>
      <c r="ITD105" s="1720"/>
      <c r="ITE105" s="1721"/>
      <c r="ITF105" s="1722"/>
      <c r="ITG105" s="1721"/>
      <c r="ITH105" s="1721"/>
      <c r="ITI105" s="1719"/>
      <c r="ITJ105" s="1720"/>
      <c r="ITK105" s="1721"/>
      <c r="ITL105" s="1722"/>
      <c r="ITM105" s="1721"/>
      <c r="ITN105" s="1721"/>
      <c r="ITO105" s="1719"/>
      <c r="ITP105" s="1720"/>
      <c r="ITQ105" s="1721"/>
      <c r="ITR105" s="1722"/>
      <c r="ITS105" s="1721"/>
      <c r="ITT105" s="1721"/>
      <c r="ITU105" s="1719"/>
      <c r="ITV105" s="1720"/>
      <c r="ITW105" s="1721"/>
      <c r="ITX105" s="1722"/>
      <c r="ITY105" s="1721"/>
      <c r="ITZ105" s="1721"/>
      <c r="IUA105" s="1719"/>
      <c r="IUB105" s="1720"/>
      <c r="IUC105" s="1721"/>
      <c r="IUD105" s="1722"/>
      <c r="IUE105" s="1721"/>
      <c r="IUF105" s="1721"/>
      <c r="IUG105" s="1719"/>
      <c r="IUH105" s="1720"/>
      <c r="IUI105" s="1721"/>
      <c r="IUJ105" s="1722"/>
      <c r="IUK105" s="1721"/>
      <c r="IUL105" s="1721"/>
      <c r="IUM105" s="1719"/>
      <c r="IUN105" s="1720"/>
      <c r="IUO105" s="1721"/>
      <c r="IUP105" s="1722"/>
      <c r="IUQ105" s="1721"/>
      <c r="IUR105" s="1721"/>
      <c r="IUS105" s="1719"/>
      <c r="IUT105" s="1720"/>
      <c r="IUU105" s="1721"/>
      <c r="IUV105" s="1722"/>
      <c r="IUW105" s="1721"/>
      <c r="IUX105" s="1721"/>
      <c r="IUY105" s="1719"/>
      <c r="IUZ105" s="1720"/>
      <c r="IVA105" s="1721"/>
      <c r="IVB105" s="1722"/>
      <c r="IVC105" s="1721"/>
      <c r="IVD105" s="1721"/>
      <c r="IVE105" s="1719"/>
      <c r="IVF105" s="1720"/>
      <c r="IVG105" s="1721"/>
      <c r="IVH105" s="1722"/>
      <c r="IVI105" s="1721"/>
      <c r="IVJ105" s="1721"/>
      <c r="IVK105" s="1719"/>
      <c r="IVL105" s="1720"/>
      <c r="IVM105" s="1721"/>
      <c r="IVN105" s="1722"/>
      <c r="IVO105" s="1721"/>
      <c r="IVP105" s="1721"/>
      <c r="IVQ105" s="1719"/>
      <c r="IVR105" s="1720"/>
      <c r="IVS105" s="1721"/>
      <c r="IVT105" s="1722"/>
      <c r="IVU105" s="1721"/>
      <c r="IVV105" s="1721"/>
      <c r="IVW105" s="1719"/>
      <c r="IVX105" s="1720"/>
      <c r="IVY105" s="1721"/>
      <c r="IVZ105" s="1722"/>
      <c r="IWA105" s="1721"/>
      <c r="IWB105" s="1721"/>
      <c r="IWC105" s="1719"/>
      <c r="IWD105" s="1720"/>
      <c r="IWE105" s="1721"/>
      <c r="IWF105" s="1722"/>
      <c r="IWG105" s="1721"/>
      <c r="IWH105" s="1721"/>
      <c r="IWI105" s="1719"/>
      <c r="IWJ105" s="1720"/>
      <c r="IWK105" s="1721"/>
      <c r="IWL105" s="1722"/>
      <c r="IWM105" s="1721"/>
      <c r="IWN105" s="1721"/>
      <c r="IWO105" s="1719"/>
      <c r="IWP105" s="1720"/>
      <c r="IWQ105" s="1721"/>
      <c r="IWR105" s="1722"/>
      <c r="IWS105" s="1721"/>
      <c r="IWT105" s="1721"/>
      <c r="IWU105" s="1719"/>
      <c r="IWV105" s="1720"/>
      <c r="IWW105" s="1721"/>
      <c r="IWX105" s="1722"/>
      <c r="IWY105" s="1721"/>
      <c r="IWZ105" s="1721"/>
      <c r="IXA105" s="1719"/>
      <c r="IXB105" s="1720"/>
      <c r="IXC105" s="1721"/>
      <c r="IXD105" s="1722"/>
      <c r="IXE105" s="1721"/>
      <c r="IXF105" s="1721"/>
      <c r="IXG105" s="1719"/>
      <c r="IXH105" s="1720"/>
      <c r="IXI105" s="1721"/>
      <c r="IXJ105" s="1722"/>
      <c r="IXK105" s="1721"/>
      <c r="IXL105" s="1721"/>
      <c r="IXM105" s="1719"/>
      <c r="IXN105" s="1720"/>
      <c r="IXO105" s="1721"/>
      <c r="IXP105" s="1722"/>
      <c r="IXQ105" s="1721"/>
      <c r="IXR105" s="1721"/>
      <c r="IXS105" s="1719"/>
      <c r="IXT105" s="1720"/>
      <c r="IXU105" s="1721"/>
      <c r="IXV105" s="1722"/>
      <c r="IXW105" s="1721"/>
      <c r="IXX105" s="1721"/>
      <c r="IXY105" s="1719"/>
      <c r="IXZ105" s="1720"/>
      <c r="IYA105" s="1721"/>
      <c r="IYB105" s="1722"/>
      <c r="IYC105" s="1721"/>
      <c r="IYD105" s="1721"/>
      <c r="IYE105" s="1719"/>
      <c r="IYF105" s="1720"/>
      <c r="IYG105" s="1721"/>
      <c r="IYH105" s="1722"/>
      <c r="IYI105" s="1721"/>
      <c r="IYJ105" s="1721"/>
      <c r="IYK105" s="1719"/>
      <c r="IYL105" s="1720"/>
      <c r="IYM105" s="1721"/>
      <c r="IYN105" s="1722"/>
      <c r="IYO105" s="1721"/>
      <c r="IYP105" s="1721"/>
      <c r="IYQ105" s="1719"/>
      <c r="IYR105" s="1720"/>
      <c r="IYS105" s="1721"/>
      <c r="IYT105" s="1722"/>
      <c r="IYU105" s="1721"/>
      <c r="IYV105" s="1721"/>
      <c r="IYW105" s="1719"/>
      <c r="IYX105" s="1720"/>
      <c r="IYY105" s="1721"/>
      <c r="IYZ105" s="1722"/>
      <c r="IZA105" s="1721"/>
      <c r="IZB105" s="1721"/>
      <c r="IZC105" s="1719"/>
      <c r="IZD105" s="1720"/>
      <c r="IZE105" s="1721"/>
      <c r="IZF105" s="1722"/>
      <c r="IZG105" s="1721"/>
      <c r="IZH105" s="1721"/>
      <c r="IZI105" s="1719"/>
      <c r="IZJ105" s="1720"/>
      <c r="IZK105" s="1721"/>
      <c r="IZL105" s="1722"/>
      <c r="IZM105" s="1721"/>
      <c r="IZN105" s="1721"/>
      <c r="IZO105" s="1719"/>
      <c r="IZP105" s="1720"/>
      <c r="IZQ105" s="1721"/>
      <c r="IZR105" s="1722"/>
      <c r="IZS105" s="1721"/>
      <c r="IZT105" s="1721"/>
      <c r="IZU105" s="1719"/>
      <c r="IZV105" s="1720"/>
      <c r="IZW105" s="1721"/>
      <c r="IZX105" s="1722"/>
      <c r="IZY105" s="1721"/>
      <c r="IZZ105" s="1721"/>
      <c r="JAA105" s="1719"/>
      <c r="JAB105" s="1720"/>
      <c r="JAC105" s="1721"/>
      <c r="JAD105" s="1722"/>
      <c r="JAE105" s="1721"/>
      <c r="JAF105" s="1721"/>
      <c r="JAG105" s="1719"/>
      <c r="JAH105" s="1720"/>
      <c r="JAI105" s="1721"/>
      <c r="JAJ105" s="1722"/>
      <c r="JAK105" s="1721"/>
      <c r="JAL105" s="1721"/>
      <c r="JAM105" s="1719"/>
      <c r="JAN105" s="1720"/>
      <c r="JAO105" s="1721"/>
      <c r="JAP105" s="1722"/>
      <c r="JAQ105" s="1721"/>
      <c r="JAR105" s="1721"/>
      <c r="JAS105" s="1719"/>
      <c r="JAT105" s="1720"/>
      <c r="JAU105" s="1721"/>
      <c r="JAV105" s="1722"/>
      <c r="JAW105" s="1721"/>
      <c r="JAX105" s="1721"/>
      <c r="JAY105" s="1719"/>
      <c r="JAZ105" s="1720"/>
      <c r="JBA105" s="1721"/>
      <c r="JBB105" s="1722"/>
      <c r="JBC105" s="1721"/>
      <c r="JBD105" s="1721"/>
      <c r="JBE105" s="1719"/>
      <c r="JBF105" s="1720"/>
      <c r="JBG105" s="1721"/>
      <c r="JBH105" s="1722"/>
      <c r="JBI105" s="1721"/>
      <c r="JBJ105" s="1721"/>
      <c r="JBK105" s="1719"/>
      <c r="JBL105" s="1720"/>
      <c r="JBM105" s="1721"/>
      <c r="JBN105" s="1722"/>
      <c r="JBO105" s="1721"/>
      <c r="JBP105" s="1721"/>
      <c r="JBQ105" s="1719"/>
      <c r="JBR105" s="1720"/>
      <c r="JBS105" s="1721"/>
      <c r="JBT105" s="1722"/>
      <c r="JBU105" s="1721"/>
      <c r="JBV105" s="1721"/>
      <c r="JBW105" s="1719"/>
      <c r="JBX105" s="1720"/>
      <c r="JBY105" s="1721"/>
      <c r="JBZ105" s="1722"/>
      <c r="JCA105" s="1721"/>
      <c r="JCB105" s="1721"/>
      <c r="JCC105" s="1719"/>
      <c r="JCD105" s="1720"/>
      <c r="JCE105" s="1721"/>
      <c r="JCF105" s="1722"/>
      <c r="JCG105" s="1721"/>
      <c r="JCH105" s="1721"/>
      <c r="JCI105" s="1719"/>
      <c r="JCJ105" s="1720"/>
      <c r="JCK105" s="1721"/>
      <c r="JCL105" s="1722"/>
      <c r="JCM105" s="1721"/>
      <c r="JCN105" s="1721"/>
      <c r="JCO105" s="1719"/>
      <c r="JCP105" s="1720"/>
      <c r="JCQ105" s="1721"/>
      <c r="JCR105" s="1722"/>
      <c r="JCS105" s="1721"/>
      <c r="JCT105" s="1721"/>
      <c r="JCU105" s="1719"/>
      <c r="JCV105" s="1720"/>
      <c r="JCW105" s="1721"/>
      <c r="JCX105" s="1722"/>
      <c r="JCY105" s="1721"/>
      <c r="JCZ105" s="1721"/>
      <c r="JDA105" s="1719"/>
      <c r="JDB105" s="1720"/>
      <c r="JDC105" s="1721"/>
      <c r="JDD105" s="1722"/>
      <c r="JDE105" s="1721"/>
      <c r="JDF105" s="1721"/>
      <c r="JDG105" s="1719"/>
      <c r="JDH105" s="1720"/>
      <c r="JDI105" s="1721"/>
      <c r="JDJ105" s="1722"/>
      <c r="JDK105" s="1721"/>
      <c r="JDL105" s="1721"/>
      <c r="JDM105" s="1719"/>
      <c r="JDN105" s="1720"/>
      <c r="JDO105" s="1721"/>
      <c r="JDP105" s="1722"/>
      <c r="JDQ105" s="1721"/>
      <c r="JDR105" s="1721"/>
      <c r="JDS105" s="1719"/>
      <c r="JDT105" s="1720"/>
      <c r="JDU105" s="1721"/>
      <c r="JDV105" s="1722"/>
      <c r="JDW105" s="1721"/>
      <c r="JDX105" s="1721"/>
      <c r="JDY105" s="1719"/>
      <c r="JDZ105" s="1720"/>
      <c r="JEA105" s="1721"/>
      <c r="JEB105" s="1722"/>
      <c r="JEC105" s="1721"/>
      <c r="JED105" s="1721"/>
      <c r="JEE105" s="1719"/>
      <c r="JEF105" s="1720"/>
      <c r="JEG105" s="1721"/>
      <c r="JEH105" s="1722"/>
      <c r="JEI105" s="1721"/>
      <c r="JEJ105" s="1721"/>
      <c r="JEK105" s="1719"/>
      <c r="JEL105" s="1720"/>
      <c r="JEM105" s="1721"/>
      <c r="JEN105" s="1722"/>
      <c r="JEO105" s="1721"/>
      <c r="JEP105" s="1721"/>
      <c r="JEQ105" s="1719"/>
      <c r="JER105" s="1720"/>
      <c r="JES105" s="1721"/>
      <c r="JET105" s="1722"/>
      <c r="JEU105" s="1721"/>
      <c r="JEV105" s="1721"/>
      <c r="JEW105" s="1719"/>
      <c r="JEX105" s="1720"/>
      <c r="JEY105" s="1721"/>
      <c r="JEZ105" s="1722"/>
      <c r="JFA105" s="1721"/>
      <c r="JFB105" s="1721"/>
      <c r="JFC105" s="1719"/>
      <c r="JFD105" s="1720"/>
      <c r="JFE105" s="1721"/>
      <c r="JFF105" s="1722"/>
      <c r="JFG105" s="1721"/>
      <c r="JFH105" s="1721"/>
      <c r="JFI105" s="1719"/>
      <c r="JFJ105" s="1720"/>
      <c r="JFK105" s="1721"/>
      <c r="JFL105" s="1722"/>
      <c r="JFM105" s="1721"/>
      <c r="JFN105" s="1721"/>
      <c r="JFO105" s="1719"/>
      <c r="JFP105" s="1720"/>
      <c r="JFQ105" s="1721"/>
      <c r="JFR105" s="1722"/>
      <c r="JFS105" s="1721"/>
      <c r="JFT105" s="1721"/>
      <c r="JFU105" s="1719"/>
      <c r="JFV105" s="1720"/>
      <c r="JFW105" s="1721"/>
      <c r="JFX105" s="1722"/>
      <c r="JFY105" s="1721"/>
      <c r="JFZ105" s="1721"/>
      <c r="JGA105" s="1719"/>
      <c r="JGB105" s="1720"/>
      <c r="JGC105" s="1721"/>
      <c r="JGD105" s="1722"/>
      <c r="JGE105" s="1721"/>
      <c r="JGF105" s="1721"/>
      <c r="JGG105" s="1719"/>
      <c r="JGH105" s="1720"/>
      <c r="JGI105" s="1721"/>
      <c r="JGJ105" s="1722"/>
      <c r="JGK105" s="1721"/>
      <c r="JGL105" s="1721"/>
      <c r="JGM105" s="1719"/>
      <c r="JGN105" s="1720"/>
      <c r="JGO105" s="1721"/>
      <c r="JGP105" s="1722"/>
      <c r="JGQ105" s="1721"/>
      <c r="JGR105" s="1721"/>
      <c r="JGS105" s="1719"/>
      <c r="JGT105" s="1720"/>
      <c r="JGU105" s="1721"/>
      <c r="JGV105" s="1722"/>
      <c r="JGW105" s="1721"/>
      <c r="JGX105" s="1721"/>
      <c r="JGY105" s="1719"/>
      <c r="JGZ105" s="1720"/>
      <c r="JHA105" s="1721"/>
      <c r="JHB105" s="1722"/>
      <c r="JHC105" s="1721"/>
      <c r="JHD105" s="1721"/>
      <c r="JHE105" s="1719"/>
      <c r="JHF105" s="1720"/>
      <c r="JHG105" s="1721"/>
      <c r="JHH105" s="1722"/>
      <c r="JHI105" s="1721"/>
      <c r="JHJ105" s="1721"/>
      <c r="JHK105" s="1719"/>
      <c r="JHL105" s="1720"/>
      <c r="JHM105" s="1721"/>
      <c r="JHN105" s="1722"/>
      <c r="JHO105" s="1721"/>
      <c r="JHP105" s="1721"/>
      <c r="JHQ105" s="1719"/>
      <c r="JHR105" s="1720"/>
      <c r="JHS105" s="1721"/>
      <c r="JHT105" s="1722"/>
      <c r="JHU105" s="1721"/>
      <c r="JHV105" s="1721"/>
      <c r="JHW105" s="1719"/>
      <c r="JHX105" s="1720"/>
      <c r="JHY105" s="1721"/>
      <c r="JHZ105" s="1722"/>
      <c r="JIA105" s="1721"/>
      <c r="JIB105" s="1721"/>
      <c r="JIC105" s="1719"/>
      <c r="JID105" s="1720"/>
      <c r="JIE105" s="1721"/>
      <c r="JIF105" s="1722"/>
      <c r="JIG105" s="1721"/>
      <c r="JIH105" s="1721"/>
      <c r="JII105" s="1719"/>
      <c r="JIJ105" s="1720"/>
      <c r="JIK105" s="1721"/>
      <c r="JIL105" s="1722"/>
      <c r="JIM105" s="1721"/>
      <c r="JIN105" s="1721"/>
      <c r="JIO105" s="1719"/>
      <c r="JIP105" s="1720"/>
      <c r="JIQ105" s="1721"/>
      <c r="JIR105" s="1722"/>
      <c r="JIS105" s="1721"/>
      <c r="JIT105" s="1721"/>
      <c r="JIU105" s="1719"/>
      <c r="JIV105" s="1720"/>
      <c r="JIW105" s="1721"/>
      <c r="JIX105" s="1722"/>
      <c r="JIY105" s="1721"/>
      <c r="JIZ105" s="1721"/>
      <c r="JJA105" s="1719"/>
      <c r="JJB105" s="1720"/>
      <c r="JJC105" s="1721"/>
      <c r="JJD105" s="1722"/>
      <c r="JJE105" s="1721"/>
      <c r="JJF105" s="1721"/>
      <c r="JJG105" s="1719"/>
      <c r="JJH105" s="1720"/>
      <c r="JJI105" s="1721"/>
      <c r="JJJ105" s="1722"/>
      <c r="JJK105" s="1721"/>
      <c r="JJL105" s="1721"/>
      <c r="JJM105" s="1719"/>
      <c r="JJN105" s="1720"/>
      <c r="JJO105" s="1721"/>
      <c r="JJP105" s="1722"/>
      <c r="JJQ105" s="1721"/>
      <c r="JJR105" s="1721"/>
      <c r="JJS105" s="1719"/>
      <c r="JJT105" s="1720"/>
      <c r="JJU105" s="1721"/>
      <c r="JJV105" s="1722"/>
      <c r="JJW105" s="1721"/>
      <c r="JJX105" s="1721"/>
      <c r="JJY105" s="1719"/>
      <c r="JJZ105" s="1720"/>
      <c r="JKA105" s="1721"/>
      <c r="JKB105" s="1722"/>
      <c r="JKC105" s="1721"/>
      <c r="JKD105" s="1721"/>
      <c r="JKE105" s="1719"/>
      <c r="JKF105" s="1720"/>
      <c r="JKG105" s="1721"/>
      <c r="JKH105" s="1722"/>
      <c r="JKI105" s="1721"/>
      <c r="JKJ105" s="1721"/>
      <c r="JKK105" s="1719"/>
      <c r="JKL105" s="1720"/>
      <c r="JKM105" s="1721"/>
      <c r="JKN105" s="1722"/>
      <c r="JKO105" s="1721"/>
      <c r="JKP105" s="1721"/>
      <c r="JKQ105" s="1719"/>
      <c r="JKR105" s="1720"/>
      <c r="JKS105" s="1721"/>
      <c r="JKT105" s="1722"/>
      <c r="JKU105" s="1721"/>
      <c r="JKV105" s="1721"/>
      <c r="JKW105" s="1719"/>
      <c r="JKX105" s="1720"/>
      <c r="JKY105" s="1721"/>
      <c r="JKZ105" s="1722"/>
      <c r="JLA105" s="1721"/>
      <c r="JLB105" s="1721"/>
      <c r="JLC105" s="1719"/>
      <c r="JLD105" s="1720"/>
      <c r="JLE105" s="1721"/>
      <c r="JLF105" s="1722"/>
      <c r="JLG105" s="1721"/>
      <c r="JLH105" s="1721"/>
      <c r="JLI105" s="1719"/>
      <c r="JLJ105" s="1720"/>
      <c r="JLK105" s="1721"/>
      <c r="JLL105" s="1722"/>
      <c r="JLM105" s="1721"/>
      <c r="JLN105" s="1721"/>
      <c r="JLO105" s="1719"/>
      <c r="JLP105" s="1720"/>
      <c r="JLQ105" s="1721"/>
      <c r="JLR105" s="1722"/>
      <c r="JLS105" s="1721"/>
      <c r="JLT105" s="1721"/>
      <c r="JLU105" s="1719"/>
      <c r="JLV105" s="1720"/>
      <c r="JLW105" s="1721"/>
      <c r="JLX105" s="1722"/>
      <c r="JLY105" s="1721"/>
      <c r="JLZ105" s="1721"/>
      <c r="JMA105" s="1719"/>
      <c r="JMB105" s="1720"/>
      <c r="JMC105" s="1721"/>
      <c r="JMD105" s="1722"/>
      <c r="JME105" s="1721"/>
      <c r="JMF105" s="1721"/>
      <c r="JMG105" s="1719"/>
      <c r="JMH105" s="1720"/>
      <c r="JMI105" s="1721"/>
      <c r="JMJ105" s="1722"/>
      <c r="JMK105" s="1721"/>
      <c r="JML105" s="1721"/>
      <c r="JMM105" s="1719"/>
      <c r="JMN105" s="1720"/>
      <c r="JMO105" s="1721"/>
      <c r="JMP105" s="1722"/>
      <c r="JMQ105" s="1721"/>
      <c r="JMR105" s="1721"/>
      <c r="JMS105" s="1719"/>
      <c r="JMT105" s="1720"/>
      <c r="JMU105" s="1721"/>
      <c r="JMV105" s="1722"/>
      <c r="JMW105" s="1721"/>
      <c r="JMX105" s="1721"/>
      <c r="JMY105" s="1719"/>
      <c r="JMZ105" s="1720"/>
      <c r="JNA105" s="1721"/>
      <c r="JNB105" s="1722"/>
      <c r="JNC105" s="1721"/>
      <c r="JND105" s="1721"/>
      <c r="JNE105" s="1719"/>
      <c r="JNF105" s="1720"/>
      <c r="JNG105" s="1721"/>
      <c r="JNH105" s="1722"/>
      <c r="JNI105" s="1721"/>
      <c r="JNJ105" s="1721"/>
      <c r="JNK105" s="1719"/>
      <c r="JNL105" s="1720"/>
      <c r="JNM105" s="1721"/>
      <c r="JNN105" s="1722"/>
      <c r="JNO105" s="1721"/>
      <c r="JNP105" s="1721"/>
      <c r="JNQ105" s="1719"/>
      <c r="JNR105" s="1720"/>
      <c r="JNS105" s="1721"/>
      <c r="JNT105" s="1722"/>
      <c r="JNU105" s="1721"/>
      <c r="JNV105" s="1721"/>
      <c r="JNW105" s="1719"/>
      <c r="JNX105" s="1720"/>
      <c r="JNY105" s="1721"/>
      <c r="JNZ105" s="1722"/>
      <c r="JOA105" s="1721"/>
      <c r="JOB105" s="1721"/>
      <c r="JOC105" s="1719"/>
      <c r="JOD105" s="1720"/>
      <c r="JOE105" s="1721"/>
      <c r="JOF105" s="1722"/>
      <c r="JOG105" s="1721"/>
      <c r="JOH105" s="1721"/>
      <c r="JOI105" s="1719"/>
      <c r="JOJ105" s="1720"/>
      <c r="JOK105" s="1721"/>
      <c r="JOL105" s="1722"/>
      <c r="JOM105" s="1721"/>
      <c r="JON105" s="1721"/>
      <c r="JOO105" s="1719"/>
      <c r="JOP105" s="1720"/>
      <c r="JOQ105" s="1721"/>
      <c r="JOR105" s="1722"/>
      <c r="JOS105" s="1721"/>
      <c r="JOT105" s="1721"/>
      <c r="JOU105" s="1719"/>
      <c r="JOV105" s="1720"/>
      <c r="JOW105" s="1721"/>
      <c r="JOX105" s="1722"/>
      <c r="JOY105" s="1721"/>
      <c r="JOZ105" s="1721"/>
      <c r="JPA105" s="1719"/>
      <c r="JPB105" s="1720"/>
      <c r="JPC105" s="1721"/>
      <c r="JPD105" s="1722"/>
      <c r="JPE105" s="1721"/>
      <c r="JPF105" s="1721"/>
      <c r="JPG105" s="1719"/>
      <c r="JPH105" s="1720"/>
      <c r="JPI105" s="1721"/>
      <c r="JPJ105" s="1722"/>
      <c r="JPK105" s="1721"/>
      <c r="JPL105" s="1721"/>
      <c r="JPM105" s="1719"/>
      <c r="JPN105" s="1720"/>
      <c r="JPO105" s="1721"/>
      <c r="JPP105" s="1722"/>
      <c r="JPQ105" s="1721"/>
      <c r="JPR105" s="1721"/>
      <c r="JPS105" s="1719"/>
      <c r="JPT105" s="1720"/>
      <c r="JPU105" s="1721"/>
      <c r="JPV105" s="1722"/>
      <c r="JPW105" s="1721"/>
      <c r="JPX105" s="1721"/>
      <c r="JPY105" s="1719"/>
      <c r="JPZ105" s="1720"/>
      <c r="JQA105" s="1721"/>
      <c r="JQB105" s="1722"/>
      <c r="JQC105" s="1721"/>
      <c r="JQD105" s="1721"/>
      <c r="JQE105" s="1719"/>
      <c r="JQF105" s="1720"/>
      <c r="JQG105" s="1721"/>
      <c r="JQH105" s="1722"/>
      <c r="JQI105" s="1721"/>
      <c r="JQJ105" s="1721"/>
      <c r="JQK105" s="1719"/>
      <c r="JQL105" s="1720"/>
      <c r="JQM105" s="1721"/>
      <c r="JQN105" s="1722"/>
      <c r="JQO105" s="1721"/>
      <c r="JQP105" s="1721"/>
      <c r="JQQ105" s="1719"/>
      <c r="JQR105" s="1720"/>
      <c r="JQS105" s="1721"/>
      <c r="JQT105" s="1722"/>
      <c r="JQU105" s="1721"/>
      <c r="JQV105" s="1721"/>
      <c r="JQW105" s="1719"/>
      <c r="JQX105" s="1720"/>
      <c r="JQY105" s="1721"/>
      <c r="JQZ105" s="1722"/>
      <c r="JRA105" s="1721"/>
      <c r="JRB105" s="1721"/>
      <c r="JRC105" s="1719"/>
      <c r="JRD105" s="1720"/>
      <c r="JRE105" s="1721"/>
      <c r="JRF105" s="1722"/>
      <c r="JRG105" s="1721"/>
      <c r="JRH105" s="1721"/>
      <c r="JRI105" s="1719"/>
      <c r="JRJ105" s="1720"/>
      <c r="JRK105" s="1721"/>
      <c r="JRL105" s="1722"/>
      <c r="JRM105" s="1721"/>
      <c r="JRN105" s="1721"/>
      <c r="JRO105" s="1719"/>
      <c r="JRP105" s="1720"/>
      <c r="JRQ105" s="1721"/>
      <c r="JRR105" s="1722"/>
      <c r="JRS105" s="1721"/>
      <c r="JRT105" s="1721"/>
      <c r="JRU105" s="1719"/>
      <c r="JRV105" s="1720"/>
      <c r="JRW105" s="1721"/>
      <c r="JRX105" s="1722"/>
      <c r="JRY105" s="1721"/>
      <c r="JRZ105" s="1721"/>
      <c r="JSA105" s="1719"/>
      <c r="JSB105" s="1720"/>
      <c r="JSC105" s="1721"/>
      <c r="JSD105" s="1722"/>
      <c r="JSE105" s="1721"/>
      <c r="JSF105" s="1721"/>
      <c r="JSG105" s="1719"/>
      <c r="JSH105" s="1720"/>
      <c r="JSI105" s="1721"/>
      <c r="JSJ105" s="1722"/>
      <c r="JSK105" s="1721"/>
      <c r="JSL105" s="1721"/>
      <c r="JSM105" s="1719"/>
      <c r="JSN105" s="1720"/>
      <c r="JSO105" s="1721"/>
      <c r="JSP105" s="1722"/>
      <c r="JSQ105" s="1721"/>
      <c r="JSR105" s="1721"/>
      <c r="JSS105" s="1719"/>
      <c r="JST105" s="1720"/>
      <c r="JSU105" s="1721"/>
      <c r="JSV105" s="1722"/>
      <c r="JSW105" s="1721"/>
      <c r="JSX105" s="1721"/>
      <c r="JSY105" s="1719"/>
      <c r="JSZ105" s="1720"/>
      <c r="JTA105" s="1721"/>
      <c r="JTB105" s="1722"/>
      <c r="JTC105" s="1721"/>
      <c r="JTD105" s="1721"/>
      <c r="JTE105" s="1719"/>
      <c r="JTF105" s="1720"/>
      <c r="JTG105" s="1721"/>
      <c r="JTH105" s="1722"/>
      <c r="JTI105" s="1721"/>
      <c r="JTJ105" s="1721"/>
      <c r="JTK105" s="1719"/>
      <c r="JTL105" s="1720"/>
      <c r="JTM105" s="1721"/>
      <c r="JTN105" s="1722"/>
      <c r="JTO105" s="1721"/>
      <c r="JTP105" s="1721"/>
      <c r="JTQ105" s="1719"/>
      <c r="JTR105" s="1720"/>
      <c r="JTS105" s="1721"/>
      <c r="JTT105" s="1722"/>
      <c r="JTU105" s="1721"/>
      <c r="JTV105" s="1721"/>
      <c r="JTW105" s="1719"/>
      <c r="JTX105" s="1720"/>
      <c r="JTY105" s="1721"/>
      <c r="JTZ105" s="1722"/>
      <c r="JUA105" s="1721"/>
      <c r="JUB105" s="1721"/>
      <c r="JUC105" s="1719"/>
      <c r="JUD105" s="1720"/>
      <c r="JUE105" s="1721"/>
      <c r="JUF105" s="1722"/>
      <c r="JUG105" s="1721"/>
      <c r="JUH105" s="1721"/>
      <c r="JUI105" s="1719"/>
      <c r="JUJ105" s="1720"/>
      <c r="JUK105" s="1721"/>
      <c r="JUL105" s="1722"/>
      <c r="JUM105" s="1721"/>
      <c r="JUN105" s="1721"/>
      <c r="JUO105" s="1719"/>
      <c r="JUP105" s="1720"/>
      <c r="JUQ105" s="1721"/>
      <c r="JUR105" s="1722"/>
      <c r="JUS105" s="1721"/>
      <c r="JUT105" s="1721"/>
      <c r="JUU105" s="1719"/>
      <c r="JUV105" s="1720"/>
      <c r="JUW105" s="1721"/>
      <c r="JUX105" s="1722"/>
      <c r="JUY105" s="1721"/>
      <c r="JUZ105" s="1721"/>
      <c r="JVA105" s="1719"/>
      <c r="JVB105" s="1720"/>
      <c r="JVC105" s="1721"/>
      <c r="JVD105" s="1722"/>
      <c r="JVE105" s="1721"/>
      <c r="JVF105" s="1721"/>
      <c r="JVG105" s="1719"/>
      <c r="JVH105" s="1720"/>
      <c r="JVI105" s="1721"/>
      <c r="JVJ105" s="1722"/>
      <c r="JVK105" s="1721"/>
      <c r="JVL105" s="1721"/>
      <c r="JVM105" s="1719"/>
      <c r="JVN105" s="1720"/>
      <c r="JVO105" s="1721"/>
      <c r="JVP105" s="1722"/>
      <c r="JVQ105" s="1721"/>
      <c r="JVR105" s="1721"/>
      <c r="JVS105" s="1719"/>
      <c r="JVT105" s="1720"/>
      <c r="JVU105" s="1721"/>
      <c r="JVV105" s="1722"/>
      <c r="JVW105" s="1721"/>
      <c r="JVX105" s="1721"/>
      <c r="JVY105" s="1719"/>
      <c r="JVZ105" s="1720"/>
      <c r="JWA105" s="1721"/>
      <c r="JWB105" s="1722"/>
      <c r="JWC105" s="1721"/>
      <c r="JWD105" s="1721"/>
      <c r="JWE105" s="1719"/>
      <c r="JWF105" s="1720"/>
      <c r="JWG105" s="1721"/>
      <c r="JWH105" s="1722"/>
      <c r="JWI105" s="1721"/>
      <c r="JWJ105" s="1721"/>
      <c r="JWK105" s="1719"/>
      <c r="JWL105" s="1720"/>
      <c r="JWM105" s="1721"/>
      <c r="JWN105" s="1722"/>
      <c r="JWO105" s="1721"/>
      <c r="JWP105" s="1721"/>
      <c r="JWQ105" s="1719"/>
      <c r="JWR105" s="1720"/>
      <c r="JWS105" s="1721"/>
      <c r="JWT105" s="1722"/>
      <c r="JWU105" s="1721"/>
      <c r="JWV105" s="1721"/>
      <c r="JWW105" s="1719"/>
      <c r="JWX105" s="1720"/>
      <c r="JWY105" s="1721"/>
      <c r="JWZ105" s="1722"/>
      <c r="JXA105" s="1721"/>
      <c r="JXB105" s="1721"/>
      <c r="JXC105" s="1719"/>
      <c r="JXD105" s="1720"/>
      <c r="JXE105" s="1721"/>
      <c r="JXF105" s="1722"/>
      <c r="JXG105" s="1721"/>
      <c r="JXH105" s="1721"/>
      <c r="JXI105" s="1719"/>
      <c r="JXJ105" s="1720"/>
      <c r="JXK105" s="1721"/>
      <c r="JXL105" s="1722"/>
      <c r="JXM105" s="1721"/>
      <c r="JXN105" s="1721"/>
      <c r="JXO105" s="1719"/>
      <c r="JXP105" s="1720"/>
      <c r="JXQ105" s="1721"/>
      <c r="JXR105" s="1722"/>
      <c r="JXS105" s="1721"/>
      <c r="JXT105" s="1721"/>
      <c r="JXU105" s="1719"/>
      <c r="JXV105" s="1720"/>
      <c r="JXW105" s="1721"/>
      <c r="JXX105" s="1722"/>
      <c r="JXY105" s="1721"/>
      <c r="JXZ105" s="1721"/>
      <c r="JYA105" s="1719"/>
      <c r="JYB105" s="1720"/>
      <c r="JYC105" s="1721"/>
      <c r="JYD105" s="1722"/>
      <c r="JYE105" s="1721"/>
      <c r="JYF105" s="1721"/>
      <c r="JYG105" s="1719"/>
      <c r="JYH105" s="1720"/>
      <c r="JYI105" s="1721"/>
      <c r="JYJ105" s="1722"/>
      <c r="JYK105" s="1721"/>
      <c r="JYL105" s="1721"/>
      <c r="JYM105" s="1719"/>
      <c r="JYN105" s="1720"/>
      <c r="JYO105" s="1721"/>
      <c r="JYP105" s="1722"/>
      <c r="JYQ105" s="1721"/>
      <c r="JYR105" s="1721"/>
      <c r="JYS105" s="1719"/>
      <c r="JYT105" s="1720"/>
      <c r="JYU105" s="1721"/>
      <c r="JYV105" s="1722"/>
      <c r="JYW105" s="1721"/>
      <c r="JYX105" s="1721"/>
      <c r="JYY105" s="1719"/>
      <c r="JYZ105" s="1720"/>
      <c r="JZA105" s="1721"/>
      <c r="JZB105" s="1722"/>
      <c r="JZC105" s="1721"/>
      <c r="JZD105" s="1721"/>
      <c r="JZE105" s="1719"/>
      <c r="JZF105" s="1720"/>
      <c r="JZG105" s="1721"/>
      <c r="JZH105" s="1722"/>
      <c r="JZI105" s="1721"/>
      <c r="JZJ105" s="1721"/>
      <c r="JZK105" s="1719"/>
      <c r="JZL105" s="1720"/>
      <c r="JZM105" s="1721"/>
      <c r="JZN105" s="1722"/>
      <c r="JZO105" s="1721"/>
      <c r="JZP105" s="1721"/>
      <c r="JZQ105" s="1719"/>
      <c r="JZR105" s="1720"/>
      <c r="JZS105" s="1721"/>
      <c r="JZT105" s="1722"/>
      <c r="JZU105" s="1721"/>
      <c r="JZV105" s="1721"/>
      <c r="JZW105" s="1719"/>
      <c r="JZX105" s="1720"/>
      <c r="JZY105" s="1721"/>
      <c r="JZZ105" s="1722"/>
      <c r="KAA105" s="1721"/>
      <c r="KAB105" s="1721"/>
      <c r="KAC105" s="1719"/>
      <c r="KAD105" s="1720"/>
      <c r="KAE105" s="1721"/>
      <c r="KAF105" s="1722"/>
      <c r="KAG105" s="1721"/>
      <c r="KAH105" s="1721"/>
      <c r="KAI105" s="1719"/>
      <c r="KAJ105" s="1720"/>
      <c r="KAK105" s="1721"/>
      <c r="KAL105" s="1722"/>
      <c r="KAM105" s="1721"/>
      <c r="KAN105" s="1721"/>
      <c r="KAO105" s="1719"/>
      <c r="KAP105" s="1720"/>
      <c r="KAQ105" s="1721"/>
      <c r="KAR105" s="1722"/>
      <c r="KAS105" s="1721"/>
      <c r="KAT105" s="1721"/>
      <c r="KAU105" s="1719"/>
      <c r="KAV105" s="1720"/>
      <c r="KAW105" s="1721"/>
      <c r="KAX105" s="1722"/>
      <c r="KAY105" s="1721"/>
      <c r="KAZ105" s="1721"/>
      <c r="KBA105" s="1719"/>
      <c r="KBB105" s="1720"/>
      <c r="KBC105" s="1721"/>
      <c r="KBD105" s="1722"/>
      <c r="KBE105" s="1721"/>
      <c r="KBF105" s="1721"/>
      <c r="KBG105" s="1719"/>
      <c r="KBH105" s="1720"/>
      <c r="KBI105" s="1721"/>
      <c r="KBJ105" s="1722"/>
      <c r="KBK105" s="1721"/>
      <c r="KBL105" s="1721"/>
      <c r="KBM105" s="1719"/>
      <c r="KBN105" s="1720"/>
      <c r="KBO105" s="1721"/>
      <c r="KBP105" s="1722"/>
      <c r="KBQ105" s="1721"/>
      <c r="KBR105" s="1721"/>
      <c r="KBS105" s="1719"/>
      <c r="KBT105" s="1720"/>
      <c r="KBU105" s="1721"/>
      <c r="KBV105" s="1722"/>
      <c r="KBW105" s="1721"/>
      <c r="KBX105" s="1721"/>
      <c r="KBY105" s="1719"/>
      <c r="KBZ105" s="1720"/>
      <c r="KCA105" s="1721"/>
      <c r="KCB105" s="1722"/>
      <c r="KCC105" s="1721"/>
      <c r="KCD105" s="1721"/>
      <c r="KCE105" s="1719"/>
      <c r="KCF105" s="1720"/>
      <c r="KCG105" s="1721"/>
      <c r="KCH105" s="1722"/>
      <c r="KCI105" s="1721"/>
      <c r="KCJ105" s="1721"/>
      <c r="KCK105" s="1719"/>
      <c r="KCL105" s="1720"/>
      <c r="KCM105" s="1721"/>
      <c r="KCN105" s="1722"/>
      <c r="KCO105" s="1721"/>
      <c r="KCP105" s="1721"/>
      <c r="KCQ105" s="1719"/>
      <c r="KCR105" s="1720"/>
      <c r="KCS105" s="1721"/>
      <c r="KCT105" s="1722"/>
      <c r="KCU105" s="1721"/>
      <c r="KCV105" s="1721"/>
      <c r="KCW105" s="1719"/>
      <c r="KCX105" s="1720"/>
      <c r="KCY105" s="1721"/>
      <c r="KCZ105" s="1722"/>
      <c r="KDA105" s="1721"/>
      <c r="KDB105" s="1721"/>
      <c r="KDC105" s="1719"/>
      <c r="KDD105" s="1720"/>
      <c r="KDE105" s="1721"/>
      <c r="KDF105" s="1722"/>
      <c r="KDG105" s="1721"/>
      <c r="KDH105" s="1721"/>
      <c r="KDI105" s="1719"/>
      <c r="KDJ105" s="1720"/>
      <c r="KDK105" s="1721"/>
      <c r="KDL105" s="1722"/>
      <c r="KDM105" s="1721"/>
      <c r="KDN105" s="1721"/>
      <c r="KDO105" s="1719"/>
      <c r="KDP105" s="1720"/>
      <c r="KDQ105" s="1721"/>
      <c r="KDR105" s="1722"/>
      <c r="KDS105" s="1721"/>
      <c r="KDT105" s="1721"/>
      <c r="KDU105" s="1719"/>
      <c r="KDV105" s="1720"/>
      <c r="KDW105" s="1721"/>
      <c r="KDX105" s="1722"/>
      <c r="KDY105" s="1721"/>
      <c r="KDZ105" s="1721"/>
      <c r="KEA105" s="1719"/>
      <c r="KEB105" s="1720"/>
      <c r="KEC105" s="1721"/>
      <c r="KED105" s="1722"/>
      <c r="KEE105" s="1721"/>
      <c r="KEF105" s="1721"/>
      <c r="KEG105" s="1719"/>
      <c r="KEH105" s="1720"/>
      <c r="KEI105" s="1721"/>
      <c r="KEJ105" s="1722"/>
      <c r="KEK105" s="1721"/>
      <c r="KEL105" s="1721"/>
      <c r="KEM105" s="1719"/>
      <c r="KEN105" s="1720"/>
      <c r="KEO105" s="1721"/>
      <c r="KEP105" s="1722"/>
      <c r="KEQ105" s="1721"/>
      <c r="KER105" s="1721"/>
      <c r="KES105" s="1719"/>
      <c r="KET105" s="1720"/>
      <c r="KEU105" s="1721"/>
      <c r="KEV105" s="1722"/>
      <c r="KEW105" s="1721"/>
      <c r="KEX105" s="1721"/>
      <c r="KEY105" s="1719"/>
      <c r="KEZ105" s="1720"/>
      <c r="KFA105" s="1721"/>
      <c r="KFB105" s="1722"/>
      <c r="KFC105" s="1721"/>
      <c r="KFD105" s="1721"/>
      <c r="KFE105" s="1719"/>
      <c r="KFF105" s="1720"/>
      <c r="KFG105" s="1721"/>
      <c r="KFH105" s="1722"/>
      <c r="KFI105" s="1721"/>
      <c r="KFJ105" s="1721"/>
      <c r="KFK105" s="1719"/>
      <c r="KFL105" s="1720"/>
      <c r="KFM105" s="1721"/>
      <c r="KFN105" s="1722"/>
      <c r="KFO105" s="1721"/>
      <c r="KFP105" s="1721"/>
      <c r="KFQ105" s="1719"/>
      <c r="KFR105" s="1720"/>
      <c r="KFS105" s="1721"/>
      <c r="KFT105" s="1722"/>
      <c r="KFU105" s="1721"/>
      <c r="KFV105" s="1721"/>
      <c r="KFW105" s="1719"/>
      <c r="KFX105" s="1720"/>
      <c r="KFY105" s="1721"/>
      <c r="KFZ105" s="1722"/>
      <c r="KGA105" s="1721"/>
      <c r="KGB105" s="1721"/>
      <c r="KGC105" s="1719"/>
      <c r="KGD105" s="1720"/>
      <c r="KGE105" s="1721"/>
      <c r="KGF105" s="1722"/>
      <c r="KGG105" s="1721"/>
      <c r="KGH105" s="1721"/>
      <c r="KGI105" s="1719"/>
      <c r="KGJ105" s="1720"/>
      <c r="KGK105" s="1721"/>
      <c r="KGL105" s="1722"/>
      <c r="KGM105" s="1721"/>
      <c r="KGN105" s="1721"/>
      <c r="KGO105" s="1719"/>
      <c r="KGP105" s="1720"/>
      <c r="KGQ105" s="1721"/>
      <c r="KGR105" s="1722"/>
      <c r="KGS105" s="1721"/>
      <c r="KGT105" s="1721"/>
      <c r="KGU105" s="1719"/>
      <c r="KGV105" s="1720"/>
      <c r="KGW105" s="1721"/>
      <c r="KGX105" s="1722"/>
      <c r="KGY105" s="1721"/>
      <c r="KGZ105" s="1721"/>
      <c r="KHA105" s="1719"/>
      <c r="KHB105" s="1720"/>
      <c r="KHC105" s="1721"/>
      <c r="KHD105" s="1722"/>
      <c r="KHE105" s="1721"/>
      <c r="KHF105" s="1721"/>
      <c r="KHG105" s="1719"/>
      <c r="KHH105" s="1720"/>
      <c r="KHI105" s="1721"/>
      <c r="KHJ105" s="1722"/>
      <c r="KHK105" s="1721"/>
      <c r="KHL105" s="1721"/>
      <c r="KHM105" s="1719"/>
      <c r="KHN105" s="1720"/>
      <c r="KHO105" s="1721"/>
      <c r="KHP105" s="1722"/>
      <c r="KHQ105" s="1721"/>
      <c r="KHR105" s="1721"/>
      <c r="KHS105" s="1719"/>
      <c r="KHT105" s="1720"/>
      <c r="KHU105" s="1721"/>
      <c r="KHV105" s="1722"/>
      <c r="KHW105" s="1721"/>
      <c r="KHX105" s="1721"/>
      <c r="KHY105" s="1719"/>
      <c r="KHZ105" s="1720"/>
      <c r="KIA105" s="1721"/>
      <c r="KIB105" s="1722"/>
      <c r="KIC105" s="1721"/>
      <c r="KID105" s="1721"/>
      <c r="KIE105" s="1719"/>
      <c r="KIF105" s="1720"/>
      <c r="KIG105" s="1721"/>
      <c r="KIH105" s="1722"/>
      <c r="KII105" s="1721"/>
      <c r="KIJ105" s="1721"/>
      <c r="KIK105" s="1719"/>
      <c r="KIL105" s="1720"/>
      <c r="KIM105" s="1721"/>
      <c r="KIN105" s="1722"/>
      <c r="KIO105" s="1721"/>
      <c r="KIP105" s="1721"/>
      <c r="KIQ105" s="1719"/>
      <c r="KIR105" s="1720"/>
      <c r="KIS105" s="1721"/>
      <c r="KIT105" s="1722"/>
      <c r="KIU105" s="1721"/>
      <c r="KIV105" s="1721"/>
      <c r="KIW105" s="1719"/>
      <c r="KIX105" s="1720"/>
      <c r="KIY105" s="1721"/>
      <c r="KIZ105" s="1722"/>
      <c r="KJA105" s="1721"/>
      <c r="KJB105" s="1721"/>
      <c r="KJC105" s="1719"/>
      <c r="KJD105" s="1720"/>
      <c r="KJE105" s="1721"/>
      <c r="KJF105" s="1722"/>
      <c r="KJG105" s="1721"/>
      <c r="KJH105" s="1721"/>
      <c r="KJI105" s="1719"/>
      <c r="KJJ105" s="1720"/>
      <c r="KJK105" s="1721"/>
      <c r="KJL105" s="1722"/>
      <c r="KJM105" s="1721"/>
      <c r="KJN105" s="1721"/>
      <c r="KJO105" s="1719"/>
      <c r="KJP105" s="1720"/>
      <c r="KJQ105" s="1721"/>
      <c r="KJR105" s="1722"/>
      <c r="KJS105" s="1721"/>
      <c r="KJT105" s="1721"/>
      <c r="KJU105" s="1719"/>
      <c r="KJV105" s="1720"/>
      <c r="KJW105" s="1721"/>
      <c r="KJX105" s="1722"/>
      <c r="KJY105" s="1721"/>
      <c r="KJZ105" s="1721"/>
      <c r="KKA105" s="1719"/>
      <c r="KKB105" s="1720"/>
      <c r="KKC105" s="1721"/>
      <c r="KKD105" s="1722"/>
      <c r="KKE105" s="1721"/>
      <c r="KKF105" s="1721"/>
      <c r="KKG105" s="1719"/>
      <c r="KKH105" s="1720"/>
      <c r="KKI105" s="1721"/>
      <c r="KKJ105" s="1722"/>
      <c r="KKK105" s="1721"/>
      <c r="KKL105" s="1721"/>
      <c r="KKM105" s="1719"/>
      <c r="KKN105" s="1720"/>
      <c r="KKO105" s="1721"/>
      <c r="KKP105" s="1722"/>
      <c r="KKQ105" s="1721"/>
      <c r="KKR105" s="1721"/>
      <c r="KKS105" s="1719"/>
      <c r="KKT105" s="1720"/>
      <c r="KKU105" s="1721"/>
      <c r="KKV105" s="1722"/>
      <c r="KKW105" s="1721"/>
      <c r="KKX105" s="1721"/>
      <c r="KKY105" s="1719"/>
      <c r="KKZ105" s="1720"/>
      <c r="KLA105" s="1721"/>
      <c r="KLB105" s="1722"/>
      <c r="KLC105" s="1721"/>
      <c r="KLD105" s="1721"/>
      <c r="KLE105" s="1719"/>
      <c r="KLF105" s="1720"/>
      <c r="KLG105" s="1721"/>
      <c r="KLH105" s="1722"/>
      <c r="KLI105" s="1721"/>
      <c r="KLJ105" s="1721"/>
      <c r="KLK105" s="1719"/>
      <c r="KLL105" s="1720"/>
      <c r="KLM105" s="1721"/>
      <c r="KLN105" s="1722"/>
      <c r="KLO105" s="1721"/>
      <c r="KLP105" s="1721"/>
      <c r="KLQ105" s="1719"/>
      <c r="KLR105" s="1720"/>
      <c r="KLS105" s="1721"/>
      <c r="KLT105" s="1722"/>
      <c r="KLU105" s="1721"/>
      <c r="KLV105" s="1721"/>
      <c r="KLW105" s="1719"/>
      <c r="KLX105" s="1720"/>
      <c r="KLY105" s="1721"/>
      <c r="KLZ105" s="1722"/>
      <c r="KMA105" s="1721"/>
      <c r="KMB105" s="1721"/>
      <c r="KMC105" s="1719"/>
      <c r="KMD105" s="1720"/>
      <c r="KME105" s="1721"/>
      <c r="KMF105" s="1722"/>
      <c r="KMG105" s="1721"/>
      <c r="KMH105" s="1721"/>
      <c r="KMI105" s="1719"/>
      <c r="KMJ105" s="1720"/>
      <c r="KMK105" s="1721"/>
      <c r="KML105" s="1722"/>
      <c r="KMM105" s="1721"/>
      <c r="KMN105" s="1721"/>
      <c r="KMO105" s="1719"/>
      <c r="KMP105" s="1720"/>
      <c r="KMQ105" s="1721"/>
      <c r="KMR105" s="1722"/>
      <c r="KMS105" s="1721"/>
      <c r="KMT105" s="1721"/>
      <c r="KMU105" s="1719"/>
      <c r="KMV105" s="1720"/>
      <c r="KMW105" s="1721"/>
      <c r="KMX105" s="1722"/>
      <c r="KMY105" s="1721"/>
      <c r="KMZ105" s="1721"/>
      <c r="KNA105" s="1719"/>
      <c r="KNB105" s="1720"/>
      <c r="KNC105" s="1721"/>
      <c r="KND105" s="1722"/>
      <c r="KNE105" s="1721"/>
      <c r="KNF105" s="1721"/>
      <c r="KNG105" s="1719"/>
      <c r="KNH105" s="1720"/>
      <c r="KNI105" s="1721"/>
      <c r="KNJ105" s="1722"/>
      <c r="KNK105" s="1721"/>
      <c r="KNL105" s="1721"/>
      <c r="KNM105" s="1719"/>
      <c r="KNN105" s="1720"/>
      <c r="KNO105" s="1721"/>
      <c r="KNP105" s="1722"/>
      <c r="KNQ105" s="1721"/>
      <c r="KNR105" s="1721"/>
      <c r="KNS105" s="1719"/>
      <c r="KNT105" s="1720"/>
      <c r="KNU105" s="1721"/>
      <c r="KNV105" s="1722"/>
      <c r="KNW105" s="1721"/>
      <c r="KNX105" s="1721"/>
      <c r="KNY105" s="1719"/>
      <c r="KNZ105" s="1720"/>
      <c r="KOA105" s="1721"/>
      <c r="KOB105" s="1722"/>
      <c r="KOC105" s="1721"/>
      <c r="KOD105" s="1721"/>
      <c r="KOE105" s="1719"/>
      <c r="KOF105" s="1720"/>
      <c r="KOG105" s="1721"/>
      <c r="KOH105" s="1722"/>
      <c r="KOI105" s="1721"/>
      <c r="KOJ105" s="1721"/>
      <c r="KOK105" s="1719"/>
      <c r="KOL105" s="1720"/>
      <c r="KOM105" s="1721"/>
      <c r="KON105" s="1722"/>
      <c r="KOO105" s="1721"/>
      <c r="KOP105" s="1721"/>
      <c r="KOQ105" s="1719"/>
      <c r="KOR105" s="1720"/>
      <c r="KOS105" s="1721"/>
      <c r="KOT105" s="1722"/>
      <c r="KOU105" s="1721"/>
      <c r="KOV105" s="1721"/>
      <c r="KOW105" s="1719"/>
      <c r="KOX105" s="1720"/>
      <c r="KOY105" s="1721"/>
      <c r="KOZ105" s="1722"/>
      <c r="KPA105" s="1721"/>
      <c r="KPB105" s="1721"/>
      <c r="KPC105" s="1719"/>
      <c r="KPD105" s="1720"/>
      <c r="KPE105" s="1721"/>
      <c r="KPF105" s="1722"/>
      <c r="KPG105" s="1721"/>
      <c r="KPH105" s="1721"/>
      <c r="KPI105" s="1719"/>
      <c r="KPJ105" s="1720"/>
      <c r="KPK105" s="1721"/>
      <c r="KPL105" s="1722"/>
      <c r="KPM105" s="1721"/>
      <c r="KPN105" s="1721"/>
      <c r="KPO105" s="1719"/>
      <c r="KPP105" s="1720"/>
      <c r="KPQ105" s="1721"/>
      <c r="KPR105" s="1722"/>
      <c r="KPS105" s="1721"/>
      <c r="KPT105" s="1721"/>
      <c r="KPU105" s="1719"/>
      <c r="KPV105" s="1720"/>
      <c r="KPW105" s="1721"/>
      <c r="KPX105" s="1722"/>
      <c r="KPY105" s="1721"/>
      <c r="KPZ105" s="1721"/>
      <c r="KQA105" s="1719"/>
      <c r="KQB105" s="1720"/>
      <c r="KQC105" s="1721"/>
      <c r="KQD105" s="1722"/>
      <c r="KQE105" s="1721"/>
      <c r="KQF105" s="1721"/>
      <c r="KQG105" s="1719"/>
      <c r="KQH105" s="1720"/>
      <c r="KQI105" s="1721"/>
      <c r="KQJ105" s="1722"/>
      <c r="KQK105" s="1721"/>
      <c r="KQL105" s="1721"/>
      <c r="KQM105" s="1719"/>
      <c r="KQN105" s="1720"/>
      <c r="KQO105" s="1721"/>
      <c r="KQP105" s="1722"/>
      <c r="KQQ105" s="1721"/>
      <c r="KQR105" s="1721"/>
      <c r="KQS105" s="1719"/>
      <c r="KQT105" s="1720"/>
      <c r="KQU105" s="1721"/>
      <c r="KQV105" s="1722"/>
      <c r="KQW105" s="1721"/>
      <c r="KQX105" s="1721"/>
      <c r="KQY105" s="1719"/>
      <c r="KQZ105" s="1720"/>
      <c r="KRA105" s="1721"/>
      <c r="KRB105" s="1722"/>
      <c r="KRC105" s="1721"/>
      <c r="KRD105" s="1721"/>
      <c r="KRE105" s="1719"/>
      <c r="KRF105" s="1720"/>
      <c r="KRG105" s="1721"/>
      <c r="KRH105" s="1722"/>
      <c r="KRI105" s="1721"/>
      <c r="KRJ105" s="1721"/>
      <c r="KRK105" s="1719"/>
      <c r="KRL105" s="1720"/>
      <c r="KRM105" s="1721"/>
      <c r="KRN105" s="1722"/>
      <c r="KRO105" s="1721"/>
      <c r="KRP105" s="1721"/>
      <c r="KRQ105" s="1719"/>
      <c r="KRR105" s="1720"/>
      <c r="KRS105" s="1721"/>
      <c r="KRT105" s="1722"/>
      <c r="KRU105" s="1721"/>
      <c r="KRV105" s="1721"/>
      <c r="KRW105" s="1719"/>
      <c r="KRX105" s="1720"/>
      <c r="KRY105" s="1721"/>
      <c r="KRZ105" s="1722"/>
      <c r="KSA105" s="1721"/>
      <c r="KSB105" s="1721"/>
      <c r="KSC105" s="1719"/>
      <c r="KSD105" s="1720"/>
      <c r="KSE105" s="1721"/>
      <c r="KSF105" s="1722"/>
      <c r="KSG105" s="1721"/>
      <c r="KSH105" s="1721"/>
      <c r="KSI105" s="1719"/>
      <c r="KSJ105" s="1720"/>
      <c r="KSK105" s="1721"/>
      <c r="KSL105" s="1722"/>
      <c r="KSM105" s="1721"/>
      <c r="KSN105" s="1721"/>
      <c r="KSO105" s="1719"/>
      <c r="KSP105" s="1720"/>
      <c r="KSQ105" s="1721"/>
      <c r="KSR105" s="1722"/>
      <c r="KSS105" s="1721"/>
      <c r="KST105" s="1721"/>
      <c r="KSU105" s="1719"/>
      <c r="KSV105" s="1720"/>
      <c r="KSW105" s="1721"/>
      <c r="KSX105" s="1722"/>
      <c r="KSY105" s="1721"/>
      <c r="KSZ105" s="1721"/>
      <c r="KTA105" s="1719"/>
      <c r="KTB105" s="1720"/>
      <c r="KTC105" s="1721"/>
      <c r="KTD105" s="1722"/>
      <c r="KTE105" s="1721"/>
      <c r="KTF105" s="1721"/>
      <c r="KTG105" s="1719"/>
      <c r="KTH105" s="1720"/>
      <c r="KTI105" s="1721"/>
      <c r="KTJ105" s="1722"/>
      <c r="KTK105" s="1721"/>
      <c r="KTL105" s="1721"/>
      <c r="KTM105" s="1719"/>
      <c r="KTN105" s="1720"/>
      <c r="KTO105" s="1721"/>
      <c r="KTP105" s="1722"/>
      <c r="KTQ105" s="1721"/>
      <c r="KTR105" s="1721"/>
      <c r="KTS105" s="1719"/>
      <c r="KTT105" s="1720"/>
      <c r="KTU105" s="1721"/>
      <c r="KTV105" s="1722"/>
      <c r="KTW105" s="1721"/>
      <c r="KTX105" s="1721"/>
      <c r="KTY105" s="1719"/>
      <c r="KTZ105" s="1720"/>
      <c r="KUA105" s="1721"/>
      <c r="KUB105" s="1722"/>
      <c r="KUC105" s="1721"/>
      <c r="KUD105" s="1721"/>
      <c r="KUE105" s="1719"/>
      <c r="KUF105" s="1720"/>
      <c r="KUG105" s="1721"/>
      <c r="KUH105" s="1722"/>
      <c r="KUI105" s="1721"/>
      <c r="KUJ105" s="1721"/>
      <c r="KUK105" s="1719"/>
      <c r="KUL105" s="1720"/>
      <c r="KUM105" s="1721"/>
      <c r="KUN105" s="1722"/>
      <c r="KUO105" s="1721"/>
      <c r="KUP105" s="1721"/>
      <c r="KUQ105" s="1719"/>
      <c r="KUR105" s="1720"/>
      <c r="KUS105" s="1721"/>
      <c r="KUT105" s="1722"/>
      <c r="KUU105" s="1721"/>
      <c r="KUV105" s="1721"/>
      <c r="KUW105" s="1719"/>
      <c r="KUX105" s="1720"/>
      <c r="KUY105" s="1721"/>
      <c r="KUZ105" s="1722"/>
      <c r="KVA105" s="1721"/>
      <c r="KVB105" s="1721"/>
      <c r="KVC105" s="1719"/>
      <c r="KVD105" s="1720"/>
      <c r="KVE105" s="1721"/>
      <c r="KVF105" s="1722"/>
      <c r="KVG105" s="1721"/>
      <c r="KVH105" s="1721"/>
      <c r="KVI105" s="1719"/>
      <c r="KVJ105" s="1720"/>
      <c r="KVK105" s="1721"/>
      <c r="KVL105" s="1722"/>
      <c r="KVM105" s="1721"/>
      <c r="KVN105" s="1721"/>
      <c r="KVO105" s="1719"/>
      <c r="KVP105" s="1720"/>
      <c r="KVQ105" s="1721"/>
      <c r="KVR105" s="1722"/>
      <c r="KVS105" s="1721"/>
      <c r="KVT105" s="1721"/>
      <c r="KVU105" s="1719"/>
      <c r="KVV105" s="1720"/>
      <c r="KVW105" s="1721"/>
      <c r="KVX105" s="1722"/>
      <c r="KVY105" s="1721"/>
      <c r="KVZ105" s="1721"/>
      <c r="KWA105" s="1719"/>
      <c r="KWB105" s="1720"/>
      <c r="KWC105" s="1721"/>
      <c r="KWD105" s="1722"/>
      <c r="KWE105" s="1721"/>
      <c r="KWF105" s="1721"/>
      <c r="KWG105" s="1719"/>
      <c r="KWH105" s="1720"/>
      <c r="KWI105" s="1721"/>
      <c r="KWJ105" s="1722"/>
      <c r="KWK105" s="1721"/>
      <c r="KWL105" s="1721"/>
      <c r="KWM105" s="1719"/>
      <c r="KWN105" s="1720"/>
      <c r="KWO105" s="1721"/>
      <c r="KWP105" s="1722"/>
      <c r="KWQ105" s="1721"/>
      <c r="KWR105" s="1721"/>
      <c r="KWS105" s="1719"/>
      <c r="KWT105" s="1720"/>
      <c r="KWU105" s="1721"/>
      <c r="KWV105" s="1722"/>
      <c r="KWW105" s="1721"/>
      <c r="KWX105" s="1721"/>
      <c r="KWY105" s="1719"/>
      <c r="KWZ105" s="1720"/>
      <c r="KXA105" s="1721"/>
      <c r="KXB105" s="1722"/>
      <c r="KXC105" s="1721"/>
      <c r="KXD105" s="1721"/>
      <c r="KXE105" s="1719"/>
      <c r="KXF105" s="1720"/>
      <c r="KXG105" s="1721"/>
      <c r="KXH105" s="1722"/>
      <c r="KXI105" s="1721"/>
      <c r="KXJ105" s="1721"/>
      <c r="KXK105" s="1719"/>
      <c r="KXL105" s="1720"/>
      <c r="KXM105" s="1721"/>
      <c r="KXN105" s="1722"/>
      <c r="KXO105" s="1721"/>
      <c r="KXP105" s="1721"/>
      <c r="KXQ105" s="1719"/>
      <c r="KXR105" s="1720"/>
      <c r="KXS105" s="1721"/>
      <c r="KXT105" s="1722"/>
      <c r="KXU105" s="1721"/>
      <c r="KXV105" s="1721"/>
      <c r="KXW105" s="1719"/>
      <c r="KXX105" s="1720"/>
      <c r="KXY105" s="1721"/>
      <c r="KXZ105" s="1722"/>
      <c r="KYA105" s="1721"/>
      <c r="KYB105" s="1721"/>
      <c r="KYC105" s="1719"/>
      <c r="KYD105" s="1720"/>
      <c r="KYE105" s="1721"/>
      <c r="KYF105" s="1722"/>
      <c r="KYG105" s="1721"/>
      <c r="KYH105" s="1721"/>
      <c r="KYI105" s="1719"/>
      <c r="KYJ105" s="1720"/>
      <c r="KYK105" s="1721"/>
      <c r="KYL105" s="1722"/>
      <c r="KYM105" s="1721"/>
      <c r="KYN105" s="1721"/>
      <c r="KYO105" s="1719"/>
      <c r="KYP105" s="1720"/>
      <c r="KYQ105" s="1721"/>
      <c r="KYR105" s="1722"/>
      <c r="KYS105" s="1721"/>
      <c r="KYT105" s="1721"/>
      <c r="KYU105" s="1719"/>
      <c r="KYV105" s="1720"/>
      <c r="KYW105" s="1721"/>
      <c r="KYX105" s="1722"/>
      <c r="KYY105" s="1721"/>
      <c r="KYZ105" s="1721"/>
      <c r="KZA105" s="1719"/>
      <c r="KZB105" s="1720"/>
      <c r="KZC105" s="1721"/>
      <c r="KZD105" s="1722"/>
      <c r="KZE105" s="1721"/>
      <c r="KZF105" s="1721"/>
      <c r="KZG105" s="1719"/>
      <c r="KZH105" s="1720"/>
      <c r="KZI105" s="1721"/>
      <c r="KZJ105" s="1722"/>
      <c r="KZK105" s="1721"/>
      <c r="KZL105" s="1721"/>
      <c r="KZM105" s="1719"/>
      <c r="KZN105" s="1720"/>
      <c r="KZO105" s="1721"/>
      <c r="KZP105" s="1722"/>
      <c r="KZQ105" s="1721"/>
      <c r="KZR105" s="1721"/>
      <c r="KZS105" s="1719"/>
      <c r="KZT105" s="1720"/>
      <c r="KZU105" s="1721"/>
      <c r="KZV105" s="1722"/>
      <c r="KZW105" s="1721"/>
      <c r="KZX105" s="1721"/>
      <c r="KZY105" s="1719"/>
      <c r="KZZ105" s="1720"/>
      <c r="LAA105" s="1721"/>
      <c r="LAB105" s="1722"/>
      <c r="LAC105" s="1721"/>
      <c r="LAD105" s="1721"/>
      <c r="LAE105" s="1719"/>
      <c r="LAF105" s="1720"/>
      <c r="LAG105" s="1721"/>
      <c r="LAH105" s="1722"/>
      <c r="LAI105" s="1721"/>
      <c r="LAJ105" s="1721"/>
      <c r="LAK105" s="1719"/>
      <c r="LAL105" s="1720"/>
      <c r="LAM105" s="1721"/>
      <c r="LAN105" s="1722"/>
      <c r="LAO105" s="1721"/>
      <c r="LAP105" s="1721"/>
      <c r="LAQ105" s="1719"/>
      <c r="LAR105" s="1720"/>
      <c r="LAS105" s="1721"/>
      <c r="LAT105" s="1722"/>
      <c r="LAU105" s="1721"/>
      <c r="LAV105" s="1721"/>
      <c r="LAW105" s="1719"/>
      <c r="LAX105" s="1720"/>
      <c r="LAY105" s="1721"/>
      <c r="LAZ105" s="1722"/>
      <c r="LBA105" s="1721"/>
      <c r="LBB105" s="1721"/>
      <c r="LBC105" s="1719"/>
      <c r="LBD105" s="1720"/>
      <c r="LBE105" s="1721"/>
      <c r="LBF105" s="1722"/>
      <c r="LBG105" s="1721"/>
      <c r="LBH105" s="1721"/>
      <c r="LBI105" s="1719"/>
      <c r="LBJ105" s="1720"/>
      <c r="LBK105" s="1721"/>
      <c r="LBL105" s="1722"/>
      <c r="LBM105" s="1721"/>
      <c r="LBN105" s="1721"/>
      <c r="LBO105" s="1719"/>
      <c r="LBP105" s="1720"/>
      <c r="LBQ105" s="1721"/>
      <c r="LBR105" s="1722"/>
      <c r="LBS105" s="1721"/>
      <c r="LBT105" s="1721"/>
      <c r="LBU105" s="1719"/>
      <c r="LBV105" s="1720"/>
      <c r="LBW105" s="1721"/>
      <c r="LBX105" s="1722"/>
      <c r="LBY105" s="1721"/>
      <c r="LBZ105" s="1721"/>
      <c r="LCA105" s="1719"/>
      <c r="LCB105" s="1720"/>
      <c r="LCC105" s="1721"/>
      <c r="LCD105" s="1722"/>
      <c r="LCE105" s="1721"/>
      <c r="LCF105" s="1721"/>
      <c r="LCG105" s="1719"/>
      <c r="LCH105" s="1720"/>
      <c r="LCI105" s="1721"/>
      <c r="LCJ105" s="1722"/>
      <c r="LCK105" s="1721"/>
      <c r="LCL105" s="1721"/>
      <c r="LCM105" s="1719"/>
      <c r="LCN105" s="1720"/>
      <c r="LCO105" s="1721"/>
      <c r="LCP105" s="1722"/>
      <c r="LCQ105" s="1721"/>
      <c r="LCR105" s="1721"/>
      <c r="LCS105" s="1719"/>
      <c r="LCT105" s="1720"/>
      <c r="LCU105" s="1721"/>
      <c r="LCV105" s="1722"/>
      <c r="LCW105" s="1721"/>
      <c r="LCX105" s="1721"/>
      <c r="LCY105" s="1719"/>
      <c r="LCZ105" s="1720"/>
      <c r="LDA105" s="1721"/>
      <c r="LDB105" s="1722"/>
      <c r="LDC105" s="1721"/>
      <c r="LDD105" s="1721"/>
      <c r="LDE105" s="1719"/>
      <c r="LDF105" s="1720"/>
      <c r="LDG105" s="1721"/>
      <c r="LDH105" s="1722"/>
      <c r="LDI105" s="1721"/>
      <c r="LDJ105" s="1721"/>
      <c r="LDK105" s="1719"/>
      <c r="LDL105" s="1720"/>
      <c r="LDM105" s="1721"/>
      <c r="LDN105" s="1722"/>
      <c r="LDO105" s="1721"/>
      <c r="LDP105" s="1721"/>
      <c r="LDQ105" s="1719"/>
      <c r="LDR105" s="1720"/>
      <c r="LDS105" s="1721"/>
      <c r="LDT105" s="1722"/>
      <c r="LDU105" s="1721"/>
      <c r="LDV105" s="1721"/>
      <c r="LDW105" s="1719"/>
      <c r="LDX105" s="1720"/>
      <c r="LDY105" s="1721"/>
      <c r="LDZ105" s="1722"/>
      <c r="LEA105" s="1721"/>
      <c r="LEB105" s="1721"/>
      <c r="LEC105" s="1719"/>
      <c r="LED105" s="1720"/>
      <c r="LEE105" s="1721"/>
      <c r="LEF105" s="1722"/>
      <c r="LEG105" s="1721"/>
      <c r="LEH105" s="1721"/>
      <c r="LEI105" s="1719"/>
      <c r="LEJ105" s="1720"/>
      <c r="LEK105" s="1721"/>
      <c r="LEL105" s="1722"/>
      <c r="LEM105" s="1721"/>
      <c r="LEN105" s="1721"/>
      <c r="LEO105" s="1719"/>
      <c r="LEP105" s="1720"/>
      <c r="LEQ105" s="1721"/>
      <c r="LER105" s="1722"/>
      <c r="LES105" s="1721"/>
      <c r="LET105" s="1721"/>
      <c r="LEU105" s="1719"/>
      <c r="LEV105" s="1720"/>
      <c r="LEW105" s="1721"/>
      <c r="LEX105" s="1722"/>
      <c r="LEY105" s="1721"/>
      <c r="LEZ105" s="1721"/>
      <c r="LFA105" s="1719"/>
      <c r="LFB105" s="1720"/>
      <c r="LFC105" s="1721"/>
      <c r="LFD105" s="1722"/>
      <c r="LFE105" s="1721"/>
      <c r="LFF105" s="1721"/>
      <c r="LFG105" s="1719"/>
      <c r="LFH105" s="1720"/>
      <c r="LFI105" s="1721"/>
      <c r="LFJ105" s="1722"/>
      <c r="LFK105" s="1721"/>
      <c r="LFL105" s="1721"/>
      <c r="LFM105" s="1719"/>
      <c r="LFN105" s="1720"/>
      <c r="LFO105" s="1721"/>
      <c r="LFP105" s="1722"/>
      <c r="LFQ105" s="1721"/>
      <c r="LFR105" s="1721"/>
      <c r="LFS105" s="1719"/>
      <c r="LFT105" s="1720"/>
      <c r="LFU105" s="1721"/>
      <c r="LFV105" s="1722"/>
      <c r="LFW105" s="1721"/>
      <c r="LFX105" s="1721"/>
      <c r="LFY105" s="1719"/>
      <c r="LFZ105" s="1720"/>
      <c r="LGA105" s="1721"/>
      <c r="LGB105" s="1722"/>
      <c r="LGC105" s="1721"/>
      <c r="LGD105" s="1721"/>
      <c r="LGE105" s="1719"/>
      <c r="LGF105" s="1720"/>
      <c r="LGG105" s="1721"/>
      <c r="LGH105" s="1722"/>
      <c r="LGI105" s="1721"/>
      <c r="LGJ105" s="1721"/>
      <c r="LGK105" s="1719"/>
      <c r="LGL105" s="1720"/>
      <c r="LGM105" s="1721"/>
      <c r="LGN105" s="1722"/>
      <c r="LGO105" s="1721"/>
      <c r="LGP105" s="1721"/>
      <c r="LGQ105" s="1719"/>
      <c r="LGR105" s="1720"/>
      <c r="LGS105" s="1721"/>
      <c r="LGT105" s="1722"/>
      <c r="LGU105" s="1721"/>
      <c r="LGV105" s="1721"/>
      <c r="LGW105" s="1719"/>
      <c r="LGX105" s="1720"/>
      <c r="LGY105" s="1721"/>
      <c r="LGZ105" s="1722"/>
      <c r="LHA105" s="1721"/>
      <c r="LHB105" s="1721"/>
      <c r="LHC105" s="1719"/>
      <c r="LHD105" s="1720"/>
      <c r="LHE105" s="1721"/>
      <c r="LHF105" s="1722"/>
      <c r="LHG105" s="1721"/>
      <c r="LHH105" s="1721"/>
      <c r="LHI105" s="1719"/>
      <c r="LHJ105" s="1720"/>
      <c r="LHK105" s="1721"/>
      <c r="LHL105" s="1722"/>
      <c r="LHM105" s="1721"/>
      <c r="LHN105" s="1721"/>
      <c r="LHO105" s="1719"/>
      <c r="LHP105" s="1720"/>
      <c r="LHQ105" s="1721"/>
      <c r="LHR105" s="1722"/>
      <c r="LHS105" s="1721"/>
      <c r="LHT105" s="1721"/>
      <c r="LHU105" s="1719"/>
      <c r="LHV105" s="1720"/>
      <c r="LHW105" s="1721"/>
      <c r="LHX105" s="1722"/>
      <c r="LHY105" s="1721"/>
      <c r="LHZ105" s="1721"/>
      <c r="LIA105" s="1719"/>
      <c r="LIB105" s="1720"/>
      <c r="LIC105" s="1721"/>
      <c r="LID105" s="1722"/>
      <c r="LIE105" s="1721"/>
      <c r="LIF105" s="1721"/>
      <c r="LIG105" s="1719"/>
      <c r="LIH105" s="1720"/>
      <c r="LII105" s="1721"/>
      <c r="LIJ105" s="1722"/>
      <c r="LIK105" s="1721"/>
      <c r="LIL105" s="1721"/>
      <c r="LIM105" s="1719"/>
      <c r="LIN105" s="1720"/>
      <c r="LIO105" s="1721"/>
      <c r="LIP105" s="1722"/>
      <c r="LIQ105" s="1721"/>
      <c r="LIR105" s="1721"/>
      <c r="LIS105" s="1719"/>
      <c r="LIT105" s="1720"/>
      <c r="LIU105" s="1721"/>
      <c r="LIV105" s="1722"/>
      <c r="LIW105" s="1721"/>
      <c r="LIX105" s="1721"/>
      <c r="LIY105" s="1719"/>
      <c r="LIZ105" s="1720"/>
      <c r="LJA105" s="1721"/>
      <c r="LJB105" s="1722"/>
      <c r="LJC105" s="1721"/>
      <c r="LJD105" s="1721"/>
      <c r="LJE105" s="1719"/>
      <c r="LJF105" s="1720"/>
      <c r="LJG105" s="1721"/>
      <c r="LJH105" s="1722"/>
      <c r="LJI105" s="1721"/>
      <c r="LJJ105" s="1721"/>
      <c r="LJK105" s="1719"/>
      <c r="LJL105" s="1720"/>
      <c r="LJM105" s="1721"/>
      <c r="LJN105" s="1722"/>
      <c r="LJO105" s="1721"/>
      <c r="LJP105" s="1721"/>
      <c r="LJQ105" s="1719"/>
      <c r="LJR105" s="1720"/>
      <c r="LJS105" s="1721"/>
      <c r="LJT105" s="1722"/>
      <c r="LJU105" s="1721"/>
      <c r="LJV105" s="1721"/>
      <c r="LJW105" s="1719"/>
      <c r="LJX105" s="1720"/>
      <c r="LJY105" s="1721"/>
      <c r="LJZ105" s="1722"/>
      <c r="LKA105" s="1721"/>
      <c r="LKB105" s="1721"/>
      <c r="LKC105" s="1719"/>
      <c r="LKD105" s="1720"/>
      <c r="LKE105" s="1721"/>
      <c r="LKF105" s="1722"/>
      <c r="LKG105" s="1721"/>
      <c r="LKH105" s="1721"/>
      <c r="LKI105" s="1719"/>
      <c r="LKJ105" s="1720"/>
      <c r="LKK105" s="1721"/>
      <c r="LKL105" s="1722"/>
      <c r="LKM105" s="1721"/>
      <c r="LKN105" s="1721"/>
      <c r="LKO105" s="1719"/>
      <c r="LKP105" s="1720"/>
      <c r="LKQ105" s="1721"/>
      <c r="LKR105" s="1722"/>
      <c r="LKS105" s="1721"/>
      <c r="LKT105" s="1721"/>
      <c r="LKU105" s="1719"/>
      <c r="LKV105" s="1720"/>
      <c r="LKW105" s="1721"/>
      <c r="LKX105" s="1722"/>
      <c r="LKY105" s="1721"/>
      <c r="LKZ105" s="1721"/>
      <c r="LLA105" s="1719"/>
      <c r="LLB105" s="1720"/>
      <c r="LLC105" s="1721"/>
      <c r="LLD105" s="1722"/>
      <c r="LLE105" s="1721"/>
      <c r="LLF105" s="1721"/>
      <c r="LLG105" s="1719"/>
      <c r="LLH105" s="1720"/>
      <c r="LLI105" s="1721"/>
      <c r="LLJ105" s="1722"/>
      <c r="LLK105" s="1721"/>
      <c r="LLL105" s="1721"/>
      <c r="LLM105" s="1719"/>
      <c r="LLN105" s="1720"/>
      <c r="LLO105" s="1721"/>
      <c r="LLP105" s="1722"/>
      <c r="LLQ105" s="1721"/>
      <c r="LLR105" s="1721"/>
      <c r="LLS105" s="1719"/>
      <c r="LLT105" s="1720"/>
      <c r="LLU105" s="1721"/>
      <c r="LLV105" s="1722"/>
      <c r="LLW105" s="1721"/>
      <c r="LLX105" s="1721"/>
      <c r="LLY105" s="1719"/>
      <c r="LLZ105" s="1720"/>
      <c r="LMA105" s="1721"/>
      <c r="LMB105" s="1722"/>
      <c r="LMC105" s="1721"/>
      <c r="LMD105" s="1721"/>
      <c r="LME105" s="1719"/>
      <c r="LMF105" s="1720"/>
      <c r="LMG105" s="1721"/>
      <c r="LMH105" s="1722"/>
      <c r="LMI105" s="1721"/>
      <c r="LMJ105" s="1721"/>
      <c r="LMK105" s="1719"/>
      <c r="LML105" s="1720"/>
      <c r="LMM105" s="1721"/>
      <c r="LMN105" s="1722"/>
      <c r="LMO105" s="1721"/>
      <c r="LMP105" s="1721"/>
      <c r="LMQ105" s="1719"/>
      <c r="LMR105" s="1720"/>
      <c r="LMS105" s="1721"/>
      <c r="LMT105" s="1722"/>
      <c r="LMU105" s="1721"/>
      <c r="LMV105" s="1721"/>
      <c r="LMW105" s="1719"/>
      <c r="LMX105" s="1720"/>
      <c r="LMY105" s="1721"/>
      <c r="LMZ105" s="1722"/>
      <c r="LNA105" s="1721"/>
      <c r="LNB105" s="1721"/>
      <c r="LNC105" s="1719"/>
      <c r="LND105" s="1720"/>
      <c r="LNE105" s="1721"/>
      <c r="LNF105" s="1722"/>
      <c r="LNG105" s="1721"/>
      <c r="LNH105" s="1721"/>
      <c r="LNI105" s="1719"/>
      <c r="LNJ105" s="1720"/>
      <c r="LNK105" s="1721"/>
      <c r="LNL105" s="1722"/>
      <c r="LNM105" s="1721"/>
      <c r="LNN105" s="1721"/>
      <c r="LNO105" s="1719"/>
      <c r="LNP105" s="1720"/>
      <c r="LNQ105" s="1721"/>
      <c r="LNR105" s="1722"/>
      <c r="LNS105" s="1721"/>
      <c r="LNT105" s="1721"/>
      <c r="LNU105" s="1719"/>
      <c r="LNV105" s="1720"/>
      <c r="LNW105" s="1721"/>
      <c r="LNX105" s="1722"/>
      <c r="LNY105" s="1721"/>
      <c r="LNZ105" s="1721"/>
      <c r="LOA105" s="1719"/>
      <c r="LOB105" s="1720"/>
      <c r="LOC105" s="1721"/>
      <c r="LOD105" s="1722"/>
      <c r="LOE105" s="1721"/>
      <c r="LOF105" s="1721"/>
      <c r="LOG105" s="1719"/>
      <c r="LOH105" s="1720"/>
      <c r="LOI105" s="1721"/>
      <c r="LOJ105" s="1722"/>
      <c r="LOK105" s="1721"/>
      <c r="LOL105" s="1721"/>
      <c r="LOM105" s="1719"/>
      <c r="LON105" s="1720"/>
      <c r="LOO105" s="1721"/>
      <c r="LOP105" s="1722"/>
      <c r="LOQ105" s="1721"/>
      <c r="LOR105" s="1721"/>
      <c r="LOS105" s="1719"/>
      <c r="LOT105" s="1720"/>
      <c r="LOU105" s="1721"/>
      <c r="LOV105" s="1722"/>
      <c r="LOW105" s="1721"/>
      <c r="LOX105" s="1721"/>
      <c r="LOY105" s="1719"/>
      <c r="LOZ105" s="1720"/>
      <c r="LPA105" s="1721"/>
      <c r="LPB105" s="1722"/>
      <c r="LPC105" s="1721"/>
      <c r="LPD105" s="1721"/>
      <c r="LPE105" s="1719"/>
      <c r="LPF105" s="1720"/>
      <c r="LPG105" s="1721"/>
      <c r="LPH105" s="1722"/>
      <c r="LPI105" s="1721"/>
      <c r="LPJ105" s="1721"/>
      <c r="LPK105" s="1719"/>
      <c r="LPL105" s="1720"/>
      <c r="LPM105" s="1721"/>
      <c r="LPN105" s="1722"/>
      <c r="LPO105" s="1721"/>
      <c r="LPP105" s="1721"/>
      <c r="LPQ105" s="1719"/>
      <c r="LPR105" s="1720"/>
      <c r="LPS105" s="1721"/>
      <c r="LPT105" s="1722"/>
      <c r="LPU105" s="1721"/>
      <c r="LPV105" s="1721"/>
      <c r="LPW105" s="1719"/>
      <c r="LPX105" s="1720"/>
      <c r="LPY105" s="1721"/>
      <c r="LPZ105" s="1722"/>
      <c r="LQA105" s="1721"/>
      <c r="LQB105" s="1721"/>
      <c r="LQC105" s="1719"/>
      <c r="LQD105" s="1720"/>
      <c r="LQE105" s="1721"/>
      <c r="LQF105" s="1722"/>
      <c r="LQG105" s="1721"/>
      <c r="LQH105" s="1721"/>
      <c r="LQI105" s="1719"/>
      <c r="LQJ105" s="1720"/>
      <c r="LQK105" s="1721"/>
      <c r="LQL105" s="1722"/>
      <c r="LQM105" s="1721"/>
      <c r="LQN105" s="1721"/>
      <c r="LQO105" s="1719"/>
      <c r="LQP105" s="1720"/>
      <c r="LQQ105" s="1721"/>
      <c r="LQR105" s="1722"/>
      <c r="LQS105" s="1721"/>
      <c r="LQT105" s="1721"/>
      <c r="LQU105" s="1719"/>
      <c r="LQV105" s="1720"/>
      <c r="LQW105" s="1721"/>
      <c r="LQX105" s="1722"/>
      <c r="LQY105" s="1721"/>
      <c r="LQZ105" s="1721"/>
      <c r="LRA105" s="1719"/>
      <c r="LRB105" s="1720"/>
      <c r="LRC105" s="1721"/>
      <c r="LRD105" s="1722"/>
      <c r="LRE105" s="1721"/>
      <c r="LRF105" s="1721"/>
      <c r="LRG105" s="1719"/>
      <c r="LRH105" s="1720"/>
      <c r="LRI105" s="1721"/>
      <c r="LRJ105" s="1722"/>
      <c r="LRK105" s="1721"/>
      <c r="LRL105" s="1721"/>
      <c r="LRM105" s="1719"/>
      <c r="LRN105" s="1720"/>
      <c r="LRO105" s="1721"/>
      <c r="LRP105" s="1722"/>
      <c r="LRQ105" s="1721"/>
      <c r="LRR105" s="1721"/>
      <c r="LRS105" s="1719"/>
      <c r="LRT105" s="1720"/>
      <c r="LRU105" s="1721"/>
      <c r="LRV105" s="1722"/>
      <c r="LRW105" s="1721"/>
      <c r="LRX105" s="1721"/>
      <c r="LRY105" s="1719"/>
      <c r="LRZ105" s="1720"/>
      <c r="LSA105" s="1721"/>
      <c r="LSB105" s="1722"/>
      <c r="LSC105" s="1721"/>
      <c r="LSD105" s="1721"/>
      <c r="LSE105" s="1719"/>
      <c r="LSF105" s="1720"/>
      <c r="LSG105" s="1721"/>
      <c r="LSH105" s="1722"/>
      <c r="LSI105" s="1721"/>
      <c r="LSJ105" s="1721"/>
      <c r="LSK105" s="1719"/>
      <c r="LSL105" s="1720"/>
      <c r="LSM105" s="1721"/>
      <c r="LSN105" s="1722"/>
      <c r="LSO105" s="1721"/>
      <c r="LSP105" s="1721"/>
      <c r="LSQ105" s="1719"/>
      <c r="LSR105" s="1720"/>
      <c r="LSS105" s="1721"/>
      <c r="LST105" s="1722"/>
      <c r="LSU105" s="1721"/>
      <c r="LSV105" s="1721"/>
      <c r="LSW105" s="1719"/>
      <c r="LSX105" s="1720"/>
      <c r="LSY105" s="1721"/>
      <c r="LSZ105" s="1722"/>
      <c r="LTA105" s="1721"/>
      <c r="LTB105" s="1721"/>
      <c r="LTC105" s="1719"/>
      <c r="LTD105" s="1720"/>
      <c r="LTE105" s="1721"/>
      <c r="LTF105" s="1722"/>
      <c r="LTG105" s="1721"/>
      <c r="LTH105" s="1721"/>
      <c r="LTI105" s="1719"/>
      <c r="LTJ105" s="1720"/>
      <c r="LTK105" s="1721"/>
      <c r="LTL105" s="1722"/>
      <c r="LTM105" s="1721"/>
      <c r="LTN105" s="1721"/>
      <c r="LTO105" s="1719"/>
      <c r="LTP105" s="1720"/>
      <c r="LTQ105" s="1721"/>
      <c r="LTR105" s="1722"/>
      <c r="LTS105" s="1721"/>
      <c r="LTT105" s="1721"/>
      <c r="LTU105" s="1719"/>
      <c r="LTV105" s="1720"/>
      <c r="LTW105" s="1721"/>
      <c r="LTX105" s="1722"/>
      <c r="LTY105" s="1721"/>
      <c r="LTZ105" s="1721"/>
      <c r="LUA105" s="1719"/>
      <c r="LUB105" s="1720"/>
      <c r="LUC105" s="1721"/>
      <c r="LUD105" s="1722"/>
      <c r="LUE105" s="1721"/>
      <c r="LUF105" s="1721"/>
      <c r="LUG105" s="1719"/>
      <c r="LUH105" s="1720"/>
      <c r="LUI105" s="1721"/>
      <c r="LUJ105" s="1722"/>
      <c r="LUK105" s="1721"/>
      <c r="LUL105" s="1721"/>
      <c r="LUM105" s="1719"/>
      <c r="LUN105" s="1720"/>
      <c r="LUO105" s="1721"/>
      <c r="LUP105" s="1722"/>
      <c r="LUQ105" s="1721"/>
      <c r="LUR105" s="1721"/>
      <c r="LUS105" s="1719"/>
      <c r="LUT105" s="1720"/>
      <c r="LUU105" s="1721"/>
      <c r="LUV105" s="1722"/>
      <c r="LUW105" s="1721"/>
      <c r="LUX105" s="1721"/>
      <c r="LUY105" s="1719"/>
      <c r="LUZ105" s="1720"/>
      <c r="LVA105" s="1721"/>
      <c r="LVB105" s="1722"/>
      <c r="LVC105" s="1721"/>
      <c r="LVD105" s="1721"/>
      <c r="LVE105" s="1719"/>
      <c r="LVF105" s="1720"/>
      <c r="LVG105" s="1721"/>
      <c r="LVH105" s="1722"/>
      <c r="LVI105" s="1721"/>
      <c r="LVJ105" s="1721"/>
      <c r="LVK105" s="1719"/>
      <c r="LVL105" s="1720"/>
      <c r="LVM105" s="1721"/>
      <c r="LVN105" s="1722"/>
      <c r="LVO105" s="1721"/>
      <c r="LVP105" s="1721"/>
      <c r="LVQ105" s="1719"/>
      <c r="LVR105" s="1720"/>
      <c r="LVS105" s="1721"/>
      <c r="LVT105" s="1722"/>
      <c r="LVU105" s="1721"/>
      <c r="LVV105" s="1721"/>
      <c r="LVW105" s="1719"/>
      <c r="LVX105" s="1720"/>
      <c r="LVY105" s="1721"/>
      <c r="LVZ105" s="1722"/>
      <c r="LWA105" s="1721"/>
      <c r="LWB105" s="1721"/>
      <c r="LWC105" s="1719"/>
      <c r="LWD105" s="1720"/>
      <c r="LWE105" s="1721"/>
      <c r="LWF105" s="1722"/>
      <c r="LWG105" s="1721"/>
      <c r="LWH105" s="1721"/>
      <c r="LWI105" s="1719"/>
      <c r="LWJ105" s="1720"/>
      <c r="LWK105" s="1721"/>
      <c r="LWL105" s="1722"/>
      <c r="LWM105" s="1721"/>
      <c r="LWN105" s="1721"/>
      <c r="LWO105" s="1719"/>
      <c r="LWP105" s="1720"/>
      <c r="LWQ105" s="1721"/>
      <c r="LWR105" s="1722"/>
      <c r="LWS105" s="1721"/>
      <c r="LWT105" s="1721"/>
      <c r="LWU105" s="1719"/>
      <c r="LWV105" s="1720"/>
      <c r="LWW105" s="1721"/>
      <c r="LWX105" s="1722"/>
      <c r="LWY105" s="1721"/>
      <c r="LWZ105" s="1721"/>
      <c r="LXA105" s="1719"/>
      <c r="LXB105" s="1720"/>
      <c r="LXC105" s="1721"/>
      <c r="LXD105" s="1722"/>
      <c r="LXE105" s="1721"/>
      <c r="LXF105" s="1721"/>
      <c r="LXG105" s="1719"/>
      <c r="LXH105" s="1720"/>
      <c r="LXI105" s="1721"/>
      <c r="LXJ105" s="1722"/>
      <c r="LXK105" s="1721"/>
      <c r="LXL105" s="1721"/>
      <c r="LXM105" s="1719"/>
      <c r="LXN105" s="1720"/>
      <c r="LXO105" s="1721"/>
      <c r="LXP105" s="1722"/>
      <c r="LXQ105" s="1721"/>
      <c r="LXR105" s="1721"/>
      <c r="LXS105" s="1719"/>
      <c r="LXT105" s="1720"/>
      <c r="LXU105" s="1721"/>
      <c r="LXV105" s="1722"/>
      <c r="LXW105" s="1721"/>
      <c r="LXX105" s="1721"/>
      <c r="LXY105" s="1719"/>
      <c r="LXZ105" s="1720"/>
      <c r="LYA105" s="1721"/>
      <c r="LYB105" s="1722"/>
      <c r="LYC105" s="1721"/>
      <c r="LYD105" s="1721"/>
      <c r="LYE105" s="1719"/>
      <c r="LYF105" s="1720"/>
      <c r="LYG105" s="1721"/>
      <c r="LYH105" s="1722"/>
      <c r="LYI105" s="1721"/>
      <c r="LYJ105" s="1721"/>
      <c r="LYK105" s="1719"/>
      <c r="LYL105" s="1720"/>
      <c r="LYM105" s="1721"/>
      <c r="LYN105" s="1722"/>
      <c r="LYO105" s="1721"/>
      <c r="LYP105" s="1721"/>
      <c r="LYQ105" s="1719"/>
      <c r="LYR105" s="1720"/>
      <c r="LYS105" s="1721"/>
      <c r="LYT105" s="1722"/>
      <c r="LYU105" s="1721"/>
      <c r="LYV105" s="1721"/>
      <c r="LYW105" s="1719"/>
      <c r="LYX105" s="1720"/>
      <c r="LYY105" s="1721"/>
      <c r="LYZ105" s="1722"/>
      <c r="LZA105" s="1721"/>
      <c r="LZB105" s="1721"/>
      <c r="LZC105" s="1719"/>
      <c r="LZD105" s="1720"/>
      <c r="LZE105" s="1721"/>
      <c r="LZF105" s="1722"/>
      <c r="LZG105" s="1721"/>
      <c r="LZH105" s="1721"/>
      <c r="LZI105" s="1719"/>
      <c r="LZJ105" s="1720"/>
      <c r="LZK105" s="1721"/>
      <c r="LZL105" s="1722"/>
      <c r="LZM105" s="1721"/>
      <c r="LZN105" s="1721"/>
      <c r="LZO105" s="1719"/>
      <c r="LZP105" s="1720"/>
      <c r="LZQ105" s="1721"/>
      <c r="LZR105" s="1722"/>
      <c r="LZS105" s="1721"/>
      <c r="LZT105" s="1721"/>
      <c r="LZU105" s="1719"/>
      <c r="LZV105" s="1720"/>
      <c r="LZW105" s="1721"/>
      <c r="LZX105" s="1722"/>
      <c r="LZY105" s="1721"/>
      <c r="LZZ105" s="1721"/>
      <c r="MAA105" s="1719"/>
      <c r="MAB105" s="1720"/>
      <c r="MAC105" s="1721"/>
      <c r="MAD105" s="1722"/>
      <c r="MAE105" s="1721"/>
      <c r="MAF105" s="1721"/>
      <c r="MAG105" s="1719"/>
      <c r="MAH105" s="1720"/>
      <c r="MAI105" s="1721"/>
      <c r="MAJ105" s="1722"/>
      <c r="MAK105" s="1721"/>
      <c r="MAL105" s="1721"/>
      <c r="MAM105" s="1719"/>
      <c r="MAN105" s="1720"/>
      <c r="MAO105" s="1721"/>
      <c r="MAP105" s="1722"/>
      <c r="MAQ105" s="1721"/>
      <c r="MAR105" s="1721"/>
      <c r="MAS105" s="1719"/>
      <c r="MAT105" s="1720"/>
      <c r="MAU105" s="1721"/>
      <c r="MAV105" s="1722"/>
      <c r="MAW105" s="1721"/>
      <c r="MAX105" s="1721"/>
      <c r="MAY105" s="1719"/>
      <c r="MAZ105" s="1720"/>
      <c r="MBA105" s="1721"/>
      <c r="MBB105" s="1722"/>
      <c r="MBC105" s="1721"/>
      <c r="MBD105" s="1721"/>
      <c r="MBE105" s="1719"/>
      <c r="MBF105" s="1720"/>
      <c r="MBG105" s="1721"/>
      <c r="MBH105" s="1722"/>
      <c r="MBI105" s="1721"/>
      <c r="MBJ105" s="1721"/>
      <c r="MBK105" s="1719"/>
      <c r="MBL105" s="1720"/>
      <c r="MBM105" s="1721"/>
      <c r="MBN105" s="1722"/>
      <c r="MBO105" s="1721"/>
      <c r="MBP105" s="1721"/>
      <c r="MBQ105" s="1719"/>
      <c r="MBR105" s="1720"/>
      <c r="MBS105" s="1721"/>
      <c r="MBT105" s="1722"/>
      <c r="MBU105" s="1721"/>
      <c r="MBV105" s="1721"/>
      <c r="MBW105" s="1719"/>
      <c r="MBX105" s="1720"/>
      <c r="MBY105" s="1721"/>
      <c r="MBZ105" s="1722"/>
      <c r="MCA105" s="1721"/>
      <c r="MCB105" s="1721"/>
      <c r="MCC105" s="1719"/>
      <c r="MCD105" s="1720"/>
      <c r="MCE105" s="1721"/>
      <c r="MCF105" s="1722"/>
      <c r="MCG105" s="1721"/>
      <c r="MCH105" s="1721"/>
      <c r="MCI105" s="1719"/>
      <c r="MCJ105" s="1720"/>
      <c r="MCK105" s="1721"/>
      <c r="MCL105" s="1722"/>
      <c r="MCM105" s="1721"/>
      <c r="MCN105" s="1721"/>
      <c r="MCO105" s="1719"/>
      <c r="MCP105" s="1720"/>
      <c r="MCQ105" s="1721"/>
      <c r="MCR105" s="1722"/>
      <c r="MCS105" s="1721"/>
      <c r="MCT105" s="1721"/>
      <c r="MCU105" s="1719"/>
      <c r="MCV105" s="1720"/>
      <c r="MCW105" s="1721"/>
      <c r="MCX105" s="1722"/>
      <c r="MCY105" s="1721"/>
      <c r="MCZ105" s="1721"/>
      <c r="MDA105" s="1719"/>
      <c r="MDB105" s="1720"/>
      <c r="MDC105" s="1721"/>
      <c r="MDD105" s="1722"/>
      <c r="MDE105" s="1721"/>
      <c r="MDF105" s="1721"/>
      <c r="MDG105" s="1719"/>
      <c r="MDH105" s="1720"/>
      <c r="MDI105" s="1721"/>
      <c r="MDJ105" s="1722"/>
      <c r="MDK105" s="1721"/>
      <c r="MDL105" s="1721"/>
      <c r="MDM105" s="1719"/>
      <c r="MDN105" s="1720"/>
      <c r="MDO105" s="1721"/>
      <c r="MDP105" s="1722"/>
      <c r="MDQ105" s="1721"/>
      <c r="MDR105" s="1721"/>
      <c r="MDS105" s="1719"/>
      <c r="MDT105" s="1720"/>
      <c r="MDU105" s="1721"/>
      <c r="MDV105" s="1722"/>
      <c r="MDW105" s="1721"/>
      <c r="MDX105" s="1721"/>
      <c r="MDY105" s="1719"/>
      <c r="MDZ105" s="1720"/>
      <c r="MEA105" s="1721"/>
      <c r="MEB105" s="1722"/>
      <c r="MEC105" s="1721"/>
      <c r="MED105" s="1721"/>
      <c r="MEE105" s="1719"/>
      <c r="MEF105" s="1720"/>
      <c r="MEG105" s="1721"/>
      <c r="MEH105" s="1722"/>
      <c r="MEI105" s="1721"/>
      <c r="MEJ105" s="1721"/>
      <c r="MEK105" s="1719"/>
      <c r="MEL105" s="1720"/>
      <c r="MEM105" s="1721"/>
      <c r="MEN105" s="1722"/>
      <c r="MEO105" s="1721"/>
      <c r="MEP105" s="1721"/>
      <c r="MEQ105" s="1719"/>
      <c r="MER105" s="1720"/>
      <c r="MES105" s="1721"/>
      <c r="MET105" s="1722"/>
      <c r="MEU105" s="1721"/>
      <c r="MEV105" s="1721"/>
      <c r="MEW105" s="1719"/>
      <c r="MEX105" s="1720"/>
      <c r="MEY105" s="1721"/>
      <c r="MEZ105" s="1722"/>
      <c r="MFA105" s="1721"/>
      <c r="MFB105" s="1721"/>
      <c r="MFC105" s="1719"/>
      <c r="MFD105" s="1720"/>
      <c r="MFE105" s="1721"/>
      <c r="MFF105" s="1722"/>
      <c r="MFG105" s="1721"/>
      <c r="MFH105" s="1721"/>
      <c r="MFI105" s="1719"/>
      <c r="MFJ105" s="1720"/>
      <c r="MFK105" s="1721"/>
      <c r="MFL105" s="1722"/>
      <c r="MFM105" s="1721"/>
      <c r="MFN105" s="1721"/>
      <c r="MFO105" s="1719"/>
      <c r="MFP105" s="1720"/>
      <c r="MFQ105" s="1721"/>
      <c r="MFR105" s="1722"/>
      <c r="MFS105" s="1721"/>
      <c r="MFT105" s="1721"/>
      <c r="MFU105" s="1719"/>
      <c r="MFV105" s="1720"/>
      <c r="MFW105" s="1721"/>
      <c r="MFX105" s="1722"/>
      <c r="MFY105" s="1721"/>
      <c r="MFZ105" s="1721"/>
      <c r="MGA105" s="1719"/>
      <c r="MGB105" s="1720"/>
      <c r="MGC105" s="1721"/>
      <c r="MGD105" s="1722"/>
      <c r="MGE105" s="1721"/>
      <c r="MGF105" s="1721"/>
      <c r="MGG105" s="1719"/>
      <c r="MGH105" s="1720"/>
      <c r="MGI105" s="1721"/>
      <c r="MGJ105" s="1722"/>
      <c r="MGK105" s="1721"/>
      <c r="MGL105" s="1721"/>
      <c r="MGM105" s="1719"/>
      <c r="MGN105" s="1720"/>
      <c r="MGO105" s="1721"/>
      <c r="MGP105" s="1722"/>
      <c r="MGQ105" s="1721"/>
      <c r="MGR105" s="1721"/>
      <c r="MGS105" s="1719"/>
      <c r="MGT105" s="1720"/>
      <c r="MGU105" s="1721"/>
      <c r="MGV105" s="1722"/>
      <c r="MGW105" s="1721"/>
      <c r="MGX105" s="1721"/>
      <c r="MGY105" s="1719"/>
      <c r="MGZ105" s="1720"/>
      <c r="MHA105" s="1721"/>
      <c r="MHB105" s="1722"/>
      <c r="MHC105" s="1721"/>
      <c r="MHD105" s="1721"/>
      <c r="MHE105" s="1719"/>
      <c r="MHF105" s="1720"/>
      <c r="MHG105" s="1721"/>
      <c r="MHH105" s="1722"/>
      <c r="MHI105" s="1721"/>
      <c r="MHJ105" s="1721"/>
      <c r="MHK105" s="1719"/>
      <c r="MHL105" s="1720"/>
      <c r="MHM105" s="1721"/>
      <c r="MHN105" s="1722"/>
      <c r="MHO105" s="1721"/>
      <c r="MHP105" s="1721"/>
      <c r="MHQ105" s="1719"/>
      <c r="MHR105" s="1720"/>
      <c r="MHS105" s="1721"/>
      <c r="MHT105" s="1722"/>
      <c r="MHU105" s="1721"/>
      <c r="MHV105" s="1721"/>
      <c r="MHW105" s="1719"/>
      <c r="MHX105" s="1720"/>
      <c r="MHY105" s="1721"/>
      <c r="MHZ105" s="1722"/>
      <c r="MIA105" s="1721"/>
      <c r="MIB105" s="1721"/>
      <c r="MIC105" s="1719"/>
      <c r="MID105" s="1720"/>
      <c r="MIE105" s="1721"/>
      <c r="MIF105" s="1722"/>
      <c r="MIG105" s="1721"/>
      <c r="MIH105" s="1721"/>
      <c r="MII105" s="1719"/>
      <c r="MIJ105" s="1720"/>
      <c r="MIK105" s="1721"/>
      <c r="MIL105" s="1722"/>
      <c r="MIM105" s="1721"/>
      <c r="MIN105" s="1721"/>
      <c r="MIO105" s="1719"/>
      <c r="MIP105" s="1720"/>
      <c r="MIQ105" s="1721"/>
      <c r="MIR105" s="1722"/>
      <c r="MIS105" s="1721"/>
      <c r="MIT105" s="1721"/>
      <c r="MIU105" s="1719"/>
      <c r="MIV105" s="1720"/>
      <c r="MIW105" s="1721"/>
      <c r="MIX105" s="1722"/>
      <c r="MIY105" s="1721"/>
      <c r="MIZ105" s="1721"/>
      <c r="MJA105" s="1719"/>
      <c r="MJB105" s="1720"/>
      <c r="MJC105" s="1721"/>
      <c r="MJD105" s="1722"/>
      <c r="MJE105" s="1721"/>
      <c r="MJF105" s="1721"/>
      <c r="MJG105" s="1719"/>
      <c r="MJH105" s="1720"/>
      <c r="MJI105" s="1721"/>
      <c r="MJJ105" s="1722"/>
      <c r="MJK105" s="1721"/>
      <c r="MJL105" s="1721"/>
      <c r="MJM105" s="1719"/>
      <c r="MJN105" s="1720"/>
      <c r="MJO105" s="1721"/>
      <c r="MJP105" s="1722"/>
      <c r="MJQ105" s="1721"/>
      <c r="MJR105" s="1721"/>
      <c r="MJS105" s="1719"/>
      <c r="MJT105" s="1720"/>
      <c r="MJU105" s="1721"/>
      <c r="MJV105" s="1722"/>
      <c r="MJW105" s="1721"/>
      <c r="MJX105" s="1721"/>
      <c r="MJY105" s="1719"/>
      <c r="MJZ105" s="1720"/>
      <c r="MKA105" s="1721"/>
      <c r="MKB105" s="1722"/>
      <c r="MKC105" s="1721"/>
      <c r="MKD105" s="1721"/>
      <c r="MKE105" s="1719"/>
      <c r="MKF105" s="1720"/>
      <c r="MKG105" s="1721"/>
      <c r="MKH105" s="1722"/>
      <c r="MKI105" s="1721"/>
      <c r="MKJ105" s="1721"/>
      <c r="MKK105" s="1719"/>
      <c r="MKL105" s="1720"/>
      <c r="MKM105" s="1721"/>
      <c r="MKN105" s="1722"/>
      <c r="MKO105" s="1721"/>
      <c r="MKP105" s="1721"/>
      <c r="MKQ105" s="1719"/>
      <c r="MKR105" s="1720"/>
      <c r="MKS105" s="1721"/>
      <c r="MKT105" s="1722"/>
      <c r="MKU105" s="1721"/>
      <c r="MKV105" s="1721"/>
      <c r="MKW105" s="1719"/>
      <c r="MKX105" s="1720"/>
      <c r="MKY105" s="1721"/>
      <c r="MKZ105" s="1722"/>
      <c r="MLA105" s="1721"/>
      <c r="MLB105" s="1721"/>
      <c r="MLC105" s="1719"/>
      <c r="MLD105" s="1720"/>
      <c r="MLE105" s="1721"/>
      <c r="MLF105" s="1722"/>
      <c r="MLG105" s="1721"/>
      <c r="MLH105" s="1721"/>
      <c r="MLI105" s="1719"/>
      <c r="MLJ105" s="1720"/>
      <c r="MLK105" s="1721"/>
      <c r="MLL105" s="1722"/>
      <c r="MLM105" s="1721"/>
      <c r="MLN105" s="1721"/>
      <c r="MLO105" s="1719"/>
      <c r="MLP105" s="1720"/>
      <c r="MLQ105" s="1721"/>
      <c r="MLR105" s="1722"/>
      <c r="MLS105" s="1721"/>
      <c r="MLT105" s="1721"/>
      <c r="MLU105" s="1719"/>
      <c r="MLV105" s="1720"/>
      <c r="MLW105" s="1721"/>
      <c r="MLX105" s="1722"/>
      <c r="MLY105" s="1721"/>
      <c r="MLZ105" s="1721"/>
      <c r="MMA105" s="1719"/>
      <c r="MMB105" s="1720"/>
      <c r="MMC105" s="1721"/>
      <c r="MMD105" s="1722"/>
      <c r="MME105" s="1721"/>
      <c r="MMF105" s="1721"/>
      <c r="MMG105" s="1719"/>
      <c r="MMH105" s="1720"/>
      <c r="MMI105" s="1721"/>
      <c r="MMJ105" s="1722"/>
      <c r="MMK105" s="1721"/>
      <c r="MML105" s="1721"/>
      <c r="MMM105" s="1719"/>
      <c r="MMN105" s="1720"/>
      <c r="MMO105" s="1721"/>
      <c r="MMP105" s="1722"/>
      <c r="MMQ105" s="1721"/>
      <c r="MMR105" s="1721"/>
      <c r="MMS105" s="1719"/>
      <c r="MMT105" s="1720"/>
      <c r="MMU105" s="1721"/>
      <c r="MMV105" s="1722"/>
      <c r="MMW105" s="1721"/>
      <c r="MMX105" s="1721"/>
      <c r="MMY105" s="1719"/>
      <c r="MMZ105" s="1720"/>
      <c r="MNA105" s="1721"/>
      <c r="MNB105" s="1722"/>
      <c r="MNC105" s="1721"/>
      <c r="MND105" s="1721"/>
      <c r="MNE105" s="1719"/>
      <c r="MNF105" s="1720"/>
      <c r="MNG105" s="1721"/>
      <c r="MNH105" s="1722"/>
      <c r="MNI105" s="1721"/>
      <c r="MNJ105" s="1721"/>
      <c r="MNK105" s="1719"/>
      <c r="MNL105" s="1720"/>
      <c r="MNM105" s="1721"/>
      <c r="MNN105" s="1722"/>
      <c r="MNO105" s="1721"/>
      <c r="MNP105" s="1721"/>
      <c r="MNQ105" s="1719"/>
      <c r="MNR105" s="1720"/>
      <c r="MNS105" s="1721"/>
      <c r="MNT105" s="1722"/>
      <c r="MNU105" s="1721"/>
      <c r="MNV105" s="1721"/>
      <c r="MNW105" s="1719"/>
      <c r="MNX105" s="1720"/>
      <c r="MNY105" s="1721"/>
      <c r="MNZ105" s="1722"/>
      <c r="MOA105" s="1721"/>
      <c r="MOB105" s="1721"/>
      <c r="MOC105" s="1719"/>
      <c r="MOD105" s="1720"/>
      <c r="MOE105" s="1721"/>
      <c r="MOF105" s="1722"/>
      <c r="MOG105" s="1721"/>
      <c r="MOH105" s="1721"/>
      <c r="MOI105" s="1719"/>
      <c r="MOJ105" s="1720"/>
      <c r="MOK105" s="1721"/>
      <c r="MOL105" s="1722"/>
      <c r="MOM105" s="1721"/>
      <c r="MON105" s="1721"/>
      <c r="MOO105" s="1719"/>
      <c r="MOP105" s="1720"/>
      <c r="MOQ105" s="1721"/>
      <c r="MOR105" s="1722"/>
      <c r="MOS105" s="1721"/>
      <c r="MOT105" s="1721"/>
      <c r="MOU105" s="1719"/>
      <c r="MOV105" s="1720"/>
      <c r="MOW105" s="1721"/>
      <c r="MOX105" s="1722"/>
      <c r="MOY105" s="1721"/>
      <c r="MOZ105" s="1721"/>
      <c r="MPA105" s="1719"/>
      <c r="MPB105" s="1720"/>
      <c r="MPC105" s="1721"/>
      <c r="MPD105" s="1722"/>
      <c r="MPE105" s="1721"/>
      <c r="MPF105" s="1721"/>
      <c r="MPG105" s="1719"/>
      <c r="MPH105" s="1720"/>
      <c r="MPI105" s="1721"/>
      <c r="MPJ105" s="1722"/>
      <c r="MPK105" s="1721"/>
      <c r="MPL105" s="1721"/>
      <c r="MPM105" s="1719"/>
      <c r="MPN105" s="1720"/>
      <c r="MPO105" s="1721"/>
      <c r="MPP105" s="1722"/>
      <c r="MPQ105" s="1721"/>
      <c r="MPR105" s="1721"/>
      <c r="MPS105" s="1719"/>
      <c r="MPT105" s="1720"/>
      <c r="MPU105" s="1721"/>
      <c r="MPV105" s="1722"/>
      <c r="MPW105" s="1721"/>
      <c r="MPX105" s="1721"/>
      <c r="MPY105" s="1719"/>
      <c r="MPZ105" s="1720"/>
      <c r="MQA105" s="1721"/>
      <c r="MQB105" s="1722"/>
      <c r="MQC105" s="1721"/>
      <c r="MQD105" s="1721"/>
      <c r="MQE105" s="1719"/>
      <c r="MQF105" s="1720"/>
      <c r="MQG105" s="1721"/>
      <c r="MQH105" s="1722"/>
      <c r="MQI105" s="1721"/>
      <c r="MQJ105" s="1721"/>
      <c r="MQK105" s="1719"/>
      <c r="MQL105" s="1720"/>
      <c r="MQM105" s="1721"/>
      <c r="MQN105" s="1722"/>
      <c r="MQO105" s="1721"/>
      <c r="MQP105" s="1721"/>
      <c r="MQQ105" s="1719"/>
      <c r="MQR105" s="1720"/>
      <c r="MQS105" s="1721"/>
      <c r="MQT105" s="1722"/>
      <c r="MQU105" s="1721"/>
      <c r="MQV105" s="1721"/>
      <c r="MQW105" s="1719"/>
      <c r="MQX105" s="1720"/>
      <c r="MQY105" s="1721"/>
      <c r="MQZ105" s="1722"/>
      <c r="MRA105" s="1721"/>
      <c r="MRB105" s="1721"/>
      <c r="MRC105" s="1719"/>
      <c r="MRD105" s="1720"/>
      <c r="MRE105" s="1721"/>
      <c r="MRF105" s="1722"/>
      <c r="MRG105" s="1721"/>
      <c r="MRH105" s="1721"/>
      <c r="MRI105" s="1719"/>
      <c r="MRJ105" s="1720"/>
      <c r="MRK105" s="1721"/>
      <c r="MRL105" s="1722"/>
      <c r="MRM105" s="1721"/>
      <c r="MRN105" s="1721"/>
      <c r="MRO105" s="1719"/>
      <c r="MRP105" s="1720"/>
      <c r="MRQ105" s="1721"/>
      <c r="MRR105" s="1722"/>
      <c r="MRS105" s="1721"/>
      <c r="MRT105" s="1721"/>
      <c r="MRU105" s="1719"/>
      <c r="MRV105" s="1720"/>
      <c r="MRW105" s="1721"/>
      <c r="MRX105" s="1722"/>
      <c r="MRY105" s="1721"/>
      <c r="MRZ105" s="1721"/>
      <c r="MSA105" s="1719"/>
      <c r="MSB105" s="1720"/>
      <c r="MSC105" s="1721"/>
      <c r="MSD105" s="1722"/>
      <c r="MSE105" s="1721"/>
      <c r="MSF105" s="1721"/>
      <c r="MSG105" s="1719"/>
      <c r="MSH105" s="1720"/>
      <c r="MSI105" s="1721"/>
      <c r="MSJ105" s="1722"/>
      <c r="MSK105" s="1721"/>
      <c r="MSL105" s="1721"/>
      <c r="MSM105" s="1719"/>
      <c r="MSN105" s="1720"/>
      <c r="MSO105" s="1721"/>
      <c r="MSP105" s="1722"/>
      <c r="MSQ105" s="1721"/>
      <c r="MSR105" s="1721"/>
      <c r="MSS105" s="1719"/>
      <c r="MST105" s="1720"/>
      <c r="MSU105" s="1721"/>
      <c r="MSV105" s="1722"/>
      <c r="MSW105" s="1721"/>
      <c r="MSX105" s="1721"/>
      <c r="MSY105" s="1719"/>
      <c r="MSZ105" s="1720"/>
      <c r="MTA105" s="1721"/>
      <c r="MTB105" s="1722"/>
      <c r="MTC105" s="1721"/>
      <c r="MTD105" s="1721"/>
      <c r="MTE105" s="1719"/>
      <c r="MTF105" s="1720"/>
      <c r="MTG105" s="1721"/>
      <c r="MTH105" s="1722"/>
      <c r="MTI105" s="1721"/>
      <c r="MTJ105" s="1721"/>
      <c r="MTK105" s="1719"/>
      <c r="MTL105" s="1720"/>
      <c r="MTM105" s="1721"/>
      <c r="MTN105" s="1722"/>
      <c r="MTO105" s="1721"/>
      <c r="MTP105" s="1721"/>
      <c r="MTQ105" s="1719"/>
      <c r="MTR105" s="1720"/>
      <c r="MTS105" s="1721"/>
      <c r="MTT105" s="1722"/>
      <c r="MTU105" s="1721"/>
      <c r="MTV105" s="1721"/>
      <c r="MTW105" s="1719"/>
      <c r="MTX105" s="1720"/>
      <c r="MTY105" s="1721"/>
      <c r="MTZ105" s="1722"/>
      <c r="MUA105" s="1721"/>
      <c r="MUB105" s="1721"/>
      <c r="MUC105" s="1719"/>
      <c r="MUD105" s="1720"/>
      <c r="MUE105" s="1721"/>
      <c r="MUF105" s="1722"/>
      <c r="MUG105" s="1721"/>
      <c r="MUH105" s="1721"/>
      <c r="MUI105" s="1719"/>
      <c r="MUJ105" s="1720"/>
      <c r="MUK105" s="1721"/>
      <c r="MUL105" s="1722"/>
      <c r="MUM105" s="1721"/>
      <c r="MUN105" s="1721"/>
      <c r="MUO105" s="1719"/>
      <c r="MUP105" s="1720"/>
      <c r="MUQ105" s="1721"/>
      <c r="MUR105" s="1722"/>
      <c r="MUS105" s="1721"/>
      <c r="MUT105" s="1721"/>
      <c r="MUU105" s="1719"/>
      <c r="MUV105" s="1720"/>
      <c r="MUW105" s="1721"/>
      <c r="MUX105" s="1722"/>
      <c r="MUY105" s="1721"/>
      <c r="MUZ105" s="1721"/>
      <c r="MVA105" s="1719"/>
      <c r="MVB105" s="1720"/>
      <c r="MVC105" s="1721"/>
      <c r="MVD105" s="1722"/>
      <c r="MVE105" s="1721"/>
      <c r="MVF105" s="1721"/>
      <c r="MVG105" s="1719"/>
      <c r="MVH105" s="1720"/>
      <c r="MVI105" s="1721"/>
      <c r="MVJ105" s="1722"/>
      <c r="MVK105" s="1721"/>
      <c r="MVL105" s="1721"/>
      <c r="MVM105" s="1719"/>
      <c r="MVN105" s="1720"/>
      <c r="MVO105" s="1721"/>
      <c r="MVP105" s="1722"/>
      <c r="MVQ105" s="1721"/>
      <c r="MVR105" s="1721"/>
      <c r="MVS105" s="1719"/>
      <c r="MVT105" s="1720"/>
      <c r="MVU105" s="1721"/>
      <c r="MVV105" s="1722"/>
      <c r="MVW105" s="1721"/>
      <c r="MVX105" s="1721"/>
      <c r="MVY105" s="1719"/>
      <c r="MVZ105" s="1720"/>
      <c r="MWA105" s="1721"/>
      <c r="MWB105" s="1722"/>
      <c r="MWC105" s="1721"/>
      <c r="MWD105" s="1721"/>
      <c r="MWE105" s="1719"/>
      <c r="MWF105" s="1720"/>
      <c r="MWG105" s="1721"/>
      <c r="MWH105" s="1722"/>
      <c r="MWI105" s="1721"/>
      <c r="MWJ105" s="1721"/>
      <c r="MWK105" s="1719"/>
      <c r="MWL105" s="1720"/>
      <c r="MWM105" s="1721"/>
      <c r="MWN105" s="1722"/>
      <c r="MWO105" s="1721"/>
      <c r="MWP105" s="1721"/>
      <c r="MWQ105" s="1719"/>
      <c r="MWR105" s="1720"/>
      <c r="MWS105" s="1721"/>
      <c r="MWT105" s="1722"/>
      <c r="MWU105" s="1721"/>
      <c r="MWV105" s="1721"/>
      <c r="MWW105" s="1719"/>
      <c r="MWX105" s="1720"/>
      <c r="MWY105" s="1721"/>
      <c r="MWZ105" s="1722"/>
      <c r="MXA105" s="1721"/>
      <c r="MXB105" s="1721"/>
      <c r="MXC105" s="1719"/>
      <c r="MXD105" s="1720"/>
      <c r="MXE105" s="1721"/>
      <c r="MXF105" s="1722"/>
      <c r="MXG105" s="1721"/>
      <c r="MXH105" s="1721"/>
      <c r="MXI105" s="1719"/>
      <c r="MXJ105" s="1720"/>
      <c r="MXK105" s="1721"/>
      <c r="MXL105" s="1722"/>
      <c r="MXM105" s="1721"/>
      <c r="MXN105" s="1721"/>
      <c r="MXO105" s="1719"/>
      <c r="MXP105" s="1720"/>
      <c r="MXQ105" s="1721"/>
      <c r="MXR105" s="1722"/>
      <c r="MXS105" s="1721"/>
      <c r="MXT105" s="1721"/>
      <c r="MXU105" s="1719"/>
      <c r="MXV105" s="1720"/>
      <c r="MXW105" s="1721"/>
      <c r="MXX105" s="1722"/>
      <c r="MXY105" s="1721"/>
      <c r="MXZ105" s="1721"/>
      <c r="MYA105" s="1719"/>
      <c r="MYB105" s="1720"/>
      <c r="MYC105" s="1721"/>
      <c r="MYD105" s="1722"/>
      <c r="MYE105" s="1721"/>
      <c r="MYF105" s="1721"/>
      <c r="MYG105" s="1719"/>
      <c r="MYH105" s="1720"/>
      <c r="MYI105" s="1721"/>
      <c r="MYJ105" s="1722"/>
      <c r="MYK105" s="1721"/>
      <c r="MYL105" s="1721"/>
      <c r="MYM105" s="1719"/>
      <c r="MYN105" s="1720"/>
      <c r="MYO105" s="1721"/>
      <c r="MYP105" s="1722"/>
      <c r="MYQ105" s="1721"/>
      <c r="MYR105" s="1721"/>
      <c r="MYS105" s="1719"/>
      <c r="MYT105" s="1720"/>
      <c r="MYU105" s="1721"/>
      <c r="MYV105" s="1722"/>
      <c r="MYW105" s="1721"/>
      <c r="MYX105" s="1721"/>
      <c r="MYY105" s="1719"/>
      <c r="MYZ105" s="1720"/>
      <c r="MZA105" s="1721"/>
      <c r="MZB105" s="1722"/>
      <c r="MZC105" s="1721"/>
      <c r="MZD105" s="1721"/>
      <c r="MZE105" s="1719"/>
      <c r="MZF105" s="1720"/>
      <c r="MZG105" s="1721"/>
      <c r="MZH105" s="1722"/>
      <c r="MZI105" s="1721"/>
      <c r="MZJ105" s="1721"/>
      <c r="MZK105" s="1719"/>
      <c r="MZL105" s="1720"/>
      <c r="MZM105" s="1721"/>
      <c r="MZN105" s="1722"/>
      <c r="MZO105" s="1721"/>
      <c r="MZP105" s="1721"/>
      <c r="MZQ105" s="1719"/>
      <c r="MZR105" s="1720"/>
      <c r="MZS105" s="1721"/>
      <c r="MZT105" s="1722"/>
      <c r="MZU105" s="1721"/>
      <c r="MZV105" s="1721"/>
      <c r="MZW105" s="1719"/>
      <c r="MZX105" s="1720"/>
      <c r="MZY105" s="1721"/>
      <c r="MZZ105" s="1722"/>
      <c r="NAA105" s="1721"/>
      <c r="NAB105" s="1721"/>
      <c r="NAC105" s="1719"/>
      <c r="NAD105" s="1720"/>
      <c r="NAE105" s="1721"/>
      <c r="NAF105" s="1722"/>
      <c r="NAG105" s="1721"/>
      <c r="NAH105" s="1721"/>
      <c r="NAI105" s="1719"/>
      <c r="NAJ105" s="1720"/>
      <c r="NAK105" s="1721"/>
      <c r="NAL105" s="1722"/>
      <c r="NAM105" s="1721"/>
      <c r="NAN105" s="1721"/>
      <c r="NAO105" s="1719"/>
      <c r="NAP105" s="1720"/>
      <c r="NAQ105" s="1721"/>
      <c r="NAR105" s="1722"/>
      <c r="NAS105" s="1721"/>
      <c r="NAT105" s="1721"/>
      <c r="NAU105" s="1719"/>
      <c r="NAV105" s="1720"/>
      <c r="NAW105" s="1721"/>
      <c r="NAX105" s="1722"/>
      <c r="NAY105" s="1721"/>
      <c r="NAZ105" s="1721"/>
      <c r="NBA105" s="1719"/>
      <c r="NBB105" s="1720"/>
      <c r="NBC105" s="1721"/>
      <c r="NBD105" s="1722"/>
      <c r="NBE105" s="1721"/>
      <c r="NBF105" s="1721"/>
      <c r="NBG105" s="1719"/>
      <c r="NBH105" s="1720"/>
      <c r="NBI105" s="1721"/>
      <c r="NBJ105" s="1722"/>
      <c r="NBK105" s="1721"/>
      <c r="NBL105" s="1721"/>
      <c r="NBM105" s="1719"/>
      <c r="NBN105" s="1720"/>
      <c r="NBO105" s="1721"/>
      <c r="NBP105" s="1722"/>
      <c r="NBQ105" s="1721"/>
      <c r="NBR105" s="1721"/>
      <c r="NBS105" s="1719"/>
      <c r="NBT105" s="1720"/>
      <c r="NBU105" s="1721"/>
      <c r="NBV105" s="1722"/>
      <c r="NBW105" s="1721"/>
      <c r="NBX105" s="1721"/>
      <c r="NBY105" s="1719"/>
      <c r="NBZ105" s="1720"/>
      <c r="NCA105" s="1721"/>
      <c r="NCB105" s="1722"/>
      <c r="NCC105" s="1721"/>
      <c r="NCD105" s="1721"/>
      <c r="NCE105" s="1719"/>
      <c r="NCF105" s="1720"/>
      <c r="NCG105" s="1721"/>
      <c r="NCH105" s="1722"/>
      <c r="NCI105" s="1721"/>
      <c r="NCJ105" s="1721"/>
      <c r="NCK105" s="1719"/>
      <c r="NCL105" s="1720"/>
      <c r="NCM105" s="1721"/>
      <c r="NCN105" s="1722"/>
      <c r="NCO105" s="1721"/>
      <c r="NCP105" s="1721"/>
      <c r="NCQ105" s="1719"/>
      <c r="NCR105" s="1720"/>
      <c r="NCS105" s="1721"/>
      <c r="NCT105" s="1722"/>
      <c r="NCU105" s="1721"/>
      <c r="NCV105" s="1721"/>
      <c r="NCW105" s="1719"/>
      <c r="NCX105" s="1720"/>
      <c r="NCY105" s="1721"/>
      <c r="NCZ105" s="1722"/>
      <c r="NDA105" s="1721"/>
      <c r="NDB105" s="1721"/>
      <c r="NDC105" s="1719"/>
      <c r="NDD105" s="1720"/>
      <c r="NDE105" s="1721"/>
      <c r="NDF105" s="1722"/>
      <c r="NDG105" s="1721"/>
      <c r="NDH105" s="1721"/>
      <c r="NDI105" s="1719"/>
      <c r="NDJ105" s="1720"/>
      <c r="NDK105" s="1721"/>
      <c r="NDL105" s="1722"/>
      <c r="NDM105" s="1721"/>
      <c r="NDN105" s="1721"/>
      <c r="NDO105" s="1719"/>
      <c r="NDP105" s="1720"/>
      <c r="NDQ105" s="1721"/>
      <c r="NDR105" s="1722"/>
      <c r="NDS105" s="1721"/>
      <c r="NDT105" s="1721"/>
      <c r="NDU105" s="1719"/>
      <c r="NDV105" s="1720"/>
      <c r="NDW105" s="1721"/>
      <c r="NDX105" s="1722"/>
      <c r="NDY105" s="1721"/>
      <c r="NDZ105" s="1721"/>
      <c r="NEA105" s="1719"/>
      <c r="NEB105" s="1720"/>
      <c r="NEC105" s="1721"/>
      <c r="NED105" s="1722"/>
      <c r="NEE105" s="1721"/>
      <c r="NEF105" s="1721"/>
      <c r="NEG105" s="1719"/>
      <c r="NEH105" s="1720"/>
      <c r="NEI105" s="1721"/>
      <c r="NEJ105" s="1722"/>
      <c r="NEK105" s="1721"/>
      <c r="NEL105" s="1721"/>
      <c r="NEM105" s="1719"/>
      <c r="NEN105" s="1720"/>
      <c r="NEO105" s="1721"/>
      <c r="NEP105" s="1722"/>
      <c r="NEQ105" s="1721"/>
      <c r="NER105" s="1721"/>
      <c r="NES105" s="1719"/>
      <c r="NET105" s="1720"/>
      <c r="NEU105" s="1721"/>
      <c r="NEV105" s="1722"/>
      <c r="NEW105" s="1721"/>
      <c r="NEX105" s="1721"/>
      <c r="NEY105" s="1719"/>
      <c r="NEZ105" s="1720"/>
      <c r="NFA105" s="1721"/>
      <c r="NFB105" s="1722"/>
      <c r="NFC105" s="1721"/>
      <c r="NFD105" s="1721"/>
      <c r="NFE105" s="1719"/>
      <c r="NFF105" s="1720"/>
      <c r="NFG105" s="1721"/>
      <c r="NFH105" s="1722"/>
      <c r="NFI105" s="1721"/>
      <c r="NFJ105" s="1721"/>
      <c r="NFK105" s="1719"/>
      <c r="NFL105" s="1720"/>
      <c r="NFM105" s="1721"/>
      <c r="NFN105" s="1722"/>
      <c r="NFO105" s="1721"/>
      <c r="NFP105" s="1721"/>
      <c r="NFQ105" s="1719"/>
      <c r="NFR105" s="1720"/>
      <c r="NFS105" s="1721"/>
      <c r="NFT105" s="1722"/>
      <c r="NFU105" s="1721"/>
      <c r="NFV105" s="1721"/>
      <c r="NFW105" s="1719"/>
      <c r="NFX105" s="1720"/>
      <c r="NFY105" s="1721"/>
      <c r="NFZ105" s="1722"/>
      <c r="NGA105" s="1721"/>
      <c r="NGB105" s="1721"/>
      <c r="NGC105" s="1719"/>
      <c r="NGD105" s="1720"/>
      <c r="NGE105" s="1721"/>
      <c r="NGF105" s="1722"/>
      <c r="NGG105" s="1721"/>
      <c r="NGH105" s="1721"/>
      <c r="NGI105" s="1719"/>
      <c r="NGJ105" s="1720"/>
      <c r="NGK105" s="1721"/>
      <c r="NGL105" s="1722"/>
      <c r="NGM105" s="1721"/>
      <c r="NGN105" s="1721"/>
      <c r="NGO105" s="1719"/>
      <c r="NGP105" s="1720"/>
      <c r="NGQ105" s="1721"/>
      <c r="NGR105" s="1722"/>
      <c r="NGS105" s="1721"/>
      <c r="NGT105" s="1721"/>
      <c r="NGU105" s="1719"/>
      <c r="NGV105" s="1720"/>
      <c r="NGW105" s="1721"/>
      <c r="NGX105" s="1722"/>
      <c r="NGY105" s="1721"/>
      <c r="NGZ105" s="1721"/>
      <c r="NHA105" s="1719"/>
      <c r="NHB105" s="1720"/>
      <c r="NHC105" s="1721"/>
      <c r="NHD105" s="1722"/>
      <c r="NHE105" s="1721"/>
      <c r="NHF105" s="1721"/>
      <c r="NHG105" s="1719"/>
      <c r="NHH105" s="1720"/>
      <c r="NHI105" s="1721"/>
      <c r="NHJ105" s="1722"/>
      <c r="NHK105" s="1721"/>
      <c r="NHL105" s="1721"/>
      <c r="NHM105" s="1719"/>
      <c r="NHN105" s="1720"/>
      <c r="NHO105" s="1721"/>
      <c r="NHP105" s="1722"/>
      <c r="NHQ105" s="1721"/>
      <c r="NHR105" s="1721"/>
      <c r="NHS105" s="1719"/>
      <c r="NHT105" s="1720"/>
      <c r="NHU105" s="1721"/>
      <c r="NHV105" s="1722"/>
      <c r="NHW105" s="1721"/>
      <c r="NHX105" s="1721"/>
      <c r="NHY105" s="1719"/>
      <c r="NHZ105" s="1720"/>
      <c r="NIA105" s="1721"/>
      <c r="NIB105" s="1722"/>
      <c r="NIC105" s="1721"/>
      <c r="NID105" s="1721"/>
      <c r="NIE105" s="1719"/>
      <c r="NIF105" s="1720"/>
      <c r="NIG105" s="1721"/>
      <c r="NIH105" s="1722"/>
      <c r="NII105" s="1721"/>
      <c r="NIJ105" s="1721"/>
      <c r="NIK105" s="1719"/>
      <c r="NIL105" s="1720"/>
      <c r="NIM105" s="1721"/>
      <c r="NIN105" s="1722"/>
      <c r="NIO105" s="1721"/>
      <c r="NIP105" s="1721"/>
      <c r="NIQ105" s="1719"/>
      <c r="NIR105" s="1720"/>
      <c r="NIS105" s="1721"/>
      <c r="NIT105" s="1722"/>
      <c r="NIU105" s="1721"/>
      <c r="NIV105" s="1721"/>
      <c r="NIW105" s="1719"/>
      <c r="NIX105" s="1720"/>
      <c r="NIY105" s="1721"/>
      <c r="NIZ105" s="1722"/>
      <c r="NJA105" s="1721"/>
      <c r="NJB105" s="1721"/>
      <c r="NJC105" s="1719"/>
      <c r="NJD105" s="1720"/>
      <c r="NJE105" s="1721"/>
      <c r="NJF105" s="1722"/>
      <c r="NJG105" s="1721"/>
      <c r="NJH105" s="1721"/>
      <c r="NJI105" s="1719"/>
      <c r="NJJ105" s="1720"/>
      <c r="NJK105" s="1721"/>
      <c r="NJL105" s="1722"/>
      <c r="NJM105" s="1721"/>
      <c r="NJN105" s="1721"/>
      <c r="NJO105" s="1719"/>
      <c r="NJP105" s="1720"/>
      <c r="NJQ105" s="1721"/>
      <c r="NJR105" s="1722"/>
      <c r="NJS105" s="1721"/>
      <c r="NJT105" s="1721"/>
      <c r="NJU105" s="1719"/>
      <c r="NJV105" s="1720"/>
      <c r="NJW105" s="1721"/>
      <c r="NJX105" s="1722"/>
      <c r="NJY105" s="1721"/>
      <c r="NJZ105" s="1721"/>
      <c r="NKA105" s="1719"/>
      <c r="NKB105" s="1720"/>
      <c r="NKC105" s="1721"/>
      <c r="NKD105" s="1722"/>
      <c r="NKE105" s="1721"/>
      <c r="NKF105" s="1721"/>
      <c r="NKG105" s="1719"/>
      <c r="NKH105" s="1720"/>
      <c r="NKI105" s="1721"/>
      <c r="NKJ105" s="1722"/>
      <c r="NKK105" s="1721"/>
      <c r="NKL105" s="1721"/>
      <c r="NKM105" s="1719"/>
      <c r="NKN105" s="1720"/>
      <c r="NKO105" s="1721"/>
      <c r="NKP105" s="1722"/>
      <c r="NKQ105" s="1721"/>
      <c r="NKR105" s="1721"/>
      <c r="NKS105" s="1719"/>
      <c r="NKT105" s="1720"/>
      <c r="NKU105" s="1721"/>
      <c r="NKV105" s="1722"/>
      <c r="NKW105" s="1721"/>
      <c r="NKX105" s="1721"/>
      <c r="NKY105" s="1719"/>
      <c r="NKZ105" s="1720"/>
      <c r="NLA105" s="1721"/>
      <c r="NLB105" s="1722"/>
      <c r="NLC105" s="1721"/>
      <c r="NLD105" s="1721"/>
      <c r="NLE105" s="1719"/>
      <c r="NLF105" s="1720"/>
      <c r="NLG105" s="1721"/>
      <c r="NLH105" s="1722"/>
      <c r="NLI105" s="1721"/>
      <c r="NLJ105" s="1721"/>
      <c r="NLK105" s="1719"/>
      <c r="NLL105" s="1720"/>
      <c r="NLM105" s="1721"/>
      <c r="NLN105" s="1722"/>
      <c r="NLO105" s="1721"/>
      <c r="NLP105" s="1721"/>
      <c r="NLQ105" s="1719"/>
      <c r="NLR105" s="1720"/>
      <c r="NLS105" s="1721"/>
      <c r="NLT105" s="1722"/>
      <c r="NLU105" s="1721"/>
      <c r="NLV105" s="1721"/>
      <c r="NLW105" s="1719"/>
      <c r="NLX105" s="1720"/>
      <c r="NLY105" s="1721"/>
      <c r="NLZ105" s="1722"/>
      <c r="NMA105" s="1721"/>
      <c r="NMB105" s="1721"/>
      <c r="NMC105" s="1719"/>
      <c r="NMD105" s="1720"/>
      <c r="NME105" s="1721"/>
      <c r="NMF105" s="1722"/>
      <c r="NMG105" s="1721"/>
      <c r="NMH105" s="1721"/>
      <c r="NMI105" s="1719"/>
      <c r="NMJ105" s="1720"/>
      <c r="NMK105" s="1721"/>
      <c r="NML105" s="1722"/>
      <c r="NMM105" s="1721"/>
      <c r="NMN105" s="1721"/>
      <c r="NMO105" s="1719"/>
      <c r="NMP105" s="1720"/>
      <c r="NMQ105" s="1721"/>
      <c r="NMR105" s="1722"/>
      <c r="NMS105" s="1721"/>
      <c r="NMT105" s="1721"/>
      <c r="NMU105" s="1719"/>
      <c r="NMV105" s="1720"/>
      <c r="NMW105" s="1721"/>
      <c r="NMX105" s="1722"/>
      <c r="NMY105" s="1721"/>
      <c r="NMZ105" s="1721"/>
      <c r="NNA105" s="1719"/>
      <c r="NNB105" s="1720"/>
      <c r="NNC105" s="1721"/>
      <c r="NND105" s="1722"/>
      <c r="NNE105" s="1721"/>
      <c r="NNF105" s="1721"/>
      <c r="NNG105" s="1719"/>
      <c r="NNH105" s="1720"/>
      <c r="NNI105" s="1721"/>
      <c r="NNJ105" s="1722"/>
      <c r="NNK105" s="1721"/>
      <c r="NNL105" s="1721"/>
      <c r="NNM105" s="1719"/>
      <c r="NNN105" s="1720"/>
      <c r="NNO105" s="1721"/>
      <c r="NNP105" s="1722"/>
      <c r="NNQ105" s="1721"/>
      <c r="NNR105" s="1721"/>
      <c r="NNS105" s="1719"/>
      <c r="NNT105" s="1720"/>
      <c r="NNU105" s="1721"/>
      <c r="NNV105" s="1722"/>
      <c r="NNW105" s="1721"/>
      <c r="NNX105" s="1721"/>
      <c r="NNY105" s="1719"/>
      <c r="NNZ105" s="1720"/>
      <c r="NOA105" s="1721"/>
      <c r="NOB105" s="1722"/>
      <c r="NOC105" s="1721"/>
      <c r="NOD105" s="1721"/>
      <c r="NOE105" s="1719"/>
      <c r="NOF105" s="1720"/>
      <c r="NOG105" s="1721"/>
      <c r="NOH105" s="1722"/>
      <c r="NOI105" s="1721"/>
      <c r="NOJ105" s="1721"/>
      <c r="NOK105" s="1719"/>
      <c r="NOL105" s="1720"/>
      <c r="NOM105" s="1721"/>
      <c r="NON105" s="1722"/>
      <c r="NOO105" s="1721"/>
      <c r="NOP105" s="1721"/>
      <c r="NOQ105" s="1719"/>
      <c r="NOR105" s="1720"/>
      <c r="NOS105" s="1721"/>
      <c r="NOT105" s="1722"/>
      <c r="NOU105" s="1721"/>
      <c r="NOV105" s="1721"/>
      <c r="NOW105" s="1719"/>
      <c r="NOX105" s="1720"/>
      <c r="NOY105" s="1721"/>
      <c r="NOZ105" s="1722"/>
      <c r="NPA105" s="1721"/>
      <c r="NPB105" s="1721"/>
      <c r="NPC105" s="1719"/>
      <c r="NPD105" s="1720"/>
      <c r="NPE105" s="1721"/>
      <c r="NPF105" s="1722"/>
      <c r="NPG105" s="1721"/>
      <c r="NPH105" s="1721"/>
      <c r="NPI105" s="1719"/>
      <c r="NPJ105" s="1720"/>
      <c r="NPK105" s="1721"/>
      <c r="NPL105" s="1722"/>
      <c r="NPM105" s="1721"/>
      <c r="NPN105" s="1721"/>
      <c r="NPO105" s="1719"/>
      <c r="NPP105" s="1720"/>
      <c r="NPQ105" s="1721"/>
      <c r="NPR105" s="1722"/>
      <c r="NPS105" s="1721"/>
      <c r="NPT105" s="1721"/>
      <c r="NPU105" s="1719"/>
      <c r="NPV105" s="1720"/>
      <c r="NPW105" s="1721"/>
      <c r="NPX105" s="1722"/>
      <c r="NPY105" s="1721"/>
      <c r="NPZ105" s="1721"/>
      <c r="NQA105" s="1719"/>
      <c r="NQB105" s="1720"/>
      <c r="NQC105" s="1721"/>
      <c r="NQD105" s="1722"/>
      <c r="NQE105" s="1721"/>
      <c r="NQF105" s="1721"/>
      <c r="NQG105" s="1719"/>
      <c r="NQH105" s="1720"/>
      <c r="NQI105" s="1721"/>
      <c r="NQJ105" s="1722"/>
      <c r="NQK105" s="1721"/>
      <c r="NQL105" s="1721"/>
      <c r="NQM105" s="1719"/>
      <c r="NQN105" s="1720"/>
      <c r="NQO105" s="1721"/>
      <c r="NQP105" s="1722"/>
      <c r="NQQ105" s="1721"/>
      <c r="NQR105" s="1721"/>
      <c r="NQS105" s="1719"/>
      <c r="NQT105" s="1720"/>
      <c r="NQU105" s="1721"/>
      <c r="NQV105" s="1722"/>
      <c r="NQW105" s="1721"/>
      <c r="NQX105" s="1721"/>
      <c r="NQY105" s="1719"/>
      <c r="NQZ105" s="1720"/>
      <c r="NRA105" s="1721"/>
      <c r="NRB105" s="1722"/>
      <c r="NRC105" s="1721"/>
      <c r="NRD105" s="1721"/>
      <c r="NRE105" s="1719"/>
      <c r="NRF105" s="1720"/>
      <c r="NRG105" s="1721"/>
      <c r="NRH105" s="1722"/>
      <c r="NRI105" s="1721"/>
      <c r="NRJ105" s="1721"/>
      <c r="NRK105" s="1719"/>
      <c r="NRL105" s="1720"/>
      <c r="NRM105" s="1721"/>
      <c r="NRN105" s="1722"/>
      <c r="NRO105" s="1721"/>
      <c r="NRP105" s="1721"/>
      <c r="NRQ105" s="1719"/>
      <c r="NRR105" s="1720"/>
      <c r="NRS105" s="1721"/>
      <c r="NRT105" s="1722"/>
      <c r="NRU105" s="1721"/>
      <c r="NRV105" s="1721"/>
      <c r="NRW105" s="1719"/>
      <c r="NRX105" s="1720"/>
      <c r="NRY105" s="1721"/>
      <c r="NRZ105" s="1722"/>
      <c r="NSA105" s="1721"/>
      <c r="NSB105" s="1721"/>
      <c r="NSC105" s="1719"/>
      <c r="NSD105" s="1720"/>
      <c r="NSE105" s="1721"/>
      <c r="NSF105" s="1722"/>
      <c r="NSG105" s="1721"/>
      <c r="NSH105" s="1721"/>
      <c r="NSI105" s="1719"/>
      <c r="NSJ105" s="1720"/>
      <c r="NSK105" s="1721"/>
      <c r="NSL105" s="1722"/>
      <c r="NSM105" s="1721"/>
      <c r="NSN105" s="1721"/>
      <c r="NSO105" s="1719"/>
      <c r="NSP105" s="1720"/>
      <c r="NSQ105" s="1721"/>
      <c r="NSR105" s="1722"/>
      <c r="NSS105" s="1721"/>
      <c r="NST105" s="1721"/>
      <c r="NSU105" s="1719"/>
      <c r="NSV105" s="1720"/>
      <c r="NSW105" s="1721"/>
      <c r="NSX105" s="1722"/>
      <c r="NSY105" s="1721"/>
      <c r="NSZ105" s="1721"/>
      <c r="NTA105" s="1719"/>
      <c r="NTB105" s="1720"/>
      <c r="NTC105" s="1721"/>
      <c r="NTD105" s="1722"/>
      <c r="NTE105" s="1721"/>
      <c r="NTF105" s="1721"/>
      <c r="NTG105" s="1719"/>
      <c r="NTH105" s="1720"/>
      <c r="NTI105" s="1721"/>
      <c r="NTJ105" s="1722"/>
      <c r="NTK105" s="1721"/>
      <c r="NTL105" s="1721"/>
      <c r="NTM105" s="1719"/>
      <c r="NTN105" s="1720"/>
      <c r="NTO105" s="1721"/>
      <c r="NTP105" s="1722"/>
      <c r="NTQ105" s="1721"/>
      <c r="NTR105" s="1721"/>
      <c r="NTS105" s="1719"/>
      <c r="NTT105" s="1720"/>
      <c r="NTU105" s="1721"/>
      <c r="NTV105" s="1722"/>
      <c r="NTW105" s="1721"/>
      <c r="NTX105" s="1721"/>
      <c r="NTY105" s="1719"/>
      <c r="NTZ105" s="1720"/>
      <c r="NUA105" s="1721"/>
      <c r="NUB105" s="1722"/>
      <c r="NUC105" s="1721"/>
      <c r="NUD105" s="1721"/>
      <c r="NUE105" s="1719"/>
      <c r="NUF105" s="1720"/>
      <c r="NUG105" s="1721"/>
      <c r="NUH105" s="1722"/>
      <c r="NUI105" s="1721"/>
      <c r="NUJ105" s="1721"/>
      <c r="NUK105" s="1719"/>
      <c r="NUL105" s="1720"/>
      <c r="NUM105" s="1721"/>
      <c r="NUN105" s="1722"/>
      <c r="NUO105" s="1721"/>
      <c r="NUP105" s="1721"/>
      <c r="NUQ105" s="1719"/>
      <c r="NUR105" s="1720"/>
      <c r="NUS105" s="1721"/>
      <c r="NUT105" s="1722"/>
      <c r="NUU105" s="1721"/>
      <c r="NUV105" s="1721"/>
      <c r="NUW105" s="1719"/>
      <c r="NUX105" s="1720"/>
      <c r="NUY105" s="1721"/>
      <c r="NUZ105" s="1722"/>
      <c r="NVA105" s="1721"/>
      <c r="NVB105" s="1721"/>
      <c r="NVC105" s="1719"/>
      <c r="NVD105" s="1720"/>
      <c r="NVE105" s="1721"/>
      <c r="NVF105" s="1722"/>
      <c r="NVG105" s="1721"/>
      <c r="NVH105" s="1721"/>
      <c r="NVI105" s="1719"/>
      <c r="NVJ105" s="1720"/>
      <c r="NVK105" s="1721"/>
      <c r="NVL105" s="1722"/>
      <c r="NVM105" s="1721"/>
      <c r="NVN105" s="1721"/>
      <c r="NVO105" s="1719"/>
      <c r="NVP105" s="1720"/>
      <c r="NVQ105" s="1721"/>
      <c r="NVR105" s="1722"/>
      <c r="NVS105" s="1721"/>
      <c r="NVT105" s="1721"/>
      <c r="NVU105" s="1719"/>
      <c r="NVV105" s="1720"/>
      <c r="NVW105" s="1721"/>
      <c r="NVX105" s="1722"/>
      <c r="NVY105" s="1721"/>
      <c r="NVZ105" s="1721"/>
      <c r="NWA105" s="1719"/>
      <c r="NWB105" s="1720"/>
      <c r="NWC105" s="1721"/>
      <c r="NWD105" s="1722"/>
      <c r="NWE105" s="1721"/>
      <c r="NWF105" s="1721"/>
      <c r="NWG105" s="1719"/>
      <c r="NWH105" s="1720"/>
      <c r="NWI105" s="1721"/>
      <c r="NWJ105" s="1722"/>
      <c r="NWK105" s="1721"/>
      <c r="NWL105" s="1721"/>
      <c r="NWM105" s="1719"/>
      <c r="NWN105" s="1720"/>
      <c r="NWO105" s="1721"/>
      <c r="NWP105" s="1722"/>
      <c r="NWQ105" s="1721"/>
      <c r="NWR105" s="1721"/>
      <c r="NWS105" s="1719"/>
      <c r="NWT105" s="1720"/>
      <c r="NWU105" s="1721"/>
      <c r="NWV105" s="1722"/>
      <c r="NWW105" s="1721"/>
      <c r="NWX105" s="1721"/>
      <c r="NWY105" s="1719"/>
      <c r="NWZ105" s="1720"/>
      <c r="NXA105" s="1721"/>
      <c r="NXB105" s="1722"/>
      <c r="NXC105" s="1721"/>
      <c r="NXD105" s="1721"/>
      <c r="NXE105" s="1719"/>
      <c r="NXF105" s="1720"/>
      <c r="NXG105" s="1721"/>
      <c r="NXH105" s="1722"/>
      <c r="NXI105" s="1721"/>
      <c r="NXJ105" s="1721"/>
      <c r="NXK105" s="1719"/>
      <c r="NXL105" s="1720"/>
      <c r="NXM105" s="1721"/>
      <c r="NXN105" s="1722"/>
      <c r="NXO105" s="1721"/>
      <c r="NXP105" s="1721"/>
      <c r="NXQ105" s="1719"/>
      <c r="NXR105" s="1720"/>
      <c r="NXS105" s="1721"/>
      <c r="NXT105" s="1722"/>
      <c r="NXU105" s="1721"/>
      <c r="NXV105" s="1721"/>
      <c r="NXW105" s="1719"/>
      <c r="NXX105" s="1720"/>
      <c r="NXY105" s="1721"/>
      <c r="NXZ105" s="1722"/>
      <c r="NYA105" s="1721"/>
      <c r="NYB105" s="1721"/>
      <c r="NYC105" s="1719"/>
      <c r="NYD105" s="1720"/>
      <c r="NYE105" s="1721"/>
      <c r="NYF105" s="1722"/>
      <c r="NYG105" s="1721"/>
      <c r="NYH105" s="1721"/>
      <c r="NYI105" s="1719"/>
      <c r="NYJ105" s="1720"/>
      <c r="NYK105" s="1721"/>
      <c r="NYL105" s="1722"/>
      <c r="NYM105" s="1721"/>
      <c r="NYN105" s="1721"/>
      <c r="NYO105" s="1719"/>
      <c r="NYP105" s="1720"/>
      <c r="NYQ105" s="1721"/>
      <c r="NYR105" s="1722"/>
      <c r="NYS105" s="1721"/>
      <c r="NYT105" s="1721"/>
      <c r="NYU105" s="1719"/>
      <c r="NYV105" s="1720"/>
      <c r="NYW105" s="1721"/>
      <c r="NYX105" s="1722"/>
      <c r="NYY105" s="1721"/>
      <c r="NYZ105" s="1721"/>
      <c r="NZA105" s="1719"/>
      <c r="NZB105" s="1720"/>
      <c r="NZC105" s="1721"/>
      <c r="NZD105" s="1722"/>
      <c r="NZE105" s="1721"/>
      <c r="NZF105" s="1721"/>
      <c r="NZG105" s="1719"/>
      <c r="NZH105" s="1720"/>
      <c r="NZI105" s="1721"/>
      <c r="NZJ105" s="1722"/>
      <c r="NZK105" s="1721"/>
      <c r="NZL105" s="1721"/>
      <c r="NZM105" s="1719"/>
      <c r="NZN105" s="1720"/>
      <c r="NZO105" s="1721"/>
      <c r="NZP105" s="1722"/>
      <c r="NZQ105" s="1721"/>
      <c r="NZR105" s="1721"/>
      <c r="NZS105" s="1719"/>
      <c r="NZT105" s="1720"/>
      <c r="NZU105" s="1721"/>
      <c r="NZV105" s="1722"/>
      <c r="NZW105" s="1721"/>
      <c r="NZX105" s="1721"/>
      <c r="NZY105" s="1719"/>
      <c r="NZZ105" s="1720"/>
      <c r="OAA105" s="1721"/>
      <c r="OAB105" s="1722"/>
      <c r="OAC105" s="1721"/>
      <c r="OAD105" s="1721"/>
      <c r="OAE105" s="1719"/>
      <c r="OAF105" s="1720"/>
      <c r="OAG105" s="1721"/>
      <c r="OAH105" s="1722"/>
      <c r="OAI105" s="1721"/>
      <c r="OAJ105" s="1721"/>
      <c r="OAK105" s="1719"/>
      <c r="OAL105" s="1720"/>
      <c r="OAM105" s="1721"/>
      <c r="OAN105" s="1722"/>
      <c r="OAO105" s="1721"/>
      <c r="OAP105" s="1721"/>
      <c r="OAQ105" s="1719"/>
      <c r="OAR105" s="1720"/>
      <c r="OAS105" s="1721"/>
      <c r="OAT105" s="1722"/>
      <c r="OAU105" s="1721"/>
      <c r="OAV105" s="1721"/>
      <c r="OAW105" s="1719"/>
      <c r="OAX105" s="1720"/>
      <c r="OAY105" s="1721"/>
      <c r="OAZ105" s="1722"/>
      <c r="OBA105" s="1721"/>
      <c r="OBB105" s="1721"/>
      <c r="OBC105" s="1719"/>
      <c r="OBD105" s="1720"/>
      <c r="OBE105" s="1721"/>
      <c r="OBF105" s="1722"/>
      <c r="OBG105" s="1721"/>
      <c r="OBH105" s="1721"/>
      <c r="OBI105" s="1719"/>
      <c r="OBJ105" s="1720"/>
      <c r="OBK105" s="1721"/>
      <c r="OBL105" s="1722"/>
      <c r="OBM105" s="1721"/>
      <c r="OBN105" s="1721"/>
      <c r="OBO105" s="1719"/>
      <c r="OBP105" s="1720"/>
      <c r="OBQ105" s="1721"/>
      <c r="OBR105" s="1722"/>
      <c r="OBS105" s="1721"/>
      <c r="OBT105" s="1721"/>
      <c r="OBU105" s="1719"/>
      <c r="OBV105" s="1720"/>
      <c r="OBW105" s="1721"/>
      <c r="OBX105" s="1722"/>
      <c r="OBY105" s="1721"/>
      <c r="OBZ105" s="1721"/>
      <c r="OCA105" s="1719"/>
      <c r="OCB105" s="1720"/>
      <c r="OCC105" s="1721"/>
      <c r="OCD105" s="1722"/>
      <c r="OCE105" s="1721"/>
      <c r="OCF105" s="1721"/>
      <c r="OCG105" s="1719"/>
      <c r="OCH105" s="1720"/>
      <c r="OCI105" s="1721"/>
      <c r="OCJ105" s="1722"/>
      <c r="OCK105" s="1721"/>
      <c r="OCL105" s="1721"/>
      <c r="OCM105" s="1719"/>
      <c r="OCN105" s="1720"/>
      <c r="OCO105" s="1721"/>
      <c r="OCP105" s="1722"/>
      <c r="OCQ105" s="1721"/>
      <c r="OCR105" s="1721"/>
      <c r="OCS105" s="1719"/>
      <c r="OCT105" s="1720"/>
      <c r="OCU105" s="1721"/>
      <c r="OCV105" s="1722"/>
      <c r="OCW105" s="1721"/>
      <c r="OCX105" s="1721"/>
      <c r="OCY105" s="1719"/>
      <c r="OCZ105" s="1720"/>
      <c r="ODA105" s="1721"/>
      <c r="ODB105" s="1722"/>
      <c r="ODC105" s="1721"/>
      <c r="ODD105" s="1721"/>
      <c r="ODE105" s="1719"/>
      <c r="ODF105" s="1720"/>
      <c r="ODG105" s="1721"/>
      <c r="ODH105" s="1722"/>
      <c r="ODI105" s="1721"/>
      <c r="ODJ105" s="1721"/>
      <c r="ODK105" s="1719"/>
      <c r="ODL105" s="1720"/>
      <c r="ODM105" s="1721"/>
      <c r="ODN105" s="1722"/>
      <c r="ODO105" s="1721"/>
      <c r="ODP105" s="1721"/>
      <c r="ODQ105" s="1719"/>
      <c r="ODR105" s="1720"/>
      <c r="ODS105" s="1721"/>
      <c r="ODT105" s="1722"/>
      <c r="ODU105" s="1721"/>
      <c r="ODV105" s="1721"/>
      <c r="ODW105" s="1719"/>
      <c r="ODX105" s="1720"/>
      <c r="ODY105" s="1721"/>
      <c r="ODZ105" s="1722"/>
      <c r="OEA105" s="1721"/>
      <c r="OEB105" s="1721"/>
      <c r="OEC105" s="1719"/>
      <c r="OED105" s="1720"/>
      <c r="OEE105" s="1721"/>
      <c r="OEF105" s="1722"/>
      <c r="OEG105" s="1721"/>
      <c r="OEH105" s="1721"/>
      <c r="OEI105" s="1719"/>
      <c r="OEJ105" s="1720"/>
      <c r="OEK105" s="1721"/>
      <c r="OEL105" s="1722"/>
      <c r="OEM105" s="1721"/>
      <c r="OEN105" s="1721"/>
      <c r="OEO105" s="1719"/>
      <c r="OEP105" s="1720"/>
      <c r="OEQ105" s="1721"/>
      <c r="OER105" s="1722"/>
      <c r="OES105" s="1721"/>
      <c r="OET105" s="1721"/>
      <c r="OEU105" s="1719"/>
      <c r="OEV105" s="1720"/>
      <c r="OEW105" s="1721"/>
      <c r="OEX105" s="1722"/>
      <c r="OEY105" s="1721"/>
      <c r="OEZ105" s="1721"/>
      <c r="OFA105" s="1719"/>
      <c r="OFB105" s="1720"/>
      <c r="OFC105" s="1721"/>
      <c r="OFD105" s="1722"/>
      <c r="OFE105" s="1721"/>
      <c r="OFF105" s="1721"/>
      <c r="OFG105" s="1719"/>
      <c r="OFH105" s="1720"/>
      <c r="OFI105" s="1721"/>
      <c r="OFJ105" s="1722"/>
      <c r="OFK105" s="1721"/>
      <c r="OFL105" s="1721"/>
      <c r="OFM105" s="1719"/>
      <c r="OFN105" s="1720"/>
      <c r="OFO105" s="1721"/>
      <c r="OFP105" s="1722"/>
      <c r="OFQ105" s="1721"/>
      <c r="OFR105" s="1721"/>
      <c r="OFS105" s="1719"/>
      <c r="OFT105" s="1720"/>
      <c r="OFU105" s="1721"/>
      <c r="OFV105" s="1722"/>
      <c r="OFW105" s="1721"/>
      <c r="OFX105" s="1721"/>
      <c r="OFY105" s="1719"/>
      <c r="OFZ105" s="1720"/>
      <c r="OGA105" s="1721"/>
      <c r="OGB105" s="1722"/>
      <c r="OGC105" s="1721"/>
      <c r="OGD105" s="1721"/>
      <c r="OGE105" s="1719"/>
      <c r="OGF105" s="1720"/>
      <c r="OGG105" s="1721"/>
      <c r="OGH105" s="1722"/>
      <c r="OGI105" s="1721"/>
      <c r="OGJ105" s="1721"/>
      <c r="OGK105" s="1719"/>
      <c r="OGL105" s="1720"/>
      <c r="OGM105" s="1721"/>
      <c r="OGN105" s="1722"/>
      <c r="OGO105" s="1721"/>
      <c r="OGP105" s="1721"/>
      <c r="OGQ105" s="1719"/>
      <c r="OGR105" s="1720"/>
      <c r="OGS105" s="1721"/>
      <c r="OGT105" s="1722"/>
      <c r="OGU105" s="1721"/>
      <c r="OGV105" s="1721"/>
      <c r="OGW105" s="1719"/>
      <c r="OGX105" s="1720"/>
      <c r="OGY105" s="1721"/>
      <c r="OGZ105" s="1722"/>
      <c r="OHA105" s="1721"/>
      <c r="OHB105" s="1721"/>
      <c r="OHC105" s="1719"/>
      <c r="OHD105" s="1720"/>
      <c r="OHE105" s="1721"/>
      <c r="OHF105" s="1722"/>
      <c r="OHG105" s="1721"/>
      <c r="OHH105" s="1721"/>
      <c r="OHI105" s="1719"/>
      <c r="OHJ105" s="1720"/>
      <c r="OHK105" s="1721"/>
      <c r="OHL105" s="1722"/>
      <c r="OHM105" s="1721"/>
      <c r="OHN105" s="1721"/>
      <c r="OHO105" s="1719"/>
      <c r="OHP105" s="1720"/>
      <c r="OHQ105" s="1721"/>
      <c r="OHR105" s="1722"/>
      <c r="OHS105" s="1721"/>
      <c r="OHT105" s="1721"/>
      <c r="OHU105" s="1719"/>
      <c r="OHV105" s="1720"/>
      <c r="OHW105" s="1721"/>
      <c r="OHX105" s="1722"/>
      <c r="OHY105" s="1721"/>
      <c r="OHZ105" s="1721"/>
      <c r="OIA105" s="1719"/>
      <c r="OIB105" s="1720"/>
      <c r="OIC105" s="1721"/>
      <c r="OID105" s="1722"/>
      <c r="OIE105" s="1721"/>
      <c r="OIF105" s="1721"/>
      <c r="OIG105" s="1719"/>
      <c r="OIH105" s="1720"/>
      <c r="OII105" s="1721"/>
      <c r="OIJ105" s="1722"/>
      <c r="OIK105" s="1721"/>
      <c r="OIL105" s="1721"/>
      <c r="OIM105" s="1719"/>
      <c r="OIN105" s="1720"/>
      <c r="OIO105" s="1721"/>
      <c r="OIP105" s="1722"/>
      <c r="OIQ105" s="1721"/>
      <c r="OIR105" s="1721"/>
      <c r="OIS105" s="1719"/>
      <c r="OIT105" s="1720"/>
      <c r="OIU105" s="1721"/>
      <c r="OIV105" s="1722"/>
      <c r="OIW105" s="1721"/>
      <c r="OIX105" s="1721"/>
      <c r="OIY105" s="1719"/>
      <c r="OIZ105" s="1720"/>
      <c r="OJA105" s="1721"/>
      <c r="OJB105" s="1722"/>
      <c r="OJC105" s="1721"/>
      <c r="OJD105" s="1721"/>
      <c r="OJE105" s="1719"/>
      <c r="OJF105" s="1720"/>
      <c r="OJG105" s="1721"/>
      <c r="OJH105" s="1722"/>
      <c r="OJI105" s="1721"/>
      <c r="OJJ105" s="1721"/>
      <c r="OJK105" s="1719"/>
      <c r="OJL105" s="1720"/>
      <c r="OJM105" s="1721"/>
      <c r="OJN105" s="1722"/>
      <c r="OJO105" s="1721"/>
      <c r="OJP105" s="1721"/>
      <c r="OJQ105" s="1719"/>
      <c r="OJR105" s="1720"/>
      <c r="OJS105" s="1721"/>
      <c r="OJT105" s="1722"/>
      <c r="OJU105" s="1721"/>
      <c r="OJV105" s="1721"/>
      <c r="OJW105" s="1719"/>
      <c r="OJX105" s="1720"/>
      <c r="OJY105" s="1721"/>
      <c r="OJZ105" s="1722"/>
      <c r="OKA105" s="1721"/>
      <c r="OKB105" s="1721"/>
      <c r="OKC105" s="1719"/>
      <c r="OKD105" s="1720"/>
      <c r="OKE105" s="1721"/>
      <c r="OKF105" s="1722"/>
      <c r="OKG105" s="1721"/>
      <c r="OKH105" s="1721"/>
      <c r="OKI105" s="1719"/>
      <c r="OKJ105" s="1720"/>
      <c r="OKK105" s="1721"/>
      <c r="OKL105" s="1722"/>
      <c r="OKM105" s="1721"/>
      <c r="OKN105" s="1721"/>
      <c r="OKO105" s="1719"/>
      <c r="OKP105" s="1720"/>
      <c r="OKQ105" s="1721"/>
      <c r="OKR105" s="1722"/>
      <c r="OKS105" s="1721"/>
      <c r="OKT105" s="1721"/>
      <c r="OKU105" s="1719"/>
      <c r="OKV105" s="1720"/>
      <c r="OKW105" s="1721"/>
      <c r="OKX105" s="1722"/>
      <c r="OKY105" s="1721"/>
      <c r="OKZ105" s="1721"/>
      <c r="OLA105" s="1719"/>
      <c r="OLB105" s="1720"/>
      <c r="OLC105" s="1721"/>
      <c r="OLD105" s="1722"/>
      <c r="OLE105" s="1721"/>
      <c r="OLF105" s="1721"/>
      <c r="OLG105" s="1719"/>
      <c r="OLH105" s="1720"/>
      <c r="OLI105" s="1721"/>
      <c r="OLJ105" s="1722"/>
      <c r="OLK105" s="1721"/>
      <c r="OLL105" s="1721"/>
      <c r="OLM105" s="1719"/>
      <c r="OLN105" s="1720"/>
      <c r="OLO105" s="1721"/>
      <c r="OLP105" s="1722"/>
      <c r="OLQ105" s="1721"/>
      <c r="OLR105" s="1721"/>
      <c r="OLS105" s="1719"/>
      <c r="OLT105" s="1720"/>
      <c r="OLU105" s="1721"/>
      <c r="OLV105" s="1722"/>
      <c r="OLW105" s="1721"/>
      <c r="OLX105" s="1721"/>
      <c r="OLY105" s="1719"/>
      <c r="OLZ105" s="1720"/>
      <c r="OMA105" s="1721"/>
      <c r="OMB105" s="1722"/>
      <c r="OMC105" s="1721"/>
      <c r="OMD105" s="1721"/>
      <c r="OME105" s="1719"/>
      <c r="OMF105" s="1720"/>
      <c r="OMG105" s="1721"/>
      <c r="OMH105" s="1722"/>
      <c r="OMI105" s="1721"/>
      <c r="OMJ105" s="1721"/>
      <c r="OMK105" s="1719"/>
      <c r="OML105" s="1720"/>
      <c r="OMM105" s="1721"/>
      <c r="OMN105" s="1722"/>
      <c r="OMO105" s="1721"/>
      <c r="OMP105" s="1721"/>
      <c r="OMQ105" s="1719"/>
      <c r="OMR105" s="1720"/>
      <c r="OMS105" s="1721"/>
      <c r="OMT105" s="1722"/>
      <c r="OMU105" s="1721"/>
      <c r="OMV105" s="1721"/>
      <c r="OMW105" s="1719"/>
      <c r="OMX105" s="1720"/>
      <c r="OMY105" s="1721"/>
      <c r="OMZ105" s="1722"/>
      <c r="ONA105" s="1721"/>
      <c r="ONB105" s="1721"/>
      <c r="ONC105" s="1719"/>
      <c r="OND105" s="1720"/>
      <c r="ONE105" s="1721"/>
      <c r="ONF105" s="1722"/>
      <c r="ONG105" s="1721"/>
      <c r="ONH105" s="1721"/>
      <c r="ONI105" s="1719"/>
      <c r="ONJ105" s="1720"/>
      <c r="ONK105" s="1721"/>
      <c r="ONL105" s="1722"/>
      <c r="ONM105" s="1721"/>
      <c r="ONN105" s="1721"/>
      <c r="ONO105" s="1719"/>
      <c r="ONP105" s="1720"/>
      <c r="ONQ105" s="1721"/>
      <c r="ONR105" s="1722"/>
      <c r="ONS105" s="1721"/>
      <c r="ONT105" s="1721"/>
      <c r="ONU105" s="1719"/>
      <c r="ONV105" s="1720"/>
      <c r="ONW105" s="1721"/>
      <c r="ONX105" s="1722"/>
      <c r="ONY105" s="1721"/>
      <c r="ONZ105" s="1721"/>
      <c r="OOA105" s="1719"/>
      <c r="OOB105" s="1720"/>
      <c r="OOC105" s="1721"/>
      <c r="OOD105" s="1722"/>
      <c r="OOE105" s="1721"/>
      <c r="OOF105" s="1721"/>
      <c r="OOG105" s="1719"/>
      <c r="OOH105" s="1720"/>
      <c r="OOI105" s="1721"/>
      <c r="OOJ105" s="1722"/>
      <c r="OOK105" s="1721"/>
      <c r="OOL105" s="1721"/>
      <c r="OOM105" s="1719"/>
      <c r="OON105" s="1720"/>
      <c r="OOO105" s="1721"/>
      <c r="OOP105" s="1722"/>
      <c r="OOQ105" s="1721"/>
      <c r="OOR105" s="1721"/>
      <c r="OOS105" s="1719"/>
      <c r="OOT105" s="1720"/>
      <c r="OOU105" s="1721"/>
      <c r="OOV105" s="1722"/>
      <c r="OOW105" s="1721"/>
      <c r="OOX105" s="1721"/>
      <c r="OOY105" s="1719"/>
      <c r="OOZ105" s="1720"/>
      <c r="OPA105" s="1721"/>
      <c r="OPB105" s="1722"/>
      <c r="OPC105" s="1721"/>
      <c r="OPD105" s="1721"/>
      <c r="OPE105" s="1719"/>
      <c r="OPF105" s="1720"/>
      <c r="OPG105" s="1721"/>
      <c r="OPH105" s="1722"/>
      <c r="OPI105" s="1721"/>
      <c r="OPJ105" s="1721"/>
      <c r="OPK105" s="1719"/>
      <c r="OPL105" s="1720"/>
      <c r="OPM105" s="1721"/>
      <c r="OPN105" s="1722"/>
      <c r="OPO105" s="1721"/>
      <c r="OPP105" s="1721"/>
      <c r="OPQ105" s="1719"/>
      <c r="OPR105" s="1720"/>
      <c r="OPS105" s="1721"/>
      <c r="OPT105" s="1722"/>
      <c r="OPU105" s="1721"/>
      <c r="OPV105" s="1721"/>
      <c r="OPW105" s="1719"/>
      <c r="OPX105" s="1720"/>
      <c r="OPY105" s="1721"/>
      <c r="OPZ105" s="1722"/>
      <c r="OQA105" s="1721"/>
      <c r="OQB105" s="1721"/>
      <c r="OQC105" s="1719"/>
      <c r="OQD105" s="1720"/>
      <c r="OQE105" s="1721"/>
      <c r="OQF105" s="1722"/>
      <c r="OQG105" s="1721"/>
      <c r="OQH105" s="1721"/>
      <c r="OQI105" s="1719"/>
      <c r="OQJ105" s="1720"/>
      <c r="OQK105" s="1721"/>
      <c r="OQL105" s="1722"/>
      <c r="OQM105" s="1721"/>
      <c r="OQN105" s="1721"/>
      <c r="OQO105" s="1719"/>
      <c r="OQP105" s="1720"/>
      <c r="OQQ105" s="1721"/>
      <c r="OQR105" s="1722"/>
      <c r="OQS105" s="1721"/>
      <c r="OQT105" s="1721"/>
      <c r="OQU105" s="1719"/>
      <c r="OQV105" s="1720"/>
      <c r="OQW105" s="1721"/>
      <c r="OQX105" s="1722"/>
      <c r="OQY105" s="1721"/>
      <c r="OQZ105" s="1721"/>
      <c r="ORA105" s="1719"/>
      <c r="ORB105" s="1720"/>
      <c r="ORC105" s="1721"/>
      <c r="ORD105" s="1722"/>
      <c r="ORE105" s="1721"/>
      <c r="ORF105" s="1721"/>
      <c r="ORG105" s="1719"/>
      <c r="ORH105" s="1720"/>
      <c r="ORI105" s="1721"/>
      <c r="ORJ105" s="1722"/>
      <c r="ORK105" s="1721"/>
      <c r="ORL105" s="1721"/>
      <c r="ORM105" s="1719"/>
      <c r="ORN105" s="1720"/>
      <c r="ORO105" s="1721"/>
      <c r="ORP105" s="1722"/>
      <c r="ORQ105" s="1721"/>
      <c r="ORR105" s="1721"/>
      <c r="ORS105" s="1719"/>
      <c r="ORT105" s="1720"/>
      <c r="ORU105" s="1721"/>
      <c r="ORV105" s="1722"/>
      <c r="ORW105" s="1721"/>
      <c r="ORX105" s="1721"/>
      <c r="ORY105" s="1719"/>
      <c r="ORZ105" s="1720"/>
      <c r="OSA105" s="1721"/>
      <c r="OSB105" s="1722"/>
      <c r="OSC105" s="1721"/>
      <c r="OSD105" s="1721"/>
      <c r="OSE105" s="1719"/>
      <c r="OSF105" s="1720"/>
      <c r="OSG105" s="1721"/>
      <c r="OSH105" s="1722"/>
      <c r="OSI105" s="1721"/>
      <c r="OSJ105" s="1721"/>
      <c r="OSK105" s="1719"/>
      <c r="OSL105" s="1720"/>
      <c r="OSM105" s="1721"/>
      <c r="OSN105" s="1722"/>
      <c r="OSO105" s="1721"/>
      <c r="OSP105" s="1721"/>
      <c r="OSQ105" s="1719"/>
      <c r="OSR105" s="1720"/>
      <c r="OSS105" s="1721"/>
      <c r="OST105" s="1722"/>
      <c r="OSU105" s="1721"/>
      <c r="OSV105" s="1721"/>
      <c r="OSW105" s="1719"/>
      <c r="OSX105" s="1720"/>
      <c r="OSY105" s="1721"/>
      <c r="OSZ105" s="1722"/>
      <c r="OTA105" s="1721"/>
      <c r="OTB105" s="1721"/>
      <c r="OTC105" s="1719"/>
      <c r="OTD105" s="1720"/>
      <c r="OTE105" s="1721"/>
      <c r="OTF105" s="1722"/>
      <c r="OTG105" s="1721"/>
      <c r="OTH105" s="1721"/>
      <c r="OTI105" s="1719"/>
      <c r="OTJ105" s="1720"/>
      <c r="OTK105" s="1721"/>
      <c r="OTL105" s="1722"/>
      <c r="OTM105" s="1721"/>
      <c r="OTN105" s="1721"/>
      <c r="OTO105" s="1719"/>
      <c r="OTP105" s="1720"/>
      <c r="OTQ105" s="1721"/>
      <c r="OTR105" s="1722"/>
      <c r="OTS105" s="1721"/>
      <c r="OTT105" s="1721"/>
      <c r="OTU105" s="1719"/>
      <c r="OTV105" s="1720"/>
      <c r="OTW105" s="1721"/>
      <c r="OTX105" s="1722"/>
      <c r="OTY105" s="1721"/>
      <c r="OTZ105" s="1721"/>
      <c r="OUA105" s="1719"/>
      <c r="OUB105" s="1720"/>
      <c r="OUC105" s="1721"/>
      <c r="OUD105" s="1722"/>
      <c r="OUE105" s="1721"/>
      <c r="OUF105" s="1721"/>
      <c r="OUG105" s="1719"/>
      <c r="OUH105" s="1720"/>
      <c r="OUI105" s="1721"/>
      <c r="OUJ105" s="1722"/>
      <c r="OUK105" s="1721"/>
      <c r="OUL105" s="1721"/>
      <c r="OUM105" s="1719"/>
      <c r="OUN105" s="1720"/>
      <c r="OUO105" s="1721"/>
      <c r="OUP105" s="1722"/>
      <c r="OUQ105" s="1721"/>
      <c r="OUR105" s="1721"/>
      <c r="OUS105" s="1719"/>
      <c r="OUT105" s="1720"/>
      <c r="OUU105" s="1721"/>
      <c r="OUV105" s="1722"/>
      <c r="OUW105" s="1721"/>
      <c r="OUX105" s="1721"/>
      <c r="OUY105" s="1719"/>
      <c r="OUZ105" s="1720"/>
      <c r="OVA105" s="1721"/>
      <c r="OVB105" s="1722"/>
      <c r="OVC105" s="1721"/>
      <c r="OVD105" s="1721"/>
      <c r="OVE105" s="1719"/>
      <c r="OVF105" s="1720"/>
      <c r="OVG105" s="1721"/>
      <c r="OVH105" s="1722"/>
      <c r="OVI105" s="1721"/>
      <c r="OVJ105" s="1721"/>
      <c r="OVK105" s="1719"/>
      <c r="OVL105" s="1720"/>
      <c r="OVM105" s="1721"/>
      <c r="OVN105" s="1722"/>
      <c r="OVO105" s="1721"/>
      <c r="OVP105" s="1721"/>
      <c r="OVQ105" s="1719"/>
      <c r="OVR105" s="1720"/>
      <c r="OVS105" s="1721"/>
      <c r="OVT105" s="1722"/>
      <c r="OVU105" s="1721"/>
      <c r="OVV105" s="1721"/>
      <c r="OVW105" s="1719"/>
      <c r="OVX105" s="1720"/>
      <c r="OVY105" s="1721"/>
      <c r="OVZ105" s="1722"/>
      <c r="OWA105" s="1721"/>
      <c r="OWB105" s="1721"/>
      <c r="OWC105" s="1719"/>
      <c r="OWD105" s="1720"/>
      <c r="OWE105" s="1721"/>
      <c r="OWF105" s="1722"/>
      <c r="OWG105" s="1721"/>
      <c r="OWH105" s="1721"/>
      <c r="OWI105" s="1719"/>
      <c r="OWJ105" s="1720"/>
      <c r="OWK105" s="1721"/>
      <c r="OWL105" s="1722"/>
      <c r="OWM105" s="1721"/>
      <c r="OWN105" s="1721"/>
      <c r="OWO105" s="1719"/>
      <c r="OWP105" s="1720"/>
      <c r="OWQ105" s="1721"/>
      <c r="OWR105" s="1722"/>
      <c r="OWS105" s="1721"/>
      <c r="OWT105" s="1721"/>
      <c r="OWU105" s="1719"/>
      <c r="OWV105" s="1720"/>
      <c r="OWW105" s="1721"/>
      <c r="OWX105" s="1722"/>
      <c r="OWY105" s="1721"/>
      <c r="OWZ105" s="1721"/>
      <c r="OXA105" s="1719"/>
      <c r="OXB105" s="1720"/>
      <c r="OXC105" s="1721"/>
      <c r="OXD105" s="1722"/>
      <c r="OXE105" s="1721"/>
      <c r="OXF105" s="1721"/>
      <c r="OXG105" s="1719"/>
      <c r="OXH105" s="1720"/>
      <c r="OXI105" s="1721"/>
      <c r="OXJ105" s="1722"/>
      <c r="OXK105" s="1721"/>
      <c r="OXL105" s="1721"/>
      <c r="OXM105" s="1719"/>
      <c r="OXN105" s="1720"/>
      <c r="OXO105" s="1721"/>
      <c r="OXP105" s="1722"/>
      <c r="OXQ105" s="1721"/>
      <c r="OXR105" s="1721"/>
      <c r="OXS105" s="1719"/>
      <c r="OXT105" s="1720"/>
      <c r="OXU105" s="1721"/>
      <c r="OXV105" s="1722"/>
      <c r="OXW105" s="1721"/>
      <c r="OXX105" s="1721"/>
      <c r="OXY105" s="1719"/>
      <c r="OXZ105" s="1720"/>
      <c r="OYA105" s="1721"/>
      <c r="OYB105" s="1722"/>
      <c r="OYC105" s="1721"/>
      <c r="OYD105" s="1721"/>
      <c r="OYE105" s="1719"/>
      <c r="OYF105" s="1720"/>
      <c r="OYG105" s="1721"/>
      <c r="OYH105" s="1722"/>
      <c r="OYI105" s="1721"/>
      <c r="OYJ105" s="1721"/>
      <c r="OYK105" s="1719"/>
      <c r="OYL105" s="1720"/>
      <c r="OYM105" s="1721"/>
      <c r="OYN105" s="1722"/>
      <c r="OYO105" s="1721"/>
      <c r="OYP105" s="1721"/>
      <c r="OYQ105" s="1719"/>
      <c r="OYR105" s="1720"/>
      <c r="OYS105" s="1721"/>
      <c r="OYT105" s="1722"/>
      <c r="OYU105" s="1721"/>
      <c r="OYV105" s="1721"/>
      <c r="OYW105" s="1719"/>
      <c r="OYX105" s="1720"/>
      <c r="OYY105" s="1721"/>
      <c r="OYZ105" s="1722"/>
      <c r="OZA105" s="1721"/>
      <c r="OZB105" s="1721"/>
      <c r="OZC105" s="1719"/>
      <c r="OZD105" s="1720"/>
      <c r="OZE105" s="1721"/>
      <c r="OZF105" s="1722"/>
      <c r="OZG105" s="1721"/>
      <c r="OZH105" s="1721"/>
      <c r="OZI105" s="1719"/>
      <c r="OZJ105" s="1720"/>
      <c r="OZK105" s="1721"/>
      <c r="OZL105" s="1722"/>
      <c r="OZM105" s="1721"/>
      <c r="OZN105" s="1721"/>
      <c r="OZO105" s="1719"/>
      <c r="OZP105" s="1720"/>
      <c r="OZQ105" s="1721"/>
      <c r="OZR105" s="1722"/>
      <c r="OZS105" s="1721"/>
      <c r="OZT105" s="1721"/>
      <c r="OZU105" s="1719"/>
      <c r="OZV105" s="1720"/>
      <c r="OZW105" s="1721"/>
      <c r="OZX105" s="1722"/>
      <c r="OZY105" s="1721"/>
      <c r="OZZ105" s="1721"/>
      <c r="PAA105" s="1719"/>
      <c r="PAB105" s="1720"/>
      <c r="PAC105" s="1721"/>
      <c r="PAD105" s="1722"/>
      <c r="PAE105" s="1721"/>
      <c r="PAF105" s="1721"/>
      <c r="PAG105" s="1719"/>
      <c r="PAH105" s="1720"/>
      <c r="PAI105" s="1721"/>
      <c r="PAJ105" s="1722"/>
      <c r="PAK105" s="1721"/>
      <c r="PAL105" s="1721"/>
      <c r="PAM105" s="1719"/>
      <c r="PAN105" s="1720"/>
      <c r="PAO105" s="1721"/>
      <c r="PAP105" s="1722"/>
      <c r="PAQ105" s="1721"/>
      <c r="PAR105" s="1721"/>
      <c r="PAS105" s="1719"/>
      <c r="PAT105" s="1720"/>
      <c r="PAU105" s="1721"/>
      <c r="PAV105" s="1722"/>
      <c r="PAW105" s="1721"/>
      <c r="PAX105" s="1721"/>
      <c r="PAY105" s="1719"/>
      <c r="PAZ105" s="1720"/>
      <c r="PBA105" s="1721"/>
      <c r="PBB105" s="1722"/>
      <c r="PBC105" s="1721"/>
      <c r="PBD105" s="1721"/>
      <c r="PBE105" s="1719"/>
      <c r="PBF105" s="1720"/>
      <c r="PBG105" s="1721"/>
      <c r="PBH105" s="1722"/>
      <c r="PBI105" s="1721"/>
      <c r="PBJ105" s="1721"/>
      <c r="PBK105" s="1719"/>
      <c r="PBL105" s="1720"/>
      <c r="PBM105" s="1721"/>
      <c r="PBN105" s="1722"/>
      <c r="PBO105" s="1721"/>
      <c r="PBP105" s="1721"/>
      <c r="PBQ105" s="1719"/>
      <c r="PBR105" s="1720"/>
      <c r="PBS105" s="1721"/>
      <c r="PBT105" s="1722"/>
      <c r="PBU105" s="1721"/>
      <c r="PBV105" s="1721"/>
      <c r="PBW105" s="1719"/>
      <c r="PBX105" s="1720"/>
      <c r="PBY105" s="1721"/>
      <c r="PBZ105" s="1722"/>
      <c r="PCA105" s="1721"/>
      <c r="PCB105" s="1721"/>
      <c r="PCC105" s="1719"/>
      <c r="PCD105" s="1720"/>
      <c r="PCE105" s="1721"/>
      <c r="PCF105" s="1722"/>
      <c r="PCG105" s="1721"/>
      <c r="PCH105" s="1721"/>
      <c r="PCI105" s="1719"/>
      <c r="PCJ105" s="1720"/>
      <c r="PCK105" s="1721"/>
      <c r="PCL105" s="1722"/>
      <c r="PCM105" s="1721"/>
      <c r="PCN105" s="1721"/>
      <c r="PCO105" s="1719"/>
      <c r="PCP105" s="1720"/>
      <c r="PCQ105" s="1721"/>
      <c r="PCR105" s="1722"/>
      <c r="PCS105" s="1721"/>
      <c r="PCT105" s="1721"/>
      <c r="PCU105" s="1719"/>
      <c r="PCV105" s="1720"/>
      <c r="PCW105" s="1721"/>
      <c r="PCX105" s="1722"/>
      <c r="PCY105" s="1721"/>
      <c r="PCZ105" s="1721"/>
      <c r="PDA105" s="1719"/>
      <c r="PDB105" s="1720"/>
      <c r="PDC105" s="1721"/>
      <c r="PDD105" s="1722"/>
      <c r="PDE105" s="1721"/>
      <c r="PDF105" s="1721"/>
      <c r="PDG105" s="1719"/>
      <c r="PDH105" s="1720"/>
      <c r="PDI105" s="1721"/>
      <c r="PDJ105" s="1722"/>
      <c r="PDK105" s="1721"/>
      <c r="PDL105" s="1721"/>
      <c r="PDM105" s="1719"/>
      <c r="PDN105" s="1720"/>
      <c r="PDO105" s="1721"/>
      <c r="PDP105" s="1722"/>
      <c r="PDQ105" s="1721"/>
      <c r="PDR105" s="1721"/>
      <c r="PDS105" s="1719"/>
      <c r="PDT105" s="1720"/>
      <c r="PDU105" s="1721"/>
      <c r="PDV105" s="1722"/>
      <c r="PDW105" s="1721"/>
      <c r="PDX105" s="1721"/>
      <c r="PDY105" s="1719"/>
      <c r="PDZ105" s="1720"/>
      <c r="PEA105" s="1721"/>
      <c r="PEB105" s="1722"/>
      <c r="PEC105" s="1721"/>
      <c r="PED105" s="1721"/>
      <c r="PEE105" s="1719"/>
      <c r="PEF105" s="1720"/>
      <c r="PEG105" s="1721"/>
      <c r="PEH105" s="1722"/>
      <c r="PEI105" s="1721"/>
      <c r="PEJ105" s="1721"/>
      <c r="PEK105" s="1719"/>
      <c r="PEL105" s="1720"/>
      <c r="PEM105" s="1721"/>
      <c r="PEN105" s="1722"/>
      <c r="PEO105" s="1721"/>
      <c r="PEP105" s="1721"/>
      <c r="PEQ105" s="1719"/>
      <c r="PER105" s="1720"/>
      <c r="PES105" s="1721"/>
      <c r="PET105" s="1722"/>
      <c r="PEU105" s="1721"/>
      <c r="PEV105" s="1721"/>
      <c r="PEW105" s="1719"/>
      <c r="PEX105" s="1720"/>
      <c r="PEY105" s="1721"/>
      <c r="PEZ105" s="1722"/>
      <c r="PFA105" s="1721"/>
      <c r="PFB105" s="1721"/>
      <c r="PFC105" s="1719"/>
      <c r="PFD105" s="1720"/>
      <c r="PFE105" s="1721"/>
      <c r="PFF105" s="1722"/>
      <c r="PFG105" s="1721"/>
      <c r="PFH105" s="1721"/>
      <c r="PFI105" s="1719"/>
      <c r="PFJ105" s="1720"/>
      <c r="PFK105" s="1721"/>
      <c r="PFL105" s="1722"/>
      <c r="PFM105" s="1721"/>
      <c r="PFN105" s="1721"/>
      <c r="PFO105" s="1719"/>
      <c r="PFP105" s="1720"/>
      <c r="PFQ105" s="1721"/>
      <c r="PFR105" s="1722"/>
      <c r="PFS105" s="1721"/>
      <c r="PFT105" s="1721"/>
      <c r="PFU105" s="1719"/>
      <c r="PFV105" s="1720"/>
      <c r="PFW105" s="1721"/>
      <c r="PFX105" s="1722"/>
      <c r="PFY105" s="1721"/>
      <c r="PFZ105" s="1721"/>
      <c r="PGA105" s="1719"/>
      <c r="PGB105" s="1720"/>
      <c r="PGC105" s="1721"/>
      <c r="PGD105" s="1722"/>
      <c r="PGE105" s="1721"/>
      <c r="PGF105" s="1721"/>
      <c r="PGG105" s="1719"/>
      <c r="PGH105" s="1720"/>
      <c r="PGI105" s="1721"/>
      <c r="PGJ105" s="1722"/>
      <c r="PGK105" s="1721"/>
      <c r="PGL105" s="1721"/>
      <c r="PGM105" s="1719"/>
      <c r="PGN105" s="1720"/>
      <c r="PGO105" s="1721"/>
      <c r="PGP105" s="1722"/>
      <c r="PGQ105" s="1721"/>
      <c r="PGR105" s="1721"/>
      <c r="PGS105" s="1719"/>
      <c r="PGT105" s="1720"/>
      <c r="PGU105" s="1721"/>
      <c r="PGV105" s="1722"/>
      <c r="PGW105" s="1721"/>
      <c r="PGX105" s="1721"/>
      <c r="PGY105" s="1719"/>
      <c r="PGZ105" s="1720"/>
      <c r="PHA105" s="1721"/>
      <c r="PHB105" s="1722"/>
      <c r="PHC105" s="1721"/>
      <c r="PHD105" s="1721"/>
      <c r="PHE105" s="1719"/>
      <c r="PHF105" s="1720"/>
      <c r="PHG105" s="1721"/>
      <c r="PHH105" s="1722"/>
      <c r="PHI105" s="1721"/>
      <c r="PHJ105" s="1721"/>
      <c r="PHK105" s="1719"/>
      <c r="PHL105" s="1720"/>
      <c r="PHM105" s="1721"/>
      <c r="PHN105" s="1722"/>
      <c r="PHO105" s="1721"/>
      <c r="PHP105" s="1721"/>
      <c r="PHQ105" s="1719"/>
      <c r="PHR105" s="1720"/>
      <c r="PHS105" s="1721"/>
      <c r="PHT105" s="1722"/>
      <c r="PHU105" s="1721"/>
      <c r="PHV105" s="1721"/>
      <c r="PHW105" s="1719"/>
      <c r="PHX105" s="1720"/>
      <c r="PHY105" s="1721"/>
      <c r="PHZ105" s="1722"/>
      <c r="PIA105" s="1721"/>
      <c r="PIB105" s="1721"/>
      <c r="PIC105" s="1719"/>
      <c r="PID105" s="1720"/>
      <c r="PIE105" s="1721"/>
      <c r="PIF105" s="1722"/>
      <c r="PIG105" s="1721"/>
      <c r="PIH105" s="1721"/>
      <c r="PII105" s="1719"/>
      <c r="PIJ105" s="1720"/>
      <c r="PIK105" s="1721"/>
      <c r="PIL105" s="1722"/>
      <c r="PIM105" s="1721"/>
      <c r="PIN105" s="1721"/>
      <c r="PIO105" s="1719"/>
      <c r="PIP105" s="1720"/>
      <c r="PIQ105" s="1721"/>
      <c r="PIR105" s="1722"/>
      <c r="PIS105" s="1721"/>
      <c r="PIT105" s="1721"/>
      <c r="PIU105" s="1719"/>
      <c r="PIV105" s="1720"/>
      <c r="PIW105" s="1721"/>
      <c r="PIX105" s="1722"/>
      <c r="PIY105" s="1721"/>
      <c r="PIZ105" s="1721"/>
      <c r="PJA105" s="1719"/>
      <c r="PJB105" s="1720"/>
      <c r="PJC105" s="1721"/>
      <c r="PJD105" s="1722"/>
      <c r="PJE105" s="1721"/>
      <c r="PJF105" s="1721"/>
      <c r="PJG105" s="1719"/>
      <c r="PJH105" s="1720"/>
      <c r="PJI105" s="1721"/>
      <c r="PJJ105" s="1722"/>
      <c r="PJK105" s="1721"/>
      <c r="PJL105" s="1721"/>
      <c r="PJM105" s="1719"/>
      <c r="PJN105" s="1720"/>
      <c r="PJO105" s="1721"/>
      <c r="PJP105" s="1722"/>
      <c r="PJQ105" s="1721"/>
      <c r="PJR105" s="1721"/>
      <c r="PJS105" s="1719"/>
      <c r="PJT105" s="1720"/>
      <c r="PJU105" s="1721"/>
      <c r="PJV105" s="1722"/>
      <c r="PJW105" s="1721"/>
      <c r="PJX105" s="1721"/>
      <c r="PJY105" s="1719"/>
      <c r="PJZ105" s="1720"/>
      <c r="PKA105" s="1721"/>
      <c r="PKB105" s="1722"/>
      <c r="PKC105" s="1721"/>
      <c r="PKD105" s="1721"/>
      <c r="PKE105" s="1719"/>
      <c r="PKF105" s="1720"/>
      <c r="PKG105" s="1721"/>
      <c r="PKH105" s="1722"/>
      <c r="PKI105" s="1721"/>
      <c r="PKJ105" s="1721"/>
      <c r="PKK105" s="1719"/>
      <c r="PKL105" s="1720"/>
      <c r="PKM105" s="1721"/>
      <c r="PKN105" s="1722"/>
      <c r="PKO105" s="1721"/>
      <c r="PKP105" s="1721"/>
      <c r="PKQ105" s="1719"/>
      <c r="PKR105" s="1720"/>
      <c r="PKS105" s="1721"/>
      <c r="PKT105" s="1722"/>
      <c r="PKU105" s="1721"/>
      <c r="PKV105" s="1721"/>
      <c r="PKW105" s="1719"/>
      <c r="PKX105" s="1720"/>
      <c r="PKY105" s="1721"/>
      <c r="PKZ105" s="1722"/>
      <c r="PLA105" s="1721"/>
      <c r="PLB105" s="1721"/>
      <c r="PLC105" s="1719"/>
      <c r="PLD105" s="1720"/>
      <c r="PLE105" s="1721"/>
      <c r="PLF105" s="1722"/>
      <c r="PLG105" s="1721"/>
      <c r="PLH105" s="1721"/>
      <c r="PLI105" s="1719"/>
      <c r="PLJ105" s="1720"/>
      <c r="PLK105" s="1721"/>
      <c r="PLL105" s="1722"/>
      <c r="PLM105" s="1721"/>
      <c r="PLN105" s="1721"/>
      <c r="PLO105" s="1719"/>
      <c r="PLP105" s="1720"/>
      <c r="PLQ105" s="1721"/>
      <c r="PLR105" s="1722"/>
      <c r="PLS105" s="1721"/>
      <c r="PLT105" s="1721"/>
      <c r="PLU105" s="1719"/>
      <c r="PLV105" s="1720"/>
      <c r="PLW105" s="1721"/>
      <c r="PLX105" s="1722"/>
      <c r="PLY105" s="1721"/>
      <c r="PLZ105" s="1721"/>
      <c r="PMA105" s="1719"/>
      <c r="PMB105" s="1720"/>
      <c r="PMC105" s="1721"/>
      <c r="PMD105" s="1722"/>
      <c r="PME105" s="1721"/>
      <c r="PMF105" s="1721"/>
      <c r="PMG105" s="1719"/>
      <c r="PMH105" s="1720"/>
      <c r="PMI105" s="1721"/>
      <c r="PMJ105" s="1722"/>
      <c r="PMK105" s="1721"/>
      <c r="PML105" s="1721"/>
      <c r="PMM105" s="1719"/>
      <c r="PMN105" s="1720"/>
      <c r="PMO105" s="1721"/>
      <c r="PMP105" s="1722"/>
      <c r="PMQ105" s="1721"/>
      <c r="PMR105" s="1721"/>
      <c r="PMS105" s="1719"/>
      <c r="PMT105" s="1720"/>
      <c r="PMU105" s="1721"/>
      <c r="PMV105" s="1722"/>
      <c r="PMW105" s="1721"/>
      <c r="PMX105" s="1721"/>
      <c r="PMY105" s="1719"/>
      <c r="PMZ105" s="1720"/>
      <c r="PNA105" s="1721"/>
      <c r="PNB105" s="1722"/>
      <c r="PNC105" s="1721"/>
      <c r="PND105" s="1721"/>
      <c r="PNE105" s="1719"/>
      <c r="PNF105" s="1720"/>
      <c r="PNG105" s="1721"/>
      <c r="PNH105" s="1722"/>
      <c r="PNI105" s="1721"/>
      <c r="PNJ105" s="1721"/>
      <c r="PNK105" s="1719"/>
      <c r="PNL105" s="1720"/>
      <c r="PNM105" s="1721"/>
      <c r="PNN105" s="1722"/>
      <c r="PNO105" s="1721"/>
      <c r="PNP105" s="1721"/>
      <c r="PNQ105" s="1719"/>
      <c r="PNR105" s="1720"/>
      <c r="PNS105" s="1721"/>
      <c r="PNT105" s="1722"/>
      <c r="PNU105" s="1721"/>
      <c r="PNV105" s="1721"/>
      <c r="PNW105" s="1719"/>
      <c r="PNX105" s="1720"/>
      <c r="PNY105" s="1721"/>
      <c r="PNZ105" s="1722"/>
      <c r="POA105" s="1721"/>
      <c r="POB105" s="1721"/>
      <c r="POC105" s="1719"/>
      <c r="POD105" s="1720"/>
      <c r="POE105" s="1721"/>
      <c r="POF105" s="1722"/>
      <c r="POG105" s="1721"/>
      <c r="POH105" s="1721"/>
      <c r="POI105" s="1719"/>
      <c r="POJ105" s="1720"/>
      <c r="POK105" s="1721"/>
      <c r="POL105" s="1722"/>
      <c r="POM105" s="1721"/>
      <c r="PON105" s="1721"/>
      <c r="POO105" s="1719"/>
      <c r="POP105" s="1720"/>
      <c r="POQ105" s="1721"/>
      <c r="POR105" s="1722"/>
      <c r="POS105" s="1721"/>
      <c r="POT105" s="1721"/>
      <c r="POU105" s="1719"/>
      <c r="POV105" s="1720"/>
      <c r="POW105" s="1721"/>
      <c r="POX105" s="1722"/>
      <c r="POY105" s="1721"/>
      <c r="POZ105" s="1721"/>
      <c r="PPA105" s="1719"/>
      <c r="PPB105" s="1720"/>
      <c r="PPC105" s="1721"/>
      <c r="PPD105" s="1722"/>
      <c r="PPE105" s="1721"/>
      <c r="PPF105" s="1721"/>
      <c r="PPG105" s="1719"/>
      <c r="PPH105" s="1720"/>
      <c r="PPI105" s="1721"/>
      <c r="PPJ105" s="1722"/>
      <c r="PPK105" s="1721"/>
      <c r="PPL105" s="1721"/>
      <c r="PPM105" s="1719"/>
      <c r="PPN105" s="1720"/>
      <c r="PPO105" s="1721"/>
      <c r="PPP105" s="1722"/>
      <c r="PPQ105" s="1721"/>
      <c r="PPR105" s="1721"/>
      <c r="PPS105" s="1719"/>
      <c r="PPT105" s="1720"/>
      <c r="PPU105" s="1721"/>
      <c r="PPV105" s="1722"/>
      <c r="PPW105" s="1721"/>
      <c r="PPX105" s="1721"/>
      <c r="PPY105" s="1719"/>
      <c r="PPZ105" s="1720"/>
      <c r="PQA105" s="1721"/>
      <c r="PQB105" s="1722"/>
      <c r="PQC105" s="1721"/>
      <c r="PQD105" s="1721"/>
      <c r="PQE105" s="1719"/>
      <c r="PQF105" s="1720"/>
      <c r="PQG105" s="1721"/>
      <c r="PQH105" s="1722"/>
      <c r="PQI105" s="1721"/>
      <c r="PQJ105" s="1721"/>
      <c r="PQK105" s="1719"/>
      <c r="PQL105" s="1720"/>
      <c r="PQM105" s="1721"/>
      <c r="PQN105" s="1722"/>
      <c r="PQO105" s="1721"/>
      <c r="PQP105" s="1721"/>
      <c r="PQQ105" s="1719"/>
      <c r="PQR105" s="1720"/>
      <c r="PQS105" s="1721"/>
      <c r="PQT105" s="1722"/>
      <c r="PQU105" s="1721"/>
      <c r="PQV105" s="1721"/>
      <c r="PQW105" s="1719"/>
      <c r="PQX105" s="1720"/>
      <c r="PQY105" s="1721"/>
      <c r="PQZ105" s="1722"/>
      <c r="PRA105" s="1721"/>
      <c r="PRB105" s="1721"/>
      <c r="PRC105" s="1719"/>
      <c r="PRD105" s="1720"/>
      <c r="PRE105" s="1721"/>
      <c r="PRF105" s="1722"/>
      <c r="PRG105" s="1721"/>
      <c r="PRH105" s="1721"/>
      <c r="PRI105" s="1719"/>
      <c r="PRJ105" s="1720"/>
      <c r="PRK105" s="1721"/>
      <c r="PRL105" s="1722"/>
      <c r="PRM105" s="1721"/>
      <c r="PRN105" s="1721"/>
      <c r="PRO105" s="1719"/>
      <c r="PRP105" s="1720"/>
      <c r="PRQ105" s="1721"/>
      <c r="PRR105" s="1722"/>
      <c r="PRS105" s="1721"/>
      <c r="PRT105" s="1721"/>
      <c r="PRU105" s="1719"/>
      <c r="PRV105" s="1720"/>
      <c r="PRW105" s="1721"/>
      <c r="PRX105" s="1722"/>
      <c r="PRY105" s="1721"/>
      <c r="PRZ105" s="1721"/>
      <c r="PSA105" s="1719"/>
      <c r="PSB105" s="1720"/>
      <c r="PSC105" s="1721"/>
      <c r="PSD105" s="1722"/>
      <c r="PSE105" s="1721"/>
      <c r="PSF105" s="1721"/>
      <c r="PSG105" s="1719"/>
      <c r="PSH105" s="1720"/>
      <c r="PSI105" s="1721"/>
      <c r="PSJ105" s="1722"/>
      <c r="PSK105" s="1721"/>
      <c r="PSL105" s="1721"/>
      <c r="PSM105" s="1719"/>
      <c r="PSN105" s="1720"/>
      <c r="PSO105" s="1721"/>
      <c r="PSP105" s="1722"/>
      <c r="PSQ105" s="1721"/>
      <c r="PSR105" s="1721"/>
      <c r="PSS105" s="1719"/>
      <c r="PST105" s="1720"/>
      <c r="PSU105" s="1721"/>
      <c r="PSV105" s="1722"/>
      <c r="PSW105" s="1721"/>
      <c r="PSX105" s="1721"/>
      <c r="PSY105" s="1719"/>
      <c r="PSZ105" s="1720"/>
      <c r="PTA105" s="1721"/>
      <c r="PTB105" s="1722"/>
      <c r="PTC105" s="1721"/>
      <c r="PTD105" s="1721"/>
      <c r="PTE105" s="1719"/>
      <c r="PTF105" s="1720"/>
      <c r="PTG105" s="1721"/>
      <c r="PTH105" s="1722"/>
      <c r="PTI105" s="1721"/>
      <c r="PTJ105" s="1721"/>
      <c r="PTK105" s="1719"/>
      <c r="PTL105" s="1720"/>
      <c r="PTM105" s="1721"/>
      <c r="PTN105" s="1722"/>
      <c r="PTO105" s="1721"/>
      <c r="PTP105" s="1721"/>
      <c r="PTQ105" s="1719"/>
      <c r="PTR105" s="1720"/>
      <c r="PTS105" s="1721"/>
      <c r="PTT105" s="1722"/>
      <c r="PTU105" s="1721"/>
      <c r="PTV105" s="1721"/>
      <c r="PTW105" s="1719"/>
      <c r="PTX105" s="1720"/>
      <c r="PTY105" s="1721"/>
      <c r="PTZ105" s="1722"/>
      <c r="PUA105" s="1721"/>
      <c r="PUB105" s="1721"/>
      <c r="PUC105" s="1719"/>
      <c r="PUD105" s="1720"/>
      <c r="PUE105" s="1721"/>
      <c r="PUF105" s="1722"/>
      <c r="PUG105" s="1721"/>
      <c r="PUH105" s="1721"/>
      <c r="PUI105" s="1719"/>
      <c r="PUJ105" s="1720"/>
      <c r="PUK105" s="1721"/>
      <c r="PUL105" s="1722"/>
      <c r="PUM105" s="1721"/>
      <c r="PUN105" s="1721"/>
      <c r="PUO105" s="1719"/>
      <c r="PUP105" s="1720"/>
      <c r="PUQ105" s="1721"/>
      <c r="PUR105" s="1722"/>
      <c r="PUS105" s="1721"/>
      <c r="PUT105" s="1721"/>
      <c r="PUU105" s="1719"/>
      <c r="PUV105" s="1720"/>
      <c r="PUW105" s="1721"/>
      <c r="PUX105" s="1722"/>
      <c r="PUY105" s="1721"/>
      <c r="PUZ105" s="1721"/>
      <c r="PVA105" s="1719"/>
      <c r="PVB105" s="1720"/>
      <c r="PVC105" s="1721"/>
      <c r="PVD105" s="1722"/>
      <c r="PVE105" s="1721"/>
      <c r="PVF105" s="1721"/>
      <c r="PVG105" s="1719"/>
      <c r="PVH105" s="1720"/>
      <c r="PVI105" s="1721"/>
      <c r="PVJ105" s="1722"/>
      <c r="PVK105" s="1721"/>
      <c r="PVL105" s="1721"/>
      <c r="PVM105" s="1719"/>
      <c r="PVN105" s="1720"/>
      <c r="PVO105" s="1721"/>
      <c r="PVP105" s="1722"/>
      <c r="PVQ105" s="1721"/>
      <c r="PVR105" s="1721"/>
      <c r="PVS105" s="1719"/>
      <c r="PVT105" s="1720"/>
      <c r="PVU105" s="1721"/>
      <c r="PVV105" s="1722"/>
      <c r="PVW105" s="1721"/>
      <c r="PVX105" s="1721"/>
      <c r="PVY105" s="1719"/>
      <c r="PVZ105" s="1720"/>
      <c r="PWA105" s="1721"/>
      <c r="PWB105" s="1722"/>
      <c r="PWC105" s="1721"/>
      <c r="PWD105" s="1721"/>
      <c r="PWE105" s="1719"/>
      <c r="PWF105" s="1720"/>
      <c r="PWG105" s="1721"/>
      <c r="PWH105" s="1722"/>
      <c r="PWI105" s="1721"/>
      <c r="PWJ105" s="1721"/>
      <c r="PWK105" s="1719"/>
      <c r="PWL105" s="1720"/>
      <c r="PWM105" s="1721"/>
      <c r="PWN105" s="1722"/>
      <c r="PWO105" s="1721"/>
      <c r="PWP105" s="1721"/>
      <c r="PWQ105" s="1719"/>
      <c r="PWR105" s="1720"/>
      <c r="PWS105" s="1721"/>
      <c r="PWT105" s="1722"/>
      <c r="PWU105" s="1721"/>
      <c r="PWV105" s="1721"/>
      <c r="PWW105" s="1719"/>
      <c r="PWX105" s="1720"/>
      <c r="PWY105" s="1721"/>
      <c r="PWZ105" s="1722"/>
      <c r="PXA105" s="1721"/>
      <c r="PXB105" s="1721"/>
      <c r="PXC105" s="1719"/>
      <c r="PXD105" s="1720"/>
      <c r="PXE105" s="1721"/>
      <c r="PXF105" s="1722"/>
      <c r="PXG105" s="1721"/>
      <c r="PXH105" s="1721"/>
      <c r="PXI105" s="1719"/>
      <c r="PXJ105" s="1720"/>
      <c r="PXK105" s="1721"/>
      <c r="PXL105" s="1722"/>
      <c r="PXM105" s="1721"/>
      <c r="PXN105" s="1721"/>
      <c r="PXO105" s="1719"/>
      <c r="PXP105" s="1720"/>
      <c r="PXQ105" s="1721"/>
      <c r="PXR105" s="1722"/>
      <c r="PXS105" s="1721"/>
      <c r="PXT105" s="1721"/>
      <c r="PXU105" s="1719"/>
      <c r="PXV105" s="1720"/>
      <c r="PXW105" s="1721"/>
      <c r="PXX105" s="1722"/>
      <c r="PXY105" s="1721"/>
      <c r="PXZ105" s="1721"/>
      <c r="PYA105" s="1719"/>
      <c r="PYB105" s="1720"/>
      <c r="PYC105" s="1721"/>
      <c r="PYD105" s="1722"/>
      <c r="PYE105" s="1721"/>
      <c r="PYF105" s="1721"/>
      <c r="PYG105" s="1719"/>
      <c r="PYH105" s="1720"/>
      <c r="PYI105" s="1721"/>
      <c r="PYJ105" s="1722"/>
      <c r="PYK105" s="1721"/>
      <c r="PYL105" s="1721"/>
      <c r="PYM105" s="1719"/>
      <c r="PYN105" s="1720"/>
      <c r="PYO105" s="1721"/>
      <c r="PYP105" s="1722"/>
      <c r="PYQ105" s="1721"/>
      <c r="PYR105" s="1721"/>
      <c r="PYS105" s="1719"/>
      <c r="PYT105" s="1720"/>
      <c r="PYU105" s="1721"/>
      <c r="PYV105" s="1722"/>
      <c r="PYW105" s="1721"/>
      <c r="PYX105" s="1721"/>
      <c r="PYY105" s="1719"/>
      <c r="PYZ105" s="1720"/>
      <c r="PZA105" s="1721"/>
      <c r="PZB105" s="1722"/>
      <c r="PZC105" s="1721"/>
      <c r="PZD105" s="1721"/>
      <c r="PZE105" s="1719"/>
      <c r="PZF105" s="1720"/>
      <c r="PZG105" s="1721"/>
      <c r="PZH105" s="1722"/>
      <c r="PZI105" s="1721"/>
      <c r="PZJ105" s="1721"/>
      <c r="PZK105" s="1719"/>
      <c r="PZL105" s="1720"/>
      <c r="PZM105" s="1721"/>
      <c r="PZN105" s="1722"/>
      <c r="PZO105" s="1721"/>
      <c r="PZP105" s="1721"/>
      <c r="PZQ105" s="1719"/>
      <c r="PZR105" s="1720"/>
      <c r="PZS105" s="1721"/>
      <c r="PZT105" s="1722"/>
      <c r="PZU105" s="1721"/>
      <c r="PZV105" s="1721"/>
      <c r="PZW105" s="1719"/>
      <c r="PZX105" s="1720"/>
      <c r="PZY105" s="1721"/>
      <c r="PZZ105" s="1722"/>
      <c r="QAA105" s="1721"/>
      <c r="QAB105" s="1721"/>
      <c r="QAC105" s="1719"/>
      <c r="QAD105" s="1720"/>
      <c r="QAE105" s="1721"/>
      <c r="QAF105" s="1722"/>
      <c r="QAG105" s="1721"/>
      <c r="QAH105" s="1721"/>
      <c r="QAI105" s="1719"/>
      <c r="QAJ105" s="1720"/>
      <c r="QAK105" s="1721"/>
      <c r="QAL105" s="1722"/>
      <c r="QAM105" s="1721"/>
      <c r="QAN105" s="1721"/>
      <c r="QAO105" s="1719"/>
      <c r="QAP105" s="1720"/>
      <c r="QAQ105" s="1721"/>
      <c r="QAR105" s="1722"/>
      <c r="QAS105" s="1721"/>
      <c r="QAT105" s="1721"/>
      <c r="QAU105" s="1719"/>
      <c r="QAV105" s="1720"/>
      <c r="QAW105" s="1721"/>
      <c r="QAX105" s="1722"/>
      <c r="QAY105" s="1721"/>
      <c r="QAZ105" s="1721"/>
      <c r="QBA105" s="1719"/>
      <c r="QBB105" s="1720"/>
      <c r="QBC105" s="1721"/>
      <c r="QBD105" s="1722"/>
      <c r="QBE105" s="1721"/>
      <c r="QBF105" s="1721"/>
      <c r="QBG105" s="1719"/>
      <c r="QBH105" s="1720"/>
      <c r="QBI105" s="1721"/>
      <c r="QBJ105" s="1722"/>
      <c r="QBK105" s="1721"/>
      <c r="QBL105" s="1721"/>
      <c r="QBM105" s="1719"/>
      <c r="QBN105" s="1720"/>
      <c r="QBO105" s="1721"/>
      <c r="QBP105" s="1722"/>
      <c r="QBQ105" s="1721"/>
      <c r="QBR105" s="1721"/>
      <c r="QBS105" s="1719"/>
      <c r="QBT105" s="1720"/>
      <c r="QBU105" s="1721"/>
      <c r="QBV105" s="1722"/>
      <c r="QBW105" s="1721"/>
      <c r="QBX105" s="1721"/>
      <c r="QBY105" s="1719"/>
      <c r="QBZ105" s="1720"/>
      <c r="QCA105" s="1721"/>
      <c r="QCB105" s="1722"/>
      <c r="QCC105" s="1721"/>
      <c r="QCD105" s="1721"/>
      <c r="QCE105" s="1719"/>
      <c r="QCF105" s="1720"/>
      <c r="QCG105" s="1721"/>
      <c r="QCH105" s="1722"/>
      <c r="QCI105" s="1721"/>
      <c r="QCJ105" s="1721"/>
      <c r="QCK105" s="1719"/>
      <c r="QCL105" s="1720"/>
      <c r="QCM105" s="1721"/>
      <c r="QCN105" s="1722"/>
      <c r="QCO105" s="1721"/>
      <c r="QCP105" s="1721"/>
      <c r="QCQ105" s="1719"/>
      <c r="QCR105" s="1720"/>
      <c r="QCS105" s="1721"/>
      <c r="QCT105" s="1722"/>
      <c r="QCU105" s="1721"/>
      <c r="QCV105" s="1721"/>
      <c r="QCW105" s="1719"/>
      <c r="QCX105" s="1720"/>
      <c r="QCY105" s="1721"/>
      <c r="QCZ105" s="1722"/>
      <c r="QDA105" s="1721"/>
      <c r="QDB105" s="1721"/>
      <c r="QDC105" s="1719"/>
      <c r="QDD105" s="1720"/>
      <c r="QDE105" s="1721"/>
      <c r="QDF105" s="1722"/>
      <c r="QDG105" s="1721"/>
      <c r="QDH105" s="1721"/>
      <c r="QDI105" s="1719"/>
      <c r="QDJ105" s="1720"/>
      <c r="QDK105" s="1721"/>
      <c r="QDL105" s="1722"/>
      <c r="QDM105" s="1721"/>
      <c r="QDN105" s="1721"/>
      <c r="QDO105" s="1719"/>
      <c r="QDP105" s="1720"/>
      <c r="QDQ105" s="1721"/>
      <c r="QDR105" s="1722"/>
      <c r="QDS105" s="1721"/>
      <c r="QDT105" s="1721"/>
      <c r="QDU105" s="1719"/>
      <c r="QDV105" s="1720"/>
      <c r="QDW105" s="1721"/>
      <c r="QDX105" s="1722"/>
      <c r="QDY105" s="1721"/>
      <c r="QDZ105" s="1721"/>
      <c r="QEA105" s="1719"/>
      <c r="QEB105" s="1720"/>
      <c r="QEC105" s="1721"/>
      <c r="QED105" s="1722"/>
      <c r="QEE105" s="1721"/>
      <c r="QEF105" s="1721"/>
      <c r="QEG105" s="1719"/>
      <c r="QEH105" s="1720"/>
      <c r="QEI105" s="1721"/>
      <c r="QEJ105" s="1722"/>
      <c r="QEK105" s="1721"/>
      <c r="QEL105" s="1721"/>
      <c r="QEM105" s="1719"/>
      <c r="QEN105" s="1720"/>
      <c r="QEO105" s="1721"/>
      <c r="QEP105" s="1722"/>
      <c r="QEQ105" s="1721"/>
      <c r="QER105" s="1721"/>
      <c r="QES105" s="1719"/>
      <c r="QET105" s="1720"/>
      <c r="QEU105" s="1721"/>
      <c r="QEV105" s="1722"/>
      <c r="QEW105" s="1721"/>
      <c r="QEX105" s="1721"/>
      <c r="QEY105" s="1719"/>
      <c r="QEZ105" s="1720"/>
      <c r="QFA105" s="1721"/>
      <c r="QFB105" s="1722"/>
      <c r="QFC105" s="1721"/>
      <c r="QFD105" s="1721"/>
      <c r="QFE105" s="1719"/>
      <c r="QFF105" s="1720"/>
      <c r="QFG105" s="1721"/>
      <c r="QFH105" s="1722"/>
      <c r="QFI105" s="1721"/>
      <c r="QFJ105" s="1721"/>
      <c r="QFK105" s="1719"/>
      <c r="QFL105" s="1720"/>
      <c r="QFM105" s="1721"/>
      <c r="QFN105" s="1722"/>
      <c r="QFO105" s="1721"/>
      <c r="QFP105" s="1721"/>
      <c r="QFQ105" s="1719"/>
      <c r="QFR105" s="1720"/>
      <c r="QFS105" s="1721"/>
      <c r="QFT105" s="1722"/>
      <c r="QFU105" s="1721"/>
      <c r="QFV105" s="1721"/>
      <c r="QFW105" s="1719"/>
      <c r="QFX105" s="1720"/>
      <c r="QFY105" s="1721"/>
      <c r="QFZ105" s="1722"/>
      <c r="QGA105" s="1721"/>
      <c r="QGB105" s="1721"/>
      <c r="QGC105" s="1719"/>
      <c r="QGD105" s="1720"/>
      <c r="QGE105" s="1721"/>
      <c r="QGF105" s="1722"/>
      <c r="QGG105" s="1721"/>
      <c r="QGH105" s="1721"/>
      <c r="QGI105" s="1719"/>
      <c r="QGJ105" s="1720"/>
      <c r="QGK105" s="1721"/>
      <c r="QGL105" s="1722"/>
      <c r="QGM105" s="1721"/>
      <c r="QGN105" s="1721"/>
      <c r="QGO105" s="1719"/>
      <c r="QGP105" s="1720"/>
      <c r="QGQ105" s="1721"/>
      <c r="QGR105" s="1722"/>
      <c r="QGS105" s="1721"/>
      <c r="QGT105" s="1721"/>
      <c r="QGU105" s="1719"/>
      <c r="QGV105" s="1720"/>
      <c r="QGW105" s="1721"/>
      <c r="QGX105" s="1722"/>
      <c r="QGY105" s="1721"/>
      <c r="QGZ105" s="1721"/>
      <c r="QHA105" s="1719"/>
      <c r="QHB105" s="1720"/>
      <c r="QHC105" s="1721"/>
      <c r="QHD105" s="1722"/>
      <c r="QHE105" s="1721"/>
      <c r="QHF105" s="1721"/>
      <c r="QHG105" s="1719"/>
      <c r="QHH105" s="1720"/>
      <c r="QHI105" s="1721"/>
      <c r="QHJ105" s="1722"/>
      <c r="QHK105" s="1721"/>
      <c r="QHL105" s="1721"/>
      <c r="QHM105" s="1719"/>
      <c r="QHN105" s="1720"/>
      <c r="QHO105" s="1721"/>
      <c r="QHP105" s="1722"/>
      <c r="QHQ105" s="1721"/>
      <c r="QHR105" s="1721"/>
      <c r="QHS105" s="1719"/>
      <c r="QHT105" s="1720"/>
      <c r="QHU105" s="1721"/>
      <c r="QHV105" s="1722"/>
      <c r="QHW105" s="1721"/>
      <c r="QHX105" s="1721"/>
      <c r="QHY105" s="1719"/>
      <c r="QHZ105" s="1720"/>
      <c r="QIA105" s="1721"/>
      <c r="QIB105" s="1722"/>
      <c r="QIC105" s="1721"/>
      <c r="QID105" s="1721"/>
      <c r="QIE105" s="1719"/>
      <c r="QIF105" s="1720"/>
      <c r="QIG105" s="1721"/>
      <c r="QIH105" s="1722"/>
      <c r="QII105" s="1721"/>
      <c r="QIJ105" s="1721"/>
      <c r="QIK105" s="1719"/>
      <c r="QIL105" s="1720"/>
      <c r="QIM105" s="1721"/>
      <c r="QIN105" s="1722"/>
      <c r="QIO105" s="1721"/>
      <c r="QIP105" s="1721"/>
      <c r="QIQ105" s="1719"/>
      <c r="QIR105" s="1720"/>
      <c r="QIS105" s="1721"/>
      <c r="QIT105" s="1722"/>
      <c r="QIU105" s="1721"/>
      <c r="QIV105" s="1721"/>
      <c r="QIW105" s="1719"/>
      <c r="QIX105" s="1720"/>
      <c r="QIY105" s="1721"/>
      <c r="QIZ105" s="1722"/>
      <c r="QJA105" s="1721"/>
      <c r="QJB105" s="1721"/>
      <c r="QJC105" s="1719"/>
      <c r="QJD105" s="1720"/>
      <c r="QJE105" s="1721"/>
      <c r="QJF105" s="1722"/>
      <c r="QJG105" s="1721"/>
      <c r="QJH105" s="1721"/>
      <c r="QJI105" s="1719"/>
      <c r="QJJ105" s="1720"/>
      <c r="QJK105" s="1721"/>
      <c r="QJL105" s="1722"/>
      <c r="QJM105" s="1721"/>
      <c r="QJN105" s="1721"/>
      <c r="QJO105" s="1719"/>
      <c r="QJP105" s="1720"/>
      <c r="QJQ105" s="1721"/>
      <c r="QJR105" s="1722"/>
      <c r="QJS105" s="1721"/>
      <c r="QJT105" s="1721"/>
      <c r="QJU105" s="1719"/>
      <c r="QJV105" s="1720"/>
      <c r="QJW105" s="1721"/>
      <c r="QJX105" s="1722"/>
      <c r="QJY105" s="1721"/>
      <c r="QJZ105" s="1721"/>
      <c r="QKA105" s="1719"/>
      <c r="QKB105" s="1720"/>
      <c r="QKC105" s="1721"/>
      <c r="QKD105" s="1722"/>
      <c r="QKE105" s="1721"/>
      <c r="QKF105" s="1721"/>
      <c r="QKG105" s="1719"/>
      <c r="QKH105" s="1720"/>
      <c r="QKI105" s="1721"/>
      <c r="QKJ105" s="1722"/>
      <c r="QKK105" s="1721"/>
      <c r="QKL105" s="1721"/>
      <c r="QKM105" s="1719"/>
      <c r="QKN105" s="1720"/>
      <c r="QKO105" s="1721"/>
      <c r="QKP105" s="1722"/>
      <c r="QKQ105" s="1721"/>
      <c r="QKR105" s="1721"/>
      <c r="QKS105" s="1719"/>
      <c r="QKT105" s="1720"/>
      <c r="QKU105" s="1721"/>
      <c r="QKV105" s="1722"/>
      <c r="QKW105" s="1721"/>
      <c r="QKX105" s="1721"/>
      <c r="QKY105" s="1719"/>
      <c r="QKZ105" s="1720"/>
      <c r="QLA105" s="1721"/>
      <c r="QLB105" s="1722"/>
      <c r="QLC105" s="1721"/>
      <c r="QLD105" s="1721"/>
      <c r="QLE105" s="1719"/>
      <c r="QLF105" s="1720"/>
      <c r="QLG105" s="1721"/>
      <c r="QLH105" s="1722"/>
      <c r="QLI105" s="1721"/>
      <c r="QLJ105" s="1721"/>
      <c r="QLK105" s="1719"/>
      <c r="QLL105" s="1720"/>
      <c r="QLM105" s="1721"/>
      <c r="QLN105" s="1722"/>
      <c r="QLO105" s="1721"/>
      <c r="QLP105" s="1721"/>
      <c r="QLQ105" s="1719"/>
      <c r="QLR105" s="1720"/>
      <c r="QLS105" s="1721"/>
      <c r="QLT105" s="1722"/>
      <c r="QLU105" s="1721"/>
      <c r="QLV105" s="1721"/>
      <c r="QLW105" s="1719"/>
      <c r="QLX105" s="1720"/>
      <c r="QLY105" s="1721"/>
      <c r="QLZ105" s="1722"/>
      <c r="QMA105" s="1721"/>
      <c r="QMB105" s="1721"/>
      <c r="QMC105" s="1719"/>
      <c r="QMD105" s="1720"/>
      <c r="QME105" s="1721"/>
      <c r="QMF105" s="1722"/>
      <c r="QMG105" s="1721"/>
      <c r="QMH105" s="1721"/>
      <c r="QMI105" s="1719"/>
      <c r="QMJ105" s="1720"/>
      <c r="QMK105" s="1721"/>
      <c r="QML105" s="1722"/>
      <c r="QMM105" s="1721"/>
      <c r="QMN105" s="1721"/>
      <c r="QMO105" s="1719"/>
      <c r="QMP105" s="1720"/>
      <c r="QMQ105" s="1721"/>
      <c r="QMR105" s="1722"/>
      <c r="QMS105" s="1721"/>
      <c r="QMT105" s="1721"/>
      <c r="QMU105" s="1719"/>
      <c r="QMV105" s="1720"/>
      <c r="QMW105" s="1721"/>
      <c r="QMX105" s="1722"/>
      <c r="QMY105" s="1721"/>
      <c r="QMZ105" s="1721"/>
      <c r="QNA105" s="1719"/>
      <c r="QNB105" s="1720"/>
      <c r="QNC105" s="1721"/>
      <c r="QND105" s="1722"/>
      <c r="QNE105" s="1721"/>
      <c r="QNF105" s="1721"/>
      <c r="QNG105" s="1719"/>
      <c r="QNH105" s="1720"/>
      <c r="QNI105" s="1721"/>
      <c r="QNJ105" s="1722"/>
      <c r="QNK105" s="1721"/>
      <c r="QNL105" s="1721"/>
      <c r="QNM105" s="1719"/>
      <c r="QNN105" s="1720"/>
      <c r="QNO105" s="1721"/>
      <c r="QNP105" s="1722"/>
      <c r="QNQ105" s="1721"/>
      <c r="QNR105" s="1721"/>
      <c r="QNS105" s="1719"/>
      <c r="QNT105" s="1720"/>
      <c r="QNU105" s="1721"/>
      <c r="QNV105" s="1722"/>
      <c r="QNW105" s="1721"/>
      <c r="QNX105" s="1721"/>
      <c r="QNY105" s="1719"/>
      <c r="QNZ105" s="1720"/>
      <c r="QOA105" s="1721"/>
      <c r="QOB105" s="1722"/>
      <c r="QOC105" s="1721"/>
      <c r="QOD105" s="1721"/>
      <c r="QOE105" s="1719"/>
      <c r="QOF105" s="1720"/>
      <c r="QOG105" s="1721"/>
      <c r="QOH105" s="1722"/>
      <c r="QOI105" s="1721"/>
      <c r="QOJ105" s="1721"/>
      <c r="QOK105" s="1719"/>
      <c r="QOL105" s="1720"/>
      <c r="QOM105" s="1721"/>
      <c r="QON105" s="1722"/>
      <c r="QOO105" s="1721"/>
      <c r="QOP105" s="1721"/>
      <c r="QOQ105" s="1719"/>
      <c r="QOR105" s="1720"/>
      <c r="QOS105" s="1721"/>
      <c r="QOT105" s="1722"/>
      <c r="QOU105" s="1721"/>
      <c r="QOV105" s="1721"/>
      <c r="QOW105" s="1719"/>
      <c r="QOX105" s="1720"/>
      <c r="QOY105" s="1721"/>
      <c r="QOZ105" s="1722"/>
      <c r="QPA105" s="1721"/>
      <c r="QPB105" s="1721"/>
      <c r="QPC105" s="1719"/>
      <c r="QPD105" s="1720"/>
      <c r="QPE105" s="1721"/>
      <c r="QPF105" s="1722"/>
      <c r="QPG105" s="1721"/>
      <c r="QPH105" s="1721"/>
      <c r="QPI105" s="1719"/>
      <c r="QPJ105" s="1720"/>
      <c r="QPK105" s="1721"/>
      <c r="QPL105" s="1722"/>
      <c r="QPM105" s="1721"/>
      <c r="QPN105" s="1721"/>
      <c r="QPO105" s="1719"/>
      <c r="QPP105" s="1720"/>
      <c r="QPQ105" s="1721"/>
      <c r="QPR105" s="1722"/>
      <c r="QPS105" s="1721"/>
      <c r="QPT105" s="1721"/>
      <c r="QPU105" s="1719"/>
      <c r="QPV105" s="1720"/>
      <c r="QPW105" s="1721"/>
      <c r="QPX105" s="1722"/>
      <c r="QPY105" s="1721"/>
      <c r="QPZ105" s="1721"/>
      <c r="QQA105" s="1719"/>
      <c r="QQB105" s="1720"/>
      <c r="QQC105" s="1721"/>
      <c r="QQD105" s="1722"/>
      <c r="QQE105" s="1721"/>
      <c r="QQF105" s="1721"/>
      <c r="QQG105" s="1719"/>
      <c r="QQH105" s="1720"/>
      <c r="QQI105" s="1721"/>
      <c r="QQJ105" s="1722"/>
      <c r="QQK105" s="1721"/>
      <c r="QQL105" s="1721"/>
      <c r="QQM105" s="1719"/>
      <c r="QQN105" s="1720"/>
      <c r="QQO105" s="1721"/>
      <c r="QQP105" s="1722"/>
      <c r="QQQ105" s="1721"/>
      <c r="QQR105" s="1721"/>
      <c r="QQS105" s="1719"/>
      <c r="QQT105" s="1720"/>
      <c r="QQU105" s="1721"/>
      <c r="QQV105" s="1722"/>
      <c r="QQW105" s="1721"/>
      <c r="QQX105" s="1721"/>
      <c r="QQY105" s="1719"/>
      <c r="QQZ105" s="1720"/>
      <c r="QRA105" s="1721"/>
      <c r="QRB105" s="1722"/>
      <c r="QRC105" s="1721"/>
      <c r="QRD105" s="1721"/>
      <c r="QRE105" s="1719"/>
      <c r="QRF105" s="1720"/>
      <c r="QRG105" s="1721"/>
      <c r="QRH105" s="1722"/>
      <c r="QRI105" s="1721"/>
      <c r="QRJ105" s="1721"/>
      <c r="QRK105" s="1719"/>
      <c r="QRL105" s="1720"/>
      <c r="QRM105" s="1721"/>
      <c r="QRN105" s="1722"/>
      <c r="QRO105" s="1721"/>
      <c r="QRP105" s="1721"/>
      <c r="QRQ105" s="1719"/>
      <c r="QRR105" s="1720"/>
      <c r="QRS105" s="1721"/>
      <c r="QRT105" s="1722"/>
      <c r="QRU105" s="1721"/>
      <c r="QRV105" s="1721"/>
      <c r="QRW105" s="1719"/>
      <c r="QRX105" s="1720"/>
      <c r="QRY105" s="1721"/>
      <c r="QRZ105" s="1722"/>
      <c r="QSA105" s="1721"/>
      <c r="QSB105" s="1721"/>
      <c r="QSC105" s="1719"/>
      <c r="QSD105" s="1720"/>
      <c r="QSE105" s="1721"/>
      <c r="QSF105" s="1722"/>
      <c r="QSG105" s="1721"/>
      <c r="QSH105" s="1721"/>
      <c r="QSI105" s="1719"/>
      <c r="QSJ105" s="1720"/>
      <c r="QSK105" s="1721"/>
      <c r="QSL105" s="1722"/>
      <c r="QSM105" s="1721"/>
      <c r="QSN105" s="1721"/>
      <c r="QSO105" s="1719"/>
      <c r="QSP105" s="1720"/>
      <c r="QSQ105" s="1721"/>
      <c r="QSR105" s="1722"/>
      <c r="QSS105" s="1721"/>
      <c r="QST105" s="1721"/>
      <c r="QSU105" s="1719"/>
      <c r="QSV105" s="1720"/>
      <c r="QSW105" s="1721"/>
      <c r="QSX105" s="1722"/>
      <c r="QSY105" s="1721"/>
      <c r="QSZ105" s="1721"/>
      <c r="QTA105" s="1719"/>
      <c r="QTB105" s="1720"/>
      <c r="QTC105" s="1721"/>
      <c r="QTD105" s="1722"/>
      <c r="QTE105" s="1721"/>
      <c r="QTF105" s="1721"/>
      <c r="QTG105" s="1719"/>
      <c r="QTH105" s="1720"/>
      <c r="QTI105" s="1721"/>
      <c r="QTJ105" s="1722"/>
      <c r="QTK105" s="1721"/>
      <c r="QTL105" s="1721"/>
      <c r="QTM105" s="1719"/>
      <c r="QTN105" s="1720"/>
      <c r="QTO105" s="1721"/>
      <c r="QTP105" s="1722"/>
      <c r="QTQ105" s="1721"/>
      <c r="QTR105" s="1721"/>
      <c r="QTS105" s="1719"/>
      <c r="QTT105" s="1720"/>
      <c r="QTU105" s="1721"/>
      <c r="QTV105" s="1722"/>
      <c r="QTW105" s="1721"/>
      <c r="QTX105" s="1721"/>
      <c r="QTY105" s="1719"/>
      <c r="QTZ105" s="1720"/>
      <c r="QUA105" s="1721"/>
      <c r="QUB105" s="1722"/>
      <c r="QUC105" s="1721"/>
      <c r="QUD105" s="1721"/>
      <c r="QUE105" s="1719"/>
      <c r="QUF105" s="1720"/>
      <c r="QUG105" s="1721"/>
      <c r="QUH105" s="1722"/>
      <c r="QUI105" s="1721"/>
      <c r="QUJ105" s="1721"/>
      <c r="QUK105" s="1719"/>
      <c r="QUL105" s="1720"/>
      <c r="QUM105" s="1721"/>
      <c r="QUN105" s="1722"/>
      <c r="QUO105" s="1721"/>
      <c r="QUP105" s="1721"/>
      <c r="QUQ105" s="1719"/>
      <c r="QUR105" s="1720"/>
      <c r="QUS105" s="1721"/>
      <c r="QUT105" s="1722"/>
      <c r="QUU105" s="1721"/>
      <c r="QUV105" s="1721"/>
      <c r="QUW105" s="1719"/>
      <c r="QUX105" s="1720"/>
      <c r="QUY105" s="1721"/>
      <c r="QUZ105" s="1722"/>
      <c r="QVA105" s="1721"/>
      <c r="QVB105" s="1721"/>
      <c r="QVC105" s="1719"/>
      <c r="QVD105" s="1720"/>
      <c r="QVE105" s="1721"/>
      <c r="QVF105" s="1722"/>
      <c r="QVG105" s="1721"/>
      <c r="QVH105" s="1721"/>
      <c r="QVI105" s="1719"/>
      <c r="QVJ105" s="1720"/>
      <c r="QVK105" s="1721"/>
      <c r="QVL105" s="1722"/>
      <c r="QVM105" s="1721"/>
      <c r="QVN105" s="1721"/>
      <c r="QVO105" s="1719"/>
      <c r="QVP105" s="1720"/>
      <c r="QVQ105" s="1721"/>
      <c r="QVR105" s="1722"/>
      <c r="QVS105" s="1721"/>
      <c r="QVT105" s="1721"/>
      <c r="QVU105" s="1719"/>
      <c r="QVV105" s="1720"/>
      <c r="QVW105" s="1721"/>
      <c r="QVX105" s="1722"/>
      <c r="QVY105" s="1721"/>
      <c r="QVZ105" s="1721"/>
      <c r="QWA105" s="1719"/>
      <c r="QWB105" s="1720"/>
      <c r="QWC105" s="1721"/>
      <c r="QWD105" s="1722"/>
      <c r="QWE105" s="1721"/>
      <c r="QWF105" s="1721"/>
      <c r="QWG105" s="1719"/>
      <c r="QWH105" s="1720"/>
      <c r="QWI105" s="1721"/>
      <c r="QWJ105" s="1722"/>
      <c r="QWK105" s="1721"/>
      <c r="QWL105" s="1721"/>
      <c r="QWM105" s="1719"/>
      <c r="QWN105" s="1720"/>
      <c r="QWO105" s="1721"/>
      <c r="QWP105" s="1722"/>
      <c r="QWQ105" s="1721"/>
      <c r="QWR105" s="1721"/>
      <c r="QWS105" s="1719"/>
      <c r="QWT105" s="1720"/>
      <c r="QWU105" s="1721"/>
      <c r="QWV105" s="1722"/>
      <c r="QWW105" s="1721"/>
      <c r="QWX105" s="1721"/>
      <c r="QWY105" s="1719"/>
      <c r="QWZ105" s="1720"/>
      <c r="QXA105" s="1721"/>
      <c r="QXB105" s="1722"/>
      <c r="QXC105" s="1721"/>
      <c r="QXD105" s="1721"/>
      <c r="QXE105" s="1719"/>
      <c r="QXF105" s="1720"/>
      <c r="QXG105" s="1721"/>
      <c r="QXH105" s="1722"/>
      <c r="QXI105" s="1721"/>
      <c r="QXJ105" s="1721"/>
      <c r="QXK105" s="1719"/>
      <c r="QXL105" s="1720"/>
      <c r="QXM105" s="1721"/>
      <c r="QXN105" s="1722"/>
      <c r="QXO105" s="1721"/>
      <c r="QXP105" s="1721"/>
      <c r="QXQ105" s="1719"/>
      <c r="QXR105" s="1720"/>
      <c r="QXS105" s="1721"/>
      <c r="QXT105" s="1722"/>
      <c r="QXU105" s="1721"/>
      <c r="QXV105" s="1721"/>
      <c r="QXW105" s="1719"/>
      <c r="QXX105" s="1720"/>
      <c r="QXY105" s="1721"/>
      <c r="QXZ105" s="1722"/>
      <c r="QYA105" s="1721"/>
      <c r="QYB105" s="1721"/>
      <c r="QYC105" s="1719"/>
      <c r="QYD105" s="1720"/>
      <c r="QYE105" s="1721"/>
      <c r="QYF105" s="1722"/>
      <c r="QYG105" s="1721"/>
      <c r="QYH105" s="1721"/>
      <c r="QYI105" s="1719"/>
      <c r="QYJ105" s="1720"/>
      <c r="QYK105" s="1721"/>
      <c r="QYL105" s="1722"/>
      <c r="QYM105" s="1721"/>
      <c r="QYN105" s="1721"/>
      <c r="QYO105" s="1719"/>
      <c r="QYP105" s="1720"/>
      <c r="QYQ105" s="1721"/>
      <c r="QYR105" s="1722"/>
      <c r="QYS105" s="1721"/>
      <c r="QYT105" s="1721"/>
      <c r="QYU105" s="1719"/>
      <c r="QYV105" s="1720"/>
      <c r="QYW105" s="1721"/>
      <c r="QYX105" s="1722"/>
      <c r="QYY105" s="1721"/>
      <c r="QYZ105" s="1721"/>
      <c r="QZA105" s="1719"/>
      <c r="QZB105" s="1720"/>
      <c r="QZC105" s="1721"/>
      <c r="QZD105" s="1722"/>
      <c r="QZE105" s="1721"/>
      <c r="QZF105" s="1721"/>
      <c r="QZG105" s="1719"/>
      <c r="QZH105" s="1720"/>
      <c r="QZI105" s="1721"/>
      <c r="QZJ105" s="1722"/>
      <c r="QZK105" s="1721"/>
      <c r="QZL105" s="1721"/>
      <c r="QZM105" s="1719"/>
      <c r="QZN105" s="1720"/>
      <c r="QZO105" s="1721"/>
      <c r="QZP105" s="1722"/>
      <c r="QZQ105" s="1721"/>
      <c r="QZR105" s="1721"/>
      <c r="QZS105" s="1719"/>
      <c r="QZT105" s="1720"/>
      <c r="QZU105" s="1721"/>
      <c r="QZV105" s="1722"/>
      <c r="QZW105" s="1721"/>
      <c r="QZX105" s="1721"/>
      <c r="QZY105" s="1719"/>
      <c r="QZZ105" s="1720"/>
      <c r="RAA105" s="1721"/>
      <c r="RAB105" s="1722"/>
      <c r="RAC105" s="1721"/>
      <c r="RAD105" s="1721"/>
      <c r="RAE105" s="1719"/>
      <c r="RAF105" s="1720"/>
      <c r="RAG105" s="1721"/>
      <c r="RAH105" s="1722"/>
      <c r="RAI105" s="1721"/>
      <c r="RAJ105" s="1721"/>
      <c r="RAK105" s="1719"/>
      <c r="RAL105" s="1720"/>
      <c r="RAM105" s="1721"/>
      <c r="RAN105" s="1722"/>
      <c r="RAO105" s="1721"/>
      <c r="RAP105" s="1721"/>
      <c r="RAQ105" s="1719"/>
      <c r="RAR105" s="1720"/>
      <c r="RAS105" s="1721"/>
      <c r="RAT105" s="1722"/>
      <c r="RAU105" s="1721"/>
      <c r="RAV105" s="1721"/>
      <c r="RAW105" s="1719"/>
      <c r="RAX105" s="1720"/>
      <c r="RAY105" s="1721"/>
      <c r="RAZ105" s="1722"/>
      <c r="RBA105" s="1721"/>
      <c r="RBB105" s="1721"/>
      <c r="RBC105" s="1719"/>
      <c r="RBD105" s="1720"/>
      <c r="RBE105" s="1721"/>
      <c r="RBF105" s="1722"/>
      <c r="RBG105" s="1721"/>
      <c r="RBH105" s="1721"/>
      <c r="RBI105" s="1719"/>
      <c r="RBJ105" s="1720"/>
      <c r="RBK105" s="1721"/>
      <c r="RBL105" s="1722"/>
      <c r="RBM105" s="1721"/>
      <c r="RBN105" s="1721"/>
      <c r="RBO105" s="1719"/>
      <c r="RBP105" s="1720"/>
      <c r="RBQ105" s="1721"/>
      <c r="RBR105" s="1722"/>
      <c r="RBS105" s="1721"/>
      <c r="RBT105" s="1721"/>
      <c r="RBU105" s="1719"/>
      <c r="RBV105" s="1720"/>
      <c r="RBW105" s="1721"/>
      <c r="RBX105" s="1722"/>
      <c r="RBY105" s="1721"/>
      <c r="RBZ105" s="1721"/>
      <c r="RCA105" s="1719"/>
      <c r="RCB105" s="1720"/>
      <c r="RCC105" s="1721"/>
      <c r="RCD105" s="1722"/>
      <c r="RCE105" s="1721"/>
      <c r="RCF105" s="1721"/>
      <c r="RCG105" s="1719"/>
      <c r="RCH105" s="1720"/>
      <c r="RCI105" s="1721"/>
      <c r="RCJ105" s="1722"/>
      <c r="RCK105" s="1721"/>
      <c r="RCL105" s="1721"/>
      <c r="RCM105" s="1719"/>
      <c r="RCN105" s="1720"/>
      <c r="RCO105" s="1721"/>
      <c r="RCP105" s="1722"/>
      <c r="RCQ105" s="1721"/>
      <c r="RCR105" s="1721"/>
      <c r="RCS105" s="1719"/>
      <c r="RCT105" s="1720"/>
      <c r="RCU105" s="1721"/>
      <c r="RCV105" s="1722"/>
      <c r="RCW105" s="1721"/>
      <c r="RCX105" s="1721"/>
      <c r="RCY105" s="1719"/>
      <c r="RCZ105" s="1720"/>
      <c r="RDA105" s="1721"/>
      <c r="RDB105" s="1722"/>
      <c r="RDC105" s="1721"/>
      <c r="RDD105" s="1721"/>
      <c r="RDE105" s="1719"/>
      <c r="RDF105" s="1720"/>
      <c r="RDG105" s="1721"/>
      <c r="RDH105" s="1722"/>
      <c r="RDI105" s="1721"/>
      <c r="RDJ105" s="1721"/>
      <c r="RDK105" s="1719"/>
      <c r="RDL105" s="1720"/>
      <c r="RDM105" s="1721"/>
      <c r="RDN105" s="1722"/>
      <c r="RDO105" s="1721"/>
      <c r="RDP105" s="1721"/>
      <c r="RDQ105" s="1719"/>
      <c r="RDR105" s="1720"/>
      <c r="RDS105" s="1721"/>
      <c r="RDT105" s="1722"/>
      <c r="RDU105" s="1721"/>
      <c r="RDV105" s="1721"/>
      <c r="RDW105" s="1719"/>
      <c r="RDX105" s="1720"/>
      <c r="RDY105" s="1721"/>
      <c r="RDZ105" s="1722"/>
      <c r="REA105" s="1721"/>
      <c r="REB105" s="1721"/>
      <c r="REC105" s="1719"/>
      <c r="RED105" s="1720"/>
      <c r="REE105" s="1721"/>
      <c r="REF105" s="1722"/>
      <c r="REG105" s="1721"/>
      <c r="REH105" s="1721"/>
      <c r="REI105" s="1719"/>
      <c r="REJ105" s="1720"/>
      <c r="REK105" s="1721"/>
      <c r="REL105" s="1722"/>
      <c r="REM105" s="1721"/>
      <c r="REN105" s="1721"/>
      <c r="REO105" s="1719"/>
      <c r="REP105" s="1720"/>
      <c r="REQ105" s="1721"/>
      <c r="RER105" s="1722"/>
      <c r="RES105" s="1721"/>
      <c r="RET105" s="1721"/>
      <c r="REU105" s="1719"/>
      <c r="REV105" s="1720"/>
      <c r="REW105" s="1721"/>
      <c r="REX105" s="1722"/>
      <c r="REY105" s="1721"/>
      <c r="REZ105" s="1721"/>
      <c r="RFA105" s="1719"/>
      <c r="RFB105" s="1720"/>
      <c r="RFC105" s="1721"/>
      <c r="RFD105" s="1722"/>
      <c r="RFE105" s="1721"/>
      <c r="RFF105" s="1721"/>
      <c r="RFG105" s="1719"/>
      <c r="RFH105" s="1720"/>
      <c r="RFI105" s="1721"/>
      <c r="RFJ105" s="1722"/>
      <c r="RFK105" s="1721"/>
      <c r="RFL105" s="1721"/>
      <c r="RFM105" s="1719"/>
      <c r="RFN105" s="1720"/>
      <c r="RFO105" s="1721"/>
      <c r="RFP105" s="1722"/>
      <c r="RFQ105" s="1721"/>
      <c r="RFR105" s="1721"/>
      <c r="RFS105" s="1719"/>
      <c r="RFT105" s="1720"/>
      <c r="RFU105" s="1721"/>
      <c r="RFV105" s="1722"/>
      <c r="RFW105" s="1721"/>
      <c r="RFX105" s="1721"/>
      <c r="RFY105" s="1719"/>
      <c r="RFZ105" s="1720"/>
      <c r="RGA105" s="1721"/>
      <c r="RGB105" s="1722"/>
      <c r="RGC105" s="1721"/>
      <c r="RGD105" s="1721"/>
      <c r="RGE105" s="1719"/>
      <c r="RGF105" s="1720"/>
      <c r="RGG105" s="1721"/>
      <c r="RGH105" s="1722"/>
      <c r="RGI105" s="1721"/>
      <c r="RGJ105" s="1721"/>
      <c r="RGK105" s="1719"/>
      <c r="RGL105" s="1720"/>
      <c r="RGM105" s="1721"/>
      <c r="RGN105" s="1722"/>
      <c r="RGO105" s="1721"/>
      <c r="RGP105" s="1721"/>
      <c r="RGQ105" s="1719"/>
      <c r="RGR105" s="1720"/>
      <c r="RGS105" s="1721"/>
      <c r="RGT105" s="1722"/>
      <c r="RGU105" s="1721"/>
      <c r="RGV105" s="1721"/>
      <c r="RGW105" s="1719"/>
      <c r="RGX105" s="1720"/>
      <c r="RGY105" s="1721"/>
      <c r="RGZ105" s="1722"/>
      <c r="RHA105" s="1721"/>
      <c r="RHB105" s="1721"/>
      <c r="RHC105" s="1719"/>
      <c r="RHD105" s="1720"/>
      <c r="RHE105" s="1721"/>
      <c r="RHF105" s="1722"/>
      <c r="RHG105" s="1721"/>
      <c r="RHH105" s="1721"/>
      <c r="RHI105" s="1719"/>
      <c r="RHJ105" s="1720"/>
      <c r="RHK105" s="1721"/>
      <c r="RHL105" s="1722"/>
      <c r="RHM105" s="1721"/>
      <c r="RHN105" s="1721"/>
      <c r="RHO105" s="1719"/>
      <c r="RHP105" s="1720"/>
      <c r="RHQ105" s="1721"/>
      <c r="RHR105" s="1722"/>
      <c r="RHS105" s="1721"/>
      <c r="RHT105" s="1721"/>
      <c r="RHU105" s="1719"/>
      <c r="RHV105" s="1720"/>
      <c r="RHW105" s="1721"/>
      <c r="RHX105" s="1722"/>
      <c r="RHY105" s="1721"/>
      <c r="RHZ105" s="1721"/>
      <c r="RIA105" s="1719"/>
      <c r="RIB105" s="1720"/>
      <c r="RIC105" s="1721"/>
      <c r="RID105" s="1722"/>
      <c r="RIE105" s="1721"/>
      <c r="RIF105" s="1721"/>
      <c r="RIG105" s="1719"/>
      <c r="RIH105" s="1720"/>
      <c r="RII105" s="1721"/>
      <c r="RIJ105" s="1722"/>
      <c r="RIK105" s="1721"/>
      <c r="RIL105" s="1721"/>
      <c r="RIM105" s="1719"/>
      <c r="RIN105" s="1720"/>
      <c r="RIO105" s="1721"/>
      <c r="RIP105" s="1722"/>
      <c r="RIQ105" s="1721"/>
      <c r="RIR105" s="1721"/>
      <c r="RIS105" s="1719"/>
      <c r="RIT105" s="1720"/>
      <c r="RIU105" s="1721"/>
      <c r="RIV105" s="1722"/>
      <c r="RIW105" s="1721"/>
      <c r="RIX105" s="1721"/>
      <c r="RIY105" s="1719"/>
      <c r="RIZ105" s="1720"/>
      <c r="RJA105" s="1721"/>
      <c r="RJB105" s="1722"/>
      <c r="RJC105" s="1721"/>
      <c r="RJD105" s="1721"/>
      <c r="RJE105" s="1719"/>
      <c r="RJF105" s="1720"/>
      <c r="RJG105" s="1721"/>
      <c r="RJH105" s="1722"/>
      <c r="RJI105" s="1721"/>
      <c r="RJJ105" s="1721"/>
      <c r="RJK105" s="1719"/>
      <c r="RJL105" s="1720"/>
      <c r="RJM105" s="1721"/>
      <c r="RJN105" s="1722"/>
      <c r="RJO105" s="1721"/>
      <c r="RJP105" s="1721"/>
      <c r="RJQ105" s="1719"/>
      <c r="RJR105" s="1720"/>
      <c r="RJS105" s="1721"/>
      <c r="RJT105" s="1722"/>
      <c r="RJU105" s="1721"/>
      <c r="RJV105" s="1721"/>
      <c r="RJW105" s="1719"/>
      <c r="RJX105" s="1720"/>
      <c r="RJY105" s="1721"/>
      <c r="RJZ105" s="1722"/>
      <c r="RKA105" s="1721"/>
      <c r="RKB105" s="1721"/>
      <c r="RKC105" s="1719"/>
      <c r="RKD105" s="1720"/>
      <c r="RKE105" s="1721"/>
      <c r="RKF105" s="1722"/>
      <c r="RKG105" s="1721"/>
      <c r="RKH105" s="1721"/>
      <c r="RKI105" s="1719"/>
      <c r="RKJ105" s="1720"/>
      <c r="RKK105" s="1721"/>
      <c r="RKL105" s="1722"/>
      <c r="RKM105" s="1721"/>
      <c r="RKN105" s="1721"/>
      <c r="RKO105" s="1719"/>
      <c r="RKP105" s="1720"/>
      <c r="RKQ105" s="1721"/>
      <c r="RKR105" s="1722"/>
      <c r="RKS105" s="1721"/>
      <c r="RKT105" s="1721"/>
      <c r="RKU105" s="1719"/>
      <c r="RKV105" s="1720"/>
      <c r="RKW105" s="1721"/>
      <c r="RKX105" s="1722"/>
      <c r="RKY105" s="1721"/>
      <c r="RKZ105" s="1721"/>
      <c r="RLA105" s="1719"/>
      <c r="RLB105" s="1720"/>
      <c r="RLC105" s="1721"/>
      <c r="RLD105" s="1722"/>
      <c r="RLE105" s="1721"/>
      <c r="RLF105" s="1721"/>
      <c r="RLG105" s="1719"/>
      <c r="RLH105" s="1720"/>
      <c r="RLI105" s="1721"/>
      <c r="RLJ105" s="1722"/>
      <c r="RLK105" s="1721"/>
      <c r="RLL105" s="1721"/>
      <c r="RLM105" s="1719"/>
      <c r="RLN105" s="1720"/>
      <c r="RLO105" s="1721"/>
      <c r="RLP105" s="1722"/>
      <c r="RLQ105" s="1721"/>
      <c r="RLR105" s="1721"/>
      <c r="RLS105" s="1719"/>
      <c r="RLT105" s="1720"/>
      <c r="RLU105" s="1721"/>
      <c r="RLV105" s="1722"/>
      <c r="RLW105" s="1721"/>
      <c r="RLX105" s="1721"/>
      <c r="RLY105" s="1719"/>
      <c r="RLZ105" s="1720"/>
      <c r="RMA105" s="1721"/>
      <c r="RMB105" s="1722"/>
      <c r="RMC105" s="1721"/>
      <c r="RMD105" s="1721"/>
      <c r="RME105" s="1719"/>
      <c r="RMF105" s="1720"/>
      <c r="RMG105" s="1721"/>
      <c r="RMH105" s="1722"/>
      <c r="RMI105" s="1721"/>
      <c r="RMJ105" s="1721"/>
      <c r="RMK105" s="1719"/>
      <c r="RML105" s="1720"/>
      <c r="RMM105" s="1721"/>
      <c r="RMN105" s="1722"/>
      <c r="RMO105" s="1721"/>
      <c r="RMP105" s="1721"/>
      <c r="RMQ105" s="1719"/>
      <c r="RMR105" s="1720"/>
      <c r="RMS105" s="1721"/>
      <c r="RMT105" s="1722"/>
      <c r="RMU105" s="1721"/>
      <c r="RMV105" s="1721"/>
      <c r="RMW105" s="1719"/>
      <c r="RMX105" s="1720"/>
      <c r="RMY105" s="1721"/>
      <c r="RMZ105" s="1722"/>
      <c r="RNA105" s="1721"/>
      <c r="RNB105" s="1721"/>
      <c r="RNC105" s="1719"/>
      <c r="RND105" s="1720"/>
      <c r="RNE105" s="1721"/>
      <c r="RNF105" s="1722"/>
      <c r="RNG105" s="1721"/>
      <c r="RNH105" s="1721"/>
      <c r="RNI105" s="1719"/>
      <c r="RNJ105" s="1720"/>
      <c r="RNK105" s="1721"/>
      <c r="RNL105" s="1722"/>
      <c r="RNM105" s="1721"/>
      <c r="RNN105" s="1721"/>
      <c r="RNO105" s="1719"/>
      <c r="RNP105" s="1720"/>
      <c r="RNQ105" s="1721"/>
      <c r="RNR105" s="1722"/>
      <c r="RNS105" s="1721"/>
      <c r="RNT105" s="1721"/>
      <c r="RNU105" s="1719"/>
      <c r="RNV105" s="1720"/>
      <c r="RNW105" s="1721"/>
      <c r="RNX105" s="1722"/>
      <c r="RNY105" s="1721"/>
      <c r="RNZ105" s="1721"/>
      <c r="ROA105" s="1719"/>
      <c r="ROB105" s="1720"/>
      <c r="ROC105" s="1721"/>
      <c r="ROD105" s="1722"/>
      <c r="ROE105" s="1721"/>
      <c r="ROF105" s="1721"/>
      <c r="ROG105" s="1719"/>
      <c r="ROH105" s="1720"/>
      <c r="ROI105" s="1721"/>
      <c r="ROJ105" s="1722"/>
      <c r="ROK105" s="1721"/>
      <c r="ROL105" s="1721"/>
      <c r="ROM105" s="1719"/>
      <c r="RON105" s="1720"/>
      <c r="ROO105" s="1721"/>
      <c r="ROP105" s="1722"/>
      <c r="ROQ105" s="1721"/>
      <c r="ROR105" s="1721"/>
      <c r="ROS105" s="1719"/>
      <c r="ROT105" s="1720"/>
      <c r="ROU105" s="1721"/>
      <c r="ROV105" s="1722"/>
      <c r="ROW105" s="1721"/>
      <c r="ROX105" s="1721"/>
      <c r="ROY105" s="1719"/>
      <c r="ROZ105" s="1720"/>
      <c r="RPA105" s="1721"/>
      <c r="RPB105" s="1722"/>
      <c r="RPC105" s="1721"/>
      <c r="RPD105" s="1721"/>
      <c r="RPE105" s="1719"/>
      <c r="RPF105" s="1720"/>
      <c r="RPG105" s="1721"/>
      <c r="RPH105" s="1722"/>
      <c r="RPI105" s="1721"/>
      <c r="RPJ105" s="1721"/>
      <c r="RPK105" s="1719"/>
      <c r="RPL105" s="1720"/>
      <c r="RPM105" s="1721"/>
      <c r="RPN105" s="1722"/>
      <c r="RPO105" s="1721"/>
      <c r="RPP105" s="1721"/>
      <c r="RPQ105" s="1719"/>
      <c r="RPR105" s="1720"/>
      <c r="RPS105" s="1721"/>
      <c r="RPT105" s="1722"/>
      <c r="RPU105" s="1721"/>
      <c r="RPV105" s="1721"/>
      <c r="RPW105" s="1719"/>
      <c r="RPX105" s="1720"/>
      <c r="RPY105" s="1721"/>
      <c r="RPZ105" s="1722"/>
      <c r="RQA105" s="1721"/>
      <c r="RQB105" s="1721"/>
      <c r="RQC105" s="1719"/>
      <c r="RQD105" s="1720"/>
      <c r="RQE105" s="1721"/>
      <c r="RQF105" s="1722"/>
      <c r="RQG105" s="1721"/>
      <c r="RQH105" s="1721"/>
      <c r="RQI105" s="1719"/>
      <c r="RQJ105" s="1720"/>
      <c r="RQK105" s="1721"/>
      <c r="RQL105" s="1722"/>
      <c r="RQM105" s="1721"/>
      <c r="RQN105" s="1721"/>
      <c r="RQO105" s="1719"/>
      <c r="RQP105" s="1720"/>
      <c r="RQQ105" s="1721"/>
      <c r="RQR105" s="1722"/>
      <c r="RQS105" s="1721"/>
      <c r="RQT105" s="1721"/>
      <c r="RQU105" s="1719"/>
      <c r="RQV105" s="1720"/>
      <c r="RQW105" s="1721"/>
      <c r="RQX105" s="1722"/>
      <c r="RQY105" s="1721"/>
      <c r="RQZ105" s="1721"/>
      <c r="RRA105" s="1719"/>
      <c r="RRB105" s="1720"/>
      <c r="RRC105" s="1721"/>
      <c r="RRD105" s="1722"/>
      <c r="RRE105" s="1721"/>
      <c r="RRF105" s="1721"/>
      <c r="RRG105" s="1719"/>
      <c r="RRH105" s="1720"/>
      <c r="RRI105" s="1721"/>
      <c r="RRJ105" s="1722"/>
      <c r="RRK105" s="1721"/>
      <c r="RRL105" s="1721"/>
      <c r="RRM105" s="1719"/>
      <c r="RRN105" s="1720"/>
      <c r="RRO105" s="1721"/>
      <c r="RRP105" s="1722"/>
      <c r="RRQ105" s="1721"/>
      <c r="RRR105" s="1721"/>
      <c r="RRS105" s="1719"/>
      <c r="RRT105" s="1720"/>
      <c r="RRU105" s="1721"/>
      <c r="RRV105" s="1722"/>
      <c r="RRW105" s="1721"/>
      <c r="RRX105" s="1721"/>
      <c r="RRY105" s="1719"/>
      <c r="RRZ105" s="1720"/>
      <c r="RSA105" s="1721"/>
      <c r="RSB105" s="1722"/>
      <c r="RSC105" s="1721"/>
      <c r="RSD105" s="1721"/>
      <c r="RSE105" s="1719"/>
      <c r="RSF105" s="1720"/>
      <c r="RSG105" s="1721"/>
      <c r="RSH105" s="1722"/>
      <c r="RSI105" s="1721"/>
      <c r="RSJ105" s="1721"/>
      <c r="RSK105" s="1719"/>
      <c r="RSL105" s="1720"/>
      <c r="RSM105" s="1721"/>
      <c r="RSN105" s="1722"/>
      <c r="RSO105" s="1721"/>
      <c r="RSP105" s="1721"/>
      <c r="RSQ105" s="1719"/>
      <c r="RSR105" s="1720"/>
      <c r="RSS105" s="1721"/>
      <c r="RST105" s="1722"/>
      <c r="RSU105" s="1721"/>
      <c r="RSV105" s="1721"/>
      <c r="RSW105" s="1719"/>
      <c r="RSX105" s="1720"/>
      <c r="RSY105" s="1721"/>
      <c r="RSZ105" s="1722"/>
      <c r="RTA105" s="1721"/>
      <c r="RTB105" s="1721"/>
      <c r="RTC105" s="1719"/>
      <c r="RTD105" s="1720"/>
      <c r="RTE105" s="1721"/>
      <c r="RTF105" s="1722"/>
      <c r="RTG105" s="1721"/>
      <c r="RTH105" s="1721"/>
      <c r="RTI105" s="1719"/>
      <c r="RTJ105" s="1720"/>
      <c r="RTK105" s="1721"/>
      <c r="RTL105" s="1722"/>
      <c r="RTM105" s="1721"/>
      <c r="RTN105" s="1721"/>
      <c r="RTO105" s="1719"/>
      <c r="RTP105" s="1720"/>
      <c r="RTQ105" s="1721"/>
      <c r="RTR105" s="1722"/>
      <c r="RTS105" s="1721"/>
      <c r="RTT105" s="1721"/>
      <c r="RTU105" s="1719"/>
      <c r="RTV105" s="1720"/>
      <c r="RTW105" s="1721"/>
      <c r="RTX105" s="1722"/>
      <c r="RTY105" s="1721"/>
      <c r="RTZ105" s="1721"/>
      <c r="RUA105" s="1719"/>
      <c r="RUB105" s="1720"/>
      <c r="RUC105" s="1721"/>
      <c r="RUD105" s="1722"/>
      <c r="RUE105" s="1721"/>
      <c r="RUF105" s="1721"/>
      <c r="RUG105" s="1719"/>
      <c r="RUH105" s="1720"/>
      <c r="RUI105" s="1721"/>
      <c r="RUJ105" s="1722"/>
      <c r="RUK105" s="1721"/>
      <c r="RUL105" s="1721"/>
      <c r="RUM105" s="1719"/>
      <c r="RUN105" s="1720"/>
      <c r="RUO105" s="1721"/>
      <c r="RUP105" s="1722"/>
      <c r="RUQ105" s="1721"/>
      <c r="RUR105" s="1721"/>
      <c r="RUS105" s="1719"/>
      <c r="RUT105" s="1720"/>
      <c r="RUU105" s="1721"/>
      <c r="RUV105" s="1722"/>
      <c r="RUW105" s="1721"/>
      <c r="RUX105" s="1721"/>
      <c r="RUY105" s="1719"/>
      <c r="RUZ105" s="1720"/>
      <c r="RVA105" s="1721"/>
      <c r="RVB105" s="1722"/>
      <c r="RVC105" s="1721"/>
      <c r="RVD105" s="1721"/>
      <c r="RVE105" s="1719"/>
      <c r="RVF105" s="1720"/>
      <c r="RVG105" s="1721"/>
      <c r="RVH105" s="1722"/>
      <c r="RVI105" s="1721"/>
      <c r="RVJ105" s="1721"/>
      <c r="RVK105" s="1719"/>
      <c r="RVL105" s="1720"/>
      <c r="RVM105" s="1721"/>
      <c r="RVN105" s="1722"/>
      <c r="RVO105" s="1721"/>
      <c r="RVP105" s="1721"/>
      <c r="RVQ105" s="1719"/>
      <c r="RVR105" s="1720"/>
      <c r="RVS105" s="1721"/>
      <c r="RVT105" s="1722"/>
      <c r="RVU105" s="1721"/>
      <c r="RVV105" s="1721"/>
      <c r="RVW105" s="1719"/>
      <c r="RVX105" s="1720"/>
      <c r="RVY105" s="1721"/>
      <c r="RVZ105" s="1722"/>
      <c r="RWA105" s="1721"/>
      <c r="RWB105" s="1721"/>
      <c r="RWC105" s="1719"/>
      <c r="RWD105" s="1720"/>
      <c r="RWE105" s="1721"/>
      <c r="RWF105" s="1722"/>
      <c r="RWG105" s="1721"/>
      <c r="RWH105" s="1721"/>
      <c r="RWI105" s="1719"/>
      <c r="RWJ105" s="1720"/>
      <c r="RWK105" s="1721"/>
      <c r="RWL105" s="1722"/>
      <c r="RWM105" s="1721"/>
      <c r="RWN105" s="1721"/>
      <c r="RWO105" s="1719"/>
      <c r="RWP105" s="1720"/>
      <c r="RWQ105" s="1721"/>
      <c r="RWR105" s="1722"/>
      <c r="RWS105" s="1721"/>
      <c r="RWT105" s="1721"/>
      <c r="RWU105" s="1719"/>
      <c r="RWV105" s="1720"/>
      <c r="RWW105" s="1721"/>
      <c r="RWX105" s="1722"/>
      <c r="RWY105" s="1721"/>
      <c r="RWZ105" s="1721"/>
      <c r="RXA105" s="1719"/>
      <c r="RXB105" s="1720"/>
      <c r="RXC105" s="1721"/>
      <c r="RXD105" s="1722"/>
      <c r="RXE105" s="1721"/>
      <c r="RXF105" s="1721"/>
      <c r="RXG105" s="1719"/>
      <c r="RXH105" s="1720"/>
      <c r="RXI105" s="1721"/>
      <c r="RXJ105" s="1722"/>
      <c r="RXK105" s="1721"/>
      <c r="RXL105" s="1721"/>
      <c r="RXM105" s="1719"/>
      <c r="RXN105" s="1720"/>
      <c r="RXO105" s="1721"/>
      <c r="RXP105" s="1722"/>
      <c r="RXQ105" s="1721"/>
      <c r="RXR105" s="1721"/>
      <c r="RXS105" s="1719"/>
      <c r="RXT105" s="1720"/>
      <c r="RXU105" s="1721"/>
      <c r="RXV105" s="1722"/>
      <c r="RXW105" s="1721"/>
      <c r="RXX105" s="1721"/>
      <c r="RXY105" s="1719"/>
      <c r="RXZ105" s="1720"/>
      <c r="RYA105" s="1721"/>
      <c r="RYB105" s="1722"/>
      <c r="RYC105" s="1721"/>
      <c r="RYD105" s="1721"/>
      <c r="RYE105" s="1719"/>
      <c r="RYF105" s="1720"/>
      <c r="RYG105" s="1721"/>
      <c r="RYH105" s="1722"/>
      <c r="RYI105" s="1721"/>
      <c r="RYJ105" s="1721"/>
      <c r="RYK105" s="1719"/>
      <c r="RYL105" s="1720"/>
      <c r="RYM105" s="1721"/>
      <c r="RYN105" s="1722"/>
      <c r="RYO105" s="1721"/>
      <c r="RYP105" s="1721"/>
      <c r="RYQ105" s="1719"/>
      <c r="RYR105" s="1720"/>
      <c r="RYS105" s="1721"/>
      <c r="RYT105" s="1722"/>
      <c r="RYU105" s="1721"/>
      <c r="RYV105" s="1721"/>
      <c r="RYW105" s="1719"/>
      <c r="RYX105" s="1720"/>
      <c r="RYY105" s="1721"/>
      <c r="RYZ105" s="1722"/>
      <c r="RZA105" s="1721"/>
      <c r="RZB105" s="1721"/>
      <c r="RZC105" s="1719"/>
      <c r="RZD105" s="1720"/>
      <c r="RZE105" s="1721"/>
      <c r="RZF105" s="1722"/>
      <c r="RZG105" s="1721"/>
      <c r="RZH105" s="1721"/>
      <c r="RZI105" s="1719"/>
      <c r="RZJ105" s="1720"/>
      <c r="RZK105" s="1721"/>
      <c r="RZL105" s="1722"/>
      <c r="RZM105" s="1721"/>
      <c r="RZN105" s="1721"/>
      <c r="RZO105" s="1719"/>
      <c r="RZP105" s="1720"/>
      <c r="RZQ105" s="1721"/>
      <c r="RZR105" s="1722"/>
      <c r="RZS105" s="1721"/>
      <c r="RZT105" s="1721"/>
      <c r="RZU105" s="1719"/>
      <c r="RZV105" s="1720"/>
      <c r="RZW105" s="1721"/>
      <c r="RZX105" s="1722"/>
      <c r="RZY105" s="1721"/>
      <c r="RZZ105" s="1721"/>
      <c r="SAA105" s="1719"/>
      <c r="SAB105" s="1720"/>
      <c r="SAC105" s="1721"/>
      <c r="SAD105" s="1722"/>
      <c r="SAE105" s="1721"/>
      <c r="SAF105" s="1721"/>
      <c r="SAG105" s="1719"/>
      <c r="SAH105" s="1720"/>
      <c r="SAI105" s="1721"/>
      <c r="SAJ105" s="1722"/>
      <c r="SAK105" s="1721"/>
      <c r="SAL105" s="1721"/>
      <c r="SAM105" s="1719"/>
      <c r="SAN105" s="1720"/>
      <c r="SAO105" s="1721"/>
      <c r="SAP105" s="1722"/>
      <c r="SAQ105" s="1721"/>
      <c r="SAR105" s="1721"/>
      <c r="SAS105" s="1719"/>
      <c r="SAT105" s="1720"/>
      <c r="SAU105" s="1721"/>
      <c r="SAV105" s="1722"/>
      <c r="SAW105" s="1721"/>
      <c r="SAX105" s="1721"/>
      <c r="SAY105" s="1719"/>
      <c r="SAZ105" s="1720"/>
      <c r="SBA105" s="1721"/>
      <c r="SBB105" s="1722"/>
      <c r="SBC105" s="1721"/>
      <c r="SBD105" s="1721"/>
      <c r="SBE105" s="1719"/>
      <c r="SBF105" s="1720"/>
      <c r="SBG105" s="1721"/>
      <c r="SBH105" s="1722"/>
      <c r="SBI105" s="1721"/>
      <c r="SBJ105" s="1721"/>
      <c r="SBK105" s="1719"/>
      <c r="SBL105" s="1720"/>
      <c r="SBM105" s="1721"/>
      <c r="SBN105" s="1722"/>
      <c r="SBO105" s="1721"/>
      <c r="SBP105" s="1721"/>
      <c r="SBQ105" s="1719"/>
      <c r="SBR105" s="1720"/>
      <c r="SBS105" s="1721"/>
      <c r="SBT105" s="1722"/>
      <c r="SBU105" s="1721"/>
      <c r="SBV105" s="1721"/>
      <c r="SBW105" s="1719"/>
      <c r="SBX105" s="1720"/>
      <c r="SBY105" s="1721"/>
      <c r="SBZ105" s="1722"/>
      <c r="SCA105" s="1721"/>
      <c r="SCB105" s="1721"/>
      <c r="SCC105" s="1719"/>
      <c r="SCD105" s="1720"/>
      <c r="SCE105" s="1721"/>
      <c r="SCF105" s="1722"/>
      <c r="SCG105" s="1721"/>
      <c r="SCH105" s="1721"/>
      <c r="SCI105" s="1719"/>
      <c r="SCJ105" s="1720"/>
      <c r="SCK105" s="1721"/>
      <c r="SCL105" s="1722"/>
      <c r="SCM105" s="1721"/>
      <c r="SCN105" s="1721"/>
      <c r="SCO105" s="1719"/>
      <c r="SCP105" s="1720"/>
      <c r="SCQ105" s="1721"/>
      <c r="SCR105" s="1722"/>
      <c r="SCS105" s="1721"/>
      <c r="SCT105" s="1721"/>
      <c r="SCU105" s="1719"/>
      <c r="SCV105" s="1720"/>
      <c r="SCW105" s="1721"/>
      <c r="SCX105" s="1722"/>
      <c r="SCY105" s="1721"/>
      <c r="SCZ105" s="1721"/>
      <c r="SDA105" s="1719"/>
      <c r="SDB105" s="1720"/>
      <c r="SDC105" s="1721"/>
      <c r="SDD105" s="1722"/>
      <c r="SDE105" s="1721"/>
      <c r="SDF105" s="1721"/>
      <c r="SDG105" s="1719"/>
      <c r="SDH105" s="1720"/>
      <c r="SDI105" s="1721"/>
      <c r="SDJ105" s="1722"/>
      <c r="SDK105" s="1721"/>
      <c r="SDL105" s="1721"/>
      <c r="SDM105" s="1719"/>
      <c r="SDN105" s="1720"/>
      <c r="SDO105" s="1721"/>
      <c r="SDP105" s="1722"/>
      <c r="SDQ105" s="1721"/>
      <c r="SDR105" s="1721"/>
      <c r="SDS105" s="1719"/>
      <c r="SDT105" s="1720"/>
      <c r="SDU105" s="1721"/>
      <c r="SDV105" s="1722"/>
      <c r="SDW105" s="1721"/>
      <c r="SDX105" s="1721"/>
      <c r="SDY105" s="1719"/>
      <c r="SDZ105" s="1720"/>
      <c r="SEA105" s="1721"/>
      <c r="SEB105" s="1722"/>
      <c r="SEC105" s="1721"/>
      <c r="SED105" s="1721"/>
      <c r="SEE105" s="1719"/>
      <c r="SEF105" s="1720"/>
      <c r="SEG105" s="1721"/>
      <c r="SEH105" s="1722"/>
      <c r="SEI105" s="1721"/>
      <c r="SEJ105" s="1721"/>
      <c r="SEK105" s="1719"/>
      <c r="SEL105" s="1720"/>
      <c r="SEM105" s="1721"/>
      <c r="SEN105" s="1722"/>
      <c r="SEO105" s="1721"/>
      <c r="SEP105" s="1721"/>
      <c r="SEQ105" s="1719"/>
      <c r="SER105" s="1720"/>
      <c r="SES105" s="1721"/>
      <c r="SET105" s="1722"/>
      <c r="SEU105" s="1721"/>
      <c r="SEV105" s="1721"/>
      <c r="SEW105" s="1719"/>
      <c r="SEX105" s="1720"/>
      <c r="SEY105" s="1721"/>
      <c r="SEZ105" s="1722"/>
      <c r="SFA105" s="1721"/>
      <c r="SFB105" s="1721"/>
      <c r="SFC105" s="1719"/>
      <c r="SFD105" s="1720"/>
      <c r="SFE105" s="1721"/>
      <c r="SFF105" s="1722"/>
      <c r="SFG105" s="1721"/>
      <c r="SFH105" s="1721"/>
      <c r="SFI105" s="1719"/>
      <c r="SFJ105" s="1720"/>
      <c r="SFK105" s="1721"/>
      <c r="SFL105" s="1722"/>
      <c r="SFM105" s="1721"/>
      <c r="SFN105" s="1721"/>
      <c r="SFO105" s="1719"/>
      <c r="SFP105" s="1720"/>
      <c r="SFQ105" s="1721"/>
      <c r="SFR105" s="1722"/>
      <c r="SFS105" s="1721"/>
      <c r="SFT105" s="1721"/>
      <c r="SFU105" s="1719"/>
      <c r="SFV105" s="1720"/>
      <c r="SFW105" s="1721"/>
      <c r="SFX105" s="1722"/>
      <c r="SFY105" s="1721"/>
      <c r="SFZ105" s="1721"/>
      <c r="SGA105" s="1719"/>
      <c r="SGB105" s="1720"/>
      <c r="SGC105" s="1721"/>
      <c r="SGD105" s="1722"/>
      <c r="SGE105" s="1721"/>
      <c r="SGF105" s="1721"/>
      <c r="SGG105" s="1719"/>
      <c r="SGH105" s="1720"/>
      <c r="SGI105" s="1721"/>
      <c r="SGJ105" s="1722"/>
      <c r="SGK105" s="1721"/>
      <c r="SGL105" s="1721"/>
      <c r="SGM105" s="1719"/>
      <c r="SGN105" s="1720"/>
      <c r="SGO105" s="1721"/>
      <c r="SGP105" s="1722"/>
      <c r="SGQ105" s="1721"/>
      <c r="SGR105" s="1721"/>
      <c r="SGS105" s="1719"/>
      <c r="SGT105" s="1720"/>
      <c r="SGU105" s="1721"/>
      <c r="SGV105" s="1722"/>
      <c r="SGW105" s="1721"/>
      <c r="SGX105" s="1721"/>
      <c r="SGY105" s="1719"/>
      <c r="SGZ105" s="1720"/>
      <c r="SHA105" s="1721"/>
      <c r="SHB105" s="1722"/>
      <c r="SHC105" s="1721"/>
      <c r="SHD105" s="1721"/>
      <c r="SHE105" s="1719"/>
      <c r="SHF105" s="1720"/>
      <c r="SHG105" s="1721"/>
      <c r="SHH105" s="1722"/>
      <c r="SHI105" s="1721"/>
      <c r="SHJ105" s="1721"/>
      <c r="SHK105" s="1719"/>
      <c r="SHL105" s="1720"/>
      <c r="SHM105" s="1721"/>
      <c r="SHN105" s="1722"/>
      <c r="SHO105" s="1721"/>
      <c r="SHP105" s="1721"/>
      <c r="SHQ105" s="1719"/>
      <c r="SHR105" s="1720"/>
      <c r="SHS105" s="1721"/>
      <c r="SHT105" s="1722"/>
      <c r="SHU105" s="1721"/>
      <c r="SHV105" s="1721"/>
      <c r="SHW105" s="1719"/>
      <c r="SHX105" s="1720"/>
      <c r="SHY105" s="1721"/>
      <c r="SHZ105" s="1722"/>
      <c r="SIA105" s="1721"/>
      <c r="SIB105" s="1721"/>
      <c r="SIC105" s="1719"/>
      <c r="SID105" s="1720"/>
      <c r="SIE105" s="1721"/>
      <c r="SIF105" s="1722"/>
      <c r="SIG105" s="1721"/>
      <c r="SIH105" s="1721"/>
      <c r="SII105" s="1719"/>
      <c r="SIJ105" s="1720"/>
      <c r="SIK105" s="1721"/>
      <c r="SIL105" s="1722"/>
      <c r="SIM105" s="1721"/>
      <c r="SIN105" s="1721"/>
      <c r="SIO105" s="1719"/>
      <c r="SIP105" s="1720"/>
      <c r="SIQ105" s="1721"/>
      <c r="SIR105" s="1722"/>
      <c r="SIS105" s="1721"/>
      <c r="SIT105" s="1721"/>
      <c r="SIU105" s="1719"/>
      <c r="SIV105" s="1720"/>
      <c r="SIW105" s="1721"/>
      <c r="SIX105" s="1722"/>
      <c r="SIY105" s="1721"/>
      <c r="SIZ105" s="1721"/>
      <c r="SJA105" s="1719"/>
      <c r="SJB105" s="1720"/>
      <c r="SJC105" s="1721"/>
      <c r="SJD105" s="1722"/>
      <c r="SJE105" s="1721"/>
      <c r="SJF105" s="1721"/>
      <c r="SJG105" s="1719"/>
      <c r="SJH105" s="1720"/>
      <c r="SJI105" s="1721"/>
      <c r="SJJ105" s="1722"/>
      <c r="SJK105" s="1721"/>
      <c r="SJL105" s="1721"/>
      <c r="SJM105" s="1719"/>
      <c r="SJN105" s="1720"/>
      <c r="SJO105" s="1721"/>
      <c r="SJP105" s="1722"/>
      <c r="SJQ105" s="1721"/>
      <c r="SJR105" s="1721"/>
      <c r="SJS105" s="1719"/>
      <c r="SJT105" s="1720"/>
      <c r="SJU105" s="1721"/>
      <c r="SJV105" s="1722"/>
      <c r="SJW105" s="1721"/>
      <c r="SJX105" s="1721"/>
      <c r="SJY105" s="1719"/>
      <c r="SJZ105" s="1720"/>
      <c r="SKA105" s="1721"/>
      <c r="SKB105" s="1722"/>
      <c r="SKC105" s="1721"/>
      <c r="SKD105" s="1721"/>
      <c r="SKE105" s="1719"/>
      <c r="SKF105" s="1720"/>
      <c r="SKG105" s="1721"/>
      <c r="SKH105" s="1722"/>
      <c r="SKI105" s="1721"/>
      <c r="SKJ105" s="1721"/>
      <c r="SKK105" s="1719"/>
      <c r="SKL105" s="1720"/>
      <c r="SKM105" s="1721"/>
      <c r="SKN105" s="1722"/>
      <c r="SKO105" s="1721"/>
      <c r="SKP105" s="1721"/>
      <c r="SKQ105" s="1719"/>
      <c r="SKR105" s="1720"/>
      <c r="SKS105" s="1721"/>
      <c r="SKT105" s="1722"/>
      <c r="SKU105" s="1721"/>
      <c r="SKV105" s="1721"/>
      <c r="SKW105" s="1719"/>
      <c r="SKX105" s="1720"/>
      <c r="SKY105" s="1721"/>
      <c r="SKZ105" s="1722"/>
      <c r="SLA105" s="1721"/>
      <c r="SLB105" s="1721"/>
      <c r="SLC105" s="1719"/>
      <c r="SLD105" s="1720"/>
      <c r="SLE105" s="1721"/>
      <c r="SLF105" s="1722"/>
      <c r="SLG105" s="1721"/>
      <c r="SLH105" s="1721"/>
      <c r="SLI105" s="1719"/>
      <c r="SLJ105" s="1720"/>
      <c r="SLK105" s="1721"/>
      <c r="SLL105" s="1722"/>
      <c r="SLM105" s="1721"/>
      <c r="SLN105" s="1721"/>
      <c r="SLO105" s="1719"/>
      <c r="SLP105" s="1720"/>
      <c r="SLQ105" s="1721"/>
      <c r="SLR105" s="1722"/>
      <c r="SLS105" s="1721"/>
      <c r="SLT105" s="1721"/>
      <c r="SLU105" s="1719"/>
      <c r="SLV105" s="1720"/>
      <c r="SLW105" s="1721"/>
      <c r="SLX105" s="1722"/>
      <c r="SLY105" s="1721"/>
      <c r="SLZ105" s="1721"/>
      <c r="SMA105" s="1719"/>
      <c r="SMB105" s="1720"/>
      <c r="SMC105" s="1721"/>
      <c r="SMD105" s="1722"/>
      <c r="SME105" s="1721"/>
      <c r="SMF105" s="1721"/>
      <c r="SMG105" s="1719"/>
      <c r="SMH105" s="1720"/>
      <c r="SMI105" s="1721"/>
      <c r="SMJ105" s="1722"/>
      <c r="SMK105" s="1721"/>
      <c r="SML105" s="1721"/>
      <c r="SMM105" s="1719"/>
      <c r="SMN105" s="1720"/>
      <c r="SMO105" s="1721"/>
      <c r="SMP105" s="1722"/>
      <c r="SMQ105" s="1721"/>
      <c r="SMR105" s="1721"/>
      <c r="SMS105" s="1719"/>
      <c r="SMT105" s="1720"/>
      <c r="SMU105" s="1721"/>
      <c r="SMV105" s="1722"/>
      <c r="SMW105" s="1721"/>
      <c r="SMX105" s="1721"/>
      <c r="SMY105" s="1719"/>
      <c r="SMZ105" s="1720"/>
      <c r="SNA105" s="1721"/>
      <c r="SNB105" s="1722"/>
      <c r="SNC105" s="1721"/>
      <c r="SND105" s="1721"/>
      <c r="SNE105" s="1719"/>
      <c r="SNF105" s="1720"/>
      <c r="SNG105" s="1721"/>
      <c r="SNH105" s="1722"/>
      <c r="SNI105" s="1721"/>
      <c r="SNJ105" s="1721"/>
      <c r="SNK105" s="1719"/>
      <c r="SNL105" s="1720"/>
      <c r="SNM105" s="1721"/>
      <c r="SNN105" s="1722"/>
      <c r="SNO105" s="1721"/>
      <c r="SNP105" s="1721"/>
      <c r="SNQ105" s="1719"/>
      <c r="SNR105" s="1720"/>
      <c r="SNS105" s="1721"/>
      <c r="SNT105" s="1722"/>
      <c r="SNU105" s="1721"/>
      <c r="SNV105" s="1721"/>
      <c r="SNW105" s="1719"/>
      <c r="SNX105" s="1720"/>
      <c r="SNY105" s="1721"/>
      <c r="SNZ105" s="1722"/>
      <c r="SOA105" s="1721"/>
      <c r="SOB105" s="1721"/>
      <c r="SOC105" s="1719"/>
      <c r="SOD105" s="1720"/>
      <c r="SOE105" s="1721"/>
      <c r="SOF105" s="1722"/>
      <c r="SOG105" s="1721"/>
      <c r="SOH105" s="1721"/>
      <c r="SOI105" s="1719"/>
      <c r="SOJ105" s="1720"/>
      <c r="SOK105" s="1721"/>
      <c r="SOL105" s="1722"/>
      <c r="SOM105" s="1721"/>
      <c r="SON105" s="1721"/>
      <c r="SOO105" s="1719"/>
      <c r="SOP105" s="1720"/>
      <c r="SOQ105" s="1721"/>
      <c r="SOR105" s="1722"/>
      <c r="SOS105" s="1721"/>
      <c r="SOT105" s="1721"/>
      <c r="SOU105" s="1719"/>
      <c r="SOV105" s="1720"/>
      <c r="SOW105" s="1721"/>
      <c r="SOX105" s="1722"/>
      <c r="SOY105" s="1721"/>
      <c r="SOZ105" s="1721"/>
      <c r="SPA105" s="1719"/>
      <c r="SPB105" s="1720"/>
      <c r="SPC105" s="1721"/>
      <c r="SPD105" s="1722"/>
      <c r="SPE105" s="1721"/>
      <c r="SPF105" s="1721"/>
      <c r="SPG105" s="1719"/>
      <c r="SPH105" s="1720"/>
      <c r="SPI105" s="1721"/>
      <c r="SPJ105" s="1722"/>
      <c r="SPK105" s="1721"/>
      <c r="SPL105" s="1721"/>
      <c r="SPM105" s="1719"/>
      <c r="SPN105" s="1720"/>
      <c r="SPO105" s="1721"/>
      <c r="SPP105" s="1722"/>
      <c r="SPQ105" s="1721"/>
      <c r="SPR105" s="1721"/>
      <c r="SPS105" s="1719"/>
      <c r="SPT105" s="1720"/>
      <c r="SPU105" s="1721"/>
      <c r="SPV105" s="1722"/>
      <c r="SPW105" s="1721"/>
      <c r="SPX105" s="1721"/>
      <c r="SPY105" s="1719"/>
      <c r="SPZ105" s="1720"/>
      <c r="SQA105" s="1721"/>
      <c r="SQB105" s="1722"/>
      <c r="SQC105" s="1721"/>
      <c r="SQD105" s="1721"/>
      <c r="SQE105" s="1719"/>
      <c r="SQF105" s="1720"/>
      <c r="SQG105" s="1721"/>
      <c r="SQH105" s="1722"/>
      <c r="SQI105" s="1721"/>
      <c r="SQJ105" s="1721"/>
      <c r="SQK105" s="1719"/>
      <c r="SQL105" s="1720"/>
      <c r="SQM105" s="1721"/>
      <c r="SQN105" s="1722"/>
      <c r="SQO105" s="1721"/>
      <c r="SQP105" s="1721"/>
      <c r="SQQ105" s="1719"/>
      <c r="SQR105" s="1720"/>
      <c r="SQS105" s="1721"/>
      <c r="SQT105" s="1722"/>
      <c r="SQU105" s="1721"/>
      <c r="SQV105" s="1721"/>
      <c r="SQW105" s="1719"/>
      <c r="SQX105" s="1720"/>
      <c r="SQY105" s="1721"/>
      <c r="SQZ105" s="1722"/>
      <c r="SRA105" s="1721"/>
      <c r="SRB105" s="1721"/>
      <c r="SRC105" s="1719"/>
      <c r="SRD105" s="1720"/>
      <c r="SRE105" s="1721"/>
      <c r="SRF105" s="1722"/>
      <c r="SRG105" s="1721"/>
      <c r="SRH105" s="1721"/>
      <c r="SRI105" s="1719"/>
      <c r="SRJ105" s="1720"/>
      <c r="SRK105" s="1721"/>
      <c r="SRL105" s="1722"/>
      <c r="SRM105" s="1721"/>
      <c r="SRN105" s="1721"/>
      <c r="SRO105" s="1719"/>
      <c r="SRP105" s="1720"/>
      <c r="SRQ105" s="1721"/>
      <c r="SRR105" s="1722"/>
      <c r="SRS105" s="1721"/>
      <c r="SRT105" s="1721"/>
      <c r="SRU105" s="1719"/>
      <c r="SRV105" s="1720"/>
      <c r="SRW105" s="1721"/>
      <c r="SRX105" s="1722"/>
      <c r="SRY105" s="1721"/>
      <c r="SRZ105" s="1721"/>
      <c r="SSA105" s="1719"/>
      <c r="SSB105" s="1720"/>
      <c r="SSC105" s="1721"/>
      <c r="SSD105" s="1722"/>
      <c r="SSE105" s="1721"/>
      <c r="SSF105" s="1721"/>
      <c r="SSG105" s="1719"/>
      <c r="SSH105" s="1720"/>
      <c r="SSI105" s="1721"/>
      <c r="SSJ105" s="1722"/>
      <c r="SSK105" s="1721"/>
      <c r="SSL105" s="1721"/>
      <c r="SSM105" s="1719"/>
      <c r="SSN105" s="1720"/>
      <c r="SSO105" s="1721"/>
      <c r="SSP105" s="1722"/>
      <c r="SSQ105" s="1721"/>
      <c r="SSR105" s="1721"/>
      <c r="SSS105" s="1719"/>
      <c r="SST105" s="1720"/>
      <c r="SSU105" s="1721"/>
      <c r="SSV105" s="1722"/>
      <c r="SSW105" s="1721"/>
      <c r="SSX105" s="1721"/>
      <c r="SSY105" s="1719"/>
      <c r="SSZ105" s="1720"/>
      <c r="STA105" s="1721"/>
      <c r="STB105" s="1722"/>
      <c r="STC105" s="1721"/>
      <c r="STD105" s="1721"/>
      <c r="STE105" s="1719"/>
      <c r="STF105" s="1720"/>
      <c r="STG105" s="1721"/>
      <c r="STH105" s="1722"/>
      <c r="STI105" s="1721"/>
      <c r="STJ105" s="1721"/>
      <c r="STK105" s="1719"/>
      <c r="STL105" s="1720"/>
      <c r="STM105" s="1721"/>
      <c r="STN105" s="1722"/>
      <c r="STO105" s="1721"/>
      <c r="STP105" s="1721"/>
      <c r="STQ105" s="1719"/>
      <c r="STR105" s="1720"/>
      <c r="STS105" s="1721"/>
      <c r="STT105" s="1722"/>
      <c r="STU105" s="1721"/>
      <c r="STV105" s="1721"/>
      <c r="STW105" s="1719"/>
      <c r="STX105" s="1720"/>
      <c r="STY105" s="1721"/>
      <c r="STZ105" s="1722"/>
      <c r="SUA105" s="1721"/>
      <c r="SUB105" s="1721"/>
      <c r="SUC105" s="1719"/>
      <c r="SUD105" s="1720"/>
      <c r="SUE105" s="1721"/>
      <c r="SUF105" s="1722"/>
      <c r="SUG105" s="1721"/>
      <c r="SUH105" s="1721"/>
      <c r="SUI105" s="1719"/>
      <c r="SUJ105" s="1720"/>
      <c r="SUK105" s="1721"/>
      <c r="SUL105" s="1722"/>
      <c r="SUM105" s="1721"/>
      <c r="SUN105" s="1721"/>
      <c r="SUO105" s="1719"/>
      <c r="SUP105" s="1720"/>
      <c r="SUQ105" s="1721"/>
      <c r="SUR105" s="1722"/>
      <c r="SUS105" s="1721"/>
      <c r="SUT105" s="1721"/>
      <c r="SUU105" s="1719"/>
      <c r="SUV105" s="1720"/>
      <c r="SUW105" s="1721"/>
      <c r="SUX105" s="1722"/>
      <c r="SUY105" s="1721"/>
      <c r="SUZ105" s="1721"/>
      <c r="SVA105" s="1719"/>
      <c r="SVB105" s="1720"/>
      <c r="SVC105" s="1721"/>
      <c r="SVD105" s="1722"/>
      <c r="SVE105" s="1721"/>
      <c r="SVF105" s="1721"/>
      <c r="SVG105" s="1719"/>
      <c r="SVH105" s="1720"/>
      <c r="SVI105" s="1721"/>
      <c r="SVJ105" s="1722"/>
      <c r="SVK105" s="1721"/>
      <c r="SVL105" s="1721"/>
      <c r="SVM105" s="1719"/>
      <c r="SVN105" s="1720"/>
      <c r="SVO105" s="1721"/>
      <c r="SVP105" s="1722"/>
      <c r="SVQ105" s="1721"/>
      <c r="SVR105" s="1721"/>
      <c r="SVS105" s="1719"/>
      <c r="SVT105" s="1720"/>
      <c r="SVU105" s="1721"/>
      <c r="SVV105" s="1722"/>
      <c r="SVW105" s="1721"/>
      <c r="SVX105" s="1721"/>
      <c r="SVY105" s="1719"/>
      <c r="SVZ105" s="1720"/>
      <c r="SWA105" s="1721"/>
      <c r="SWB105" s="1722"/>
      <c r="SWC105" s="1721"/>
      <c r="SWD105" s="1721"/>
      <c r="SWE105" s="1719"/>
      <c r="SWF105" s="1720"/>
      <c r="SWG105" s="1721"/>
      <c r="SWH105" s="1722"/>
      <c r="SWI105" s="1721"/>
      <c r="SWJ105" s="1721"/>
      <c r="SWK105" s="1719"/>
      <c r="SWL105" s="1720"/>
      <c r="SWM105" s="1721"/>
      <c r="SWN105" s="1722"/>
      <c r="SWO105" s="1721"/>
      <c r="SWP105" s="1721"/>
      <c r="SWQ105" s="1719"/>
      <c r="SWR105" s="1720"/>
      <c r="SWS105" s="1721"/>
      <c r="SWT105" s="1722"/>
      <c r="SWU105" s="1721"/>
      <c r="SWV105" s="1721"/>
      <c r="SWW105" s="1719"/>
      <c r="SWX105" s="1720"/>
      <c r="SWY105" s="1721"/>
      <c r="SWZ105" s="1722"/>
      <c r="SXA105" s="1721"/>
      <c r="SXB105" s="1721"/>
      <c r="SXC105" s="1719"/>
      <c r="SXD105" s="1720"/>
      <c r="SXE105" s="1721"/>
      <c r="SXF105" s="1722"/>
      <c r="SXG105" s="1721"/>
      <c r="SXH105" s="1721"/>
      <c r="SXI105" s="1719"/>
      <c r="SXJ105" s="1720"/>
      <c r="SXK105" s="1721"/>
      <c r="SXL105" s="1722"/>
      <c r="SXM105" s="1721"/>
      <c r="SXN105" s="1721"/>
      <c r="SXO105" s="1719"/>
      <c r="SXP105" s="1720"/>
      <c r="SXQ105" s="1721"/>
      <c r="SXR105" s="1722"/>
      <c r="SXS105" s="1721"/>
      <c r="SXT105" s="1721"/>
      <c r="SXU105" s="1719"/>
      <c r="SXV105" s="1720"/>
      <c r="SXW105" s="1721"/>
      <c r="SXX105" s="1722"/>
      <c r="SXY105" s="1721"/>
      <c r="SXZ105" s="1721"/>
      <c r="SYA105" s="1719"/>
      <c r="SYB105" s="1720"/>
      <c r="SYC105" s="1721"/>
      <c r="SYD105" s="1722"/>
      <c r="SYE105" s="1721"/>
      <c r="SYF105" s="1721"/>
      <c r="SYG105" s="1719"/>
      <c r="SYH105" s="1720"/>
      <c r="SYI105" s="1721"/>
      <c r="SYJ105" s="1722"/>
      <c r="SYK105" s="1721"/>
      <c r="SYL105" s="1721"/>
      <c r="SYM105" s="1719"/>
      <c r="SYN105" s="1720"/>
      <c r="SYO105" s="1721"/>
      <c r="SYP105" s="1722"/>
      <c r="SYQ105" s="1721"/>
      <c r="SYR105" s="1721"/>
      <c r="SYS105" s="1719"/>
      <c r="SYT105" s="1720"/>
      <c r="SYU105" s="1721"/>
      <c r="SYV105" s="1722"/>
      <c r="SYW105" s="1721"/>
      <c r="SYX105" s="1721"/>
      <c r="SYY105" s="1719"/>
      <c r="SYZ105" s="1720"/>
      <c r="SZA105" s="1721"/>
      <c r="SZB105" s="1722"/>
      <c r="SZC105" s="1721"/>
      <c r="SZD105" s="1721"/>
      <c r="SZE105" s="1719"/>
      <c r="SZF105" s="1720"/>
      <c r="SZG105" s="1721"/>
      <c r="SZH105" s="1722"/>
      <c r="SZI105" s="1721"/>
      <c r="SZJ105" s="1721"/>
      <c r="SZK105" s="1719"/>
      <c r="SZL105" s="1720"/>
      <c r="SZM105" s="1721"/>
      <c r="SZN105" s="1722"/>
      <c r="SZO105" s="1721"/>
      <c r="SZP105" s="1721"/>
      <c r="SZQ105" s="1719"/>
      <c r="SZR105" s="1720"/>
      <c r="SZS105" s="1721"/>
      <c r="SZT105" s="1722"/>
      <c r="SZU105" s="1721"/>
      <c r="SZV105" s="1721"/>
      <c r="SZW105" s="1719"/>
      <c r="SZX105" s="1720"/>
      <c r="SZY105" s="1721"/>
      <c r="SZZ105" s="1722"/>
      <c r="TAA105" s="1721"/>
      <c r="TAB105" s="1721"/>
      <c r="TAC105" s="1719"/>
      <c r="TAD105" s="1720"/>
      <c r="TAE105" s="1721"/>
      <c r="TAF105" s="1722"/>
      <c r="TAG105" s="1721"/>
      <c r="TAH105" s="1721"/>
      <c r="TAI105" s="1719"/>
      <c r="TAJ105" s="1720"/>
      <c r="TAK105" s="1721"/>
      <c r="TAL105" s="1722"/>
      <c r="TAM105" s="1721"/>
      <c r="TAN105" s="1721"/>
      <c r="TAO105" s="1719"/>
      <c r="TAP105" s="1720"/>
      <c r="TAQ105" s="1721"/>
      <c r="TAR105" s="1722"/>
      <c r="TAS105" s="1721"/>
      <c r="TAT105" s="1721"/>
      <c r="TAU105" s="1719"/>
      <c r="TAV105" s="1720"/>
      <c r="TAW105" s="1721"/>
      <c r="TAX105" s="1722"/>
      <c r="TAY105" s="1721"/>
      <c r="TAZ105" s="1721"/>
      <c r="TBA105" s="1719"/>
      <c r="TBB105" s="1720"/>
      <c r="TBC105" s="1721"/>
      <c r="TBD105" s="1722"/>
      <c r="TBE105" s="1721"/>
      <c r="TBF105" s="1721"/>
      <c r="TBG105" s="1719"/>
      <c r="TBH105" s="1720"/>
      <c r="TBI105" s="1721"/>
      <c r="TBJ105" s="1722"/>
      <c r="TBK105" s="1721"/>
      <c r="TBL105" s="1721"/>
      <c r="TBM105" s="1719"/>
      <c r="TBN105" s="1720"/>
      <c r="TBO105" s="1721"/>
      <c r="TBP105" s="1722"/>
      <c r="TBQ105" s="1721"/>
      <c r="TBR105" s="1721"/>
      <c r="TBS105" s="1719"/>
      <c r="TBT105" s="1720"/>
      <c r="TBU105" s="1721"/>
      <c r="TBV105" s="1722"/>
      <c r="TBW105" s="1721"/>
      <c r="TBX105" s="1721"/>
      <c r="TBY105" s="1719"/>
      <c r="TBZ105" s="1720"/>
      <c r="TCA105" s="1721"/>
      <c r="TCB105" s="1722"/>
      <c r="TCC105" s="1721"/>
      <c r="TCD105" s="1721"/>
      <c r="TCE105" s="1719"/>
      <c r="TCF105" s="1720"/>
      <c r="TCG105" s="1721"/>
      <c r="TCH105" s="1722"/>
      <c r="TCI105" s="1721"/>
      <c r="TCJ105" s="1721"/>
      <c r="TCK105" s="1719"/>
      <c r="TCL105" s="1720"/>
      <c r="TCM105" s="1721"/>
      <c r="TCN105" s="1722"/>
      <c r="TCO105" s="1721"/>
      <c r="TCP105" s="1721"/>
      <c r="TCQ105" s="1719"/>
      <c r="TCR105" s="1720"/>
      <c r="TCS105" s="1721"/>
      <c r="TCT105" s="1722"/>
      <c r="TCU105" s="1721"/>
      <c r="TCV105" s="1721"/>
      <c r="TCW105" s="1719"/>
      <c r="TCX105" s="1720"/>
      <c r="TCY105" s="1721"/>
      <c r="TCZ105" s="1722"/>
      <c r="TDA105" s="1721"/>
      <c r="TDB105" s="1721"/>
      <c r="TDC105" s="1719"/>
      <c r="TDD105" s="1720"/>
      <c r="TDE105" s="1721"/>
      <c r="TDF105" s="1722"/>
      <c r="TDG105" s="1721"/>
      <c r="TDH105" s="1721"/>
      <c r="TDI105" s="1719"/>
      <c r="TDJ105" s="1720"/>
      <c r="TDK105" s="1721"/>
      <c r="TDL105" s="1722"/>
      <c r="TDM105" s="1721"/>
      <c r="TDN105" s="1721"/>
      <c r="TDO105" s="1719"/>
      <c r="TDP105" s="1720"/>
      <c r="TDQ105" s="1721"/>
      <c r="TDR105" s="1722"/>
      <c r="TDS105" s="1721"/>
      <c r="TDT105" s="1721"/>
      <c r="TDU105" s="1719"/>
      <c r="TDV105" s="1720"/>
      <c r="TDW105" s="1721"/>
      <c r="TDX105" s="1722"/>
      <c r="TDY105" s="1721"/>
      <c r="TDZ105" s="1721"/>
      <c r="TEA105" s="1719"/>
      <c r="TEB105" s="1720"/>
      <c r="TEC105" s="1721"/>
      <c r="TED105" s="1722"/>
      <c r="TEE105" s="1721"/>
      <c r="TEF105" s="1721"/>
      <c r="TEG105" s="1719"/>
      <c r="TEH105" s="1720"/>
      <c r="TEI105" s="1721"/>
      <c r="TEJ105" s="1722"/>
      <c r="TEK105" s="1721"/>
      <c r="TEL105" s="1721"/>
      <c r="TEM105" s="1719"/>
      <c r="TEN105" s="1720"/>
      <c r="TEO105" s="1721"/>
      <c r="TEP105" s="1722"/>
      <c r="TEQ105" s="1721"/>
      <c r="TER105" s="1721"/>
      <c r="TES105" s="1719"/>
      <c r="TET105" s="1720"/>
      <c r="TEU105" s="1721"/>
      <c r="TEV105" s="1722"/>
      <c r="TEW105" s="1721"/>
      <c r="TEX105" s="1721"/>
      <c r="TEY105" s="1719"/>
      <c r="TEZ105" s="1720"/>
      <c r="TFA105" s="1721"/>
      <c r="TFB105" s="1722"/>
      <c r="TFC105" s="1721"/>
      <c r="TFD105" s="1721"/>
      <c r="TFE105" s="1719"/>
      <c r="TFF105" s="1720"/>
      <c r="TFG105" s="1721"/>
      <c r="TFH105" s="1722"/>
      <c r="TFI105" s="1721"/>
      <c r="TFJ105" s="1721"/>
      <c r="TFK105" s="1719"/>
      <c r="TFL105" s="1720"/>
      <c r="TFM105" s="1721"/>
      <c r="TFN105" s="1722"/>
      <c r="TFO105" s="1721"/>
      <c r="TFP105" s="1721"/>
      <c r="TFQ105" s="1719"/>
      <c r="TFR105" s="1720"/>
      <c r="TFS105" s="1721"/>
      <c r="TFT105" s="1722"/>
      <c r="TFU105" s="1721"/>
      <c r="TFV105" s="1721"/>
      <c r="TFW105" s="1719"/>
      <c r="TFX105" s="1720"/>
      <c r="TFY105" s="1721"/>
      <c r="TFZ105" s="1722"/>
      <c r="TGA105" s="1721"/>
      <c r="TGB105" s="1721"/>
      <c r="TGC105" s="1719"/>
      <c r="TGD105" s="1720"/>
      <c r="TGE105" s="1721"/>
      <c r="TGF105" s="1722"/>
      <c r="TGG105" s="1721"/>
      <c r="TGH105" s="1721"/>
      <c r="TGI105" s="1719"/>
      <c r="TGJ105" s="1720"/>
      <c r="TGK105" s="1721"/>
      <c r="TGL105" s="1722"/>
      <c r="TGM105" s="1721"/>
      <c r="TGN105" s="1721"/>
      <c r="TGO105" s="1719"/>
      <c r="TGP105" s="1720"/>
      <c r="TGQ105" s="1721"/>
      <c r="TGR105" s="1722"/>
      <c r="TGS105" s="1721"/>
      <c r="TGT105" s="1721"/>
      <c r="TGU105" s="1719"/>
      <c r="TGV105" s="1720"/>
      <c r="TGW105" s="1721"/>
      <c r="TGX105" s="1722"/>
      <c r="TGY105" s="1721"/>
      <c r="TGZ105" s="1721"/>
      <c r="THA105" s="1719"/>
      <c r="THB105" s="1720"/>
      <c r="THC105" s="1721"/>
      <c r="THD105" s="1722"/>
      <c r="THE105" s="1721"/>
      <c r="THF105" s="1721"/>
      <c r="THG105" s="1719"/>
      <c r="THH105" s="1720"/>
      <c r="THI105" s="1721"/>
      <c r="THJ105" s="1722"/>
      <c r="THK105" s="1721"/>
      <c r="THL105" s="1721"/>
      <c r="THM105" s="1719"/>
      <c r="THN105" s="1720"/>
      <c r="THO105" s="1721"/>
      <c r="THP105" s="1722"/>
      <c r="THQ105" s="1721"/>
      <c r="THR105" s="1721"/>
      <c r="THS105" s="1719"/>
      <c r="THT105" s="1720"/>
      <c r="THU105" s="1721"/>
      <c r="THV105" s="1722"/>
      <c r="THW105" s="1721"/>
      <c r="THX105" s="1721"/>
      <c r="THY105" s="1719"/>
      <c r="THZ105" s="1720"/>
      <c r="TIA105" s="1721"/>
      <c r="TIB105" s="1722"/>
      <c r="TIC105" s="1721"/>
      <c r="TID105" s="1721"/>
      <c r="TIE105" s="1719"/>
      <c r="TIF105" s="1720"/>
      <c r="TIG105" s="1721"/>
      <c r="TIH105" s="1722"/>
      <c r="TII105" s="1721"/>
      <c r="TIJ105" s="1721"/>
      <c r="TIK105" s="1719"/>
      <c r="TIL105" s="1720"/>
      <c r="TIM105" s="1721"/>
      <c r="TIN105" s="1722"/>
      <c r="TIO105" s="1721"/>
      <c r="TIP105" s="1721"/>
      <c r="TIQ105" s="1719"/>
      <c r="TIR105" s="1720"/>
      <c r="TIS105" s="1721"/>
      <c r="TIT105" s="1722"/>
      <c r="TIU105" s="1721"/>
      <c r="TIV105" s="1721"/>
      <c r="TIW105" s="1719"/>
      <c r="TIX105" s="1720"/>
      <c r="TIY105" s="1721"/>
      <c r="TIZ105" s="1722"/>
      <c r="TJA105" s="1721"/>
      <c r="TJB105" s="1721"/>
      <c r="TJC105" s="1719"/>
      <c r="TJD105" s="1720"/>
      <c r="TJE105" s="1721"/>
      <c r="TJF105" s="1722"/>
      <c r="TJG105" s="1721"/>
      <c r="TJH105" s="1721"/>
      <c r="TJI105" s="1719"/>
      <c r="TJJ105" s="1720"/>
      <c r="TJK105" s="1721"/>
      <c r="TJL105" s="1722"/>
      <c r="TJM105" s="1721"/>
      <c r="TJN105" s="1721"/>
      <c r="TJO105" s="1719"/>
      <c r="TJP105" s="1720"/>
      <c r="TJQ105" s="1721"/>
      <c r="TJR105" s="1722"/>
      <c r="TJS105" s="1721"/>
      <c r="TJT105" s="1721"/>
      <c r="TJU105" s="1719"/>
      <c r="TJV105" s="1720"/>
      <c r="TJW105" s="1721"/>
      <c r="TJX105" s="1722"/>
      <c r="TJY105" s="1721"/>
      <c r="TJZ105" s="1721"/>
      <c r="TKA105" s="1719"/>
      <c r="TKB105" s="1720"/>
      <c r="TKC105" s="1721"/>
      <c r="TKD105" s="1722"/>
      <c r="TKE105" s="1721"/>
      <c r="TKF105" s="1721"/>
      <c r="TKG105" s="1719"/>
      <c r="TKH105" s="1720"/>
      <c r="TKI105" s="1721"/>
      <c r="TKJ105" s="1722"/>
      <c r="TKK105" s="1721"/>
      <c r="TKL105" s="1721"/>
      <c r="TKM105" s="1719"/>
      <c r="TKN105" s="1720"/>
      <c r="TKO105" s="1721"/>
      <c r="TKP105" s="1722"/>
      <c r="TKQ105" s="1721"/>
      <c r="TKR105" s="1721"/>
      <c r="TKS105" s="1719"/>
      <c r="TKT105" s="1720"/>
      <c r="TKU105" s="1721"/>
      <c r="TKV105" s="1722"/>
      <c r="TKW105" s="1721"/>
      <c r="TKX105" s="1721"/>
      <c r="TKY105" s="1719"/>
      <c r="TKZ105" s="1720"/>
      <c r="TLA105" s="1721"/>
      <c r="TLB105" s="1722"/>
      <c r="TLC105" s="1721"/>
      <c r="TLD105" s="1721"/>
      <c r="TLE105" s="1719"/>
      <c r="TLF105" s="1720"/>
      <c r="TLG105" s="1721"/>
      <c r="TLH105" s="1722"/>
      <c r="TLI105" s="1721"/>
      <c r="TLJ105" s="1721"/>
      <c r="TLK105" s="1719"/>
      <c r="TLL105" s="1720"/>
      <c r="TLM105" s="1721"/>
      <c r="TLN105" s="1722"/>
      <c r="TLO105" s="1721"/>
      <c r="TLP105" s="1721"/>
      <c r="TLQ105" s="1719"/>
      <c r="TLR105" s="1720"/>
      <c r="TLS105" s="1721"/>
      <c r="TLT105" s="1722"/>
      <c r="TLU105" s="1721"/>
      <c r="TLV105" s="1721"/>
      <c r="TLW105" s="1719"/>
      <c r="TLX105" s="1720"/>
      <c r="TLY105" s="1721"/>
      <c r="TLZ105" s="1722"/>
      <c r="TMA105" s="1721"/>
      <c r="TMB105" s="1721"/>
      <c r="TMC105" s="1719"/>
      <c r="TMD105" s="1720"/>
      <c r="TME105" s="1721"/>
      <c r="TMF105" s="1722"/>
      <c r="TMG105" s="1721"/>
      <c r="TMH105" s="1721"/>
      <c r="TMI105" s="1719"/>
      <c r="TMJ105" s="1720"/>
      <c r="TMK105" s="1721"/>
      <c r="TML105" s="1722"/>
      <c r="TMM105" s="1721"/>
      <c r="TMN105" s="1721"/>
      <c r="TMO105" s="1719"/>
      <c r="TMP105" s="1720"/>
      <c r="TMQ105" s="1721"/>
      <c r="TMR105" s="1722"/>
      <c r="TMS105" s="1721"/>
      <c r="TMT105" s="1721"/>
      <c r="TMU105" s="1719"/>
      <c r="TMV105" s="1720"/>
      <c r="TMW105" s="1721"/>
      <c r="TMX105" s="1722"/>
      <c r="TMY105" s="1721"/>
      <c r="TMZ105" s="1721"/>
      <c r="TNA105" s="1719"/>
      <c r="TNB105" s="1720"/>
      <c r="TNC105" s="1721"/>
      <c r="TND105" s="1722"/>
      <c r="TNE105" s="1721"/>
      <c r="TNF105" s="1721"/>
      <c r="TNG105" s="1719"/>
      <c r="TNH105" s="1720"/>
      <c r="TNI105" s="1721"/>
      <c r="TNJ105" s="1722"/>
      <c r="TNK105" s="1721"/>
      <c r="TNL105" s="1721"/>
      <c r="TNM105" s="1719"/>
      <c r="TNN105" s="1720"/>
      <c r="TNO105" s="1721"/>
      <c r="TNP105" s="1722"/>
      <c r="TNQ105" s="1721"/>
      <c r="TNR105" s="1721"/>
      <c r="TNS105" s="1719"/>
      <c r="TNT105" s="1720"/>
      <c r="TNU105" s="1721"/>
      <c r="TNV105" s="1722"/>
      <c r="TNW105" s="1721"/>
      <c r="TNX105" s="1721"/>
      <c r="TNY105" s="1719"/>
      <c r="TNZ105" s="1720"/>
      <c r="TOA105" s="1721"/>
      <c r="TOB105" s="1722"/>
      <c r="TOC105" s="1721"/>
      <c r="TOD105" s="1721"/>
      <c r="TOE105" s="1719"/>
      <c r="TOF105" s="1720"/>
      <c r="TOG105" s="1721"/>
      <c r="TOH105" s="1722"/>
      <c r="TOI105" s="1721"/>
      <c r="TOJ105" s="1721"/>
      <c r="TOK105" s="1719"/>
      <c r="TOL105" s="1720"/>
      <c r="TOM105" s="1721"/>
      <c r="TON105" s="1722"/>
      <c r="TOO105" s="1721"/>
      <c r="TOP105" s="1721"/>
      <c r="TOQ105" s="1719"/>
      <c r="TOR105" s="1720"/>
      <c r="TOS105" s="1721"/>
      <c r="TOT105" s="1722"/>
      <c r="TOU105" s="1721"/>
      <c r="TOV105" s="1721"/>
      <c r="TOW105" s="1719"/>
      <c r="TOX105" s="1720"/>
      <c r="TOY105" s="1721"/>
      <c r="TOZ105" s="1722"/>
      <c r="TPA105" s="1721"/>
      <c r="TPB105" s="1721"/>
      <c r="TPC105" s="1719"/>
      <c r="TPD105" s="1720"/>
      <c r="TPE105" s="1721"/>
      <c r="TPF105" s="1722"/>
      <c r="TPG105" s="1721"/>
      <c r="TPH105" s="1721"/>
      <c r="TPI105" s="1719"/>
      <c r="TPJ105" s="1720"/>
      <c r="TPK105" s="1721"/>
      <c r="TPL105" s="1722"/>
      <c r="TPM105" s="1721"/>
      <c r="TPN105" s="1721"/>
      <c r="TPO105" s="1719"/>
      <c r="TPP105" s="1720"/>
      <c r="TPQ105" s="1721"/>
      <c r="TPR105" s="1722"/>
      <c r="TPS105" s="1721"/>
      <c r="TPT105" s="1721"/>
      <c r="TPU105" s="1719"/>
      <c r="TPV105" s="1720"/>
      <c r="TPW105" s="1721"/>
      <c r="TPX105" s="1722"/>
      <c r="TPY105" s="1721"/>
      <c r="TPZ105" s="1721"/>
      <c r="TQA105" s="1719"/>
      <c r="TQB105" s="1720"/>
      <c r="TQC105" s="1721"/>
      <c r="TQD105" s="1722"/>
      <c r="TQE105" s="1721"/>
      <c r="TQF105" s="1721"/>
      <c r="TQG105" s="1719"/>
      <c r="TQH105" s="1720"/>
      <c r="TQI105" s="1721"/>
      <c r="TQJ105" s="1722"/>
      <c r="TQK105" s="1721"/>
      <c r="TQL105" s="1721"/>
      <c r="TQM105" s="1719"/>
      <c r="TQN105" s="1720"/>
      <c r="TQO105" s="1721"/>
      <c r="TQP105" s="1722"/>
      <c r="TQQ105" s="1721"/>
      <c r="TQR105" s="1721"/>
      <c r="TQS105" s="1719"/>
      <c r="TQT105" s="1720"/>
      <c r="TQU105" s="1721"/>
      <c r="TQV105" s="1722"/>
      <c r="TQW105" s="1721"/>
      <c r="TQX105" s="1721"/>
      <c r="TQY105" s="1719"/>
      <c r="TQZ105" s="1720"/>
      <c r="TRA105" s="1721"/>
      <c r="TRB105" s="1722"/>
      <c r="TRC105" s="1721"/>
      <c r="TRD105" s="1721"/>
      <c r="TRE105" s="1719"/>
      <c r="TRF105" s="1720"/>
      <c r="TRG105" s="1721"/>
      <c r="TRH105" s="1722"/>
      <c r="TRI105" s="1721"/>
      <c r="TRJ105" s="1721"/>
      <c r="TRK105" s="1719"/>
      <c r="TRL105" s="1720"/>
      <c r="TRM105" s="1721"/>
      <c r="TRN105" s="1722"/>
      <c r="TRO105" s="1721"/>
      <c r="TRP105" s="1721"/>
      <c r="TRQ105" s="1719"/>
      <c r="TRR105" s="1720"/>
      <c r="TRS105" s="1721"/>
      <c r="TRT105" s="1722"/>
      <c r="TRU105" s="1721"/>
      <c r="TRV105" s="1721"/>
      <c r="TRW105" s="1719"/>
      <c r="TRX105" s="1720"/>
      <c r="TRY105" s="1721"/>
      <c r="TRZ105" s="1722"/>
      <c r="TSA105" s="1721"/>
      <c r="TSB105" s="1721"/>
      <c r="TSC105" s="1719"/>
      <c r="TSD105" s="1720"/>
      <c r="TSE105" s="1721"/>
      <c r="TSF105" s="1722"/>
      <c r="TSG105" s="1721"/>
      <c r="TSH105" s="1721"/>
      <c r="TSI105" s="1719"/>
      <c r="TSJ105" s="1720"/>
      <c r="TSK105" s="1721"/>
      <c r="TSL105" s="1722"/>
      <c r="TSM105" s="1721"/>
      <c r="TSN105" s="1721"/>
      <c r="TSO105" s="1719"/>
      <c r="TSP105" s="1720"/>
      <c r="TSQ105" s="1721"/>
      <c r="TSR105" s="1722"/>
      <c r="TSS105" s="1721"/>
      <c r="TST105" s="1721"/>
      <c r="TSU105" s="1719"/>
      <c r="TSV105" s="1720"/>
      <c r="TSW105" s="1721"/>
      <c r="TSX105" s="1722"/>
      <c r="TSY105" s="1721"/>
      <c r="TSZ105" s="1721"/>
      <c r="TTA105" s="1719"/>
      <c r="TTB105" s="1720"/>
      <c r="TTC105" s="1721"/>
      <c r="TTD105" s="1722"/>
      <c r="TTE105" s="1721"/>
      <c r="TTF105" s="1721"/>
      <c r="TTG105" s="1719"/>
      <c r="TTH105" s="1720"/>
      <c r="TTI105" s="1721"/>
      <c r="TTJ105" s="1722"/>
      <c r="TTK105" s="1721"/>
      <c r="TTL105" s="1721"/>
      <c r="TTM105" s="1719"/>
      <c r="TTN105" s="1720"/>
      <c r="TTO105" s="1721"/>
      <c r="TTP105" s="1722"/>
      <c r="TTQ105" s="1721"/>
      <c r="TTR105" s="1721"/>
      <c r="TTS105" s="1719"/>
      <c r="TTT105" s="1720"/>
      <c r="TTU105" s="1721"/>
      <c r="TTV105" s="1722"/>
      <c r="TTW105" s="1721"/>
      <c r="TTX105" s="1721"/>
      <c r="TTY105" s="1719"/>
      <c r="TTZ105" s="1720"/>
      <c r="TUA105" s="1721"/>
      <c r="TUB105" s="1722"/>
      <c r="TUC105" s="1721"/>
      <c r="TUD105" s="1721"/>
      <c r="TUE105" s="1719"/>
      <c r="TUF105" s="1720"/>
      <c r="TUG105" s="1721"/>
      <c r="TUH105" s="1722"/>
      <c r="TUI105" s="1721"/>
      <c r="TUJ105" s="1721"/>
      <c r="TUK105" s="1719"/>
      <c r="TUL105" s="1720"/>
      <c r="TUM105" s="1721"/>
      <c r="TUN105" s="1722"/>
      <c r="TUO105" s="1721"/>
      <c r="TUP105" s="1721"/>
      <c r="TUQ105" s="1719"/>
      <c r="TUR105" s="1720"/>
      <c r="TUS105" s="1721"/>
      <c r="TUT105" s="1722"/>
      <c r="TUU105" s="1721"/>
      <c r="TUV105" s="1721"/>
      <c r="TUW105" s="1719"/>
      <c r="TUX105" s="1720"/>
      <c r="TUY105" s="1721"/>
      <c r="TUZ105" s="1722"/>
      <c r="TVA105" s="1721"/>
      <c r="TVB105" s="1721"/>
      <c r="TVC105" s="1719"/>
      <c r="TVD105" s="1720"/>
      <c r="TVE105" s="1721"/>
      <c r="TVF105" s="1722"/>
      <c r="TVG105" s="1721"/>
      <c r="TVH105" s="1721"/>
      <c r="TVI105" s="1719"/>
      <c r="TVJ105" s="1720"/>
      <c r="TVK105" s="1721"/>
      <c r="TVL105" s="1722"/>
      <c r="TVM105" s="1721"/>
      <c r="TVN105" s="1721"/>
      <c r="TVO105" s="1719"/>
      <c r="TVP105" s="1720"/>
      <c r="TVQ105" s="1721"/>
      <c r="TVR105" s="1722"/>
      <c r="TVS105" s="1721"/>
      <c r="TVT105" s="1721"/>
      <c r="TVU105" s="1719"/>
      <c r="TVV105" s="1720"/>
      <c r="TVW105" s="1721"/>
      <c r="TVX105" s="1722"/>
      <c r="TVY105" s="1721"/>
      <c r="TVZ105" s="1721"/>
      <c r="TWA105" s="1719"/>
      <c r="TWB105" s="1720"/>
      <c r="TWC105" s="1721"/>
      <c r="TWD105" s="1722"/>
      <c r="TWE105" s="1721"/>
      <c r="TWF105" s="1721"/>
      <c r="TWG105" s="1719"/>
      <c r="TWH105" s="1720"/>
      <c r="TWI105" s="1721"/>
      <c r="TWJ105" s="1722"/>
      <c r="TWK105" s="1721"/>
      <c r="TWL105" s="1721"/>
      <c r="TWM105" s="1719"/>
      <c r="TWN105" s="1720"/>
      <c r="TWO105" s="1721"/>
      <c r="TWP105" s="1722"/>
      <c r="TWQ105" s="1721"/>
      <c r="TWR105" s="1721"/>
      <c r="TWS105" s="1719"/>
      <c r="TWT105" s="1720"/>
      <c r="TWU105" s="1721"/>
      <c r="TWV105" s="1722"/>
      <c r="TWW105" s="1721"/>
      <c r="TWX105" s="1721"/>
      <c r="TWY105" s="1719"/>
      <c r="TWZ105" s="1720"/>
      <c r="TXA105" s="1721"/>
      <c r="TXB105" s="1722"/>
      <c r="TXC105" s="1721"/>
      <c r="TXD105" s="1721"/>
      <c r="TXE105" s="1719"/>
      <c r="TXF105" s="1720"/>
      <c r="TXG105" s="1721"/>
      <c r="TXH105" s="1722"/>
      <c r="TXI105" s="1721"/>
      <c r="TXJ105" s="1721"/>
      <c r="TXK105" s="1719"/>
      <c r="TXL105" s="1720"/>
      <c r="TXM105" s="1721"/>
      <c r="TXN105" s="1722"/>
      <c r="TXO105" s="1721"/>
      <c r="TXP105" s="1721"/>
      <c r="TXQ105" s="1719"/>
      <c r="TXR105" s="1720"/>
      <c r="TXS105" s="1721"/>
      <c r="TXT105" s="1722"/>
      <c r="TXU105" s="1721"/>
      <c r="TXV105" s="1721"/>
      <c r="TXW105" s="1719"/>
      <c r="TXX105" s="1720"/>
      <c r="TXY105" s="1721"/>
      <c r="TXZ105" s="1722"/>
      <c r="TYA105" s="1721"/>
      <c r="TYB105" s="1721"/>
      <c r="TYC105" s="1719"/>
      <c r="TYD105" s="1720"/>
      <c r="TYE105" s="1721"/>
      <c r="TYF105" s="1722"/>
      <c r="TYG105" s="1721"/>
      <c r="TYH105" s="1721"/>
      <c r="TYI105" s="1719"/>
      <c r="TYJ105" s="1720"/>
      <c r="TYK105" s="1721"/>
      <c r="TYL105" s="1722"/>
      <c r="TYM105" s="1721"/>
      <c r="TYN105" s="1721"/>
      <c r="TYO105" s="1719"/>
      <c r="TYP105" s="1720"/>
      <c r="TYQ105" s="1721"/>
      <c r="TYR105" s="1722"/>
      <c r="TYS105" s="1721"/>
      <c r="TYT105" s="1721"/>
      <c r="TYU105" s="1719"/>
      <c r="TYV105" s="1720"/>
      <c r="TYW105" s="1721"/>
      <c r="TYX105" s="1722"/>
      <c r="TYY105" s="1721"/>
      <c r="TYZ105" s="1721"/>
      <c r="TZA105" s="1719"/>
      <c r="TZB105" s="1720"/>
      <c r="TZC105" s="1721"/>
      <c r="TZD105" s="1722"/>
      <c r="TZE105" s="1721"/>
      <c r="TZF105" s="1721"/>
      <c r="TZG105" s="1719"/>
      <c r="TZH105" s="1720"/>
      <c r="TZI105" s="1721"/>
      <c r="TZJ105" s="1722"/>
      <c r="TZK105" s="1721"/>
      <c r="TZL105" s="1721"/>
      <c r="TZM105" s="1719"/>
      <c r="TZN105" s="1720"/>
      <c r="TZO105" s="1721"/>
      <c r="TZP105" s="1722"/>
      <c r="TZQ105" s="1721"/>
      <c r="TZR105" s="1721"/>
      <c r="TZS105" s="1719"/>
      <c r="TZT105" s="1720"/>
      <c r="TZU105" s="1721"/>
      <c r="TZV105" s="1722"/>
      <c r="TZW105" s="1721"/>
      <c r="TZX105" s="1721"/>
      <c r="TZY105" s="1719"/>
      <c r="TZZ105" s="1720"/>
      <c r="UAA105" s="1721"/>
      <c r="UAB105" s="1722"/>
      <c r="UAC105" s="1721"/>
      <c r="UAD105" s="1721"/>
      <c r="UAE105" s="1719"/>
      <c r="UAF105" s="1720"/>
      <c r="UAG105" s="1721"/>
      <c r="UAH105" s="1722"/>
      <c r="UAI105" s="1721"/>
      <c r="UAJ105" s="1721"/>
      <c r="UAK105" s="1719"/>
      <c r="UAL105" s="1720"/>
      <c r="UAM105" s="1721"/>
      <c r="UAN105" s="1722"/>
      <c r="UAO105" s="1721"/>
      <c r="UAP105" s="1721"/>
      <c r="UAQ105" s="1719"/>
      <c r="UAR105" s="1720"/>
      <c r="UAS105" s="1721"/>
      <c r="UAT105" s="1722"/>
      <c r="UAU105" s="1721"/>
      <c r="UAV105" s="1721"/>
      <c r="UAW105" s="1719"/>
      <c r="UAX105" s="1720"/>
      <c r="UAY105" s="1721"/>
      <c r="UAZ105" s="1722"/>
      <c r="UBA105" s="1721"/>
      <c r="UBB105" s="1721"/>
      <c r="UBC105" s="1719"/>
      <c r="UBD105" s="1720"/>
      <c r="UBE105" s="1721"/>
      <c r="UBF105" s="1722"/>
      <c r="UBG105" s="1721"/>
      <c r="UBH105" s="1721"/>
      <c r="UBI105" s="1719"/>
      <c r="UBJ105" s="1720"/>
      <c r="UBK105" s="1721"/>
      <c r="UBL105" s="1722"/>
      <c r="UBM105" s="1721"/>
      <c r="UBN105" s="1721"/>
      <c r="UBO105" s="1719"/>
      <c r="UBP105" s="1720"/>
      <c r="UBQ105" s="1721"/>
      <c r="UBR105" s="1722"/>
      <c r="UBS105" s="1721"/>
      <c r="UBT105" s="1721"/>
      <c r="UBU105" s="1719"/>
      <c r="UBV105" s="1720"/>
      <c r="UBW105" s="1721"/>
      <c r="UBX105" s="1722"/>
      <c r="UBY105" s="1721"/>
      <c r="UBZ105" s="1721"/>
      <c r="UCA105" s="1719"/>
      <c r="UCB105" s="1720"/>
      <c r="UCC105" s="1721"/>
      <c r="UCD105" s="1722"/>
      <c r="UCE105" s="1721"/>
      <c r="UCF105" s="1721"/>
      <c r="UCG105" s="1719"/>
      <c r="UCH105" s="1720"/>
      <c r="UCI105" s="1721"/>
      <c r="UCJ105" s="1722"/>
      <c r="UCK105" s="1721"/>
      <c r="UCL105" s="1721"/>
      <c r="UCM105" s="1719"/>
      <c r="UCN105" s="1720"/>
      <c r="UCO105" s="1721"/>
      <c r="UCP105" s="1722"/>
      <c r="UCQ105" s="1721"/>
      <c r="UCR105" s="1721"/>
      <c r="UCS105" s="1719"/>
      <c r="UCT105" s="1720"/>
      <c r="UCU105" s="1721"/>
      <c r="UCV105" s="1722"/>
      <c r="UCW105" s="1721"/>
      <c r="UCX105" s="1721"/>
      <c r="UCY105" s="1719"/>
      <c r="UCZ105" s="1720"/>
      <c r="UDA105" s="1721"/>
      <c r="UDB105" s="1722"/>
      <c r="UDC105" s="1721"/>
      <c r="UDD105" s="1721"/>
      <c r="UDE105" s="1719"/>
      <c r="UDF105" s="1720"/>
      <c r="UDG105" s="1721"/>
      <c r="UDH105" s="1722"/>
      <c r="UDI105" s="1721"/>
      <c r="UDJ105" s="1721"/>
      <c r="UDK105" s="1719"/>
      <c r="UDL105" s="1720"/>
      <c r="UDM105" s="1721"/>
      <c r="UDN105" s="1722"/>
      <c r="UDO105" s="1721"/>
      <c r="UDP105" s="1721"/>
      <c r="UDQ105" s="1719"/>
      <c r="UDR105" s="1720"/>
      <c r="UDS105" s="1721"/>
      <c r="UDT105" s="1722"/>
      <c r="UDU105" s="1721"/>
      <c r="UDV105" s="1721"/>
      <c r="UDW105" s="1719"/>
      <c r="UDX105" s="1720"/>
      <c r="UDY105" s="1721"/>
      <c r="UDZ105" s="1722"/>
      <c r="UEA105" s="1721"/>
      <c r="UEB105" s="1721"/>
      <c r="UEC105" s="1719"/>
      <c r="UED105" s="1720"/>
      <c r="UEE105" s="1721"/>
      <c r="UEF105" s="1722"/>
      <c r="UEG105" s="1721"/>
      <c r="UEH105" s="1721"/>
      <c r="UEI105" s="1719"/>
      <c r="UEJ105" s="1720"/>
      <c r="UEK105" s="1721"/>
      <c r="UEL105" s="1722"/>
      <c r="UEM105" s="1721"/>
      <c r="UEN105" s="1721"/>
      <c r="UEO105" s="1719"/>
      <c r="UEP105" s="1720"/>
      <c r="UEQ105" s="1721"/>
      <c r="UER105" s="1722"/>
      <c r="UES105" s="1721"/>
      <c r="UET105" s="1721"/>
      <c r="UEU105" s="1719"/>
      <c r="UEV105" s="1720"/>
      <c r="UEW105" s="1721"/>
      <c r="UEX105" s="1722"/>
      <c r="UEY105" s="1721"/>
      <c r="UEZ105" s="1721"/>
      <c r="UFA105" s="1719"/>
      <c r="UFB105" s="1720"/>
      <c r="UFC105" s="1721"/>
      <c r="UFD105" s="1722"/>
      <c r="UFE105" s="1721"/>
      <c r="UFF105" s="1721"/>
      <c r="UFG105" s="1719"/>
      <c r="UFH105" s="1720"/>
      <c r="UFI105" s="1721"/>
      <c r="UFJ105" s="1722"/>
      <c r="UFK105" s="1721"/>
      <c r="UFL105" s="1721"/>
      <c r="UFM105" s="1719"/>
      <c r="UFN105" s="1720"/>
      <c r="UFO105" s="1721"/>
      <c r="UFP105" s="1722"/>
      <c r="UFQ105" s="1721"/>
      <c r="UFR105" s="1721"/>
      <c r="UFS105" s="1719"/>
      <c r="UFT105" s="1720"/>
      <c r="UFU105" s="1721"/>
      <c r="UFV105" s="1722"/>
      <c r="UFW105" s="1721"/>
      <c r="UFX105" s="1721"/>
      <c r="UFY105" s="1719"/>
      <c r="UFZ105" s="1720"/>
      <c r="UGA105" s="1721"/>
      <c r="UGB105" s="1722"/>
      <c r="UGC105" s="1721"/>
      <c r="UGD105" s="1721"/>
      <c r="UGE105" s="1719"/>
      <c r="UGF105" s="1720"/>
      <c r="UGG105" s="1721"/>
      <c r="UGH105" s="1722"/>
      <c r="UGI105" s="1721"/>
      <c r="UGJ105" s="1721"/>
      <c r="UGK105" s="1719"/>
      <c r="UGL105" s="1720"/>
      <c r="UGM105" s="1721"/>
      <c r="UGN105" s="1722"/>
      <c r="UGO105" s="1721"/>
      <c r="UGP105" s="1721"/>
      <c r="UGQ105" s="1719"/>
      <c r="UGR105" s="1720"/>
      <c r="UGS105" s="1721"/>
      <c r="UGT105" s="1722"/>
      <c r="UGU105" s="1721"/>
      <c r="UGV105" s="1721"/>
      <c r="UGW105" s="1719"/>
      <c r="UGX105" s="1720"/>
      <c r="UGY105" s="1721"/>
      <c r="UGZ105" s="1722"/>
      <c r="UHA105" s="1721"/>
      <c r="UHB105" s="1721"/>
      <c r="UHC105" s="1719"/>
      <c r="UHD105" s="1720"/>
      <c r="UHE105" s="1721"/>
      <c r="UHF105" s="1722"/>
      <c r="UHG105" s="1721"/>
      <c r="UHH105" s="1721"/>
      <c r="UHI105" s="1719"/>
      <c r="UHJ105" s="1720"/>
      <c r="UHK105" s="1721"/>
      <c r="UHL105" s="1722"/>
      <c r="UHM105" s="1721"/>
      <c r="UHN105" s="1721"/>
      <c r="UHO105" s="1719"/>
      <c r="UHP105" s="1720"/>
      <c r="UHQ105" s="1721"/>
      <c r="UHR105" s="1722"/>
      <c r="UHS105" s="1721"/>
      <c r="UHT105" s="1721"/>
      <c r="UHU105" s="1719"/>
      <c r="UHV105" s="1720"/>
      <c r="UHW105" s="1721"/>
      <c r="UHX105" s="1722"/>
      <c r="UHY105" s="1721"/>
      <c r="UHZ105" s="1721"/>
      <c r="UIA105" s="1719"/>
      <c r="UIB105" s="1720"/>
      <c r="UIC105" s="1721"/>
      <c r="UID105" s="1722"/>
      <c r="UIE105" s="1721"/>
      <c r="UIF105" s="1721"/>
      <c r="UIG105" s="1719"/>
      <c r="UIH105" s="1720"/>
      <c r="UII105" s="1721"/>
      <c r="UIJ105" s="1722"/>
      <c r="UIK105" s="1721"/>
      <c r="UIL105" s="1721"/>
      <c r="UIM105" s="1719"/>
      <c r="UIN105" s="1720"/>
      <c r="UIO105" s="1721"/>
      <c r="UIP105" s="1722"/>
      <c r="UIQ105" s="1721"/>
      <c r="UIR105" s="1721"/>
      <c r="UIS105" s="1719"/>
      <c r="UIT105" s="1720"/>
      <c r="UIU105" s="1721"/>
      <c r="UIV105" s="1722"/>
      <c r="UIW105" s="1721"/>
      <c r="UIX105" s="1721"/>
      <c r="UIY105" s="1719"/>
      <c r="UIZ105" s="1720"/>
      <c r="UJA105" s="1721"/>
      <c r="UJB105" s="1722"/>
      <c r="UJC105" s="1721"/>
      <c r="UJD105" s="1721"/>
      <c r="UJE105" s="1719"/>
      <c r="UJF105" s="1720"/>
      <c r="UJG105" s="1721"/>
      <c r="UJH105" s="1722"/>
      <c r="UJI105" s="1721"/>
      <c r="UJJ105" s="1721"/>
      <c r="UJK105" s="1719"/>
      <c r="UJL105" s="1720"/>
      <c r="UJM105" s="1721"/>
      <c r="UJN105" s="1722"/>
      <c r="UJO105" s="1721"/>
      <c r="UJP105" s="1721"/>
      <c r="UJQ105" s="1719"/>
      <c r="UJR105" s="1720"/>
      <c r="UJS105" s="1721"/>
      <c r="UJT105" s="1722"/>
      <c r="UJU105" s="1721"/>
      <c r="UJV105" s="1721"/>
      <c r="UJW105" s="1719"/>
      <c r="UJX105" s="1720"/>
      <c r="UJY105" s="1721"/>
      <c r="UJZ105" s="1722"/>
      <c r="UKA105" s="1721"/>
      <c r="UKB105" s="1721"/>
      <c r="UKC105" s="1719"/>
      <c r="UKD105" s="1720"/>
      <c r="UKE105" s="1721"/>
      <c r="UKF105" s="1722"/>
      <c r="UKG105" s="1721"/>
      <c r="UKH105" s="1721"/>
      <c r="UKI105" s="1719"/>
      <c r="UKJ105" s="1720"/>
      <c r="UKK105" s="1721"/>
      <c r="UKL105" s="1722"/>
      <c r="UKM105" s="1721"/>
      <c r="UKN105" s="1721"/>
      <c r="UKO105" s="1719"/>
      <c r="UKP105" s="1720"/>
      <c r="UKQ105" s="1721"/>
      <c r="UKR105" s="1722"/>
      <c r="UKS105" s="1721"/>
      <c r="UKT105" s="1721"/>
      <c r="UKU105" s="1719"/>
      <c r="UKV105" s="1720"/>
      <c r="UKW105" s="1721"/>
      <c r="UKX105" s="1722"/>
      <c r="UKY105" s="1721"/>
      <c r="UKZ105" s="1721"/>
      <c r="ULA105" s="1719"/>
      <c r="ULB105" s="1720"/>
      <c r="ULC105" s="1721"/>
      <c r="ULD105" s="1722"/>
      <c r="ULE105" s="1721"/>
      <c r="ULF105" s="1721"/>
      <c r="ULG105" s="1719"/>
      <c r="ULH105" s="1720"/>
      <c r="ULI105" s="1721"/>
      <c r="ULJ105" s="1722"/>
      <c r="ULK105" s="1721"/>
      <c r="ULL105" s="1721"/>
      <c r="ULM105" s="1719"/>
      <c r="ULN105" s="1720"/>
      <c r="ULO105" s="1721"/>
      <c r="ULP105" s="1722"/>
      <c r="ULQ105" s="1721"/>
      <c r="ULR105" s="1721"/>
      <c r="ULS105" s="1719"/>
      <c r="ULT105" s="1720"/>
      <c r="ULU105" s="1721"/>
      <c r="ULV105" s="1722"/>
      <c r="ULW105" s="1721"/>
      <c r="ULX105" s="1721"/>
      <c r="ULY105" s="1719"/>
      <c r="ULZ105" s="1720"/>
      <c r="UMA105" s="1721"/>
      <c r="UMB105" s="1722"/>
      <c r="UMC105" s="1721"/>
      <c r="UMD105" s="1721"/>
      <c r="UME105" s="1719"/>
      <c r="UMF105" s="1720"/>
      <c r="UMG105" s="1721"/>
      <c r="UMH105" s="1722"/>
      <c r="UMI105" s="1721"/>
      <c r="UMJ105" s="1721"/>
      <c r="UMK105" s="1719"/>
      <c r="UML105" s="1720"/>
      <c r="UMM105" s="1721"/>
      <c r="UMN105" s="1722"/>
      <c r="UMO105" s="1721"/>
      <c r="UMP105" s="1721"/>
      <c r="UMQ105" s="1719"/>
      <c r="UMR105" s="1720"/>
      <c r="UMS105" s="1721"/>
      <c r="UMT105" s="1722"/>
      <c r="UMU105" s="1721"/>
      <c r="UMV105" s="1721"/>
      <c r="UMW105" s="1719"/>
      <c r="UMX105" s="1720"/>
      <c r="UMY105" s="1721"/>
      <c r="UMZ105" s="1722"/>
      <c r="UNA105" s="1721"/>
      <c r="UNB105" s="1721"/>
      <c r="UNC105" s="1719"/>
      <c r="UND105" s="1720"/>
      <c r="UNE105" s="1721"/>
      <c r="UNF105" s="1722"/>
      <c r="UNG105" s="1721"/>
      <c r="UNH105" s="1721"/>
      <c r="UNI105" s="1719"/>
      <c r="UNJ105" s="1720"/>
      <c r="UNK105" s="1721"/>
      <c r="UNL105" s="1722"/>
      <c r="UNM105" s="1721"/>
      <c r="UNN105" s="1721"/>
      <c r="UNO105" s="1719"/>
      <c r="UNP105" s="1720"/>
      <c r="UNQ105" s="1721"/>
      <c r="UNR105" s="1722"/>
      <c r="UNS105" s="1721"/>
      <c r="UNT105" s="1721"/>
      <c r="UNU105" s="1719"/>
      <c r="UNV105" s="1720"/>
      <c r="UNW105" s="1721"/>
      <c r="UNX105" s="1722"/>
      <c r="UNY105" s="1721"/>
      <c r="UNZ105" s="1721"/>
      <c r="UOA105" s="1719"/>
      <c r="UOB105" s="1720"/>
      <c r="UOC105" s="1721"/>
      <c r="UOD105" s="1722"/>
      <c r="UOE105" s="1721"/>
      <c r="UOF105" s="1721"/>
      <c r="UOG105" s="1719"/>
      <c r="UOH105" s="1720"/>
      <c r="UOI105" s="1721"/>
      <c r="UOJ105" s="1722"/>
      <c r="UOK105" s="1721"/>
      <c r="UOL105" s="1721"/>
      <c r="UOM105" s="1719"/>
      <c r="UON105" s="1720"/>
      <c r="UOO105" s="1721"/>
      <c r="UOP105" s="1722"/>
      <c r="UOQ105" s="1721"/>
      <c r="UOR105" s="1721"/>
      <c r="UOS105" s="1719"/>
      <c r="UOT105" s="1720"/>
      <c r="UOU105" s="1721"/>
      <c r="UOV105" s="1722"/>
      <c r="UOW105" s="1721"/>
      <c r="UOX105" s="1721"/>
      <c r="UOY105" s="1719"/>
      <c r="UOZ105" s="1720"/>
      <c r="UPA105" s="1721"/>
      <c r="UPB105" s="1722"/>
      <c r="UPC105" s="1721"/>
      <c r="UPD105" s="1721"/>
      <c r="UPE105" s="1719"/>
      <c r="UPF105" s="1720"/>
      <c r="UPG105" s="1721"/>
      <c r="UPH105" s="1722"/>
      <c r="UPI105" s="1721"/>
      <c r="UPJ105" s="1721"/>
      <c r="UPK105" s="1719"/>
      <c r="UPL105" s="1720"/>
      <c r="UPM105" s="1721"/>
      <c r="UPN105" s="1722"/>
      <c r="UPO105" s="1721"/>
      <c r="UPP105" s="1721"/>
      <c r="UPQ105" s="1719"/>
      <c r="UPR105" s="1720"/>
      <c r="UPS105" s="1721"/>
      <c r="UPT105" s="1722"/>
      <c r="UPU105" s="1721"/>
      <c r="UPV105" s="1721"/>
      <c r="UPW105" s="1719"/>
      <c r="UPX105" s="1720"/>
      <c r="UPY105" s="1721"/>
      <c r="UPZ105" s="1722"/>
      <c r="UQA105" s="1721"/>
      <c r="UQB105" s="1721"/>
      <c r="UQC105" s="1719"/>
      <c r="UQD105" s="1720"/>
      <c r="UQE105" s="1721"/>
      <c r="UQF105" s="1722"/>
      <c r="UQG105" s="1721"/>
      <c r="UQH105" s="1721"/>
      <c r="UQI105" s="1719"/>
      <c r="UQJ105" s="1720"/>
      <c r="UQK105" s="1721"/>
      <c r="UQL105" s="1722"/>
      <c r="UQM105" s="1721"/>
      <c r="UQN105" s="1721"/>
      <c r="UQO105" s="1719"/>
      <c r="UQP105" s="1720"/>
      <c r="UQQ105" s="1721"/>
      <c r="UQR105" s="1722"/>
      <c r="UQS105" s="1721"/>
      <c r="UQT105" s="1721"/>
      <c r="UQU105" s="1719"/>
      <c r="UQV105" s="1720"/>
      <c r="UQW105" s="1721"/>
      <c r="UQX105" s="1722"/>
      <c r="UQY105" s="1721"/>
      <c r="UQZ105" s="1721"/>
      <c r="URA105" s="1719"/>
      <c r="URB105" s="1720"/>
      <c r="URC105" s="1721"/>
      <c r="URD105" s="1722"/>
      <c r="URE105" s="1721"/>
      <c r="URF105" s="1721"/>
      <c r="URG105" s="1719"/>
      <c r="URH105" s="1720"/>
      <c r="URI105" s="1721"/>
      <c r="URJ105" s="1722"/>
      <c r="URK105" s="1721"/>
      <c r="URL105" s="1721"/>
      <c r="URM105" s="1719"/>
      <c r="URN105" s="1720"/>
      <c r="URO105" s="1721"/>
      <c r="URP105" s="1722"/>
      <c r="URQ105" s="1721"/>
      <c r="URR105" s="1721"/>
      <c r="URS105" s="1719"/>
      <c r="URT105" s="1720"/>
      <c r="URU105" s="1721"/>
      <c r="URV105" s="1722"/>
      <c r="URW105" s="1721"/>
      <c r="URX105" s="1721"/>
      <c r="URY105" s="1719"/>
      <c r="URZ105" s="1720"/>
      <c r="USA105" s="1721"/>
      <c r="USB105" s="1722"/>
      <c r="USC105" s="1721"/>
      <c r="USD105" s="1721"/>
      <c r="USE105" s="1719"/>
      <c r="USF105" s="1720"/>
      <c r="USG105" s="1721"/>
      <c r="USH105" s="1722"/>
      <c r="USI105" s="1721"/>
      <c r="USJ105" s="1721"/>
      <c r="USK105" s="1719"/>
      <c r="USL105" s="1720"/>
      <c r="USM105" s="1721"/>
      <c r="USN105" s="1722"/>
      <c r="USO105" s="1721"/>
      <c r="USP105" s="1721"/>
      <c r="USQ105" s="1719"/>
      <c r="USR105" s="1720"/>
      <c r="USS105" s="1721"/>
      <c r="UST105" s="1722"/>
      <c r="USU105" s="1721"/>
      <c r="USV105" s="1721"/>
      <c r="USW105" s="1719"/>
      <c r="USX105" s="1720"/>
      <c r="USY105" s="1721"/>
      <c r="USZ105" s="1722"/>
      <c r="UTA105" s="1721"/>
      <c r="UTB105" s="1721"/>
      <c r="UTC105" s="1719"/>
      <c r="UTD105" s="1720"/>
      <c r="UTE105" s="1721"/>
      <c r="UTF105" s="1722"/>
      <c r="UTG105" s="1721"/>
      <c r="UTH105" s="1721"/>
      <c r="UTI105" s="1719"/>
      <c r="UTJ105" s="1720"/>
      <c r="UTK105" s="1721"/>
      <c r="UTL105" s="1722"/>
      <c r="UTM105" s="1721"/>
      <c r="UTN105" s="1721"/>
      <c r="UTO105" s="1719"/>
      <c r="UTP105" s="1720"/>
      <c r="UTQ105" s="1721"/>
      <c r="UTR105" s="1722"/>
      <c r="UTS105" s="1721"/>
      <c r="UTT105" s="1721"/>
      <c r="UTU105" s="1719"/>
      <c r="UTV105" s="1720"/>
      <c r="UTW105" s="1721"/>
      <c r="UTX105" s="1722"/>
      <c r="UTY105" s="1721"/>
      <c r="UTZ105" s="1721"/>
      <c r="UUA105" s="1719"/>
      <c r="UUB105" s="1720"/>
      <c r="UUC105" s="1721"/>
      <c r="UUD105" s="1722"/>
      <c r="UUE105" s="1721"/>
      <c r="UUF105" s="1721"/>
      <c r="UUG105" s="1719"/>
      <c r="UUH105" s="1720"/>
      <c r="UUI105" s="1721"/>
      <c r="UUJ105" s="1722"/>
      <c r="UUK105" s="1721"/>
      <c r="UUL105" s="1721"/>
      <c r="UUM105" s="1719"/>
      <c r="UUN105" s="1720"/>
      <c r="UUO105" s="1721"/>
      <c r="UUP105" s="1722"/>
      <c r="UUQ105" s="1721"/>
      <c r="UUR105" s="1721"/>
      <c r="UUS105" s="1719"/>
      <c r="UUT105" s="1720"/>
      <c r="UUU105" s="1721"/>
      <c r="UUV105" s="1722"/>
      <c r="UUW105" s="1721"/>
      <c r="UUX105" s="1721"/>
      <c r="UUY105" s="1719"/>
      <c r="UUZ105" s="1720"/>
      <c r="UVA105" s="1721"/>
      <c r="UVB105" s="1722"/>
      <c r="UVC105" s="1721"/>
      <c r="UVD105" s="1721"/>
      <c r="UVE105" s="1719"/>
      <c r="UVF105" s="1720"/>
      <c r="UVG105" s="1721"/>
      <c r="UVH105" s="1722"/>
      <c r="UVI105" s="1721"/>
      <c r="UVJ105" s="1721"/>
      <c r="UVK105" s="1719"/>
      <c r="UVL105" s="1720"/>
      <c r="UVM105" s="1721"/>
      <c r="UVN105" s="1722"/>
      <c r="UVO105" s="1721"/>
      <c r="UVP105" s="1721"/>
      <c r="UVQ105" s="1719"/>
      <c r="UVR105" s="1720"/>
      <c r="UVS105" s="1721"/>
      <c r="UVT105" s="1722"/>
      <c r="UVU105" s="1721"/>
      <c r="UVV105" s="1721"/>
      <c r="UVW105" s="1719"/>
      <c r="UVX105" s="1720"/>
      <c r="UVY105" s="1721"/>
      <c r="UVZ105" s="1722"/>
      <c r="UWA105" s="1721"/>
      <c r="UWB105" s="1721"/>
      <c r="UWC105" s="1719"/>
      <c r="UWD105" s="1720"/>
      <c r="UWE105" s="1721"/>
      <c r="UWF105" s="1722"/>
      <c r="UWG105" s="1721"/>
      <c r="UWH105" s="1721"/>
      <c r="UWI105" s="1719"/>
      <c r="UWJ105" s="1720"/>
      <c r="UWK105" s="1721"/>
      <c r="UWL105" s="1722"/>
      <c r="UWM105" s="1721"/>
      <c r="UWN105" s="1721"/>
      <c r="UWO105" s="1719"/>
      <c r="UWP105" s="1720"/>
      <c r="UWQ105" s="1721"/>
      <c r="UWR105" s="1722"/>
      <c r="UWS105" s="1721"/>
      <c r="UWT105" s="1721"/>
      <c r="UWU105" s="1719"/>
      <c r="UWV105" s="1720"/>
      <c r="UWW105" s="1721"/>
      <c r="UWX105" s="1722"/>
      <c r="UWY105" s="1721"/>
      <c r="UWZ105" s="1721"/>
      <c r="UXA105" s="1719"/>
      <c r="UXB105" s="1720"/>
      <c r="UXC105" s="1721"/>
      <c r="UXD105" s="1722"/>
      <c r="UXE105" s="1721"/>
      <c r="UXF105" s="1721"/>
      <c r="UXG105" s="1719"/>
      <c r="UXH105" s="1720"/>
      <c r="UXI105" s="1721"/>
      <c r="UXJ105" s="1722"/>
      <c r="UXK105" s="1721"/>
      <c r="UXL105" s="1721"/>
      <c r="UXM105" s="1719"/>
      <c r="UXN105" s="1720"/>
      <c r="UXO105" s="1721"/>
      <c r="UXP105" s="1722"/>
      <c r="UXQ105" s="1721"/>
      <c r="UXR105" s="1721"/>
      <c r="UXS105" s="1719"/>
      <c r="UXT105" s="1720"/>
      <c r="UXU105" s="1721"/>
      <c r="UXV105" s="1722"/>
      <c r="UXW105" s="1721"/>
      <c r="UXX105" s="1721"/>
      <c r="UXY105" s="1719"/>
      <c r="UXZ105" s="1720"/>
      <c r="UYA105" s="1721"/>
      <c r="UYB105" s="1722"/>
      <c r="UYC105" s="1721"/>
      <c r="UYD105" s="1721"/>
      <c r="UYE105" s="1719"/>
      <c r="UYF105" s="1720"/>
      <c r="UYG105" s="1721"/>
      <c r="UYH105" s="1722"/>
      <c r="UYI105" s="1721"/>
      <c r="UYJ105" s="1721"/>
      <c r="UYK105" s="1719"/>
      <c r="UYL105" s="1720"/>
      <c r="UYM105" s="1721"/>
      <c r="UYN105" s="1722"/>
      <c r="UYO105" s="1721"/>
      <c r="UYP105" s="1721"/>
      <c r="UYQ105" s="1719"/>
      <c r="UYR105" s="1720"/>
      <c r="UYS105" s="1721"/>
      <c r="UYT105" s="1722"/>
      <c r="UYU105" s="1721"/>
      <c r="UYV105" s="1721"/>
      <c r="UYW105" s="1719"/>
      <c r="UYX105" s="1720"/>
      <c r="UYY105" s="1721"/>
      <c r="UYZ105" s="1722"/>
      <c r="UZA105" s="1721"/>
      <c r="UZB105" s="1721"/>
      <c r="UZC105" s="1719"/>
      <c r="UZD105" s="1720"/>
      <c r="UZE105" s="1721"/>
      <c r="UZF105" s="1722"/>
      <c r="UZG105" s="1721"/>
      <c r="UZH105" s="1721"/>
      <c r="UZI105" s="1719"/>
      <c r="UZJ105" s="1720"/>
      <c r="UZK105" s="1721"/>
      <c r="UZL105" s="1722"/>
      <c r="UZM105" s="1721"/>
      <c r="UZN105" s="1721"/>
      <c r="UZO105" s="1719"/>
      <c r="UZP105" s="1720"/>
      <c r="UZQ105" s="1721"/>
      <c r="UZR105" s="1722"/>
      <c r="UZS105" s="1721"/>
      <c r="UZT105" s="1721"/>
      <c r="UZU105" s="1719"/>
      <c r="UZV105" s="1720"/>
      <c r="UZW105" s="1721"/>
      <c r="UZX105" s="1722"/>
      <c r="UZY105" s="1721"/>
      <c r="UZZ105" s="1721"/>
      <c r="VAA105" s="1719"/>
      <c r="VAB105" s="1720"/>
      <c r="VAC105" s="1721"/>
      <c r="VAD105" s="1722"/>
      <c r="VAE105" s="1721"/>
      <c r="VAF105" s="1721"/>
      <c r="VAG105" s="1719"/>
      <c r="VAH105" s="1720"/>
      <c r="VAI105" s="1721"/>
      <c r="VAJ105" s="1722"/>
      <c r="VAK105" s="1721"/>
      <c r="VAL105" s="1721"/>
      <c r="VAM105" s="1719"/>
      <c r="VAN105" s="1720"/>
      <c r="VAO105" s="1721"/>
      <c r="VAP105" s="1722"/>
      <c r="VAQ105" s="1721"/>
      <c r="VAR105" s="1721"/>
      <c r="VAS105" s="1719"/>
      <c r="VAT105" s="1720"/>
      <c r="VAU105" s="1721"/>
      <c r="VAV105" s="1722"/>
      <c r="VAW105" s="1721"/>
      <c r="VAX105" s="1721"/>
      <c r="VAY105" s="1719"/>
      <c r="VAZ105" s="1720"/>
      <c r="VBA105" s="1721"/>
      <c r="VBB105" s="1722"/>
      <c r="VBC105" s="1721"/>
      <c r="VBD105" s="1721"/>
      <c r="VBE105" s="1719"/>
      <c r="VBF105" s="1720"/>
      <c r="VBG105" s="1721"/>
      <c r="VBH105" s="1722"/>
      <c r="VBI105" s="1721"/>
      <c r="VBJ105" s="1721"/>
      <c r="VBK105" s="1719"/>
      <c r="VBL105" s="1720"/>
      <c r="VBM105" s="1721"/>
      <c r="VBN105" s="1722"/>
      <c r="VBO105" s="1721"/>
      <c r="VBP105" s="1721"/>
      <c r="VBQ105" s="1719"/>
      <c r="VBR105" s="1720"/>
      <c r="VBS105" s="1721"/>
      <c r="VBT105" s="1722"/>
      <c r="VBU105" s="1721"/>
      <c r="VBV105" s="1721"/>
      <c r="VBW105" s="1719"/>
      <c r="VBX105" s="1720"/>
      <c r="VBY105" s="1721"/>
      <c r="VBZ105" s="1722"/>
      <c r="VCA105" s="1721"/>
      <c r="VCB105" s="1721"/>
      <c r="VCC105" s="1719"/>
      <c r="VCD105" s="1720"/>
      <c r="VCE105" s="1721"/>
      <c r="VCF105" s="1722"/>
      <c r="VCG105" s="1721"/>
      <c r="VCH105" s="1721"/>
      <c r="VCI105" s="1719"/>
      <c r="VCJ105" s="1720"/>
      <c r="VCK105" s="1721"/>
      <c r="VCL105" s="1722"/>
      <c r="VCM105" s="1721"/>
      <c r="VCN105" s="1721"/>
      <c r="VCO105" s="1719"/>
      <c r="VCP105" s="1720"/>
      <c r="VCQ105" s="1721"/>
      <c r="VCR105" s="1722"/>
      <c r="VCS105" s="1721"/>
      <c r="VCT105" s="1721"/>
      <c r="VCU105" s="1719"/>
      <c r="VCV105" s="1720"/>
      <c r="VCW105" s="1721"/>
      <c r="VCX105" s="1722"/>
      <c r="VCY105" s="1721"/>
      <c r="VCZ105" s="1721"/>
      <c r="VDA105" s="1719"/>
      <c r="VDB105" s="1720"/>
      <c r="VDC105" s="1721"/>
      <c r="VDD105" s="1722"/>
      <c r="VDE105" s="1721"/>
      <c r="VDF105" s="1721"/>
      <c r="VDG105" s="1719"/>
      <c r="VDH105" s="1720"/>
      <c r="VDI105" s="1721"/>
      <c r="VDJ105" s="1722"/>
      <c r="VDK105" s="1721"/>
      <c r="VDL105" s="1721"/>
      <c r="VDM105" s="1719"/>
      <c r="VDN105" s="1720"/>
      <c r="VDO105" s="1721"/>
      <c r="VDP105" s="1722"/>
      <c r="VDQ105" s="1721"/>
      <c r="VDR105" s="1721"/>
      <c r="VDS105" s="1719"/>
      <c r="VDT105" s="1720"/>
      <c r="VDU105" s="1721"/>
      <c r="VDV105" s="1722"/>
      <c r="VDW105" s="1721"/>
      <c r="VDX105" s="1721"/>
      <c r="VDY105" s="1719"/>
      <c r="VDZ105" s="1720"/>
      <c r="VEA105" s="1721"/>
      <c r="VEB105" s="1722"/>
      <c r="VEC105" s="1721"/>
      <c r="VED105" s="1721"/>
      <c r="VEE105" s="1719"/>
      <c r="VEF105" s="1720"/>
      <c r="VEG105" s="1721"/>
      <c r="VEH105" s="1722"/>
      <c r="VEI105" s="1721"/>
      <c r="VEJ105" s="1721"/>
      <c r="VEK105" s="1719"/>
      <c r="VEL105" s="1720"/>
      <c r="VEM105" s="1721"/>
      <c r="VEN105" s="1722"/>
      <c r="VEO105" s="1721"/>
      <c r="VEP105" s="1721"/>
      <c r="VEQ105" s="1719"/>
      <c r="VER105" s="1720"/>
      <c r="VES105" s="1721"/>
      <c r="VET105" s="1722"/>
      <c r="VEU105" s="1721"/>
      <c r="VEV105" s="1721"/>
      <c r="VEW105" s="1719"/>
      <c r="VEX105" s="1720"/>
      <c r="VEY105" s="1721"/>
      <c r="VEZ105" s="1722"/>
      <c r="VFA105" s="1721"/>
      <c r="VFB105" s="1721"/>
      <c r="VFC105" s="1719"/>
      <c r="VFD105" s="1720"/>
      <c r="VFE105" s="1721"/>
      <c r="VFF105" s="1722"/>
      <c r="VFG105" s="1721"/>
      <c r="VFH105" s="1721"/>
      <c r="VFI105" s="1719"/>
      <c r="VFJ105" s="1720"/>
      <c r="VFK105" s="1721"/>
      <c r="VFL105" s="1722"/>
      <c r="VFM105" s="1721"/>
      <c r="VFN105" s="1721"/>
      <c r="VFO105" s="1719"/>
      <c r="VFP105" s="1720"/>
      <c r="VFQ105" s="1721"/>
      <c r="VFR105" s="1722"/>
      <c r="VFS105" s="1721"/>
      <c r="VFT105" s="1721"/>
      <c r="VFU105" s="1719"/>
      <c r="VFV105" s="1720"/>
      <c r="VFW105" s="1721"/>
      <c r="VFX105" s="1722"/>
      <c r="VFY105" s="1721"/>
      <c r="VFZ105" s="1721"/>
      <c r="VGA105" s="1719"/>
      <c r="VGB105" s="1720"/>
      <c r="VGC105" s="1721"/>
      <c r="VGD105" s="1722"/>
      <c r="VGE105" s="1721"/>
      <c r="VGF105" s="1721"/>
      <c r="VGG105" s="1719"/>
      <c r="VGH105" s="1720"/>
      <c r="VGI105" s="1721"/>
      <c r="VGJ105" s="1722"/>
      <c r="VGK105" s="1721"/>
      <c r="VGL105" s="1721"/>
      <c r="VGM105" s="1719"/>
      <c r="VGN105" s="1720"/>
      <c r="VGO105" s="1721"/>
      <c r="VGP105" s="1722"/>
      <c r="VGQ105" s="1721"/>
      <c r="VGR105" s="1721"/>
      <c r="VGS105" s="1719"/>
      <c r="VGT105" s="1720"/>
      <c r="VGU105" s="1721"/>
      <c r="VGV105" s="1722"/>
      <c r="VGW105" s="1721"/>
      <c r="VGX105" s="1721"/>
      <c r="VGY105" s="1719"/>
      <c r="VGZ105" s="1720"/>
      <c r="VHA105" s="1721"/>
      <c r="VHB105" s="1722"/>
      <c r="VHC105" s="1721"/>
      <c r="VHD105" s="1721"/>
      <c r="VHE105" s="1719"/>
      <c r="VHF105" s="1720"/>
      <c r="VHG105" s="1721"/>
      <c r="VHH105" s="1722"/>
      <c r="VHI105" s="1721"/>
      <c r="VHJ105" s="1721"/>
      <c r="VHK105" s="1719"/>
      <c r="VHL105" s="1720"/>
      <c r="VHM105" s="1721"/>
      <c r="VHN105" s="1722"/>
      <c r="VHO105" s="1721"/>
      <c r="VHP105" s="1721"/>
      <c r="VHQ105" s="1719"/>
      <c r="VHR105" s="1720"/>
      <c r="VHS105" s="1721"/>
      <c r="VHT105" s="1722"/>
      <c r="VHU105" s="1721"/>
      <c r="VHV105" s="1721"/>
      <c r="VHW105" s="1719"/>
      <c r="VHX105" s="1720"/>
      <c r="VHY105" s="1721"/>
      <c r="VHZ105" s="1722"/>
      <c r="VIA105" s="1721"/>
      <c r="VIB105" s="1721"/>
      <c r="VIC105" s="1719"/>
      <c r="VID105" s="1720"/>
      <c r="VIE105" s="1721"/>
      <c r="VIF105" s="1722"/>
      <c r="VIG105" s="1721"/>
      <c r="VIH105" s="1721"/>
      <c r="VII105" s="1719"/>
      <c r="VIJ105" s="1720"/>
      <c r="VIK105" s="1721"/>
      <c r="VIL105" s="1722"/>
      <c r="VIM105" s="1721"/>
      <c r="VIN105" s="1721"/>
      <c r="VIO105" s="1719"/>
      <c r="VIP105" s="1720"/>
      <c r="VIQ105" s="1721"/>
      <c r="VIR105" s="1722"/>
      <c r="VIS105" s="1721"/>
      <c r="VIT105" s="1721"/>
      <c r="VIU105" s="1719"/>
      <c r="VIV105" s="1720"/>
      <c r="VIW105" s="1721"/>
      <c r="VIX105" s="1722"/>
      <c r="VIY105" s="1721"/>
      <c r="VIZ105" s="1721"/>
      <c r="VJA105" s="1719"/>
      <c r="VJB105" s="1720"/>
      <c r="VJC105" s="1721"/>
      <c r="VJD105" s="1722"/>
      <c r="VJE105" s="1721"/>
      <c r="VJF105" s="1721"/>
      <c r="VJG105" s="1719"/>
      <c r="VJH105" s="1720"/>
      <c r="VJI105" s="1721"/>
      <c r="VJJ105" s="1722"/>
      <c r="VJK105" s="1721"/>
      <c r="VJL105" s="1721"/>
      <c r="VJM105" s="1719"/>
      <c r="VJN105" s="1720"/>
      <c r="VJO105" s="1721"/>
      <c r="VJP105" s="1722"/>
      <c r="VJQ105" s="1721"/>
      <c r="VJR105" s="1721"/>
      <c r="VJS105" s="1719"/>
      <c r="VJT105" s="1720"/>
      <c r="VJU105" s="1721"/>
      <c r="VJV105" s="1722"/>
      <c r="VJW105" s="1721"/>
      <c r="VJX105" s="1721"/>
      <c r="VJY105" s="1719"/>
      <c r="VJZ105" s="1720"/>
      <c r="VKA105" s="1721"/>
      <c r="VKB105" s="1722"/>
      <c r="VKC105" s="1721"/>
      <c r="VKD105" s="1721"/>
      <c r="VKE105" s="1719"/>
      <c r="VKF105" s="1720"/>
      <c r="VKG105" s="1721"/>
      <c r="VKH105" s="1722"/>
      <c r="VKI105" s="1721"/>
      <c r="VKJ105" s="1721"/>
      <c r="VKK105" s="1719"/>
      <c r="VKL105" s="1720"/>
      <c r="VKM105" s="1721"/>
      <c r="VKN105" s="1722"/>
      <c r="VKO105" s="1721"/>
      <c r="VKP105" s="1721"/>
      <c r="VKQ105" s="1719"/>
      <c r="VKR105" s="1720"/>
      <c r="VKS105" s="1721"/>
      <c r="VKT105" s="1722"/>
      <c r="VKU105" s="1721"/>
      <c r="VKV105" s="1721"/>
      <c r="VKW105" s="1719"/>
      <c r="VKX105" s="1720"/>
      <c r="VKY105" s="1721"/>
      <c r="VKZ105" s="1722"/>
      <c r="VLA105" s="1721"/>
      <c r="VLB105" s="1721"/>
      <c r="VLC105" s="1719"/>
      <c r="VLD105" s="1720"/>
      <c r="VLE105" s="1721"/>
      <c r="VLF105" s="1722"/>
      <c r="VLG105" s="1721"/>
      <c r="VLH105" s="1721"/>
      <c r="VLI105" s="1719"/>
      <c r="VLJ105" s="1720"/>
      <c r="VLK105" s="1721"/>
      <c r="VLL105" s="1722"/>
      <c r="VLM105" s="1721"/>
      <c r="VLN105" s="1721"/>
      <c r="VLO105" s="1719"/>
      <c r="VLP105" s="1720"/>
      <c r="VLQ105" s="1721"/>
      <c r="VLR105" s="1722"/>
      <c r="VLS105" s="1721"/>
      <c r="VLT105" s="1721"/>
      <c r="VLU105" s="1719"/>
      <c r="VLV105" s="1720"/>
      <c r="VLW105" s="1721"/>
      <c r="VLX105" s="1722"/>
      <c r="VLY105" s="1721"/>
      <c r="VLZ105" s="1721"/>
      <c r="VMA105" s="1719"/>
      <c r="VMB105" s="1720"/>
      <c r="VMC105" s="1721"/>
      <c r="VMD105" s="1722"/>
      <c r="VME105" s="1721"/>
      <c r="VMF105" s="1721"/>
      <c r="VMG105" s="1719"/>
      <c r="VMH105" s="1720"/>
      <c r="VMI105" s="1721"/>
      <c r="VMJ105" s="1722"/>
      <c r="VMK105" s="1721"/>
      <c r="VML105" s="1721"/>
      <c r="VMM105" s="1719"/>
      <c r="VMN105" s="1720"/>
      <c r="VMO105" s="1721"/>
      <c r="VMP105" s="1722"/>
      <c r="VMQ105" s="1721"/>
      <c r="VMR105" s="1721"/>
      <c r="VMS105" s="1719"/>
      <c r="VMT105" s="1720"/>
      <c r="VMU105" s="1721"/>
      <c r="VMV105" s="1722"/>
      <c r="VMW105" s="1721"/>
      <c r="VMX105" s="1721"/>
      <c r="VMY105" s="1719"/>
      <c r="VMZ105" s="1720"/>
      <c r="VNA105" s="1721"/>
      <c r="VNB105" s="1722"/>
      <c r="VNC105" s="1721"/>
      <c r="VND105" s="1721"/>
      <c r="VNE105" s="1719"/>
      <c r="VNF105" s="1720"/>
      <c r="VNG105" s="1721"/>
      <c r="VNH105" s="1722"/>
      <c r="VNI105" s="1721"/>
      <c r="VNJ105" s="1721"/>
      <c r="VNK105" s="1719"/>
      <c r="VNL105" s="1720"/>
      <c r="VNM105" s="1721"/>
      <c r="VNN105" s="1722"/>
      <c r="VNO105" s="1721"/>
      <c r="VNP105" s="1721"/>
      <c r="VNQ105" s="1719"/>
      <c r="VNR105" s="1720"/>
      <c r="VNS105" s="1721"/>
      <c r="VNT105" s="1722"/>
      <c r="VNU105" s="1721"/>
      <c r="VNV105" s="1721"/>
      <c r="VNW105" s="1719"/>
      <c r="VNX105" s="1720"/>
      <c r="VNY105" s="1721"/>
      <c r="VNZ105" s="1722"/>
      <c r="VOA105" s="1721"/>
      <c r="VOB105" s="1721"/>
      <c r="VOC105" s="1719"/>
      <c r="VOD105" s="1720"/>
      <c r="VOE105" s="1721"/>
      <c r="VOF105" s="1722"/>
      <c r="VOG105" s="1721"/>
      <c r="VOH105" s="1721"/>
      <c r="VOI105" s="1719"/>
      <c r="VOJ105" s="1720"/>
      <c r="VOK105" s="1721"/>
      <c r="VOL105" s="1722"/>
      <c r="VOM105" s="1721"/>
      <c r="VON105" s="1721"/>
      <c r="VOO105" s="1719"/>
      <c r="VOP105" s="1720"/>
      <c r="VOQ105" s="1721"/>
      <c r="VOR105" s="1722"/>
      <c r="VOS105" s="1721"/>
      <c r="VOT105" s="1721"/>
      <c r="VOU105" s="1719"/>
      <c r="VOV105" s="1720"/>
      <c r="VOW105" s="1721"/>
      <c r="VOX105" s="1722"/>
      <c r="VOY105" s="1721"/>
      <c r="VOZ105" s="1721"/>
      <c r="VPA105" s="1719"/>
      <c r="VPB105" s="1720"/>
      <c r="VPC105" s="1721"/>
      <c r="VPD105" s="1722"/>
      <c r="VPE105" s="1721"/>
      <c r="VPF105" s="1721"/>
      <c r="VPG105" s="1719"/>
      <c r="VPH105" s="1720"/>
      <c r="VPI105" s="1721"/>
      <c r="VPJ105" s="1722"/>
      <c r="VPK105" s="1721"/>
      <c r="VPL105" s="1721"/>
      <c r="VPM105" s="1719"/>
      <c r="VPN105" s="1720"/>
      <c r="VPO105" s="1721"/>
      <c r="VPP105" s="1722"/>
      <c r="VPQ105" s="1721"/>
      <c r="VPR105" s="1721"/>
      <c r="VPS105" s="1719"/>
      <c r="VPT105" s="1720"/>
      <c r="VPU105" s="1721"/>
      <c r="VPV105" s="1722"/>
      <c r="VPW105" s="1721"/>
      <c r="VPX105" s="1721"/>
      <c r="VPY105" s="1719"/>
      <c r="VPZ105" s="1720"/>
      <c r="VQA105" s="1721"/>
      <c r="VQB105" s="1722"/>
      <c r="VQC105" s="1721"/>
      <c r="VQD105" s="1721"/>
      <c r="VQE105" s="1719"/>
      <c r="VQF105" s="1720"/>
      <c r="VQG105" s="1721"/>
      <c r="VQH105" s="1722"/>
      <c r="VQI105" s="1721"/>
      <c r="VQJ105" s="1721"/>
      <c r="VQK105" s="1719"/>
      <c r="VQL105" s="1720"/>
      <c r="VQM105" s="1721"/>
      <c r="VQN105" s="1722"/>
      <c r="VQO105" s="1721"/>
      <c r="VQP105" s="1721"/>
      <c r="VQQ105" s="1719"/>
      <c r="VQR105" s="1720"/>
      <c r="VQS105" s="1721"/>
      <c r="VQT105" s="1722"/>
      <c r="VQU105" s="1721"/>
      <c r="VQV105" s="1721"/>
      <c r="VQW105" s="1719"/>
      <c r="VQX105" s="1720"/>
      <c r="VQY105" s="1721"/>
      <c r="VQZ105" s="1722"/>
      <c r="VRA105" s="1721"/>
      <c r="VRB105" s="1721"/>
      <c r="VRC105" s="1719"/>
      <c r="VRD105" s="1720"/>
      <c r="VRE105" s="1721"/>
      <c r="VRF105" s="1722"/>
      <c r="VRG105" s="1721"/>
      <c r="VRH105" s="1721"/>
      <c r="VRI105" s="1719"/>
      <c r="VRJ105" s="1720"/>
      <c r="VRK105" s="1721"/>
      <c r="VRL105" s="1722"/>
      <c r="VRM105" s="1721"/>
      <c r="VRN105" s="1721"/>
      <c r="VRO105" s="1719"/>
      <c r="VRP105" s="1720"/>
      <c r="VRQ105" s="1721"/>
      <c r="VRR105" s="1722"/>
      <c r="VRS105" s="1721"/>
      <c r="VRT105" s="1721"/>
      <c r="VRU105" s="1719"/>
      <c r="VRV105" s="1720"/>
      <c r="VRW105" s="1721"/>
      <c r="VRX105" s="1722"/>
      <c r="VRY105" s="1721"/>
      <c r="VRZ105" s="1721"/>
      <c r="VSA105" s="1719"/>
      <c r="VSB105" s="1720"/>
      <c r="VSC105" s="1721"/>
      <c r="VSD105" s="1722"/>
      <c r="VSE105" s="1721"/>
      <c r="VSF105" s="1721"/>
      <c r="VSG105" s="1719"/>
      <c r="VSH105" s="1720"/>
      <c r="VSI105" s="1721"/>
      <c r="VSJ105" s="1722"/>
      <c r="VSK105" s="1721"/>
      <c r="VSL105" s="1721"/>
      <c r="VSM105" s="1719"/>
      <c r="VSN105" s="1720"/>
      <c r="VSO105" s="1721"/>
      <c r="VSP105" s="1722"/>
      <c r="VSQ105" s="1721"/>
      <c r="VSR105" s="1721"/>
      <c r="VSS105" s="1719"/>
      <c r="VST105" s="1720"/>
      <c r="VSU105" s="1721"/>
      <c r="VSV105" s="1722"/>
      <c r="VSW105" s="1721"/>
      <c r="VSX105" s="1721"/>
      <c r="VSY105" s="1719"/>
      <c r="VSZ105" s="1720"/>
      <c r="VTA105" s="1721"/>
      <c r="VTB105" s="1722"/>
      <c r="VTC105" s="1721"/>
      <c r="VTD105" s="1721"/>
      <c r="VTE105" s="1719"/>
      <c r="VTF105" s="1720"/>
      <c r="VTG105" s="1721"/>
      <c r="VTH105" s="1722"/>
      <c r="VTI105" s="1721"/>
      <c r="VTJ105" s="1721"/>
      <c r="VTK105" s="1719"/>
      <c r="VTL105" s="1720"/>
      <c r="VTM105" s="1721"/>
      <c r="VTN105" s="1722"/>
      <c r="VTO105" s="1721"/>
      <c r="VTP105" s="1721"/>
      <c r="VTQ105" s="1719"/>
      <c r="VTR105" s="1720"/>
      <c r="VTS105" s="1721"/>
      <c r="VTT105" s="1722"/>
      <c r="VTU105" s="1721"/>
      <c r="VTV105" s="1721"/>
      <c r="VTW105" s="1719"/>
      <c r="VTX105" s="1720"/>
      <c r="VTY105" s="1721"/>
      <c r="VTZ105" s="1722"/>
      <c r="VUA105" s="1721"/>
      <c r="VUB105" s="1721"/>
      <c r="VUC105" s="1719"/>
      <c r="VUD105" s="1720"/>
      <c r="VUE105" s="1721"/>
      <c r="VUF105" s="1722"/>
      <c r="VUG105" s="1721"/>
      <c r="VUH105" s="1721"/>
      <c r="VUI105" s="1719"/>
      <c r="VUJ105" s="1720"/>
      <c r="VUK105" s="1721"/>
      <c r="VUL105" s="1722"/>
      <c r="VUM105" s="1721"/>
      <c r="VUN105" s="1721"/>
      <c r="VUO105" s="1719"/>
      <c r="VUP105" s="1720"/>
      <c r="VUQ105" s="1721"/>
      <c r="VUR105" s="1722"/>
      <c r="VUS105" s="1721"/>
      <c r="VUT105" s="1721"/>
      <c r="VUU105" s="1719"/>
      <c r="VUV105" s="1720"/>
      <c r="VUW105" s="1721"/>
      <c r="VUX105" s="1722"/>
      <c r="VUY105" s="1721"/>
      <c r="VUZ105" s="1721"/>
      <c r="VVA105" s="1719"/>
      <c r="VVB105" s="1720"/>
      <c r="VVC105" s="1721"/>
      <c r="VVD105" s="1722"/>
      <c r="VVE105" s="1721"/>
      <c r="VVF105" s="1721"/>
      <c r="VVG105" s="1719"/>
      <c r="VVH105" s="1720"/>
      <c r="VVI105" s="1721"/>
      <c r="VVJ105" s="1722"/>
      <c r="VVK105" s="1721"/>
      <c r="VVL105" s="1721"/>
      <c r="VVM105" s="1719"/>
      <c r="VVN105" s="1720"/>
      <c r="VVO105" s="1721"/>
      <c r="VVP105" s="1722"/>
      <c r="VVQ105" s="1721"/>
      <c r="VVR105" s="1721"/>
      <c r="VVS105" s="1719"/>
      <c r="VVT105" s="1720"/>
      <c r="VVU105" s="1721"/>
      <c r="VVV105" s="1722"/>
      <c r="VVW105" s="1721"/>
      <c r="VVX105" s="1721"/>
      <c r="VVY105" s="1719"/>
      <c r="VVZ105" s="1720"/>
      <c r="VWA105" s="1721"/>
      <c r="VWB105" s="1722"/>
      <c r="VWC105" s="1721"/>
      <c r="VWD105" s="1721"/>
      <c r="VWE105" s="1719"/>
      <c r="VWF105" s="1720"/>
      <c r="VWG105" s="1721"/>
      <c r="VWH105" s="1722"/>
      <c r="VWI105" s="1721"/>
      <c r="VWJ105" s="1721"/>
      <c r="VWK105" s="1719"/>
      <c r="VWL105" s="1720"/>
      <c r="VWM105" s="1721"/>
      <c r="VWN105" s="1722"/>
      <c r="VWO105" s="1721"/>
      <c r="VWP105" s="1721"/>
      <c r="VWQ105" s="1719"/>
      <c r="VWR105" s="1720"/>
      <c r="VWS105" s="1721"/>
      <c r="VWT105" s="1722"/>
      <c r="VWU105" s="1721"/>
      <c r="VWV105" s="1721"/>
      <c r="VWW105" s="1719"/>
      <c r="VWX105" s="1720"/>
      <c r="VWY105" s="1721"/>
      <c r="VWZ105" s="1722"/>
      <c r="VXA105" s="1721"/>
      <c r="VXB105" s="1721"/>
      <c r="VXC105" s="1719"/>
      <c r="VXD105" s="1720"/>
      <c r="VXE105" s="1721"/>
      <c r="VXF105" s="1722"/>
      <c r="VXG105" s="1721"/>
      <c r="VXH105" s="1721"/>
      <c r="VXI105" s="1719"/>
      <c r="VXJ105" s="1720"/>
      <c r="VXK105" s="1721"/>
      <c r="VXL105" s="1722"/>
      <c r="VXM105" s="1721"/>
      <c r="VXN105" s="1721"/>
      <c r="VXO105" s="1719"/>
      <c r="VXP105" s="1720"/>
      <c r="VXQ105" s="1721"/>
      <c r="VXR105" s="1722"/>
      <c r="VXS105" s="1721"/>
      <c r="VXT105" s="1721"/>
      <c r="VXU105" s="1719"/>
      <c r="VXV105" s="1720"/>
      <c r="VXW105" s="1721"/>
      <c r="VXX105" s="1722"/>
      <c r="VXY105" s="1721"/>
      <c r="VXZ105" s="1721"/>
      <c r="VYA105" s="1719"/>
      <c r="VYB105" s="1720"/>
      <c r="VYC105" s="1721"/>
      <c r="VYD105" s="1722"/>
      <c r="VYE105" s="1721"/>
      <c r="VYF105" s="1721"/>
      <c r="VYG105" s="1719"/>
      <c r="VYH105" s="1720"/>
      <c r="VYI105" s="1721"/>
      <c r="VYJ105" s="1722"/>
      <c r="VYK105" s="1721"/>
      <c r="VYL105" s="1721"/>
      <c r="VYM105" s="1719"/>
      <c r="VYN105" s="1720"/>
      <c r="VYO105" s="1721"/>
      <c r="VYP105" s="1722"/>
      <c r="VYQ105" s="1721"/>
      <c r="VYR105" s="1721"/>
      <c r="VYS105" s="1719"/>
      <c r="VYT105" s="1720"/>
      <c r="VYU105" s="1721"/>
      <c r="VYV105" s="1722"/>
      <c r="VYW105" s="1721"/>
      <c r="VYX105" s="1721"/>
      <c r="VYY105" s="1719"/>
      <c r="VYZ105" s="1720"/>
      <c r="VZA105" s="1721"/>
      <c r="VZB105" s="1722"/>
      <c r="VZC105" s="1721"/>
      <c r="VZD105" s="1721"/>
      <c r="VZE105" s="1719"/>
      <c r="VZF105" s="1720"/>
      <c r="VZG105" s="1721"/>
      <c r="VZH105" s="1722"/>
      <c r="VZI105" s="1721"/>
      <c r="VZJ105" s="1721"/>
      <c r="VZK105" s="1719"/>
      <c r="VZL105" s="1720"/>
      <c r="VZM105" s="1721"/>
      <c r="VZN105" s="1722"/>
      <c r="VZO105" s="1721"/>
      <c r="VZP105" s="1721"/>
      <c r="VZQ105" s="1719"/>
      <c r="VZR105" s="1720"/>
      <c r="VZS105" s="1721"/>
      <c r="VZT105" s="1722"/>
      <c r="VZU105" s="1721"/>
      <c r="VZV105" s="1721"/>
      <c r="VZW105" s="1719"/>
      <c r="VZX105" s="1720"/>
      <c r="VZY105" s="1721"/>
      <c r="VZZ105" s="1722"/>
      <c r="WAA105" s="1721"/>
      <c r="WAB105" s="1721"/>
      <c r="WAC105" s="1719"/>
      <c r="WAD105" s="1720"/>
      <c r="WAE105" s="1721"/>
      <c r="WAF105" s="1722"/>
      <c r="WAG105" s="1721"/>
      <c r="WAH105" s="1721"/>
      <c r="WAI105" s="1719"/>
      <c r="WAJ105" s="1720"/>
      <c r="WAK105" s="1721"/>
      <c r="WAL105" s="1722"/>
      <c r="WAM105" s="1721"/>
      <c r="WAN105" s="1721"/>
      <c r="WAO105" s="1719"/>
      <c r="WAP105" s="1720"/>
      <c r="WAQ105" s="1721"/>
      <c r="WAR105" s="1722"/>
      <c r="WAS105" s="1721"/>
      <c r="WAT105" s="1721"/>
      <c r="WAU105" s="1719"/>
      <c r="WAV105" s="1720"/>
      <c r="WAW105" s="1721"/>
      <c r="WAX105" s="1722"/>
      <c r="WAY105" s="1721"/>
      <c r="WAZ105" s="1721"/>
      <c r="WBA105" s="1719"/>
      <c r="WBB105" s="1720"/>
      <c r="WBC105" s="1721"/>
      <c r="WBD105" s="1722"/>
      <c r="WBE105" s="1721"/>
      <c r="WBF105" s="1721"/>
      <c r="WBG105" s="1719"/>
      <c r="WBH105" s="1720"/>
      <c r="WBI105" s="1721"/>
      <c r="WBJ105" s="1722"/>
      <c r="WBK105" s="1721"/>
      <c r="WBL105" s="1721"/>
      <c r="WBM105" s="1719"/>
      <c r="WBN105" s="1720"/>
      <c r="WBO105" s="1721"/>
      <c r="WBP105" s="1722"/>
      <c r="WBQ105" s="1721"/>
      <c r="WBR105" s="1721"/>
      <c r="WBS105" s="1719"/>
      <c r="WBT105" s="1720"/>
      <c r="WBU105" s="1721"/>
      <c r="WBV105" s="1722"/>
      <c r="WBW105" s="1721"/>
      <c r="WBX105" s="1721"/>
      <c r="WBY105" s="1719"/>
      <c r="WBZ105" s="1720"/>
      <c r="WCA105" s="1721"/>
      <c r="WCB105" s="1722"/>
      <c r="WCC105" s="1721"/>
      <c r="WCD105" s="1721"/>
      <c r="WCE105" s="1719"/>
      <c r="WCF105" s="1720"/>
      <c r="WCG105" s="1721"/>
      <c r="WCH105" s="1722"/>
      <c r="WCI105" s="1721"/>
      <c r="WCJ105" s="1721"/>
      <c r="WCK105" s="1719"/>
      <c r="WCL105" s="1720"/>
      <c r="WCM105" s="1721"/>
      <c r="WCN105" s="1722"/>
      <c r="WCO105" s="1721"/>
      <c r="WCP105" s="1721"/>
      <c r="WCQ105" s="1719"/>
      <c r="WCR105" s="1720"/>
      <c r="WCS105" s="1721"/>
      <c r="WCT105" s="1722"/>
      <c r="WCU105" s="1721"/>
      <c r="WCV105" s="1721"/>
      <c r="WCW105" s="1719"/>
      <c r="WCX105" s="1720"/>
      <c r="WCY105" s="1721"/>
      <c r="WCZ105" s="1722"/>
      <c r="WDA105" s="1721"/>
      <c r="WDB105" s="1721"/>
      <c r="WDC105" s="1719"/>
      <c r="WDD105" s="1720"/>
      <c r="WDE105" s="1721"/>
      <c r="WDF105" s="1722"/>
      <c r="WDG105" s="1721"/>
      <c r="WDH105" s="1721"/>
      <c r="WDI105" s="1719"/>
      <c r="WDJ105" s="1720"/>
      <c r="WDK105" s="1721"/>
      <c r="WDL105" s="1722"/>
      <c r="WDM105" s="1721"/>
      <c r="WDN105" s="1721"/>
      <c r="WDO105" s="1719"/>
      <c r="WDP105" s="1720"/>
      <c r="WDQ105" s="1721"/>
      <c r="WDR105" s="1722"/>
      <c r="WDS105" s="1721"/>
      <c r="WDT105" s="1721"/>
      <c r="WDU105" s="1719"/>
      <c r="WDV105" s="1720"/>
      <c r="WDW105" s="1721"/>
      <c r="WDX105" s="1722"/>
      <c r="WDY105" s="1721"/>
      <c r="WDZ105" s="1721"/>
      <c r="WEA105" s="1719"/>
      <c r="WEB105" s="1720"/>
      <c r="WEC105" s="1721"/>
      <c r="WED105" s="1722"/>
      <c r="WEE105" s="1721"/>
      <c r="WEF105" s="1721"/>
      <c r="WEG105" s="1719"/>
      <c r="WEH105" s="1720"/>
      <c r="WEI105" s="1721"/>
      <c r="WEJ105" s="1722"/>
      <c r="WEK105" s="1721"/>
      <c r="WEL105" s="1721"/>
      <c r="WEM105" s="1719"/>
      <c r="WEN105" s="1720"/>
      <c r="WEO105" s="1721"/>
      <c r="WEP105" s="1722"/>
      <c r="WEQ105" s="1721"/>
      <c r="WER105" s="1721"/>
      <c r="WES105" s="1719"/>
      <c r="WET105" s="1720"/>
      <c r="WEU105" s="1721"/>
      <c r="WEV105" s="1722"/>
      <c r="WEW105" s="1721"/>
      <c r="WEX105" s="1721"/>
      <c r="WEY105" s="1719"/>
      <c r="WEZ105" s="1720"/>
      <c r="WFA105" s="1721"/>
      <c r="WFB105" s="1722"/>
      <c r="WFC105" s="1721"/>
      <c r="WFD105" s="1721"/>
      <c r="WFE105" s="1719"/>
      <c r="WFF105" s="1720"/>
      <c r="WFG105" s="1721"/>
      <c r="WFH105" s="1722"/>
      <c r="WFI105" s="1721"/>
      <c r="WFJ105" s="1721"/>
      <c r="WFK105" s="1719"/>
      <c r="WFL105" s="1720"/>
      <c r="WFM105" s="1721"/>
      <c r="WFN105" s="1722"/>
      <c r="WFO105" s="1721"/>
      <c r="WFP105" s="1721"/>
      <c r="WFQ105" s="1719"/>
      <c r="WFR105" s="1720"/>
      <c r="WFS105" s="1721"/>
      <c r="WFT105" s="1722"/>
      <c r="WFU105" s="1721"/>
      <c r="WFV105" s="1721"/>
      <c r="WFW105" s="1719"/>
      <c r="WFX105" s="1720"/>
      <c r="WFY105" s="1721"/>
      <c r="WFZ105" s="1722"/>
      <c r="WGA105" s="1721"/>
      <c r="WGB105" s="1721"/>
      <c r="WGC105" s="1719"/>
      <c r="WGD105" s="1720"/>
      <c r="WGE105" s="1721"/>
      <c r="WGF105" s="1722"/>
      <c r="WGG105" s="1721"/>
      <c r="WGH105" s="1721"/>
      <c r="WGI105" s="1719"/>
      <c r="WGJ105" s="1720"/>
      <c r="WGK105" s="1721"/>
      <c r="WGL105" s="1722"/>
      <c r="WGM105" s="1721"/>
      <c r="WGN105" s="1721"/>
      <c r="WGO105" s="1719"/>
      <c r="WGP105" s="1720"/>
      <c r="WGQ105" s="1721"/>
      <c r="WGR105" s="1722"/>
      <c r="WGS105" s="1721"/>
      <c r="WGT105" s="1721"/>
      <c r="WGU105" s="1719"/>
      <c r="WGV105" s="1720"/>
      <c r="WGW105" s="1721"/>
      <c r="WGX105" s="1722"/>
      <c r="WGY105" s="1721"/>
      <c r="WGZ105" s="1721"/>
      <c r="WHA105" s="1719"/>
      <c r="WHB105" s="1720"/>
      <c r="WHC105" s="1721"/>
      <c r="WHD105" s="1722"/>
      <c r="WHE105" s="1721"/>
      <c r="WHF105" s="1721"/>
      <c r="WHG105" s="1719"/>
      <c r="WHH105" s="1720"/>
      <c r="WHI105" s="1721"/>
      <c r="WHJ105" s="1722"/>
      <c r="WHK105" s="1721"/>
      <c r="WHL105" s="1721"/>
      <c r="WHM105" s="1719"/>
      <c r="WHN105" s="1720"/>
      <c r="WHO105" s="1721"/>
      <c r="WHP105" s="1722"/>
      <c r="WHQ105" s="1721"/>
      <c r="WHR105" s="1721"/>
      <c r="WHS105" s="1719"/>
      <c r="WHT105" s="1720"/>
      <c r="WHU105" s="1721"/>
      <c r="WHV105" s="1722"/>
      <c r="WHW105" s="1721"/>
      <c r="WHX105" s="1721"/>
      <c r="WHY105" s="1719"/>
      <c r="WHZ105" s="1720"/>
      <c r="WIA105" s="1721"/>
      <c r="WIB105" s="1722"/>
      <c r="WIC105" s="1721"/>
      <c r="WID105" s="1721"/>
      <c r="WIE105" s="1719"/>
      <c r="WIF105" s="1720"/>
      <c r="WIG105" s="1721"/>
      <c r="WIH105" s="1722"/>
      <c r="WII105" s="1721"/>
      <c r="WIJ105" s="1721"/>
      <c r="WIK105" s="1719"/>
      <c r="WIL105" s="1720"/>
      <c r="WIM105" s="1721"/>
      <c r="WIN105" s="1722"/>
      <c r="WIO105" s="1721"/>
      <c r="WIP105" s="1721"/>
      <c r="WIQ105" s="1719"/>
      <c r="WIR105" s="1720"/>
      <c r="WIS105" s="1721"/>
      <c r="WIT105" s="1722"/>
      <c r="WIU105" s="1721"/>
      <c r="WIV105" s="1721"/>
      <c r="WIW105" s="1719"/>
      <c r="WIX105" s="1720"/>
      <c r="WIY105" s="1721"/>
      <c r="WIZ105" s="1722"/>
      <c r="WJA105" s="1721"/>
      <c r="WJB105" s="1721"/>
      <c r="WJC105" s="1719"/>
      <c r="WJD105" s="1720"/>
      <c r="WJE105" s="1721"/>
      <c r="WJF105" s="1722"/>
      <c r="WJG105" s="1721"/>
      <c r="WJH105" s="1721"/>
      <c r="WJI105" s="1719"/>
      <c r="WJJ105" s="1720"/>
      <c r="WJK105" s="1721"/>
      <c r="WJL105" s="1722"/>
      <c r="WJM105" s="1721"/>
      <c r="WJN105" s="1721"/>
      <c r="WJO105" s="1719"/>
      <c r="WJP105" s="1720"/>
      <c r="WJQ105" s="1721"/>
      <c r="WJR105" s="1722"/>
      <c r="WJS105" s="1721"/>
      <c r="WJT105" s="1721"/>
      <c r="WJU105" s="1719"/>
      <c r="WJV105" s="1720"/>
      <c r="WJW105" s="1721"/>
      <c r="WJX105" s="1722"/>
      <c r="WJY105" s="1721"/>
      <c r="WJZ105" s="1721"/>
      <c r="WKA105" s="1719"/>
      <c r="WKB105" s="1720"/>
      <c r="WKC105" s="1721"/>
      <c r="WKD105" s="1722"/>
      <c r="WKE105" s="1721"/>
      <c r="WKF105" s="1721"/>
      <c r="WKG105" s="1719"/>
      <c r="WKH105" s="1720"/>
      <c r="WKI105" s="1721"/>
      <c r="WKJ105" s="1722"/>
      <c r="WKK105" s="1721"/>
      <c r="WKL105" s="1721"/>
      <c r="WKM105" s="1719"/>
      <c r="WKN105" s="1720"/>
      <c r="WKO105" s="1721"/>
      <c r="WKP105" s="1722"/>
      <c r="WKQ105" s="1721"/>
      <c r="WKR105" s="1721"/>
      <c r="WKS105" s="1719"/>
      <c r="WKT105" s="1720"/>
      <c r="WKU105" s="1721"/>
      <c r="WKV105" s="1722"/>
      <c r="WKW105" s="1721"/>
      <c r="WKX105" s="1721"/>
      <c r="WKY105" s="1719"/>
      <c r="WKZ105" s="1720"/>
      <c r="WLA105" s="1721"/>
      <c r="WLB105" s="1722"/>
      <c r="WLC105" s="1721"/>
      <c r="WLD105" s="1721"/>
      <c r="WLE105" s="1719"/>
      <c r="WLF105" s="1720"/>
      <c r="WLG105" s="1721"/>
      <c r="WLH105" s="1722"/>
      <c r="WLI105" s="1721"/>
      <c r="WLJ105" s="1721"/>
      <c r="WLK105" s="1719"/>
      <c r="WLL105" s="1720"/>
      <c r="WLM105" s="1721"/>
      <c r="WLN105" s="1722"/>
      <c r="WLO105" s="1721"/>
      <c r="WLP105" s="1721"/>
      <c r="WLQ105" s="1719"/>
      <c r="WLR105" s="1720"/>
      <c r="WLS105" s="1721"/>
      <c r="WLT105" s="1722"/>
      <c r="WLU105" s="1721"/>
      <c r="WLV105" s="1721"/>
      <c r="WLW105" s="1719"/>
      <c r="WLX105" s="1720"/>
      <c r="WLY105" s="1721"/>
      <c r="WLZ105" s="1722"/>
      <c r="WMA105" s="1721"/>
      <c r="WMB105" s="1721"/>
      <c r="WMC105" s="1719"/>
      <c r="WMD105" s="1720"/>
      <c r="WME105" s="1721"/>
      <c r="WMF105" s="1722"/>
      <c r="WMG105" s="1721"/>
      <c r="WMH105" s="1721"/>
      <c r="WMI105" s="1719"/>
      <c r="WMJ105" s="1720"/>
      <c r="WMK105" s="1721"/>
      <c r="WML105" s="1722"/>
      <c r="WMM105" s="1721"/>
      <c r="WMN105" s="1721"/>
      <c r="WMO105" s="1719"/>
      <c r="WMP105" s="1720"/>
      <c r="WMQ105" s="1721"/>
      <c r="WMR105" s="1722"/>
      <c r="WMS105" s="1721"/>
      <c r="WMT105" s="1721"/>
      <c r="WMU105" s="1719"/>
      <c r="WMV105" s="1720"/>
      <c r="WMW105" s="1721"/>
      <c r="WMX105" s="1722"/>
      <c r="WMY105" s="1721"/>
      <c r="WMZ105" s="1721"/>
      <c r="WNA105" s="1719"/>
      <c r="WNB105" s="1720"/>
      <c r="WNC105" s="1721"/>
      <c r="WND105" s="1722"/>
      <c r="WNE105" s="1721"/>
      <c r="WNF105" s="1721"/>
      <c r="WNG105" s="1719"/>
      <c r="WNH105" s="1720"/>
      <c r="WNI105" s="1721"/>
      <c r="WNJ105" s="1722"/>
      <c r="WNK105" s="1721"/>
      <c r="WNL105" s="1721"/>
      <c r="WNM105" s="1719"/>
      <c r="WNN105" s="1720"/>
      <c r="WNO105" s="1721"/>
      <c r="WNP105" s="1722"/>
      <c r="WNQ105" s="1721"/>
      <c r="WNR105" s="1721"/>
      <c r="WNS105" s="1719"/>
      <c r="WNT105" s="1720"/>
      <c r="WNU105" s="1721"/>
      <c r="WNV105" s="1722"/>
      <c r="WNW105" s="1721"/>
      <c r="WNX105" s="1721"/>
      <c r="WNY105" s="1719"/>
      <c r="WNZ105" s="1720"/>
      <c r="WOA105" s="1721"/>
      <c r="WOB105" s="1722"/>
      <c r="WOC105" s="1721"/>
      <c r="WOD105" s="1721"/>
      <c r="WOE105" s="1719"/>
      <c r="WOF105" s="1720"/>
      <c r="WOG105" s="1721"/>
      <c r="WOH105" s="1722"/>
      <c r="WOI105" s="1721"/>
      <c r="WOJ105" s="1721"/>
      <c r="WOK105" s="1719"/>
      <c r="WOL105" s="1720"/>
      <c r="WOM105" s="1721"/>
      <c r="WON105" s="1722"/>
      <c r="WOO105" s="1721"/>
      <c r="WOP105" s="1721"/>
      <c r="WOQ105" s="1719"/>
      <c r="WOR105" s="1720"/>
      <c r="WOS105" s="1721"/>
      <c r="WOT105" s="1722"/>
      <c r="WOU105" s="1721"/>
      <c r="WOV105" s="1721"/>
      <c r="WOW105" s="1719"/>
      <c r="WOX105" s="1720"/>
      <c r="WOY105" s="1721"/>
      <c r="WOZ105" s="1722"/>
      <c r="WPA105" s="1721"/>
      <c r="WPB105" s="1721"/>
      <c r="WPC105" s="1719"/>
      <c r="WPD105" s="1720"/>
      <c r="WPE105" s="1721"/>
      <c r="WPF105" s="1722"/>
      <c r="WPG105" s="1721"/>
      <c r="WPH105" s="1721"/>
      <c r="WPI105" s="1719"/>
      <c r="WPJ105" s="1720"/>
      <c r="WPK105" s="1721"/>
      <c r="WPL105" s="1722"/>
      <c r="WPM105" s="1721"/>
      <c r="WPN105" s="1721"/>
      <c r="WPO105" s="1719"/>
      <c r="WPP105" s="1720"/>
      <c r="WPQ105" s="1721"/>
      <c r="WPR105" s="1722"/>
      <c r="WPS105" s="1721"/>
      <c r="WPT105" s="1721"/>
      <c r="WPU105" s="1719"/>
      <c r="WPV105" s="1720"/>
      <c r="WPW105" s="1721"/>
      <c r="WPX105" s="1722"/>
      <c r="WPY105" s="1721"/>
      <c r="WPZ105" s="1721"/>
      <c r="WQA105" s="1719"/>
      <c r="WQB105" s="1720"/>
      <c r="WQC105" s="1721"/>
      <c r="WQD105" s="1722"/>
      <c r="WQE105" s="1721"/>
      <c r="WQF105" s="1721"/>
      <c r="WQG105" s="1719"/>
      <c r="WQH105" s="1720"/>
      <c r="WQI105" s="1721"/>
      <c r="WQJ105" s="1722"/>
      <c r="WQK105" s="1721"/>
      <c r="WQL105" s="1721"/>
      <c r="WQM105" s="1719"/>
      <c r="WQN105" s="1720"/>
      <c r="WQO105" s="1721"/>
      <c r="WQP105" s="1722"/>
      <c r="WQQ105" s="1721"/>
      <c r="WQR105" s="1721"/>
      <c r="WQS105" s="1719"/>
      <c r="WQT105" s="1720"/>
      <c r="WQU105" s="1721"/>
      <c r="WQV105" s="1722"/>
      <c r="WQW105" s="1721"/>
      <c r="WQX105" s="1721"/>
      <c r="WQY105" s="1719"/>
      <c r="WQZ105" s="1720"/>
      <c r="WRA105" s="1721"/>
      <c r="WRB105" s="1722"/>
      <c r="WRC105" s="1721"/>
      <c r="WRD105" s="1721"/>
      <c r="WRE105" s="1719"/>
      <c r="WRF105" s="1720"/>
      <c r="WRG105" s="1721"/>
      <c r="WRH105" s="1722"/>
      <c r="WRI105" s="1721"/>
      <c r="WRJ105" s="1721"/>
      <c r="WRK105" s="1719"/>
      <c r="WRL105" s="1720"/>
      <c r="WRM105" s="1721"/>
      <c r="WRN105" s="1722"/>
      <c r="WRO105" s="1721"/>
      <c r="WRP105" s="1721"/>
      <c r="WRQ105" s="1719"/>
      <c r="WRR105" s="1720"/>
      <c r="WRS105" s="1721"/>
      <c r="WRT105" s="1722"/>
      <c r="WRU105" s="1721"/>
      <c r="WRV105" s="1721"/>
      <c r="WRW105" s="1719"/>
      <c r="WRX105" s="1720"/>
      <c r="WRY105" s="1721"/>
      <c r="WRZ105" s="1722"/>
      <c r="WSA105" s="1721"/>
      <c r="WSB105" s="1721"/>
      <c r="WSC105" s="1719"/>
      <c r="WSD105" s="1720"/>
      <c r="WSE105" s="1721"/>
      <c r="WSF105" s="1722"/>
      <c r="WSG105" s="1721"/>
      <c r="WSH105" s="1721"/>
      <c r="WSI105" s="1719"/>
      <c r="WSJ105" s="1720"/>
      <c r="WSK105" s="1721"/>
      <c r="WSL105" s="1722"/>
      <c r="WSM105" s="1721"/>
      <c r="WSN105" s="1721"/>
      <c r="WSO105" s="1719"/>
      <c r="WSP105" s="1720"/>
      <c r="WSQ105" s="1721"/>
      <c r="WSR105" s="1722"/>
      <c r="WSS105" s="1721"/>
      <c r="WST105" s="1721"/>
      <c r="WSU105" s="1719"/>
      <c r="WSV105" s="1720"/>
      <c r="WSW105" s="1721"/>
      <c r="WSX105" s="1722"/>
      <c r="WSY105" s="1721"/>
      <c r="WSZ105" s="1721"/>
      <c r="WTA105" s="1719"/>
      <c r="WTB105" s="1720"/>
      <c r="WTC105" s="1721"/>
      <c r="WTD105" s="1722"/>
      <c r="WTE105" s="1721"/>
      <c r="WTF105" s="1721"/>
      <c r="WTG105" s="1719"/>
      <c r="WTH105" s="1720"/>
      <c r="WTI105" s="1721"/>
      <c r="WTJ105" s="1722"/>
      <c r="WTK105" s="1721"/>
      <c r="WTL105" s="1721"/>
      <c r="WTM105" s="1719"/>
      <c r="WTN105" s="1720"/>
      <c r="WTO105" s="1721"/>
      <c r="WTP105" s="1722"/>
      <c r="WTQ105" s="1721"/>
      <c r="WTR105" s="1721"/>
      <c r="WTS105" s="1719"/>
      <c r="WTT105" s="1720"/>
      <c r="WTU105" s="1721"/>
      <c r="WTV105" s="1722"/>
      <c r="WTW105" s="1721"/>
      <c r="WTX105" s="1721"/>
      <c r="WTY105" s="1719"/>
      <c r="WTZ105" s="1720"/>
      <c r="WUA105" s="1721"/>
      <c r="WUB105" s="1722"/>
      <c r="WUC105" s="1721"/>
      <c r="WUD105" s="1721"/>
      <c r="WUE105" s="1719"/>
      <c r="WUF105" s="1720"/>
      <c r="WUG105" s="1721"/>
      <c r="WUH105" s="1722"/>
      <c r="WUI105" s="1721"/>
      <c r="WUJ105" s="1721"/>
      <c r="WUK105" s="1719"/>
      <c r="WUL105" s="1720"/>
      <c r="WUM105" s="1721"/>
      <c r="WUN105" s="1722"/>
      <c r="WUO105" s="1721"/>
      <c r="WUP105" s="1721"/>
      <c r="WUQ105" s="1719"/>
      <c r="WUR105" s="1720"/>
      <c r="WUS105" s="1721"/>
      <c r="WUT105" s="1722"/>
      <c r="WUU105" s="1721"/>
      <c r="WUV105" s="1721"/>
      <c r="WUW105" s="1719"/>
      <c r="WUX105" s="1720"/>
      <c r="WUY105" s="1721"/>
      <c r="WUZ105" s="1722"/>
      <c r="WVA105" s="1721"/>
      <c r="WVB105" s="1721"/>
      <c r="WVC105" s="1719"/>
      <c r="WVD105" s="1720"/>
      <c r="WVE105" s="1721"/>
      <c r="WVF105" s="1722"/>
      <c r="WVG105" s="1721"/>
      <c r="WVH105" s="1721"/>
      <c r="WVI105" s="1719"/>
      <c r="WVJ105" s="1720"/>
      <c r="WVK105" s="1721"/>
      <c r="WVL105" s="1722"/>
      <c r="WVM105" s="1721"/>
      <c r="WVN105" s="1721"/>
      <c r="WVO105" s="1719"/>
      <c r="WVP105" s="1720"/>
      <c r="WVQ105" s="1721"/>
      <c r="WVR105" s="1722"/>
      <c r="WVS105" s="1721"/>
      <c r="WVT105" s="1721"/>
      <c r="WVU105" s="1719"/>
      <c r="WVV105" s="1720"/>
      <c r="WVW105" s="1721"/>
      <c r="WVX105" s="1722"/>
      <c r="WVY105" s="1721"/>
      <c r="WVZ105" s="1721"/>
      <c r="WWA105" s="1719"/>
      <c r="WWB105" s="1720"/>
      <c r="WWC105" s="1721"/>
      <c r="WWD105" s="1722"/>
      <c r="WWE105" s="1721"/>
      <c r="WWF105" s="1721"/>
      <c r="WWG105" s="1719"/>
      <c r="WWH105" s="1720"/>
      <c r="WWI105" s="1721"/>
      <c r="WWJ105" s="1722"/>
      <c r="WWK105" s="1721"/>
      <c r="WWL105" s="1721"/>
      <c r="WWM105" s="1719"/>
      <c r="WWN105" s="1720"/>
      <c r="WWO105" s="1721"/>
      <c r="WWP105" s="1722"/>
      <c r="WWQ105" s="1721"/>
      <c r="WWR105" s="1721"/>
      <c r="WWS105" s="1719"/>
      <c r="WWT105" s="1720"/>
      <c r="WWU105" s="1721"/>
      <c r="WWV105" s="1722"/>
      <c r="WWW105" s="1721"/>
      <c r="WWX105" s="1721"/>
      <c r="WWY105" s="1719"/>
      <c r="WWZ105" s="1720"/>
      <c r="WXA105" s="1721"/>
      <c r="WXB105" s="1722"/>
      <c r="WXC105" s="1721"/>
      <c r="WXD105" s="1721"/>
      <c r="WXE105" s="1719"/>
      <c r="WXF105" s="1720"/>
      <c r="WXG105" s="1721"/>
      <c r="WXH105" s="1722"/>
      <c r="WXI105" s="1721"/>
      <c r="WXJ105" s="1721"/>
      <c r="WXK105" s="1719"/>
      <c r="WXL105" s="1720"/>
      <c r="WXM105" s="1721"/>
      <c r="WXN105" s="1722"/>
      <c r="WXO105" s="1721"/>
      <c r="WXP105" s="1721"/>
      <c r="WXQ105" s="1719"/>
      <c r="WXR105" s="1720"/>
      <c r="WXS105" s="1721"/>
      <c r="WXT105" s="1722"/>
      <c r="WXU105" s="1721"/>
      <c r="WXV105" s="1721"/>
      <c r="WXW105" s="1719"/>
      <c r="WXX105" s="1720"/>
      <c r="WXY105" s="1721"/>
      <c r="WXZ105" s="1722"/>
      <c r="WYA105" s="1721"/>
      <c r="WYB105" s="1721"/>
      <c r="WYC105" s="1719"/>
      <c r="WYD105" s="1720"/>
      <c r="WYE105" s="1721"/>
      <c r="WYF105" s="1722"/>
      <c r="WYG105" s="1721"/>
      <c r="WYH105" s="1721"/>
      <c r="WYI105" s="1719"/>
      <c r="WYJ105" s="1720"/>
      <c r="WYK105" s="1721"/>
      <c r="WYL105" s="1722"/>
      <c r="WYM105" s="1721"/>
      <c r="WYN105" s="1721"/>
      <c r="WYO105" s="1719"/>
      <c r="WYP105" s="1720"/>
      <c r="WYQ105" s="1721"/>
      <c r="WYR105" s="1722"/>
      <c r="WYS105" s="1721"/>
      <c r="WYT105" s="1721"/>
      <c r="WYU105" s="1719"/>
      <c r="WYV105" s="1720"/>
      <c r="WYW105" s="1721"/>
      <c r="WYX105" s="1722"/>
      <c r="WYY105" s="1721"/>
      <c r="WYZ105" s="1721"/>
      <c r="WZA105" s="1719"/>
      <c r="WZB105" s="1720"/>
      <c r="WZC105" s="1721"/>
      <c r="WZD105" s="1722"/>
      <c r="WZE105" s="1721"/>
      <c r="WZF105" s="1721"/>
      <c r="WZG105" s="1719"/>
      <c r="WZH105" s="1720"/>
      <c r="WZI105" s="1721"/>
      <c r="WZJ105" s="1722"/>
      <c r="WZK105" s="1721"/>
      <c r="WZL105" s="1721"/>
      <c r="WZM105" s="1719"/>
      <c r="WZN105" s="1720"/>
      <c r="WZO105" s="1721"/>
      <c r="WZP105" s="1722"/>
      <c r="WZQ105" s="1721"/>
      <c r="WZR105" s="1721"/>
      <c r="WZS105" s="1719"/>
      <c r="WZT105" s="1720"/>
      <c r="WZU105" s="1721"/>
      <c r="WZV105" s="1722"/>
      <c r="WZW105" s="1721"/>
      <c r="WZX105" s="1721"/>
      <c r="WZY105" s="1719"/>
      <c r="WZZ105" s="1720"/>
      <c r="XAA105" s="1721"/>
      <c r="XAB105" s="1722"/>
      <c r="XAC105" s="1721"/>
      <c r="XAD105" s="1721"/>
      <c r="XAE105" s="1719"/>
      <c r="XAF105" s="1720"/>
      <c r="XAG105" s="1721"/>
      <c r="XAH105" s="1722"/>
      <c r="XAI105" s="1721"/>
      <c r="XAJ105" s="1721"/>
      <c r="XAK105" s="1719"/>
      <c r="XAL105" s="1720"/>
      <c r="XAM105" s="1721"/>
      <c r="XAN105" s="1722"/>
      <c r="XAO105" s="1721"/>
      <c r="XAP105" s="1721"/>
      <c r="XAQ105" s="1719"/>
      <c r="XAR105" s="1720"/>
      <c r="XAS105" s="1721"/>
      <c r="XAT105" s="1722"/>
      <c r="XAU105" s="1721"/>
      <c r="XAV105" s="1721"/>
      <c r="XAW105" s="1719"/>
      <c r="XAX105" s="1720"/>
      <c r="XAY105" s="1721"/>
      <c r="XAZ105" s="1722"/>
      <c r="XBA105" s="1721"/>
      <c r="XBB105" s="1721"/>
      <c r="XBC105" s="1719"/>
      <c r="XBD105" s="1720"/>
      <c r="XBE105" s="1721"/>
      <c r="XBF105" s="1722"/>
      <c r="XBG105" s="1721"/>
      <c r="XBH105" s="1721"/>
      <c r="XBI105" s="1719"/>
      <c r="XBJ105" s="1720"/>
      <c r="XBK105" s="1721"/>
      <c r="XBL105" s="1722"/>
      <c r="XBM105" s="1721"/>
      <c r="XBN105" s="1721"/>
      <c r="XBO105" s="1719"/>
      <c r="XBP105" s="1720"/>
      <c r="XBQ105" s="1721"/>
      <c r="XBR105" s="1722"/>
      <c r="XBS105" s="1721"/>
      <c r="XBT105" s="1721"/>
      <c r="XBU105" s="1719"/>
      <c r="XBV105" s="1720"/>
      <c r="XBW105" s="1721"/>
      <c r="XBX105" s="1722"/>
      <c r="XBY105" s="1721"/>
      <c r="XBZ105" s="1721"/>
      <c r="XCA105" s="1719"/>
      <c r="XCB105" s="1720"/>
      <c r="XCC105" s="1721"/>
      <c r="XCD105" s="1722"/>
      <c r="XCE105" s="1721"/>
      <c r="XCF105" s="1721"/>
      <c r="XCG105" s="1719"/>
      <c r="XCH105" s="1720"/>
      <c r="XCI105" s="1721"/>
      <c r="XCJ105" s="1722"/>
      <c r="XCK105" s="1721"/>
      <c r="XCL105" s="1721"/>
      <c r="XCM105" s="1719"/>
      <c r="XCN105" s="1720"/>
      <c r="XCO105" s="1721"/>
      <c r="XCP105" s="1722"/>
      <c r="XCQ105" s="1721"/>
      <c r="XCR105" s="1721"/>
      <c r="XCS105" s="1719"/>
      <c r="XCT105" s="1720"/>
      <c r="XCU105" s="1721"/>
      <c r="XCV105" s="1722"/>
      <c r="XCW105" s="1721"/>
      <c r="XCX105" s="1721"/>
      <c r="XCY105" s="1719"/>
      <c r="XCZ105" s="1720"/>
      <c r="XDA105" s="1721"/>
      <c r="XDB105" s="1722"/>
      <c r="XDC105" s="1721"/>
      <c r="XDD105" s="1721"/>
      <c r="XDE105" s="1719"/>
      <c r="XDF105" s="1720"/>
      <c r="XDG105" s="1721"/>
      <c r="XDH105" s="1722"/>
      <c r="XDI105" s="1721"/>
      <c r="XDJ105" s="1721"/>
      <c r="XDK105" s="1719"/>
      <c r="XDL105" s="1720"/>
      <c r="XDM105" s="1721"/>
      <c r="XDN105" s="1722"/>
      <c r="XDO105" s="1721"/>
      <c r="XDP105" s="1721"/>
      <c r="XDQ105" s="1719"/>
      <c r="XDR105" s="1720"/>
      <c r="XDS105" s="1721"/>
      <c r="XDT105" s="1722"/>
      <c r="XDU105" s="1721"/>
      <c r="XDV105" s="1721"/>
      <c r="XDW105" s="1719"/>
      <c r="XDX105" s="1720"/>
      <c r="XDY105" s="1721"/>
      <c r="XDZ105" s="1722"/>
      <c r="XEA105" s="1721"/>
      <c r="XEB105" s="1721"/>
      <c r="XEC105" s="1719"/>
      <c r="XED105" s="1720"/>
      <c r="XEE105" s="1721"/>
      <c r="XEF105" s="1722"/>
      <c r="XEG105" s="1721"/>
      <c r="XEH105" s="1721"/>
      <c r="XEI105" s="1719"/>
      <c r="XEJ105" s="1720"/>
      <c r="XEK105" s="1721"/>
      <c r="XEL105" s="1722"/>
      <c r="XEM105" s="1721"/>
      <c r="XEN105" s="1721"/>
      <c r="XEO105" s="1719"/>
      <c r="XEP105" s="1720"/>
      <c r="XEQ105" s="1721"/>
      <c r="XER105" s="1722"/>
      <c r="XES105" s="1721"/>
      <c r="XET105" s="1721"/>
      <c r="XEU105" s="1719"/>
      <c r="XEV105" s="1720"/>
      <c r="XEW105" s="1721"/>
      <c r="XEX105" s="1722"/>
      <c r="XEY105" s="1721"/>
      <c r="XEZ105" s="1721"/>
      <c r="XFA105" s="1719"/>
      <c r="XFB105" s="1720"/>
      <c r="XFC105" s="1721"/>
      <c r="XFD105" s="1722"/>
    </row>
    <row r="106" spans="1:16384" ht="13.5" thickBot="1">
      <c r="A106" s="2612"/>
      <c r="B106" s="1720" t="s">
        <v>2083</v>
      </c>
      <c r="C106" s="1721">
        <v>20</v>
      </c>
      <c r="D106" s="1722" t="s">
        <v>2054</v>
      </c>
      <c r="E106" s="1721" t="s">
        <v>1348</v>
      </c>
      <c r="F106" s="1721" t="str">
        <f t="shared" si="3"/>
        <v>20 Relocation Forms</v>
      </c>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s="1721"/>
      <c r="AFU106" s="1719"/>
      <c r="AFV106" s="1720"/>
      <c r="AFW106" s="1721"/>
      <c r="AFX106" s="1722"/>
      <c r="AFY106" s="1721"/>
      <c r="AFZ106" s="1721"/>
      <c r="AGA106" s="1719"/>
      <c r="AGB106" s="1720"/>
      <c r="AGC106" s="1721"/>
      <c r="AGD106" s="1722"/>
      <c r="AGE106" s="1721"/>
      <c r="AGF106" s="1721"/>
      <c r="AGG106" s="1719"/>
      <c r="AGH106" s="1720"/>
      <c r="AGI106" s="1721"/>
      <c r="AGJ106" s="1722"/>
      <c r="AGK106" s="1721"/>
      <c r="AGL106" s="1721"/>
      <c r="AGM106" s="1719"/>
      <c r="AGN106" s="1720"/>
      <c r="AGO106" s="1721"/>
      <c r="AGP106" s="1722"/>
      <c r="AGQ106" s="1721"/>
      <c r="AGR106" s="1721"/>
      <c r="AGS106" s="1719"/>
      <c r="AGT106" s="1720"/>
      <c r="AGU106" s="1721"/>
      <c r="AGV106" s="1722"/>
      <c r="AGW106" s="1721"/>
      <c r="AGX106" s="1721"/>
      <c r="AGY106" s="1719"/>
      <c r="AGZ106" s="1720"/>
      <c r="AHA106" s="1721"/>
      <c r="AHB106" s="1722"/>
      <c r="AHC106" s="1721"/>
      <c r="AHD106" s="1721"/>
      <c r="AHE106" s="1719"/>
      <c r="AHF106" s="1720"/>
      <c r="AHG106" s="1721"/>
      <c r="AHH106" s="1722"/>
      <c r="AHI106" s="1721"/>
      <c r="AHJ106" s="1721"/>
      <c r="AHK106" s="1719"/>
      <c r="AHL106" s="1720"/>
      <c r="AHM106" s="1721"/>
      <c r="AHN106" s="1722"/>
      <c r="AHO106" s="1721"/>
      <c r="AHP106" s="1721"/>
      <c r="AHQ106" s="1719"/>
      <c r="AHR106" s="1720"/>
      <c r="AHS106" s="1721"/>
      <c r="AHT106" s="1722"/>
      <c r="AHU106" s="1721"/>
      <c r="AHV106" s="1721"/>
      <c r="AHW106" s="1719"/>
      <c r="AHX106" s="1720"/>
      <c r="AHY106" s="1721"/>
      <c r="AHZ106" s="1722"/>
      <c r="AIA106" s="1721"/>
      <c r="AIB106" s="1721"/>
      <c r="AIC106" s="1719"/>
      <c r="AID106" s="1720"/>
      <c r="AIE106" s="1721"/>
      <c r="AIF106" s="1722"/>
      <c r="AIG106" s="1721"/>
      <c r="AIH106" s="1721"/>
      <c r="AII106" s="1719"/>
      <c r="AIJ106" s="1720"/>
      <c r="AIK106" s="1721"/>
      <c r="AIL106" s="1722"/>
      <c r="AIM106" s="1721"/>
      <c r="AIN106" s="1721"/>
      <c r="AIO106" s="1719"/>
      <c r="AIP106" s="1720"/>
      <c r="AIQ106" s="1721"/>
      <c r="AIR106" s="1722"/>
      <c r="AIS106" s="1721"/>
      <c r="AIT106" s="1721"/>
      <c r="AIU106" s="1719"/>
      <c r="AIV106" s="1720"/>
      <c r="AIW106" s="1721"/>
      <c r="AIX106" s="1722"/>
      <c r="AIY106" s="1721"/>
      <c r="AIZ106" s="1721"/>
      <c r="AJA106" s="1719"/>
      <c r="AJB106" s="1720"/>
      <c r="AJC106" s="1721"/>
      <c r="AJD106" s="1722"/>
      <c r="AJE106" s="1721"/>
      <c r="AJF106" s="1721"/>
      <c r="AJG106" s="1719"/>
      <c r="AJH106" s="1720"/>
      <c r="AJI106" s="1721"/>
      <c r="AJJ106" s="1722"/>
      <c r="AJK106" s="1721"/>
      <c r="AJL106" s="1721"/>
      <c r="AJM106" s="1719"/>
      <c r="AJN106" s="1720"/>
      <c r="AJO106" s="1721"/>
      <c r="AJP106" s="1722"/>
      <c r="AJQ106" s="1721"/>
      <c r="AJR106" s="1721"/>
      <c r="AJS106" s="1719"/>
      <c r="AJT106" s="1720"/>
      <c r="AJU106" s="1721"/>
      <c r="AJV106" s="1722"/>
      <c r="AJW106" s="1721"/>
      <c r="AJX106" s="1721"/>
      <c r="AJY106" s="1719"/>
      <c r="AJZ106" s="1720"/>
      <c r="AKA106" s="1721"/>
      <c r="AKB106" s="1722"/>
      <c r="AKC106" s="1721"/>
      <c r="AKD106" s="1721"/>
      <c r="AKE106" s="1719"/>
      <c r="AKF106" s="1720"/>
      <c r="AKG106" s="1721"/>
      <c r="AKH106" s="1722"/>
      <c r="AKI106" s="1721"/>
      <c r="AKJ106" s="1721"/>
      <c r="AKK106" s="1719"/>
      <c r="AKL106" s="1720"/>
      <c r="AKM106" s="1721"/>
      <c r="AKN106" s="1722"/>
      <c r="AKO106" s="1721"/>
      <c r="AKP106" s="1721"/>
      <c r="AKQ106" s="1719"/>
      <c r="AKR106" s="1720"/>
      <c r="AKS106" s="1721"/>
      <c r="AKT106" s="1722"/>
      <c r="AKU106" s="1721"/>
      <c r="AKV106" s="1721"/>
      <c r="AKW106" s="1719"/>
      <c r="AKX106" s="1720"/>
      <c r="AKY106" s="1721"/>
      <c r="AKZ106" s="1722"/>
      <c r="ALA106" s="1721"/>
      <c r="ALB106" s="1721"/>
      <c r="ALC106" s="1719"/>
      <c r="ALD106" s="1720"/>
      <c r="ALE106" s="1721"/>
      <c r="ALF106" s="1722"/>
      <c r="ALG106" s="1721"/>
      <c r="ALH106" s="1721"/>
      <c r="ALI106" s="1719"/>
      <c r="ALJ106" s="1720"/>
      <c r="ALK106" s="1721"/>
      <c r="ALL106" s="1722"/>
      <c r="ALM106" s="1721"/>
      <c r="ALN106" s="1721"/>
      <c r="ALO106" s="1719"/>
      <c r="ALP106" s="1720"/>
      <c r="ALQ106" s="1721"/>
      <c r="ALR106" s="1722"/>
      <c r="ALS106" s="1721"/>
      <c r="ALT106" s="1721"/>
      <c r="ALU106" s="1719"/>
      <c r="ALV106" s="1720"/>
      <c r="ALW106" s="1721"/>
      <c r="ALX106" s="1722"/>
      <c r="ALY106" s="1721"/>
      <c r="ALZ106" s="1721"/>
      <c r="AMA106" s="1719"/>
      <c r="AMB106" s="1720"/>
      <c r="AMC106" s="1721"/>
      <c r="AMD106" s="1722"/>
      <c r="AME106" s="1721"/>
      <c r="AMF106" s="1721"/>
      <c r="AMG106" s="1719"/>
      <c r="AMH106" s="1720"/>
      <c r="AMI106" s="1721"/>
      <c r="AMJ106" s="1722"/>
      <c r="AMK106" s="1721"/>
      <c r="AML106" s="1721"/>
      <c r="AMM106" s="1719"/>
      <c r="AMN106" s="1720"/>
      <c r="AMO106" s="1721"/>
      <c r="AMP106" s="1722"/>
      <c r="AMQ106" s="1721"/>
      <c r="AMR106" s="1721"/>
      <c r="AMS106" s="1719"/>
      <c r="AMT106" s="1720"/>
      <c r="AMU106" s="1721"/>
      <c r="AMV106" s="1722"/>
      <c r="AMW106" s="1721"/>
      <c r="AMX106" s="1721"/>
      <c r="AMY106" s="1719"/>
      <c r="AMZ106" s="1720"/>
      <c r="ANA106" s="1721"/>
      <c r="ANB106" s="1722"/>
      <c r="ANC106" s="1721"/>
      <c r="AND106" s="1721"/>
      <c r="ANE106" s="1719"/>
      <c r="ANF106" s="1720"/>
      <c r="ANG106" s="1721"/>
      <c r="ANH106" s="1722"/>
      <c r="ANI106" s="1721"/>
      <c r="ANJ106" s="1721"/>
      <c r="ANK106" s="1719"/>
      <c r="ANL106" s="1720"/>
      <c r="ANM106" s="1721"/>
      <c r="ANN106" s="1722"/>
      <c r="ANO106" s="1721"/>
      <c r="ANP106" s="1721"/>
      <c r="ANQ106" s="1719"/>
      <c r="ANR106" s="1720"/>
      <c r="ANS106" s="1721"/>
      <c r="ANT106" s="1722"/>
      <c r="ANU106" s="1721"/>
      <c r="ANV106" s="1721"/>
      <c r="ANW106" s="1719"/>
      <c r="ANX106" s="1720"/>
      <c r="ANY106" s="1721"/>
      <c r="ANZ106" s="1722"/>
      <c r="AOA106" s="1721"/>
      <c r="AOB106" s="1721"/>
      <c r="AOC106" s="1719"/>
      <c r="AOD106" s="1720"/>
      <c r="AOE106" s="1721"/>
      <c r="AOF106" s="1722"/>
      <c r="AOG106" s="1721"/>
      <c r="AOH106" s="1721"/>
      <c r="AOI106" s="1719"/>
      <c r="AOJ106" s="1720"/>
      <c r="AOK106" s="1721"/>
      <c r="AOL106" s="1722"/>
      <c r="AOM106" s="1721"/>
      <c r="AON106" s="1721"/>
      <c r="AOO106" s="1719"/>
      <c r="AOP106" s="1720"/>
      <c r="AOQ106" s="1721"/>
      <c r="AOR106" s="1722"/>
      <c r="AOS106" s="1721"/>
      <c r="AOT106" s="1721"/>
      <c r="AOU106" s="1719"/>
      <c r="AOV106" s="1720"/>
      <c r="AOW106" s="1721"/>
      <c r="AOX106" s="1722"/>
      <c r="AOY106" s="1721"/>
      <c r="AOZ106" s="1721"/>
      <c r="APA106" s="1719"/>
      <c r="APB106" s="1720"/>
      <c r="APC106" s="1721"/>
      <c r="APD106" s="1722"/>
      <c r="APE106" s="1721"/>
      <c r="APF106" s="1721"/>
      <c r="APG106" s="1719"/>
      <c r="APH106" s="1720"/>
      <c r="API106" s="1721"/>
      <c r="APJ106" s="1722"/>
      <c r="APK106" s="1721"/>
      <c r="APL106" s="1721"/>
      <c r="APM106" s="1719"/>
      <c r="APN106" s="1720"/>
      <c r="APO106" s="1721"/>
      <c r="APP106" s="1722"/>
      <c r="APQ106" s="1721"/>
      <c r="APR106" s="1721"/>
      <c r="APS106" s="1719"/>
      <c r="APT106" s="1720"/>
      <c r="APU106" s="1721"/>
      <c r="APV106" s="1722"/>
      <c r="APW106" s="1721"/>
      <c r="APX106" s="1721"/>
      <c r="APY106" s="1719"/>
      <c r="APZ106" s="1720"/>
      <c r="AQA106" s="1721"/>
      <c r="AQB106" s="1722"/>
      <c r="AQC106" s="1721"/>
      <c r="AQD106" s="1721"/>
      <c r="AQE106" s="1719"/>
      <c r="AQF106" s="1720"/>
      <c r="AQG106" s="1721"/>
      <c r="AQH106" s="1722"/>
      <c r="AQI106" s="1721"/>
      <c r="AQJ106" s="1721"/>
      <c r="AQK106" s="1719"/>
      <c r="AQL106" s="1720"/>
      <c r="AQM106" s="1721"/>
      <c r="AQN106" s="1722"/>
      <c r="AQO106" s="1721"/>
      <c r="AQP106" s="1721"/>
      <c r="AQQ106" s="1719"/>
      <c r="AQR106" s="1720"/>
      <c r="AQS106" s="1721"/>
      <c r="AQT106" s="1722"/>
      <c r="AQU106" s="1721"/>
      <c r="AQV106" s="1721"/>
      <c r="AQW106" s="1719"/>
      <c r="AQX106" s="1720"/>
      <c r="AQY106" s="1721"/>
      <c r="AQZ106" s="1722"/>
      <c r="ARA106" s="1721"/>
      <c r="ARB106" s="1721"/>
      <c r="ARC106" s="1719"/>
      <c r="ARD106" s="1720"/>
      <c r="ARE106" s="1721"/>
      <c r="ARF106" s="1722"/>
      <c r="ARG106" s="1721"/>
      <c r="ARH106" s="1721"/>
      <c r="ARI106" s="1719"/>
      <c r="ARJ106" s="1720"/>
      <c r="ARK106" s="1721"/>
      <c r="ARL106" s="1722"/>
      <c r="ARM106" s="1721"/>
      <c r="ARN106" s="1721"/>
      <c r="ARO106" s="1719"/>
      <c r="ARP106" s="1720"/>
      <c r="ARQ106" s="1721"/>
      <c r="ARR106" s="1722"/>
      <c r="ARS106" s="1721"/>
      <c r="ART106" s="1721"/>
      <c r="ARU106" s="1719"/>
      <c r="ARV106" s="1720"/>
      <c r="ARW106" s="1721"/>
      <c r="ARX106" s="1722"/>
      <c r="ARY106" s="1721"/>
      <c r="ARZ106" s="1721"/>
      <c r="ASA106" s="1719"/>
      <c r="ASB106" s="1720"/>
      <c r="ASC106" s="1721"/>
      <c r="ASD106" s="1722"/>
      <c r="ASE106" s="1721"/>
      <c r="ASF106" s="1721"/>
      <c r="ASG106" s="1719"/>
      <c r="ASH106" s="1720"/>
      <c r="ASI106" s="1721"/>
      <c r="ASJ106" s="1722"/>
      <c r="ASK106" s="1721"/>
      <c r="ASL106" s="1721"/>
      <c r="ASM106" s="1719"/>
      <c r="ASN106" s="1720"/>
      <c r="ASO106" s="1721"/>
      <c r="ASP106" s="1722"/>
      <c r="ASQ106" s="1721"/>
      <c r="ASR106" s="1721"/>
      <c r="ASS106" s="1719"/>
      <c r="AST106" s="1720"/>
      <c r="ASU106" s="1721"/>
      <c r="ASV106" s="1722"/>
      <c r="ASW106" s="1721"/>
      <c r="ASX106" s="1721"/>
      <c r="ASY106" s="1719"/>
      <c r="ASZ106" s="1720"/>
      <c r="ATA106" s="1721"/>
      <c r="ATB106" s="1722"/>
      <c r="ATC106" s="1721"/>
      <c r="ATD106" s="1721"/>
      <c r="ATE106" s="1719"/>
      <c r="ATF106" s="1720"/>
      <c r="ATG106" s="1721"/>
      <c r="ATH106" s="1722"/>
      <c r="ATI106" s="1721"/>
      <c r="ATJ106" s="1721"/>
      <c r="ATK106" s="1719"/>
      <c r="ATL106" s="1720"/>
      <c r="ATM106" s="1721"/>
      <c r="ATN106" s="1722"/>
      <c r="ATO106" s="1721"/>
      <c r="ATP106" s="1721"/>
      <c r="ATQ106" s="1719"/>
      <c r="ATR106" s="1720"/>
      <c r="ATS106" s="1721"/>
      <c r="ATT106" s="1722"/>
      <c r="ATU106" s="1721"/>
      <c r="ATV106" s="1721"/>
      <c r="ATW106" s="1719"/>
      <c r="ATX106" s="1720"/>
      <c r="ATY106" s="1721"/>
      <c r="ATZ106" s="1722"/>
      <c r="AUA106" s="1721"/>
      <c r="AUB106" s="1721"/>
      <c r="AUC106" s="1719"/>
      <c r="AUD106" s="1720"/>
      <c r="AUE106" s="1721"/>
      <c r="AUF106" s="1722"/>
      <c r="AUG106" s="1721"/>
      <c r="AUH106" s="1721"/>
      <c r="AUI106" s="1719"/>
      <c r="AUJ106" s="1720"/>
      <c r="AUK106" s="1721"/>
      <c r="AUL106" s="1722"/>
      <c r="AUM106" s="1721"/>
      <c r="AUN106" s="1721"/>
      <c r="AUO106" s="1719"/>
      <c r="AUP106" s="1720"/>
      <c r="AUQ106" s="1721"/>
      <c r="AUR106" s="1722"/>
      <c r="AUS106" s="1721"/>
      <c r="AUT106" s="1721"/>
      <c r="AUU106" s="1719"/>
      <c r="AUV106" s="1720"/>
      <c r="AUW106" s="1721"/>
      <c r="AUX106" s="1722"/>
      <c r="AUY106" s="1721"/>
      <c r="AUZ106" s="1721"/>
      <c r="AVA106" s="1719"/>
      <c r="AVB106" s="1720"/>
      <c r="AVC106" s="1721"/>
      <c r="AVD106" s="1722"/>
      <c r="AVE106" s="1721"/>
      <c r="AVF106" s="1721"/>
      <c r="AVG106" s="1719"/>
      <c r="AVH106" s="1720"/>
      <c r="AVI106" s="1721"/>
      <c r="AVJ106" s="1722"/>
      <c r="AVK106" s="1721"/>
      <c r="AVL106" s="1721"/>
      <c r="AVM106" s="1719"/>
      <c r="AVN106" s="1720"/>
      <c r="AVO106" s="1721"/>
      <c r="AVP106" s="1722"/>
      <c r="AVQ106" s="1721"/>
      <c r="AVR106" s="1721"/>
      <c r="AVS106" s="1719"/>
      <c r="AVT106" s="1720"/>
      <c r="AVU106" s="1721"/>
      <c r="AVV106" s="1722"/>
      <c r="AVW106" s="1721"/>
      <c r="AVX106" s="1721"/>
      <c r="AVY106" s="1719"/>
      <c r="AVZ106" s="1720"/>
      <c r="AWA106" s="1721"/>
      <c r="AWB106" s="1722"/>
      <c r="AWC106" s="1721"/>
      <c r="AWD106" s="1721"/>
      <c r="AWE106" s="1719"/>
      <c r="AWF106" s="1720"/>
      <c r="AWG106" s="1721"/>
      <c r="AWH106" s="1722"/>
      <c r="AWI106" s="1721"/>
      <c r="AWJ106" s="1721"/>
      <c r="AWK106" s="1719"/>
      <c r="AWL106" s="1720"/>
      <c r="AWM106" s="1721"/>
      <c r="AWN106" s="1722"/>
      <c r="AWO106" s="1721"/>
      <c r="AWP106" s="1721"/>
      <c r="AWQ106" s="1719"/>
      <c r="AWR106" s="1720"/>
      <c r="AWS106" s="1721"/>
      <c r="AWT106" s="1722"/>
      <c r="AWU106" s="1721"/>
      <c r="AWV106" s="1721"/>
      <c r="AWW106" s="1719"/>
      <c r="AWX106" s="1720"/>
      <c r="AWY106" s="1721"/>
      <c r="AWZ106" s="1722"/>
      <c r="AXA106" s="1721"/>
      <c r="AXB106" s="1721"/>
      <c r="AXC106" s="1719"/>
      <c r="AXD106" s="1720"/>
      <c r="AXE106" s="1721"/>
      <c r="AXF106" s="1722"/>
      <c r="AXG106" s="1721"/>
      <c r="AXH106" s="1721"/>
      <c r="AXI106" s="1719"/>
      <c r="AXJ106" s="1720"/>
      <c r="AXK106" s="1721"/>
      <c r="AXL106" s="1722"/>
      <c r="AXM106" s="1721"/>
      <c r="AXN106" s="1721"/>
      <c r="AXO106" s="1719"/>
      <c r="AXP106" s="1720"/>
      <c r="AXQ106" s="1721"/>
      <c r="AXR106" s="1722"/>
      <c r="AXS106" s="1721"/>
      <c r="AXT106" s="1721"/>
      <c r="AXU106" s="1719"/>
      <c r="AXV106" s="1720"/>
      <c r="AXW106" s="1721"/>
      <c r="AXX106" s="1722"/>
      <c r="AXY106" s="1721"/>
      <c r="AXZ106" s="1721"/>
      <c r="AYA106" s="1719"/>
      <c r="AYB106" s="1720"/>
      <c r="AYC106" s="1721"/>
      <c r="AYD106" s="1722"/>
      <c r="AYE106" s="1721"/>
      <c r="AYF106" s="1721"/>
      <c r="AYG106" s="1719"/>
      <c r="AYH106" s="1720"/>
      <c r="AYI106" s="1721"/>
      <c r="AYJ106" s="1722"/>
      <c r="AYK106" s="1721"/>
      <c r="AYL106" s="1721"/>
      <c r="AYM106" s="1719"/>
      <c r="AYN106" s="1720"/>
      <c r="AYO106" s="1721"/>
      <c r="AYP106" s="1722"/>
      <c r="AYQ106" s="1721"/>
      <c r="AYR106" s="1721"/>
      <c r="AYS106" s="1719"/>
      <c r="AYT106" s="1720"/>
      <c r="AYU106" s="1721"/>
      <c r="AYV106" s="1722"/>
      <c r="AYW106" s="1721"/>
      <c r="AYX106" s="1721"/>
      <c r="AYY106" s="1719"/>
      <c r="AYZ106" s="1720"/>
      <c r="AZA106" s="1721"/>
      <c r="AZB106" s="1722"/>
      <c r="AZC106" s="1721"/>
      <c r="AZD106" s="1721"/>
      <c r="AZE106" s="1719"/>
      <c r="AZF106" s="1720"/>
      <c r="AZG106" s="1721"/>
      <c r="AZH106" s="1722"/>
      <c r="AZI106" s="1721"/>
      <c r="AZJ106" s="1721"/>
      <c r="AZK106" s="1719"/>
      <c r="AZL106" s="1720"/>
      <c r="AZM106" s="1721"/>
      <c r="AZN106" s="1722"/>
      <c r="AZO106" s="1721"/>
      <c r="AZP106" s="1721"/>
      <c r="AZQ106" s="1719"/>
      <c r="AZR106" s="1720"/>
      <c r="AZS106" s="1721"/>
      <c r="AZT106" s="1722"/>
      <c r="AZU106" s="1721"/>
      <c r="AZV106" s="1721"/>
      <c r="AZW106" s="1719"/>
      <c r="AZX106" s="1720"/>
      <c r="AZY106" s="1721"/>
      <c r="AZZ106" s="1722"/>
      <c r="BAA106" s="1721"/>
      <c r="BAB106" s="1721"/>
      <c r="BAC106" s="1719"/>
      <c r="BAD106" s="1720"/>
      <c r="BAE106" s="1721"/>
      <c r="BAF106" s="1722"/>
      <c r="BAG106" s="1721"/>
      <c r="BAH106" s="1721"/>
      <c r="BAI106" s="1719"/>
      <c r="BAJ106" s="1720"/>
      <c r="BAK106" s="1721"/>
      <c r="BAL106" s="1722"/>
      <c r="BAM106" s="1721"/>
      <c r="BAN106" s="1721"/>
      <c r="BAO106" s="1719"/>
      <c r="BAP106" s="1720"/>
      <c r="BAQ106" s="1721"/>
      <c r="BAR106" s="1722"/>
      <c r="BAS106" s="1721"/>
      <c r="BAT106" s="1721"/>
      <c r="BAU106" s="1719"/>
      <c r="BAV106" s="1720"/>
      <c r="BAW106" s="1721"/>
      <c r="BAX106" s="1722"/>
      <c r="BAY106" s="1721"/>
      <c r="BAZ106" s="1721"/>
      <c r="BBA106" s="1719"/>
      <c r="BBB106" s="1720"/>
      <c r="BBC106" s="1721"/>
      <c r="BBD106" s="1722"/>
      <c r="BBE106" s="1721"/>
      <c r="BBF106" s="1721"/>
      <c r="BBG106" s="1719"/>
      <c r="BBH106" s="1720"/>
      <c r="BBI106" s="1721"/>
      <c r="BBJ106" s="1722"/>
      <c r="BBK106" s="1721"/>
      <c r="BBL106" s="1721"/>
      <c r="BBM106" s="1719"/>
      <c r="BBN106" s="1720"/>
      <c r="BBO106" s="1721"/>
      <c r="BBP106" s="1722"/>
      <c r="BBQ106" s="1721"/>
      <c r="BBR106" s="1721"/>
      <c r="BBS106" s="1719"/>
      <c r="BBT106" s="1720"/>
      <c r="BBU106" s="1721"/>
      <c r="BBV106" s="1722"/>
      <c r="BBW106" s="1721"/>
      <c r="BBX106" s="1721"/>
      <c r="BBY106" s="1719"/>
      <c r="BBZ106" s="1720"/>
      <c r="BCA106" s="1721"/>
      <c r="BCB106" s="1722"/>
      <c r="BCC106" s="1721"/>
      <c r="BCD106" s="1721"/>
      <c r="BCE106" s="1719"/>
      <c r="BCF106" s="1720"/>
      <c r="BCG106" s="1721"/>
      <c r="BCH106" s="1722"/>
      <c r="BCI106" s="1721"/>
      <c r="BCJ106" s="1721"/>
      <c r="BCK106" s="1719"/>
      <c r="BCL106" s="1720"/>
      <c r="BCM106" s="1721"/>
      <c r="BCN106" s="1722"/>
      <c r="BCO106" s="1721"/>
      <c r="BCP106" s="1721"/>
      <c r="BCQ106" s="1719"/>
      <c r="BCR106" s="1720"/>
      <c r="BCS106" s="1721"/>
      <c r="BCT106" s="1722"/>
      <c r="BCU106" s="1721"/>
      <c r="BCV106" s="1721"/>
      <c r="BCW106" s="1719"/>
      <c r="BCX106" s="1720"/>
      <c r="BCY106" s="1721"/>
      <c r="BCZ106" s="1722"/>
      <c r="BDA106" s="1721"/>
      <c r="BDB106" s="1721"/>
      <c r="BDC106" s="1719"/>
      <c r="BDD106" s="1720"/>
      <c r="BDE106" s="1721"/>
      <c r="BDF106" s="1722"/>
      <c r="BDG106" s="1721"/>
      <c r="BDH106" s="1721"/>
      <c r="BDI106" s="1719"/>
      <c r="BDJ106" s="1720"/>
      <c r="BDK106" s="1721"/>
      <c r="BDL106" s="1722"/>
      <c r="BDM106" s="1721"/>
      <c r="BDN106" s="1721"/>
      <c r="BDO106" s="1719"/>
      <c r="BDP106" s="1720"/>
      <c r="BDQ106" s="1721"/>
      <c r="BDR106" s="1722"/>
      <c r="BDS106" s="1721"/>
      <c r="BDT106" s="1721"/>
      <c r="BDU106" s="1719"/>
      <c r="BDV106" s="1720"/>
      <c r="BDW106" s="1721"/>
      <c r="BDX106" s="1722"/>
      <c r="BDY106" s="1721"/>
      <c r="BDZ106" s="1721"/>
      <c r="BEA106" s="1719"/>
      <c r="BEB106" s="1720"/>
      <c r="BEC106" s="1721"/>
      <c r="BED106" s="1722"/>
      <c r="BEE106" s="1721"/>
      <c r="BEF106" s="1721"/>
      <c r="BEG106" s="1719"/>
      <c r="BEH106" s="1720"/>
      <c r="BEI106" s="1721"/>
      <c r="BEJ106" s="1722"/>
      <c r="BEK106" s="1721"/>
      <c r="BEL106" s="1721"/>
      <c r="BEM106" s="1719"/>
      <c r="BEN106" s="1720"/>
      <c r="BEO106" s="1721"/>
      <c r="BEP106" s="1722"/>
      <c r="BEQ106" s="1721"/>
      <c r="BER106" s="1721"/>
      <c r="BES106" s="1719"/>
      <c r="BET106" s="1720"/>
      <c r="BEU106" s="1721"/>
      <c r="BEV106" s="1722"/>
      <c r="BEW106" s="1721"/>
      <c r="BEX106" s="1721"/>
      <c r="BEY106" s="1719"/>
      <c r="BEZ106" s="1720"/>
      <c r="BFA106" s="1721"/>
      <c r="BFB106" s="1722"/>
      <c r="BFC106" s="1721"/>
      <c r="BFD106" s="1721"/>
      <c r="BFE106" s="1719"/>
      <c r="BFF106" s="1720"/>
      <c r="BFG106" s="1721"/>
      <c r="BFH106" s="1722"/>
      <c r="BFI106" s="1721"/>
      <c r="BFJ106" s="1721"/>
      <c r="BFK106" s="1719"/>
      <c r="BFL106" s="1720"/>
      <c r="BFM106" s="1721"/>
      <c r="BFN106" s="1722"/>
      <c r="BFO106" s="1721"/>
      <c r="BFP106" s="1721"/>
      <c r="BFQ106" s="1719"/>
      <c r="BFR106" s="1720"/>
      <c r="BFS106" s="1721"/>
      <c r="BFT106" s="1722"/>
      <c r="BFU106" s="1721"/>
      <c r="BFV106" s="1721"/>
      <c r="BFW106" s="1719"/>
      <c r="BFX106" s="1720"/>
      <c r="BFY106" s="1721"/>
      <c r="BFZ106" s="1722"/>
      <c r="BGA106" s="1721"/>
      <c r="BGB106" s="1721"/>
      <c r="BGC106" s="1719"/>
      <c r="BGD106" s="1720"/>
      <c r="BGE106" s="1721"/>
      <c r="BGF106" s="1722"/>
      <c r="BGG106" s="1721"/>
      <c r="BGH106" s="1721"/>
      <c r="BGI106" s="1719"/>
      <c r="BGJ106" s="1720"/>
      <c r="BGK106" s="1721"/>
      <c r="BGL106" s="1722"/>
      <c r="BGM106" s="1721"/>
      <c r="BGN106" s="1721"/>
      <c r="BGO106" s="1719"/>
      <c r="BGP106" s="1720"/>
      <c r="BGQ106" s="1721"/>
      <c r="BGR106" s="1722"/>
      <c r="BGS106" s="1721"/>
      <c r="BGT106" s="1721"/>
      <c r="BGU106" s="1719"/>
      <c r="BGV106" s="1720"/>
      <c r="BGW106" s="1721"/>
      <c r="BGX106" s="1722"/>
      <c r="BGY106" s="1721"/>
      <c r="BGZ106" s="1721"/>
      <c r="BHA106" s="1719"/>
      <c r="BHB106" s="1720"/>
      <c r="BHC106" s="1721"/>
      <c r="BHD106" s="1722"/>
      <c r="BHE106" s="1721"/>
      <c r="BHF106" s="1721"/>
      <c r="BHG106" s="1719"/>
      <c r="BHH106" s="1720"/>
      <c r="BHI106" s="1721"/>
      <c r="BHJ106" s="1722"/>
      <c r="BHK106" s="1721"/>
      <c r="BHL106" s="1721"/>
      <c r="BHM106" s="1719"/>
      <c r="BHN106" s="1720"/>
      <c r="BHO106" s="1721"/>
      <c r="BHP106" s="1722"/>
      <c r="BHQ106" s="1721"/>
      <c r="BHR106" s="1721"/>
      <c r="BHS106" s="1719"/>
      <c r="BHT106" s="1720"/>
      <c r="BHU106" s="1721"/>
      <c r="BHV106" s="1722"/>
      <c r="BHW106" s="1721"/>
      <c r="BHX106" s="1721"/>
      <c r="BHY106" s="1719"/>
      <c r="BHZ106" s="1720"/>
      <c r="BIA106" s="1721"/>
      <c r="BIB106" s="1722"/>
      <c r="BIC106" s="1721"/>
      <c r="BID106" s="1721"/>
      <c r="BIE106" s="1719"/>
      <c r="BIF106" s="1720"/>
      <c r="BIG106" s="1721"/>
      <c r="BIH106" s="1722"/>
      <c r="BII106" s="1721"/>
      <c r="BIJ106" s="1721"/>
      <c r="BIK106" s="1719"/>
      <c r="BIL106" s="1720"/>
      <c r="BIM106" s="1721"/>
      <c r="BIN106" s="1722"/>
      <c r="BIO106" s="1721"/>
      <c r="BIP106" s="1721"/>
      <c r="BIQ106" s="1719"/>
      <c r="BIR106" s="1720"/>
      <c r="BIS106" s="1721"/>
      <c r="BIT106" s="1722"/>
      <c r="BIU106" s="1721"/>
      <c r="BIV106" s="1721"/>
      <c r="BIW106" s="1719"/>
      <c r="BIX106" s="1720"/>
      <c r="BIY106" s="1721"/>
      <c r="BIZ106" s="1722"/>
      <c r="BJA106" s="1721"/>
      <c r="BJB106" s="1721"/>
      <c r="BJC106" s="1719"/>
      <c r="BJD106" s="1720"/>
      <c r="BJE106" s="1721"/>
      <c r="BJF106" s="1722"/>
      <c r="BJG106" s="1721"/>
      <c r="BJH106" s="1721"/>
      <c r="BJI106" s="1719"/>
      <c r="BJJ106" s="1720"/>
      <c r="BJK106" s="1721"/>
      <c r="BJL106" s="1722"/>
      <c r="BJM106" s="1721"/>
      <c r="BJN106" s="1721"/>
      <c r="BJO106" s="1719"/>
      <c r="BJP106" s="1720"/>
      <c r="BJQ106" s="1721"/>
      <c r="BJR106" s="1722"/>
      <c r="BJS106" s="1721"/>
      <c r="BJT106" s="1721"/>
      <c r="BJU106" s="1719"/>
      <c r="BJV106" s="1720"/>
      <c r="BJW106" s="1721"/>
      <c r="BJX106" s="1722"/>
      <c r="BJY106" s="1721"/>
      <c r="BJZ106" s="1721"/>
      <c r="BKA106" s="1719"/>
      <c r="BKB106" s="1720"/>
      <c r="BKC106" s="1721"/>
      <c r="BKD106" s="1722"/>
      <c r="BKE106" s="1721"/>
      <c r="BKF106" s="1721"/>
      <c r="BKG106" s="1719"/>
      <c r="BKH106" s="1720"/>
      <c r="BKI106" s="1721"/>
      <c r="BKJ106" s="1722"/>
      <c r="BKK106" s="1721"/>
      <c r="BKL106" s="1721"/>
      <c r="BKM106" s="1719"/>
      <c r="BKN106" s="1720"/>
      <c r="BKO106" s="1721"/>
      <c r="BKP106" s="1722"/>
      <c r="BKQ106" s="1721"/>
      <c r="BKR106" s="1721"/>
      <c r="BKS106" s="1719"/>
      <c r="BKT106" s="1720"/>
      <c r="BKU106" s="1721"/>
      <c r="BKV106" s="1722"/>
      <c r="BKW106" s="1721"/>
      <c r="BKX106" s="1721"/>
      <c r="BKY106" s="1719"/>
      <c r="BKZ106" s="1720"/>
      <c r="BLA106" s="1721"/>
      <c r="BLB106" s="1722"/>
      <c r="BLC106" s="1721"/>
      <c r="BLD106" s="1721"/>
      <c r="BLE106" s="1719"/>
      <c r="BLF106" s="1720"/>
      <c r="BLG106" s="1721"/>
      <c r="BLH106" s="1722"/>
      <c r="BLI106" s="1721"/>
      <c r="BLJ106" s="1721"/>
      <c r="BLK106" s="1719"/>
      <c r="BLL106" s="1720"/>
      <c r="BLM106" s="1721"/>
      <c r="BLN106" s="1722"/>
      <c r="BLO106" s="1721"/>
      <c r="BLP106" s="1721"/>
      <c r="BLQ106" s="1719"/>
      <c r="BLR106" s="1720"/>
      <c r="BLS106" s="1721"/>
      <c r="BLT106" s="1722"/>
      <c r="BLU106" s="1721"/>
      <c r="BLV106" s="1721"/>
      <c r="BLW106" s="1719"/>
      <c r="BLX106" s="1720"/>
      <c r="BLY106" s="1721"/>
      <c r="BLZ106" s="1722"/>
      <c r="BMA106" s="1721"/>
      <c r="BMB106" s="1721"/>
      <c r="BMC106" s="1719"/>
      <c r="BMD106" s="1720"/>
      <c r="BME106" s="1721"/>
      <c r="BMF106" s="1722"/>
      <c r="BMG106" s="1721"/>
      <c r="BMH106" s="1721"/>
      <c r="BMI106" s="1719"/>
      <c r="BMJ106" s="1720"/>
      <c r="BMK106" s="1721"/>
      <c r="BML106" s="1722"/>
      <c r="BMM106" s="1721"/>
      <c r="BMN106" s="1721"/>
      <c r="BMO106" s="1719"/>
      <c r="BMP106" s="1720"/>
      <c r="BMQ106" s="1721"/>
      <c r="BMR106" s="1722"/>
      <c r="BMS106" s="1721"/>
      <c r="BMT106" s="1721"/>
      <c r="BMU106" s="1719"/>
      <c r="BMV106" s="1720"/>
      <c r="BMW106" s="1721"/>
      <c r="BMX106" s="1722"/>
      <c r="BMY106" s="1721"/>
      <c r="BMZ106" s="1721"/>
      <c r="BNA106" s="1719"/>
      <c r="BNB106" s="1720"/>
      <c r="BNC106" s="1721"/>
      <c r="BND106" s="1722"/>
      <c r="BNE106" s="1721"/>
      <c r="BNF106" s="1721"/>
      <c r="BNG106" s="1719"/>
      <c r="BNH106" s="1720"/>
      <c r="BNI106" s="1721"/>
      <c r="BNJ106" s="1722"/>
      <c r="BNK106" s="1721"/>
      <c r="BNL106" s="1721"/>
      <c r="BNM106" s="1719"/>
      <c r="BNN106" s="1720"/>
      <c r="BNO106" s="1721"/>
      <c r="BNP106" s="1722"/>
      <c r="BNQ106" s="1721"/>
      <c r="BNR106" s="1721"/>
      <c r="BNS106" s="1719"/>
      <c r="BNT106" s="1720"/>
      <c r="BNU106" s="1721"/>
      <c r="BNV106" s="1722"/>
      <c r="BNW106" s="1721"/>
      <c r="BNX106" s="1721"/>
      <c r="BNY106" s="1719"/>
      <c r="BNZ106" s="1720"/>
      <c r="BOA106" s="1721"/>
      <c r="BOB106" s="1722"/>
      <c r="BOC106" s="1721"/>
      <c r="BOD106" s="1721"/>
      <c r="BOE106" s="1719"/>
      <c r="BOF106" s="1720"/>
      <c r="BOG106" s="1721"/>
      <c r="BOH106" s="1722"/>
      <c r="BOI106" s="1721"/>
      <c r="BOJ106" s="1721"/>
      <c r="BOK106" s="1719"/>
      <c r="BOL106" s="1720"/>
      <c r="BOM106" s="1721"/>
      <c r="BON106" s="1722"/>
      <c r="BOO106" s="1721"/>
      <c r="BOP106" s="1721"/>
      <c r="BOQ106" s="1719"/>
      <c r="BOR106" s="1720"/>
      <c r="BOS106" s="1721"/>
      <c r="BOT106" s="1722"/>
      <c r="BOU106" s="1721"/>
      <c r="BOV106" s="1721"/>
      <c r="BOW106" s="1719"/>
      <c r="BOX106" s="1720"/>
      <c r="BOY106" s="1721"/>
      <c r="BOZ106" s="1722"/>
      <c r="BPA106" s="1721"/>
      <c r="BPB106" s="1721"/>
      <c r="BPC106" s="1719"/>
      <c r="BPD106" s="1720"/>
      <c r="BPE106" s="1721"/>
      <c r="BPF106" s="1722"/>
      <c r="BPG106" s="1721"/>
      <c r="BPH106" s="1721"/>
      <c r="BPI106" s="1719"/>
      <c r="BPJ106" s="1720"/>
      <c r="BPK106" s="1721"/>
      <c r="BPL106" s="1722"/>
      <c r="BPM106" s="1721"/>
      <c r="BPN106" s="1721"/>
      <c r="BPO106" s="1719"/>
      <c r="BPP106" s="1720"/>
      <c r="BPQ106" s="1721"/>
      <c r="BPR106" s="1722"/>
      <c r="BPS106" s="1721"/>
      <c r="BPT106" s="1721"/>
      <c r="BPU106" s="1719"/>
      <c r="BPV106" s="1720"/>
      <c r="BPW106" s="1721"/>
      <c r="BPX106" s="1722"/>
      <c r="BPY106" s="1721"/>
      <c r="BPZ106" s="1721"/>
      <c r="BQA106" s="1719"/>
      <c r="BQB106" s="1720"/>
      <c r="BQC106" s="1721"/>
      <c r="BQD106" s="1722"/>
      <c r="BQE106" s="1721"/>
      <c r="BQF106" s="1721"/>
      <c r="BQG106" s="1719"/>
      <c r="BQH106" s="1720"/>
      <c r="BQI106" s="1721"/>
      <c r="BQJ106" s="1722"/>
      <c r="BQK106" s="1721"/>
      <c r="BQL106" s="1721"/>
      <c r="BQM106" s="1719"/>
      <c r="BQN106" s="1720"/>
      <c r="BQO106" s="1721"/>
      <c r="BQP106" s="1722"/>
      <c r="BQQ106" s="1721"/>
      <c r="BQR106" s="1721"/>
      <c r="BQS106" s="1719"/>
      <c r="BQT106" s="1720"/>
      <c r="BQU106" s="1721"/>
      <c r="BQV106" s="1722"/>
      <c r="BQW106" s="1721"/>
      <c r="BQX106" s="1721"/>
      <c r="BQY106" s="1719"/>
      <c r="BQZ106" s="1720"/>
      <c r="BRA106" s="1721"/>
      <c r="BRB106" s="1722"/>
      <c r="BRC106" s="1721"/>
      <c r="BRD106" s="1721"/>
      <c r="BRE106" s="1719"/>
      <c r="BRF106" s="1720"/>
      <c r="BRG106" s="1721"/>
      <c r="BRH106" s="1722"/>
      <c r="BRI106" s="1721"/>
      <c r="BRJ106" s="1721"/>
      <c r="BRK106" s="1719"/>
      <c r="BRL106" s="1720"/>
      <c r="BRM106" s="1721"/>
      <c r="BRN106" s="1722"/>
      <c r="BRO106" s="1721"/>
      <c r="BRP106" s="1721"/>
      <c r="BRQ106" s="1719"/>
      <c r="BRR106" s="1720"/>
      <c r="BRS106" s="1721"/>
      <c r="BRT106" s="1722"/>
      <c r="BRU106" s="1721"/>
      <c r="BRV106" s="1721"/>
      <c r="BRW106" s="1719"/>
      <c r="BRX106" s="1720"/>
      <c r="BRY106" s="1721"/>
      <c r="BRZ106" s="1722"/>
      <c r="BSA106" s="1721"/>
      <c r="BSB106" s="1721"/>
      <c r="BSC106" s="1719"/>
      <c r="BSD106" s="1720"/>
      <c r="BSE106" s="1721"/>
      <c r="BSF106" s="1722"/>
      <c r="BSG106" s="1721"/>
      <c r="BSH106" s="1721"/>
      <c r="BSI106" s="1719"/>
      <c r="BSJ106" s="1720"/>
      <c r="BSK106" s="1721"/>
      <c r="BSL106" s="1722"/>
      <c r="BSM106" s="1721"/>
      <c r="BSN106" s="1721"/>
      <c r="BSO106" s="1719"/>
      <c r="BSP106" s="1720"/>
      <c r="BSQ106" s="1721"/>
      <c r="BSR106" s="1722"/>
      <c r="BSS106" s="1721"/>
      <c r="BST106" s="1721"/>
      <c r="BSU106" s="1719"/>
      <c r="BSV106" s="1720"/>
      <c r="BSW106" s="1721"/>
      <c r="BSX106" s="1722"/>
      <c r="BSY106" s="1721"/>
      <c r="BSZ106" s="1721"/>
      <c r="BTA106" s="1719"/>
      <c r="BTB106" s="1720"/>
      <c r="BTC106" s="1721"/>
      <c r="BTD106" s="1722"/>
      <c r="BTE106" s="1721"/>
      <c r="BTF106" s="1721"/>
      <c r="BTG106" s="1719"/>
      <c r="BTH106" s="1720"/>
      <c r="BTI106" s="1721"/>
      <c r="BTJ106" s="1722"/>
      <c r="BTK106" s="1721"/>
      <c r="BTL106" s="1721"/>
      <c r="BTM106" s="1719"/>
      <c r="BTN106" s="1720"/>
      <c r="BTO106" s="1721"/>
      <c r="BTP106" s="1722"/>
      <c r="BTQ106" s="1721"/>
      <c r="BTR106" s="1721"/>
      <c r="BTS106" s="1719"/>
      <c r="BTT106" s="1720"/>
      <c r="BTU106" s="1721"/>
      <c r="BTV106" s="1722"/>
      <c r="BTW106" s="1721"/>
      <c r="BTX106" s="1721"/>
      <c r="BTY106" s="1719"/>
      <c r="BTZ106" s="1720"/>
      <c r="BUA106" s="1721"/>
      <c r="BUB106" s="1722"/>
      <c r="BUC106" s="1721"/>
      <c r="BUD106" s="1721"/>
      <c r="BUE106" s="1719"/>
      <c r="BUF106" s="1720"/>
      <c r="BUG106" s="1721"/>
      <c r="BUH106" s="1722"/>
      <c r="BUI106" s="1721"/>
      <c r="BUJ106" s="1721"/>
      <c r="BUK106" s="1719"/>
      <c r="BUL106" s="1720"/>
      <c r="BUM106" s="1721"/>
      <c r="BUN106" s="1722"/>
      <c r="BUO106" s="1721"/>
      <c r="BUP106" s="1721"/>
      <c r="BUQ106" s="1719"/>
      <c r="BUR106" s="1720"/>
      <c r="BUS106" s="1721"/>
      <c r="BUT106" s="1722"/>
      <c r="BUU106" s="1721"/>
      <c r="BUV106" s="1721"/>
      <c r="BUW106" s="1719"/>
      <c r="BUX106" s="1720"/>
      <c r="BUY106" s="1721"/>
      <c r="BUZ106" s="1722"/>
      <c r="BVA106" s="1721"/>
      <c r="BVB106" s="1721"/>
      <c r="BVC106" s="1719"/>
      <c r="BVD106" s="1720"/>
      <c r="BVE106" s="1721"/>
      <c r="BVF106" s="1722"/>
      <c r="BVG106" s="1721"/>
      <c r="BVH106" s="1721"/>
      <c r="BVI106" s="1719"/>
      <c r="BVJ106" s="1720"/>
      <c r="BVK106" s="1721"/>
      <c r="BVL106" s="1722"/>
      <c r="BVM106" s="1721"/>
      <c r="BVN106" s="1721"/>
      <c r="BVO106" s="1719"/>
      <c r="BVP106" s="1720"/>
      <c r="BVQ106" s="1721"/>
      <c r="BVR106" s="1722"/>
      <c r="BVS106" s="1721"/>
      <c r="BVT106" s="1721"/>
      <c r="BVU106" s="1719"/>
      <c r="BVV106" s="1720"/>
      <c r="BVW106" s="1721"/>
      <c r="BVX106" s="1722"/>
      <c r="BVY106" s="1721"/>
      <c r="BVZ106" s="1721"/>
      <c r="BWA106" s="1719"/>
      <c r="BWB106" s="1720"/>
      <c r="BWC106" s="1721"/>
      <c r="BWD106" s="1722"/>
      <c r="BWE106" s="1721"/>
      <c r="BWF106" s="1721"/>
      <c r="BWG106" s="1719"/>
      <c r="BWH106" s="1720"/>
      <c r="BWI106" s="1721"/>
      <c r="BWJ106" s="1722"/>
      <c r="BWK106" s="1721"/>
      <c r="BWL106" s="1721"/>
      <c r="BWM106" s="1719"/>
      <c r="BWN106" s="1720"/>
      <c r="BWO106" s="1721"/>
      <c r="BWP106" s="1722"/>
      <c r="BWQ106" s="1721"/>
      <c r="BWR106" s="1721"/>
      <c r="BWS106" s="1719"/>
      <c r="BWT106" s="1720"/>
      <c r="BWU106" s="1721"/>
      <c r="BWV106" s="1722"/>
      <c r="BWW106" s="1721"/>
      <c r="BWX106" s="1721"/>
      <c r="BWY106" s="1719"/>
      <c r="BWZ106" s="1720"/>
      <c r="BXA106" s="1721"/>
      <c r="BXB106" s="1722"/>
      <c r="BXC106" s="1721"/>
      <c r="BXD106" s="1721"/>
      <c r="BXE106" s="1719"/>
      <c r="BXF106" s="1720"/>
      <c r="BXG106" s="1721"/>
      <c r="BXH106" s="1722"/>
      <c r="BXI106" s="1721"/>
      <c r="BXJ106" s="1721"/>
      <c r="BXK106" s="1719"/>
      <c r="BXL106" s="1720"/>
      <c r="BXM106" s="1721"/>
      <c r="BXN106" s="1722"/>
      <c r="BXO106" s="1721"/>
      <c r="BXP106" s="1721"/>
      <c r="BXQ106" s="1719"/>
      <c r="BXR106" s="1720"/>
      <c r="BXS106" s="1721"/>
      <c r="BXT106" s="1722"/>
      <c r="BXU106" s="1721"/>
      <c r="BXV106" s="1721"/>
      <c r="BXW106" s="1719"/>
      <c r="BXX106" s="1720"/>
      <c r="BXY106" s="1721"/>
      <c r="BXZ106" s="1722"/>
      <c r="BYA106" s="1721"/>
      <c r="BYB106" s="1721"/>
      <c r="BYC106" s="1719"/>
      <c r="BYD106" s="1720"/>
      <c r="BYE106" s="1721"/>
      <c r="BYF106" s="1722"/>
      <c r="BYG106" s="1721"/>
      <c r="BYH106" s="1721"/>
      <c r="BYI106" s="1719"/>
      <c r="BYJ106" s="1720"/>
      <c r="BYK106" s="1721"/>
      <c r="BYL106" s="1722"/>
      <c r="BYM106" s="1721"/>
      <c r="BYN106" s="1721"/>
      <c r="BYO106" s="1719"/>
      <c r="BYP106" s="1720"/>
      <c r="BYQ106" s="1721"/>
      <c r="BYR106" s="1722"/>
      <c r="BYS106" s="1721"/>
      <c r="BYT106" s="1721"/>
      <c r="BYU106" s="1719"/>
      <c r="BYV106" s="1720"/>
      <c r="BYW106" s="1721"/>
      <c r="BYX106" s="1722"/>
      <c r="BYY106" s="1721"/>
      <c r="BYZ106" s="1721"/>
      <c r="BZA106" s="1719"/>
      <c r="BZB106" s="1720"/>
      <c r="BZC106" s="1721"/>
      <c r="BZD106" s="1722"/>
      <c r="BZE106" s="1721"/>
      <c r="BZF106" s="1721"/>
      <c r="BZG106" s="1719"/>
      <c r="BZH106" s="1720"/>
      <c r="BZI106" s="1721"/>
      <c r="BZJ106" s="1722"/>
      <c r="BZK106" s="1721"/>
      <c r="BZL106" s="1721"/>
      <c r="BZM106" s="1719"/>
      <c r="BZN106" s="1720"/>
      <c r="BZO106" s="1721"/>
      <c r="BZP106" s="1722"/>
      <c r="BZQ106" s="1721"/>
      <c r="BZR106" s="1721"/>
      <c r="BZS106" s="1719"/>
      <c r="BZT106" s="1720"/>
      <c r="BZU106" s="1721"/>
      <c r="BZV106" s="1722"/>
      <c r="BZW106" s="1721"/>
      <c r="BZX106" s="1721"/>
      <c r="BZY106" s="1719"/>
      <c r="BZZ106" s="1720"/>
      <c r="CAA106" s="1721"/>
      <c r="CAB106" s="1722"/>
      <c r="CAC106" s="1721"/>
      <c r="CAD106" s="1721"/>
      <c r="CAE106" s="1719"/>
      <c r="CAF106" s="1720"/>
      <c r="CAG106" s="1721"/>
      <c r="CAH106" s="1722"/>
      <c r="CAI106" s="1721"/>
      <c r="CAJ106" s="1721"/>
      <c r="CAK106" s="1719"/>
      <c r="CAL106" s="1720"/>
      <c r="CAM106" s="1721"/>
      <c r="CAN106" s="1722"/>
      <c r="CAO106" s="1721"/>
      <c r="CAP106" s="1721"/>
      <c r="CAQ106" s="1719"/>
      <c r="CAR106" s="1720"/>
      <c r="CAS106" s="1721"/>
      <c r="CAT106" s="1722"/>
      <c r="CAU106" s="1721"/>
      <c r="CAV106" s="1721"/>
      <c r="CAW106" s="1719"/>
      <c r="CAX106" s="1720"/>
      <c r="CAY106" s="1721"/>
      <c r="CAZ106" s="1722"/>
      <c r="CBA106" s="1721"/>
      <c r="CBB106" s="1721"/>
      <c r="CBC106" s="1719"/>
      <c r="CBD106" s="1720"/>
      <c r="CBE106" s="1721"/>
      <c r="CBF106" s="1722"/>
      <c r="CBG106" s="1721"/>
      <c r="CBH106" s="1721"/>
      <c r="CBI106" s="1719"/>
      <c r="CBJ106" s="1720"/>
      <c r="CBK106" s="1721"/>
      <c r="CBL106" s="1722"/>
      <c r="CBM106" s="1721"/>
      <c r="CBN106" s="1721"/>
      <c r="CBO106" s="1719"/>
      <c r="CBP106" s="1720"/>
      <c r="CBQ106" s="1721"/>
      <c r="CBR106" s="1722"/>
      <c r="CBS106" s="1721"/>
      <c r="CBT106" s="1721"/>
      <c r="CBU106" s="1719"/>
      <c r="CBV106" s="1720"/>
      <c r="CBW106" s="1721"/>
      <c r="CBX106" s="1722"/>
      <c r="CBY106" s="1721"/>
      <c r="CBZ106" s="1721"/>
      <c r="CCA106" s="1719"/>
      <c r="CCB106" s="1720"/>
      <c r="CCC106" s="1721"/>
      <c r="CCD106" s="1722"/>
      <c r="CCE106" s="1721"/>
      <c r="CCF106" s="1721"/>
      <c r="CCG106" s="1719"/>
      <c r="CCH106" s="1720"/>
      <c r="CCI106" s="1721"/>
      <c r="CCJ106" s="1722"/>
      <c r="CCK106" s="1721"/>
      <c r="CCL106" s="1721"/>
      <c r="CCM106" s="1719"/>
      <c r="CCN106" s="1720"/>
      <c r="CCO106" s="1721"/>
      <c r="CCP106" s="1722"/>
      <c r="CCQ106" s="1721"/>
      <c r="CCR106" s="1721"/>
      <c r="CCS106" s="1719"/>
      <c r="CCT106" s="1720"/>
      <c r="CCU106" s="1721"/>
      <c r="CCV106" s="1722"/>
      <c r="CCW106" s="1721"/>
      <c r="CCX106" s="1721"/>
      <c r="CCY106" s="1719"/>
      <c r="CCZ106" s="1720"/>
      <c r="CDA106" s="1721"/>
      <c r="CDB106" s="1722"/>
      <c r="CDC106" s="1721"/>
      <c r="CDD106" s="1721"/>
      <c r="CDE106" s="1719"/>
      <c r="CDF106" s="1720"/>
      <c r="CDG106" s="1721"/>
      <c r="CDH106" s="1722"/>
      <c r="CDI106" s="1721"/>
      <c r="CDJ106" s="1721"/>
      <c r="CDK106" s="1719"/>
      <c r="CDL106" s="1720"/>
      <c r="CDM106" s="1721"/>
      <c r="CDN106" s="1722"/>
      <c r="CDO106" s="1721"/>
      <c r="CDP106" s="1721"/>
      <c r="CDQ106" s="1719"/>
      <c r="CDR106" s="1720"/>
      <c r="CDS106" s="1721"/>
      <c r="CDT106" s="1722"/>
      <c r="CDU106" s="1721"/>
      <c r="CDV106" s="1721"/>
      <c r="CDW106" s="1719"/>
      <c r="CDX106" s="1720"/>
      <c r="CDY106" s="1721"/>
      <c r="CDZ106" s="1722"/>
      <c r="CEA106" s="1721"/>
      <c r="CEB106" s="1721"/>
      <c r="CEC106" s="1719"/>
      <c r="CED106" s="1720"/>
      <c r="CEE106" s="1721"/>
      <c r="CEF106" s="1722"/>
      <c r="CEG106" s="1721"/>
      <c r="CEH106" s="1721"/>
      <c r="CEI106" s="1719"/>
      <c r="CEJ106" s="1720"/>
      <c r="CEK106" s="1721"/>
      <c r="CEL106" s="1722"/>
      <c r="CEM106" s="1721"/>
      <c r="CEN106" s="1721"/>
      <c r="CEO106" s="1719"/>
      <c r="CEP106" s="1720"/>
      <c r="CEQ106" s="1721"/>
      <c r="CER106" s="1722"/>
      <c r="CES106" s="1721"/>
      <c r="CET106" s="1721"/>
      <c r="CEU106" s="1719"/>
      <c r="CEV106" s="1720"/>
      <c r="CEW106" s="1721"/>
      <c r="CEX106" s="1722"/>
      <c r="CEY106" s="1721"/>
      <c r="CEZ106" s="1721"/>
      <c r="CFA106" s="1719"/>
      <c r="CFB106" s="1720"/>
      <c r="CFC106" s="1721"/>
      <c r="CFD106" s="1722"/>
      <c r="CFE106" s="1721"/>
      <c r="CFF106" s="1721"/>
      <c r="CFG106" s="1719"/>
      <c r="CFH106" s="1720"/>
      <c r="CFI106" s="1721"/>
      <c r="CFJ106" s="1722"/>
      <c r="CFK106" s="1721"/>
      <c r="CFL106" s="1721"/>
      <c r="CFM106" s="1719"/>
      <c r="CFN106" s="1720"/>
      <c r="CFO106" s="1721"/>
      <c r="CFP106" s="1722"/>
      <c r="CFQ106" s="1721"/>
      <c r="CFR106" s="1721"/>
      <c r="CFS106" s="1719"/>
      <c r="CFT106" s="1720"/>
      <c r="CFU106" s="1721"/>
      <c r="CFV106" s="1722"/>
      <c r="CFW106" s="1721"/>
      <c r="CFX106" s="1721"/>
      <c r="CFY106" s="1719"/>
      <c r="CFZ106" s="1720"/>
      <c r="CGA106" s="1721"/>
      <c r="CGB106" s="1722"/>
      <c r="CGC106" s="1721"/>
      <c r="CGD106" s="1721"/>
      <c r="CGE106" s="1719"/>
      <c r="CGF106" s="1720"/>
      <c r="CGG106" s="1721"/>
      <c r="CGH106" s="1722"/>
      <c r="CGI106" s="1721"/>
      <c r="CGJ106" s="1721"/>
      <c r="CGK106" s="1719"/>
      <c r="CGL106" s="1720"/>
      <c r="CGM106" s="1721"/>
      <c r="CGN106" s="1722"/>
      <c r="CGO106" s="1721"/>
      <c r="CGP106" s="1721"/>
      <c r="CGQ106" s="1719"/>
      <c r="CGR106" s="1720"/>
      <c r="CGS106" s="1721"/>
      <c r="CGT106" s="1722"/>
      <c r="CGU106" s="1721"/>
      <c r="CGV106" s="1721"/>
      <c r="CGW106" s="1719"/>
      <c r="CGX106" s="1720"/>
      <c r="CGY106" s="1721"/>
      <c r="CGZ106" s="1722"/>
      <c r="CHA106" s="1721"/>
      <c r="CHB106" s="1721"/>
      <c r="CHC106" s="1719"/>
      <c r="CHD106" s="1720"/>
      <c r="CHE106" s="1721"/>
      <c r="CHF106" s="1722"/>
      <c r="CHG106" s="1721"/>
      <c r="CHH106" s="1721"/>
      <c r="CHI106" s="1719"/>
      <c r="CHJ106" s="1720"/>
      <c r="CHK106" s="1721"/>
      <c r="CHL106" s="1722"/>
      <c r="CHM106" s="1721"/>
      <c r="CHN106" s="1721"/>
      <c r="CHO106" s="1719"/>
      <c r="CHP106" s="1720"/>
      <c r="CHQ106" s="1721"/>
      <c r="CHR106" s="1722"/>
      <c r="CHS106" s="1721"/>
      <c r="CHT106" s="1721"/>
      <c r="CHU106" s="1719"/>
      <c r="CHV106" s="1720"/>
      <c r="CHW106" s="1721"/>
      <c r="CHX106" s="1722"/>
      <c r="CHY106" s="1721"/>
      <c r="CHZ106" s="1721"/>
      <c r="CIA106" s="1719"/>
      <c r="CIB106" s="1720"/>
      <c r="CIC106" s="1721"/>
      <c r="CID106" s="1722"/>
      <c r="CIE106" s="1721"/>
      <c r="CIF106" s="1721"/>
      <c r="CIG106" s="1719"/>
      <c r="CIH106" s="1720"/>
      <c r="CII106" s="1721"/>
      <c r="CIJ106" s="1722"/>
      <c r="CIK106" s="1721"/>
      <c r="CIL106" s="1721"/>
      <c r="CIM106" s="1719"/>
      <c r="CIN106" s="1720"/>
      <c r="CIO106" s="1721"/>
      <c r="CIP106" s="1722"/>
      <c r="CIQ106" s="1721"/>
      <c r="CIR106" s="1721"/>
      <c r="CIS106" s="1719"/>
      <c r="CIT106" s="1720"/>
      <c r="CIU106" s="1721"/>
      <c r="CIV106" s="1722"/>
      <c r="CIW106" s="1721"/>
      <c r="CIX106" s="1721"/>
      <c r="CIY106" s="1719"/>
      <c r="CIZ106" s="1720"/>
      <c r="CJA106" s="1721"/>
      <c r="CJB106" s="1722"/>
      <c r="CJC106" s="1721"/>
      <c r="CJD106" s="1721"/>
      <c r="CJE106" s="1719"/>
      <c r="CJF106" s="1720"/>
      <c r="CJG106" s="1721"/>
      <c r="CJH106" s="1722"/>
      <c r="CJI106" s="1721"/>
      <c r="CJJ106" s="1721"/>
      <c r="CJK106" s="1719"/>
      <c r="CJL106" s="1720"/>
      <c r="CJM106" s="1721"/>
      <c r="CJN106" s="1722"/>
      <c r="CJO106" s="1721"/>
      <c r="CJP106" s="1721"/>
      <c r="CJQ106" s="1719"/>
      <c r="CJR106" s="1720"/>
      <c r="CJS106" s="1721"/>
      <c r="CJT106" s="1722"/>
      <c r="CJU106" s="1721"/>
      <c r="CJV106" s="1721"/>
      <c r="CJW106" s="1719"/>
      <c r="CJX106" s="1720"/>
      <c r="CJY106" s="1721"/>
      <c r="CJZ106" s="1722"/>
      <c r="CKA106" s="1721"/>
      <c r="CKB106" s="1721"/>
      <c r="CKC106" s="1719"/>
      <c r="CKD106" s="1720"/>
      <c r="CKE106" s="1721"/>
      <c r="CKF106" s="1722"/>
      <c r="CKG106" s="1721"/>
      <c r="CKH106" s="1721"/>
      <c r="CKI106" s="1719"/>
      <c r="CKJ106" s="1720"/>
      <c r="CKK106" s="1721"/>
      <c r="CKL106" s="1722"/>
      <c r="CKM106" s="1721"/>
      <c r="CKN106" s="1721"/>
      <c r="CKO106" s="1719"/>
      <c r="CKP106" s="1720"/>
      <c r="CKQ106" s="1721"/>
      <c r="CKR106" s="1722"/>
      <c r="CKS106" s="1721"/>
      <c r="CKT106" s="1721"/>
      <c r="CKU106" s="1719"/>
      <c r="CKV106" s="1720"/>
      <c r="CKW106" s="1721"/>
      <c r="CKX106" s="1722"/>
      <c r="CKY106" s="1721"/>
      <c r="CKZ106" s="1721"/>
      <c r="CLA106" s="1719"/>
      <c r="CLB106" s="1720"/>
      <c r="CLC106" s="1721"/>
      <c r="CLD106" s="1722"/>
      <c r="CLE106" s="1721"/>
      <c r="CLF106" s="1721"/>
      <c r="CLG106" s="1719"/>
      <c r="CLH106" s="1720"/>
      <c r="CLI106" s="1721"/>
      <c r="CLJ106" s="1722"/>
      <c r="CLK106" s="1721"/>
      <c r="CLL106" s="1721"/>
      <c r="CLM106" s="1719"/>
      <c r="CLN106" s="1720"/>
      <c r="CLO106" s="1721"/>
      <c r="CLP106" s="1722"/>
      <c r="CLQ106" s="1721"/>
      <c r="CLR106" s="1721"/>
      <c r="CLS106" s="1719"/>
      <c r="CLT106" s="1720"/>
      <c r="CLU106" s="1721"/>
      <c r="CLV106" s="1722"/>
      <c r="CLW106" s="1721"/>
      <c r="CLX106" s="1721"/>
      <c r="CLY106" s="1719"/>
      <c r="CLZ106" s="1720"/>
      <c r="CMA106" s="1721"/>
      <c r="CMB106" s="1722"/>
      <c r="CMC106" s="1721"/>
      <c r="CMD106" s="1721"/>
      <c r="CME106" s="1719"/>
      <c r="CMF106" s="1720"/>
      <c r="CMG106" s="1721"/>
      <c r="CMH106" s="1722"/>
      <c r="CMI106" s="1721"/>
      <c r="CMJ106" s="1721"/>
      <c r="CMK106" s="1719"/>
      <c r="CML106" s="1720"/>
      <c r="CMM106" s="1721"/>
      <c r="CMN106" s="1722"/>
      <c r="CMO106" s="1721"/>
      <c r="CMP106" s="1721"/>
      <c r="CMQ106" s="1719"/>
      <c r="CMR106" s="1720"/>
      <c r="CMS106" s="1721"/>
      <c r="CMT106" s="1722"/>
      <c r="CMU106" s="1721"/>
      <c r="CMV106" s="1721"/>
      <c r="CMW106" s="1719"/>
      <c r="CMX106" s="1720"/>
      <c r="CMY106" s="1721"/>
      <c r="CMZ106" s="1722"/>
      <c r="CNA106" s="1721"/>
      <c r="CNB106" s="1721"/>
      <c r="CNC106" s="1719"/>
      <c r="CND106" s="1720"/>
      <c r="CNE106" s="1721"/>
      <c r="CNF106" s="1722"/>
      <c r="CNG106" s="1721"/>
      <c r="CNH106" s="1721"/>
      <c r="CNI106" s="1719"/>
      <c r="CNJ106" s="1720"/>
      <c r="CNK106" s="1721"/>
      <c r="CNL106" s="1722"/>
      <c r="CNM106" s="1721"/>
      <c r="CNN106" s="1721"/>
      <c r="CNO106" s="1719"/>
      <c r="CNP106" s="1720"/>
      <c r="CNQ106" s="1721"/>
      <c r="CNR106" s="1722"/>
      <c r="CNS106" s="1721"/>
      <c r="CNT106" s="1721"/>
      <c r="CNU106" s="1719"/>
      <c r="CNV106" s="1720"/>
      <c r="CNW106" s="1721"/>
      <c r="CNX106" s="1722"/>
      <c r="CNY106" s="1721"/>
      <c r="CNZ106" s="1721"/>
      <c r="COA106" s="1719"/>
      <c r="COB106" s="1720"/>
      <c r="COC106" s="1721"/>
      <c r="COD106" s="1722"/>
      <c r="COE106" s="1721"/>
      <c r="COF106" s="1721"/>
      <c r="COG106" s="1719"/>
      <c r="COH106" s="1720"/>
      <c r="COI106" s="1721"/>
      <c r="COJ106" s="1722"/>
      <c r="COK106" s="1721"/>
      <c r="COL106" s="1721"/>
      <c r="COM106" s="1719"/>
      <c r="CON106" s="1720"/>
      <c r="COO106" s="1721"/>
      <c r="COP106" s="1722"/>
      <c r="COQ106" s="1721"/>
      <c r="COR106" s="1721"/>
      <c r="COS106" s="1719"/>
      <c r="COT106" s="1720"/>
      <c r="COU106" s="1721"/>
      <c r="COV106" s="1722"/>
      <c r="COW106" s="1721"/>
      <c r="COX106" s="1721"/>
      <c r="COY106" s="1719"/>
      <c r="COZ106" s="1720"/>
      <c r="CPA106" s="1721"/>
      <c r="CPB106" s="1722"/>
      <c r="CPC106" s="1721"/>
      <c r="CPD106" s="1721"/>
      <c r="CPE106" s="1719"/>
      <c r="CPF106" s="1720"/>
      <c r="CPG106" s="1721"/>
      <c r="CPH106" s="1722"/>
      <c r="CPI106" s="1721"/>
      <c r="CPJ106" s="1721"/>
      <c r="CPK106" s="1719"/>
      <c r="CPL106" s="1720"/>
      <c r="CPM106" s="1721"/>
      <c r="CPN106" s="1722"/>
      <c r="CPO106" s="1721"/>
      <c r="CPP106" s="1721"/>
      <c r="CPQ106" s="1719"/>
      <c r="CPR106" s="1720"/>
      <c r="CPS106" s="1721"/>
      <c r="CPT106" s="1722"/>
      <c r="CPU106" s="1721"/>
      <c r="CPV106" s="1721"/>
      <c r="CPW106" s="1719"/>
      <c r="CPX106" s="1720"/>
      <c r="CPY106" s="1721"/>
      <c r="CPZ106" s="1722"/>
      <c r="CQA106" s="1721"/>
      <c r="CQB106" s="1721"/>
      <c r="CQC106" s="1719"/>
      <c r="CQD106" s="1720"/>
      <c r="CQE106" s="1721"/>
      <c r="CQF106" s="1722"/>
      <c r="CQG106" s="1721"/>
      <c r="CQH106" s="1721"/>
      <c r="CQI106" s="1719"/>
      <c r="CQJ106" s="1720"/>
      <c r="CQK106" s="1721"/>
      <c r="CQL106" s="1722"/>
      <c r="CQM106" s="1721"/>
      <c r="CQN106" s="1721"/>
      <c r="CQO106" s="1719"/>
      <c r="CQP106" s="1720"/>
      <c r="CQQ106" s="1721"/>
      <c r="CQR106" s="1722"/>
      <c r="CQS106" s="1721"/>
      <c r="CQT106" s="1721"/>
      <c r="CQU106" s="1719"/>
      <c r="CQV106" s="1720"/>
      <c r="CQW106" s="1721"/>
      <c r="CQX106" s="1722"/>
      <c r="CQY106" s="1721"/>
      <c r="CQZ106" s="1721"/>
      <c r="CRA106" s="1719"/>
      <c r="CRB106" s="1720"/>
      <c r="CRC106" s="1721"/>
      <c r="CRD106" s="1722"/>
      <c r="CRE106" s="1721"/>
      <c r="CRF106" s="1721"/>
      <c r="CRG106" s="1719"/>
      <c r="CRH106" s="1720"/>
      <c r="CRI106" s="1721"/>
      <c r="CRJ106" s="1722"/>
      <c r="CRK106" s="1721"/>
      <c r="CRL106" s="1721"/>
      <c r="CRM106" s="1719"/>
      <c r="CRN106" s="1720"/>
      <c r="CRO106" s="1721"/>
      <c r="CRP106" s="1722"/>
      <c r="CRQ106" s="1721"/>
      <c r="CRR106" s="1721"/>
      <c r="CRS106" s="1719"/>
      <c r="CRT106" s="1720"/>
      <c r="CRU106" s="1721"/>
      <c r="CRV106" s="1722"/>
      <c r="CRW106" s="1721"/>
      <c r="CRX106" s="1721"/>
      <c r="CRY106" s="1719"/>
      <c r="CRZ106" s="1720"/>
      <c r="CSA106" s="1721"/>
      <c r="CSB106" s="1722"/>
      <c r="CSC106" s="1721"/>
      <c r="CSD106" s="1721"/>
      <c r="CSE106" s="1719"/>
      <c r="CSF106" s="1720"/>
      <c r="CSG106" s="1721"/>
      <c r="CSH106" s="1722"/>
      <c r="CSI106" s="1721"/>
      <c r="CSJ106" s="1721"/>
      <c r="CSK106" s="1719"/>
      <c r="CSL106" s="1720"/>
      <c r="CSM106" s="1721"/>
      <c r="CSN106" s="1722"/>
      <c r="CSO106" s="1721"/>
      <c r="CSP106" s="1721"/>
      <c r="CSQ106" s="1719"/>
      <c r="CSR106" s="1720"/>
      <c r="CSS106" s="1721"/>
      <c r="CST106" s="1722"/>
      <c r="CSU106" s="1721"/>
      <c r="CSV106" s="1721"/>
      <c r="CSW106" s="1719"/>
      <c r="CSX106" s="1720"/>
      <c r="CSY106" s="1721"/>
      <c r="CSZ106" s="1722"/>
      <c r="CTA106" s="1721"/>
      <c r="CTB106" s="1721"/>
      <c r="CTC106" s="1719"/>
      <c r="CTD106" s="1720"/>
      <c r="CTE106" s="1721"/>
      <c r="CTF106" s="1722"/>
      <c r="CTG106" s="1721"/>
      <c r="CTH106" s="1721"/>
      <c r="CTI106" s="1719"/>
      <c r="CTJ106" s="1720"/>
      <c r="CTK106" s="1721"/>
      <c r="CTL106" s="1722"/>
      <c r="CTM106" s="1721"/>
      <c r="CTN106" s="1721"/>
      <c r="CTO106" s="1719"/>
      <c r="CTP106" s="1720"/>
      <c r="CTQ106" s="1721"/>
      <c r="CTR106" s="1722"/>
      <c r="CTS106" s="1721"/>
      <c r="CTT106" s="1721"/>
      <c r="CTU106" s="1719"/>
      <c r="CTV106" s="1720"/>
      <c r="CTW106" s="1721"/>
      <c r="CTX106" s="1722"/>
      <c r="CTY106" s="1721"/>
      <c r="CTZ106" s="1721"/>
      <c r="CUA106" s="1719"/>
      <c r="CUB106" s="1720"/>
      <c r="CUC106" s="1721"/>
      <c r="CUD106" s="1722"/>
      <c r="CUE106" s="1721"/>
      <c r="CUF106" s="1721"/>
      <c r="CUG106" s="1719"/>
      <c r="CUH106" s="1720"/>
      <c r="CUI106" s="1721"/>
      <c r="CUJ106" s="1722"/>
      <c r="CUK106" s="1721"/>
      <c r="CUL106" s="1721"/>
      <c r="CUM106" s="1719"/>
      <c r="CUN106" s="1720"/>
      <c r="CUO106" s="1721"/>
      <c r="CUP106" s="1722"/>
      <c r="CUQ106" s="1721"/>
      <c r="CUR106" s="1721"/>
      <c r="CUS106" s="1719"/>
      <c r="CUT106" s="1720"/>
      <c r="CUU106" s="1721"/>
      <c r="CUV106" s="1722"/>
      <c r="CUW106" s="1721"/>
      <c r="CUX106" s="1721"/>
      <c r="CUY106" s="1719"/>
      <c r="CUZ106" s="1720"/>
      <c r="CVA106" s="1721"/>
      <c r="CVB106" s="1722"/>
      <c r="CVC106" s="1721"/>
      <c r="CVD106" s="1721"/>
      <c r="CVE106" s="1719"/>
      <c r="CVF106" s="1720"/>
      <c r="CVG106" s="1721"/>
      <c r="CVH106" s="1722"/>
      <c r="CVI106" s="1721"/>
      <c r="CVJ106" s="1721"/>
      <c r="CVK106" s="1719"/>
      <c r="CVL106" s="1720"/>
      <c r="CVM106" s="1721"/>
      <c r="CVN106" s="1722"/>
      <c r="CVO106" s="1721"/>
      <c r="CVP106" s="1721"/>
      <c r="CVQ106" s="1719"/>
      <c r="CVR106" s="1720"/>
      <c r="CVS106" s="1721"/>
      <c r="CVT106" s="1722"/>
      <c r="CVU106" s="1721"/>
      <c r="CVV106" s="1721"/>
      <c r="CVW106" s="1719"/>
      <c r="CVX106" s="1720"/>
      <c r="CVY106" s="1721"/>
      <c r="CVZ106" s="1722"/>
      <c r="CWA106" s="1721"/>
      <c r="CWB106" s="1721"/>
      <c r="CWC106" s="1719"/>
      <c r="CWD106" s="1720"/>
      <c r="CWE106" s="1721"/>
      <c r="CWF106" s="1722"/>
      <c r="CWG106" s="1721"/>
      <c r="CWH106" s="1721"/>
      <c r="CWI106" s="1719"/>
      <c r="CWJ106" s="1720"/>
      <c r="CWK106" s="1721"/>
      <c r="CWL106" s="1722"/>
      <c r="CWM106" s="1721"/>
      <c r="CWN106" s="1721"/>
      <c r="CWO106" s="1719"/>
      <c r="CWP106" s="1720"/>
      <c r="CWQ106" s="1721"/>
      <c r="CWR106" s="1722"/>
      <c r="CWS106" s="1721"/>
      <c r="CWT106" s="1721"/>
      <c r="CWU106" s="1719"/>
      <c r="CWV106" s="1720"/>
      <c r="CWW106" s="1721"/>
      <c r="CWX106" s="1722"/>
      <c r="CWY106" s="1721"/>
      <c r="CWZ106" s="1721"/>
      <c r="CXA106" s="1719"/>
      <c r="CXB106" s="1720"/>
      <c r="CXC106" s="1721"/>
      <c r="CXD106" s="1722"/>
      <c r="CXE106" s="1721"/>
      <c r="CXF106" s="1721"/>
      <c r="CXG106" s="1719"/>
      <c r="CXH106" s="1720"/>
      <c r="CXI106" s="1721"/>
      <c r="CXJ106" s="1722"/>
      <c r="CXK106" s="1721"/>
      <c r="CXL106" s="1721"/>
      <c r="CXM106" s="1719"/>
      <c r="CXN106" s="1720"/>
      <c r="CXO106" s="1721"/>
      <c r="CXP106" s="1722"/>
      <c r="CXQ106" s="1721"/>
      <c r="CXR106" s="1721"/>
      <c r="CXS106" s="1719"/>
      <c r="CXT106" s="1720"/>
      <c r="CXU106" s="1721"/>
      <c r="CXV106" s="1722"/>
      <c r="CXW106" s="1721"/>
      <c r="CXX106" s="1721"/>
      <c r="CXY106" s="1719"/>
      <c r="CXZ106" s="1720"/>
      <c r="CYA106" s="1721"/>
      <c r="CYB106" s="1722"/>
      <c r="CYC106" s="1721"/>
      <c r="CYD106" s="1721"/>
      <c r="CYE106" s="1719"/>
      <c r="CYF106" s="1720"/>
      <c r="CYG106" s="1721"/>
      <c r="CYH106" s="1722"/>
      <c r="CYI106" s="1721"/>
      <c r="CYJ106" s="1721"/>
      <c r="CYK106" s="1719"/>
      <c r="CYL106" s="1720"/>
      <c r="CYM106" s="1721"/>
      <c r="CYN106" s="1722"/>
      <c r="CYO106" s="1721"/>
      <c r="CYP106" s="1721"/>
      <c r="CYQ106" s="1719"/>
      <c r="CYR106" s="1720"/>
      <c r="CYS106" s="1721"/>
      <c r="CYT106" s="1722"/>
      <c r="CYU106" s="1721"/>
      <c r="CYV106" s="1721"/>
      <c r="CYW106" s="1719"/>
      <c r="CYX106" s="1720"/>
      <c r="CYY106" s="1721"/>
      <c r="CYZ106" s="1722"/>
      <c r="CZA106" s="1721"/>
      <c r="CZB106" s="1721"/>
      <c r="CZC106" s="1719"/>
      <c r="CZD106" s="1720"/>
      <c r="CZE106" s="1721"/>
      <c r="CZF106" s="1722"/>
      <c r="CZG106" s="1721"/>
      <c r="CZH106" s="1721"/>
      <c r="CZI106" s="1719"/>
      <c r="CZJ106" s="1720"/>
      <c r="CZK106" s="1721"/>
      <c r="CZL106" s="1722"/>
      <c r="CZM106" s="1721"/>
      <c r="CZN106" s="1721"/>
      <c r="CZO106" s="1719"/>
      <c r="CZP106" s="1720"/>
      <c r="CZQ106" s="1721"/>
      <c r="CZR106" s="1722"/>
      <c r="CZS106" s="1721"/>
      <c r="CZT106" s="1721"/>
      <c r="CZU106" s="1719"/>
      <c r="CZV106" s="1720"/>
      <c r="CZW106" s="1721"/>
      <c r="CZX106" s="1722"/>
      <c r="CZY106" s="1721"/>
      <c r="CZZ106" s="1721"/>
      <c r="DAA106" s="1719"/>
      <c r="DAB106" s="1720"/>
      <c r="DAC106" s="1721"/>
      <c r="DAD106" s="1722"/>
      <c r="DAE106" s="1721"/>
      <c r="DAF106" s="1721"/>
      <c r="DAG106" s="1719"/>
      <c r="DAH106" s="1720"/>
      <c r="DAI106" s="1721"/>
      <c r="DAJ106" s="1722"/>
      <c r="DAK106" s="1721"/>
      <c r="DAL106" s="1721"/>
      <c r="DAM106" s="1719"/>
      <c r="DAN106" s="1720"/>
      <c r="DAO106" s="1721"/>
      <c r="DAP106" s="1722"/>
      <c r="DAQ106" s="1721"/>
      <c r="DAR106" s="1721"/>
      <c r="DAS106" s="1719"/>
      <c r="DAT106" s="1720"/>
      <c r="DAU106" s="1721"/>
      <c r="DAV106" s="1722"/>
      <c r="DAW106" s="1721"/>
      <c r="DAX106" s="1721"/>
      <c r="DAY106" s="1719"/>
      <c r="DAZ106" s="1720"/>
      <c r="DBA106" s="1721"/>
      <c r="DBB106" s="1722"/>
      <c r="DBC106" s="1721"/>
      <c r="DBD106" s="1721"/>
      <c r="DBE106" s="1719"/>
      <c r="DBF106" s="1720"/>
      <c r="DBG106" s="1721"/>
      <c r="DBH106" s="1722"/>
      <c r="DBI106" s="1721"/>
      <c r="DBJ106" s="1721"/>
      <c r="DBK106" s="1719"/>
      <c r="DBL106" s="1720"/>
      <c r="DBM106" s="1721"/>
      <c r="DBN106" s="1722"/>
      <c r="DBO106" s="1721"/>
      <c r="DBP106" s="1721"/>
      <c r="DBQ106" s="1719"/>
      <c r="DBR106" s="1720"/>
      <c r="DBS106" s="1721"/>
      <c r="DBT106" s="1722"/>
      <c r="DBU106" s="1721"/>
      <c r="DBV106" s="1721"/>
      <c r="DBW106" s="1719"/>
      <c r="DBX106" s="1720"/>
      <c r="DBY106" s="1721"/>
      <c r="DBZ106" s="1722"/>
      <c r="DCA106" s="1721"/>
      <c r="DCB106" s="1721"/>
      <c r="DCC106" s="1719"/>
      <c r="DCD106" s="1720"/>
      <c r="DCE106" s="1721"/>
      <c r="DCF106" s="1722"/>
      <c r="DCG106" s="1721"/>
      <c r="DCH106" s="1721"/>
      <c r="DCI106" s="1719"/>
      <c r="DCJ106" s="1720"/>
      <c r="DCK106" s="1721"/>
      <c r="DCL106" s="1722"/>
      <c r="DCM106" s="1721"/>
      <c r="DCN106" s="1721"/>
      <c r="DCO106" s="1719"/>
      <c r="DCP106" s="1720"/>
      <c r="DCQ106" s="1721"/>
      <c r="DCR106" s="1722"/>
      <c r="DCS106" s="1721"/>
      <c r="DCT106" s="1721"/>
      <c r="DCU106" s="1719"/>
      <c r="DCV106" s="1720"/>
      <c r="DCW106" s="1721"/>
      <c r="DCX106" s="1722"/>
      <c r="DCY106" s="1721"/>
      <c r="DCZ106" s="1721"/>
      <c r="DDA106" s="1719"/>
      <c r="DDB106" s="1720"/>
      <c r="DDC106" s="1721"/>
      <c r="DDD106" s="1722"/>
      <c r="DDE106" s="1721"/>
      <c r="DDF106" s="1721"/>
      <c r="DDG106" s="1719"/>
      <c r="DDH106" s="1720"/>
      <c r="DDI106" s="1721"/>
      <c r="DDJ106" s="1722"/>
      <c r="DDK106" s="1721"/>
      <c r="DDL106" s="1721"/>
      <c r="DDM106" s="1719"/>
      <c r="DDN106" s="1720"/>
      <c r="DDO106" s="1721"/>
      <c r="DDP106" s="1722"/>
      <c r="DDQ106" s="1721"/>
      <c r="DDR106" s="1721"/>
      <c r="DDS106" s="1719"/>
      <c r="DDT106" s="1720"/>
      <c r="DDU106" s="1721"/>
      <c r="DDV106" s="1722"/>
      <c r="DDW106" s="1721"/>
      <c r="DDX106" s="1721"/>
      <c r="DDY106" s="1719"/>
      <c r="DDZ106" s="1720"/>
      <c r="DEA106" s="1721"/>
      <c r="DEB106" s="1722"/>
      <c r="DEC106" s="1721"/>
      <c r="DED106" s="1721"/>
      <c r="DEE106" s="1719"/>
      <c r="DEF106" s="1720"/>
      <c r="DEG106" s="1721"/>
      <c r="DEH106" s="1722"/>
      <c r="DEI106" s="1721"/>
      <c r="DEJ106" s="1721"/>
      <c r="DEK106" s="1719"/>
      <c r="DEL106" s="1720"/>
      <c r="DEM106" s="1721"/>
      <c r="DEN106" s="1722"/>
      <c r="DEO106" s="1721"/>
      <c r="DEP106" s="1721"/>
      <c r="DEQ106" s="1719"/>
      <c r="DER106" s="1720"/>
      <c r="DES106" s="1721"/>
      <c r="DET106" s="1722"/>
      <c r="DEU106" s="1721"/>
      <c r="DEV106" s="1721"/>
      <c r="DEW106" s="1719"/>
      <c r="DEX106" s="1720"/>
      <c r="DEY106" s="1721"/>
      <c r="DEZ106" s="1722"/>
      <c r="DFA106" s="1721"/>
      <c r="DFB106" s="1721"/>
      <c r="DFC106" s="1719"/>
      <c r="DFD106" s="1720"/>
      <c r="DFE106" s="1721"/>
      <c r="DFF106" s="1722"/>
      <c r="DFG106" s="1721"/>
      <c r="DFH106" s="1721"/>
      <c r="DFI106" s="1719"/>
      <c r="DFJ106" s="1720"/>
      <c r="DFK106" s="1721"/>
      <c r="DFL106" s="1722"/>
      <c r="DFM106" s="1721"/>
      <c r="DFN106" s="1721"/>
      <c r="DFO106" s="1719"/>
      <c r="DFP106" s="1720"/>
      <c r="DFQ106" s="1721"/>
      <c r="DFR106" s="1722"/>
      <c r="DFS106" s="1721"/>
      <c r="DFT106" s="1721"/>
      <c r="DFU106" s="1719"/>
      <c r="DFV106" s="1720"/>
      <c r="DFW106" s="1721"/>
      <c r="DFX106" s="1722"/>
      <c r="DFY106" s="1721"/>
      <c r="DFZ106" s="1721"/>
      <c r="DGA106" s="1719"/>
      <c r="DGB106" s="1720"/>
      <c r="DGC106" s="1721"/>
      <c r="DGD106" s="1722"/>
      <c r="DGE106" s="1721"/>
      <c r="DGF106" s="1721"/>
      <c r="DGG106" s="1719"/>
      <c r="DGH106" s="1720"/>
      <c r="DGI106" s="1721"/>
      <c r="DGJ106" s="1722"/>
      <c r="DGK106" s="1721"/>
      <c r="DGL106" s="1721"/>
      <c r="DGM106" s="1719"/>
      <c r="DGN106" s="1720"/>
      <c r="DGO106" s="1721"/>
      <c r="DGP106" s="1722"/>
      <c r="DGQ106" s="1721"/>
      <c r="DGR106" s="1721"/>
      <c r="DGS106" s="1719"/>
      <c r="DGT106" s="1720"/>
      <c r="DGU106" s="1721"/>
      <c r="DGV106" s="1722"/>
      <c r="DGW106" s="1721"/>
      <c r="DGX106" s="1721"/>
      <c r="DGY106" s="1719"/>
      <c r="DGZ106" s="1720"/>
      <c r="DHA106" s="1721"/>
      <c r="DHB106" s="1722"/>
      <c r="DHC106" s="1721"/>
      <c r="DHD106" s="1721"/>
      <c r="DHE106" s="1719"/>
      <c r="DHF106" s="1720"/>
      <c r="DHG106" s="1721"/>
      <c r="DHH106" s="1722"/>
      <c r="DHI106" s="1721"/>
      <c r="DHJ106" s="1721"/>
      <c r="DHK106" s="1719"/>
      <c r="DHL106" s="1720"/>
      <c r="DHM106" s="1721"/>
      <c r="DHN106" s="1722"/>
      <c r="DHO106" s="1721"/>
      <c r="DHP106" s="1721"/>
      <c r="DHQ106" s="1719"/>
      <c r="DHR106" s="1720"/>
      <c r="DHS106" s="1721"/>
      <c r="DHT106" s="1722"/>
      <c r="DHU106" s="1721"/>
      <c r="DHV106" s="1721"/>
      <c r="DHW106" s="1719"/>
      <c r="DHX106" s="1720"/>
      <c r="DHY106" s="1721"/>
      <c r="DHZ106" s="1722"/>
      <c r="DIA106" s="1721"/>
      <c r="DIB106" s="1721"/>
      <c r="DIC106" s="1719"/>
      <c r="DID106" s="1720"/>
      <c r="DIE106" s="1721"/>
      <c r="DIF106" s="1722"/>
      <c r="DIG106" s="1721"/>
      <c r="DIH106" s="1721"/>
      <c r="DII106" s="1719"/>
      <c r="DIJ106" s="1720"/>
      <c r="DIK106" s="1721"/>
      <c r="DIL106" s="1722"/>
      <c r="DIM106" s="1721"/>
      <c r="DIN106" s="1721"/>
      <c r="DIO106" s="1719"/>
      <c r="DIP106" s="1720"/>
      <c r="DIQ106" s="1721"/>
      <c r="DIR106" s="1722"/>
      <c r="DIS106" s="1721"/>
      <c r="DIT106" s="1721"/>
      <c r="DIU106" s="1719"/>
      <c r="DIV106" s="1720"/>
      <c r="DIW106" s="1721"/>
      <c r="DIX106" s="1722"/>
      <c r="DIY106" s="1721"/>
      <c r="DIZ106" s="1721"/>
      <c r="DJA106" s="1719"/>
      <c r="DJB106" s="1720"/>
      <c r="DJC106" s="1721"/>
      <c r="DJD106" s="1722"/>
      <c r="DJE106" s="1721"/>
      <c r="DJF106" s="1721"/>
      <c r="DJG106" s="1719"/>
      <c r="DJH106" s="1720"/>
      <c r="DJI106" s="1721"/>
      <c r="DJJ106" s="1722"/>
      <c r="DJK106" s="1721"/>
      <c r="DJL106" s="1721"/>
      <c r="DJM106" s="1719"/>
      <c r="DJN106" s="1720"/>
      <c r="DJO106" s="1721"/>
      <c r="DJP106" s="1722"/>
      <c r="DJQ106" s="1721"/>
      <c r="DJR106" s="1721"/>
      <c r="DJS106" s="1719"/>
      <c r="DJT106" s="1720"/>
      <c r="DJU106" s="1721"/>
      <c r="DJV106" s="1722"/>
      <c r="DJW106" s="1721"/>
      <c r="DJX106" s="1721"/>
      <c r="DJY106" s="1719"/>
      <c r="DJZ106" s="1720"/>
      <c r="DKA106" s="1721"/>
      <c r="DKB106" s="1722"/>
      <c r="DKC106" s="1721"/>
      <c r="DKD106" s="1721"/>
      <c r="DKE106" s="1719"/>
      <c r="DKF106" s="1720"/>
      <c r="DKG106" s="1721"/>
      <c r="DKH106" s="1722"/>
      <c r="DKI106" s="1721"/>
      <c r="DKJ106" s="1721"/>
      <c r="DKK106" s="1719"/>
      <c r="DKL106" s="1720"/>
      <c r="DKM106" s="1721"/>
      <c r="DKN106" s="1722"/>
      <c r="DKO106" s="1721"/>
      <c r="DKP106" s="1721"/>
      <c r="DKQ106" s="1719"/>
      <c r="DKR106" s="1720"/>
      <c r="DKS106" s="1721"/>
      <c r="DKT106" s="1722"/>
      <c r="DKU106" s="1721"/>
      <c r="DKV106" s="1721"/>
      <c r="DKW106" s="1719"/>
      <c r="DKX106" s="1720"/>
      <c r="DKY106" s="1721"/>
      <c r="DKZ106" s="1722"/>
      <c r="DLA106" s="1721"/>
      <c r="DLB106" s="1721"/>
      <c r="DLC106" s="1719"/>
      <c r="DLD106" s="1720"/>
      <c r="DLE106" s="1721"/>
      <c r="DLF106" s="1722"/>
      <c r="DLG106" s="1721"/>
      <c r="DLH106" s="1721"/>
      <c r="DLI106" s="1719"/>
      <c r="DLJ106" s="1720"/>
      <c r="DLK106" s="1721"/>
      <c r="DLL106" s="1722"/>
      <c r="DLM106" s="1721"/>
      <c r="DLN106" s="1721"/>
      <c r="DLO106" s="1719"/>
      <c r="DLP106" s="1720"/>
      <c r="DLQ106" s="1721"/>
      <c r="DLR106" s="1722"/>
      <c r="DLS106" s="1721"/>
      <c r="DLT106" s="1721"/>
      <c r="DLU106" s="1719"/>
      <c r="DLV106" s="1720"/>
      <c r="DLW106" s="1721"/>
      <c r="DLX106" s="1722"/>
      <c r="DLY106" s="1721"/>
      <c r="DLZ106" s="1721"/>
      <c r="DMA106" s="1719"/>
      <c r="DMB106" s="1720"/>
      <c r="DMC106" s="1721"/>
      <c r="DMD106" s="1722"/>
      <c r="DME106" s="1721"/>
      <c r="DMF106" s="1721"/>
      <c r="DMG106" s="1719"/>
      <c r="DMH106" s="1720"/>
      <c r="DMI106" s="1721"/>
      <c r="DMJ106" s="1722"/>
      <c r="DMK106" s="1721"/>
      <c r="DML106" s="1721"/>
      <c r="DMM106" s="1719"/>
      <c r="DMN106" s="1720"/>
      <c r="DMO106" s="1721"/>
      <c r="DMP106" s="1722"/>
      <c r="DMQ106" s="1721"/>
      <c r="DMR106" s="1721"/>
      <c r="DMS106" s="1719"/>
      <c r="DMT106" s="1720"/>
      <c r="DMU106" s="1721"/>
      <c r="DMV106" s="1722"/>
      <c r="DMW106" s="1721"/>
      <c r="DMX106" s="1721"/>
      <c r="DMY106" s="1719"/>
      <c r="DMZ106" s="1720"/>
      <c r="DNA106" s="1721"/>
      <c r="DNB106" s="1722"/>
      <c r="DNC106" s="1721"/>
      <c r="DND106" s="1721"/>
      <c r="DNE106" s="1719"/>
      <c r="DNF106" s="1720"/>
      <c r="DNG106" s="1721"/>
      <c r="DNH106" s="1722"/>
      <c r="DNI106" s="1721"/>
      <c r="DNJ106" s="1721"/>
      <c r="DNK106" s="1719"/>
      <c r="DNL106" s="1720"/>
      <c r="DNM106" s="1721"/>
      <c r="DNN106" s="1722"/>
      <c r="DNO106" s="1721"/>
      <c r="DNP106" s="1721"/>
      <c r="DNQ106" s="1719"/>
      <c r="DNR106" s="1720"/>
      <c r="DNS106" s="1721"/>
      <c r="DNT106" s="1722"/>
      <c r="DNU106" s="1721"/>
      <c r="DNV106" s="1721"/>
      <c r="DNW106" s="1719"/>
      <c r="DNX106" s="1720"/>
      <c r="DNY106" s="1721"/>
      <c r="DNZ106" s="1722"/>
      <c r="DOA106" s="1721"/>
      <c r="DOB106" s="1721"/>
      <c r="DOC106" s="1719"/>
      <c r="DOD106" s="1720"/>
      <c r="DOE106" s="1721"/>
      <c r="DOF106" s="1722"/>
      <c r="DOG106" s="1721"/>
      <c r="DOH106" s="1721"/>
      <c r="DOI106" s="1719"/>
      <c r="DOJ106" s="1720"/>
      <c r="DOK106" s="1721"/>
      <c r="DOL106" s="1722"/>
      <c r="DOM106" s="1721"/>
      <c r="DON106" s="1721"/>
      <c r="DOO106" s="1719"/>
      <c r="DOP106" s="1720"/>
      <c r="DOQ106" s="1721"/>
      <c r="DOR106" s="1722"/>
      <c r="DOS106" s="1721"/>
      <c r="DOT106" s="1721"/>
      <c r="DOU106" s="1719"/>
      <c r="DOV106" s="1720"/>
      <c r="DOW106" s="1721"/>
      <c r="DOX106" s="1722"/>
      <c r="DOY106" s="1721"/>
      <c r="DOZ106" s="1721"/>
      <c r="DPA106" s="1719"/>
      <c r="DPB106" s="1720"/>
      <c r="DPC106" s="1721"/>
      <c r="DPD106" s="1722"/>
      <c r="DPE106" s="1721"/>
      <c r="DPF106" s="1721"/>
      <c r="DPG106" s="1719"/>
      <c r="DPH106" s="1720"/>
      <c r="DPI106" s="1721"/>
      <c r="DPJ106" s="1722"/>
      <c r="DPK106" s="1721"/>
      <c r="DPL106" s="1721"/>
      <c r="DPM106" s="1719"/>
      <c r="DPN106" s="1720"/>
      <c r="DPO106" s="1721"/>
      <c r="DPP106" s="1722"/>
      <c r="DPQ106" s="1721"/>
      <c r="DPR106" s="1721"/>
      <c r="DPS106" s="1719"/>
      <c r="DPT106" s="1720"/>
      <c r="DPU106" s="1721"/>
      <c r="DPV106" s="1722"/>
      <c r="DPW106" s="1721"/>
      <c r="DPX106" s="1721"/>
      <c r="DPY106" s="1719"/>
      <c r="DPZ106" s="1720"/>
      <c r="DQA106" s="1721"/>
      <c r="DQB106" s="1722"/>
      <c r="DQC106" s="1721"/>
      <c r="DQD106" s="1721"/>
      <c r="DQE106" s="1719"/>
      <c r="DQF106" s="1720"/>
      <c r="DQG106" s="1721"/>
      <c r="DQH106" s="1722"/>
      <c r="DQI106" s="1721"/>
      <c r="DQJ106" s="1721"/>
      <c r="DQK106" s="1719"/>
      <c r="DQL106" s="1720"/>
      <c r="DQM106" s="1721"/>
      <c r="DQN106" s="1722"/>
      <c r="DQO106" s="1721"/>
      <c r="DQP106" s="1721"/>
      <c r="DQQ106" s="1719"/>
      <c r="DQR106" s="1720"/>
      <c r="DQS106" s="1721"/>
      <c r="DQT106" s="1722"/>
      <c r="DQU106" s="1721"/>
      <c r="DQV106" s="1721"/>
      <c r="DQW106" s="1719"/>
      <c r="DQX106" s="1720"/>
      <c r="DQY106" s="1721"/>
      <c r="DQZ106" s="1722"/>
      <c r="DRA106" s="1721"/>
      <c r="DRB106" s="1721"/>
      <c r="DRC106" s="1719"/>
      <c r="DRD106" s="1720"/>
      <c r="DRE106" s="1721"/>
      <c r="DRF106" s="1722"/>
      <c r="DRG106" s="1721"/>
      <c r="DRH106" s="1721"/>
      <c r="DRI106" s="1719"/>
      <c r="DRJ106" s="1720"/>
      <c r="DRK106" s="1721"/>
      <c r="DRL106" s="1722"/>
      <c r="DRM106" s="1721"/>
      <c r="DRN106" s="1721"/>
      <c r="DRO106" s="1719"/>
      <c r="DRP106" s="1720"/>
      <c r="DRQ106" s="1721"/>
      <c r="DRR106" s="1722"/>
      <c r="DRS106" s="1721"/>
      <c r="DRT106" s="1721"/>
      <c r="DRU106" s="1719"/>
      <c r="DRV106" s="1720"/>
      <c r="DRW106" s="1721"/>
      <c r="DRX106" s="1722"/>
      <c r="DRY106" s="1721"/>
      <c r="DRZ106" s="1721"/>
      <c r="DSA106" s="1719"/>
      <c r="DSB106" s="1720"/>
      <c r="DSC106" s="1721"/>
      <c r="DSD106" s="1722"/>
      <c r="DSE106" s="1721"/>
      <c r="DSF106" s="1721"/>
      <c r="DSG106" s="1719"/>
      <c r="DSH106" s="1720"/>
      <c r="DSI106" s="1721"/>
      <c r="DSJ106" s="1722"/>
      <c r="DSK106" s="1721"/>
      <c r="DSL106" s="1721"/>
      <c r="DSM106" s="1719"/>
      <c r="DSN106" s="1720"/>
      <c r="DSO106" s="1721"/>
      <c r="DSP106" s="1722"/>
      <c r="DSQ106" s="1721"/>
      <c r="DSR106" s="1721"/>
      <c r="DSS106" s="1719"/>
      <c r="DST106" s="1720"/>
      <c r="DSU106" s="1721"/>
      <c r="DSV106" s="1722"/>
      <c r="DSW106" s="1721"/>
      <c r="DSX106" s="1721"/>
      <c r="DSY106" s="1719"/>
      <c r="DSZ106" s="1720"/>
      <c r="DTA106" s="1721"/>
      <c r="DTB106" s="1722"/>
      <c r="DTC106" s="1721"/>
      <c r="DTD106" s="1721"/>
      <c r="DTE106" s="1719"/>
      <c r="DTF106" s="1720"/>
      <c r="DTG106" s="1721"/>
      <c r="DTH106" s="1722"/>
      <c r="DTI106" s="1721"/>
      <c r="DTJ106" s="1721"/>
      <c r="DTK106" s="1719"/>
      <c r="DTL106" s="1720"/>
      <c r="DTM106" s="1721"/>
      <c r="DTN106" s="1722"/>
      <c r="DTO106" s="1721"/>
      <c r="DTP106" s="1721"/>
      <c r="DTQ106" s="1719"/>
      <c r="DTR106" s="1720"/>
      <c r="DTS106" s="1721"/>
      <c r="DTT106" s="1722"/>
      <c r="DTU106" s="1721"/>
      <c r="DTV106" s="1721"/>
      <c r="DTW106" s="1719"/>
      <c r="DTX106" s="1720"/>
      <c r="DTY106" s="1721"/>
      <c r="DTZ106" s="1722"/>
      <c r="DUA106" s="1721"/>
      <c r="DUB106" s="1721"/>
      <c r="DUC106" s="1719"/>
      <c r="DUD106" s="1720"/>
      <c r="DUE106" s="1721"/>
      <c r="DUF106" s="1722"/>
      <c r="DUG106" s="1721"/>
      <c r="DUH106" s="1721"/>
      <c r="DUI106" s="1719"/>
      <c r="DUJ106" s="1720"/>
      <c r="DUK106" s="1721"/>
      <c r="DUL106" s="1722"/>
      <c r="DUM106" s="1721"/>
      <c r="DUN106" s="1721"/>
      <c r="DUO106" s="1719"/>
      <c r="DUP106" s="1720"/>
      <c r="DUQ106" s="1721"/>
      <c r="DUR106" s="1722"/>
      <c r="DUS106" s="1721"/>
      <c r="DUT106" s="1721"/>
      <c r="DUU106" s="1719"/>
      <c r="DUV106" s="1720"/>
      <c r="DUW106" s="1721"/>
      <c r="DUX106" s="1722"/>
      <c r="DUY106" s="1721"/>
      <c r="DUZ106" s="1721"/>
      <c r="DVA106" s="1719"/>
      <c r="DVB106" s="1720"/>
      <c r="DVC106" s="1721"/>
      <c r="DVD106" s="1722"/>
      <c r="DVE106" s="1721"/>
      <c r="DVF106" s="1721"/>
      <c r="DVG106" s="1719"/>
      <c r="DVH106" s="1720"/>
      <c r="DVI106" s="1721"/>
      <c r="DVJ106" s="1722"/>
      <c r="DVK106" s="1721"/>
      <c r="DVL106" s="1721"/>
      <c r="DVM106" s="1719"/>
      <c r="DVN106" s="1720"/>
      <c r="DVO106" s="1721"/>
      <c r="DVP106" s="1722"/>
      <c r="DVQ106" s="1721"/>
      <c r="DVR106" s="1721"/>
      <c r="DVS106" s="1719"/>
      <c r="DVT106" s="1720"/>
      <c r="DVU106" s="1721"/>
      <c r="DVV106" s="1722"/>
      <c r="DVW106" s="1721"/>
      <c r="DVX106" s="1721"/>
      <c r="DVY106" s="1719"/>
      <c r="DVZ106" s="1720"/>
      <c r="DWA106" s="1721"/>
      <c r="DWB106" s="1722"/>
      <c r="DWC106" s="1721"/>
      <c r="DWD106" s="1721"/>
      <c r="DWE106" s="1719"/>
      <c r="DWF106" s="1720"/>
      <c r="DWG106" s="1721"/>
      <c r="DWH106" s="1722"/>
      <c r="DWI106" s="1721"/>
      <c r="DWJ106" s="1721"/>
      <c r="DWK106" s="1719"/>
      <c r="DWL106" s="1720"/>
      <c r="DWM106" s="1721"/>
      <c r="DWN106" s="1722"/>
      <c r="DWO106" s="1721"/>
      <c r="DWP106" s="1721"/>
      <c r="DWQ106" s="1719"/>
      <c r="DWR106" s="1720"/>
      <c r="DWS106" s="1721"/>
      <c r="DWT106" s="1722"/>
      <c r="DWU106" s="1721"/>
      <c r="DWV106" s="1721"/>
      <c r="DWW106" s="1719"/>
      <c r="DWX106" s="1720"/>
      <c r="DWY106" s="1721"/>
      <c r="DWZ106" s="1722"/>
      <c r="DXA106" s="1721"/>
      <c r="DXB106" s="1721"/>
      <c r="DXC106" s="1719"/>
      <c r="DXD106" s="1720"/>
      <c r="DXE106" s="1721"/>
      <c r="DXF106" s="1722"/>
      <c r="DXG106" s="1721"/>
      <c r="DXH106" s="1721"/>
      <c r="DXI106" s="1719"/>
      <c r="DXJ106" s="1720"/>
      <c r="DXK106" s="1721"/>
      <c r="DXL106" s="1722"/>
      <c r="DXM106" s="1721"/>
      <c r="DXN106" s="1721"/>
      <c r="DXO106" s="1719"/>
      <c r="DXP106" s="1720"/>
      <c r="DXQ106" s="1721"/>
      <c r="DXR106" s="1722"/>
      <c r="DXS106" s="1721"/>
      <c r="DXT106" s="1721"/>
      <c r="DXU106" s="1719"/>
      <c r="DXV106" s="1720"/>
      <c r="DXW106" s="1721"/>
      <c r="DXX106" s="1722"/>
      <c r="DXY106" s="1721"/>
      <c r="DXZ106" s="1721"/>
      <c r="DYA106" s="1719"/>
      <c r="DYB106" s="1720"/>
      <c r="DYC106" s="1721"/>
      <c r="DYD106" s="1722"/>
      <c r="DYE106" s="1721"/>
      <c r="DYF106" s="1721"/>
      <c r="DYG106" s="1719"/>
      <c r="DYH106" s="1720"/>
      <c r="DYI106" s="1721"/>
      <c r="DYJ106" s="1722"/>
      <c r="DYK106" s="1721"/>
      <c r="DYL106" s="1721"/>
      <c r="DYM106" s="1719"/>
      <c r="DYN106" s="1720"/>
      <c r="DYO106" s="1721"/>
      <c r="DYP106" s="1722"/>
      <c r="DYQ106" s="1721"/>
      <c r="DYR106" s="1721"/>
      <c r="DYS106" s="1719"/>
      <c r="DYT106" s="1720"/>
      <c r="DYU106" s="1721"/>
      <c r="DYV106" s="1722"/>
      <c r="DYW106" s="1721"/>
      <c r="DYX106" s="1721"/>
      <c r="DYY106" s="1719"/>
      <c r="DYZ106" s="1720"/>
      <c r="DZA106" s="1721"/>
      <c r="DZB106" s="1722"/>
      <c r="DZC106" s="1721"/>
      <c r="DZD106" s="1721"/>
      <c r="DZE106" s="1719"/>
      <c r="DZF106" s="1720"/>
      <c r="DZG106" s="1721"/>
      <c r="DZH106" s="1722"/>
      <c r="DZI106" s="1721"/>
      <c r="DZJ106" s="1721"/>
      <c r="DZK106" s="1719"/>
      <c r="DZL106" s="1720"/>
      <c r="DZM106" s="1721"/>
      <c r="DZN106" s="1722"/>
      <c r="DZO106" s="1721"/>
      <c r="DZP106" s="1721"/>
      <c r="DZQ106" s="1719"/>
      <c r="DZR106" s="1720"/>
      <c r="DZS106" s="1721"/>
      <c r="DZT106" s="1722"/>
      <c r="DZU106" s="1721"/>
      <c r="DZV106" s="1721"/>
      <c r="DZW106" s="1719"/>
      <c r="DZX106" s="1720"/>
      <c r="DZY106" s="1721"/>
      <c r="DZZ106" s="1722"/>
      <c r="EAA106" s="1721"/>
      <c r="EAB106" s="1721"/>
      <c r="EAC106" s="1719"/>
      <c r="EAD106" s="1720"/>
      <c r="EAE106" s="1721"/>
      <c r="EAF106" s="1722"/>
      <c r="EAG106" s="1721"/>
      <c r="EAH106" s="1721"/>
      <c r="EAI106" s="1719"/>
      <c r="EAJ106" s="1720"/>
      <c r="EAK106" s="1721"/>
      <c r="EAL106" s="1722"/>
      <c r="EAM106" s="1721"/>
      <c r="EAN106" s="1721"/>
      <c r="EAO106" s="1719"/>
      <c r="EAP106" s="1720"/>
      <c r="EAQ106" s="1721"/>
      <c r="EAR106" s="1722"/>
      <c r="EAS106" s="1721"/>
      <c r="EAT106" s="1721"/>
      <c r="EAU106" s="1719"/>
      <c r="EAV106" s="1720"/>
      <c r="EAW106" s="1721"/>
      <c r="EAX106" s="1722"/>
      <c r="EAY106" s="1721"/>
      <c r="EAZ106" s="1721"/>
      <c r="EBA106" s="1719"/>
      <c r="EBB106" s="1720"/>
      <c r="EBC106" s="1721"/>
      <c r="EBD106" s="1722"/>
      <c r="EBE106" s="1721"/>
      <c r="EBF106" s="1721"/>
      <c r="EBG106" s="1719"/>
      <c r="EBH106" s="1720"/>
      <c r="EBI106" s="1721"/>
      <c r="EBJ106" s="1722"/>
      <c r="EBK106" s="1721"/>
      <c r="EBL106" s="1721"/>
      <c r="EBM106" s="1719"/>
      <c r="EBN106" s="1720"/>
      <c r="EBO106" s="1721"/>
      <c r="EBP106" s="1722"/>
      <c r="EBQ106" s="1721"/>
      <c r="EBR106" s="1721"/>
      <c r="EBS106" s="1719"/>
      <c r="EBT106" s="1720"/>
      <c r="EBU106" s="1721"/>
      <c r="EBV106" s="1722"/>
      <c r="EBW106" s="1721"/>
      <c r="EBX106" s="1721"/>
      <c r="EBY106" s="1719"/>
      <c r="EBZ106" s="1720"/>
      <c r="ECA106" s="1721"/>
      <c r="ECB106" s="1722"/>
      <c r="ECC106" s="1721"/>
      <c r="ECD106" s="1721"/>
      <c r="ECE106" s="1719"/>
      <c r="ECF106" s="1720"/>
      <c r="ECG106" s="1721"/>
      <c r="ECH106" s="1722"/>
      <c r="ECI106" s="1721"/>
      <c r="ECJ106" s="1721"/>
      <c r="ECK106" s="1719"/>
      <c r="ECL106" s="1720"/>
      <c r="ECM106" s="1721"/>
      <c r="ECN106" s="1722"/>
      <c r="ECO106" s="1721"/>
      <c r="ECP106" s="1721"/>
      <c r="ECQ106" s="1719"/>
      <c r="ECR106" s="1720"/>
      <c r="ECS106" s="1721"/>
      <c r="ECT106" s="1722"/>
      <c r="ECU106" s="1721"/>
      <c r="ECV106" s="1721"/>
      <c r="ECW106" s="1719"/>
      <c r="ECX106" s="1720"/>
      <c r="ECY106" s="1721"/>
      <c r="ECZ106" s="1722"/>
      <c r="EDA106" s="1721"/>
      <c r="EDB106" s="1721"/>
      <c r="EDC106" s="1719"/>
      <c r="EDD106" s="1720"/>
      <c r="EDE106" s="1721"/>
      <c r="EDF106" s="1722"/>
      <c r="EDG106" s="1721"/>
      <c r="EDH106" s="1721"/>
      <c r="EDI106" s="1719"/>
      <c r="EDJ106" s="1720"/>
      <c r="EDK106" s="1721"/>
      <c r="EDL106" s="1722"/>
      <c r="EDM106" s="1721"/>
      <c r="EDN106" s="1721"/>
      <c r="EDO106" s="1719"/>
      <c r="EDP106" s="1720"/>
      <c r="EDQ106" s="1721"/>
      <c r="EDR106" s="1722"/>
      <c r="EDS106" s="1721"/>
      <c r="EDT106" s="1721"/>
      <c r="EDU106" s="1719"/>
      <c r="EDV106" s="1720"/>
      <c r="EDW106" s="1721"/>
      <c r="EDX106" s="1722"/>
      <c r="EDY106" s="1721"/>
      <c r="EDZ106" s="1721"/>
      <c r="EEA106" s="1719"/>
      <c r="EEB106" s="1720"/>
      <c r="EEC106" s="1721"/>
      <c r="EED106" s="1722"/>
      <c r="EEE106" s="1721"/>
      <c r="EEF106" s="1721"/>
      <c r="EEG106" s="1719"/>
      <c r="EEH106" s="1720"/>
      <c r="EEI106" s="1721"/>
      <c r="EEJ106" s="1722"/>
      <c r="EEK106" s="1721"/>
      <c r="EEL106" s="1721"/>
      <c r="EEM106" s="1719"/>
      <c r="EEN106" s="1720"/>
      <c r="EEO106" s="1721"/>
      <c r="EEP106" s="1722"/>
      <c r="EEQ106" s="1721"/>
      <c r="EER106" s="1721"/>
      <c r="EES106" s="1719"/>
      <c r="EET106" s="1720"/>
      <c r="EEU106" s="1721"/>
      <c r="EEV106" s="1722"/>
      <c r="EEW106" s="1721"/>
      <c r="EEX106" s="1721"/>
      <c r="EEY106" s="1719"/>
      <c r="EEZ106" s="1720"/>
      <c r="EFA106" s="1721"/>
      <c r="EFB106" s="1722"/>
      <c r="EFC106" s="1721"/>
      <c r="EFD106" s="1721"/>
      <c r="EFE106" s="1719"/>
      <c r="EFF106" s="1720"/>
      <c r="EFG106" s="1721"/>
      <c r="EFH106" s="1722"/>
      <c r="EFI106" s="1721"/>
      <c r="EFJ106" s="1721"/>
      <c r="EFK106" s="1719"/>
      <c r="EFL106" s="1720"/>
      <c r="EFM106" s="1721"/>
      <c r="EFN106" s="1722"/>
      <c r="EFO106" s="1721"/>
      <c r="EFP106" s="1721"/>
      <c r="EFQ106" s="1719"/>
      <c r="EFR106" s="1720"/>
      <c r="EFS106" s="1721"/>
      <c r="EFT106" s="1722"/>
      <c r="EFU106" s="1721"/>
      <c r="EFV106" s="1721"/>
      <c r="EFW106" s="1719"/>
      <c r="EFX106" s="1720"/>
      <c r="EFY106" s="1721"/>
      <c r="EFZ106" s="1722"/>
      <c r="EGA106" s="1721"/>
      <c r="EGB106" s="1721"/>
      <c r="EGC106" s="1719"/>
      <c r="EGD106" s="1720"/>
      <c r="EGE106" s="1721"/>
      <c r="EGF106" s="1722"/>
      <c r="EGG106" s="1721"/>
      <c r="EGH106" s="1721"/>
      <c r="EGI106" s="1719"/>
      <c r="EGJ106" s="1720"/>
      <c r="EGK106" s="1721"/>
      <c r="EGL106" s="1722"/>
      <c r="EGM106" s="1721"/>
      <c r="EGN106" s="1721"/>
      <c r="EGO106" s="1719"/>
      <c r="EGP106" s="1720"/>
      <c r="EGQ106" s="1721"/>
      <c r="EGR106" s="1722"/>
      <c r="EGS106" s="1721"/>
      <c r="EGT106" s="1721"/>
      <c r="EGU106" s="1719"/>
      <c r="EGV106" s="1720"/>
      <c r="EGW106" s="1721"/>
      <c r="EGX106" s="1722"/>
      <c r="EGY106" s="1721"/>
      <c r="EGZ106" s="1721"/>
      <c r="EHA106" s="1719"/>
      <c r="EHB106" s="1720"/>
      <c r="EHC106" s="1721"/>
      <c r="EHD106" s="1722"/>
      <c r="EHE106" s="1721"/>
      <c r="EHF106" s="1721"/>
      <c r="EHG106" s="1719"/>
      <c r="EHH106" s="1720"/>
      <c r="EHI106" s="1721"/>
      <c r="EHJ106" s="1722"/>
      <c r="EHK106" s="1721"/>
      <c r="EHL106" s="1721"/>
      <c r="EHM106" s="1719"/>
      <c r="EHN106" s="1720"/>
      <c r="EHO106" s="1721"/>
      <c r="EHP106" s="1722"/>
      <c r="EHQ106" s="1721"/>
      <c r="EHR106" s="1721"/>
      <c r="EHS106" s="1719"/>
      <c r="EHT106" s="1720"/>
      <c r="EHU106" s="1721"/>
      <c r="EHV106" s="1722"/>
      <c r="EHW106" s="1721"/>
      <c r="EHX106" s="1721"/>
      <c r="EHY106" s="1719"/>
      <c r="EHZ106" s="1720"/>
      <c r="EIA106" s="1721"/>
      <c r="EIB106" s="1722"/>
      <c r="EIC106" s="1721"/>
      <c r="EID106" s="1721"/>
      <c r="EIE106" s="1719"/>
      <c r="EIF106" s="1720"/>
      <c r="EIG106" s="1721"/>
      <c r="EIH106" s="1722"/>
      <c r="EII106" s="1721"/>
      <c r="EIJ106" s="1721"/>
      <c r="EIK106" s="1719"/>
      <c r="EIL106" s="1720"/>
      <c r="EIM106" s="1721"/>
      <c r="EIN106" s="1722"/>
      <c r="EIO106" s="1721"/>
      <c r="EIP106" s="1721"/>
      <c r="EIQ106" s="1719"/>
      <c r="EIR106" s="1720"/>
      <c r="EIS106" s="1721"/>
      <c r="EIT106" s="1722"/>
      <c r="EIU106" s="1721"/>
      <c r="EIV106" s="1721"/>
      <c r="EIW106" s="1719"/>
      <c r="EIX106" s="1720"/>
      <c r="EIY106" s="1721"/>
      <c r="EIZ106" s="1722"/>
      <c r="EJA106" s="1721"/>
      <c r="EJB106" s="1721"/>
      <c r="EJC106" s="1719"/>
      <c r="EJD106" s="1720"/>
      <c r="EJE106" s="1721"/>
      <c r="EJF106" s="1722"/>
      <c r="EJG106" s="1721"/>
      <c r="EJH106" s="1721"/>
      <c r="EJI106" s="1719"/>
      <c r="EJJ106" s="1720"/>
      <c r="EJK106" s="1721"/>
      <c r="EJL106" s="1722"/>
      <c r="EJM106" s="1721"/>
      <c r="EJN106" s="1721"/>
      <c r="EJO106" s="1719"/>
      <c r="EJP106" s="1720"/>
      <c r="EJQ106" s="1721"/>
      <c r="EJR106" s="1722"/>
      <c r="EJS106" s="1721"/>
      <c r="EJT106" s="1721"/>
      <c r="EJU106" s="1719"/>
      <c r="EJV106" s="1720"/>
      <c r="EJW106" s="1721"/>
      <c r="EJX106" s="1722"/>
      <c r="EJY106" s="1721"/>
      <c r="EJZ106" s="1721"/>
      <c r="EKA106" s="1719"/>
      <c r="EKB106" s="1720"/>
      <c r="EKC106" s="1721"/>
      <c r="EKD106" s="1722"/>
      <c r="EKE106" s="1721"/>
      <c r="EKF106" s="1721"/>
      <c r="EKG106" s="1719"/>
      <c r="EKH106" s="1720"/>
      <c r="EKI106" s="1721"/>
      <c r="EKJ106" s="1722"/>
      <c r="EKK106" s="1721"/>
      <c r="EKL106" s="1721"/>
      <c r="EKM106" s="1719"/>
      <c r="EKN106" s="1720"/>
      <c r="EKO106" s="1721"/>
      <c r="EKP106" s="1722"/>
      <c r="EKQ106" s="1721"/>
      <c r="EKR106" s="1721"/>
      <c r="EKS106" s="1719"/>
      <c r="EKT106" s="1720"/>
      <c r="EKU106" s="1721"/>
      <c r="EKV106" s="1722"/>
      <c r="EKW106" s="1721"/>
      <c r="EKX106" s="1721"/>
      <c r="EKY106" s="1719"/>
      <c r="EKZ106" s="1720"/>
      <c r="ELA106" s="1721"/>
      <c r="ELB106" s="1722"/>
      <c r="ELC106" s="1721"/>
      <c r="ELD106" s="1721"/>
      <c r="ELE106" s="1719"/>
      <c r="ELF106" s="1720"/>
      <c r="ELG106" s="1721"/>
      <c r="ELH106" s="1722"/>
      <c r="ELI106" s="1721"/>
      <c r="ELJ106" s="1721"/>
      <c r="ELK106" s="1719"/>
      <c r="ELL106" s="1720"/>
      <c r="ELM106" s="1721"/>
      <c r="ELN106" s="1722"/>
      <c r="ELO106" s="1721"/>
      <c r="ELP106" s="1721"/>
      <c r="ELQ106" s="1719"/>
      <c r="ELR106" s="1720"/>
      <c r="ELS106" s="1721"/>
      <c r="ELT106" s="1722"/>
      <c r="ELU106" s="1721"/>
      <c r="ELV106" s="1721"/>
      <c r="ELW106" s="1719"/>
      <c r="ELX106" s="1720"/>
      <c r="ELY106" s="1721"/>
      <c r="ELZ106" s="1722"/>
      <c r="EMA106" s="1721"/>
      <c r="EMB106" s="1721"/>
      <c r="EMC106" s="1719"/>
      <c r="EMD106" s="1720"/>
      <c r="EME106" s="1721"/>
      <c r="EMF106" s="1722"/>
      <c r="EMG106" s="1721"/>
      <c r="EMH106" s="1721"/>
      <c r="EMI106" s="1719"/>
      <c r="EMJ106" s="1720"/>
      <c r="EMK106" s="1721"/>
      <c r="EML106" s="1722"/>
      <c r="EMM106" s="1721"/>
      <c r="EMN106" s="1721"/>
      <c r="EMO106" s="1719"/>
      <c r="EMP106" s="1720"/>
      <c r="EMQ106" s="1721"/>
      <c r="EMR106" s="1722"/>
      <c r="EMS106" s="1721"/>
      <c r="EMT106" s="1721"/>
      <c r="EMU106" s="1719"/>
      <c r="EMV106" s="1720"/>
      <c r="EMW106" s="1721"/>
      <c r="EMX106" s="1722"/>
      <c r="EMY106" s="1721"/>
      <c r="EMZ106" s="1721"/>
      <c r="ENA106" s="1719"/>
      <c r="ENB106" s="1720"/>
      <c r="ENC106" s="1721"/>
      <c r="END106" s="1722"/>
      <c r="ENE106" s="1721"/>
      <c r="ENF106" s="1721"/>
      <c r="ENG106" s="1719"/>
      <c r="ENH106" s="1720"/>
      <c r="ENI106" s="1721"/>
      <c r="ENJ106" s="1722"/>
      <c r="ENK106" s="1721"/>
      <c r="ENL106" s="1721"/>
      <c r="ENM106" s="1719"/>
      <c r="ENN106" s="1720"/>
      <c r="ENO106" s="1721"/>
      <c r="ENP106" s="1722"/>
      <c r="ENQ106" s="1721"/>
      <c r="ENR106" s="1721"/>
      <c r="ENS106" s="1719"/>
      <c r="ENT106" s="1720"/>
      <c r="ENU106" s="1721"/>
      <c r="ENV106" s="1722"/>
      <c r="ENW106" s="1721"/>
      <c r="ENX106" s="1721"/>
      <c r="ENY106" s="1719"/>
      <c r="ENZ106" s="1720"/>
      <c r="EOA106" s="1721"/>
      <c r="EOB106" s="1722"/>
      <c r="EOC106" s="1721"/>
      <c r="EOD106" s="1721"/>
      <c r="EOE106" s="1719"/>
      <c r="EOF106" s="1720"/>
      <c r="EOG106" s="1721"/>
      <c r="EOH106" s="1722"/>
      <c r="EOI106" s="1721"/>
      <c r="EOJ106" s="1721"/>
      <c r="EOK106" s="1719"/>
      <c r="EOL106" s="1720"/>
      <c r="EOM106" s="1721"/>
      <c r="EON106" s="1722"/>
      <c r="EOO106" s="1721"/>
      <c r="EOP106" s="1721"/>
      <c r="EOQ106" s="1719"/>
      <c r="EOR106" s="1720"/>
      <c r="EOS106" s="1721"/>
      <c r="EOT106" s="1722"/>
      <c r="EOU106" s="1721"/>
      <c r="EOV106" s="1721"/>
      <c r="EOW106" s="1719"/>
      <c r="EOX106" s="1720"/>
      <c r="EOY106" s="1721"/>
      <c r="EOZ106" s="1722"/>
      <c r="EPA106" s="1721"/>
      <c r="EPB106" s="1721"/>
      <c r="EPC106" s="1719"/>
      <c r="EPD106" s="1720"/>
      <c r="EPE106" s="1721"/>
      <c r="EPF106" s="1722"/>
      <c r="EPG106" s="1721"/>
      <c r="EPH106" s="1721"/>
      <c r="EPI106" s="1719"/>
      <c r="EPJ106" s="1720"/>
      <c r="EPK106" s="1721"/>
      <c r="EPL106" s="1722"/>
      <c r="EPM106" s="1721"/>
      <c r="EPN106" s="1721"/>
      <c r="EPO106" s="1719"/>
      <c r="EPP106" s="1720"/>
      <c r="EPQ106" s="1721"/>
      <c r="EPR106" s="1722"/>
      <c r="EPS106" s="1721"/>
      <c r="EPT106" s="1721"/>
      <c r="EPU106" s="1719"/>
      <c r="EPV106" s="1720"/>
      <c r="EPW106" s="1721"/>
      <c r="EPX106" s="1722"/>
      <c r="EPY106" s="1721"/>
      <c r="EPZ106" s="1721"/>
      <c r="EQA106" s="1719"/>
      <c r="EQB106" s="1720"/>
      <c r="EQC106" s="1721"/>
      <c r="EQD106" s="1722"/>
      <c r="EQE106" s="1721"/>
      <c r="EQF106" s="1721"/>
      <c r="EQG106" s="1719"/>
      <c r="EQH106" s="1720"/>
      <c r="EQI106" s="1721"/>
      <c r="EQJ106" s="1722"/>
      <c r="EQK106" s="1721"/>
      <c r="EQL106" s="1721"/>
      <c r="EQM106" s="1719"/>
      <c r="EQN106" s="1720"/>
      <c r="EQO106" s="1721"/>
      <c r="EQP106" s="1722"/>
      <c r="EQQ106" s="1721"/>
      <c r="EQR106" s="1721"/>
      <c r="EQS106" s="1719"/>
      <c r="EQT106" s="1720"/>
      <c r="EQU106" s="1721"/>
      <c r="EQV106" s="1722"/>
      <c r="EQW106" s="1721"/>
      <c r="EQX106" s="1721"/>
      <c r="EQY106" s="1719"/>
      <c r="EQZ106" s="1720"/>
      <c r="ERA106" s="1721"/>
      <c r="ERB106" s="1722"/>
      <c r="ERC106" s="1721"/>
      <c r="ERD106" s="1721"/>
      <c r="ERE106" s="1719"/>
      <c r="ERF106" s="1720"/>
      <c r="ERG106" s="1721"/>
      <c r="ERH106" s="1722"/>
      <c r="ERI106" s="1721"/>
      <c r="ERJ106" s="1721"/>
      <c r="ERK106" s="1719"/>
      <c r="ERL106" s="1720"/>
      <c r="ERM106" s="1721"/>
      <c r="ERN106" s="1722"/>
      <c r="ERO106" s="1721"/>
      <c r="ERP106" s="1721"/>
      <c r="ERQ106" s="1719"/>
      <c r="ERR106" s="1720"/>
      <c r="ERS106" s="1721"/>
      <c r="ERT106" s="1722"/>
      <c r="ERU106" s="1721"/>
      <c r="ERV106" s="1721"/>
      <c r="ERW106" s="1719"/>
      <c r="ERX106" s="1720"/>
      <c r="ERY106" s="1721"/>
      <c r="ERZ106" s="1722"/>
      <c r="ESA106" s="1721"/>
      <c r="ESB106" s="1721"/>
      <c r="ESC106" s="1719"/>
      <c r="ESD106" s="1720"/>
      <c r="ESE106" s="1721"/>
      <c r="ESF106" s="1722"/>
      <c r="ESG106" s="1721"/>
      <c r="ESH106" s="1721"/>
      <c r="ESI106" s="1719"/>
      <c r="ESJ106" s="1720"/>
      <c r="ESK106" s="1721"/>
      <c r="ESL106" s="1722"/>
      <c r="ESM106" s="1721"/>
      <c r="ESN106" s="1721"/>
      <c r="ESO106" s="1719"/>
      <c r="ESP106" s="1720"/>
      <c r="ESQ106" s="1721"/>
      <c r="ESR106" s="1722"/>
      <c r="ESS106" s="1721"/>
      <c r="EST106" s="1721"/>
      <c r="ESU106" s="1719"/>
      <c r="ESV106" s="1720"/>
      <c r="ESW106" s="1721"/>
      <c r="ESX106" s="1722"/>
      <c r="ESY106" s="1721"/>
      <c r="ESZ106" s="1721"/>
      <c r="ETA106" s="1719"/>
      <c r="ETB106" s="1720"/>
      <c r="ETC106" s="1721"/>
      <c r="ETD106" s="1722"/>
      <c r="ETE106" s="1721"/>
      <c r="ETF106" s="1721"/>
      <c r="ETG106" s="1719"/>
      <c r="ETH106" s="1720"/>
      <c r="ETI106" s="1721"/>
      <c r="ETJ106" s="1722"/>
      <c r="ETK106" s="1721"/>
      <c r="ETL106" s="1721"/>
      <c r="ETM106" s="1719"/>
      <c r="ETN106" s="1720"/>
      <c r="ETO106" s="1721"/>
      <c r="ETP106" s="1722"/>
      <c r="ETQ106" s="1721"/>
      <c r="ETR106" s="1721"/>
      <c r="ETS106" s="1719"/>
      <c r="ETT106" s="1720"/>
      <c r="ETU106" s="1721"/>
      <c r="ETV106" s="1722"/>
      <c r="ETW106" s="1721"/>
      <c r="ETX106" s="1721"/>
      <c r="ETY106" s="1719"/>
      <c r="ETZ106" s="1720"/>
      <c r="EUA106" s="1721"/>
      <c r="EUB106" s="1722"/>
      <c r="EUC106" s="1721"/>
      <c r="EUD106" s="1721"/>
      <c r="EUE106" s="1719"/>
      <c r="EUF106" s="1720"/>
      <c r="EUG106" s="1721"/>
      <c r="EUH106" s="1722"/>
      <c r="EUI106" s="1721"/>
      <c r="EUJ106" s="1721"/>
      <c r="EUK106" s="1719"/>
      <c r="EUL106" s="1720"/>
      <c r="EUM106" s="1721"/>
      <c r="EUN106" s="1722"/>
      <c r="EUO106" s="1721"/>
      <c r="EUP106" s="1721"/>
      <c r="EUQ106" s="1719"/>
      <c r="EUR106" s="1720"/>
      <c r="EUS106" s="1721"/>
      <c r="EUT106" s="1722"/>
      <c r="EUU106" s="1721"/>
      <c r="EUV106" s="1721"/>
      <c r="EUW106" s="1719"/>
      <c r="EUX106" s="1720"/>
      <c r="EUY106" s="1721"/>
      <c r="EUZ106" s="1722"/>
      <c r="EVA106" s="1721"/>
      <c r="EVB106" s="1721"/>
      <c r="EVC106" s="1719"/>
      <c r="EVD106" s="1720"/>
      <c r="EVE106" s="1721"/>
      <c r="EVF106" s="1722"/>
      <c r="EVG106" s="1721"/>
      <c r="EVH106" s="1721"/>
      <c r="EVI106" s="1719"/>
      <c r="EVJ106" s="1720"/>
      <c r="EVK106" s="1721"/>
      <c r="EVL106" s="1722"/>
      <c r="EVM106" s="1721"/>
      <c r="EVN106" s="1721"/>
      <c r="EVO106" s="1719"/>
      <c r="EVP106" s="1720"/>
      <c r="EVQ106" s="1721"/>
      <c r="EVR106" s="1722"/>
      <c r="EVS106" s="1721"/>
      <c r="EVT106" s="1721"/>
      <c r="EVU106" s="1719"/>
      <c r="EVV106" s="1720"/>
      <c r="EVW106" s="1721"/>
      <c r="EVX106" s="1722"/>
      <c r="EVY106" s="1721"/>
      <c r="EVZ106" s="1721"/>
      <c r="EWA106" s="1719"/>
      <c r="EWB106" s="1720"/>
      <c r="EWC106" s="1721"/>
      <c r="EWD106" s="1722"/>
      <c r="EWE106" s="1721"/>
      <c r="EWF106" s="1721"/>
      <c r="EWG106" s="1719"/>
      <c r="EWH106" s="1720"/>
      <c r="EWI106" s="1721"/>
      <c r="EWJ106" s="1722"/>
      <c r="EWK106" s="1721"/>
      <c r="EWL106" s="1721"/>
      <c r="EWM106" s="1719"/>
      <c r="EWN106" s="1720"/>
      <c r="EWO106" s="1721"/>
      <c r="EWP106" s="1722"/>
      <c r="EWQ106" s="1721"/>
      <c r="EWR106" s="1721"/>
      <c r="EWS106" s="1719"/>
      <c r="EWT106" s="1720"/>
      <c r="EWU106" s="1721"/>
      <c r="EWV106" s="1722"/>
      <c r="EWW106" s="1721"/>
      <c r="EWX106" s="1721"/>
      <c r="EWY106" s="1719"/>
      <c r="EWZ106" s="1720"/>
      <c r="EXA106" s="1721"/>
      <c r="EXB106" s="1722"/>
      <c r="EXC106" s="1721"/>
      <c r="EXD106" s="1721"/>
      <c r="EXE106" s="1719"/>
      <c r="EXF106" s="1720"/>
      <c r="EXG106" s="1721"/>
      <c r="EXH106" s="1722"/>
      <c r="EXI106" s="1721"/>
      <c r="EXJ106" s="1721"/>
      <c r="EXK106" s="1719"/>
      <c r="EXL106" s="1720"/>
      <c r="EXM106" s="1721"/>
      <c r="EXN106" s="1722"/>
      <c r="EXO106" s="1721"/>
      <c r="EXP106" s="1721"/>
      <c r="EXQ106" s="1719"/>
      <c r="EXR106" s="1720"/>
      <c r="EXS106" s="1721"/>
      <c r="EXT106" s="1722"/>
      <c r="EXU106" s="1721"/>
      <c r="EXV106" s="1721"/>
      <c r="EXW106" s="1719"/>
      <c r="EXX106" s="1720"/>
      <c r="EXY106" s="1721"/>
      <c r="EXZ106" s="1722"/>
      <c r="EYA106" s="1721"/>
      <c r="EYB106" s="1721"/>
      <c r="EYC106" s="1719"/>
      <c r="EYD106" s="1720"/>
      <c r="EYE106" s="1721"/>
      <c r="EYF106" s="1722"/>
      <c r="EYG106" s="1721"/>
      <c r="EYH106" s="1721"/>
      <c r="EYI106" s="1719"/>
      <c r="EYJ106" s="1720"/>
      <c r="EYK106" s="1721"/>
      <c r="EYL106" s="1722"/>
      <c r="EYM106" s="1721"/>
      <c r="EYN106" s="1721"/>
      <c r="EYO106" s="1719"/>
      <c r="EYP106" s="1720"/>
      <c r="EYQ106" s="1721"/>
      <c r="EYR106" s="1722"/>
      <c r="EYS106" s="1721"/>
      <c r="EYT106" s="1721"/>
      <c r="EYU106" s="1719"/>
      <c r="EYV106" s="1720"/>
      <c r="EYW106" s="1721"/>
      <c r="EYX106" s="1722"/>
      <c r="EYY106" s="1721"/>
      <c r="EYZ106" s="1721"/>
      <c r="EZA106" s="1719"/>
      <c r="EZB106" s="1720"/>
      <c r="EZC106" s="1721"/>
      <c r="EZD106" s="1722"/>
      <c r="EZE106" s="1721"/>
      <c r="EZF106" s="1721"/>
      <c r="EZG106" s="1719"/>
      <c r="EZH106" s="1720"/>
      <c r="EZI106" s="1721"/>
      <c r="EZJ106" s="1722"/>
      <c r="EZK106" s="1721"/>
      <c r="EZL106" s="1721"/>
      <c r="EZM106" s="1719"/>
      <c r="EZN106" s="1720"/>
      <c r="EZO106" s="1721"/>
      <c r="EZP106" s="1722"/>
      <c r="EZQ106" s="1721"/>
      <c r="EZR106" s="1721"/>
      <c r="EZS106" s="1719"/>
      <c r="EZT106" s="1720"/>
      <c r="EZU106" s="1721"/>
      <c r="EZV106" s="1722"/>
      <c r="EZW106" s="1721"/>
      <c r="EZX106" s="1721"/>
      <c r="EZY106" s="1719"/>
      <c r="EZZ106" s="1720"/>
      <c r="FAA106" s="1721"/>
      <c r="FAB106" s="1722"/>
      <c r="FAC106" s="1721"/>
      <c r="FAD106" s="1721"/>
      <c r="FAE106" s="1719"/>
      <c r="FAF106" s="1720"/>
      <c r="FAG106" s="1721"/>
      <c r="FAH106" s="1722"/>
      <c r="FAI106" s="1721"/>
      <c r="FAJ106" s="1721"/>
      <c r="FAK106" s="1719"/>
      <c r="FAL106" s="1720"/>
      <c r="FAM106" s="1721"/>
      <c r="FAN106" s="1722"/>
      <c r="FAO106" s="1721"/>
      <c r="FAP106" s="1721"/>
      <c r="FAQ106" s="1719"/>
      <c r="FAR106" s="1720"/>
      <c r="FAS106" s="1721"/>
      <c r="FAT106" s="1722"/>
      <c r="FAU106" s="1721"/>
      <c r="FAV106" s="1721"/>
      <c r="FAW106" s="1719"/>
      <c r="FAX106" s="1720"/>
      <c r="FAY106" s="1721"/>
      <c r="FAZ106" s="1722"/>
      <c r="FBA106" s="1721"/>
      <c r="FBB106" s="1721"/>
      <c r="FBC106" s="1719"/>
      <c r="FBD106" s="1720"/>
      <c r="FBE106" s="1721"/>
      <c r="FBF106" s="1722"/>
      <c r="FBG106" s="1721"/>
      <c r="FBH106" s="1721"/>
      <c r="FBI106" s="1719"/>
      <c r="FBJ106" s="1720"/>
      <c r="FBK106" s="1721"/>
      <c r="FBL106" s="1722"/>
      <c r="FBM106" s="1721"/>
      <c r="FBN106" s="1721"/>
      <c r="FBO106" s="1719"/>
      <c r="FBP106" s="1720"/>
      <c r="FBQ106" s="1721"/>
      <c r="FBR106" s="1722"/>
      <c r="FBS106" s="1721"/>
      <c r="FBT106" s="1721"/>
      <c r="FBU106" s="1719"/>
      <c r="FBV106" s="1720"/>
      <c r="FBW106" s="1721"/>
      <c r="FBX106" s="1722"/>
      <c r="FBY106" s="1721"/>
      <c r="FBZ106" s="1721"/>
      <c r="FCA106" s="1719"/>
      <c r="FCB106" s="1720"/>
      <c r="FCC106" s="1721"/>
      <c r="FCD106" s="1722"/>
      <c r="FCE106" s="1721"/>
      <c r="FCF106" s="1721"/>
      <c r="FCG106" s="1719"/>
      <c r="FCH106" s="1720"/>
      <c r="FCI106" s="1721"/>
      <c r="FCJ106" s="1722"/>
      <c r="FCK106" s="1721"/>
      <c r="FCL106" s="1721"/>
      <c r="FCM106" s="1719"/>
      <c r="FCN106" s="1720"/>
      <c r="FCO106" s="1721"/>
      <c r="FCP106" s="1722"/>
      <c r="FCQ106" s="1721"/>
      <c r="FCR106" s="1721"/>
      <c r="FCS106" s="1719"/>
      <c r="FCT106" s="1720"/>
      <c r="FCU106" s="1721"/>
      <c r="FCV106" s="1722"/>
      <c r="FCW106" s="1721"/>
      <c r="FCX106" s="1721"/>
      <c r="FCY106" s="1719"/>
      <c r="FCZ106" s="1720"/>
      <c r="FDA106" s="1721"/>
      <c r="FDB106" s="1722"/>
      <c r="FDC106" s="1721"/>
      <c r="FDD106" s="1721"/>
      <c r="FDE106" s="1719"/>
      <c r="FDF106" s="1720"/>
      <c r="FDG106" s="1721"/>
      <c r="FDH106" s="1722"/>
      <c r="FDI106" s="1721"/>
      <c r="FDJ106" s="1721"/>
      <c r="FDK106" s="1719"/>
      <c r="FDL106" s="1720"/>
      <c r="FDM106" s="1721"/>
      <c r="FDN106" s="1722"/>
      <c r="FDO106" s="1721"/>
      <c r="FDP106" s="1721"/>
      <c r="FDQ106" s="1719"/>
      <c r="FDR106" s="1720"/>
      <c r="FDS106" s="1721"/>
      <c r="FDT106" s="1722"/>
      <c r="FDU106" s="1721"/>
      <c r="FDV106" s="1721"/>
      <c r="FDW106" s="1719"/>
      <c r="FDX106" s="1720"/>
      <c r="FDY106" s="1721"/>
      <c r="FDZ106" s="1722"/>
      <c r="FEA106" s="1721"/>
      <c r="FEB106" s="1721"/>
      <c r="FEC106" s="1719"/>
      <c r="FED106" s="1720"/>
      <c r="FEE106" s="1721"/>
      <c r="FEF106" s="1722"/>
      <c r="FEG106" s="1721"/>
      <c r="FEH106" s="1721"/>
      <c r="FEI106" s="1719"/>
      <c r="FEJ106" s="1720"/>
      <c r="FEK106" s="1721"/>
      <c r="FEL106" s="1722"/>
      <c r="FEM106" s="1721"/>
      <c r="FEN106" s="1721"/>
      <c r="FEO106" s="1719"/>
      <c r="FEP106" s="1720"/>
      <c r="FEQ106" s="1721"/>
      <c r="FER106" s="1722"/>
      <c r="FES106" s="1721"/>
      <c r="FET106" s="1721"/>
      <c r="FEU106" s="1719"/>
      <c r="FEV106" s="1720"/>
      <c r="FEW106" s="1721"/>
      <c r="FEX106" s="1722"/>
      <c r="FEY106" s="1721"/>
      <c r="FEZ106" s="1721"/>
      <c r="FFA106" s="1719"/>
      <c r="FFB106" s="1720"/>
      <c r="FFC106" s="1721"/>
      <c r="FFD106" s="1722"/>
      <c r="FFE106" s="1721"/>
      <c r="FFF106" s="1721"/>
      <c r="FFG106" s="1719"/>
      <c r="FFH106" s="1720"/>
      <c r="FFI106" s="1721"/>
      <c r="FFJ106" s="1722"/>
      <c r="FFK106" s="1721"/>
      <c r="FFL106" s="1721"/>
      <c r="FFM106" s="1719"/>
      <c r="FFN106" s="1720"/>
      <c r="FFO106" s="1721"/>
      <c r="FFP106" s="1722"/>
      <c r="FFQ106" s="1721"/>
      <c r="FFR106" s="1721"/>
      <c r="FFS106" s="1719"/>
      <c r="FFT106" s="1720"/>
      <c r="FFU106" s="1721"/>
      <c r="FFV106" s="1722"/>
      <c r="FFW106" s="1721"/>
      <c r="FFX106" s="1721"/>
      <c r="FFY106" s="1719"/>
      <c r="FFZ106" s="1720"/>
      <c r="FGA106" s="1721"/>
      <c r="FGB106" s="1722"/>
      <c r="FGC106" s="1721"/>
      <c r="FGD106" s="1721"/>
      <c r="FGE106" s="1719"/>
      <c r="FGF106" s="1720"/>
      <c r="FGG106" s="1721"/>
      <c r="FGH106" s="1722"/>
      <c r="FGI106" s="1721"/>
      <c r="FGJ106" s="1721"/>
      <c r="FGK106" s="1719"/>
      <c r="FGL106" s="1720"/>
      <c r="FGM106" s="1721"/>
      <c r="FGN106" s="1722"/>
      <c r="FGO106" s="1721"/>
      <c r="FGP106" s="1721"/>
      <c r="FGQ106" s="1719"/>
      <c r="FGR106" s="1720"/>
      <c r="FGS106" s="1721"/>
      <c r="FGT106" s="1722"/>
      <c r="FGU106" s="1721"/>
      <c r="FGV106" s="1721"/>
      <c r="FGW106" s="1719"/>
      <c r="FGX106" s="1720"/>
      <c r="FGY106" s="1721"/>
      <c r="FGZ106" s="1722"/>
      <c r="FHA106" s="1721"/>
      <c r="FHB106" s="1721"/>
      <c r="FHC106" s="1719"/>
      <c r="FHD106" s="1720"/>
      <c r="FHE106" s="1721"/>
      <c r="FHF106" s="1722"/>
      <c r="FHG106" s="1721"/>
      <c r="FHH106" s="1721"/>
      <c r="FHI106" s="1719"/>
      <c r="FHJ106" s="1720"/>
      <c r="FHK106" s="1721"/>
      <c r="FHL106" s="1722"/>
      <c r="FHM106" s="1721"/>
      <c r="FHN106" s="1721"/>
      <c r="FHO106" s="1719"/>
      <c r="FHP106" s="1720"/>
      <c r="FHQ106" s="1721"/>
      <c r="FHR106" s="1722"/>
      <c r="FHS106" s="1721"/>
      <c r="FHT106" s="1721"/>
      <c r="FHU106" s="1719"/>
      <c r="FHV106" s="1720"/>
      <c r="FHW106" s="1721"/>
      <c r="FHX106" s="1722"/>
      <c r="FHY106" s="1721"/>
      <c r="FHZ106" s="1721"/>
      <c r="FIA106" s="1719"/>
      <c r="FIB106" s="1720"/>
      <c r="FIC106" s="1721"/>
      <c r="FID106" s="1722"/>
      <c r="FIE106" s="1721"/>
      <c r="FIF106" s="1721"/>
      <c r="FIG106" s="1719"/>
      <c r="FIH106" s="1720"/>
      <c r="FII106" s="1721"/>
      <c r="FIJ106" s="1722"/>
      <c r="FIK106" s="1721"/>
      <c r="FIL106" s="1721"/>
      <c r="FIM106" s="1719"/>
      <c r="FIN106" s="1720"/>
      <c r="FIO106" s="1721"/>
      <c r="FIP106" s="1722"/>
      <c r="FIQ106" s="1721"/>
      <c r="FIR106" s="1721"/>
      <c r="FIS106" s="1719"/>
      <c r="FIT106" s="1720"/>
      <c r="FIU106" s="1721"/>
      <c r="FIV106" s="1722"/>
      <c r="FIW106" s="1721"/>
      <c r="FIX106" s="1721"/>
      <c r="FIY106" s="1719"/>
      <c r="FIZ106" s="1720"/>
      <c r="FJA106" s="1721"/>
      <c r="FJB106" s="1722"/>
      <c r="FJC106" s="1721"/>
      <c r="FJD106" s="1721"/>
      <c r="FJE106" s="1719"/>
      <c r="FJF106" s="1720"/>
      <c r="FJG106" s="1721"/>
      <c r="FJH106" s="1722"/>
      <c r="FJI106" s="1721"/>
      <c r="FJJ106" s="1721"/>
      <c r="FJK106" s="1719"/>
      <c r="FJL106" s="1720"/>
      <c r="FJM106" s="1721"/>
      <c r="FJN106" s="1722"/>
      <c r="FJO106" s="1721"/>
      <c r="FJP106" s="1721"/>
      <c r="FJQ106" s="1719"/>
      <c r="FJR106" s="1720"/>
      <c r="FJS106" s="1721"/>
      <c r="FJT106" s="1722"/>
      <c r="FJU106" s="1721"/>
      <c r="FJV106" s="1721"/>
      <c r="FJW106" s="1719"/>
      <c r="FJX106" s="1720"/>
      <c r="FJY106" s="1721"/>
      <c r="FJZ106" s="1722"/>
      <c r="FKA106" s="1721"/>
      <c r="FKB106" s="1721"/>
      <c r="FKC106" s="1719"/>
      <c r="FKD106" s="1720"/>
      <c r="FKE106" s="1721"/>
      <c r="FKF106" s="1722"/>
      <c r="FKG106" s="1721"/>
      <c r="FKH106" s="1721"/>
      <c r="FKI106" s="1719"/>
      <c r="FKJ106" s="1720"/>
      <c r="FKK106" s="1721"/>
      <c r="FKL106" s="1722"/>
      <c r="FKM106" s="1721"/>
      <c r="FKN106" s="1721"/>
      <c r="FKO106" s="1719"/>
      <c r="FKP106" s="1720"/>
      <c r="FKQ106" s="1721"/>
      <c r="FKR106" s="1722"/>
      <c r="FKS106" s="1721"/>
      <c r="FKT106" s="1721"/>
      <c r="FKU106" s="1719"/>
      <c r="FKV106" s="1720"/>
      <c r="FKW106" s="1721"/>
      <c r="FKX106" s="1722"/>
      <c r="FKY106" s="1721"/>
      <c r="FKZ106" s="1721"/>
      <c r="FLA106" s="1719"/>
      <c r="FLB106" s="1720"/>
      <c r="FLC106" s="1721"/>
      <c r="FLD106" s="1722"/>
      <c r="FLE106" s="1721"/>
      <c r="FLF106" s="1721"/>
      <c r="FLG106" s="1719"/>
      <c r="FLH106" s="1720"/>
      <c r="FLI106" s="1721"/>
      <c r="FLJ106" s="1722"/>
      <c r="FLK106" s="1721"/>
      <c r="FLL106" s="1721"/>
      <c r="FLM106" s="1719"/>
      <c r="FLN106" s="1720"/>
      <c r="FLO106" s="1721"/>
      <c r="FLP106" s="1722"/>
      <c r="FLQ106" s="1721"/>
      <c r="FLR106" s="1721"/>
      <c r="FLS106" s="1719"/>
      <c r="FLT106" s="1720"/>
      <c r="FLU106" s="1721"/>
      <c r="FLV106" s="1722"/>
      <c r="FLW106" s="1721"/>
      <c r="FLX106" s="1721"/>
      <c r="FLY106" s="1719"/>
      <c r="FLZ106" s="1720"/>
      <c r="FMA106" s="1721"/>
      <c r="FMB106" s="1722"/>
      <c r="FMC106" s="1721"/>
      <c r="FMD106" s="1721"/>
      <c r="FME106" s="1719"/>
      <c r="FMF106" s="1720"/>
      <c r="FMG106" s="1721"/>
      <c r="FMH106" s="1722"/>
      <c r="FMI106" s="1721"/>
      <c r="FMJ106" s="1721"/>
      <c r="FMK106" s="1719"/>
      <c r="FML106" s="1720"/>
      <c r="FMM106" s="1721"/>
      <c r="FMN106" s="1722"/>
      <c r="FMO106" s="1721"/>
      <c r="FMP106" s="1721"/>
      <c r="FMQ106" s="1719"/>
      <c r="FMR106" s="1720"/>
      <c r="FMS106" s="1721"/>
      <c r="FMT106" s="1722"/>
      <c r="FMU106" s="1721"/>
      <c r="FMV106" s="1721"/>
      <c r="FMW106" s="1719"/>
      <c r="FMX106" s="1720"/>
      <c r="FMY106" s="1721"/>
      <c r="FMZ106" s="1722"/>
      <c r="FNA106" s="1721"/>
      <c r="FNB106" s="1721"/>
      <c r="FNC106" s="1719"/>
      <c r="FND106" s="1720"/>
      <c r="FNE106" s="1721"/>
      <c r="FNF106" s="1722"/>
      <c r="FNG106" s="1721"/>
      <c r="FNH106" s="1721"/>
      <c r="FNI106" s="1719"/>
      <c r="FNJ106" s="1720"/>
      <c r="FNK106" s="1721"/>
      <c r="FNL106" s="1722"/>
      <c r="FNM106" s="1721"/>
      <c r="FNN106" s="1721"/>
      <c r="FNO106" s="1719"/>
      <c r="FNP106" s="1720"/>
      <c r="FNQ106" s="1721"/>
      <c r="FNR106" s="1722"/>
      <c r="FNS106" s="1721"/>
      <c r="FNT106" s="1721"/>
      <c r="FNU106" s="1719"/>
      <c r="FNV106" s="1720"/>
      <c r="FNW106" s="1721"/>
      <c r="FNX106" s="1722"/>
      <c r="FNY106" s="1721"/>
      <c r="FNZ106" s="1721"/>
      <c r="FOA106" s="1719"/>
      <c r="FOB106" s="1720"/>
      <c r="FOC106" s="1721"/>
      <c r="FOD106" s="1722"/>
      <c r="FOE106" s="1721"/>
      <c r="FOF106" s="1721"/>
      <c r="FOG106" s="1719"/>
      <c r="FOH106" s="1720"/>
      <c r="FOI106" s="1721"/>
      <c r="FOJ106" s="1722"/>
      <c r="FOK106" s="1721"/>
      <c r="FOL106" s="1721"/>
      <c r="FOM106" s="1719"/>
      <c r="FON106" s="1720"/>
      <c r="FOO106" s="1721"/>
      <c r="FOP106" s="1722"/>
      <c r="FOQ106" s="1721"/>
      <c r="FOR106" s="1721"/>
      <c r="FOS106" s="1719"/>
      <c r="FOT106" s="1720"/>
      <c r="FOU106" s="1721"/>
      <c r="FOV106" s="1722"/>
      <c r="FOW106" s="1721"/>
      <c r="FOX106" s="1721"/>
      <c r="FOY106" s="1719"/>
      <c r="FOZ106" s="1720"/>
      <c r="FPA106" s="1721"/>
      <c r="FPB106" s="1722"/>
      <c r="FPC106" s="1721"/>
      <c r="FPD106" s="1721"/>
      <c r="FPE106" s="1719"/>
      <c r="FPF106" s="1720"/>
      <c r="FPG106" s="1721"/>
      <c r="FPH106" s="1722"/>
      <c r="FPI106" s="1721"/>
      <c r="FPJ106" s="1721"/>
      <c r="FPK106" s="1719"/>
      <c r="FPL106" s="1720"/>
      <c r="FPM106" s="1721"/>
      <c r="FPN106" s="1722"/>
      <c r="FPO106" s="1721"/>
      <c r="FPP106" s="1721"/>
      <c r="FPQ106" s="1719"/>
      <c r="FPR106" s="1720"/>
      <c r="FPS106" s="1721"/>
      <c r="FPT106" s="1722"/>
      <c r="FPU106" s="1721"/>
      <c r="FPV106" s="1721"/>
      <c r="FPW106" s="1719"/>
      <c r="FPX106" s="1720"/>
      <c r="FPY106" s="1721"/>
      <c r="FPZ106" s="1722"/>
      <c r="FQA106" s="1721"/>
      <c r="FQB106" s="1721"/>
      <c r="FQC106" s="1719"/>
      <c r="FQD106" s="1720"/>
      <c r="FQE106" s="1721"/>
      <c r="FQF106" s="1722"/>
      <c r="FQG106" s="1721"/>
      <c r="FQH106" s="1721"/>
      <c r="FQI106" s="1719"/>
      <c r="FQJ106" s="1720"/>
      <c r="FQK106" s="1721"/>
      <c r="FQL106" s="1722"/>
      <c r="FQM106" s="1721"/>
      <c r="FQN106" s="1721"/>
      <c r="FQO106" s="1719"/>
      <c r="FQP106" s="1720"/>
      <c r="FQQ106" s="1721"/>
      <c r="FQR106" s="1722"/>
      <c r="FQS106" s="1721"/>
      <c r="FQT106" s="1721"/>
      <c r="FQU106" s="1719"/>
      <c r="FQV106" s="1720"/>
      <c r="FQW106" s="1721"/>
      <c r="FQX106" s="1722"/>
      <c r="FQY106" s="1721"/>
      <c r="FQZ106" s="1721"/>
      <c r="FRA106" s="1719"/>
      <c r="FRB106" s="1720"/>
      <c r="FRC106" s="1721"/>
      <c r="FRD106" s="1722"/>
      <c r="FRE106" s="1721"/>
      <c r="FRF106" s="1721"/>
      <c r="FRG106" s="1719"/>
      <c r="FRH106" s="1720"/>
      <c r="FRI106" s="1721"/>
      <c r="FRJ106" s="1722"/>
      <c r="FRK106" s="1721"/>
      <c r="FRL106" s="1721"/>
      <c r="FRM106" s="1719"/>
      <c r="FRN106" s="1720"/>
      <c r="FRO106" s="1721"/>
      <c r="FRP106" s="1722"/>
      <c r="FRQ106" s="1721"/>
      <c r="FRR106" s="1721"/>
      <c r="FRS106" s="1719"/>
      <c r="FRT106" s="1720"/>
      <c r="FRU106" s="1721"/>
      <c r="FRV106" s="1722"/>
      <c r="FRW106" s="1721"/>
      <c r="FRX106" s="1721"/>
      <c r="FRY106" s="1719"/>
      <c r="FRZ106" s="1720"/>
      <c r="FSA106" s="1721"/>
      <c r="FSB106" s="1722"/>
      <c r="FSC106" s="1721"/>
      <c r="FSD106" s="1721"/>
      <c r="FSE106" s="1719"/>
      <c r="FSF106" s="1720"/>
      <c r="FSG106" s="1721"/>
      <c r="FSH106" s="1722"/>
      <c r="FSI106" s="1721"/>
      <c r="FSJ106" s="1721"/>
      <c r="FSK106" s="1719"/>
      <c r="FSL106" s="1720"/>
      <c r="FSM106" s="1721"/>
      <c r="FSN106" s="1722"/>
      <c r="FSO106" s="1721"/>
      <c r="FSP106" s="1721"/>
      <c r="FSQ106" s="1719"/>
      <c r="FSR106" s="1720"/>
      <c r="FSS106" s="1721"/>
      <c r="FST106" s="1722"/>
      <c r="FSU106" s="1721"/>
      <c r="FSV106" s="1721"/>
      <c r="FSW106" s="1719"/>
      <c r="FSX106" s="1720"/>
      <c r="FSY106" s="1721"/>
      <c r="FSZ106" s="1722"/>
      <c r="FTA106" s="1721"/>
      <c r="FTB106" s="1721"/>
      <c r="FTC106" s="1719"/>
      <c r="FTD106" s="1720"/>
      <c r="FTE106" s="1721"/>
      <c r="FTF106" s="1722"/>
      <c r="FTG106" s="1721"/>
      <c r="FTH106" s="1721"/>
      <c r="FTI106" s="1719"/>
      <c r="FTJ106" s="1720"/>
      <c r="FTK106" s="1721"/>
      <c r="FTL106" s="1722"/>
      <c r="FTM106" s="1721"/>
      <c r="FTN106" s="1721"/>
      <c r="FTO106" s="1719"/>
      <c r="FTP106" s="1720"/>
      <c r="FTQ106" s="1721"/>
      <c r="FTR106" s="1722"/>
      <c r="FTS106" s="1721"/>
      <c r="FTT106" s="1721"/>
      <c r="FTU106" s="1719"/>
      <c r="FTV106" s="1720"/>
      <c r="FTW106" s="1721"/>
      <c r="FTX106" s="1722"/>
      <c r="FTY106" s="1721"/>
      <c r="FTZ106" s="1721"/>
      <c r="FUA106" s="1719"/>
      <c r="FUB106" s="1720"/>
      <c r="FUC106" s="1721"/>
      <c r="FUD106" s="1722"/>
      <c r="FUE106" s="1721"/>
      <c r="FUF106" s="1721"/>
      <c r="FUG106" s="1719"/>
      <c r="FUH106" s="1720"/>
      <c r="FUI106" s="1721"/>
      <c r="FUJ106" s="1722"/>
      <c r="FUK106" s="1721"/>
      <c r="FUL106" s="1721"/>
      <c r="FUM106" s="1719"/>
      <c r="FUN106" s="1720"/>
      <c r="FUO106" s="1721"/>
      <c r="FUP106" s="1722"/>
      <c r="FUQ106" s="1721"/>
      <c r="FUR106" s="1721"/>
      <c r="FUS106" s="1719"/>
      <c r="FUT106" s="1720"/>
      <c r="FUU106" s="1721"/>
      <c r="FUV106" s="1722"/>
      <c r="FUW106" s="1721"/>
      <c r="FUX106" s="1721"/>
      <c r="FUY106" s="1719"/>
      <c r="FUZ106" s="1720"/>
      <c r="FVA106" s="1721"/>
      <c r="FVB106" s="1722"/>
      <c r="FVC106" s="1721"/>
      <c r="FVD106" s="1721"/>
      <c r="FVE106" s="1719"/>
      <c r="FVF106" s="1720"/>
      <c r="FVG106" s="1721"/>
      <c r="FVH106" s="1722"/>
      <c r="FVI106" s="1721"/>
      <c r="FVJ106" s="1721"/>
      <c r="FVK106" s="1719"/>
      <c r="FVL106" s="1720"/>
      <c r="FVM106" s="1721"/>
      <c r="FVN106" s="1722"/>
      <c r="FVO106" s="1721"/>
      <c r="FVP106" s="1721"/>
      <c r="FVQ106" s="1719"/>
      <c r="FVR106" s="1720"/>
      <c r="FVS106" s="1721"/>
      <c r="FVT106" s="1722"/>
      <c r="FVU106" s="1721"/>
      <c r="FVV106" s="1721"/>
      <c r="FVW106" s="1719"/>
      <c r="FVX106" s="1720"/>
      <c r="FVY106" s="1721"/>
      <c r="FVZ106" s="1722"/>
      <c r="FWA106" s="1721"/>
      <c r="FWB106" s="1721"/>
      <c r="FWC106" s="1719"/>
      <c r="FWD106" s="1720"/>
      <c r="FWE106" s="1721"/>
      <c r="FWF106" s="1722"/>
      <c r="FWG106" s="1721"/>
      <c r="FWH106" s="1721"/>
      <c r="FWI106" s="1719"/>
      <c r="FWJ106" s="1720"/>
      <c r="FWK106" s="1721"/>
      <c r="FWL106" s="1722"/>
      <c r="FWM106" s="1721"/>
      <c r="FWN106" s="1721"/>
      <c r="FWO106" s="1719"/>
      <c r="FWP106" s="1720"/>
      <c r="FWQ106" s="1721"/>
      <c r="FWR106" s="1722"/>
      <c r="FWS106" s="1721"/>
      <c r="FWT106" s="1721"/>
      <c r="FWU106" s="1719"/>
      <c r="FWV106" s="1720"/>
      <c r="FWW106" s="1721"/>
      <c r="FWX106" s="1722"/>
      <c r="FWY106" s="1721"/>
      <c r="FWZ106" s="1721"/>
      <c r="FXA106" s="1719"/>
      <c r="FXB106" s="1720"/>
      <c r="FXC106" s="1721"/>
      <c r="FXD106" s="1722"/>
      <c r="FXE106" s="1721"/>
      <c r="FXF106" s="1721"/>
      <c r="FXG106" s="1719"/>
      <c r="FXH106" s="1720"/>
      <c r="FXI106" s="1721"/>
      <c r="FXJ106" s="1722"/>
      <c r="FXK106" s="1721"/>
      <c r="FXL106" s="1721"/>
      <c r="FXM106" s="1719"/>
      <c r="FXN106" s="1720"/>
      <c r="FXO106" s="1721"/>
      <c r="FXP106" s="1722"/>
      <c r="FXQ106" s="1721"/>
      <c r="FXR106" s="1721"/>
      <c r="FXS106" s="1719"/>
      <c r="FXT106" s="1720"/>
      <c r="FXU106" s="1721"/>
      <c r="FXV106" s="1722"/>
      <c r="FXW106" s="1721"/>
      <c r="FXX106" s="1721"/>
      <c r="FXY106" s="1719"/>
      <c r="FXZ106" s="1720"/>
      <c r="FYA106" s="1721"/>
      <c r="FYB106" s="1722"/>
      <c r="FYC106" s="1721"/>
      <c r="FYD106" s="1721"/>
      <c r="FYE106" s="1719"/>
      <c r="FYF106" s="1720"/>
      <c r="FYG106" s="1721"/>
      <c r="FYH106" s="1722"/>
      <c r="FYI106" s="1721"/>
      <c r="FYJ106" s="1721"/>
      <c r="FYK106" s="1719"/>
      <c r="FYL106" s="1720"/>
      <c r="FYM106" s="1721"/>
      <c r="FYN106" s="1722"/>
      <c r="FYO106" s="1721"/>
      <c r="FYP106" s="1721"/>
      <c r="FYQ106" s="1719"/>
      <c r="FYR106" s="1720"/>
      <c r="FYS106" s="1721"/>
      <c r="FYT106" s="1722"/>
      <c r="FYU106" s="1721"/>
      <c r="FYV106" s="1721"/>
      <c r="FYW106" s="1719"/>
      <c r="FYX106" s="1720"/>
      <c r="FYY106" s="1721"/>
      <c r="FYZ106" s="1722"/>
      <c r="FZA106" s="1721"/>
      <c r="FZB106" s="1721"/>
      <c r="FZC106" s="1719"/>
      <c r="FZD106" s="1720"/>
      <c r="FZE106" s="1721"/>
      <c r="FZF106" s="1722"/>
      <c r="FZG106" s="1721"/>
      <c r="FZH106" s="1721"/>
      <c r="FZI106" s="1719"/>
      <c r="FZJ106" s="1720"/>
      <c r="FZK106" s="1721"/>
      <c r="FZL106" s="1722"/>
      <c r="FZM106" s="1721"/>
      <c r="FZN106" s="1721"/>
      <c r="FZO106" s="1719"/>
      <c r="FZP106" s="1720"/>
      <c r="FZQ106" s="1721"/>
      <c r="FZR106" s="1722"/>
      <c r="FZS106" s="1721"/>
      <c r="FZT106" s="1721"/>
      <c r="FZU106" s="1719"/>
      <c r="FZV106" s="1720"/>
      <c r="FZW106" s="1721"/>
      <c r="FZX106" s="1722"/>
      <c r="FZY106" s="1721"/>
      <c r="FZZ106" s="1721"/>
      <c r="GAA106" s="1719"/>
      <c r="GAB106" s="1720"/>
      <c r="GAC106" s="1721"/>
      <c r="GAD106" s="1722"/>
      <c r="GAE106" s="1721"/>
      <c r="GAF106" s="1721"/>
      <c r="GAG106" s="1719"/>
      <c r="GAH106" s="1720"/>
      <c r="GAI106" s="1721"/>
      <c r="GAJ106" s="1722"/>
      <c r="GAK106" s="1721"/>
      <c r="GAL106" s="1721"/>
      <c r="GAM106" s="1719"/>
      <c r="GAN106" s="1720"/>
      <c r="GAO106" s="1721"/>
      <c r="GAP106" s="1722"/>
      <c r="GAQ106" s="1721"/>
      <c r="GAR106" s="1721"/>
      <c r="GAS106" s="1719"/>
      <c r="GAT106" s="1720"/>
      <c r="GAU106" s="1721"/>
      <c r="GAV106" s="1722"/>
      <c r="GAW106" s="1721"/>
      <c r="GAX106" s="1721"/>
      <c r="GAY106" s="1719"/>
      <c r="GAZ106" s="1720"/>
      <c r="GBA106" s="1721"/>
      <c r="GBB106" s="1722"/>
      <c r="GBC106" s="1721"/>
      <c r="GBD106" s="1721"/>
      <c r="GBE106" s="1719"/>
      <c r="GBF106" s="1720"/>
      <c r="GBG106" s="1721"/>
      <c r="GBH106" s="1722"/>
      <c r="GBI106" s="1721"/>
      <c r="GBJ106" s="1721"/>
      <c r="GBK106" s="1719"/>
      <c r="GBL106" s="1720"/>
      <c r="GBM106" s="1721"/>
      <c r="GBN106" s="1722"/>
      <c r="GBO106" s="1721"/>
      <c r="GBP106" s="1721"/>
      <c r="GBQ106" s="1719"/>
      <c r="GBR106" s="1720"/>
      <c r="GBS106" s="1721"/>
      <c r="GBT106" s="1722"/>
      <c r="GBU106" s="1721"/>
      <c r="GBV106" s="1721"/>
      <c r="GBW106" s="1719"/>
      <c r="GBX106" s="1720"/>
      <c r="GBY106" s="1721"/>
      <c r="GBZ106" s="1722"/>
      <c r="GCA106" s="1721"/>
      <c r="GCB106" s="1721"/>
      <c r="GCC106" s="1719"/>
      <c r="GCD106" s="1720"/>
      <c r="GCE106" s="1721"/>
      <c r="GCF106" s="1722"/>
      <c r="GCG106" s="1721"/>
      <c r="GCH106" s="1721"/>
      <c r="GCI106" s="1719"/>
      <c r="GCJ106" s="1720"/>
      <c r="GCK106" s="1721"/>
      <c r="GCL106" s="1722"/>
      <c r="GCM106" s="1721"/>
      <c r="GCN106" s="1721"/>
      <c r="GCO106" s="1719"/>
      <c r="GCP106" s="1720"/>
      <c r="GCQ106" s="1721"/>
      <c r="GCR106" s="1722"/>
      <c r="GCS106" s="1721"/>
      <c r="GCT106" s="1721"/>
      <c r="GCU106" s="1719"/>
      <c r="GCV106" s="1720"/>
      <c r="GCW106" s="1721"/>
      <c r="GCX106" s="1722"/>
      <c r="GCY106" s="1721"/>
      <c r="GCZ106" s="1721"/>
      <c r="GDA106" s="1719"/>
      <c r="GDB106" s="1720"/>
      <c r="GDC106" s="1721"/>
      <c r="GDD106" s="1722"/>
      <c r="GDE106" s="1721"/>
      <c r="GDF106" s="1721"/>
      <c r="GDG106" s="1719"/>
      <c r="GDH106" s="1720"/>
      <c r="GDI106" s="1721"/>
      <c r="GDJ106" s="1722"/>
      <c r="GDK106" s="1721"/>
      <c r="GDL106" s="1721"/>
      <c r="GDM106" s="1719"/>
      <c r="GDN106" s="1720"/>
      <c r="GDO106" s="1721"/>
      <c r="GDP106" s="1722"/>
      <c r="GDQ106" s="1721"/>
      <c r="GDR106" s="1721"/>
      <c r="GDS106" s="1719"/>
      <c r="GDT106" s="1720"/>
      <c r="GDU106" s="1721"/>
      <c r="GDV106" s="1722"/>
      <c r="GDW106" s="1721"/>
      <c r="GDX106" s="1721"/>
      <c r="GDY106" s="1719"/>
      <c r="GDZ106" s="1720"/>
      <c r="GEA106" s="1721"/>
      <c r="GEB106" s="1722"/>
      <c r="GEC106" s="1721"/>
      <c r="GED106" s="1721"/>
      <c r="GEE106" s="1719"/>
      <c r="GEF106" s="1720"/>
      <c r="GEG106" s="1721"/>
      <c r="GEH106" s="1722"/>
      <c r="GEI106" s="1721"/>
      <c r="GEJ106" s="1721"/>
      <c r="GEK106" s="1719"/>
      <c r="GEL106" s="1720"/>
      <c r="GEM106" s="1721"/>
      <c r="GEN106" s="1722"/>
      <c r="GEO106" s="1721"/>
      <c r="GEP106" s="1721"/>
      <c r="GEQ106" s="1719"/>
      <c r="GER106" s="1720"/>
      <c r="GES106" s="1721"/>
      <c r="GET106" s="1722"/>
      <c r="GEU106" s="1721"/>
      <c r="GEV106" s="1721"/>
      <c r="GEW106" s="1719"/>
      <c r="GEX106" s="1720"/>
      <c r="GEY106" s="1721"/>
      <c r="GEZ106" s="1722"/>
      <c r="GFA106" s="1721"/>
      <c r="GFB106" s="1721"/>
      <c r="GFC106" s="1719"/>
      <c r="GFD106" s="1720"/>
      <c r="GFE106" s="1721"/>
      <c r="GFF106" s="1722"/>
      <c r="GFG106" s="1721"/>
      <c r="GFH106" s="1721"/>
      <c r="GFI106" s="1719"/>
      <c r="GFJ106" s="1720"/>
      <c r="GFK106" s="1721"/>
      <c r="GFL106" s="1722"/>
      <c r="GFM106" s="1721"/>
      <c r="GFN106" s="1721"/>
      <c r="GFO106" s="1719"/>
      <c r="GFP106" s="1720"/>
      <c r="GFQ106" s="1721"/>
      <c r="GFR106" s="1722"/>
      <c r="GFS106" s="1721"/>
      <c r="GFT106" s="1721"/>
      <c r="GFU106" s="1719"/>
      <c r="GFV106" s="1720"/>
      <c r="GFW106" s="1721"/>
      <c r="GFX106" s="1722"/>
      <c r="GFY106" s="1721"/>
      <c r="GFZ106" s="1721"/>
      <c r="GGA106" s="1719"/>
      <c r="GGB106" s="1720"/>
      <c r="GGC106" s="1721"/>
      <c r="GGD106" s="1722"/>
      <c r="GGE106" s="1721"/>
      <c r="GGF106" s="1721"/>
      <c r="GGG106" s="1719"/>
      <c r="GGH106" s="1720"/>
      <c r="GGI106" s="1721"/>
      <c r="GGJ106" s="1722"/>
      <c r="GGK106" s="1721"/>
      <c r="GGL106" s="1721"/>
      <c r="GGM106" s="1719"/>
      <c r="GGN106" s="1720"/>
      <c r="GGO106" s="1721"/>
      <c r="GGP106" s="1722"/>
      <c r="GGQ106" s="1721"/>
      <c r="GGR106" s="1721"/>
      <c r="GGS106" s="1719"/>
      <c r="GGT106" s="1720"/>
      <c r="GGU106" s="1721"/>
      <c r="GGV106" s="1722"/>
      <c r="GGW106" s="1721"/>
      <c r="GGX106" s="1721"/>
      <c r="GGY106" s="1719"/>
      <c r="GGZ106" s="1720"/>
      <c r="GHA106" s="1721"/>
      <c r="GHB106" s="1722"/>
      <c r="GHC106" s="1721"/>
      <c r="GHD106" s="1721"/>
      <c r="GHE106" s="1719"/>
      <c r="GHF106" s="1720"/>
      <c r="GHG106" s="1721"/>
      <c r="GHH106" s="1722"/>
      <c r="GHI106" s="1721"/>
      <c r="GHJ106" s="1721"/>
      <c r="GHK106" s="1719"/>
      <c r="GHL106" s="1720"/>
      <c r="GHM106" s="1721"/>
      <c r="GHN106" s="1722"/>
      <c r="GHO106" s="1721"/>
      <c r="GHP106" s="1721"/>
      <c r="GHQ106" s="1719"/>
      <c r="GHR106" s="1720"/>
      <c r="GHS106" s="1721"/>
      <c r="GHT106" s="1722"/>
      <c r="GHU106" s="1721"/>
      <c r="GHV106" s="1721"/>
      <c r="GHW106" s="1719"/>
      <c r="GHX106" s="1720"/>
      <c r="GHY106" s="1721"/>
      <c r="GHZ106" s="1722"/>
      <c r="GIA106" s="1721"/>
      <c r="GIB106" s="1721"/>
      <c r="GIC106" s="1719"/>
      <c r="GID106" s="1720"/>
      <c r="GIE106" s="1721"/>
      <c r="GIF106" s="1722"/>
      <c r="GIG106" s="1721"/>
      <c r="GIH106" s="1721"/>
      <c r="GII106" s="1719"/>
      <c r="GIJ106" s="1720"/>
      <c r="GIK106" s="1721"/>
      <c r="GIL106" s="1722"/>
      <c r="GIM106" s="1721"/>
      <c r="GIN106" s="1721"/>
      <c r="GIO106" s="1719"/>
      <c r="GIP106" s="1720"/>
      <c r="GIQ106" s="1721"/>
      <c r="GIR106" s="1722"/>
      <c r="GIS106" s="1721"/>
      <c r="GIT106" s="1721"/>
      <c r="GIU106" s="1719"/>
      <c r="GIV106" s="1720"/>
      <c r="GIW106" s="1721"/>
      <c r="GIX106" s="1722"/>
      <c r="GIY106" s="1721"/>
      <c r="GIZ106" s="1721"/>
      <c r="GJA106" s="1719"/>
      <c r="GJB106" s="1720"/>
      <c r="GJC106" s="1721"/>
      <c r="GJD106" s="1722"/>
      <c r="GJE106" s="1721"/>
      <c r="GJF106" s="1721"/>
      <c r="GJG106" s="1719"/>
      <c r="GJH106" s="1720"/>
      <c r="GJI106" s="1721"/>
      <c r="GJJ106" s="1722"/>
      <c r="GJK106" s="1721"/>
      <c r="GJL106" s="1721"/>
      <c r="GJM106" s="1719"/>
      <c r="GJN106" s="1720"/>
      <c r="GJO106" s="1721"/>
      <c r="GJP106" s="1722"/>
      <c r="GJQ106" s="1721"/>
      <c r="GJR106" s="1721"/>
      <c r="GJS106" s="1719"/>
      <c r="GJT106" s="1720"/>
      <c r="GJU106" s="1721"/>
      <c r="GJV106" s="1722"/>
      <c r="GJW106" s="1721"/>
      <c r="GJX106" s="1721"/>
      <c r="GJY106" s="1719"/>
      <c r="GJZ106" s="1720"/>
      <c r="GKA106" s="1721"/>
      <c r="GKB106" s="1722"/>
      <c r="GKC106" s="1721"/>
      <c r="GKD106" s="1721"/>
      <c r="GKE106" s="1719"/>
      <c r="GKF106" s="1720"/>
      <c r="GKG106" s="1721"/>
      <c r="GKH106" s="1722"/>
      <c r="GKI106" s="1721"/>
      <c r="GKJ106" s="1721"/>
      <c r="GKK106" s="1719"/>
      <c r="GKL106" s="1720"/>
      <c r="GKM106" s="1721"/>
      <c r="GKN106" s="1722"/>
      <c r="GKO106" s="1721"/>
      <c r="GKP106" s="1721"/>
      <c r="GKQ106" s="1719"/>
      <c r="GKR106" s="1720"/>
      <c r="GKS106" s="1721"/>
      <c r="GKT106" s="1722"/>
      <c r="GKU106" s="1721"/>
      <c r="GKV106" s="1721"/>
      <c r="GKW106" s="1719"/>
      <c r="GKX106" s="1720"/>
      <c r="GKY106" s="1721"/>
      <c r="GKZ106" s="1722"/>
      <c r="GLA106" s="1721"/>
      <c r="GLB106" s="1721"/>
      <c r="GLC106" s="1719"/>
      <c r="GLD106" s="1720"/>
      <c r="GLE106" s="1721"/>
      <c r="GLF106" s="1722"/>
      <c r="GLG106" s="1721"/>
      <c r="GLH106" s="1721"/>
      <c r="GLI106" s="1719"/>
      <c r="GLJ106" s="1720"/>
      <c r="GLK106" s="1721"/>
      <c r="GLL106" s="1722"/>
      <c r="GLM106" s="1721"/>
      <c r="GLN106" s="1721"/>
      <c r="GLO106" s="1719"/>
      <c r="GLP106" s="1720"/>
      <c r="GLQ106" s="1721"/>
      <c r="GLR106" s="1722"/>
      <c r="GLS106" s="1721"/>
      <c r="GLT106" s="1721"/>
      <c r="GLU106" s="1719"/>
      <c r="GLV106" s="1720"/>
      <c r="GLW106" s="1721"/>
      <c r="GLX106" s="1722"/>
      <c r="GLY106" s="1721"/>
      <c r="GLZ106" s="1721"/>
      <c r="GMA106" s="1719"/>
      <c r="GMB106" s="1720"/>
      <c r="GMC106" s="1721"/>
      <c r="GMD106" s="1722"/>
      <c r="GME106" s="1721"/>
      <c r="GMF106" s="1721"/>
      <c r="GMG106" s="1719"/>
      <c r="GMH106" s="1720"/>
      <c r="GMI106" s="1721"/>
      <c r="GMJ106" s="1722"/>
      <c r="GMK106" s="1721"/>
      <c r="GML106" s="1721"/>
      <c r="GMM106" s="1719"/>
      <c r="GMN106" s="1720"/>
      <c r="GMO106" s="1721"/>
      <c r="GMP106" s="1722"/>
      <c r="GMQ106" s="1721"/>
      <c r="GMR106" s="1721"/>
      <c r="GMS106" s="1719"/>
      <c r="GMT106" s="1720"/>
      <c r="GMU106" s="1721"/>
      <c r="GMV106" s="1722"/>
      <c r="GMW106" s="1721"/>
      <c r="GMX106" s="1721"/>
      <c r="GMY106" s="1719"/>
      <c r="GMZ106" s="1720"/>
      <c r="GNA106" s="1721"/>
      <c r="GNB106" s="1722"/>
      <c r="GNC106" s="1721"/>
      <c r="GND106" s="1721"/>
      <c r="GNE106" s="1719"/>
      <c r="GNF106" s="1720"/>
      <c r="GNG106" s="1721"/>
      <c r="GNH106" s="1722"/>
      <c r="GNI106" s="1721"/>
      <c r="GNJ106" s="1721"/>
      <c r="GNK106" s="1719"/>
      <c r="GNL106" s="1720"/>
      <c r="GNM106" s="1721"/>
      <c r="GNN106" s="1722"/>
      <c r="GNO106" s="1721"/>
      <c r="GNP106" s="1721"/>
      <c r="GNQ106" s="1719"/>
      <c r="GNR106" s="1720"/>
      <c r="GNS106" s="1721"/>
      <c r="GNT106" s="1722"/>
      <c r="GNU106" s="1721"/>
      <c r="GNV106" s="1721"/>
      <c r="GNW106" s="1719"/>
      <c r="GNX106" s="1720"/>
      <c r="GNY106" s="1721"/>
      <c r="GNZ106" s="1722"/>
      <c r="GOA106" s="1721"/>
      <c r="GOB106" s="1721"/>
      <c r="GOC106" s="1719"/>
      <c r="GOD106" s="1720"/>
      <c r="GOE106" s="1721"/>
      <c r="GOF106" s="1722"/>
      <c r="GOG106" s="1721"/>
      <c r="GOH106" s="1721"/>
      <c r="GOI106" s="1719"/>
      <c r="GOJ106" s="1720"/>
      <c r="GOK106" s="1721"/>
      <c r="GOL106" s="1722"/>
      <c r="GOM106" s="1721"/>
      <c r="GON106" s="1721"/>
      <c r="GOO106" s="1719"/>
      <c r="GOP106" s="1720"/>
      <c r="GOQ106" s="1721"/>
      <c r="GOR106" s="1722"/>
      <c r="GOS106" s="1721"/>
      <c r="GOT106" s="1721"/>
      <c r="GOU106" s="1719"/>
      <c r="GOV106" s="1720"/>
      <c r="GOW106" s="1721"/>
      <c r="GOX106" s="1722"/>
      <c r="GOY106" s="1721"/>
      <c r="GOZ106" s="1721"/>
      <c r="GPA106" s="1719"/>
      <c r="GPB106" s="1720"/>
      <c r="GPC106" s="1721"/>
      <c r="GPD106" s="1722"/>
      <c r="GPE106" s="1721"/>
      <c r="GPF106" s="1721"/>
      <c r="GPG106" s="1719"/>
      <c r="GPH106" s="1720"/>
      <c r="GPI106" s="1721"/>
      <c r="GPJ106" s="1722"/>
      <c r="GPK106" s="1721"/>
      <c r="GPL106" s="1721"/>
      <c r="GPM106" s="1719"/>
      <c r="GPN106" s="1720"/>
      <c r="GPO106" s="1721"/>
      <c r="GPP106" s="1722"/>
      <c r="GPQ106" s="1721"/>
      <c r="GPR106" s="1721"/>
      <c r="GPS106" s="1719"/>
      <c r="GPT106" s="1720"/>
      <c r="GPU106" s="1721"/>
      <c r="GPV106" s="1722"/>
      <c r="GPW106" s="1721"/>
      <c r="GPX106" s="1721"/>
      <c r="GPY106" s="1719"/>
      <c r="GPZ106" s="1720"/>
      <c r="GQA106" s="1721"/>
      <c r="GQB106" s="1722"/>
      <c r="GQC106" s="1721"/>
      <c r="GQD106" s="1721"/>
      <c r="GQE106" s="1719"/>
      <c r="GQF106" s="1720"/>
      <c r="GQG106" s="1721"/>
      <c r="GQH106" s="1722"/>
      <c r="GQI106" s="1721"/>
      <c r="GQJ106" s="1721"/>
      <c r="GQK106" s="1719"/>
      <c r="GQL106" s="1720"/>
      <c r="GQM106" s="1721"/>
      <c r="GQN106" s="1722"/>
      <c r="GQO106" s="1721"/>
      <c r="GQP106" s="1721"/>
      <c r="GQQ106" s="1719"/>
      <c r="GQR106" s="1720"/>
      <c r="GQS106" s="1721"/>
      <c r="GQT106" s="1722"/>
      <c r="GQU106" s="1721"/>
      <c r="GQV106" s="1721"/>
      <c r="GQW106" s="1719"/>
      <c r="GQX106" s="1720"/>
      <c r="GQY106" s="1721"/>
      <c r="GQZ106" s="1722"/>
      <c r="GRA106" s="1721"/>
      <c r="GRB106" s="1721"/>
      <c r="GRC106" s="1719"/>
      <c r="GRD106" s="1720"/>
      <c r="GRE106" s="1721"/>
      <c r="GRF106" s="1722"/>
      <c r="GRG106" s="1721"/>
      <c r="GRH106" s="1721"/>
      <c r="GRI106" s="1719"/>
      <c r="GRJ106" s="1720"/>
      <c r="GRK106" s="1721"/>
      <c r="GRL106" s="1722"/>
      <c r="GRM106" s="1721"/>
      <c r="GRN106" s="1721"/>
      <c r="GRO106" s="1719"/>
      <c r="GRP106" s="1720"/>
      <c r="GRQ106" s="1721"/>
      <c r="GRR106" s="1722"/>
      <c r="GRS106" s="1721"/>
      <c r="GRT106" s="1721"/>
      <c r="GRU106" s="1719"/>
      <c r="GRV106" s="1720"/>
      <c r="GRW106" s="1721"/>
      <c r="GRX106" s="1722"/>
      <c r="GRY106" s="1721"/>
      <c r="GRZ106" s="1721"/>
      <c r="GSA106" s="1719"/>
      <c r="GSB106" s="1720"/>
      <c r="GSC106" s="1721"/>
      <c r="GSD106" s="1722"/>
      <c r="GSE106" s="1721"/>
      <c r="GSF106" s="1721"/>
      <c r="GSG106" s="1719"/>
      <c r="GSH106" s="1720"/>
      <c r="GSI106" s="1721"/>
      <c r="GSJ106" s="1722"/>
      <c r="GSK106" s="1721"/>
      <c r="GSL106" s="1721"/>
      <c r="GSM106" s="1719"/>
      <c r="GSN106" s="1720"/>
      <c r="GSO106" s="1721"/>
      <c r="GSP106" s="1722"/>
      <c r="GSQ106" s="1721"/>
      <c r="GSR106" s="1721"/>
      <c r="GSS106" s="1719"/>
      <c r="GST106" s="1720"/>
      <c r="GSU106" s="1721"/>
      <c r="GSV106" s="1722"/>
      <c r="GSW106" s="1721"/>
      <c r="GSX106" s="1721"/>
      <c r="GSY106" s="1719"/>
      <c r="GSZ106" s="1720"/>
      <c r="GTA106" s="1721"/>
      <c r="GTB106" s="1722"/>
      <c r="GTC106" s="1721"/>
      <c r="GTD106" s="1721"/>
      <c r="GTE106" s="1719"/>
      <c r="GTF106" s="1720"/>
      <c r="GTG106" s="1721"/>
      <c r="GTH106" s="1722"/>
      <c r="GTI106" s="1721"/>
      <c r="GTJ106" s="1721"/>
      <c r="GTK106" s="1719"/>
      <c r="GTL106" s="1720"/>
      <c r="GTM106" s="1721"/>
      <c r="GTN106" s="1722"/>
      <c r="GTO106" s="1721"/>
      <c r="GTP106" s="1721"/>
      <c r="GTQ106" s="1719"/>
      <c r="GTR106" s="1720"/>
      <c r="GTS106" s="1721"/>
      <c r="GTT106" s="1722"/>
      <c r="GTU106" s="1721"/>
      <c r="GTV106" s="1721"/>
      <c r="GTW106" s="1719"/>
      <c r="GTX106" s="1720"/>
      <c r="GTY106" s="1721"/>
      <c r="GTZ106" s="1722"/>
      <c r="GUA106" s="1721"/>
      <c r="GUB106" s="1721"/>
      <c r="GUC106" s="1719"/>
      <c r="GUD106" s="1720"/>
      <c r="GUE106" s="1721"/>
      <c r="GUF106" s="1722"/>
      <c r="GUG106" s="1721"/>
      <c r="GUH106" s="1721"/>
      <c r="GUI106" s="1719"/>
      <c r="GUJ106" s="1720"/>
      <c r="GUK106" s="1721"/>
      <c r="GUL106" s="1722"/>
      <c r="GUM106" s="1721"/>
      <c r="GUN106" s="1721"/>
      <c r="GUO106" s="1719"/>
      <c r="GUP106" s="1720"/>
      <c r="GUQ106" s="1721"/>
      <c r="GUR106" s="1722"/>
      <c r="GUS106" s="1721"/>
      <c r="GUT106" s="1721"/>
      <c r="GUU106" s="1719"/>
      <c r="GUV106" s="1720"/>
      <c r="GUW106" s="1721"/>
      <c r="GUX106" s="1722"/>
      <c r="GUY106" s="1721"/>
      <c r="GUZ106" s="1721"/>
      <c r="GVA106" s="1719"/>
      <c r="GVB106" s="1720"/>
      <c r="GVC106" s="1721"/>
      <c r="GVD106" s="1722"/>
      <c r="GVE106" s="1721"/>
      <c r="GVF106" s="1721"/>
      <c r="GVG106" s="1719"/>
      <c r="GVH106" s="1720"/>
      <c r="GVI106" s="1721"/>
      <c r="GVJ106" s="1722"/>
      <c r="GVK106" s="1721"/>
      <c r="GVL106" s="1721"/>
      <c r="GVM106" s="1719"/>
      <c r="GVN106" s="1720"/>
      <c r="GVO106" s="1721"/>
      <c r="GVP106" s="1722"/>
      <c r="GVQ106" s="1721"/>
      <c r="GVR106" s="1721"/>
      <c r="GVS106" s="1719"/>
      <c r="GVT106" s="1720"/>
      <c r="GVU106" s="1721"/>
      <c r="GVV106" s="1722"/>
      <c r="GVW106" s="1721"/>
      <c r="GVX106" s="1721"/>
      <c r="GVY106" s="1719"/>
      <c r="GVZ106" s="1720"/>
      <c r="GWA106" s="1721"/>
      <c r="GWB106" s="1722"/>
      <c r="GWC106" s="1721"/>
      <c r="GWD106" s="1721"/>
      <c r="GWE106" s="1719"/>
      <c r="GWF106" s="1720"/>
      <c r="GWG106" s="1721"/>
      <c r="GWH106" s="1722"/>
      <c r="GWI106" s="1721"/>
      <c r="GWJ106" s="1721"/>
      <c r="GWK106" s="1719"/>
      <c r="GWL106" s="1720"/>
      <c r="GWM106" s="1721"/>
      <c r="GWN106" s="1722"/>
      <c r="GWO106" s="1721"/>
      <c r="GWP106" s="1721"/>
      <c r="GWQ106" s="1719"/>
      <c r="GWR106" s="1720"/>
      <c r="GWS106" s="1721"/>
      <c r="GWT106" s="1722"/>
      <c r="GWU106" s="1721"/>
      <c r="GWV106" s="1721"/>
      <c r="GWW106" s="1719"/>
      <c r="GWX106" s="1720"/>
      <c r="GWY106" s="1721"/>
      <c r="GWZ106" s="1722"/>
      <c r="GXA106" s="1721"/>
      <c r="GXB106" s="1721"/>
      <c r="GXC106" s="1719"/>
      <c r="GXD106" s="1720"/>
      <c r="GXE106" s="1721"/>
      <c r="GXF106" s="1722"/>
      <c r="GXG106" s="1721"/>
      <c r="GXH106" s="1721"/>
      <c r="GXI106" s="1719"/>
      <c r="GXJ106" s="1720"/>
      <c r="GXK106" s="1721"/>
      <c r="GXL106" s="1722"/>
      <c r="GXM106" s="1721"/>
      <c r="GXN106" s="1721"/>
      <c r="GXO106" s="1719"/>
      <c r="GXP106" s="1720"/>
      <c r="GXQ106" s="1721"/>
      <c r="GXR106" s="1722"/>
      <c r="GXS106" s="1721"/>
      <c r="GXT106" s="1721"/>
      <c r="GXU106" s="1719"/>
      <c r="GXV106" s="1720"/>
      <c r="GXW106" s="1721"/>
      <c r="GXX106" s="1722"/>
      <c r="GXY106" s="1721"/>
      <c r="GXZ106" s="1721"/>
      <c r="GYA106" s="1719"/>
      <c r="GYB106" s="1720"/>
      <c r="GYC106" s="1721"/>
      <c r="GYD106" s="1722"/>
      <c r="GYE106" s="1721"/>
      <c r="GYF106" s="1721"/>
      <c r="GYG106" s="1719"/>
      <c r="GYH106" s="1720"/>
      <c r="GYI106" s="1721"/>
      <c r="GYJ106" s="1722"/>
      <c r="GYK106" s="1721"/>
      <c r="GYL106" s="1721"/>
      <c r="GYM106" s="1719"/>
      <c r="GYN106" s="1720"/>
      <c r="GYO106" s="1721"/>
      <c r="GYP106" s="1722"/>
      <c r="GYQ106" s="1721"/>
      <c r="GYR106" s="1721"/>
      <c r="GYS106" s="1719"/>
      <c r="GYT106" s="1720"/>
      <c r="GYU106" s="1721"/>
      <c r="GYV106" s="1722"/>
      <c r="GYW106" s="1721"/>
      <c r="GYX106" s="1721"/>
      <c r="GYY106" s="1719"/>
      <c r="GYZ106" s="1720"/>
      <c r="GZA106" s="1721"/>
      <c r="GZB106" s="1722"/>
      <c r="GZC106" s="1721"/>
      <c r="GZD106" s="1721"/>
      <c r="GZE106" s="1719"/>
      <c r="GZF106" s="1720"/>
      <c r="GZG106" s="1721"/>
      <c r="GZH106" s="1722"/>
      <c r="GZI106" s="1721"/>
      <c r="GZJ106" s="1721"/>
      <c r="GZK106" s="1719"/>
      <c r="GZL106" s="1720"/>
      <c r="GZM106" s="1721"/>
      <c r="GZN106" s="1722"/>
      <c r="GZO106" s="1721"/>
      <c r="GZP106" s="1721"/>
      <c r="GZQ106" s="1719"/>
      <c r="GZR106" s="1720"/>
      <c r="GZS106" s="1721"/>
      <c r="GZT106" s="1722"/>
      <c r="GZU106" s="1721"/>
      <c r="GZV106" s="1721"/>
      <c r="GZW106" s="1719"/>
      <c r="GZX106" s="1720"/>
      <c r="GZY106" s="1721"/>
      <c r="GZZ106" s="1722"/>
      <c r="HAA106" s="1721"/>
      <c r="HAB106" s="1721"/>
      <c r="HAC106" s="1719"/>
      <c r="HAD106" s="1720"/>
      <c r="HAE106" s="1721"/>
      <c r="HAF106" s="1722"/>
      <c r="HAG106" s="1721"/>
      <c r="HAH106" s="1721"/>
      <c r="HAI106" s="1719"/>
      <c r="HAJ106" s="1720"/>
      <c r="HAK106" s="1721"/>
      <c r="HAL106" s="1722"/>
      <c r="HAM106" s="1721"/>
      <c r="HAN106" s="1721"/>
      <c r="HAO106" s="1719"/>
      <c r="HAP106" s="1720"/>
      <c r="HAQ106" s="1721"/>
      <c r="HAR106" s="1722"/>
      <c r="HAS106" s="1721"/>
      <c r="HAT106" s="1721"/>
      <c r="HAU106" s="1719"/>
      <c r="HAV106" s="1720"/>
      <c r="HAW106" s="1721"/>
      <c r="HAX106" s="1722"/>
      <c r="HAY106" s="1721"/>
      <c r="HAZ106" s="1721"/>
      <c r="HBA106" s="1719"/>
      <c r="HBB106" s="1720"/>
      <c r="HBC106" s="1721"/>
      <c r="HBD106" s="1722"/>
      <c r="HBE106" s="1721"/>
      <c r="HBF106" s="1721"/>
      <c r="HBG106" s="1719"/>
      <c r="HBH106" s="1720"/>
      <c r="HBI106" s="1721"/>
      <c r="HBJ106" s="1722"/>
      <c r="HBK106" s="1721"/>
      <c r="HBL106" s="1721"/>
      <c r="HBM106" s="1719"/>
      <c r="HBN106" s="1720"/>
      <c r="HBO106" s="1721"/>
      <c r="HBP106" s="1722"/>
      <c r="HBQ106" s="1721"/>
      <c r="HBR106" s="1721"/>
      <c r="HBS106" s="1719"/>
      <c r="HBT106" s="1720"/>
      <c r="HBU106" s="1721"/>
      <c r="HBV106" s="1722"/>
      <c r="HBW106" s="1721"/>
      <c r="HBX106" s="1721"/>
      <c r="HBY106" s="1719"/>
      <c r="HBZ106" s="1720"/>
      <c r="HCA106" s="1721"/>
      <c r="HCB106" s="1722"/>
      <c r="HCC106" s="1721"/>
      <c r="HCD106" s="1721"/>
      <c r="HCE106" s="1719"/>
      <c r="HCF106" s="1720"/>
      <c r="HCG106" s="1721"/>
      <c r="HCH106" s="1722"/>
      <c r="HCI106" s="1721"/>
      <c r="HCJ106" s="1721"/>
      <c r="HCK106" s="1719"/>
      <c r="HCL106" s="1720"/>
      <c r="HCM106" s="1721"/>
      <c r="HCN106" s="1722"/>
      <c r="HCO106" s="1721"/>
      <c r="HCP106" s="1721"/>
      <c r="HCQ106" s="1719"/>
      <c r="HCR106" s="1720"/>
      <c r="HCS106" s="1721"/>
      <c r="HCT106" s="1722"/>
      <c r="HCU106" s="1721"/>
      <c r="HCV106" s="1721"/>
      <c r="HCW106" s="1719"/>
      <c r="HCX106" s="1720"/>
      <c r="HCY106" s="1721"/>
      <c r="HCZ106" s="1722"/>
      <c r="HDA106" s="1721"/>
      <c r="HDB106" s="1721"/>
      <c r="HDC106" s="1719"/>
      <c r="HDD106" s="1720"/>
      <c r="HDE106" s="1721"/>
      <c r="HDF106" s="1722"/>
      <c r="HDG106" s="1721"/>
      <c r="HDH106" s="1721"/>
      <c r="HDI106" s="1719"/>
      <c r="HDJ106" s="1720"/>
      <c r="HDK106" s="1721"/>
      <c r="HDL106" s="1722"/>
      <c r="HDM106" s="1721"/>
      <c r="HDN106" s="1721"/>
      <c r="HDO106" s="1719"/>
      <c r="HDP106" s="1720"/>
      <c r="HDQ106" s="1721"/>
      <c r="HDR106" s="1722"/>
      <c r="HDS106" s="1721"/>
      <c r="HDT106" s="1721"/>
      <c r="HDU106" s="1719"/>
      <c r="HDV106" s="1720"/>
      <c r="HDW106" s="1721"/>
      <c r="HDX106" s="1722"/>
      <c r="HDY106" s="1721"/>
      <c r="HDZ106" s="1721"/>
      <c r="HEA106" s="1719"/>
      <c r="HEB106" s="1720"/>
      <c r="HEC106" s="1721"/>
      <c r="HED106" s="1722"/>
      <c r="HEE106" s="1721"/>
      <c r="HEF106" s="1721"/>
      <c r="HEG106" s="1719"/>
      <c r="HEH106" s="1720"/>
      <c r="HEI106" s="1721"/>
      <c r="HEJ106" s="1722"/>
      <c r="HEK106" s="1721"/>
      <c r="HEL106" s="1721"/>
      <c r="HEM106" s="1719"/>
      <c r="HEN106" s="1720"/>
      <c r="HEO106" s="1721"/>
      <c r="HEP106" s="1722"/>
      <c r="HEQ106" s="1721"/>
      <c r="HER106" s="1721"/>
      <c r="HES106" s="1719"/>
      <c r="HET106" s="1720"/>
      <c r="HEU106" s="1721"/>
      <c r="HEV106" s="1722"/>
      <c r="HEW106" s="1721"/>
      <c r="HEX106" s="1721"/>
      <c r="HEY106" s="1719"/>
      <c r="HEZ106" s="1720"/>
      <c r="HFA106" s="1721"/>
      <c r="HFB106" s="1722"/>
      <c r="HFC106" s="1721"/>
      <c r="HFD106" s="1721"/>
      <c r="HFE106" s="1719"/>
      <c r="HFF106" s="1720"/>
      <c r="HFG106" s="1721"/>
      <c r="HFH106" s="1722"/>
      <c r="HFI106" s="1721"/>
      <c r="HFJ106" s="1721"/>
      <c r="HFK106" s="1719"/>
      <c r="HFL106" s="1720"/>
      <c r="HFM106" s="1721"/>
      <c r="HFN106" s="1722"/>
      <c r="HFO106" s="1721"/>
      <c r="HFP106" s="1721"/>
      <c r="HFQ106" s="1719"/>
      <c r="HFR106" s="1720"/>
      <c r="HFS106" s="1721"/>
      <c r="HFT106" s="1722"/>
      <c r="HFU106" s="1721"/>
      <c r="HFV106" s="1721"/>
      <c r="HFW106" s="1719"/>
      <c r="HFX106" s="1720"/>
      <c r="HFY106" s="1721"/>
      <c r="HFZ106" s="1722"/>
      <c r="HGA106" s="1721"/>
      <c r="HGB106" s="1721"/>
      <c r="HGC106" s="1719"/>
      <c r="HGD106" s="1720"/>
      <c r="HGE106" s="1721"/>
      <c r="HGF106" s="1722"/>
      <c r="HGG106" s="1721"/>
      <c r="HGH106" s="1721"/>
      <c r="HGI106" s="1719"/>
      <c r="HGJ106" s="1720"/>
      <c r="HGK106" s="1721"/>
      <c r="HGL106" s="1722"/>
      <c r="HGM106" s="1721"/>
      <c r="HGN106" s="1721"/>
      <c r="HGO106" s="1719"/>
      <c r="HGP106" s="1720"/>
      <c r="HGQ106" s="1721"/>
      <c r="HGR106" s="1722"/>
      <c r="HGS106" s="1721"/>
      <c r="HGT106" s="1721"/>
      <c r="HGU106" s="1719"/>
      <c r="HGV106" s="1720"/>
      <c r="HGW106" s="1721"/>
      <c r="HGX106" s="1722"/>
      <c r="HGY106" s="1721"/>
      <c r="HGZ106" s="1721"/>
      <c r="HHA106" s="1719"/>
      <c r="HHB106" s="1720"/>
      <c r="HHC106" s="1721"/>
      <c r="HHD106" s="1722"/>
      <c r="HHE106" s="1721"/>
      <c r="HHF106" s="1721"/>
      <c r="HHG106" s="1719"/>
      <c r="HHH106" s="1720"/>
      <c r="HHI106" s="1721"/>
      <c r="HHJ106" s="1722"/>
      <c r="HHK106" s="1721"/>
      <c r="HHL106" s="1721"/>
      <c r="HHM106" s="1719"/>
      <c r="HHN106" s="1720"/>
      <c r="HHO106" s="1721"/>
      <c r="HHP106" s="1722"/>
      <c r="HHQ106" s="1721"/>
      <c r="HHR106" s="1721"/>
      <c r="HHS106" s="1719"/>
      <c r="HHT106" s="1720"/>
      <c r="HHU106" s="1721"/>
      <c r="HHV106" s="1722"/>
      <c r="HHW106" s="1721"/>
      <c r="HHX106" s="1721"/>
      <c r="HHY106" s="1719"/>
      <c r="HHZ106" s="1720"/>
      <c r="HIA106" s="1721"/>
      <c r="HIB106" s="1722"/>
      <c r="HIC106" s="1721"/>
      <c r="HID106" s="1721"/>
      <c r="HIE106" s="1719"/>
      <c r="HIF106" s="1720"/>
      <c r="HIG106" s="1721"/>
      <c r="HIH106" s="1722"/>
      <c r="HII106" s="1721"/>
      <c r="HIJ106" s="1721"/>
      <c r="HIK106" s="1719"/>
      <c r="HIL106" s="1720"/>
      <c r="HIM106" s="1721"/>
      <c r="HIN106" s="1722"/>
      <c r="HIO106" s="1721"/>
      <c r="HIP106" s="1721"/>
      <c r="HIQ106" s="1719"/>
      <c r="HIR106" s="1720"/>
      <c r="HIS106" s="1721"/>
      <c r="HIT106" s="1722"/>
      <c r="HIU106" s="1721"/>
      <c r="HIV106" s="1721"/>
      <c r="HIW106" s="1719"/>
      <c r="HIX106" s="1720"/>
      <c r="HIY106" s="1721"/>
      <c r="HIZ106" s="1722"/>
      <c r="HJA106" s="1721"/>
      <c r="HJB106" s="1721"/>
      <c r="HJC106" s="1719"/>
      <c r="HJD106" s="1720"/>
      <c r="HJE106" s="1721"/>
      <c r="HJF106" s="1722"/>
      <c r="HJG106" s="1721"/>
      <c r="HJH106" s="1721"/>
      <c r="HJI106" s="1719"/>
      <c r="HJJ106" s="1720"/>
      <c r="HJK106" s="1721"/>
      <c r="HJL106" s="1722"/>
      <c r="HJM106" s="1721"/>
      <c r="HJN106" s="1721"/>
      <c r="HJO106" s="1719"/>
      <c r="HJP106" s="1720"/>
      <c r="HJQ106" s="1721"/>
      <c r="HJR106" s="1722"/>
      <c r="HJS106" s="1721"/>
      <c r="HJT106" s="1721"/>
      <c r="HJU106" s="1719"/>
      <c r="HJV106" s="1720"/>
      <c r="HJW106" s="1721"/>
      <c r="HJX106" s="1722"/>
      <c r="HJY106" s="1721"/>
      <c r="HJZ106" s="1721"/>
      <c r="HKA106" s="1719"/>
      <c r="HKB106" s="1720"/>
      <c r="HKC106" s="1721"/>
      <c r="HKD106" s="1722"/>
      <c r="HKE106" s="1721"/>
      <c r="HKF106" s="1721"/>
      <c r="HKG106" s="1719"/>
      <c r="HKH106" s="1720"/>
      <c r="HKI106" s="1721"/>
      <c r="HKJ106" s="1722"/>
      <c r="HKK106" s="1721"/>
      <c r="HKL106" s="1721"/>
      <c r="HKM106" s="1719"/>
      <c r="HKN106" s="1720"/>
      <c r="HKO106" s="1721"/>
      <c r="HKP106" s="1722"/>
      <c r="HKQ106" s="1721"/>
      <c r="HKR106" s="1721"/>
      <c r="HKS106" s="1719"/>
      <c r="HKT106" s="1720"/>
      <c r="HKU106" s="1721"/>
      <c r="HKV106" s="1722"/>
      <c r="HKW106" s="1721"/>
      <c r="HKX106" s="1721"/>
      <c r="HKY106" s="1719"/>
      <c r="HKZ106" s="1720"/>
      <c r="HLA106" s="1721"/>
      <c r="HLB106" s="1722"/>
      <c r="HLC106" s="1721"/>
      <c r="HLD106" s="1721"/>
      <c r="HLE106" s="1719"/>
      <c r="HLF106" s="1720"/>
      <c r="HLG106" s="1721"/>
      <c r="HLH106" s="1722"/>
      <c r="HLI106" s="1721"/>
      <c r="HLJ106" s="1721"/>
      <c r="HLK106" s="1719"/>
      <c r="HLL106" s="1720"/>
      <c r="HLM106" s="1721"/>
      <c r="HLN106" s="1722"/>
      <c r="HLO106" s="1721"/>
      <c r="HLP106" s="1721"/>
      <c r="HLQ106" s="1719"/>
      <c r="HLR106" s="1720"/>
      <c r="HLS106" s="1721"/>
      <c r="HLT106" s="1722"/>
      <c r="HLU106" s="1721"/>
      <c r="HLV106" s="1721"/>
      <c r="HLW106" s="1719"/>
      <c r="HLX106" s="1720"/>
      <c r="HLY106" s="1721"/>
      <c r="HLZ106" s="1722"/>
      <c r="HMA106" s="1721"/>
      <c r="HMB106" s="1721"/>
      <c r="HMC106" s="1719"/>
      <c r="HMD106" s="1720"/>
      <c r="HME106" s="1721"/>
      <c r="HMF106" s="1722"/>
      <c r="HMG106" s="1721"/>
      <c r="HMH106" s="1721"/>
      <c r="HMI106" s="1719"/>
      <c r="HMJ106" s="1720"/>
      <c r="HMK106" s="1721"/>
      <c r="HML106" s="1722"/>
      <c r="HMM106" s="1721"/>
      <c r="HMN106" s="1721"/>
      <c r="HMO106" s="1719"/>
      <c r="HMP106" s="1720"/>
      <c r="HMQ106" s="1721"/>
      <c r="HMR106" s="1722"/>
      <c r="HMS106" s="1721"/>
      <c r="HMT106" s="1721"/>
      <c r="HMU106" s="1719"/>
      <c r="HMV106" s="1720"/>
      <c r="HMW106" s="1721"/>
      <c r="HMX106" s="1722"/>
      <c r="HMY106" s="1721"/>
      <c r="HMZ106" s="1721"/>
      <c r="HNA106" s="1719"/>
      <c r="HNB106" s="1720"/>
      <c r="HNC106" s="1721"/>
      <c r="HND106" s="1722"/>
      <c r="HNE106" s="1721"/>
      <c r="HNF106" s="1721"/>
      <c r="HNG106" s="1719"/>
      <c r="HNH106" s="1720"/>
      <c r="HNI106" s="1721"/>
      <c r="HNJ106" s="1722"/>
      <c r="HNK106" s="1721"/>
      <c r="HNL106" s="1721"/>
      <c r="HNM106" s="1719"/>
      <c r="HNN106" s="1720"/>
      <c r="HNO106" s="1721"/>
      <c r="HNP106" s="1722"/>
      <c r="HNQ106" s="1721"/>
      <c r="HNR106" s="1721"/>
      <c r="HNS106" s="1719"/>
      <c r="HNT106" s="1720"/>
      <c r="HNU106" s="1721"/>
      <c r="HNV106" s="1722"/>
      <c r="HNW106" s="1721"/>
      <c r="HNX106" s="1721"/>
      <c r="HNY106" s="1719"/>
      <c r="HNZ106" s="1720"/>
      <c r="HOA106" s="1721"/>
      <c r="HOB106" s="1722"/>
      <c r="HOC106" s="1721"/>
      <c r="HOD106" s="1721"/>
      <c r="HOE106" s="1719"/>
      <c r="HOF106" s="1720"/>
      <c r="HOG106" s="1721"/>
      <c r="HOH106" s="1722"/>
      <c r="HOI106" s="1721"/>
      <c r="HOJ106" s="1721"/>
      <c r="HOK106" s="1719"/>
      <c r="HOL106" s="1720"/>
      <c r="HOM106" s="1721"/>
      <c r="HON106" s="1722"/>
      <c r="HOO106" s="1721"/>
      <c r="HOP106" s="1721"/>
      <c r="HOQ106" s="1719"/>
      <c r="HOR106" s="1720"/>
      <c r="HOS106" s="1721"/>
      <c r="HOT106" s="1722"/>
      <c r="HOU106" s="1721"/>
      <c r="HOV106" s="1721"/>
      <c r="HOW106" s="1719"/>
      <c r="HOX106" s="1720"/>
      <c r="HOY106" s="1721"/>
      <c r="HOZ106" s="1722"/>
      <c r="HPA106" s="1721"/>
      <c r="HPB106" s="1721"/>
      <c r="HPC106" s="1719"/>
      <c r="HPD106" s="1720"/>
      <c r="HPE106" s="1721"/>
      <c r="HPF106" s="1722"/>
      <c r="HPG106" s="1721"/>
      <c r="HPH106" s="1721"/>
      <c r="HPI106" s="1719"/>
      <c r="HPJ106" s="1720"/>
      <c r="HPK106" s="1721"/>
      <c r="HPL106" s="1722"/>
      <c r="HPM106" s="1721"/>
      <c r="HPN106" s="1721"/>
      <c r="HPO106" s="1719"/>
      <c r="HPP106" s="1720"/>
      <c r="HPQ106" s="1721"/>
      <c r="HPR106" s="1722"/>
      <c r="HPS106" s="1721"/>
      <c r="HPT106" s="1721"/>
      <c r="HPU106" s="1719"/>
      <c r="HPV106" s="1720"/>
      <c r="HPW106" s="1721"/>
      <c r="HPX106" s="1722"/>
      <c r="HPY106" s="1721"/>
      <c r="HPZ106" s="1721"/>
      <c r="HQA106" s="1719"/>
      <c r="HQB106" s="1720"/>
      <c r="HQC106" s="1721"/>
      <c r="HQD106" s="1722"/>
      <c r="HQE106" s="1721"/>
      <c r="HQF106" s="1721"/>
      <c r="HQG106" s="1719"/>
      <c r="HQH106" s="1720"/>
      <c r="HQI106" s="1721"/>
      <c r="HQJ106" s="1722"/>
      <c r="HQK106" s="1721"/>
      <c r="HQL106" s="1721"/>
      <c r="HQM106" s="1719"/>
      <c r="HQN106" s="1720"/>
      <c r="HQO106" s="1721"/>
      <c r="HQP106" s="1722"/>
      <c r="HQQ106" s="1721"/>
      <c r="HQR106" s="1721"/>
      <c r="HQS106" s="1719"/>
      <c r="HQT106" s="1720"/>
      <c r="HQU106" s="1721"/>
      <c r="HQV106" s="1722"/>
      <c r="HQW106" s="1721"/>
      <c r="HQX106" s="1721"/>
      <c r="HQY106" s="1719"/>
      <c r="HQZ106" s="1720"/>
      <c r="HRA106" s="1721"/>
      <c r="HRB106" s="1722"/>
      <c r="HRC106" s="1721"/>
      <c r="HRD106" s="1721"/>
      <c r="HRE106" s="1719"/>
      <c r="HRF106" s="1720"/>
      <c r="HRG106" s="1721"/>
      <c r="HRH106" s="1722"/>
      <c r="HRI106" s="1721"/>
      <c r="HRJ106" s="1721"/>
      <c r="HRK106" s="1719"/>
      <c r="HRL106" s="1720"/>
      <c r="HRM106" s="1721"/>
      <c r="HRN106" s="1722"/>
      <c r="HRO106" s="1721"/>
      <c r="HRP106" s="1721"/>
      <c r="HRQ106" s="1719"/>
      <c r="HRR106" s="1720"/>
      <c r="HRS106" s="1721"/>
      <c r="HRT106" s="1722"/>
      <c r="HRU106" s="1721"/>
      <c r="HRV106" s="1721"/>
      <c r="HRW106" s="1719"/>
      <c r="HRX106" s="1720"/>
      <c r="HRY106" s="1721"/>
      <c r="HRZ106" s="1722"/>
      <c r="HSA106" s="1721"/>
      <c r="HSB106" s="1721"/>
      <c r="HSC106" s="1719"/>
      <c r="HSD106" s="1720"/>
      <c r="HSE106" s="1721"/>
      <c r="HSF106" s="1722"/>
      <c r="HSG106" s="1721"/>
      <c r="HSH106" s="1721"/>
      <c r="HSI106" s="1719"/>
      <c r="HSJ106" s="1720"/>
      <c r="HSK106" s="1721"/>
      <c r="HSL106" s="1722"/>
      <c r="HSM106" s="1721"/>
      <c r="HSN106" s="1721"/>
      <c r="HSO106" s="1719"/>
      <c r="HSP106" s="1720"/>
      <c r="HSQ106" s="1721"/>
      <c r="HSR106" s="1722"/>
      <c r="HSS106" s="1721"/>
      <c r="HST106" s="1721"/>
      <c r="HSU106" s="1719"/>
      <c r="HSV106" s="1720"/>
      <c r="HSW106" s="1721"/>
      <c r="HSX106" s="1722"/>
      <c r="HSY106" s="1721"/>
      <c r="HSZ106" s="1721"/>
      <c r="HTA106" s="1719"/>
      <c r="HTB106" s="1720"/>
      <c r="HTC106" s="1721"/>
      <c r="HTD106" s="1722"/>
      <c r="HTE106" s="1721"/>
      <c r="HTF106" s="1721"/>
      <c r="HTG106" s="1719"/>
      <c r="HTH106" s="1720"/>
      <c r="HTI106" s="1721"/>
      <c r="HTJ106" s="1722"/>
      <c r="HTK106" s="1721"/>
      <c r="HTL106" s="1721"/>
      <c r="HTM106" s="1719"/>
      <c r="HTN106" s="1720"/>
      <c r="HTO106" s="1721"/>
      <c r="HTP106" s="1722"/>
      <c r="HTQ106" s="1721"/>
      <c r="HTR106" s="1721"/>
      <c r="HTS106" s="1719"/>
      <c r="HTT106" s="1720"/>
      <c r="HTU106" s="1721"/>
      <c r="HTV106" s="1722"/>
      <c r="HTW106" s="1721"/>
      <c r="HTX106" s="1721"/>
      <c r="HTY106" s="1719"/>
      <c r="HTZ106" s="1720"/>
      <c r="HUA106" s="1721"/>
      <c r="HUB106" s="1722"/>
      <c r="HUC106" s="1721"/>
      <c r="HUD106" s="1721"/>
      <c r="HUE106" s="1719"/>
      <c r="HUF106" s="1720"/>
      <c r="HUG106" s="1721"/>
      <c r="HUH106" s="1722"/>
      <c r="HUI106" s="1721"/>
      <c r="HUJ106" s="1721"/>
      <c r="HUK106" s="1719"/>
      <c r="HUL106" s="1720"/>
      <c r="HUM106" s="1721"/>
      <c r="HUN106" s="1722"/>
      <c r="HUO106" s="1721"/>
      <c r="HUP106" s="1721"/>
      <c r="HUQ106" s="1719"/>
      <c r="HUR106" s="1720"/>
      <c r="HUS106" s="1721"/>
      <c r="HUT106" s="1722"/>
      <c r="HUU106" s="1721"/>
      <c r="HUV106" s="1721"/>
      <c r="HUW106" s="1719"/>
      <c r="HUX106" s="1720"/>
      <c r="HUY106" s="1721"/>
      <c r="HUZ106" s="1722"/>
      <c r="HVA106" s="1721"/>
      <c r="HVB106" s="1721"/>
      <c r="HVC106" s="1719"/>
      <c r="HVD106" s="1720"/>
      <c r="HVE106" s="1721"/>
      <c r="HVF106" s="1722"/>
      <c r="HVG106" s="1721"/>
      <c r="HVH106" s="1721"/>
      <c r="HVI106" s="1719"/>
      <c r="HVJ106" s="1720"/>
      <c r="HVK106" s="1721"/>
      <c r="HVL106" s="1722"/>
      <c r="HVM106" s="1721"/>
      <c r="HVN106" s="1721"/>
      <c r="HVO106" s="1719"/>
      <c r="HVP106" s="1720"/>
      <c r="HVQ106" s="1721"/>
      <c r="HVR106" s="1722"/>
      <c r="HVS106" s="1721"/>
      <c r="HVT106" s="1721"/>
      <c r="HVU106" s="1719"/>
      <c r="HVV106" s="1720"/>
      <c r="HVW106" s="1721"/>
      <c r="HVX106" s="1722"/>
      <c r="HVY106" s="1721"/>
      <c r="HVZ106" s="1721"/>
      <c r="HWA106" s="1719"/>
      <c r="HWB106" s="1720"/>
      <c r="HWC106" s="1721"/>
      <c r="HWD106" s="1722"/>
      <c r="HWE106" s="1721"/>
      <c r="HWF106" s="1721"/>
      <c r="HWG106" s="1719"/>
      <c r="HWH106" s="1720"/>
      <c r="HWI106" s="1721"/>
      <c r="HWJ106" s="1722"/>
      <c r="HWK106" s="1721"/>
      <c r="HWL106" s="1721"/>
      <c r="HWM106" s="1719"/>
      <c r="HWN106" s="1720"/>
      <c r="HWO106" s="1721"/>
      <c r="HWP106" s="1722"/>
      <c r="HWQ106" s="1721"/>
      <c r="HWR106" s="1721"/>
      <c r="HWS106" s="1719"/>
      <c r="HWT106" s="1720"/>
      <c r="HWU106" s="1721"/>
      <c r="HWV106" s="1722"/>
      <c r="HWW106" s="1721"/>
      <c r="HWX106" s="1721"/>
      <c r="HWY106" s="1719"/>
      <c r="HWZ106" s="1720"/>
      <c r="HXA106" s="1721"/>
      <c r="HXB106" s="1722"/>
      <c r="HXC106" s="1721"/>
      <c r="HXD106" s="1721"/>
      <c r="HXE106" s="1719"/>
      <c r="HXF106" s="1720"/>
      <c r="HXG106" s="1721"/>
      <c r="HXH106" s="1722"/>
      <c r="HXI106" s="1721"/>
      <c r="HXJ106" s="1721"/>
      <c r="HXK106" s="1719"/>
      <c r="HXL106" s="1720"/>
      <c r="HXM106" s="1721"/>
      <c r="HXN106" s="1722"/>
      <c r="HXO106" s="1721"/>
      <c r="HXP106" s="1721"/>
      <c r="HXQ106" s="1719"/>
      <c r="HXR106" s="1720"/>
      <c r="HXS106" s="1721"/>
      <c r="HXT106" s="1722"/>
      <c r="HXU106" s="1721"/>
      <c r="HXV106" s="1721"/>
      <c r="HXW106" s="1719"/>
      <c r="HXX106" s="1720"/>
      <c r="HXY106" s="1721"/>
      <c r="HXZ106" s="1722"/>
      <c r="HYA106" s="1721"/>
      <c r="HYB106" s="1721"/>
      <c r="HYC106" s="1719"/>
      <c r="HYD106" s="1720"/>
      <c r="HYE106" s="1721"/>
      <c r="HYF106" s="1722"/>
      <c r="HYG106" s="1721"/>
      <c r="HYH106" s="1721"/>
      <c r="HYI106" s="1719"/>
      <c r="HYJ106" s="1720"/>
      <c r="HYK106" s="1721"/>
      <c r="HYL106" s="1722"/>
      <c r="HYM106" s="1721"/>
      <c r="HYN106" s="1721"/>
      <c r="HYO106" s="1719"/>
      <c r="HYP106" s="1720"/>
      <c r="HYQ106" s="1721"/>
      <c r="HYR106" s="1722"/>
      <c r="HYS106" s="1721"/>
      <c r="HYT106" s="1721"/>
      <c r="HYU106" s="1719"/>
      <c r="HYV106" s="1720"/>
      <c r="HYW106" s="1721"/>
      <c r="HYX106" s="1722"/>
      <c r="HYY106" s="1721"/>
      <c r="HYZ106" s="1721"/>
      <c r="HZA106" s="1719"/>
      <c r="HZB106" s="1720"/>
      <c r="HZC106" s="1721"/>
      <c r="HZD106" s="1722"/>
      <c r="HZE106" s="1721"/>
      <c r="HZF106" s="1721"/>
      <c r="HZG106" s="1719"/>
      <c r="HZH106" s="1720"/>
      <c r="HZI106" s="1721"/>
      <c r="HZJ106" s="1722"/>
      <c r="HZK106" s="1721"/>
      <c r="HZL106" s="1721"/>
      <c r="HZM106" s="1719"/>
      <c r="HZN106" s="1720"/>
      <c r="HZO106" s="1721"/>
      <c r="HZP106" s="1722"/>
      <c r="HZQ106" s="1721"/>
      <c r="HZR106" s="1721"/>
      <c r="HZS106" s="1719"/>
      <c r="HZT106" s="1720"/>
      <c r="HZU106" s="1721"/>
      <c r="HZV106" s="1722"/>
      <c r="HZW106" s="1721"/>
      <c r="HZX106" s="1721"/>
      <c r="HZY106" s="1719"/>
      <c r="HZZ106" s="1720"/>
      <c r="IAA106" s="1721"/>
      <c r="IAB106" s="1722"/>
      <c r="IAC106" s="1721"/>
      <c r="IAD106" s="1721"/>
      <c r="IAE106" s="1719"/>
      <c r="IAF106" s="1720"/>
      <c r="IAG106" s="1721"/>
      <c r="IAH106" s="1722"/>
      <c r="IAI106" s="1721"/>
      <c r="IAJ106" s="1721"/>
      <c r="IAK106" s="1719"/>
      <c r="IAL106" s="1720"/>
      <c r="IAM106" s="1721"/>
      <c r="IAN106" s="1722"/>
      <c r="IAO106" s="1721"/>
      <c r="IAP106" s="1721"/>
      <c r="IAQ106" s="1719"/>
      <c r="IAR106" s="1720"/>
      <c r="IAS106" s="1721"/>
      <c r="IAT106" s="1722"/>
      <c r="IAU106" s="1721"/>
      <c r="IAV106" s="1721"/>
      <c r="IAW106" s="1719"/>
      <c r="IAX106" s="1720"/>
      <c r="IAY106" s="1721"/>
      <c r="IAZ106" s="1722"/>
      <c r="IBA106" s="1721"/>
      <c r="IBB106" s="1721"/>
      <c r="IBC106" s="1719"/>
      <c r="IBD106" s="1720"/>
      <c r="IBE106" s="1721"/>
      <c r="IBF106" s="1722"/>
      <c r="IBG106" s="1721"/>
      <c r="IBH106" s="1721"/>
      <c r="IBI106" s="1719"/>
      <c r="IBJ106" s="1720"/>
      <c r="IBK106" s="1721"/>
      <c r="IBL106" s="1722"/>
      <c r="IBM106" s="1721"/>
      <c r="IBN106" s="1721"/>
      <c r="IBO106" s="1719"/>
      <c r="IBP106" s="1720"/>
      <c r="IBQ106" s="1721"/>
      <c r="IBR106" s="1722"/>
      <c r="IBS106" s="1721"/>
      <c r="IBT106" s="1721"/>
      <c r="IBU106" s="1719"/>
      <c r="IBV106" s="1720"/>
      <c r="IBW106" s="1721"/>
      <c r="IBX106" s="1722"/>
      <c r="IBY106" s="1721"/>
      <c r="IBZ106" s="1721"/>
      <c r="ICA106" s="1719"/>
      <c r="ICB106" s="1720"/>
      <c r="ICC106" s="1721"/>
      <c r="ICD106" s="1722"/>
      <c r="ICE106" s="1721"/>
      <c r="ICF106" s="1721"/>
      <c r="ICG106" s="1719"/>
      <c r="ICH106" s="1720"/>
      <c r="ICI106" s="1721"/>
      <c r="ICJ106" s="1722"/>
      <c r="ICK106" s="1721"/>
      <c r="ICL106" s="1721"/>
      <c r="ICM106" s="1719"/>
      <c r="ICN106" s="1720"/>
      <c r="ICO106" s="1721"/>
      <c r="ICP106" s="1722"/>
      <c r="ICQ106" s="1721"/>
      <c r="ICR106" s="1721"/>
      <c r="ICS106" s="1719"/>
      <c r="ICT106" s="1720"/>
      <c r="ICU106" s="1721"/>
      <c r="ICV106" s="1722"/>
      <c r="ICW106" s="1721"/>
      <c r="ICX106" s="1721"/>
      <c r="ICY106" s="1719"/>
      <c r="ICZ106" s="1720"/>
      <c r="IDA106" s="1721"/>
      <c r="IDB106" s="1722"/>
      <c r="IDC106" s="1721"/>
      <c r="IDD106" s="1721"/>
      <c r="IDE106" s="1719"/>
      <c r="IDF106" s="1720"/>
      <c r="IDG106" s="1721"/>
      <c r="IDH106" s="1722"/>
      <c r="IDI106" s="1721"/>
      <c r="IDJ106" s="1721"/>
      <c r="IDK106" s="1719"/>
      <c r="IDL106" s="1720"/>
      <c r="IDM106" s="1721"/>
      <c r="IDN106" s="1722"/>
      <c r="IDO106" s="1721"/>
      <c r="IDP106" s="1721"/>
      <c r="IDQ106" s="1719"/>
      <c r="IDR106" s="1720"/>
      <c r="IDS106" s="1721"/>
      <c r="IDT106" s="1722"/>
      <c r="IDU106" s="1721"/>
      <c r="IDV106" s="1721"/>
      <c r="IDW106" s="1719"/>
      <c r="IDX106" s="1720"/>
      <c r="IDY106" s="1721"/>
      <c r="IDZ106" s="1722"/>
      <c r="IEA106" s="1721"/>
      <c r="IEB106" s="1721"/>
      <c r="IEC106" s="1719"/>
      <c r="IED106" s="1720"/>
      <c r="IEE106" s="1721"/>
      <c r="IEF106" s="1722"/>
      <c r="IEG106" s="1721"/>
      <c r="IEH106" s="1721"/>
      <c r="IEI106" s="1719"/>
      <c r="IEJ106" s="1720"/>
      <c r="IEK106" s="1721"/>
      <c r="IEL106" s="1722"/>
      <c r="IEM106" s="1721"/>
      <c r="IEN106" s="1721"/>
      <c r="IEO106" s="1719"/>
      <c r="IEP106" s="1720"/>
      <c r="IEQ106" s="1721"/>
      <c r="IER106" s="1722"/>
      <c r="IES106" s="1721"/>
      <c r="IET106" s="1721"/>
      <c r="IEU106" s="1719"/>
      <c r="IEV106" s="1720"/>
      <c r="IEW106" s="1721"/>
      <c r="IEX106" s="1722"/>
      <c r="IEY106" s="1721"/>
      <c r="IEZ106" s="1721"/>
      <c r="IFA106" s="1719"/>
      <c r="IFB106" s="1720"/>
      <c r="IFC106" s="1721"/>
      <c r="IFD106" s="1722"/>
      <c r="IFE106" s="1721"/>
      <c r="IFF106" s="1721"/>
      <c r="IFG106" s="1719"/>
      <c r="IFH106" s="1720"/>
      <c r="IFI106" s="1721"/>
      <c r="IFJ106" s="1722"/>
      <c r="IFK106" s="1721"/>
      <c r="IFL106" s="1721"/>
      <c r="IFM106" s="1719"/>
      <c r="IFN106" s="1720"/>
      <c r="IFO106" s="1721"/>
      <c r="IFP106" s="1722"/>
      <c r="IFQ106" s="1721"/>
      <c r="IFR106" s="1721"/>
      <c r="IFS106" s="1719"/>
      <c r="IFT106" s="1720"/>
      <c r="IFU106" s="1721"/>
      <c r="IFV106" s="1722"/>
      <c r="IFW106" s="1721"/>
      <c r="IFX106" s="1721"/>
      <c r="IFY106" s="1719"/>
      <c r="IFZ106" s="1720"/>
      <c r="IGA106" s="1721"/>
      <c r="IGB106" s="1722"/>
      <c r="IGC106" s="1721"/>
      <c r="IGD106" s="1721"/>
      <c r="IGE106" s="1719"/>
      <c r="IGF106" s="1720"/>
      <c r="IGG106" s="1721"/>
      <c r="IGH106" s="1722"/>
      <c r="IGI106" s="1721"/>
      <c r="IGJ106" s="1721"/>
      <c r="IGK106" s="1719"/>
      <c r="IGL106" s="1720"/>
      <c r="IGM106" s="1721"/>
      <c r="IGN106" s="1722"/>
      <c r="IGO106" s="1721"/>
      <c r="IGP106" s="1721"/>
      <c r="IGQ106" s="1719"/>
      <c r="IGR106" s="1720"/>
      <c r="IGS106" s="1721"/>
      <c r="IGT106" s="1722"/>
      <c r="IGU106" s="1721"/>
      <c r="IGV106" s="1721"/>
      <c r="IGW106" s="1719"/>
      <c r="IGX106" s="1720"/>
      <c r="IGY106" s="1721"/>
      <c r="IGZ106" s="1722"/>
      <c r="IHA106" s="1721"/>
      <c r="IHB106" s="1721"/>
      <c r="IHC106" s="1719"/>
      <c r="IHD106" s="1720"/>
      <c r="IHE106" s="1721"/>
      <c r="IHF106" s="1722"/>
      <c r="IHG106" s="1721"/>
      <c r="IHH106" s="1721"/>
      <c r="IHI106" s="1719"/>
      <c r="IHJ106" s="1720"/>
      <c r="IHK106" s="1721"/>
      <c r="IHL106" s="1722"/>
      <c r="IHM106" s="1721"/>
      <c r="IHN106" s="1721"/>
      <c r="IHO106" s="1719"/>
      <c r="IHP106" s="1720"/>
      <c r="IHQ106" s="1721"/>
      <c r="IHR106" s="1722"/>
      <c r="IHS106" s="1721"/>
      <c r="IHT106" s="1721"/>
      <c r="IHU106" s="1719"/>
      <c r="IHV106" s="1720"/>
      <c r="IHW106" s="1721"/>
      <c r="IHX106" s="1722"/>
      <c r="IHY106" s="1721"/>
      <c r="IHZ106" s="1721"/>
      <c r="IIA106" s="1719"/>
      <c r="IIB106" s="1720"/>
      <c r="IIC106" s="1721"/>
      <c r="IID106" s="1722"/>
      <c r="IIE106" s="1721"/>
      <c r="IIF106" s="1721"/>
      <c r="IIG106" s="1719"/>
      <c r="IIH106" s="1720"/>
      <c r="III106" s="1721"/>
      <c r="IIJ106" s="1722"/>
      <c r="IIK106" s="1721"/>
      <c r="IIL106" s="1721"/>
      <c r="IIM106" s="1719"/>
      <c r="IIN106" s="1720"/>
      <c r="IIO106" s="1721"/>
      <c r="IIP106" s="1722"/>
      <c r="IIQ106" s="1721"/>
      <c r="IIR106" s="1721"/>
      <c r="IIS106" s="1719"/>
      <c r="IIT106" s="1720"/>
      <c r="IIU106" s="1721"/>
      <c r="IIV106" s="1722"/>
      <c r="IIW106" s="1721"/>
      <c r="IIX106" s="1721"/>
      <c r="IIY106" s="1719"/>
      <c r="IIZ106" s="1720"/>
      <c r="IJA106" s="1721"/>
      <c r="IJB106" s="1722"/>
      <c r="IJC106" s="1721"/>
      <c r="IJD106" s="1721"/>
      <c r="IJE106" s="1719"/>
      <c r="IJF106" s="1720"/>
      <c r="IJG106" s="1721"/>
      <c r="IJH106" s="1722"/>
      <c r="IJI106" s="1721"/>
      <c r="IJJ106" s="1721"/>
      <c r="IJK106" s="1719"/>
      <c r="IJL106" s="1720"/>
      <c r="IJM106" s="1721"/>
      <c r="IJN106" s="1722"/>
      <c r="IJO106" s="1721"/>
      <c r="IJP106" s="1721"/>
      <c r="IJQ106" s="1719"/>
      <c r="IJR106" s="1720"/>
      <c r="IJS106" s="1721"/>
      <c r="IJT106" s="1722"/>
      <c r="IJU106" s="1721"/>
      <c r="IJV106" s="1721"/>
      <c r="IJW106" s="1719"/>
      <c r="IJX106" s="1720"/>
      <c r="IJY106" s="1721"/>
      <c r="IJZ106" s="1722"/>
      <c r="IKA106" s="1721"/>
      <c r="IKB106" s="1721"/>
      <c r="IKC106" s="1719"/>
      <c r="IKD106" s="1720"/>
      <c r="IKE106" s="1721"/>
      <c r="IKF106" s="1722"/>
      <c r="IKG106" s="1721"/>
      <c r="IKH106" s="1721"/>
      <c r="IKI106" s="1719"/>
      <c r="IKJ106" s="1720"/>
      <c r="IKK106" s="1721"/>
      <c r="IKL106" s="1722"/>
      <c r="IKM106" s="1721"/>
      <c r="IKN106" s="1721"/>
      <c r="IKO106" s="1719"/>
      <c r="IKP106" s="1720"/>
      <c r="IKQ106" s="1721"/>
      <c r="IKR106" s="1722"/>
      <c r="IKS106" s="1721"/>
      <c r="IKT106" s="1721"/>
      <c r="IKU106" s="1719"/>
      <c r="IKV106" s="1720"/>
      <c r="IKW106" s="1721"/>
      <c r="IKX106" s="1722"/>
      <c r="IKY106" s="1721"/>
      <c r="IKZ106" s="1721"/>
      <c r="ILA106" s="1719"/>
      <c r="ILB106" s="1720"/>
      <c r="ILC106" s="1721"/>
      <c r="ILD106" s="1722"/>
      <c r="ILE106" s="1721"/>
      <c r="ILF106" s="1721"/>
      <c r="ILG106" s="1719"/>
      <c r="ILH106" s="1720"/>
      <c r="ILI106" s="1721"/>
      <c r="ILJ106" s="1722"/>
      <c r="ILK106" s="1721"/>
      <c r="ILL106" s="1721"/>
      <c r="ILM106" s="1719"/>
      <c r="ILN106" s="1720"/>
      <c r="ILO106" s="1721"/>
      <c r="ILP106" s="1722"/>
      <c r="ILQ106" s="1721"/>
      <c r="ILR106" s="1721"/>
      <c r="ILS106" s="1719"/>
      <c r="ILT106" s="1720"/>
      <c r="ILU106" s="1721"/>
      <c r="ILV106" s="1722"/>
      <c r="ILW106" s="1721"/>
      <c r="ILX106" s="1721"/>
      <c r="ILY106" s="1719"/>
      <c r="ILZ106" s="1720"/>
      <c r="IMA106" s="1721"/>
      <c r="IMB106" s="1722"/>
      <c r="IMC106" s="1721"/>
      <c r="IMD106" s="1721"/>
      <c r="IME106" s="1719"/>
      <c r="IMF106" s="1720"/>
      <c r="IMG106" s="1721"/>
      <c r="IMH106" s="1722"/>
      <c r="IMI106" s="1721"/>
      <c r="IMJ106" s="1721"/>
      <c r="IMK106" s="1719"/>
      <c r="IML106" s="1720"/>
      <c r="IMM106" s="1721"/>
      <c r="IMN106" s="1722"/>
      <c r="IMO106" s="1721"/>
      <c r="IMP106" s="1721"/>
      <c r="IMQ106" s="1719"/>
      <c r="IMR106" s="1720"/>
      <c r="IMS106" s="1721"/>
      <c r="IMT106" s="1722"/>
      <c r="IMU106" s="1721"/>
      <c r="IMV106" s="1721"/>
      <c r="IMW106" s="1719"/>
      <c r="IMX106" s="1720"/>
      <c r="IMY106" s="1721"/>
      <c r="IMZ106" s="1722"/>
      <c r="INA106" s="1721"/>
      <c r="INB106" s="1721"/>
      <c r="INC106" s="1719"/>
      <c r="IND106" s="1720"/>
      <c r="INE106" s="1721"/>
      <c r="INF106" s="1722"/>
      <c r="ING106" s="1721"/>
      <c r="INH106" s="1721"/>
      <c r="INI106" s="1719"/>
      <c r="INJ106" s="1720"/>
      <c r="INK106" s="1721"/>
      <c r="INL106" s="1722"/>
      <c r="INM106" s="1721"/>
      <c r="INN106" s="1721"/>
      <c r="INO106" s="1719"/>
      <c r="INP106" s="1720"/>
      <c r="INQ106" s="1721"/>
      <c r="INR106" s="1722"/>
      <c r="INS106" s="1721"/>
      <c r="INT106" s="1721"/>
      <c r="INU106" s="1719"/>
      <c r="INV106" s="1720"/>
      <c r="INW106" s="1721"/>
      <c r="INX106" s="1722"/>
      <c r="INY106" s="1721"/>
      <c r="INZ106" s="1721"/>
      <c r="IOA106" s="1719"/>
      <c r="IOB106" s="1720"/>
      <c r="IOC106" s="1721"/>
      <c r="IOD106" s="1722"/>
      <c r="IOE106" s="1721"/>
      <c r="IOF106" s="1721"/>
      <c r="IOG106" s="1719"/>
      <c r="IOH106" s="1720"/>
      <c r="IOI106" s="1721"/>
      <c r="IOJ106" s="1722"/>
      <c r="IOK106" s="1721"/>
      <c r="IOL106" s="1721"/>
      <c r="IOM106" s="1719"/>
      <c r="ION106" s="1720"/>
      <c r="IOO106" s="1721"/>
      <c r="IOP106" s="1722"/>
      <c r="IOQ106" s="1721"/>
      <c r="IOR106" s="1721"/>
      <c r="IOS106" s="1719"/>
      <c r="IOT106" s="1720"/>
      <c r="IOU106" s="1721"/>
      <c r="IOV106" s="1722"/>
      <c r="IOW106" s="1721"/>
      <c r="IOX106" s="1721"/>
      <c r="IOY106" s="1719"/>
      <c r="IOZ106" s="1720"/>
      <c r="IPA106" s="1721"/>
      <c r="IPB106" s="1722"/>
      <c r="IPC106" s="1721"/>
      <c r="IPD106" s="1721"/>
      <c r="IPE106" s="1719"/>
      <c r="IPF106" s="1720"/>
      <c r="IPG106" s="1721"/>
      <c r="IPH106" s="1722"/>
      <c r="IPI106" s="1721"/>
      <c r="IPJ106" s="1721"/>
      <c r="IPK106" s="1719"/>
      <c r="IPL106" s="1720"/>
      <c r="IPM106" s="1721"/>
      <c r="IPN106" s="1722"/>
      <c r="IPO106" s="1721"/>
      <c r="IPP106" s="1721"/>
      <c r="IPQ106" s="1719"/>
      <c r="IPR106" s="1720"/>
      <c r="IPS106" s="1721"/>
      <c r="IPT106" s="1722"/>
      <c r="IPU106" s="1721"/>
      <c r="IPV106" s="1721"/>
      <c r="IPW106" s="1719"/>
      <c r="IPX106" s="1720"/>
      <c r="IPY106" s="1721"/>
      <c r="IPZ106" s="1722"/>
      <c r="IQA106" s="1721"/>
      <c r="IQB106" s="1721"/>
      <c r="IQC106" s="1719"/>
      <c r="IQD106" s="1720"/>
      <c r="IQE106" s="1721"/>
      <c r="IQF106" s="1722"/>
      <c r="IQG106" s="1721"/>
      <c r="IQH106" s="1721"/>
      <c r="IQI106" s="1719"/>
      <c r="IQJ106" s="1720"/>
      <c r="IQK106" s="1721"/>
      <c r="IQL106" s="1722"/>
      <c r="IQM106" s="1721"/>
      <c r="IQN106" s="1721"/>
      <c r="IQO106" s="1719"/>
      <c r="IQP106" s="1720"/>
      <c r="IQQ106" s="1721"/>
      <c r="IQR106" s="1722"/>
      <c r="IQS106" s="1721"/>
      <c r="IQT106" s="1721"/>
      <c r="IQU106" s="1719"/>
      <c r="IQV106" s="1720"/>
      <c r="IQW106" s="1721"/>
      <c r="IQX106" s="1722"/>
      <c r="IQY106" s="1721"/>
      <c r="IQZ106" s="1721"/>
      <c r="IRA106" s="1719"/>
      <c r="IRB106" s="1720"/>
      <c r="IRC106" s="1721"/>
      <c r="IRD106" s="1722"/>
      <c r="IRE106" s="1721"/>
      <c r="IRF106" s="1721"/>
      <c r="IRG106" s="1719"/>
      <c r="IRH106" s="1720"/>
      <c r="IRI106" s="1721"/>
      <c r="IRJ106" s="1722"/>
      <c r="IRK106" s="1721"/>
      <c r="IRL106" s="1721"/>
      <c r="IRM106" s="1719"/>
      <c r="IRN106" s="1720"/>
      <c r="IRO106" s="1721"/>
      <c r="IRP106" s="1722"/>
      <c r="IRQ106" s="1721"/>
      <c r="IRR106" s="1721"/>
      <c r="IRS106" s="1719"/>
      <c r="IRT106" s="1720"/>
      <c r="IRU106" s="1721"/>
      <c r="IRV106" s="1722"/>
      <c r="IRW106" s="1721"/>
      <c r="IRX106" s="1721"/>
      <c r="IRY106" s="1719"/>
      <c r="IRZ106" s="1720"/>
      <c r="ISA106" s="1721"/>
      <c r="ISB106" s="1722"/>
      <c r="ISC106" s="1721"/>
      <c r="ISD106" s="1721"/>
      <c r="ISE106" s="1719"/>
      <c r="ISF106" s="1720"/>
      <c r="ISG106" s="1721"/>
      <c r="ISH106" s="1722"/>
      <c r="ISI106" s="1721"/>
      <c r="ISJ106" s="1721"/>
      <c r="ISK106" s="1719"/>
      <c r="ISL106" s="1720"/>
      <c r="ISM106" s="1721"/>
      <c r="ISN106" s="1722"/>
      <c r="ISO106" s="1721"/>
      <c r="ISP106" s="1721"/>
      <c r="ISQ106" s="1719"/>
      <c r="ISR106" s="1720"/>
      <c r="ISS106" s="1721"/>
      <c r="IST106" s="1722"/>
      <c r="ISU106" s="1721"/>
      <c r="ISV106" s="1721"/>
      <c r="ISW106" s="1719"/>
      <c r="ISX106" s="1720"/>
      <c r="ISY106" s="1721"/>
      <c r="ISZ106" s="1722"/>
      <c r="ITA106" s="1721"/>
      <c r="ITB106" s="1721"/>
      <c r="ITC106" s="1719"/>
      <c r="ITD106" s="1720"/>
      <c r="ITE106" s="1721"/>
      <c r="ITF106" s="1722"/>
      <c r="ITG106" s="1721"/>
      <c r="ITH106" s="1721"/>
      <c r="ITI106" s="1719"/>
      <c r="ITJ106" s="1720"/>
      <c r="ITK106" s="1721"/>
      <c r="ITL106" s="1722"/>
      <c r="ITM106" s="1721"/>
      <c r="ITN106" s="1721"/>
      <c r="ITO106" s="1719"/>
      <c r="ITP106" s="1720"/>
      <c r="ITQ106" s="1721"/>
      <c r="ITR106" s="1722"/>
      <c r="ITS106" s="1721"/>
      <c r="ITT106" s="1721"/>
      <c r="ITU106" s="1719"/>
      <c r="ITV106" s="1720"/>
      <c r="ITW106" s="1721"/>
      <c r="ITX106" s="1722"/>
      <c r="ITY106" s="1721"/>
      <c r="ITZ106" s="1721"/>
      <c r="IUA106" s="1719"/>
      <c r="IUB106" s="1720"/>
      <c r="IUC106" s="1721"/>
      <c r="IUD106" s="1722"/>
      <c r="IUE106" s="1721"/>
      <c r="IUF106" s="1721"/>
      <c r="IUG106" s="1719"/>
      <c r="IUH106" s="1720"/>
      <c r="IUI106" s="1721"/>
      <c r="IUJ106" s="1722"/>
      <c r="IUK106" s="1721"/>
      <c r="IUL106" s="1721"/>
      <c r="IUM106" s="1719"/>
      <c r="IUN106" s="1720"/>
      <c r="IUO106" s="1721"/>
      <c r="IUP106" s="1722"/>
      <c r="IUQ106" s="1721"/>
      <c r="IUR106" s="1721"/>
      <c r="IUS106" s="1719"/>
      <c r="IUT106" s="1720"/>
      <c r="IUU106" s="1721"/>
      <c r="IUV106" s="1722"/>
      <c r="IUW106" s="1721"/>
      <c r="IUX106" s="1721"/>
      <c r="IUY106" s="1719"/>
      <c r="IUZ106" s="1720"/>
      <c r="IVA106" s="1721"/>
      <c r="IVB106" s="1722"/>
      <c r="IVC106" s="1721"/>
      <c r="IVD106" s="1721"/>
      <c r="IVE106" s="1719"/>
      <c r="IVF106" s="1720"/>
      <c r="IVG106" s="1721"/>
      <c r="IVH106" s="1722"/>
      <c r="IVI106" s="1721"/>
      <c r="IVJ106" s="1721"/>
      <c r="IVK106" s="1719"/>
      <c r="IVL106" s="1720"/>
      <c r="IVM106" s="1721"/>
      <c r="IVN106" s="1722"/>
      <c r="IVO106" s="1721"/>
      <c r="IVP106" s="1721"/>
      <c r="IVQ106" s="1719"/>
      <c r="IVR106" s="1720"/>
      <c r="IVS106" s="1721"/>
      <c r="IVT106" s="1722"/>
      <c r="IVU106" s="1721"/>
      <c r="IVV106" s="1721"/>
      <c r="IVW106" s="1719"/>
      <c r="IVX106" s="1720"/>
      <c r="IVY106" s="1721"/>
      <c r="IVZ106" s="1722"/>
      <c r="IWA106" s="1721"/>
      <c r="IWB106" s="1721"/>
      <c r="IWC106" s="1719"/>
      <c r="IWD106" s="1720"/>
      <c r="IWE106" s="1721"/>
      <c r="IWF106" s="1722"/>
      <c r="IWG106" s="1721"/>
      <c r="IWH106" s="1721"/>
      <c r="IWI106" s="1719"/>
      <c r="IWJ106" s="1720"/>
      <c r="IWK106" s="1721"/>
      <c r="IWL106" s="1722"/>
      <c r="IWM106" s="1721"/>
      <c r="IWN106" s="1721"/>
      <c r="IWO106" s="1719"/>
      <c r="IWP106" s="1720"/>
      <c r="IWQ106" s="1721"/>
      <c r="IWR106" s="1722"/>
      <c r="IWS106" s="1721"/>
      <c r="IWT106" s="1721"/>
      <c r="IWU106" s="1719"/>
      <c r="IWV106" s="1720"/>
      <c r="IWW106" s="1721"/>
      <c r="IWX106" s="1722"/>
      <c r="IWY106" s="1721"/>
      <c r="IWZ106" s="1721"/>
      <c r="IXA106" s="1719"/>
      <c r="IXB106" s="1720"/>
      <c r="IXC106" s="1721"/>
      <c r="IXD106" s="1722"/>
      <c r="IXE106" s="1721"/>
      <c r="IXF106" s="1721"/>
      <c r="IXG106" s="1719"/>
      <c r="IXH106" s="1720"/>
      <c r="IXI106" s="1721"/>
      <c r="IXJ106" s="1722"/>
      <c r="IXK106" s="1721"/>
      <c r="IXL106" s="1721"/>
      <c r="IXM106" s="1719"/>
      <c r="IXN106" s="1720"/>
      <c r="IXO106" s="1721"/>
      <c r="IXP106" s="1722"/>
      <c r="IXQ106" s="1721"/>
      <c r="IXR106" s="1721"/>
      <c r="IXS106" s="1719"/>
      <c r="IXT106" s="1720"/>
      <c r="IXU106" s="1721"/>
      <c r="IXV106" s="1722"/>
      <c r="IXW106" s="1721"/>
      <c r="IXX106" s="1721"/>
      <c r="IXY106" s="1719"/>
      <c r="IXZ106" s="1720"/>
      <c r="IYA106" s="1721"/>
      <c r="IYB106" s="1722"/>
      <c r="IYC106" s="1721"/>
      <c r="IYD106" s="1721"/>
      <c r="IYE106" s="1719"/>
      <c r="IYF106" s="1720"/>
      <c r="IYG106" s="1721"/>
      <c r="IYH106" s="1722"/>
      <c r="IYI106" s="1721"/>
      <c r="IYJ106" s="1721"/>
      <c r="IYK106" s="1719"/>
      <c r="IYL106" s="1720"/>
      <c r="IYM106" s="1721"/>
      <c r="IYN106" s="1722"/>
      <c r="IYO106" s="1721"/>
      <c r="IYP106" s="1721"/>
      <c r="IYQ106" s="1719"/>
      <c r="IYR106" s="1720"/>
      <c r="IYS106" s="1721"/>
      <c r="IYT106" s="1722"/>
      <c r="IYU106" s="1721"/>
      <c r="IYV106" s="1721"/>
      <c r="IYW106" s="1719"/>
      <c r="IYX106" s="1720"/>
      <c r="IYY106" s="1721"/>
      <c r="IYZ106" s="1722"/>
      <c r="IZA106" s="1721"/>
      <c r="IZB106" s="1721"/>
      <c r="IZC106" s="1719"/>
      <c r="IZD106" s="1720"/>
      <c r="IZE106" s="1721"/>
      <c r="IZF106" s="1722"/>
      <c r="IZG106" s="1721"/>
      <c r="IZH106" s="1721"/>
      <c r="IZI106" s="1719"/>
      <c r="IZJ106" s="1720"/>
      <c r="IZK106" s="1721"/>
      <c r="IZL106" s="1722"/>
      <c r="IZM106" s="1721"/>
      <c r="IZN106" s="1721"/>
      <c r="IZO106" s="1719"/>
      <c r="IZP106" s="1720"/>
      <c r="IZQ106" s="1721"/>
      <c r="IZR106" s="1722"/>
      <c r="IZS106" s="1721"/>
      <c r="IZT106" s="1721"/>
      <c r="IZU106" s="1719"/>
      <c r="IZV106" s="1720"/>
      <c r="IZW106" s="1721"/>
      <c r="IZX106" s="1722"/>
      <c r="IZY106" s="1721"/>
      <c r="IZZ106" s="1721"/>
      <c r="JAA106" s="1719"/>
      <c r="JAB106" s="1720"/>
      <c r="JAC106" s="1721"/>
      <c r="JAD106" s="1722"/>
      <c r="JAE106" s="1721"/>
      <c r="JAF106" s="1721"/>
      <c r="JAG106" s="1719"/>
      <c r="JAH106" s="1720"/>
      <c r="JAI106" s="1721"/>
      <c r="JAJ106" s="1722"/>
      <c r="JAK106" s="1721"/>
      <c r="JAL106" s="1721"/>
      <c r="JAM106" s="1719"/>
      <c r="JAN106" s="1720"/>
      <c r="JAO106" s="1721"/>
      <c r="JAP106" s="1722"/>
      <c r="JAQ106" s="1721"/>
      <c r="JAR106" s="1721"/>
      <c r="JAS106" s="1719"/>
      <c r="JAT106" s="1720"/>
      <c r="JAU106" s="1721"/>
      <c r="JAV106" s="1722"/>
      <c r="JAW106" s="1721"/>
      <c r="JAX106" s="1721"/>
      <c r="JAY106" s="1719"/>
      <c r="JAZ106" s="1720"/>
      <c r="JBA106" s="1721"/>
      <c r="JBB106" s="1722"/>
      <c r="JBC106" s="1721"/>
      <c r="JBD106" s="1721"/>
      <c r="JBE106" s="1719"/>
      <c r="JBF106" s="1720"/>
      <c r="JBG106" s="1721"/>
      <c r="JBH106" s="1722"/>
      <c r="JBI106" s="1721"/>
      <c r="JBJ106" s="1721"/>
      <c r="JBK106" s="1719"/>
      <c r="JBL106" s="1720"/>
      <c r="JBM106" s="1721"/>
      <c r="JBN106" s="1722"/>
      <c r="JBO106" s="1721"/>
      <c r="JBP106" s="1721"/>
      <c r="JBQ106" s="1719"/>
      <c r="JBR106" s="1720"/>
      <c r="JBS106" s="1721"/>
      <c r="JBT106" s="1722"/>
      <c r="JBU106" s="1721"/>
      <c r="JBV106" s="1721"/>
      <c r="JBW106" s="1719"/>
      <c r="JBX106" s="1720"/>
      <c r="JBY106" s="1721"/>
      <c r="JBZ106" s="1722"/>
      <c r="JCA106" s="1721"/>
      <c r="JCB106" s="1721"/>
      <c r="JCC106" s="1719"/>
      <c r="JCD106" s="1720"/>
      <c r="JCE106" s="1721"/>
      <c r="JCF106" s="1722"/>
      <c r="JCG106" s="1721"/>
      <c r="JCH106" s="1721"/>
      <c r="JCI106" s="1719"/>
      <c r="JCJ106" s="1720"/>
      <c r="JCK106" s="1721"/>
      <c r="JCL106" s="1722"/>
      <c r="JCM106" s="1721"/>
      <c r="JCN106" s="1721"/>
      <c r="JCO106" s="1719"/>
      <c r="JCP106" s="1720"/>
      <c r="JCQ106" s="1721"/>
      <c r="JCR106" s="1722"/>
      <c r="JCS106" s="1721"/>
      <c r="JCT106" s="1721"/>
      <c r="JCU106" s="1719"/>
      <c r="JCV106" s="1720"/>
      <c r="JCW106" s="1721"/>
      <c r="JCX106" s="1722"/>
      <c r="JCY106" s="1721"/>
      <c r="JCZ106" s="1721"/>
      <c r="JDA106" s="1719"/>
      <c r="JDB106" s="1720"/>
      <c r="JDC106" s="1721"/>
      <c r="JDD106" s="1722"/>
      <c r="JDE106" s="1721"/>
      <c r="JDF106" s="1721"/>
      <c r="JDG106" s="1719"/>
      <c r="JDH106" s="1720"/>
      <c r="JDI106" s="1721"/>
      <c r="JDJ106" s="1722"/>
      <c r="JDK106" s="1721"/>
      <c r="JDL106" s="1721"/>
      <c r="JDM106" s="1719"/>
      <c r="JDN106" s="1720"/>
      <c r="JDO106" s="1721"/>
      <c r="JDP106" s="1722"/>
      <c r="JDQ106" s="1721"/>
      <c r="JDR106" s="1721"/>
      <c r="JDS106" s="1719"/>
      <c r="JDT106" s="1720"/>
      <c r="JDU106" s="1721"/>
      <c r="JDV106" s="1722"/>
      <c r="JDW106" s="1721"/>
      <c r="JDX106" s="1721"/>
      <c r="JDY106" s="1719"/>
      <c r="JDZ106" s="1720"/>
      <c r="JEA106" s="1721"/>
      <c r="JEB106" s="1722"/>
      <c r="JEC106" s="1721"/>
      <c r="JED106" s="1721"/>
      <c r="JEE106" s="1719"/>
      <c r="JEF106" s="1720"/>
      <c r="JEG106" s="1721"/>
      <c r="JEH106" s="1722"/>
      <c r="JEI106" s="1721"/>
      <c r="JEJ106" s="1721"/>
      <c r="JEK106" s="1719"/>
      <c r="JEL106" s="1720"/>
      <c r="JEM106" s="1721"/>
      <c r="JEN106" s="1722"/>
      <c r="JEO106" s="1721"/>
      <c r="JEP106" s="1721"/>
      <c r="JEQ106" s="1719"/>
      <c r="JER106" s="1720"/>
      <c r="JES106" s="1721"/>
      <c r="JET106" s="1722"/>
      <c r="JEU106" s="1721"/>
      <c r="JEV106" s="1721"/>
      <c r="JEW106" s="1719"/>
      <c r="JEX106" s="1720"/>
      <c r="JEY106" s="1721"/>
      <c r="JEZ106" s="1722"/>
      <c r="JFA106" s="1721"/>
      <c r="JFB106" s="1721"/>
      <c r="JFC106" s="1719"/>
      <c r="JFD106" s="1720"/>
      <c r="JFE106" s="1721"/>
      <c r="JFF106" s="1722"/>
      <c r="JFG106" s="1721"/>
      <c r="JFH106" s="1721"/>
      <c r="JFI106" s="1719"/>
      <c r="JFJ106" s="1720"/>
      <c r="JFK106" s="1721"/>
      <c r="JFL106" s="1722"/>
      <c r="JFM106" s="1721"/>
      <c r="JFN106" s="1721"/>
      <c r="JFO106" s="1719"/>
      <c r="JFP106" s="1720"/>
      <c r="JFQ106" s="1721"/>
      <c r="JFR106" s="1722"/>
      <c r="JFS106" s="1721"/>
      <c r="JFT106" s="1721"/>
      <c r="JFU106" s="1719"/>
      <c r="JFV106" s="1720"/>
      <c r="JFW106" s="1721"/>
      <c r="JFX106" s="1722"/>
      <c r="JFY106" s="1721"/>
      <c r="JFZ106" s="1721"/>
      <c r="JGA106" s="1719"/>
      <c r="JGB106" s="1720"/>
      <c r="JGC106" s="1721"/>
      <c r="JGD106" s="1722"/>
      <c r="JGE106" s="1721"/>
      <c r="JGF106" s="1721"/>
      <c r="JGG106" s="1719"/>
      <c r="JGH106" s="1720"/>
      <c r="JGI106" s="1721"/>
      <c r="JGJ106" s="1722"/>
      <c r="JGK106" s="1721"/>
      <c r="JGL106" s="1721"/>
      <c r="JGM106" s="1719"/>
      <c r="JGN106" s="1720"/>
      <c r="JGO106" s="1721"/>
      <c r="JGP106" s="1722"/>
      <c r="JGQ106" s="1721"/>
      <c r="JGR106" s="1721"/>
      <c r="JGS106" s="1719"/>
      <c r="JGT106" s="1720"/>
      <c r="JGU106" s="1721"/>
      <c r="JGV106" s="1722"/>
      <c r="JGW106" s="1721"/>
      <c r="JGX106" s="1721"/>
      <c r="JGY106" s="1719"/>
      <c r="JGZ106" s="1720"/>
      <c r="JHA106" s="1721"/>
      <c r="JHB106" s="1722"/>
      <c r="JHC106" s="1721"/>
      <c r="JHD106" s="1721"/>
      <c r="JHE106" s="1719"/>
      <c r="JHF106" s="1720"/>
      <c r="JHG106" s="1721"/>
      <c r="JHH106" s="1722"/>
      <c r="JHI106" s="1721"/>
      <c r="JHJ106" s="1721"/>
      <c r="JHK106" s="1719"/>
      <c r="JHL106" s="1720"/>
      <c r="JHM106" s="1721"/>
      <c r="JHN106" s="1722"/>
      <c r="JHO106" s="1721"/>
      <c r="JHP106" s="1721"/>
      <c r="JHQ106" s="1719"/>
      <c r="JHR106" s="1720"/>
      <c r="JHS106" s="1721"/>
      <c r="JHT106" s="1722"/>
      <c r="JHU106" s="1721"/>
      <c r="JHV106" s="1721"/>
      <c r="JHW106" s="1719"/>
      <c r="JHX106" s="1720"/>
      <c r="JHY106" s="1721"/>
      <c r="JHZ106" s="1722"/>
      <c r="JIA106" s="1721"/>
      <c r="JIB106" s="1721"/>
      <c r="JIC106" s="1719"/>
      <c r="JID106" s="1720"/>
      <c r="JIE106" s="1721"/>
      <c r="JIF106" s="1722"/>
      <c r="JIG106" s="1721"/>
      <c r="JIH106" s="1721"/>
      <c r="JII106" s="1719"/>
      <c r="JIJ106" s="1720"/>
      <c r="JIK106" s="1721"/>
      <c r="JIL106" s="1722"/>
      <c r="JIM106" s="1721"/>
      <c r="JIN106" s="1721"/>
      <c r="JIO106" s="1719"/>
      <c r="JIP106" s="1720"/>
      <c r="JIQ106" s="1721"/>
      <c r="JIR106" s="1722"/>
      <c r="JIS106" s="1721"/>
      <c r="JIT106" s="1721"/>
      <c r="JIU106" s="1719"/>
      <c r="JIV106" s="1720"/>
      <c r="JIW106" s="1721"/>
      <c r="JIX106" s="1722"/>
      <c r="JIY106" s="1721"/>
      <c r="JIZ106" s="1721"/>
      <c r="JJA106" s="1719"/>
      <c r="JJB106" s="1720"/>
      <c r="JJC106" s="1721"/>
      <c r="JJD106" s="1722"/>
      <c r="JJE106" s="1721"/>
      <c r="JJF106" s="1721"/>
      <c r="JJG106" s="1719"/>
      <c r="JJH106" s="1720"/>
      <c r="JJI106" s="1721"/>
      <c r="JJJ106" s="1722"/>
      <c r="JJK106" s="1721"/>
      <c r="JJL106" s="1721"/>
      <c r="JJM106" s="1719"/>
      <c r="JJN106" s="1720"/>
      <c r="JJO106" s="1721"/>
      <c r="JJP106" s="1722"/>
      <c r="JJQ106" s="1721"/>
      <c r="JJR106" s="1721"/>
      <c r="JJS106" s="1719"/>
      <c r="JJT106" s="1720"/>
      <c r="JJU106" s="1721"/>
      <c r="JJV106" s="1722"/>
      <c r="JJW106" s="1721"/>
      <c r="JJX106" s="1721"/>
      <c r="JJY106" s="1719"/>
      <c r="JJZ106" s="1720"/>
      <c r="JKA106" s="1721"/>
      <c r="JKB106" s="1722"/>
      <c r="JKC106" s="1721"/>
      <c r="JKD106" s="1721"/>
      <c r="JKE106" s="1719"/>
      <c r="JKF106" s="1720"/>
      <c r="JKG106" s="1721"/>
      <c r="JKH106" s="1722"/>
      <c r="JKI106" s="1721"/>
      <c r="JKJ106" s="1721"/>
      <c r="JKK106" s="1719"/>
      <c r="JKL106" s="1720"/>
      <c r="JKM106" s="1721"/>
      <c r="JKN106" s="1722"/>
      <c r="JKO106" s="1721"/>
      <c r="JKP106" s="1721"/>
      <c r="JKQ106" s="1719"/>
      <c r="JKR106" s="1720"/>
      <c r="JKS106" s="1721"/>
      <c r="JKT106" s="1722"/>
      <c r="JKU106" s="1721"/>
      <c r="JKV106" s="1721"/>
      <c r="JKW106" s="1719"/>
      <c r="JKX106" s="1720"/>
      <c r="JKY106" s="1721"/>
      <c r="JKZ106" s="1722"/>
      <c r="JLA106" s="1721"/>
      <c r="JLB106" s="1721"/>
      <c r="JLC106" s="1719"/>
      <c r="JLD106" s="1720"/>
      <c r="JLE106" s="1721"/>
      <c r="JLF106" s="1722"/>
      <c r="JLG106" s="1721"/>
      <c r="JLH106" s="1721"/>
      <c r="JLI106" s="1719"/>
      <c r="JLJ106" s="1720"/>
      <c r="JLK106" s="1721"/>
      <c r="JLL106" s="1722"/>
      <c r="JLM106" s="1721"/>
      <c r="JLN106" s="1721"/>
      <c r="JLO106" s="1719"/>
      <c r="JLP106" s="1720"/>
      <c r="JLQ106" s="1721"/>
      <c r="JLR106" s="1722"/>
      <c r="JLS106" s="1721"/>
      <c r="JLT106" s="1721"/>
      <c r="JLU106" s="1719"/>
      <c r="JLV106" s="1720"/>
      <c r="JLW106" s="1721"/>
      <c r="JLX106" s="1722"/>
      <c r="JLY106" s="1721"/>
      <c r="JLZ106" s="1721"/>
      <c r="JMA106" s="1719"/>
      <c r="JMB106" s="1720"/>
      <c r="JMC106" s="1721"/>
      <c r="JMD106" s="1722"/>
      <c r="JME106" s="1721"/>
      <c r="JMF106" s="1721"/>
      <c r="JMG106" s="1719"/>
      <c r="JMH106" s="1720"/>
      <c r="JMI106" s="1721"/>
      <c r="JMJ106" s="1722"/>
      <c r="JMK106" s="1721"/>
      <c r="JML106" s="1721"/>
      <c r="JMM106" s="1719"/>
      <c r="JMN106" s="1720"/>
      <c r="JMO106" s="1721"/>
      <c r="JMP106" s="1722"/>
      <c r="JMQ106" s="1721"/>
      <c r="JMR106" s="1721"/>
      <c r="JMS106" s="1719"/>
      <c r="JMT106" s="1720"/>
      <c r="JMU106" s="1721"/>
      <c r="JMV106" s="1722"/>
      <c r="JMW106" s="1721"/>
      <c r="JMX106" s="1721"/>
      <c r="JMY106" s="1719"/>
      <c r="JMZ106" s="1720"/>
      <c r="JNA106" s="1721"/>
      <c r="JNB106" s="1722"/>
      <c r="JNC106" s="1721"/>
      <c r="JND106" s="1721"/>
      <c r="JNE106" s="1719"/>
      <c r="JNF106" s="1720"/>
      <c r="JNG106" s="1721"/>
      <c r="JNH106" s="1722"/>
      <c r="JNI106" s="1721"/>
      <c r="JNJ106" s="1721"/>
      <c r="JNK106" s="1719"/>
      <c r="JNL106" s="1720"/>
      <c r="JNM106" s="1721"/>
      <c r="JNN106" s="1722"/>
      <c r="JNO106" s="1721"/>
      <c r="JNP106" s="1721"/>
      <c r="JNQ106" s="1719"/>
      <c r="JNR106" s="1720"/>
      <c r="JNS106" s="1721"/>
      <c r="JNT106" s="1722"/>
      <c r="JNU106" s="1721"/>
      <c r="JNV106" s="1721"/>
      <c r="JNW106" s="1719"/>
      <c r="JNX106" s="1720"/>
      <c r="JNY106" s="1721"/>
      <c r="JNZ106" s="1722"/>
      <c r="JOA106" s="1721"/>
      <c r="JOB106" s="1721"/>
      <c r="JOC106" s="1719"/>
      <c r="JOD106" s="1720"/>
      <c r="JOE106" s="1721"/>
      <c r="JOF106" s="1722"/>
      <c r="JOG106" s="1721"/>
      <c r="JOH106" s="1721"/>
      <c r="JOI106" s="1719"/>
      <c r="JOJ106" s="1720"/>
      <c r="JOK106" s="1721"/>
      <c r="JOL106" s="1722"/>
      <c r="JOM106" s="1721"/>
      <c r="JON106" s="1721"/>
      <c r="JOO106" s="1719"/>
      <c r="JOP106" s="1720"/>
      <c r="JOQ106" s="1721"/>
      <c r="JOR106" s="1722"/>
      <c r="JOS106" s="1721"/>
      <c r="JOT106" s="1721"/>
      <c r="JOU106" s="1719"/>
      <c r="JOV106" s="1720"/>
      <c r="JOW106" s="1721"/>
      <c r="JOX106" s="1722"/>
      <c r="JOY106" s="1721"/>
      <c r="JOZ106" s="1721"/>
      <c r="JPA106" s="1719"/>
      <c r="JPB106" s="1720"/>
      <c r="JPC106" s="1721"/>
      <c r="JPD106" s="1722"/>
      <c r="JPE106" s="1721"/>
      <c r="JPF106" s="1721"/>
      <c r="JPG106" s="1719"/>
      <c r="JPH106" s="1720"/>
      <c r="JPI106" s="1721"/>
      <c r="JPJ106" s="1722"/>
      <c r="JPK106" s="1721"/>
      <c r="JPL106" s="1721"/>
      <c r="JPM106" s="1719"/>
      <c r="JPN106" s="1720"/>
      <c r="JPO106" s="1721"/>
      <c r="JPP106" s="1722"/>
      <c r="JPQ106" s="1721"/>
      <c r="JPR106" s="1721"/>
      <c r="JPS106" s="1719"/>
      <c r="JPT106" s="1720"/>
      <c r="JPU106" s="1721"/>
      <c r="JPV106" s="1722"/>
      <c r="JPW106" s="1721"/>
      <c r="JPX106" s="1721"/>
      <c r="JPY106" s="1719"/>
      <c r="JPZ106" s="1720"/>
      <c r="JQA106" s="1721"/>
      <c r="JQB106" s="1722"/>
      <c r="JQC106" s="1721"/>
      <c r="JQD106" s="1721"/>
      <c r="JQE106" s="1719"/>
      <c r="JQF106" s="1720"/>
      <c r="JQG106" s="1721"/>
      <c r="JQH106" s="1722"/>
      <c r="JQI106" s="1721"/>
      <c r="JQJ106" s="1721"/>
      <c r="JQK106" s="1719"/>
      <c r="JQL106" s="1720"/>
      <c r="JQM106" s="1721"/>
      <c r="JQN106" s="1722"/>
      <c r="JQO106" s="1721"/>
      <c r="JQP106" s="1721"/>
      <c r="JQQ106" s="1719"/>
      <c r="JQR106" s="1720"/>
      <c r="JQS106" s="1721"/>
      <c r="JQT106" s="1722"/>
      <c r="JQU106" s="1721"/>
      <c r="JQV106" s="1721"/>
      <c r="JQW106" s="1719"/>
      <c r="JQX106" s="1720"/>
      <c r="JQY106" s="1721"/>
      <c r="JQZ106" s="1722"/>
      <c r="JRA106" s="1721"/>
      <c r="JRB106" s="1721"/>
      <c r="JRC106" s="1719"/>
      <c r="JRD106" s="1720"/>
      <c r="JRE106" s="1721"/>
      <c r="JRF106" s="1722"/>
      <c r="JRG106" s="1721"/>
      <c r="JRH106" s="1721"/>
      <c r="JRI106" s="1719"/>
      <c r="JRJ106" s="1720"/>
      <c r="JRK106" s="1721"/>
      <c r="JRL106" s="1722"/>
      <c r="JRM106" s="1721"/>
      <c r="JRN106" s="1721"/>
      <c r="JRO106" s="1719"/>
      <c r="JRP106" s="1720"/>
      <c r="JRQ106" s="1721"/>
      <c r="JRR106" s="1722"/>
      <c r="JRS106" s="1721"/>
      <c r="JRT106" s="1721"/>
      <c r="JRU106" s="1719"/>
      <c r="JRV106" s="1720"/>
      <c r="JRW106" s="1721"/>
      <c r="JRX106" s="1722"/>
      <c r="JRY106" s="1721"/>
      <c r="JRZ106" s="1721"/>
      <c r="JSA106" s="1719"/>
      <c r="JSB106" s="1720"/>
      <c r="JSC106" s="1721"/>
      <c r="JSD106" s="1722"/>
      <c r="JSE106" s="1721"/>
      <c r="JSF106" s="1721"/>
      <c r="JSG106" s="1719"/>
      <c r="JSH106" s="1720"/>
      <c r="JSI106" s="1721"/>
      <c r="JSJ106" s="1722"/>
      <c r="JSK106" s="1721"/>
      <c r="JSL106" s="1721"/>
      <c r="JSM106" s="1719"/>
      <c r="JSN106" s="1720"/>
      <c r="JSO106" s="1721"/>
      <c r="JSP106" s="1722"/>
      <c r="JSQ106" s="1721"/>
      <c r="JSR106" s="1721"/>
      <c r="JSS106" s="1719"/>
      <c r="JST106" s="1720"/>
      <c r="JSU106" s="1721"/>
      <c r="JSV106" s="1722"/>
      <c r="JSW106" s="1721"/>
      <c r="JSX106" s="1721"/>
      <c r="JSY106" s="1719"/>
      <c r="JSZ106" s="1720"/>
      <c r="JTA106" s="1721"/>
      <c r="JTB106" s="1722"/>
      <c r="JTC106" s="1721"/>
      <c r="JTD106" s="1721"/>
      <c r="JTE106" s="1719"/>
      <c r="JTF106" s="1720"/>
      <c r="JTG106" s="1721"/>
      <c r="JTH106" s="1722"/>
      <c r="JTI106" s="1721"/>
      <c r="JTJ106" s="1721"/>
      <c r="JTK106" s="1719"/>
      <c r="JTL106" s="1720"/>
      <c r="JTM106" s="1721"/>
      <c r="JTN106" s="1722"/>
      <c r="JTO106" s="1721"/>
      <c r="JTP106" s="1721"/>
      <c r="JTQ106" s="1719"/>
      <c r="JTR106" s="1720"/>
      <c r="JTS106" s="1721"/>
      <c r="JTT106" s="1722"/>
      <c r="JTU106" s="1721"/>
      <c r="JTV106" s="1721"/>
      <c r="JTW106" s="1719"/>
      <c r="JTX106" s="1720"/>
      <c r="JTY106" s="1721"/>
      <c r="JTZ106" s="1722"/>
      <c r="JUA106" s="1721"/>
      <c r="JUB106" s="1721"/>
      <c r="JUC106" s="1719"/>
      <c r="JUD106" s="1720"/>
      <c r="JUE106" s="1721"/>
      <c r="JUF106" s="1722"/>
      <c r="JUG106" s="1721"/>
      <c r="JUH106" s="1721"/>
      <c r="JUI106" s="1719"/>
      <c r="JUJ106" s="1720"/>
      <c r="JUK106" s="1721"/>
      <c r="JUL106" s="1722"/>
      <c r="JUM106" s="1721"/>
      <c r="JUN106" s="1721"/>
      <c r="JUO106" s="1719"/>
      <c r="JUP106" s="1720"/>
      <c r="JUQ106" s="1721"/>
      <c r="JUR106" s="1722"/>
      <c r="JUS106" s="1721"/>
      <c r="JUT106" s="1721"/>
      <c r="JUU106" s="1719"/>
      <c r="JUV106" s="1720"/>
      <c r="JUW106" s="1721"/>
      <c r="JUX106" s="1722"/>
      <c r="JUY106" s="1721"/>
      <c r="JUZ106" s="1721"/>
      <c r="JVA106" s="1719"/>
      <c r="JVB106" s="1720"/>
      <c r="JVC106" s="1721"/>
      <c r="JVD106" s="1722"/>
      <c r="JVE106" s="1721"/>
      <c r="JVF106" s="1721"/>
      <c r="JVG106" s="1719"/>
      <c r="JVH106" s="1720"/>
      <c r="JVI106" s="1721"/>
      <c r="JVJ106" s="1722"/>
      <c r="JVK106" s="1721"/>
      <c r="JVL106" s="1721"/>
      <c r="JVM106" s="1719"/>
      <c r="JVN106" s="1720"/>
      <c r="JVO106" s="1721"/>
      <c r="JVP106" s="1722"/>
      <c r="JVQ106" s="1721"/>
      <c r="JVR106" s="1721"/>
      <c r="JVS106" s="1719"/>
      <c r="JVT106" s="1720"/>
      <c r="JVU106" s="1721"/>
      <c r="JVV106" s="1722"/>
      <c r="JVW106" s="1721"/>
      <c r="JVX106" s="1721"/>
      <c r="JVY106" s="1719"/>
      <c r="JVZ106" s="1720"/>
      <c r="JWA106" s="1721"/>
      <c r="JWB106" s="1722"/>
      <c r="JWC106" s="1721"/>
      <c r="JWD106" s="1721"/>
      <c r="JWE106" s="1719"/>
      <c r="JWF106" s="1720"/>
      <c r="JWG106" s="1721"/>
      <c r="JWH106" s="1722"/>
      <c r="JWI106" s="1721"/>
      <c r="JWJ106" s="1721"/>
      <c r="JWK106" s="1719"/>
      <c r="JWL106" s="1720"/>
      <c r="JWM106" s="1721"/>
      <c r="JWN106" s="1722"/>
      <c r="JWO106" s="1721"/>
      <c r="JWP106" s="1721"/>
      <c r="JWQ106" s="1719"/>
      <c r="JWR106" s="1720"/>
      <c r="JWS106" s="1721"/>
      <c r="JWT106" s="1722"/>
      <c r="JWU106" s="1721"/>
      <c r="JWV106" s="1721"/>
      <c r="JWW106" s="1719"/>
      <c r="JWX106" s="1720"/>
      <c r="JWY106" s="1721"/>
      <c r="JWZ106" s="1722"/>
      <c r="JXA106" s="1721"/>
      <c r="JXB106" s="1721"/>
      <c r="JXC106" s="1719"/>
      <c r="JXD106" s="1720"/>
      <c r="JXE106" s="1721"/>
      <c r="JXF106" s="1722"/>
      <c r="JXG106" s="1721"/>
      <c r="JXH106" s="1721"/>
      <c r="JXI106" s="1719"/>
      <c r="JXJ106" s="1720"/>
      <c r="JXK106" s="1721"/>
      <c r="JXL106" s="1722"/>
      <c r="JXM106" s="1721"/>
      <c r="JXN106" s="1721"/>
      <c r="JXO106" s="1719"/>
      <c r="JXP106" s="1720"/>
      <c r="JXQ106" s="1721"/>
      <c r="JXR106" s="1722"/>
      <c r="JXS106" s="1721"/>
      <c r="JXT106" s="1721"/>
      <c r="JXU106" s="1719"/>
      <c r="JXV106" s="1720"/>
      <c r="JXW106" s="1721"/>
      <c r="JXX106" s="1722"/>
      <c r="JXY106" s="1721"/>
      <c r="JXZ106" s="1721"/>
      <c r="JYA106" s="1719"/>
      <c r="JYB106" s="1720"/>
      <c r="JYC106" s="1721"/>
      <c r="JYD106" s="1722"/>
      <c r="JYE106" s="1721"/>
      <c r="JYF106" s="1721"/>
      <c r="JYG106" s="1719"/>
      <c r="JYH106" s="1720"/>
      <c r="JYI106" s="1721"/>
      <c r="JYJ106" s="1722"/>
      <c r="JYK106" s="1721"/>
      <c r="JYL106" s="1721"/>
      <c r="JYM106" s="1719"/>
      <c r="JYN106" s="1720"/>
      <c r="JYO106" s="1721"/>
      <c r="JYP106" s="1722"/>
      <c r="JYQ106" s="1721"/>
      <c r="JYR106" s="1721"/>
      <c r="JYS106" s="1719"/>
      <c r="JYT106" s="1720"/>
      <c r="JYU106" s="1721"/>
      <c r="JYV106" s="1722"/>
      <c r="JYW106" s="1721"/>
      <c r="JYX106" s="1721"/>
      <c r="JYY106" s="1719"/>
      <c r="JYZ106" s="1720"/>
      <c r="JZA106" s="1721"/>
      <c r="JZB106" s="1722"/>
      <c r="JZC106" s="1721"/>
      <c r="JZD106" s="1721"/>
      <c r="JZE106" s="1719"/>
      <c r="JZF106" s="1720"/>
      <c r="JZG106" s="1721"/>
      <c r="JZH106" s="1722"/>
      <c r="JZI106" s="1721"/>
      <c r="JZJ106" s="1721"/>
      <c r="JZK106" s="1719"/>
      <c r="JZL106" s="1720"/>
      <c r="JZM106" s="1721"/>
      <c r="JZN106" s="1722"/>
      <c r="JZO106" s="1721"/>
      <c r="JZP106" s="1721"/>
      <c r="JZQ106" s="1719"/>
      <c r="JZR106" s="1720"/>
      <c r="JZS106" s="1721"/>
      <c r="JZT106" s="1722"/>
      <c r="JZU106" s="1721"/>
      <c r="JZV106" s="1721"/>
      <c r="JZW106" s="1719"/>
      <c r="JZX106" s="1720"/>
      <c r="JZY106" s="1721"/>
      <c r="JZZ106" s="1722"/>
      <c r="KAA106" s="1721"/>
      <c r="KAB106" s="1721"/>
      <c r="KAC106" s="1719"/>
      <c r="KAD106" s="1720"/>
      <c r="KAE106" s="1721"/>
      <c r="KAF106" s="1722"/>
      <c r="KAG106" s="1721"/>
      <c r="KAH106" s="1721"/>
      <c r="KAI106" s="1719"/>
      <c r="KAJ106" s="1720"/>
      <c r="KAK106" s="1721"/>
      <c r="KAL106" s="1722"/>
      <c r="KAM106" s="1721"/>
      <c r="KAN106" s="1721"/>
      <c r="KAO106" s="1719"/>
      <c r="KAP106" s="1720"/>
      <c r="KAQ106" s="1721"/>
      <c r="KAR106" s="1722"/>
      <c r="KAS106" s="1721"/>
      <c r="KAT106" s="1721"/>
      <c r="KAU106" s="1719"/>
      <c r="KAV106" s="1720"/>
      <c r="KAW106" s="1721"/>
      <c r="KAX106" s="1722"/>
      <c r="KAY106" s="1721"/>
      <c r="KAZ106" s="1721"/>
      <c r="KBA106" s="1719"/>
      <c r="KBB106" s="1720"/>
      <c r="KBC106" s="1721"/>
      <c r="KBD106" s="1722"/>
      <c r="KBE106" s="1721"/>
      <c r="KBF106" s="1721"/>
      <c r="KBG106" s="1719"/>
      <c r="KBH106" s="1720"/>
      <c r="KBI106" s="1721"/>
      <c r="KBJ106" s="1722"/>
      <c r="KBK106" s="1721"/>
      <c r="KBL106" s="1721"/>
      <c r="KBM106" s="1719"/>
      <c r="KBN106" s="1720"/>
      <c r="KBO106" s="1721"/>
      <c r="KBP106" s="1722"/>
      <c r="KBQ106" s="1721"/>
      <c r="KBR106" s="1721"/>
      <c r="KBS106" s="1719"/>
      <c r="KBT106" s="1720"/>
      <c r="KBU106" s="1721"/>
      <c r="KBV106" s="1722"/>
      <c r="KBW106" s="1721"/>
      <c r="KBX106" s="1721"/>
      <c r="KBY106" s="1719"/>
      <c r="KBZ106" s="1720"/>
      <c r="KCA106" s="1721"/>
      <c r="KCB106" s="1722"/>
      <c r="KCC106" s="1721"/>
      <c r="KCD106" s="1721"/>
      <c r="KCE106" s="1719"/>
      <c r="KCF106" s="1720"/>
      <c r="KCG106" s="1721"/>
      <c r="KCH106" s="1722"/>
      <c r="KCI106" s="1721"/>
      <c r="KCJ106" s="1721"/>
      <c r="KCK106" s="1719"/>
      <c r="KCL106" s="1720"/>
      <c r="KCM106" s="1721"/>
      <c r="KCN106" s="1722"/>
      <c r="KCO106" s="1721"/>
      <c r="KCP106" s="1721"/>
      <c r="KCQ106" s="1719"/>
      <c r="KCR106" s="1720"/>
      <c r="KCS106" s="1721"/>
      <c r="KCT106" s="1722"/>
      <c r="KCU106" s="1721"/>
      <c r="KCV106" s="1721"/>
      <c r="KCW106" s="1719"/>
      <c r="KCX106" s="1720"/>
      <c r="KCY106" s="1721"/>
      <c r="KCZ106" s="1722"/>
      <c r="KDA106" s="1721"/>
      <c r="KDB106" s="1721"/>
      <c r="KDC106" s="1719"/>
      <c r="KDD106" s="1720"/>
      <c r="KDE106" s="1721"/>
      <c r="KDF106" s="1722"/>
      <c r="KDG106" s="1721"/>
      <c r="KDH106" s="1721"/>
      <c r="KDI106" s="1719"/>
      <c r="KDJ106" s="1720"/>
      <c r="KDK106" s="1721"/>
      <c r="KDL106" s="1722"/>
      <c r="KDM106" s="1721"/>
      <c r="KDN106" s="1721"/>
      <c r="KDO106" s="1719"/>
      <c r="KDP106" s="1720"/>
      <c r="KDQ106" s="1721"/>
      <c r="KDR106" s="1722"/>
      <c r="KDS106" s="1721"/>
      <c r="KDT106" s="1721"/>
      <c r="KDU106" s="1719"/>
      <c r="KDV106" s="1720"/>
      <c r="KDW106" s="1721"/>
      <c r="KDX106" s="1722"/>
      <c r="KDY106" s="1721"/>
      <c r="KDZ106" s="1721"/>
      <c r="KEA106" s="1719"/>
      <c r="KEB106" s="1720"/>
      <c r="KEC106" s="1721"/>
      <c r="KED106" s="1722"/>
      <c r="KEE106" s="1721"/>
      <c r="KEF106" s="1721"/>
      <c r="KEG106" s="1719"/>
      <c r="KEH106" s="1720"/>
      <c r="KEI106" s="1721"/>
      <c r="KEJ106" s="1722"/>
      <c r="KEK106" s="1721"/>
      <c r="KEL106" s="1721"/>
      <c r="KEM106" s="1719"/>
      <c r="KEN106" s="1720"/>
      <c r="KEO106" s="1721"/>
      <c r="KEP106" s="1722"/>
      <c r="KEQ106" s="1721"/>
      <c r="KER106" s="1721"/>
      <c r="KES106" s="1719"/>
      <c r="KET106" s="1720"/>
      <c r="KEU106" s="1721"/>
      <c r="KEV106" s="1722"/>
      <c r="KEW106" s="1721"/>
      <c r="KEX106" s="1721"/>
      <c r="KEY106" s="1719"/>
      <c r="KEZ106" s="1720"/>
      <c r="KFA106" s="1721"/>
      <c r="KFB106" s="1722"/>
      <c r="KFC106" s="1721"/>
      <c r="KFD106" s="1721"/>
      <c r="KFE106" s="1719"/>
      <c r="KFF106" s="1720"/>
      <c r="KFG106" s="1721"/>
      <c r="KFH106" s="1722"/>
      <c r="KFI106" s="1721"/>
      <c r="KFJ106" s="1721"/>
      <c r="KFK106" s="1719"/>
      <c r="KFL106" s="1720"/>
      <c r="KFM106" s="1721"/>
      <c r="KFN106" s="1722"/>
      <c r="KFO106" s="1721"/>
      <c r="KFP106" s="1721"/>
      <c r="KFQ106" s="1719"/>
      <c r="KFR106" s="1720"/>
      <c r="KFS106" s="1721"/>
      <c r="KFT106" s="1722"/>
      <c r="KFU106" s="1721"/>
      <c r="KFV106" s="1721"/>
      <c r="KFW106" s="1719"/>
      <c r="KFX106" s="1720"/>
      <c r="KFY106" s="1721"/>
      <c r="KFZ106" s="1722"/>
      <c r="KGA106" s="1721"/>
      <c r="KGB106" s="1721"/>
      <c r="KGC106" s="1719"/>
      <c r="KGD106" s="1720"/>
      <c r="KGE106" s="1721"/>
      <c r="KGF106" s="1722"/>
      <c r="KGG106" s="1721"/>
      <c r="KGH106" s="1721"/>
      <c r="KGI106" s="1719"/>
      <c r="KGJ106" s="1720"/>
      <c r="KGK106" s="1721"/>
      <c r="KGL106" s="1722"/>
      <c r="KGM106" s="1721"/>
      <c r="KGN106" s="1721"/>
      <c r="KGO106" s="1719"/>
      <c r="KGP106" s="1720"/>
      <c r="KGQ106" s="1721"/>
      <c r="KGR106" s="1722"/>
      <c r="KGS106" s="1721"/>
      <c r="KGT106" s="1721"/>
      <c r="KGU106" s="1719"/>
      <c r="KGV106" s="1720"/>
      <c r="KGW106" s="1721"/>
      <c r="KGX106" s="1722"/>
      <c r="KGY106" s="1721"/>
      <c r="KGZ106" s="1721"/>
      <c r="KHA106" s="1719"/>
      <c r="KHB106" s="1720"/>
      <c r="KHC106" s="1721"/>
      <c r="KHD106" s="1722"/>
      <c r="KHE106" s="1721"/>
      <c r="KHF106" s="1721"/>
      <c r="KHG106" s="1719"/>
      <c r="KHH106" s="1720"/>
      <c r="KHI106" s="1721"/>
      <c r="KHJ106" s="1722"/>
      <c r="KHK106" s="1721"/>
      <c r="KHL106" s="1721"/>
      <c r="KHM106" s="1719"/>
      <c r="KHN106" s="1720"/>
      <c r="KHO106" s="1721"/>
      <c r="KHP106" s="1722"/>
      <c r="KHQ106" s="1721"/>
      <c r="KHR106" s="1721"/>
      <c r="KHS106" s="1719"/>
      <c r="KHT106" s="1720"/>
      <c r="KHU106" s="1721"/>
      <c r="KHV106" s="1722"/>
      <c r="KHW106" s="1721"/>
      <c r="KHX106" s="1721"/>
      <c r="KHY106" s="1719"/>
      <c r="KHZ106" s="1720"/>
      <c r="KIA106" s="1721"/>
      <c r="KIB106" s="1722"/>
      <c r="KIC106" s="1721"/>
      <c r="KID106" s="1721"/>
      <c r="KIE106" s="1719"/>
      <c r="KIF106" s="1720"/>
      <c r="KIG106" s="1721"/>
      <c r="KIH106" s="1722"/>
      <c r="KII106" s="1721"/>
      <c r="KIJ106" s="1721"/>
      <c r="KIK106" s="1719"/>
      <c r="KIL106" s="1720"/>
      <c r="KIM106" s="1721"/>
      <c r="KIN106" s="1722"/>
      <c r="KIO106" s="1721"/>
      <c r="KIP106" s="1721"/>
      <c r="KIQ106" s="1719"/>
      <c r="KIR106" s="1720"/>
      <c r="KIS106" s="1721"/>
      <c r="KIT106" s="1722"/>
      <c r="KIU106" s="1721"/>
      <c r="KIV106" s="1721"/>
      <c r="KIW106" s="1719"/>
      <c r="KIX106" s="1720"/>
      <c r="KIY106" s="1721"/>
      <c r="KIZ106" s="1722"/>
      <c r="KJA106" s="1721"/>
      <c r="KJB106" s="1721"/>
      <c r="KJC106" s="1719"/>
      <c r="KJD106" s="1720"/>
      <c r="KJE106" s="1721"/>
      <c r="KJF106" s="1722"/>
      <c r="KJG106" s="1721"/>
      <c r="KJH106" s="1721"/>
      <c r="KJI106" s="1719"/>
      <c r="KJJ106" s="1720"/>
      <c r="KJK106" s="1721"/>
      <c r="KJL106" s="1722"/>
      <c r="KJM106" s="1721"/>
      <c r="KJN106" s="1721"/>
      <c r="KJO106" s="1719"/>
      <c r="KJP106" s="1720"/>
      <c r="KJQ106" s="1721"/>
      <c r="KJR106" s="1722"/>
      <c r="KJS106" s="1721"/>
      <c r="KJT106" s="1721"/>
      <c r="KJU106" s="1719"/>
      <c r="KJV106" s="1720"/>
      <c r="KJW106" s="1721"/>
      <c r="KJX106" s="1722"/>
      <c r="KJY106" s="1721"/>
      <c r="KJZ106" s="1721"/>
      <c r="KKA106" s="1719"/>
      <c r="KKB106" s="1720"/>
      <c r="KKC106" s="1721"/>
      <c r="KKD106" s="1722"/>
      <c r="KKE106" s="1721"/>
      <c r="KKF106" s="1721"/>
      <c r="KKG106" s="1719"/>
      <c r="KKH106" s="1720"/>
      <c r="KKI106" s="1721"/>
      <c r="KKJ106" s="1722"/>
      <c r="KKK106" s="1721"/>
      <c r="KKL106" s="1721"/>
      <c r="KKM106" s="1719"/>
      <c r="KKN106" s="1720"/>
      <c r="KKO106" s="1721"/>
      <c r="KKP106" s="1722"/>
      <c r="KKQ106" s="1721"/>
      <c r="KKR106" s="1721"/>
      <c r="KKS106" s="1719"/>
      <c r="KKT106" s="1720"/>
      <c r="KKU106" s="1721"/>
      <c r="KKV106" s="1722"/>
      <c r="KKW106" s="1721"/>
      <c r="KKX106" s="1721"/>
      <c r="KKY106" s="1719"/>
      <c r="KKZ106" s="1720"/>
      <c r="KLA106" s="1721"/>
      <c r="KLB106" s="1722"/>
      <c r="KLC106" s="1721"/>
      <c r="KLD106" s="1721"/>
      <c r="KLE106" s="1719"/>
      <c r="KLF106" s="1720"/>
      <c r="KLG106" s="1721"/>
      <c r="KLH106" s="1722"/>
      <c r="KLI106" s="1721"/>
      <c r="KLJ106" s="1721"/>
      <c r="KLK106" s="1719"/>
      <c r="KLL106" s="1720"/>
      <c r="KLM106" s="1721"/>
      <c r="KLN106" s="1722"/>
      <c r="KLO106" s="1721"/>
      <c r="KLP106" s="1721"/>
      <c r="KLQ106" s="1719"/>
      <c r="KLR106" s="1720"/>
      <c r="KLS106" s="1721"/>
      <c r="KLT106" s="1722"/>
      <c r="KLU106" s="1721"/>
      <c r="KLV106" s="1721"/>
      <c r="KLW106" s="1719"/>
      <c r="KLX106" s="1720"/>
      <c r="KLY106" s="1721"/>
      <c r="KLZ106" s="1722"/>
      <c r="KMA106" s="1721"/>
      <c r="KMB106" s="1721"/>
      <c r="KMC106" s="1719"/>
      <c r="KMD106" s="1720"/>
      <c r="KME106" s="1721"/>
      <c r="KMF106" s="1722"/>
      <c r="KMG106" s="1721"/>
      <c r="KMH106" s="1721"/>
      <c r="KMI106" s="1719"/>
      <c r="KMJ106" s="1720"/>
      <c r="KMK106" s="1721"/>
      <c r="KML106" s="1722"/>
      <c r="KMM106" s="1721"/>
      <c r="KMN106" s="1721"/>
      <c r="KMO106" s="1719"/>
      <c r="KMP106" s="1720"/>
      <c r="KMQ106" s="1721"/>
      <c r="KMR106" s="1722"/>
      <c r="KMS106" s="1721"/>
      <c r="KMT106" s="1721"/>
      <c r="KMU106" s="1719"/>
      <c r="KMV106" s="1720"/>
      <c r="KMW106" s="1721"/>
      <c r="KMX106" s="1722"/>
      <c r="KMY106" s="1721"/>
      <c r="KMZ106" s="1721"/>
      <c r="KNA106" s="1719"/>
      <c r="KNB106" s="1720"/>
      <c r="KNC106" s="1721"/>
      <c r="KND106" s="1722"/>
      <c r="KNE106" s="1721"/>
      <c r="KNF106" s="1721"/>
      <c r="KNG106" s="1719"/>
      <c r="KNH106" s="1720"/>
      <c r="KNI106" s="1721"/>
      <c r="KNJ106" s="1722"/>
      <c r="KNK106" s="1721"/>
      <c r="KNL106" s="1721"/>
      <c r="KNM106" s="1719"/>
      <c r="KNN106" s="1720"/>
      <c r="KNO106" s="1721"/>
      <c r="KNP106" s="1722"/>
      <c r="KNQ106" s="1721"/>
      <c r="KNR106" s="1721"/>
      <c r="KNS106" s="1719"/>
      <c r="KNT106" s="1720"/>
      <c r="KNU106" s="1721"/>
      <c r="KNV106" s="1722"/>
      <c r="KNW106" s="1721"/>
      <c r="KNX106" s="1721"/>
      <c r="KNY106" s="1719"/>
      <c r="KNZ106" s="1720"/>
      <c r="KOA106" s="1721"/>
      <c r="KOB106" s="1722"/>
      <c r="KOC106" s="1721"/>
      <c r="KOD106" s="1721"/>
      <c r="KOE106" s="1719"/>
      <c r="KOF106" s="1720"/>
      <c r="KOG106" s="1721"/>
      <c r="KOH106" s="1722"/>
      <c r="KOI106" s="1721"/>
      <c r="KOJ106" s="1721"/>
      <c r="KOK106" s="1719"/>
      <c r="KOL106" s="1720"/>
      <c r="KOM106" s="1721"/>
      <c r="KON106" s="1722"/>
      <c r="KOO106" s="1721"/>
      <c r="KOP106" s="1721"/>
      <c r="KOQ106" s="1719"/>
      <c r="KOR106" s="1720"/>
      <c r="KOS106" s="1721"/>
      <c r="KOT106" s="1722"/>
      <c r="KOU106" s="1721"/>
      <c r="KOV106" s="1721"/>
      <c r="KOW106" s="1719"/>
      <c r="KOX106" s="1720"/>
      <c r="KOY106" s="1721"/>
      <c r="KOZ106" s="1722"/>
      <c r="KPA106" s="1721"/>
      <c r="KPB106" s="1721"/>
      <c r="KPC106" s="1719"/>
      <c r="KPD106" s="1720"/>
      <c r="KPE106" s="1721"/>
      <c r="KPF106" s="1722"/>
      <c r="KPG106" s="1721"/>
      <c r="KPH106" s="1721"/>
      <c r="KPI106" s="1719"/>
      <c r="KPJ106" s="1720"/>
      <c r="KPK106" s="1721"/>
      <c r="KPL106" s="1722"/>
      <c r="KPM106" s="1721"/>
      <c r="KPN106" s="1721"/>
      <c r="KPO106" s="1719"/>
      <c r="KPP106" s="1720"/>
      <c r="KPQ106" s="1721"/>
      <c r="KPR106" s="1722"/>
      <c r="KPS106" s="1721"/>
      <c r="KPT106" s="1721"/>
      <c r="KPU106" s="1719"/>
      <c r="KPV106" s="1720"/>
      <c r="KPW106" s="1721"/>
      <c r="KPX106" s="1722"/>
      <c r="KPY106" s="1721"/>
      <c r="KPZ106" s="1721"/>
      <c r="KQA106" s="1719"/>
      <c r="KQB106" s="1720"/>
      <c r="KQC106" s="1721"/>
      <c r="KQD106" s="1722"/>
      <c r="KQE106" s="1721"/>
      <c r="KQF106" s="1721"/>
      <c r="KQG106" s="1719"/>
      <c r="KQH106" s="1720"/>
      <c r="KQI106" s="1721"/>
      <c r="KQJ106" s="1722"/>
      <c r="KQK106" s="1721"/>
      <c r="KQL106" s="1721"/>
      <c r="KQM106" s="1719"/>
      <c r="KQN106" s="1720"/>
      <c r="KQO106" s="1721"/>
      <c r="KQP106" s="1722"/>
      <c r="KQQ106" s="1721"/>
      <c r="KQR106" s="1721"/>
      <c r="KQS106" s="1719"/>
      <c r="KQT106" s="1720"/>
      <c r="KQU106" s="1721"/>
      <c r="KQV106" s="1722"/>
      <c r="KQW106" s="1721"/>
      <c r="KQX106" s="1721"/>
      <c r="KQY106" s="1719"/>
      <c r="KQZ106" s="1720"/>
      <c r="KRA106" s="1721"/>
      <c r="KRB106" s="1722"/>
      <c r="KRC106" s="1721"/>
      <c r="KRD106" s="1721"/>
      <c r="KRE106" s="1719"/>
      <c r="KRF106" s="1720"/>
      <c r="KRG106" s="1721"/>
      <c r="KRH106" s="1722"/>
      <c r="KRI106" s="1721"/>
      <c r="KRJ106" s="1721"/>
      <c r="KRK106" s="1719"/>
      <c r="KRL106" s="1720"/>
      <c r="KRM106" s="1721"/>
      <c r="KRN106" s="1722"/>
      <c r="KRO106" s="1721"/>
      <c r="KRP106" s="1721"/>
      <c r="KRQ106" s="1719"/>
      <c r="KRR106" s="1720"/>
      <c r="KRS106" s="1721"/>
      <c r="KRT106" s="1722"/>
      <c r="KRU106" s="1721"/>
      <c r="KRV106" s="1721"/>
      <c r="KRW106" s="1719"/>
      <c r="KRX106" s="1720"/>
      <c r="KRY106" s="1721"/>
      <c r="KRZ106" s="1722"/>
      <c r="KSA106" s="1721"/>
      <c r="KSB106" s="1721"/>
      <c r="KSC106" s="1719"/>
      <c r="KSD106" s="1720"/>
      <c r="KSE106" s="1721"/>
      <c r="KSF106" s="1722"/>
      <c r="KSG106" s="1721"/>
      <c r="KSH106" s="1721"/>
      <c r="KSI106" s="1719"/>
      <c r="KSJ106" s="1720"/>
      <c r="KSK106" s="1721"/>
      <c r="KSL106" s="1722"/>
      <c r="KSM106" s="1721"/>
      <c r="KSN106" s="1721"/>
      <c r="KSO106" s="1719"/>
      <c r="KSP106" s="1720"/>
      <c r="KSQ106" s="1721"/>
      <c r="KSR106" s="1722"/>
      <c r="KSS106" s="1721"/>
      <c r="KST106" s="1721"/>
      <c r="KSU106" s="1719"/>
      <c r="KSV106" s="1720"/>
      <c r="KSW106" s="1721"/>
      <c r="KSX106" s="1722"/>
      <c r="KSY106" s="1721"/>
      <c r="KSZ106" s="1721"/>
      <c r="KTA106" s="1719"/>
      <c r="KTB106" s="1720"/>
      <c r="KTC106" s="1721"/>
      <c r="KTD106" s="1722"/>
      <c r="KTE106" s="1721"/>
      <c r="KTF106" s="1721"/>
      <c r="KTG106" s="1719"/>
      <c r="KTH106" s="1720"/>
      <c r="KTI106" s="1721"/>
      <c r="KTJ106" s="1722"/>
      <c r="KTK106" s="1721"/>
      <c r="KTL106" s="1721"/>
      <c r="KTM106" s="1719"/>
      <c r="KTN106" s="1720"/>
      <c r="KTO106" s="1721"/>
      <c r="KTP106" s="1722"/>
      <c r="KTQ106" s="1721"/>
      <c r="KTR106" s="1721"/>
      <c r="KTS106" s="1719"/>
      <c r="KTT106" s="1720"/>
      <c r="KTU106" s="1721"/>
      <c r="KTV106" s="1722"/>
      <c r="KTW106" s="1721"/>
      <c r="KTX106" s="1721"/>
      <c r="KTY106" s="1719"/>
      <c r="KTZ106" s="1720"/>
      <c r="KUA106" s="1721"/>
      <c r="KUB106" s="1722"/>
      <c r="KUC106" s="1721"/>
      <c r="KUD106" s="1721"/>
      <c r="KUE106" s="1719"/>
      <c r="KUF106" s="1720"/>
      <c r="KUG106" s="1721"/>
      <c r="KUH106" s="1722"/>
      <c r="KUI106" s="1721"/>
      <c r="KUJ106" s="1721"/>
      <c r="KUK106" s="1719"/>
      <c r="KUL106" s="1720"/>
      <c r="KUM106" s="1721"/>
      <c r="KUN106" s="1722"/>
      <c r="KUO106" s="1721"/>
      <c r="KUP106" s="1721"/>
      <c r="KUQ106" s="1719"/>
      <c r="KUR106" s="1720"/>
      <c r="KUS106" s="1721"/>
      <c r="KUT106" s="1722"/>
      <c r="KUU106" s="1721"/>
      <c r="KUV106" s="1721"/>
      <c r="KUW106" s="1719"/>
      <c r="KUX106" s="1720"/>
      <c r="KUY106" s="1721"/>
      <c r="KUZ106" s="1722"/>
      <c r="KVA106" s="1721"/>
      <c r="KVB106" s="1721"/>
      <c r="KVC106" s="1719"/>
      <c r="KVD106" s="1720"/>
      <c r="KVE106" s="1721"/>
      <c r="KVF106" s="1722"/>
      <c r="KVG106" s="1721"/>
      <c r="KVH106" s="1721"/>
      <c r="KVI106" s="1719"/>
      <c r="KVJ106" s="1720"/>
      <c r="KVK106" s="1721"/>
      <c r="KVL106" s="1722"/>
      <c r="KVM106" s="1721"/>
      <c r="KVN106" s="1721"/>
      <c r="KVO106" s="1719"/>
      <c r="KVP106" s="1720"/>
      <c r="KVQ106" s="1721"/>
      <c r="KVR106" s="1722"/>
      <c r="KVS106" s="1721"/>
      <c r="KVT106" s="1721"/>
      <c r="KVU106" s="1719"/>
      <c r="KVV106" s="1720"/>
      <c r="KVW106" s="1721"/>
      <c r="KVX106" s="1722"/>
      <c r="KVY106" s="1721"/>
      <c r="KVZ106" s="1721"/>
      <c r="KWA106" s="1719"/>
      <c r="KWB106" s="1720"/>
      <c r="KWC106" s="1721"/>
      <c r="KWD106" s="1722"/>
      <c r="KWE106" s="1721"/>
      <c r="KWF106" s="1721"/>
      <c r="KWG106" s="1719"/>
      <c r="KWH106" s="1720"/>
      <c r="KWI106" s="1721"/>
      <c r="KWJ106" s="1722"/>
      <c r="KWK106" s="1721"/>
      <c r="KWL106" s="1721"/>
      <c r="KWM106" s="1719"/>
      <c r="KWN106" s="1720"/>
      <c r="KWO106" s="1721"/>
      <c r="KWP106" s="1722"/>
      <c r="KWQ106" s="1721"/>
      <c r="KWR106" s="1721"/>
      <c r="KWS106" s="1719"/>
      <c r="KWT106" s="1720"/>
      <c r="KWU106" s="1721"/>
      <c r="KWV106" s="1722"/>
      <c r="KWW106" s="1721"/>
      <c r="KWX106" s="1721"/>
      <c r="KWY106" s="1719"/>
      <c r="KWZ106" s="1720"/>
      <c r="KXA106" s="1721"/>
      <c r="KXB106" s="1722"/>
      <c r="KXC106" s="1721"/>
      <c r="KXD106" s="1721"/>
      <c r="KXE106" s="1719"/>
      <c r="KXF106" s="1720"/>
      <c r="KXG106" s="1721"/>
      <c r="KXH106" s="1722"/>
      <c r="KXI106" s="1721"/>
      <c r="KXJ106" s="1721"/>
      <c r="KXK106" s="1719"/>
      <c r="KXL106" s="1720"/>
      <c r="KXM106" s="1721"/>
      <c r="KXN106" s="1722"/>
      <c r="KXO106" s="1721"/>
      <c r="KXP106" s="1721"/>
      <c r="KXQ106" s="1719"/>
      <c r="KXR106" s="1720"/>
      <c r="KXS106" s="1721"/>
      <c r="KXT106" s="1722"/>
      <c r="KXU106" s="1721"/>
      <c r="KXV106" s="1721"/>
      <c r="KXW106" s="1719"/>
      <c r="KXX106" s="1720"/>
      <c r="KXY106" s="1721"/>
      <c r="KXZ106" s="1722"/>
      <c r="KYA106" s="1721"/>
      <c r="KYB106" s="1721"/>
      <c r="KYC106" s="1719"/>
      <c r="KYD106" s="1720"/>
      <c r="KYE106" s="1721"/>
      <c r="KYF106" s="1722"/>
      <c r="KYG106" s="1721"/>
      <c r="KYH106" s="1721"/>
      <c r="KYI106" s="1719"/>
      <c r="KYJ106" s="1720"/>
      <c r="KYK106" s="1721"/>
      <c r="KYL106" s="1722"/>
      <c r="KYM106" s="1721"/>
      <c r="KYN106" s="1721"/>
      <c r="KYO106" s="1719"/>
      <c r="KYP106" s="1720"/>
      <c r="KYQ106" s="1721"/>
      <c r="KYR106" s="1722"/>
      <c r="KYS106" s="1721"/>
      <c r="KYT106" s="1721"/>
      <c r="KYU106" s="1719"/>
      <c r="KYV106" s="1720"/>
      <c r="KYW106" s="1721"/>
      <c r="KYX106" s="1722"/>
      <c r="KYY106" s="1721"/>
      <c r="KYZ106" s="1721"/>
      <c r="KZA106" s="1719"/>
      <c r="KZB106" s="1720"/>
      <c r="KZC106" s="1721"/>
      <c r="KZD106" s="1722"/>
      <c r="KZE106" s="1721"/>
      <c r="KZF106" s="1721"/>
      <c r="KZG106" s="1719"/>
      <c r="KZH106" s="1720"/>
      <c r="KZI106" s="1721"/>
      <c r="KZJ106" s="1722"/>
      <c r="KZK106" s="1721"/>
      <c r="KZL106" s="1721"/>
      <c r="KZM106" s="1719"/>
      <c r="KZN106" s="1720"/>
      <c r="KZO106" s="1721"/>
      <c r="KZP106" s="1722"/>
      <c r="KZQ106" s="1721"/>
      <c r="KZR106" s="1721"/>
      <c r="KZS106" s="1719"/>
      <c r="KZT106" s="1720"/>
      <c r="KZU106" s="1721"/>
      <c r="KZV106" s="1722"/>
      <c r="KZW106" s="1721"/>
      <c r="KZX106" s="1721"/>
      <c r="KZY106" s="1719"/>
      <c r="KZZ106" s="1720"/>
      <c r="LAA106" s="1721"/>
      <c r="LAB106" s="1722"/>
      <c r="LAC106" s="1721"/>
      <c r="LAD106" s="1721"/>
      <c r="LAE106" s="1719"/>
      <c r="LAF106" s="1720"/>
      <c r="LAG106" s="1721"/>
      <c r="LAH106" s="1722"/>
      <c r="LAI106" s="1721"/>
      <c r="LAJ106" s="1721"/>
      <c r="LAK106" s="1719"/>
      <c r="LAL106" s="1720"/>
      <c r="LAM106" s="1721"/>
      <c r="LAN106" s="1722"/>
      <c r="LAO106" s="1721"/>
      <c r="LAP106" s="1721"/>
      <c r="LAQ106" s="1719"/>
      <c r="LAR106" s="1720"/>
      <c r="LAS106" s="1721"/>
      <c r="LAT106" s="1722"/>
      <c r="LAU106" s="1721"/>
      <c r="LAV106" s="1721"/>
      <c r="LAW106" s="1719"/>
      <c r="LAX106" s="1720"/>
      <c r="LAY106" s="1721"/>
      <c r="LAZ106" s="1722"/>
      <c r="LBA106" s="1721"/>
      <c r="LBB106" s="1721"/>
      <c r="LBC106" s="1719"/>
      <c r="LBD106" s="1720"/>
      <c r="LBE106" s="1721"/>
      <c r="LBF106" s="1722"/>
      <c r="LBG106" s="1721"/>
      <c r="LBH106" s="1721"/>
      <c r="LBI106" s="1719"/>
      <c r="LBJ106" s="1720"/>
      <c r="LBK106" s="1721"/>
      <c r="LBL106" s="1722"/>
      <c r="LBM106" s="1721"/>
      <c r="LBN106" s="1721"/>
      <c r="LBO106" s="1719"/>
      <c r="LBP106" s="1720"/>
      <c r="LBQ106" s="1721"/>
      <c r="LBR106" s="1722"/>
      <c r="LBS106" s="1721"/>
      <c r="LBT106" s="1721"/>
      <c r="LBU106" s="1719"/>
      <c r="LBV106" s="1720"/>
      <c r="LBW106" s="1721"/>
      <c r="LBX106" s="1722"/>
      <c r="LBY106" s="1721"/>
      <c r="LBZ106" s="1721"/>
      <c r="LCA106" s="1719"/>
      <c r="LCB106" s="1720"/>
      <c r="LCC106" s="1721"/>
      <c r="LCD106" s="1722"/>
      <c r="LCE106" s="1721"/>
      <c r="LCF106" s="1721"/>
      <c r="LCG106" s="1719"/>
      <c r="LCH106" s="1720"/>
      <c r="LCI106" s="1721"/>
      <c r="LCJ106" s="1722"/>
      <c r="LCK106" s="1721"/>
      <c r="LCL106" s="1721"/>
      <c r="LCM106" s="1719"/>
      <c r="LCN106" s="1720"/>
      <c r="LCO106" s="1721"/>
      <c r="LCP106" s="1722"/>
      <c r="LCQ106" s="1721"/>
      <c r="LCR106" s="1721"/>
      <c r="LCS106" s="1719"/>
      <c r="LCT106" s="1720"/>
      <c r="LCU106" s="1721"/>
      <c r="LCV106" s="1722"/>
      <c r="LCW106" s="1721"/>
      <c r="LCX106" s="1721"/>
      <c r="LCY106" s="1719"/>
      <c r="LCZ106" s="1720"/>
      <c r="LDA106" s="1721"/>
      <c r="LDB106" s="1722"/>
      <c r="LDC106" s="1721"/>
      <c r="LDD106" s="1721"/>
      <c r="LDE106" s="1719"/>
      <c r="LDF106" s="1720"/>
      <c r="LDG106" s="1721"/>
      <c r="LDH106" s="1722"/>
      <c r="LDI106" s="1721"/>
      <c r="LDJ106" s="1721"/>
      <c r="LDK106" s="1719"/>
      <c r="LDL106" s="1720"/>
      <c r="LDM106" s="1721"/>
      <c r="LDN106" s="1722"/>
      <c r="LDO106" s="1721"/>
      <c r="LDP106" s="1721"/>
      <c r="LDQ106" s="1719"/>
      <c r="LDR106" s="1720"/>
      <c r="LDS106" s="1721"/>
      <c r="LDT106" s="1722"/>
      <c r="LDU106" s="1721"/>
      <c r="LDV106" s="1721"/>
      <c r="LDW106" s="1719"/>
      <c r="LDX106" s="1720"/>
      <c r="LDY106" s="1721"/>
      <c r="LDZ106" s="1722"/>
      <c r="LEA106" s="1721"/>
      <c r="LEB106" s="1721"/>
      <c r="LEC106" s="1719"/>
      <c r="LED106" s="1720"/>
      <c r="LEE106" s="1721"/>
      <c r="LEF106" s="1722"/>
      <c r="LEG106" s="1721"/>
      <c r="LEH106" s="1721"/>
      <c r="LEI106" s="1719"/>
      <c r="LEJ106" s="1720"/>
      <c r="LEK106" s="1721"/>
      <c r="LEL106" s="1722"/>
      <c r="LEM106" s="1721"/>
      <c r="LEN106" s="1721"/>
      <c r="LEO106" s="1719"/>
      <c r="LEP106" s="1720"/>
      <c r="LEQ106" s="1721"/>
      <c r="LER106" s="1722"/>
      <c r="LES106" s="1721"/>
      <c r="LET106" s="1721"/>
      <c r="LEU106" s="1719"/>
      <c r="LEV106" s="1720"/>
      <c r="LEW106" s="1721"/>
      <c r="LEX106" s="1722"/>
      <c r="LEY106" s="1721"/>
      <c r="LEZ106" s="1721"/>
      <c r="LFA106" s="1719"/>
      <c r="LFB106" s="1720"/>
      <c r="LFC106" s="1721"/>
      <c r="LFD106" s="1722"/>
      <c r="LFE106" s="1721"/>
      <c r="LFF106" s="1721"/>
      <c r="LFG106" s="1719"/>
      <c r="LFH106" s="1720"/>
      <c r="LFI106" s="1721"/>
      <c r="LFJ106" s="1722"/>
      <c r="LFK106" s="1721"/>
      <c r="LFL106" s="1721"/>
      <c r="LFM106" s="1719"/>
      <c r="LFN106" s="1720"/>
      <c r="LFO106" s="1721"/>
      <c r="LFP106" s="1722"/>
      <c r="LFQ106" s="1721"/>
      <c r="LFR106" s="1721"/>
      <c r="LFS106" s="1719"/>
      <c r="LFT106" s="1720"/>
      <c r="LFU106" s="1721"/>
      <c r="LFV106" s="1722"/>
      <c r="LFW106" s="1721"/>
      <c r="LFX106" s="1721"/>
      <c r="LFY106" s="1719"/>
      <c r="LFZ106" s="1720"/>
      <c r="LGA106" s="1721"/>
      <c r="LGB106" s="1722"/>
      <c r="LGC106" s="1721"/>
      <c r="LGD106" s="1721"/>
      <c r="LGE106" s="1719"/>
      <c r="LGF106" s="1720"/>
      <c r="LGG106" s="1721"/>
      <c r="LGH106" s="1722"/>
      <c r="LGI106" s="1721"/>
      <c r="LGJ106" s="1721"/>
      <c r="LGK106" s="1719"/>
      <c r="LGL106" s="1720"/>
      <c r="LGM106" s="1721"/>
      <c r="LGN106" s="1722"/>
      <c r="LGO106" s="1721"/>
      <c r="LGP106" s="1721"/>
      <c r="LGQ106" s="1719"/>
      <c r="LGR106" s="1720"/>
      <c r="LGS106" s="1721"/>
      <c r="LGT106" s="1722"/>
      <c r="LGU106" s="1721"/>
      <c r="LGV106" s="1721"/>
      <c r="LGW106" s="1719"/>
      <c r="LGX106" s="1720"/>
      <c r="LGY106" s="1721"/>
      <c r="LGZ106" s="1722"/>
      <c r="LHA106" s="1721"/>
      <c r="LHB106" s="1721"/>
      <c r="LHC106" s="1719"/>
      <c r="LHD106" s="1720"/>
      <c r="LHE106" s="1721"/>
      <c r="LHF106" s="1722"/>
      <c r="LHG106" s="1721"/>
      <c r="LHH106" s="1721"/>
      <c r="LHI106" s="1719"/>
      <c r="LHJ106" s="1720"/>
      <c r="LHK106" s="1721"/>
      <c r="LHL106" s="1722"/>
      <c r="LHM106" s="1721"/>
      <c r="LHN106" s="1721"/>
      <c r="LHO106" s="1719"/>
      <c r="LHP106" s="1720"/>
      <c r="LHQ106" s="1721"/>
      <c r="LHR106" s="1722"/>
      <c r="LHS106" s="1721"/>
      <c r="LHT106" s="1721"/>
      <c r="LHU106" s="1719"/>
      <c r="LHV106" s="1720"/>
      <c r="LHW106" s="1721"/>
      <c r="LHX106" s="1722"/>
      <c r="LHY106" s="1721"/>
      <c r="LHZ106" s="1721"/>
      <c r="LIA106" s="1719"/>
      <c r="LIB106" s="1720"/>
      <c r="LIC106" s="1721"/>
      <c r="LID106" s="1722"/>
      <c r="LIE106" s="1721"/>
      <c r="LIF106" s="1721"/>
      <c r="LIG106" s="1719"/>
      <c r="LIH106" s="1720"/>
      <c r="LII106" s="1721"/>
      <c r="LIJ106" s="1722"/>
      <c r="LIK106" s="1721"/>
      <c r="LIL106" s="1721"/>
      <c r="LIM106" s="1719"/>
      <c r="LIN106" s="1720"/>
      <c r="LIO106" s="1721"/>
      <c r="LIP106" s="1722"/>
      <c r="LIQ106" s="1721"/>
      <c r="LIR106" s="1721"/>
      <c r="LIS106" s="1719"/>
      <c r="LIT106" s="1720"/>
      <c r="LIU106" s="1721"/>
      <c r="LIV106" s="1722"/>
      <c r="LIW106" s="1721"/>
      <c r="LIX106" s="1721"/>
      <c r="LIY106" s="1719"/>
      <c r="LIZ106" s="1720"/>
      <c r="LJA106" s="1721"/>
      <c r="LJB106" s="1722"/>
      <c r="LJC106" s="1721"/>
      <c r="LJD106" s="1721"/>
      <c r="LJE106" s="1719"/>
      <c r="LJF106" s="1720"/>
      <c r="LJG106" s="1721"/>
      <c r="LJH106" s="1722"/>
      <c r="LJI106" s="1721"/>
      <c r="LJJ106" s="1721"/>
      <c r="LJK106" s="1719"/>
      <c r="LJL106" s="1720"/>
      <c r="LJM106" s="1721"/>
      <c r="LJN106" s="1722"/>
      <c r="LJO106" s="1721"/>
      <c r="LJP106" s="1721"/>
      <c r="LJQ106" s="1719"/>
      <c r="LJR106" s="1720"/>
      <c r="LJS106" s="1721"/>
      <c r="LJT106" s="1722"/>
      <c r="LJU106" s="1721"/>
      <c r="LJV106" s="1721"/>
      <c r="LJW106" s="1719"/>
      <c r="LJX106" s="1720"/>
      <c r="LJY106" s="1721"/>
      <c r="LJZ106" s="1722"/>
      <c r="LKA106" s="1721"/>
      <c r="LKB106" s="1721"/>
      <c r="LKC106" s="1719"/>
      <c r="LKD106" s="1720"/>
      <c r="LKE106" s="1721"/>
      <c r="LKF106" s="1722"/>
      <c r="LKG106" s="1721"/>
      <c r="LKH106" s="1721"/>
      <c r="LKI106" s="1719"/>
      <c r="LKJ106" s="1720"/>
      <c r="LKK106" s="1721"/>
      <c r="LKL106" s="1722"/>
      <c r="LKM106" s="1721"/>
      <c r="LKN106" s="1721"/>
      <c r="LKO106" s="1719"/>
      <c r="LKP106" s="1720"/>
      <c r="LKQ106" s="1721"/>
      <c r="LKR106" s="1722"/>
      <c r="LKS106" s="1721"/>
      <c r="LKT106" s="1721"/>
      <c r="LKU106" s="1719"/>
      <c r="LKV106" s="1720"/>
      <c r="LKW106" s="1721"/>
      <c r="LKX106" s="1722"/>
      <c r="LKY106" s="1721"/>
      <c r="LKZ106" s="1721"/>
      <c r="LLA106" s="1719"/>
      <c r="LLB106" s="1720"/>
      <c r="LLC106" s="1721"/>
      <c r="LLD106" s="1722"/>
      <c r="LLE106" s="1721"/>
      <c r="LLF106" s="1721"/>
      <c r="LLG106" s="1719"/>
      <c r="LLH106" s="1720"/>
      <c r="LLI106" s="1721"/>
      <c r="LLJ106" s="1722"/>
      <c r="LLK106" s="1721"/>
      <c r="LLL106" s="1721"/>
      <c r="LLM106" s="1719"/>
      <c r="LLN106" s="1720"/>
      <c r="LLO106" s="1721"/>
      <c r="LLP106" s="1722"/>
      <c r="LLQ106" s="1721"/>
      <c r="LLR106" s="1721"/>
      <c r="LLS106" s="1719"/>
      <c r="LLT106" s="1720"/>
      <c r="LLU106" s="1721"/>
      <c r="LLV106" s="1722"/>
      <c r="LLW106" s="1721"/>
      <c r="LLX106" s="1721"/>
      <c r="LLY106" s="1719"/>
      <c r="LLZ106" s="1720"/>
      <c r="LMA106" s="1721"/>
      <c r="LMB106" s="1722"/>
      <c r="LMC106" s="1721"/>
      <c r="LMD106" s="1721"/>
      <c r="LME106" s="1719"/>
      <c r="LMF106" s="1720"/>
      <c r="LMG106" s="1721"/>
      <c r="LMH106" s="1722"/>
      <c r="LMI106" s="1721"/>
      <c r="LMJ106" s="1721"/>
      <c r="LMK106" s="1719"/>
      <c r="LML106" s="1720"/>
      <c r="LMM106" s="1721"/>
      <c r="LMN106" s="1722"/>
      <c r="LMO106" s="1721"/>
      <c r="LMP106" s="1721"/>
      <c r="LMQ106" s="1719"/>
      <c r="LMR106" s="1720"/>
      <c r="LMS106" s="1721"/>
      <c r="LMT106" s="1722"/>
      <c r="LMU106" s="1721"/>
      <c r="LMV106" s="1721"/>
      <c r="LMW106" s="1719"/>
      <c r="LMX106" s="1720"/>
      <c r="LMY106" s="1721"/>
      <c r="LMZ106" s="1722"/>
      <c r="LNA106" s="1721"/>
      <c r="LNB106" s="1721"/>
      <c r="LNC106" s="1719"/>
      <c r="LND106" s="1720"/>
      <c r="LNE106" s="1721"/>
      <c r="LNF106" s="1722"/>
      <c r="LNG106" s="1721"/>
      <c r="LNH106" s="1721"/>
      <c r="LNI106" s="1719"/>
      <c r="LNJ106" s="1720"/>
      <c r="LNK106" s="1721"/>
      <c r="LNL106" s="1722"/>
      <c r="LNM106" s="1721"/>
      <c r="LNN106" s="1721"/>
      <c r="LNO106" s="1719"/>
      <c r="LNP106" s="1720"/>
      <c r="LNQ106" s="1721"/>
      <c r="LNR106" s="1722"/>
      <c r="LNS106" s="1721"/>
      <c r="LNT106" s="1721"/>
      <c r="LNU106" s="1719"/>
      <c r="LNV106" s="1720"/>
      <c r="LNW106" s="1721"/>
      <c r="LNX106" s="1722"/>
      <c r="LNY106" s="1721"/>
      <c r="LNZ106" s="1721"/>
      <c r="LOA106" s="1719"/>
      <c r="LOB106" s="1720"/>
      <c r="LOC106" s="1721"/>
      <c r="LOD106" s="1722"/>
      <c r="LOE106" s="1721"/>
      <c r="LOF106" s="1721"/>
      <c r="LOG106" s="1719"/>
      <c r="LOH106" s="1720"/>
      <c r="LOI106" s="1721"/>
      <c r="LOJ106" s="1722"/>
      <c r="LOK106" s="1721"/>
      <c r="LOL106" s="1721"/>
      <c r="LOM106" s="1719"/>
      <c r="LON106" s="1720"/>
      <c r="LOO106" s="1721"/>
      <c r="LOP106" s="1722"/>
      <c r="LOQ106" s="1721"/>
      <c r="LOR106" s="1721"/>
      <c r="LOS106" s="1719"/>
      <c r="LOT106" s="1720"/>
      <c r="LOU106" s="1721"/>
      <c r="LOV106" s="1722"/>
      <c r="LOW106" s="1721"/>
      <c r="LOX106" s="1721"/>
      <c r="LOY106" s="1719"/>
      <c r="LOZ106" s="1720"/>
      <c r="LPA106" s="1721"/>
      <c r="LPB106" s="1722"/>
      <c r="LPC106" s="1721"/>
      <c r="LPD106" s="1721"/>
      <c r="LPE106" s="1719"/>
      <c r="LPF106" s="1720"/>
      <c r="LPG106" s="1721"/>
      <c r="LPH106" s="1722"/>
      <c r="LPI106" s="1721"/>
      <c r="LPJ106" s="1721"/>
      <c r="LPK106" s="1719"/>
      <c r="LPL106" s="1720"/>
      <c r="LPM106" s="1721"/>
      <c r="LPN106" s="1722"/>
      <c r="LPO106" s="1721"/>
      <c r="LPP106" s="1721"/>
      <c r="LPQ106" s="1719"/>
      <c r="LPR106" s="1720"/>
      <c r="LPS106" s="1721"/>
      <c r="LPT106" s="1722"/>
      <c r="LPU106" s="1721"/>
      <c r="LPV106" s="1721"/>
      <c r="LPW106" s="1719"/>
      <c r="LPX106" s="1720"/>
      <c r="LPY106" s="1721"/>
      <c r="LPZ106" s="1722"/>
      <c r="LQA106" s="1721"/>
      <c r="LQB106" s="1721"/>
      <c r="LQC106" s="1719"/>
      <c r="LQD106" s="1720"/>
      <c r="LQE106" s="1721"/>
      <c r="LQF106" s="1722"/>
      <c r="LQG106" s="1721"/>
      <c r="LQH106" s="1721"/>
      <c r="LQI106" s="1719"/>
      <c r="LQJ106" s="1720"/>
      <c r="LQK106" s="1721"/>
      <c r="LQL106" s="1722"/>
      <c r="LQM106" s="1721"/>
      <c r="LQN106" s="1721"/>
      <c r="LQO106" s="1719"/>
      <c r="LQP106" s="1720"/>
      <c r="LQQ106" s="1721"/>
      <c r="LQR106" s="1722"/>
      <c r="LQS106" s="1721"/>
      <c r="LQT106" s="1721"/>
      <c r="LQU106" s="1719"/>
      <c r="LQV106" s="1720"/>
      <c r="LQW106" s="1721"/>
      <c r="LQX106" s="1722"/>
      <c r="LQY106" s="1721"/>
      <c r="LQZ106" s="1721"/>
      <c r="LRA106" s="1719"/>
      <c r="LRB106" s="1720"/>
      <c r="LRC106" s="1721"/>
      <c r="LRD106" s="1722"/>
      <c r="LRE106" s="1721"/>
      <c r="LRF106" s="1721"/>
      <c r="LRG106" s="1719"/>
      <c r="LRH106" s="1720"/>
      <c r="LRI106" s="1721"/>
      <c r="LRJ106" s="1722"/>
      <c r="LRK106" s="1721"/>
      <c r="LRL106" s="1721"/>
      <c r="LRM106" s="1719"/>
      <c r="LRN106" s="1720"/>
      <c r="LRO106" s="1721"/>
      <c r="LRP106" s="1722"/>
      <c r="LRQ106" s="1721"/>
      <c r="LRR106" s="1721"/>
      <c r="LRS106" s="1719"/>
      <c r="LRT106" s="1720"/>
      <c r="LRU106" s="1721"/>
      <c r="LRV106" s="1722"/>
      <c r="LRW106" s="1721"/>
      <c r="LRX106" s="1721"/>
      <c r="LRY106" s="1719"/>
      <c r="LRZ106" s="1720"/>
      <c r="LSA106" s="1721"/>
      <c r="LSB106" s="1722"/>
      <c r="LSC106" s="1721"/>
      <c r="LSD106" s="1721"/>
      <c r="LSE106" s="1719"/>
      <c r="LSF106" s="1720"/>
      <c r="LSG106" s="1721"/>
      <c r="LSH106" s="1722"/>
      <c r="LSI106" s="1721"/>
      <c r="LSJ106" s="1721"/>
      <c r="LSK106" s="1719"/>
      <c r="LSL106" s="1720"/>
      <c r="LSM106" s="1721"/>
      <c r="LSN106" s="1722"/>
      <c r="LSO106" s="1721"/>
      <c r="LSP106" s="1721"/>
      <c r="LSQ106" s="1719"/>
      <c r="LSR106" s="1720"/>
      <c r="LSS106" s="1721"/>
      <c r="LST106" s="1722"/>
      <c r="LSU106" s="1721"/>
      <c r="LSV106" s="1721"/>
      <c r="LSW106" s="1719"/>
      <c r="LSX106" s="1720"/>
      <c r="LSY106" s="1721"/>
      <c r="LSZ106" s="1722"/>
      <c r="LTA106" s="1721"/>
      <c r="LTB106" s="1721"/>
      <c r="LTC106" s="1719"/>
      <c r="LTD106" s="1720"/>
      <c r="LTE106" s="1721"/>
      <c r="LTF106" s="1722"/>
      <c r="LTG106" s="1721"/>
      <c r="LTH106" s="1721"/>
      <c r="LTI106" s="1719"/>
      <c r="LTJ106" s="1720"/>
      <c r="LTK106" s="1721"/>
      <c r="LTL106" s="1722"/>
      <c r="LTM106" s="1721"/>
      <c r="LTN106" s="1721"/>
      <c r="LTO106" s="1719"/>
      <c r="LTP106" s="1720"/>
      <c r="LTQ106" s="1721"/>
      <c r="LTR106" s="1722"/>
      <c r="LTS106" s="1721"/>
      <c r="LTT106" s="1721"/>
      <c r="LTU106" s="1719"/>
      <c r="LTV106" s="1720"/>
      <c r="LTW106" s="1721"/>
      <c r="LTX106" s="1722"/>
      <c r="LTY106" s="1721"/>
      <c r="LTZ106" s="1721"/>
      <c r="LUA106" s="1719"/>
      <c r="LUB106" s="1720"/>
      <c r="LUC106" s="1721"/>
      <c r="LUD106" s="1722"/>
      <c r="LUE106" s="1721"/>
      <c r="LUF106" s="1721"/>
      <c r="LUG106" s="1719"/>
      <c r="LUH106" s="1720"/>
      <c r="LUI106" s="1721"/>
      <c r="LUJ106" s="1722"/>
      <c r="LUK106" s="1721"/>
      <c r="LUL106" s="1721"/>
      <c r="LUM106" s="1719"/>
      <c r="LUN106" s="1720"/>
      <c r="LUO106" s="1721"/>
      <c r="LUP106" s="1722"/>
      <c r="LUQ106" s="1721"/>
      <c r="LUR106" s="1721"/>
      <c r="LUS106" s="1719"/>
      <c r="LUT106" s="1720"/>
      <c r="LUU106" s="1721"/>
      <c r="LUV106" s="1722"/>
      <c r="LUW106" s="1721"/>
      <c r="LUX106" s="1721"/>
      <c r="LUY106" s="1719"/>
      <c r="LUZ106" s="1720"/>
      <c r="LVA106" s="1721"/>
      <c r="LVB106" s="1722"/>
      <c r="LVC106" s="1721"/>
      <c r="LVD106" s="1721"/>
      <c r="LVE106" s="1719"/>
      <c r="LVF106" s="1720"/>
      <c r="LVG106" s="1721"/>
      <c r="LVH106" s="1722"/>
      <c r="LVI106" s="1721"/>
      <c r="LVJ106" s="1721"/>
      <c r="LVK106" s="1719"/>
      <c r="LVL106" s="1720"/>
      <c r="LVM106" s="1721"/>
      <c r="LVN106" s="1722"/>
      <c r="LVO106" s="1721"/>
      <c r="LVP106" s="1721"/>
      <c r="LVQ106" s="1719"/>
      <c r="LVR106" s="1720"/>
      <c r="LVS106" s="1721"/>
      <c r="LVT106" s="1722"/>
      <c r="LVU106" s="1721"/>
      <c r="LVV106" s="1721"/>
      <c r="LVW106" s="1719"/>
      <c r="LVX106" s="1720"/>
      <c r="LVY106" s="1721"/>
      <c r="LVZ106" s="1722"/>
      <c r="LWA106" s="1721"/>
      <c r="LWB106" s="1721"/>
      <c r="LWC106" s="1719"/>
      <c r="LWD106" s="1720"/>
      <c r="LWE106" s="1721"/>
      <c r="LWF106" s="1722"/>
      <c r="LWG106" s="1721"/>
      <c r="LWH106" s="1721"/>
      <c r="LWI106" s="1719"/>
      <c r="LWJ106" s="1720"/>
      <c r="LWK106" s="1721"/>
      <c r="LWL106" s="1722"/>
      <c r="LWM106" s="1721"/>
      <c r="LWN106" s="1721"/>
      <c r="LWO106" s="1719"/>
      <c r="LWP106" s="1720"/>
      <c r="LWQ106" s="1721"/>
      <c r="LWR106" s="1722"/>
      <c r="LWS106" s="1721"/>
      <c r="LWT106" s="1721"/>
      <c r="LWU106" s="1719"/>
      <c r="LWV106" s="1720"/>
      <c r="LWW106" s="1721"/>
      <c r="LWX106" s="1722"/>
      <c r="LWY106" s="1721"/>
      <c r="LWZ106" s="1721"/>
      <c r="LXA106" s="1719"/>
      <c r="LXB106" s="1720"/>
      <c r="LXC106" s="1721"/>
      <c r="LXD106" s="1722"/>
      <c r="LXE106" s="1721"/>
      <c r="LXF106" s="1721"/>
      <c r="LXG106" s="1719"/>
      <c r="LXH106" s="1720"/>
      <c r="LXI106" s="1721"/>
      <c r="LXJ106" s="1722"/>
      <c r="LXK106" s="1721"/>
      <c r="LXL106" s="1721"/>
      <c r="LXM106" s="1719"/>
      <c r="LXN106" s="1720"/>
      <c r="LXO106" s="1721"/>
      <c r="LXP106" s="1722"/>
      <c r="LXQ106" s="1721"/>
      <c r="LXR106" s="1721"/>
      <c r="LXS106" s="1719"/>
      <c r="LXT106" s="1720"/>
      <c r="LXU106" s="1721"/>
      <c r="LXV106" s="1722"/>
      <c r="LXW106" s="1721"/>
      <c r="LXX106" s="1721"/>
      <c r="LXY106" s="1719"/>
      <c r="LXZ106" s="1720"/>
      <c r="LYA106" s="1721"/>
      <c r="LYB106" s="1722"/>
      <c r="LYC106" s="1721"/>
      <c r="LYD106" s="1721"/>
      <c r="LYE106" s="1719"/>
      <c r="LYF106" s="1720"/>
      <c r="LYG106" s="1721"/>
      <c r="LYH106" s="1722"/>
      <c r="LYI106" s="1721"/>
      <c r="LYJ106" s="1721"/>
      <c r="LYK106" s="1719"/>
      <c r="LYL106" s="1720"/>
      <c r="LYM106" s="1721"/>
      <c r="LYN106" s="1722"/>
      <c r="LYO106" s="1721"/>
      <c r="LYP106" s="1721"/>
      <c r="LYQ106" s="1719"/>
      <c r="LYR106" s="1720"/>
      <c r="LYS106" s="1721"/>
      <c r="LYT106" s="1722"/>
      <c r="LYU106" s="1721"/>
      <c r="LYV106" s="1721"/>
      <c r="LYW106" s="1719"/>
      <c r="LYX106" s="1720"/>
      <c r="LYY106" s="1721"/>
      <c r="LYZ106" s="1722"/>
      <c r="LZA106" s="1721"/>
      <c r="LZB106" s="1721"/>
      <c r="LZC106" s="1719"/>
      <c r="LZD106" s="1720"/>
      <c r="LZE106" s="1721"/>
      <c r="LZF106" s="1722"/>
      <c r="LZG106" s="1721"/>
      <c r="LZH106" s="1721"/>
      <c r="LZI106" s="1719"/>
      <c r="LZJ106" s="1720"/>
      <c r="LZK106" s="1721"/>
      <c r="LZL106" s="1722"/>
      <c r="LZM106" s="1721"/>
      <c r="LZN106" s="1721"/>
      <c r="LZO106" s="1719"/>
      <c r="LZP106" s="1720"/>
      <c r="LZQ106" s="1721"/>
      <c r="LZR106" s="1722"/>
      <c r="LZS106" s="1721"/>
      <c r="LZT106" s="1721"/>
      <c r="LZU106" s="1719"/>
      <c r="LZV106" s="1720"/>
      <c r="LZW106" s="1721"/>
      <c r="LZX106" s="1722"/>
      <c r="LZY106" s="1721"/>
      <c r="LZZ106" s="1721"/>
      <c r="MAA106" s="1719"/>
      <c r="MAB106" s="1720"/>
      <c r="MAC106" s="1721"/>
      <c r="MAD106" s="1722"/>
      <c r="MAE106" s="1721"/>
      <c r="MAF106" s="1721"/>
      <c r="MAG106" s="1719"/>
      <c r="MAH106" s="1720"/>
      <c r="MAI106" s="1721"/>
      <c r="MAJ106" s="1722"/>
      <c r="MAK106" s="1721"/>
      <c r="MAL106" s="1721"/>
      <c r="MAM106" s="1719"/>
      <c r="MAN106" s="1720"/>
      <c r="MAO106" s="1721"/>
      <c r="MAP106" s="1722"/>
      <c r="MAQ106" s="1721"/>
      <c r="MAR106" s="1721"/>
      <c r="MAS106" s="1719"/>
      <c r="MAT106" s="1720"/>
      <c r="MAU106" s="1721"/>
      <c r="MAV106" s="1722"/>
      <c r="MAW106" s="1721"/>
      <c r="MAX106" s="1721"/>
      <c r="MAY106" s="1719"/>
      <c r="MAZ106" s="1720"/>
      <c r="MBA106" s="1721"/>
      <c r="MBB106" s="1722"/>
      <c r="MBC106" s="1721"/>
      <c r="MBD106" s="1721"/>
      <c r="MBE106" s="1719"/>
      <c r="MBF106" s="1720"/>
      <c r="MBG106" s="1721"/>
      <c r="MBH106" s="1722"/>
      <c r="MBI106" s="1721"/>
      <c r="MBJ106" s="1721"/>
      <c r="MBK106" s="1719"/>
      <c r="MBL106" s="1720"/>
      <c r="MBM106" s="1721"/>
      <c r="MBN106" s="1722"/>
      <c r="MBO106" s="1721"/>
      <c r="MBP106" s="1721"/>
      <c r="MBQ106" s="1719"/>
      <c r="MBR106" s="1720"/>
      <c r="MBS106" s="1721"/>
      <c r="MBT106" s="1722"/>
      <c r="MBU106" s="1721"/>
      <c r="MBV106" s="1721"/>
      <c r="MBW106" s="1719"/>
      <c r="MBX106" s="1720"/>
      <c r="MBY106" s="1721"/>
      <c r="MBZ106" s="1722"/>
      <c r="MCA106" s="1721"/>
      <c r="MCB106" s="1721"/>
      <c r="MCC106" s="1719"/>
      <c r="MCD106" s="1720"/>
      <c r="MCE106" s="1721"/>
      <c r="MCF106" s="1722"/>
      <c r="MCG106" s="1721"/>
      <c r="MCH106" s="1721"/>
      <c r="MCI106" s="1719"/>
      <c r="MCJ106" s="1720"/>
      <c r="MCK106" s="1721"/>
      <c r="MCL106" s="1722"/>
      <c r="MCM106" s="1721"/>
      <c r="MCN106" s="1721"/>
      <c r="MCO106" s="1719"/>
      <c r="MCP106" s="1720"/>
      <c r="MCQ106" s="1721"/>
      <c r="MCR106" s="1722"/>
      <c r="MCS106" s="1721"/>
      <c r="MCT106" s="1721"/>
      <c r="MCU106" s="1719"/>
      <c r="MCV106" s="1720"/>
      <c r="MCW106" s="1721"/>
      <c r="MCX106" s="1722"/>
      <c r="MCY106" s="1721"/>
      <c r="MCZ106" s="1721"/>
      <c r="MDA106" s="1719"/>
      <c r="MDB106" s="1720"/>
      <c r="MDC106" s="1721"/>
      <c r="MDD106" s="1722"/>
      <c r="MDE106" s="1721"/>
      <c r="MDF106" s="1721"/>
      <c r="MDG106" s="1719"/>
      <c r="MDH106" s="1720"/>
      <c r="MDI106" s="1721"/>
      <c r="MDJ106" s="1722"/>
      <c r="MDK106" s="1721"/>
      <c r="MDL106" s="1721"/>
      <c r="MDM106" s="1719"/>
      <c r="MDN106" s="1720"/>
      <c r="MDO106" s="1721"/>
      <c r="MDP106" s="1722"/>
      <c r="MDQ106" s="1721"/>
      <c r="MDR106" s="1721"/>
      <c r="MDS106" s="1719"/>
      <c r="MDT106" s="1720"/>
      <c r="MDU106" s="1721"/>
      <c r="MDV106" s="1722"/>
      <c r="MDW106" s="1721"/>
      <c r="MDX106" s="1721"/>
      <c r="MDY106" s="1719"/>
      <c r="MDZ106" s="1720"/>
      <c r="MEA106" s="1721"/>
      <c r="MEB106" s="1722"/>
      <c r="MEC106" s="1721"/>
      <c r="MED106" s="1721"/>
      <c r="MEE106" s="1719"/>
      <c r="MEF106" s="1720"/>
      <c r="MEG106" s="1721"/>
      <c r="MEH106" s="1722"/>
      <c r="MEI106" s="1721"/>
      <c r="MEJ106" s="1721"/>
      <c r="MEK106" s="1719"/>
      <c r="MEL106" s="1720"/>
      <c r="MEM106" s="1721"/>
      <c r="MEN106" s="1722"/>
      <c r="MEO106" s="1721"/>
      <c r="MEP106" s="1721"/>
      <c r="MEQ106" s="1719"/>
      <c r="MER106" s="1720"/>
      <c r="MES106" s="1721"/>
      <c r="MET106" s="1722"/>
      <c r="MEU106" s="1721"/>
      <c r="MEV106" s="1721"/>
      <c r="MEW106" s="1719"/>
      <c r="MEX106" s="1720"/>
      <c r="MEY106" s="1721"/>
      <c r="MEZ106" s="1722"/>
      <c r="MFA106" s="1721"/>
      <c r="MFB106" s="1721"/>
      <c r="MFC106" s="1719"/>
      <c r="MFD106" s="1720"/>
      <c r="MFE106" s="1721"/>
      <c r="MFF106" s="1722"/>
      <c r="MFG106" s="1721"/>
      <c r="MFH106" s="1721"/>
      <c r="MFI106" s="1719"/>
      <c r="MFJ106" s="1720"/>
      <c r="MFK106" s="1721"/>
      <c r="MFL106" s="1722"/>
      <c r="MFM106" s="1721"/>
      <c r="MFN106" s="1721"/>
      <c r="MFO106" s="1719"/>
      <c r="MFP106" s="1720"/>
      <c r="MFQ106" s="1721"/>
      <c r="MFR106" s="1722"/>
      <c r="MFS106" s="1721"/>
      <c r="MFT106" s="1721"/>
      <c r="MFU106" s="1719"/>
      <c r="MFV106" s="1720"/>
      <c r="MFW106" s="1721"/>
      <c r="MFX106" s="1722"/>
      <c r="MFY106" s="1721"/>
      <c r="MFZ106" s="1721"/>
      <c r="MGA106" s="1719"/>
      <c r="MGB106" s="1720"/>
      <c r="MGC106" s="1721"/>
      <c r="MGD106" s="1722"/>
      <c r="MGE106" s="1721"/>
      <c r="MGF106" s="1721"/>
      <c r="MGG106" s="1719"/>
      <c r="MGH106" s="1720"/>
      <c r="MGI106" s="1721"/>
      <c r="MGJ106" s="1722"/>
      <c r="MGK106" s="1721"/>
      <c r="MGL106" s="1721"/>
      <c r="MGM106" s="1719"/>
      <c r="MGN106" s="1720"/>
      <c r="MGO106" s="1721"/>
      <c r="MGP106" s="1722"/>
      <c r="MGQ106" s="1721"/>
      <c r="MGR106" s="1721"/>
      <c r="MGS106" s="1719"/>
      <c r="MGT106" s="1720"/>
      <c r="MGU106" s="1721"/>
      <c r="MGV106" s="1722"/>
      <c r="MGW106" s="1721"/>
      <c r="MGX106" s="1721"/>
      <c r="MGY106" s="1719"/>
      <c r="MGZ106" s="1720"/>
      <c r="MHA106" s="1721"/>
      <c r="MHB106" s="1722"/>
      <c r="MHC106" s="1721"/>
      <c r="MHD106" s="1721"/>
      <c r="MHE106" s="1719"/>
      <c r="MHF106" s="1720"/>
      <c r="MHG106" s="1721"/>
      <c r="MHH106" s="1722"/>
      <c r="MHI106" s="1721"/>
      <c r="MHJ106" s="1721"/>
      <c r="MHK106" s="1719"/>
      <c r="MHL106" s="1720"/>
      <c r="MHM106" s="1721"/>
      <c r="MHN106" s="1722"/>
      <c r="MHO106" s="1721"/>
      <c r="MHP106" s="1721"/>
      <c r="MHQ106" s="1719"/>
      <c r="MHR106" s="1720"/>
      <c r="MHS106" s="1721"/>
      <c r="MHT106" s="1722"/>
      <c r="MHU106" s="1721"/>
      <c r="MHV106" s="1721"/>
      <c r="MHW106" s="1719"/>
      <c r="MHX106" s="1720"/>
      <c r="MHY106" s="1721"/>
      <c r="MHZ106" s="1722"/>
      <c r="MIA106" s="1721"/>
      <c r="MIB106" s="1721"/>
      <c r="MIC106" s="1719"/>
      <c r="MID106" s="1720"/>
      <c r="MIE106" s="1721"/>
      <c r="MIF106" s="1722"/>
      <c r="MIG106" s="1721"/>
      <c r="MIH106" s="1721"/>
      <c r="MII106" s="1719"/>
      <c r="MIJ106" s="1720"/>
      <c r="MIK106" s="1721"/>
      <c r="MIL106" s="1722"/>
      <c r="MIM106" s="1721"/>
      <c r="MIN106" s="1721"/>
      <c r="MIO106" s="1719"/>
      <c r="MIP106" s="1720"/>
      <c r="MIQ106" s="1721"/>
      <c r="MIR106" s="1722"/>
      <c r="MIS106" s="1721"/>
      <c r="MIT106" s="1721"/>
      <c r="MIU106" s="1719"/>
      <c r="MIV106" s="1720"/>
      <c r="MIW106" s="1721"/>
      <c r="MIX106" s="1722"/>
      <c r="MIY106" s="1721"/>
      <c r="MIZ106" s="1721"/>
      <c r="MJA106" s="1719"/>
      <c r="MJB106" s="1720"/>
      <c r="MJC106" s="1721"/>
      <c r="MJD106" s="1722"/>
      <c r="MJE106" s="1721"/>
      <c r="MJF106" s="1721"/>
      <c r="MJG106" s="1719"/>
      <c r="MJH106" s="1720"/>
      <c r="MJI106" s="1721"/>
      <c r="MJJ106" s="1722"/>
      <c r="MJK106" s="1721"/>
      <c r="MJL106" s="1721"/>
      <c r="MJM106" s="1719"/>
      <c r="MJN106" s="1720"/>
      <c r="MJO106" s="1721"/>
      <c r="MJP106" s="1722"/>
      <c r="MJQ106" s="1721"/>
      <c r="MJR106" s="1721"/>
      <c r="MJS106" s="1719"/>
      <c r="MJT106" s="1720"/>
      <c r="MJU106" s="1721"/>
      <c r="MJV106" s="1722"/>
      <c r="MJW106" s="1721"/>
      <c r="MJX106" s="1721"/>
      <c r="MJY106" s="1719"/>
      <c r="MJZ106" s="1720"/>
      <c r="MKA106" s="1721"/>
      <c r="MKB106" s="1722"/>
      <c r="MKC106" s="1721"/>
      <c r="MKD106" s="1721"/>
      <c r="MKE106" s="1719"/>
      <c r="MKF106" s="1720"/>
      <c r="MKG106" s="1721"/>
      <c r="MKH106" s="1722"/>
      <c r="MKI106" s="1721"/>
      <c r="MKJ106" s="1721"/>
      <c r="MKK106" s="1719"/>
      <c r="MKL106" s="1720"/>
      <c r="MKM106" s="1721"/>
      <c r="MKN106" s="1722"/>
      <c r="MKO106" s="1721"/>
      <c r="MKP106" s="1721"/>
      <c r="MKQ106" s="1719"/>
      <c r="MKR106" s="1720"/>
      <c r="MKS106" s="1721"/>
      <c r="MKT106" s="1722"/>
      <c r="MKU106" s="1721"/>
      <c r="MKV106" s="1721"/>
      <c r="MKW106" s="1719"/>
      <c r="MKX106" s="1720"/>
      <c r="MKY106" s="1721"/>
      <c r="MKZ106" s="1722"/>
      <c r="MLA106" s="1721"/>
      <c r="MLB106" s="1721"/>
      <c r="MLC106" s="1719"/>
      <c r="MLD106" s="1720"/>
      <c r="MLE106" s="1721"/>
      <c r="MLF106" s="1722"/>
      <c r="MLG106" s="1721"/>
      <c r="MLH106" s="1721"/>
      <c r="MLI106" s="1719"/>
      <c r="MLJ106" s="1720"/>
      <c r="MLK106" s="1721"/>
      <c r="MLL106" s="1722"/>
      <c r="MLM106" s="1721"/>
      <c r="MLN106" s="1721"/>
      <c r="MLO106" s="1719"/>
      <c r="MLP106" s="1720"/>
      <c r="MLQ106" s="1721"/>
      <c r="MLR106" s="1722"/>
      <c r="MLS106" s="1721"/>
      <c r="MLT106" s="1721"/>
      <c r="MLU106" s="1719"/>
      <c r="MLV106" s="1720"/>
      <c r="MLW106" s="1721"/>
      <c r="MLX106" s="1722"/>
      <c r="MLY106" s="1721"/>
      <c r="MLZ106" s="1721"/>
      <c r="MMA106" s="1719"/>
      <c r="MMB106" s="1720"/>
      <c r="MMC106" s="1721"/>
      <c r="MMD106" s="1722"/>
      <c r="MME106" s="1721"/>
      <c r="MMF106" s="1721"/>
      <c r="MMG106" s="1719"/>
      <c r="MMH106" s="1720"/>
      <c r="MMI106" s="1721"/>
      <c r="MMJ106" s="1722"/>
      <c r="MMK106" s="1721"/>
      <c r="MML106" s="1721"/>
      <c r="MMM106" s="1719"/>
      <c r="MMN106" s="1720"/>
      <c r="MMO106" s="1721"/>
      <c r="MMP106" s="1722"/>
      <c r="MMQ106" s="1721"/>
      <c r="MMR106" s="1721"/>
      <c r="MMS106" s="1719"/>
      <c r="MMT106" s="1720"/>
      <c r="MMU106" s="1721"/>
      <c r="MMV106" s="1722"/>
      <c r="MMW106" s="1721"/>
      <c r="MMX106" s="1721"/>
      <c r="MMY106" s="1719"/>
      <c r="MMZ106" s="1720"/>
      <c r="MNA106" s="1721"/>
      <c r="MNB106" s="1722"/>
      <c r="MNC106" s="1721"/>
      <c r="MND106" s="1721"/>
      <c r="MNE106" s="1719"/>
      <c r="MNF106" s="1720"/>
      <c r="MNG106" s="1721"/>
      <c r="MNH106" s="1722"/>
      <c r="MNI106" s="1721"/>
      <c r="MNJ106" s="1721"/>
      <c r="MNK106" s="1719"/>
      <c r="MNL106" s="1720"/>
      <c r="MNM106" s="1721"/>
      <c r="MNN106" s="1722"/>
      <c r="MNO106" s="1721"/>
      <c r="MNP106" s="1721"/>
      <c r="MNQ106" s="1719"/>
      <c r="MNR106" s="1720"/>
      <c r="MNS106" s="1721"/>
      <c r="MNT106" s="1722"/>
      <c r="MNU106" s="1721"/>
      <c r="MNV106" s="1721"/>
      <c r="MNW106" s="1719"/>
      <c r="MNX106" s="1720"/>
      <c r="MNY106" s="1721"/>
      <c r="MNZ106" s="1722"/>
      <c r="MOA106" s="1721"/>
      <c r="MOB106" s="1721"/>
      <c r="MOC106" s="1719"/>
      <c r="MOD106" s="1720"/>
      <c r="MOE106" s="1721"/>
      <c r="MOF106" s="1722"/>
      <c r="MOG106" s="1721"/>
      <c r="MOH106" s="1721"/>
      <c r="MOI106" s="1719"/>
      <c r="MOJ106" s="1720"/>
      <c r="MOK106" s="1721"/>
      <c r="MOL106" s="1722"/>
      <c r="MOM106" s="1721"/>
      <c r="MON106" s="1721"/>
      <c r="MOO106" s="1719"/>
      <c r="MOP106" s="1720"/>
      <c r="MOQ106" s="1721"/>
      <c r="MOR106" s="1722"/>
      <c r="MOS106" s="1721"/>
      <c r="MOT106" s="1721"/>
      <c r="MOU106" s="1719"/>
      <c r="MOV106" s="1720"/>
      <c r="MOW106" s="1721"/>
      <c r="MOX106" s="1722"/>
      <c r="MOY106" s="1721"/>
      <c r="MOZ106" s="1721"/>
      <c r="MPA106" s="1719"/>
      <c r="MPB106" s="1720"/>
      <c r="MPC106" s="1721"/>
      <c r="MPD106" s="1722"/>
      <c r="MPE106" s="1721"/>
      <c r="MPF106" s="1721"/>
      <c r="MPG106" s="1719"/>
      <c r="MPH106" s="1720"/>
      <c r="MPI106" s="1721"/>
      <c r="MPJ106" s="1722"/>
      <c r="MPK106" s="1721"/>
      <c r="MPL106" s="1721"/>
      <c r="MPM106" s="1719"/>
      <c r="MPN106" s="1720"/>
      <c r="MPO106" s="1721"/>
      <c r="MPP106" s="1722"/>
      <c r="MPQ106" s="1721"/>
      <c r="MPR106" s="1721"/>
      <c r="MPS106" s="1719"/>
      <c r="MPT106" s="1720"/>
      <c r="MPU106" s="1721"/>
      <c r="MPV106" s="1722"/>
      <c r="MPW106" s="1721"/>
      <c r="MPX106" s="1721"/>
      <c r="MPY106" s="1719"/>
      <c r="MPZ106" s="1720"/>
      <c r="MQA106" s="1721"/>
      <c r="MQB106" s="1722"/>
      <c r="MQC106" s="1721"/>
      <c r="MQD106" s="1721"/>
      <c r="MQE106" s="1719"/>
      <c r="MQF106" s="1720"/>
      <c r="MQG106" s="1721"/>
      <c r="MQH106" s="1722"/>
      <c r="MQI106" s="1721"/>
      <c r="MQJ106" s="1721"/>
      <c r="MQK106" s="1719"/>
      <c r="MQL106" s="1720"/>
      <c r="MQM106" s="1721"/>
      <c r="MQN106" s="1722"/>
      <c r="MQO106" s="1721"/>
      <c r="MQP106" s="1721"/>
      <c r="MQQ106" s="1719"/>
      <c r="MQR106" s="1720"/>
      <c r="MQS106" s="1721"/>
      <c r="MQT106" s="1722"/>
      <c r="MQU106" s="1721"/>
      <c r="MQV106" s="1721"/>
      <c r="MQW106" s="1719"/>
      <c r="MQX106" s="1720"/>
      <c r="MQY106" s="1721"/>
      <c r="MQZ106" s="1722"/>
      <c r="MRA106" s="1721"/>
      <c r="MRB106" s="1721"/>
      <c r="MRC106" s="1719"/>
      <c r="MRD106" s="1720"/>
      <c r="MRE106" s="1721"/>
      <c r="MRF106" s="1722"/>
      <c r="MRG106" s="1721"/>
      <c r="MRH106" s="1721"/>
      <c r="MRI106" s="1719"/>
      <c r="MRJ106" s="1720"/>
      <c r="MRK106" s="1721"/>
      <c r="MRL106" s="1722"/>
      <c r="MRM106" s="1721"/>
      <c r="MRN106" s="1721"/>
      <c r="MRO106" s="1719"/>
      <c r="MRP106" s="1720"/>
      <c r="MRQ106" s="1721"/>
      <c r="MRR106" s="1722"/>
      <c r="MRS106" s="1721"/>
      <c r="MRT106" s="1721"/>
      <c r="MRU106" s="1719"/>
      <c r="MRV106" s="1720"/>
      <c r="MRW106" s="1721"/>
      <c r="MRX106" s="1722"/>
      <c r="MRY106" s="1721"/>
      <c r="MRZ106" s="1721"/>
      <c r="MSA106" s="1719"/>
      <c r="MSB106" s="1720"/>
      <c r="MSC106" s="1721"/>
      <c r="MSD106" s="1722"/>
      <c r="MSE106" s="1721"/>
      <c r="MSF106" s="1721"/>
      <c r="MSG106" s="1719"/>
      <c r="MSH106" s="1720"/>
      <c r="MSI106" s="1721"/>
      <c r="MSJ106" s="1722"/>
      <c r="MSK106" s="1721"/>
      <c r="MSL106" s="1721"/>
      <c r="MSM106" s="1719"/>
      <c r="MSN106" s="1720"/>
      <c r="MSO106" s="1721"/>
      <c r="MSP106" s="1722"/>
      <c r="MSQ106" s="1721"/>
      <c r="MSR106" s="1721"/>
      <c r="MSS106" s="1719"/>
      <c r="MST106" s="1720"/>
      <c r="MSU106" s="1721"/>
      <c r="MSV106" s="1722"/>
      <c r="MSW106" s="1721"/>
      <c r="MSX106" s="1721"/>
      <c r="MSY106" s="1719"/>
      <c r="MSZ106" s="1720"/>
      <c r="MTA106" s="1721"/>
      <c r="MTB106" s="1722"/>
      <c r="MTC106" s="1721"/>
      <c r="MTD106" s="1721"/>
      <c r="MTE106" s="1719"/>
      <c r="MTF106" s="1720"/>
      <c r="MTG106" s="1721"/>
      <c r="MTH106" s="1722"/>
      <c r="MTI106" s="1721"/>
      <c r="MTJ106" s="1721"/>
      <c r="MTK106" s="1719"/>
      <c r="MTL106" s="1720"/>
      <c r="MTM106" s="1721"/>
      <c r="MTN106" s="1722"/>
      <c r="MTO106" s="1721"/>
      <c r="MTP106" s="1721"/>
      <c r="MTQ106" s="1719"/>
      <c r="MTR106" s="1720"/>
      <c r="MTS106" s="1721"/>
      <c r="MTT106" s="1722"/>
      <c r="MTU106" s="1721"/>
      <c r="MTV106" s="1721"/>
      <c r="MTW106" s="1719"/>
      <c r="MTX106" s="1720"/>
      <c r="MTY106" s="1721"/>
      <c r="MTZ106" s="1722"/>
      <c r="MUA106" s="1721"/>
      <c r="MUB106" s="1721"/>
      <c r="MUC106" s="1719"/>
      <c r="MUD106" s="1720"/>
      <c r="MUE106" s="1721"/>
      <c r="MUF106" s="1722"/>
      <c r="MUG106" s="1721"/>
      <c r="MUH106" s="1721"/>
      <c r="MUI106" s="1719"/>
      <c r="MUJ106" s="1720"/>
      <c r="MUK106" s="1721"/>
      <c r="MUL106" s="1722"/>
      <c r="MUM106" s="1721"/>
      <c r="MUN106" s="1721"/>
      <c r="MUO106" s="1719"/>
      <c r="MUP106" s="1720"/>
      <c r="MUQ106" s="1721"/>
      <c r="MUR106" s="1722"/>
      <c r="MUS106" s="1721"/>
      <c r="MUT106" s="1721"/>
      <c r="MUU106" s="1719"/>
      <c r="MUV106" s="1720"/>
      <c r="MUW106" s="1721"/>
      <c r="MUX106" s="1722"/>
      <c r="MUY106" s="1721"/>
      <c r="MUZ106" s="1721"/>
      <c r="MVA106" s="1719"/>
      <c r="MVB106" s="1720"/>
      <c r="MVC106" s="1721"/>
      <c r="MVD106" s="1722"/>
      <c r="MVE106" s="1721"/>
      <c r="MVF106" s="1721"/>
      <c r="MVG106" s="1719"/>
      <c r="MVH106" s="1720"/>
      <c r="MVI106" s="1721"/>
      <c r="MVJ106" s="1722"/>
      <c r="MVK106" s="1721"/>
      <c r="MVL106" s="1721"/>
      <c r="MVM106" s="1719"/>
      <c r="MVN106" s="1720"/>
      <c r="MVO106" s="1721"/>
      <c r="MVP106" s="1722"/>
      <c r="MVQ106" s="1721"/>
      <c r="MVR106" s="1721"/>
      <c r="MVS106" s="1719"/>
      <c r="MVT106" s="1720"/>
      <c r="MVU106" s="1721"/>
      <c r="MVV106" s="1722"/>
      <c r="MVW106" s="1721"/>
      <c r="MVX106" s="1721"/>
      <c r="MVY106" s="1719"/>
      <c r="MVZ106" s="1720"/>
      <c r="MWA106" s="1721"/>
      <c r="MWB106" s="1722"/>
      <c r="MWC106" s="1721"/>
      <c r="MWD106" s="1721"/>
      <c r="MWE106" s="1719"/>
      <c r="MWF106" s="1720"/>
      <c r="MWG106" s="1721"/>
      <c r="MWH106" s="1722"/>
      <c r="MWI106" s="1721"/>
      <c r="MWJ106" s="1721"/>
      <c r="MWK106" s="1719"/>
      <c r="MWL106" s="1720"/>
      <c r="MWM106" s="1721"/>
      <c r="MWN106" s="1722"/>
      <c r="MWO106" s="1721"/>
      <c r="MWP106" s="1721"/>
      <c r="MWQ106" s="1719"/>
      <c r="MWR106" s="1720"/>
      <c r="MWS106" s="1721"/>
      <c r="MWT106" s="1722"/>
      <c r="MWU106" s="1721"/>
      <c r="MWV106" s="1721"/>
      <c r="MWW106" s="1719"/>
      <c r="MWX106" s="1720"/>
      <c r="MWY106" s="1721"/>
      <c r="MWZ106" s="1722"/>
      <c r="MXA106" s="1721"/>
      <c r="MXB106" s="1721"/>
      <c r="MXC106" s="1719"/>
      <c r="MXD106" s="1720"/>
      <c r="MXE106" s="1721"/>
      <c r="MXF106" s="1722"/>
      <c r="MXG106" s="1721"/>
      <c r="MXH106" s="1721"/>
      <c r="MXI106" s="1719"/>
      <c r="MXJ106" s="1720"/>
      <c r="MXK106" s="1721"/>
      <c r="MXL106" s="1722"/>
      <c r="MXM106" s="1721"/>
      <c r="MXN106" s="1721"/>
      <c r="MXO106" s="1719"/>
      <c r="MXP106" s="1720"/>
      <c r="MXQ106" s="1721"/>
      <c r="MXR106" s="1722"/>
      <c r="MXS106" s="1721"/>
      <c r="MXT106" s="1721"/>
      <c r="MXU106" s="1719"/>
      <c r="MXV106" s="1720"/>
      <c r="MXW106" s="1721"/>
      <c r="MXX106" s="1722"/>
      <c r="MXY106" s="1721"/>
      <c r="MXZ106" s="1721"/>
      <c r="MYA106" s="1719"/>
      <c r="MYB106" s="1720"/>
      <c r="MYC106" s="1721"/>
      <c r="MYD106" s="1722"/>
      <c r="MYE106" s="1721"/>
      <c r="MYF106" s="1721"/>
      <c r="MYG106" s="1719"/>
      <c r="MYH106" s="1720"/>
      <c r="MYI106" s="1721"/>
      <c r="MYJ106" s="1722"/>
      <c r="MYK106" s="1721"/>
      <c r="MYL106" s="1721"/>
      <c r="MYM106" s="1719"/>
      <c r="MYN106" s="1720"/>
      <c r="MYO106" s="1721"/>
      <c r="MYP106" s="1722"/>
      <c r="MYQ106" s="1721"/>
      <c r="MYR106" s="1721"/>
      <c r="MYS106" s="1719"/>
      <c r="MYT106" s="1720"/>
      <c r="MYU106" s="1721"/>
      <c r="MYV106" s="1722"/>
      <c r="MYW106" s="1721"/>
      <c r="MYX106" s="1721"/>
      <c r="MYY106" s="1719"/>
      <c r="MYZ106" s="1720"/>
      <c r="MZA106" s="1721"/>
      <c r="MZB106" s="1722"/>
      <c r="MZC106" s="1721"/>
      <c r="MZD106" s="1721"/>
      <c r="MZE106" s="1719"/>
      <c r="MZF106" s="1720"/>
      <c r="MZG106" s="1721"/>
      <c r="MZH106" s="1722"/>
      <c r="MZI106" s="1721"/>
      <c r="MZJ106" s="1721"/>
      <c r="MZK106" s="1719"/>
      <c r="MZL106" s="1720"/>
      <c r="MZM106" s="1721"/>
      <c r="MZN106" s="1722"/>
      <c r="MZO106" s="1721"/>
      <c r="MZP106" s="1721"/>
      <c r="MZQ106" s="1719"/>
      <c r="MZR106" s="1720"/>
      <c r="MZS106" s="1721"/>
      <c r="MZT106" s="1722"/>
      <c r="MZU106" s="1721"/>
      <c r="MZV106" s="1721"/>
      <c r="MZW106" s="1719"/>
      <c r="MZX106" s="1720"/>
      <c r="MZY106" s="1721"/>
      <c r="MZZ106" s="1722"/>
      <c r="NAA106" s="1721"/>
      <c r="NAB106" s="1721"/>
      <c r="NAC106" s="1719"/>
      <c r="NAD106" s="1720"/>
      <c r="NAE106" s="1721"/>
      <c r="NAF106" s="1722"/>
      <c r="NAG106" s="1721"/>
      <c r="NAH106" s="1721"/>
      <c r="NAI106" s="1719"/>
      <c r="NAJ106" s="1720"/>
      <c r="NAK106" s="1721"/>
      <c r="NAL106" s="1722"/>
      <c r="NAM106" s="1721"/>
      <c r="NAN106" s="1721"/>
      <c r="NAO106" s="1719"/>
      <c r="NAP106" s="1720"/>
      <c r="NAQ106" s="1721"/>
      <c r="NAR106" s="1722"/>
      <c r="NAS106" s="1721"/>
      <c r="NAT106" s="1721"/>
      <c r="NAU106" s="1719"/>
      <c r="NAV106" s="1720"/>
      <c r="NAW106" s="1721"/>
      <c r="NAX106" s="1722"/>
      <c r="NAY106" s="1721"/>
      <c r="NAZ106" s="1721"/>
      <c r="NBA106" s="1719"/>
      <c r="NBB106" s="1720"/>
      <c r="NBC106" s="1721"/>
      <c r="NBD106" s="1722"/>
      <c r="NBE106" s="1721"/>
      <c r="NBF106" s="1721"/>
      <c r="NBG106" s="1719"/>
      <c r="NBH106" s="1720"/>
      <c r="NBI106" s="1721"/>
      <c r="NBJ106" s="1722"/>
      <c r="NBK106" s="1721"/>
      <c r="NBL106" s="1721"/>
      <c r="NBM106" s="1719"/>
      <c r="NBN106" s="1720"/>
      <c r="NBO106" s="1721"/>
      <c r="NBP106" s="1722"/>
      <c r="NBQ106" s="1721"/>
      <c r="NBR106" s="1721"/>
      <c r="NBS106" s="1719"/>
      <c r="NBT106" s="1720"/>
      <c r="NBU106" s="1721"/>
      <c r="NBV106" s="1722"/>
      <c r="NBW106" s="1721"/>
      <c r="NBX106" s="1721"/>
      <c r="NBY106" s="1719"/>
      <c r="NBZ106" s="1720"/>
      <c r="NCA106" s="1721"/>
      <c r="NCB106" s="1722"/>
      <c r="NCC106" s="1721"/>
      <c r="NCD106" s="1721"/>
      <c r="NCE106" s="1719"/>
      <c r="NCF106" s="1720"/>
      <c r="NCG106" s="1721"/>
      <c r="NCH106" s="1722"/>
      <c r="NCI106" s="1721"/>
      <c r="NCJ106" s="1721"/>
      <c r="NCK106" s="1719"/>
      <c r="NCL106" s="1720"/>
      <c r="NCM106" s="1721"/>
      <c r="NCN106" s="1722"/>
      <c r="NCO106" s="1721"/>
      <c r="NCP106" s="1721"/>
      <c r="NCQ106" s="1719"/>
      <c r="NCR106" s="1720"/>
      <c r="NCS106" s="1721"/>
      <c r="NCT106" s="1722"/>
      <c r="NCU106" s="1721"/>
      <c r="NCV106" s="1721"/>
      <c r="NCW106" s="1719"/>
      <c r="NCX106" s="1720"/>
      <c r="NCY106" s="1721"/>
      <c r="NCZ106" s="1722"/>
      <c r="NDA106" s="1721"/>
      <c r="NDB106" s="1721"/>
      <c r="NDC106" s="1719"/>
      <c r="NDD106" s="1720"/>
      <c r="NDE106" s="1721"/>
      <c r="NDF106" s="1722"/>
      <c r="NDG106" s="1721"/>
      <c r="NDH106" s="1721"/>
      <c r="NDI106" s="1719"/>
      <c r="NDJ106" s="1720"/>
      <c r="NDK106" s="1721"/>
      <c r="NDL106" s="1722"/>
      <c r="NDM106" s="1721"/>
      <c r="NDN106" s="1721"/>
      <c r="NDO106" s="1719"/>
      <c r="NDP106" s="1720"/>
      <c r="NDQ106" s="1721"/>
      <c r="NDR106" s="1722"/>
      <c r="NDS106" s="1721"/>
      <c r="NDT106" s="1721"/>
      <c r="NDU106" s="1719"/>
      <c r="NDV106" s="1720"/>
      <c r="NDW106" s="1721"/>
      <c r="NDX106" s="1722"/>
      <c r="NDY106" s="1721"/>
      <c r="NDZ106" s="1721"/>
      <c r="NEA106" s="1719"/>
      <c r="NEB106" s="1720"/>
      <c r="NEC106" s="1721"/>
      <c r="NED106" s="1722"/>
      <c r="NEE106" s="1721"/>
      <c r="NEF106" s="1721"/>
      <c r="NEG106" s="1719"/>
      <c r="NEH106" s="1720"/>
      <c r="NEI106" s="1721"/>
      <c r="NEJ106" s="1722"/>
      <c r="NEK106" s="1721"/>
      <c r="NEL106" s="1721"/>
      <c r="NEM106" s="1719"/>
      <c r="NEN106" s="1720"/>
      <c r="NEO106" s="1721"/>
      <c r="NEP106" s="1722"/>
      <c r="NEQ106" s="1721"/>
      <c r="NER106" s="1721"/>
      <c r="NES106" s="1719"/>
      <c r="NET106" s="1720"/>
      <c r="NEU106" s="1721"/>
      <c r="NEV106" s="1722"/>
      <c r="NEW106" s="1721"/>
      <c r="NEX106" s="1721"/>
      <c r="NEY106" s="1719"/>
      <c r="NEZ106" s="1720"/>
      <c r="NFA106" s="1721"/>
      <c r="NFB106" s="1722"/>
      <c r="NFC106" s="1721"/>
      <c r="NFD106" s="1721"/>
      <c r="NFE106" s="1719"/>
      <c r="NFF106" s="1720"/>
      <c r="NFG106" s="1721"/>
      <c r="NFH106" s="1722"/>
      <c r="NFI106" s="1721"/>
      <c r="NFJ106" s="1721"/>
      <c r="NFK106" s="1719"/>
      <c r="NFL106" s="1720"/>
      <c r="NFM106" s="1721"/>
      <c r="NFN106" s="1722"/>
      <c r="NFO106" s="1721"/>
      <c r="NFP106" s="1721"/>
      <c r="NFQ106" s="1719"/>
      <c r="NFR106" s="1720"/>
      <c r="NFS106" s="1721"/>
      <c r="NFT106" s="1722"/>
      <c r="NFU106" s="1721"/>
      <c r="NFV106" s="1721"/>
      <c r="NFW106" s="1719"/>
      <c r="NFX106" s="1720"/>
      <c r="NFY106" s="1721"/>
      <c r="NFZ106" s="1722"/>
      <c r="NGA106" s="1721"/>
      <c r="NGB106" s="1721"/>
      <c r="NGC106" s="1719"/>
      <c r="NGD106" s="1720"/>
      <c r="NGE106" s="1721"/>
      <c r="NGF106" s="1722"/>
      <c r="NGG106" s="1721"/>
      <c r="NGH106" s="1721"/>
      <c r="NGI106" s="1719"/>
      <c r="NGJ106" s="1720"/>
      <c r="NGK106" s="1721"/>
      <c r="NGL106" s="1722"/>
      <c r="NGM106" s="1721"/>
      <c r="NGN106" s="1721"/>
      <c r="NGO106" s="1719"/>
      <c r="NGP106" s="1720"/>
      <c r="NGQ106" s="1721"/>
      <c r="NGR106" s="1722"/>
      <c r="NGS106" s="1721"/>
      <c r="NGT106" s="1721"/>
      <c r="NGU106" s="1719"/>
      <c r="NGV106" s="1720"/>
      <c r="NGW106" s="1721"/>
      <c r="NGX106" s="1722"/>
      <c r="NGY106" s="1721"/>
      <c r="NGZ106" s="1721"/>
      <c r="NHA106" s="1719"/>
      <c r="NHB106" s="1720"/>
      <c r="NHC106" s="1721"/>
      <c r="NHD106" s="1722"/>
      <c r="NHE106" s="1721"/>
      <c r="NHF106" s="1721"/>
      <c r="NHG106" s="1719"/>
      <c r="NHH106" s="1720"/>
      <c r="NHI106" s="1721"/>
      <c r="NHJ106" s="1722"/>
      <c r="NHK106" s="1721"/>
      <c r="NHL106" s="1721"/>
      <c r="NHM106" s="1719"/>
      <c r="NHN106" s="1720"/>
      <c r="NHO106" s="1721"/>
      <c r="NHP106" s="1722"/>
      <c r="NHQ106" s="1721"/>
      <c r="NHR106" s="1721"/>
      <c r="NHS106" s="1719"/>
      <c r="NHT106" s="1720"/>
      <c r="NHU106" s="1721"/>
      <c r="NHV106" s="1722"/>
      <c r="NHW106" s="1721"/>
      <c r="NHX106" s="1721"/>
      <c r="NHY106" s="1719"/>
      <c r="NHZ106" s="1720"/>
      <c r="NIA106" s="1721"/>
      <c r="NIB106" s="1722"/>
      <c r="NIC106" s="1721"/>
      <c r="NID106" s="1721"/>
      <c r="NIE106" s="1719"/>
      <c r="NIF106" s="1720"/>
      <c r="NIG106" s="1721"/>
      <c r="NIH106" s="1722"/>
      <c r="NII106" s="1721"/>
      <c r="NIJ106" s="1721"/>
      <c r="NIK106" s="1719"/>
      <c r="NIL106" s="1720"/>
      <c r="NIM106" s="1721"/>
      <c r="NIN106" s="1722"/>
      <c r="NIO106" s="1721"/>
      <c r="NIP106" s="1721"/>
      <c r="NIQ106" s="1719"/>
      <c r="NIR106" s="1720"/>
      <c r="NIS106" s="1721"/>
      <c r="NIT106" s="1722"/>
      <c r="NIU106" s="1721"/>
      <c r="NIV106" s="1721"/>
      <c r="NIW106" s="1719"/>
      <c r="NIX106" s="1720"/>
      <c r="NIY106" s="1721"/>
      <c r="NIZ106" s="1722"/>
      <c r="NJA106" s="1721"/>
      <c r="NJB106" s="1721"/>
      <c r="NJC106" s="1719"/>
      <c r="NJD106" s="1720"/>
      <c r="NJE106" s="1721"/>
      <c r="NJF106" s="1722"/>
      <c r="NJG106" s="1721"/>
      <c r="NJH106" s="1721"/>
      <c r="NJI106" s="1719"/>
      <c r="NJJ106" s="1720"/>
      <c r="NJK106" s="1721"/>
      <c r="NJL106" s="1722"/>
      <c r="NJM106" s="1721"/>
      <c r="NJN106" s="1721"/>
      <c r="NJO106" s="1719"/>
      <c r="NJP106" s="1720"/>
      <c r="NJQ106" s="1721"/>
      <c r="NJR106" s="1722"/>
      <c r="NJS106" s="1721"/>
      <c r="NJT106" s="1721"/>
      <c r="NJU106" s="1719"/>
      <c r="NJV106" s="1720"/>
      <c r="NJW106" s="1721"/>
      <c r="NJX106" s="1722"/>
      <c r="NJY106" s="1721"/>
      <c r="NJZ106" s="1721"/>
      <c r="NKA106" s="1719"/>
      <c r="NKB106" s="1720"/>
      <c r="NKC106" s="1721"/>
      <c r="NKD106" s="1722"/>
      <c r="NKE106" s="1721"/>
      <c r="NKF106" s="1721"/>
      <c r="NKG106" s="1719"/>
      <c r="NKH106" s="1720"/>
      <c r="NKI106" s="1721"/>
      <c r="NKJ106" s="1722"/>
      <c r="NKK106" s="1721"/>
      <c r="NKL106" s="1721"/>
      <c r="NKM106" s="1719"/>
      <c r="NKN106" s="1720"/>
      <c r="NKO106" s="1721"/>
      <c r="NKP106" s="1722"/>
      <c r="NKQ106" s="1721"/>
      <c r="NKR106" s="1721"/>
      <c r="NKS106" s="1719"/>
      <c r="NKT106" s="1720"/>
      <c r="NKU106" s="1721"/>
      <c r="NKV106" s="1722"/>
      <c r="NKW106" s="1721"/>
      <c r="NKX106" s="1721"/>
      <c r="NKY106" s="1719"/>
      <c r="NKZ106" s="1720"/>
      <c r="NLA106" s="1721"/>
      <c r="NLB106" s="1722"/>
      <c r="NLC106" s="1721"/>
      <c r="NLD106" s="1721"/>
      <c r="NLE106" s="1719"/>
      <c r="NLF106" s="1720"/>
      <c r="NLG106" s="1721"/>
      <c r="NLH106" s="1722"/>
      <c r="NLI106" s="1721"/>
      <c r="NLJ106" s="1721"/>
      <c r="NLK106" s="1719"/>
      <c r="NLL106" s="1720"/>
      <c r="NLM106" s="1721"/>
      <c r="NLN106" s="1722"/>
      <c r="NLO106" s="1721"/>
      <c r="NLP106" s="1721"/>
      <c r="NLQ106" s="1719"/>
      <c r="NLR106" s="1720"/>
      <c r="NLS106" s="1721"/>
      <c r="NLT106" s="1722"/>
      <c r="NLU106" s="1721"/>
      <c r="NLV106" s="1721"/>
      <c r="NLW106" s="1719"/>
      <c r="NLX106" s="1720"/>
      <c r="NLY106" s="1721"/>
      <c r="NLZ106" s="1722"/>
      <c r="NMA106" s="1721"/>
      <c r="NMB106" s="1721"/>
      <c r="NMC106" s="1719"/>
      <c r="NMD106" s="1720"/>
      <c r="NME106" s="1721"/>
      <c r="NMF106" s="1722"/>
      <c r="NMG106" s="1721"/>
      <c r="NMH106" s="1721"/>
      <c r="NMI106" s="1719"/>
      <c r="NMJ106" s="1720"/>
      <c r="NMK106" s="1721"/>
      <c r="NML106" s="1722"/>
      <c r="NMM106" s="1721"/>
      <c r="NMN106" s="1721"/>
      <c r="NMO106" s="1719"/>
      <c r="NMP106" s="1720"/>
      <c r="NMQ106" s="1721"/>
      <c r="NMR106" s="1722"/>
      <c r="NMS106" s="1721"/>
      <c r="NMT106" s="1721"/>
      <c r="NMU106" s="1719"/>
      <c r="NMV106" s="1720"/>
      <c r="NMW106" s="1721"/>
      <c r="NMX106" s="1722"/>
      <c r="NMY106" s="1721"/>
      <c r="NMZ106" s="1721"/>
      <c r="NNA106" s="1719"/>
      <c r="NNB106" s="1720"/>
      <c r="NNC106" s="1721"/>
      <c r="NND106" s="1722"/>
      <c r="NNE106" s="1721"/>
      <c r="NNF106" s="1721"/>
      <c r="NNG106" s="1719"/>
      <c r="NNH106" s="1720"/>
      <c r="NNI106" s="1721"/>
      <c r="NNJ106" s="1722"/>
      <c r="NNK106" s="1721"/>
      <c r="NNL106" s="1721"/>
      <c r="NNM106" s="1719"/>
      <c r="NNN106" s="1720"/>
      <c r="NNO106" s="1721"/>
      <c r="NNP106" s="1722"/>
      <c r="NNQ106" s="1721"/>
      <c r="NNR106" s="1721"/>
      <c r="NNS106" s="1719"/>
      <c r="NNT106" s="1720"/>
      <c r="NNU106" s="1721"/>
      <c r="NNV106" s="1722"/>
      <c r="NNW106" s="1721"/>
      <c r="NNX106" s="1721"/>
      <c r="NNY106" s="1719"/>
      <c r="NNZ106" s="1720"/>
      <c r="NOA106" s="1721"/>
      <c r="NOB106" s="1722"/>
      <c r="NOC106" s="1721"/>
      <c r="NOD106" s="1721"/>
      <c r="NOE106" s="1719"/>
      <c r="NOF106" s="1720"/>
      <c r="NOG106" s="1721"/>
      <c r="NOH106" s="1722"/>
      <c r="NOI106" s="1721"/>
      <c r="NOJ106" s="1721"/>
      <c r="NOK106" s="1719"/>
      <c r="NOL106" s="1720"/>
      <c r="NOM106" s="1721"/>
      <c r="NON106" s="1722"/>
      <c r="NOO106" s="1721"/>
      <c r="NOP106" s="1721"/>
      <c r="NOQ106" s="1719"/>
      <c r="NOR106" s="1720"/>
      <c r="NOS106" s="1721"/>
      <c r="NOT106" s="1722"/>
      <c r="NOU106" s="1721"/>
      <c r="NOV106" s="1721"/>
      <c r="NOW106" s="1719"/>
      <c r="NOX106" s="1720"/>
      <c r="NOY106" s="1721"/>
      <c r="NOZ106" s="1722"/>
      <c r="NPA106" s="1721"/>
      <c r="NPB106" s="1721"/>
      <c r="NPC106" s="1719"/>
      <c r="NPD106" s="1720"/>
      <c r="NPE106" s="1721"/>
      <c r="NPF106" s="1722"/>
      <c r="NPG106" s="1721"/>
      <c r="NPH106" s="1721"/>
      <c r="NPI106" s="1719"/>
      <c r="NPJ106" s="1720"/>
      <c r="NPK106" s="1721"/>
      <c r="NPL106" s="1722"/>
      <c r="NPM106" s="1721"/>
      <c r="NPN106" s="1721"/>
      <c r="NPO106" s="1719"/>
      <c r="NPP106" s="1720"/>
      <c r="NPQ106" s="1721"/>
      <c r="NPR106" s="1722"/>
      <c r="NPS106" s="1721"/>
      <c r="NPT106" s="1721"/>
      <c r="NPU106" s="1719"/>
      <c r="NPV106" s="1720"/>
      <c r="NPW106" s="1721"/>
      <c r="NPX106" s="1722"/>
      <c r="NPY106" s="1721"/>
      <c r="NPZ106" s="1721"/>
      <c r="NQA106" s="1719"/>
      <c r="NQB106" s="1720"/>
      <c r="NQC106" s="1721"/>
      <c r="NQD106" s="1722"/>
      <c r="NQE106" s="1721"/>
      <c r="NQF106" s="1721"/>
      <c r="NQG106" s="1719"/>
      <c r="NQH106" s="1720"/>
      <c r="NQI106" s="1721"/>
      <c r="NQJ106" s="1722"/>
      <c r="NQK106" s="1721"/>
      <c r="NQL106" s="1721"/>
      <c r="NQM106" s="1719"/>
      <c r="NQN106" s="1720"/>
      <c r="NQO106" s="1721"/>
      <c r="NQP106" s="1722"/>
      <c r="NQQ106" s="1721"/>
      <c r="NQR106" s="1721"/>
      <c r="NQS106" s="1719"/>
      <c r="NQT106" s="1720"/>
      <c r="NQU106" s="1721"/>
      <c r="NQV106" s="1722"/>
      <c r="NQW106" s="1721"/>
      <c r="NQX106" s="1721"/>
      <c r="NQY106" s="1719"/>
      <c r="NQZ106" s="1720"/>
      <c r="NRA106" s="1721"/>
      <c r="NRB106" s="1722"/>
      <c r="NRC106" s="1721"/>
      <c r="NRD106" s="1721"/>
      <c r="NRE106" s="1719"/>
      <c r="NRF106" s="1720"/>
      <c r="NRG106" s="1721"/>
      <c r="NRH106" s="1722"/>
      <c r="NRI106" s="1721"/>
      <c r="NRJ106" s="1721"/>
      <c r="NRK106" s="1719"/>
      <c r="NRL106" s="1720"/>
      <c r="NRM106" s="1721"/>
      <c r="NRN106" s="1722"/>
      <c r="NRO106" s="1721"/>
      <c r="NRP106" s="1721"/>
      <c r="NRQ106" s="1719"/>
      <c r="NRR106" s="1720"/>
      <c r="NRS106" s="1721"/>
      <c r="NRT106" s="1722"/>
      <c r="NRU106" s="1721"/>
      <c r="NRV106" s="1721"/>
      <c r="NRW106" s="1719"/>
      <c r="NRX106" s="1720"/>
      <c r="NRY106" s="1721"/>
      <c r="NRZ106" s="1722"/>
      <c r="NSA106" s="1721"/>
      <c r="NSB106" s="1721"/>
      <c r="NSC106" s="1719"/>
      <c r="NSD106" s="1720"/>
      <c r="NSE106" s="1721"/>
      <c r="NSF106" s="1722"/>
      <c r="NSG106" s="1721"/>
      <c r="NSH106" s="1721"/>
      <c r="NSI106" s="1719"/>
      <c r="NSJ106" s="1720"/>
      <c r="NSK106" s="1721"/>
      <c r="NSL106" s="1722"/>
      <c r="NSM106" s="1721"/>
      <c r="NSN106" s="1721"/>
      <c r="NSO106" s="1719"/>
      <c r="NSP106" s="1720"/>
      <c r="NSQ106" s="1721"/>
      <c r="NSR106" s="1722"/>
      <c r="NSS106" s="1721"/>
      <c r="NST106" s="1721"/>
      <c r="NSU106" s="1719"/>
      <c r="NSV106" s="1720"/>
      <c r="NSW106" s="1721"/>
      <c r="NSX106" s="1722"/>
      <c r="NSY106" s="1721"/>
      <c r="NSZ106" s="1721"/>
      <c r="NTA106" s="1719"/>
      <c r="NTB106" s="1720"/>
      <c r="NTC106" s="1721"/>
      <c r="NTD106" s="1722"/>
      <c r="NTE106" s="1721"/>
      <c r="NTF106" s="1721"/>
      <c r="NTG106" s="1719"/>
      <c r="NTH106" s="1720"/>
      <c r="NTI106" s="1721"/>
      <c r="NTJ106" s="1722"/>
      <c r="NTK106" s="1721"/>
      <c r="NTL106" s="1721"/>
      <c r="NTM106" s="1719"/>
      <c r="NTN106" s="1720"/>
      <c r="NTO106" s="1721"/>
      <c r="NTP106" s="1722"/>
      <c r="NTQ106" s="1721"/>
      <c r="NTR106" s="1721"/>
      <c r="NTS106" s="1719"/>
      <c r="NTT106" s="1720"/>
      <c r="NTU106" s="1721"/>
      <c r="NTV106" s="1722"/>
      <c r="NTW106" s="1721"/>
      <c r="NTX106" s="1721"/>
      <c r="NTY106" s="1719"/>
      <c r="NTZ106" s="1720"/>
      <c r="NUA106" s="1721"/>
      <c r="NUB106" s="1722"/>
      <c r="NUC106" s="1721"/>
      <c r="NUD106" s="1721"/>
      <c r="NUE106" s="1719"/>
      <c r="NUF106" s="1720"/>
      <c r="NUG106" s="1721"/>
      <c r="NUH106" s="1722"/>
      <c r="NUI106" s="1721"/>
      <c r="NUJ106" s="1721"/>
      <c r="NUK106" s="1719"/>
      <c r="NUL106" s="1720"/>
      <c r="NUM106" s="1721"/>
      <c r="NUN106" s="1722"/>
      <c r="NUO106" s="1721"/>
      <c r="NUP106" s="1721"/>
      <c r="NUQ106" s="1719"/>
      <c r="NUR106" s="1720"/>
      <c r="NUS106" s="1721"/>
      <c r="NUT106" s="1722"/>
      <c r="NUU106" s="1721"/>
      <c r="NUV106" s="1721"/>
      <c r="NUW106" s="1719"/>
      <c r="NUX106" s="1720"/>
      <c r="NUY106" s="1721"/>
      <c r="NUZ106" s="1722"/>
      <c r="NVA106" s="1721"/>
      <c r="NVB106" s="1721"/>
      <c r="NVC106" s="1719"/>
      <c r="NVD106" s="1720"/>
      <c r="NVE106" s="1721"/>
      <c r="NVF106" s="1722"/>
      <c r="NVG106" s="1721"/>
      <c r="NVH106" s="1721"/>
      <c r="NVI106" s="1719"/>
      <c r="NVJ106" s="1720"/>
      <c r="NVK106" s="1721"/>
      <c r="NVL106" s="1722"/>
      <c r="NVM106" s="1721"/>
      <c r="NVN106" s="1721"/>
      <c r="NVO106" s="1719"/>
      <c r="NVP106" s="1720"/>
      <c r="NVQ106" s="1721"/>
      <c r="NVR106" s="1722"/>
      <c r="NVS106" s="1721"/>
      <c r="NVT106" s="1721"/>
      <c r="NVU106" s="1719"/>
      <c r="NVV106" s="1720"/>
      <c r="NVW106" s="1721"/>
      <c r="NVX106" s="1722"/>
      <c r="NVY106" s="1721"/>
      <c r="NVZ106" s="1721"/>
      <c r="NWA106" s="1719"/>
      <c r="NWB106" s="1720"/>
      <c r="NWC106" s="1721"/>
      <c r="NWD106" s="1722"/>
      <c r="NWE106" s="1721"/>
      <c r="NWF106" s="1721"/>
      <c r="NWG106" s="1719"/>
      <c r="NWH106" s="1720"/>
      <c r="NWI106" s="1721"/>
      <c r="NWJ106" s="1722"/>
      <c r="NWK106" s="1721"/>
      <c r="NWL106" s="1721"/>
      <c r="NWM106" s="1719"/>
      <c r="NWN106" s="1720"/>
      <c r="NWO106" s="1721"/>
      <c r="NWP106" s="1722"/>
      <c r="NWQ106" s="1721"/>
      <c r="NWR106" s="1721"/>
      <c r="NWS106" s="1719"/>
      <c r="NWT106" s="1720"/>
      <c r="NWU106" s="1721"/>
      <c r="NWV106" s="1722"/>
      <c r="NWW106" s="1721"/>
      <c r="NWX106" s="1721"/>
      <c r="NWY106" s="1719"/>
      <c r="NWZ106" s="1720"/>
      <c r="NXA106" s="1721"/>
      <c r="NXB106" s="1722"/>
      <c r="NXC106" s="1721"/>
      <c r="NXD106" s="1721"/>
      <c r="NXE106" s="1719"/>
      <c r="NXF106" s="1720"/>
      <c r="NXG106" s="1721"/>
      <c r="NXH106" s="1722"/>
      <c r="NXI106" s="1721"/>
      <c r="NXJ106" s="1721"/>
      <c r="NXK106" s="1719"/>
      <c r="NXL106" s="1720"/>
      <c r="NXM106" s="1721"/>
      <c r="NXN106" s="1722"/>
      <c r="NXO106" s="1721"/>
      <c r="NXP106" s="1721"/>
      <c r="NXQ106" s="1719"/>
      <c r="NXR106" s="1720"/>
      <c r="NXS106" s="1721"/>
      <c r="NXT106" s="1722"/>
      <c r="NXU106" s="1721"/>
      <c r="NXV106" s="1721"/>
      <c r="NXW106" s="1719"/>
      <c r="NXX106" s="1720"/>
      <c r="NXY106" s="1721"/>
      <c r="NXZ106" s="1722"/>
      <c r="NYA106" s="1721"/>
      <c r="NYB106" s="1721"/>
      <c r="NYC106" s="1719"/>
      <c r="NYD106" s="1720"/>
      <c r="NYE106" s="1721"/>
      <c r="NYF106" s="1722"/>
      <c r="NYG106" s="1721"/>
      <c r="NYH106" s="1721"/>
      <c r="NYI106" s="1719"/>
      <c r="NYJ106" s="1720"/>
      <c r="NYK106" s="1721"/>
      <c r="NYL106" s="1722"/>
      <c r="NYM106" s="1721"/>
      <c r="NYN106" s="1721"/>
      <c r="NYO106" s="1719"/>
      <c r="NYP106" s="1720"/>
      <c r="NYQ106" s="1721"/>
      <c r="NYR106" s="1722"/>
      <c r="NYS106" s="1721"/>
      <c r="NYT106" s="1721"/>
      <c r="NYU106" s="1719"/>
      <c r="NYV106" s="1720"/>
      <c r="NYW106" s="1721"/>
      <c r="NYX106" s="1722"/>
      <c r="NYY106" s="1721"/>
      <c r="NYZ106" s="1721"/>
      <c r="NZA106" s="1719"/>
      <c r="NZB106" s="1720"/>
      <c r="NZC106" s="1721"/>
      <c r="NZD106" s="1722"/>
      <c r="NZE106" s="1721"/>
      <c r="NZF106" s="1721"/>
      <c r="NZG106" s="1719"/>
      <c r="NZH106" s="1720"/>
      <c r="NZI106" s="1721"/>
      <c r="NZJ106" s="1722"/>
      <c r="NZK106" s="1721"/>
      <c r="NZL106" s="1721"/>
      <c r="NZM106" s="1719"/>
      <c r="NZN106" s="1720"/>
      <c r="NZO106" s="1721"/>
      <c r="NZP106" s="1722"/>
      <c r="NZQ106" s="1721"/>
      <c r="NZR106" s="1721"/>
      <c r="NZS106" s="1719"/>
      <c r="NZT106" s="1720"/>
      <c r="NZU106" s="1721"/>
      <c r="NZV106" s="1722"/>
      <c r="NZW106" s="1721"/>
      <c r="NZX106" s="1721"/>
      <c r="NZY106" s="1719"/>
      <c r="NZZ106" s="1720"/>
      <c r="OAA106" s="1721"/>
      <c r="OAB106" s="1722"/>
      <c r="OAC106" s="1721"/>
      <c r="OAD106" s="1721"/>
      <c r="OAE106" s="1719"/>
      <c r="OAF106" s="1720"/>
      <c r="OAG106" s="1721"/>
      <c r="OAH106" s="1722"/>
      <c r="OAI106" s="1721"/>
      <c r="OAJ106" s="1721"/>
      <c r="OAK106" s="1719"/>
      <c r="OAL106" s="1720"/>
      <c r="OAM106" s="1721"/>
      <c r="OAN106" s="1722"/>
      <c r="OAO106" s="1721"/>
      <c r="OAP106" s="1721"/>
      <c r="OAQ106" s="1719"/>
      <c r="OAR106" s="1720"/>
      <c r="OAS106" s="1721"/>
      <c r="OAT106" s="1722"/>
      <c r="OAU106" s="1721"/>
      <c r="OAV106" s="1721"/>
      <c r="OAW106" s="1719"/>
      <c r="OAX106" s="1720"/>
      <c r="OAY106" s="1721"/>
      <c r="OAZ106" s="1722"/>
      <c r="OBA106" s="1721"/>
      <c r="OBB106" s="1721"/>
      <c r="OBC106" s="1719"/>
      <c r="OBD106" s="1720"/>
      <c r="OBE106" s="1721"/>
      <c r="OBF106" s="1722"/>
      <c r="OBG106" s="1721"/>
      <c r="OBH106" s="1721"/>
      <c r="OBI106" s="1719"/>
      <c r="OBJ106" s="1720"/>
      <c r="OBK106" s="1721"/>
      <c r="OBL106" s="1722"/>
      <c r="OBM106" s="1721"/>
      <c r="OBN106" s="1721"/>
      <c r="OBO106" s="1719"/>
      <c r="OBP106" s="1720"/>
      <c r="OBQ106" s="1721"/>
      <c r="OBR106" s="1722"/>
      <c r="OBS106" s="1721"/>
      <c r="OBT106" s="1721"/>
      <c r="OBU106" s="1719"/>
      <c r="OBV106" s="1720"/>
      <c r="OBW106" s="1721"/>
      <c r="OBX106" s="1722"/>
      <c r="OBY106" s="1721"/>
      <c r="OBZ106" s="1721"/>
      <c r="OCA106" s="1719"/>
      <c r="OCB106" s="1720"/>
      <c r="OCC106" s="1721"/>
      <c r="OCD106" s="1722"/>
      <c r="OCE106" s="1721"/>
      <c r="OCF106" s="1721"/>
      <c r="OCG106" s="1719"/>
      <c r="OCH106" s="1720"/>
      <c r="OCI106" s="1721"/>
      <c r="OCJ106" s="1722"/>
      <c r="OCK106" s="1721"/>
      <c r="OCL106" s="1721"/>
      <c r="OCM106" s="1719"/>
      <c r="OCN106" s="1720"/>
      <c r="OCO106" s="1721"/>
      <c r="OCP106" s="1722"/>
      <c r="OCQ106" s="1721"/>
      <c r="OCR106" s="1721"/>
      <c r="OCS106" s="1719"/>
      <c r="OCT106" s="1720"/>
      <c r="OCU106" s="1721"/>
      <c r="OCV106" s="1722"/>
      <c r="OCW106" s="1721"/>
      <c r="OCX106" s="1721"/>
      <c r="OCY106" s="1719"/>
      <c r="OCZ106" s="1720"/>
      <c r="ODA106" s="1721"/>
      <c r="ODB106" s="1722"/>
      <c r="ODC106" s="1721"/>
      <c r="ODD106" s="1721"/>
      <c r="ODE106" s="1719"/>
      <c r="ODF106" s="1720"/>
      <c r="ODG106" s="1721"/>
      <c r="ODH106" s="1722"/>
      <c r="ODI106" s="1721"/>
      <c r="ODJ106" s="1721"/>
      <c r="ODK106" s="1719"/>
      <c r="ODL106" s="1720"/>
      <c r="ODM106" s="1721"/>
      <c r="ODN106" s="1722"/>
      <c r="ODO106" s="1721"/>
      <c r="ODP106" s="1721"/>
      <c r="ODQ106" s="1719"/>
      <c r="ODR106" s="1720"/>
      <c r="ODS106" s="1721"/>
      <c r="ODT106" s="1722"/>
      <c r="ODU106" s="1721"/>
      <c r="ODV106" s="1721"/>
      <c r="ODW106" s="1719"/>
      <c r="ODX106" s="1720"/>
      <c r="ODY106" s="1721"/>
      <c r="ODZ106" s="1722"/>
      <c r="OEA106" s="1721"/>
      <c r="OEB106" s="1721"/>
      <c r="OEC106" s="1719"/>
      <c r="OED106" s="1720"/>
      <c r="OEE106" s="1721"/>
      <c r="OEF106" s="1722"/>
      <c r="OEG106" s="1721"/>
      <c r="OEH106" s="1721"/>
      <c r="OEI106" s="1719"/>
      <c r="OEJ106" s="1720"/>
      <c r="OEK106" s="1721"/>
      <c r="OEL106" s="1722"/>
      <c r="OEM106" s="1721"/>
      <c r="OEN106" s="1721"/>
      <c r="OEO106" s="1719"/>
      <c r="OEP106" s="1720"/>
      <c r="OEQ106" s="1721"/>
      <c r="OER106" s="1722"/>
      <c r="OES106" s="1721"/>
      <c r="OET106" s="1721"/>
      <c r="OEU106" s="1719"/>
      <c r="OEV106" s="1720"/>
      <c r="OEW106" s="1721"/>
      <c r="OEX106" s="1722"/>
      <c r="OEY106" s="1721"/>
      <c r="OEZ106" s="1721"/>
      <c r="OFA106" s="1719"/>
      <c r="OFB106" s="1720"/>
      <c r="OFC106" s="1721"/>
      <c r="OFD106" s="1722"/>
      <c r="OFE106" s="1721"/>
      <c r="OFF106" s="1721"/>
      <c r="OFG106" s="1719"/>
      <c r="OFH106" s="1720"/>
      <c r="OFI106" s="1721"/>
      <c r="OFJ106" s="1722"/>
      <c r="OFK106" s="1721"/>
      <c r="OFL106" s="1721"/>
      <c r="OFM106" s="1719"/>
      <c r="OFN106" s="1720"/>
      <c r="OFO106" s="1721"/>
      <c r="OFP106" s="1722"/>
      <c r="OFQ106" s="1721"/>
      <c r="OFR106" s="1721"/>
      <c r="OFS106" s="1719"/>
      <c r="OFT106" s="1720"/>
      <c r="OFU106" s="1721"/>
      <c r="OFV106" s="1722"/>
      <c r="OFW106" s="1721"/>
      <c r="OFX106" s="1721"/>
      <c r="OFY106" s="1719"/>
      <c r="OFZ106" s="1720"/>
      <c r="OGA106" s="1721"/>
      <c r="OGB106" s="1722"/>
      <c r="OGC106" s="1721"/>
      <c r="OGD106" s="1721"/>
      <c r="OGE106" s="1719"/>
      <c r="OGF106" s="1720"/>
      <c r="OGG106" s="1721"/>
      <c r="OGH106" s="1722"/>
      <c r="OGI106" s="1721"/>
      <c r="OGJ106" s="1721"/>
      <c r="OGK106" s="1719"/>
      <c r="OGL106" s="1720"/>
      <c r="OGM106" s="1721"/>
      <c r="OGN106" s="1722"/>
      <c r="OGO106" s="1721"/>
      <c r="OGP106" s="1721"/>
      <c r="OGQ106" s="1719"/>
      <c r="OGR106" s="1720"/>
      <c r="OGS106" s="1721"/>
      <c r="OGT106" s="1722"/>
      <c r="OGU106" s="1721"/>
      <c r="OGV106" s="1721"/>
      <c r="OGW106" s="1719"/>
      <c r="OGX106" s="1720"/>
      <c r="OGY106" s="1721"/>
      <c r="OGZ106" s="1722"/>
      <c r="OHA106" s="1721"/>
      <c r="OHB106" s="1721"/>
      <c r="OHC106" s="1719"/>
      <c r="OHD106" s="1720"/>
      <c r="OHE106" s="1721"/>
      <c r="OHF106" s="1722"/>
      <c r="OHG106" s="1721"/>
      <c r="OHH106" s="1721"/>
      <c r="OHI106" s="1719"/>
      <c r="OHJ106" s="1720"/>
      <c r="OHK106" s="1721"/>
      <c r="OHL106" s="1722"/>
      <c r="OHM106" s="1721"/>
      <c r="OHN106" s="1721"/>
      <c r="OHO106" s="1719"/>
      <c r="OHP106" s="1720"/>
      <c r="OHQ106" s="1721"/>
      <c r="OHR106" s="1722"/>
      <c r="OHS106" s="1721"/>
      <c r="OHT106" s="1721"/>
      <c r="OHU106" s="1719"/>
      <c r="OHV106" s="1720"/>
      <c r="OHW106" s="1721"/>
      <c r="OHX106" s="1722"/>
      <c r="OHY106" s="1721"/>
      <c r="OHZ106" s="1721"/>
      <c r="OIA106" s="1719"/>
      <c r="OIB106" s="1720"/>
      <c r="OIC106" s="1721"/>
      <c r="OID106" s="1722"/>
      <c r="OIE106" s="1721"/>
      <c r="OIF106" s="1721"/>
      <c r="OIG106" s="1719"/>
      <c r="OIH106" s="1720"/>
      <c r="OII106" s="1721"/>
      <c r="OIJ106" s="1722"/>
      <c r="OIK106" s="1721"/>
      <c r="OIL106" s="1721"/>
      <c r="OIM106" s="1719"/>
      <c r="OIN106" s="1720"/>
      <c r="OIO106" s="1721"/>
      <c r="OIP106" s="1722"/>
      <c r="OIQ106" s="1721"/>
      <c r="OIR106" s="1721"/>
      <c r="OIS106" s="1719"/>
      <c r="OIT106" s="1720"/>
      <c r="OIU106" s="1721"/>
      <c r="OIV106" s="1722"/>
      <c r="OIW106" s="1721"/>
      <c r="OIX106" s="1721"/>
      <c r="OIY106" s="1719"/>
      <c r="OIZ106" s="1720"/>
      <c r="OJA106" s="1721"/>
      <c r="OJB106" s="1722"/>
      <c r="OJC106" s="1721"/>
      <c r="OJD106" s="1721"/>
      <c r="OJE106" s="1719"/>
      <c r="OJF106" s="1720"/>
      <c r="OJG106" s="1721"/>
      <c r="OJH106" s="1722"/>
      <c r="OJI106" s="1721"/>
      <c r="OJJ106" s="1721"/>
      <c r="OJK106" s="1719"/>
      <c r="OJL106" s="1720"/>
      <c r="OJM106" s="1721"/>
      <c r="OJN106" s="1722"/>
      <c r="OJO106" s="1721"/>
      <c r="OJP106" s="1721"/>
      <c r="OJQ106" s="1719"/>
      <c r="OJR106" s="1720"/>
      <c r="OJS106" s="1721"/>
      <c r="OJT106" s="1722"/>
      <c r="OJU106" s="1721"/>
      <c r="OJV106" s="1721"/>
      <c r="OJW106" s="1719"/>
      <c r="OJX106" s="1720"/>
      <c r="OJY106" s="1721"/>
      <c r="OJZ106" s="1722"/>
      <c r="OKA106" s="1721"/>
      <c r="OKB106" s="1721"/>
      <c r="OKC106" s="1719"/>
      <c r="OKD106" s="1720"/>
      <c r="OKE106" s="1721"/>
      <c r="OKF106" s="1722"/>
      <c r="OKG106" s="1721"/>
      <c r="OKH106" s="1721"/>
      <c r="OKI106" s="1719"/>
      <c r="OKJ106" s="1720"/>
      <c r="OKK106" s="1721"/>
      <c r="OKL106" s="1722"/>
      <c r="OKM106" s="1721"/>
      <c r="OKN106" s="1721"/>
      <c r="OKO106" s="1719"/>
      <c r="OKP106" s="1720"/>
      <c r="OKQ106" s="1721"/>
      <c r="OKR106" s="1722"/>
      <c r="OKS106" s="1721"/>
      <c r="OKT106" s="1721"/>
      <c r="OKU106" s="1719"/>
      <c r="OKV106" s="1720"/>
      <c r="OKW106" s="1721"/>
      <c r="OKX106" s="1722"/>
      <c r="OKY106" s="1721"/>
      <c r="OKZ106" s="1721"/>
      <c r="OLA106" s="1719"/>
      <c r="OLB106" s="1720"/>
      <c r="OLC106" s="1721"/>
      <c r="OLD106" s="1722"/>
      <c r="OLE106" s="1721"/>
      <c r="OLF106" s="1721"/>
      <c r="OLG106" s="1719"/>
      <c r="OLH106" s="1720"/>
      <c r="OLI106" s="1721"/>
      <c r="OLJ106" s="1722"/>
      <c r="OLK106" s="1721"/>
      <c r="OLL106" s="1721"/>
      <c r="OLM106" s="1719"/>
      <c r="OLN106" s="1720"/>
      <c r="OLO106" s="1721"/>
      <c r="OLP106" s="1722"/>
      <c r="OLQ106" s="1721"/>
      <c r="OLR106" s="1721"/>
      <c r="OLS106" s="1719"/>
      <c r="OLT106" s="1720"/>
      <c r="OLU106" s="1721"/>
      <c r="OLV106" s="1722"/>
      <c r="OLW106" s="1721"/>
      <c r="OLX106" s="1721"/>
      <c r="OLY106" s="1719"/>
      <c r="OLZ106" s="1720"/>
      <c r="OMA106" s="1721"/>
      <c r="OMB106" s="1722"/>
      <c r="OMC106" s="1721"/>
      <c r="OMD106" s="1721"/>
      <c r="OME106" s="1719"/>
      <c r="OMF106" s="1720"/>
      <c r="OMG106" s="1721"/>
      <c r="OMH106" s="1722"/>
      <c r="OMI106" s="1721"/>
      <c r="OMJ106" s="1721"/>
      <c r="OMK106" s="1719"/>
      <c r="OML106" s="1720"/>
      <c r="OMM106" s="1721"/>
      <c r="OMN106" s="1722"/>
      <c r="OMO106" s="1721"/>
      <c r="OMP106" s="1721"/>
      <c r="OMQ106" s="1719"/>
      <c r="OMR106" s="1720"/>
      <c r="OMS106" s="1721"/>
      <c r="OMT106" s="1722"/>
      <c r="OMU106" s="1721"/>
      <c r="OMV106" s="1721"/>
      <c r="OMW106" s="1719"/>
      <c r="OMX106" s="1720"/>
      <c r="OMY106" s="1721"/>
      <c r="OMZ106" s="1722"/>
      <c r="ONA106" s="1721"/>
      <c r="ONB106" s="1721"/>
      <c r="ONC106" s="1719"/>
      <c r="OND106" s="1720"/>
      <c r="ONE106" s="1721"/>
      <c r="ONF106" s="1722"/>
      <c r="ONG106" s="1721"/>
      <c r="ONH106" s="1721"/>
      <c r="ONI106" s="1719"/>
      <c r="ONJ106" s="1720"/>
      <c r="ONK106" s="1721"/>
      <c r="ONL106" s="1722"/>
      <c r="ONM106" s="1721"/>
      <c r="ONN106" s="1721"/>
      <c r="ONO106" s="1719"/>
      <c r="ONP106" s="1720"/>
      <c r="ONQ106" s="1721"/>
      <c r="ONR106" s="1722"/>
      <c r="ONS106" s="1721"/>
      <c r="ONT106" s="1721"/>
      <c r="ONU106" s="1719"/>
      <c r="ONV106" s="1720"/>
      <c r="ONW106" s="1721"/>
      <c r="ONX106" s="1722"/>
      <c r="ONY106" s="1721"/>
      <c r="ONZ106" s="1721"/>
      <c r="OOA106" s="1719"/>
      <c r="OOB106" s="1720"/>
      <c r="OOC106" s="1721"/>
      <c r="OOD106" s="1722"/>
      <c r="OOE106" s="1721"/>
      <c r="OOF106" s="1721"/>
      <c r="OOG106" s="1719"/>
      <c r="OOH106" s="1720"/>
      <c r="OOI106" s="1721"/>
      <c r="OOJ106" s="1722"/>
      <c r="OOK106" s="1721"/>
      <c r="OOL106" s="1721"/>
      <c r="OOM106" s="1719"/>
      <c r="OON106" s="1720"/>
      <c r="OOO106" s="1721"/>
      <c r="OOP106" s="1722"/>
      <c r="OOQ106" s="1721"/>
      <c r="OOR106" s="1721"/>
      <c r="OOS106" s="1719"/>
      <c r="OOT106" s="1720"/>
      <c r="OOU106" s="1721"/>
      <c r="OOV106" s="1722"/>
      <c r="OOW106" s="1721"/>
      <c r="OOX106" s="1721"/>
      <c r="OOY106" s="1719"/>
      <c r="OOZ106" s="1720"/>
      <c r="OPA106" s="1721"/>
      <c r="OPB106" s="1722"/>
      <c r="OPC106" s="1721"/>
      <c r="OPD106" s="1721"/>
      <c r="OPE106" s="1719"/>
      <c r="OPF106" s="1720"/>
      <c r="OPG106" s="1721"/>
      <c r="OPH106" s="1722"/>
      <c r="OPI106" s="1721"/>
      <c r="OPJ106" s="1721"/>
      <c r="OPK106" s="1719"/>
      <c r="OPL106" s="1720"/>
      <c r="OPM106" s="1721"/>
      <c r="OPN106" s="1722"/>
      <c r="OPO106" s="1721"/>
      <c r="OPP106" s="1721"/>
      <c r="OPQ106" s="1719"/>
      <c r="OPR106" s="1720"/>
      <c r="OPS106" s="1721"/>
      <c r="OPT106" s="1722"/>
      <c r="OPU106" s="1721"/>
      <c r="OPV106" s="1721"/>
      <c r="OPW106" s="1719"/>
      <c r="OPX106" s="1720"/>
      <c r="OPY106" s="1721"/>
      <c r="OPZ106" s="1722"/>
      <c r="OQA106" s="1721"/>
      <c r="OQB106" s="1721"/>
      <c r="OQC106" s="1719"/>
      <c r="OQD106" s="1720"/>
      <c r="OQE106" s="1721"/>
      <c r="OQF106" s="1722"/>
      <c r="OQG106" s="1721"/>
      <c r="OQH106" s="1721"/>
      <c r="OQI106" s="1719"/>
      <c r="OQJ106" s="1720"/>
      <c r="OQK106" s="1721"/>
      <c r="OQL106" s="1722"/>
      <c r="OQM106" s="1721"/>
      <c r="OQN106" s="1721"/>
      <c r="OQO106" s="1719"/>
      <c r="OQP106" s="1720"/>
      <c r="OQQ106" s="1721"/>
      <c r="OQR106" s="1722"/>
      <c r="OQS106" s="1721"/>
      <c r="OQT106" s="1721"/>
      <c r="OQU106" s="1719"/>
      <c r="OQV106" s="1720"/>
      <c r="OQW106" s="1721"/>
      <c r="OQX106" s="1722"/>
      <c r="OQY106" s="1721"/>
      <c r="OQZ106" s="1721"/>
      <c r="ORA106" s="1719"/>
      <c r="ORB106" s="1720"/>
      <c r="ORC106" s="1721"/>
      <c r="ORD106" s="1722"/>
      <c r="ORE106" s="1721"/>
      <c r="ORF106" s="1721"/>
      <c r="ORG106" s="1719"/>
      <c r="ORH106" s="1720"/>
      <c r="ORI106" s="1721"/>
      <c r="ORJ106" s="1722"/>
      <c r="ORK106" s="1721"/>
      <c r="ORL106" s="1721"/>
      <c r="ORM106" s="1719"/>
      <c r="ORN106" s="1720"/>
      <c r="ORO106" s="1721"/>
      <c r="ORP106" s="1722"/>
      <c r="ORQ106" s="1721"/>
      <c r="ORR106" s="1721"/>
      <c r="ORS106" s="1719"/>
      <c r="ORT106" s="1720"/>
      <c r="ORU106" s="1721"/>
      <c r="ORV106" s="1722"/>
      <c r="ORW106" s="1721"/>
      <c r="ORX106" s="1721"/>
      <c r="ORY106" s="1719"/>
      <c r="ORZ106" s="1720"/>
      <c r="OSA106" s="1721"/>
      <c r="OSB106" s="1722"/>
      <c r="OSC106" s="1721"/>
      <c r="OSD106" s="1721"/>
      <c r="OSE106" s="1719"/>
      <c r="OSF106" s="1720"/>
      <c r="OSG106" s="1721"/>
      <c r="OSH106" s="1722"/>
      <c r="OSI106" s="1721"/>
      <c r="OSJ106" s="1721"/>
      <c r="OSK106" s="1719"/>
      <c r="OSL106" s="1720"/>
      <c r="OSM106" s="1721"/>
      <c r="OSN106" s="1722"/>
      <c r="OSO106" s="1721"/>
      <c r="OSP106" s="1721"/>
      <c r="OSQ106" s="1719"/>
      <c r="OSR106" s="1720"/>
      <c r="OSS106" s="1721"/>
      <c r="OST106" s="1722"/>
      <c r="OSU106" s="1721"/>
      <c r="OSV106" s="1721"/>
      <c r="OSW106" s="1719"/>
      <c r="OSX106" s="1720"/>
      <c r="OSY106" s="1721"/>
      <c r="OSZ106" s="1722"/>
      <c r="OTA106" s="1721"/>
      <c r="OTB106" s="1721"/>
      <c r="OTC106" s="1719"/>
      <c r="OTD106" s="1720"/>
      <c r="OTE106" s="1721"/>
      <c r="OTF106" s="1722"/>
      <c r="OTG106" s="1721"/>
      <c r="OTH106" s="1721"/>
      <c r="OTI106" s="1719"/>
      <c r="OTJ106" s="1720"/>
      <c r="OTK106" s="1721"/>
      <c r="OTL106" s="1722"/>
      <c r="OTM106" s="1721"/>
      <c r="OTN106" s="1721"/>
      <c r="OTO106" s="1719"/>
      <c r="OTP106" s="1720"/>
      <c r="OTQ106" s="1721"/>
      <c r="OTR106" s="1722"/>
      <c r="OTS106" s="1721"/>
      <c r="OTT106" s="1721"/>
      <c r="OTU106" s="1719"/>
      <c r="OTV106" s="1720"/>
      <c r="OTW106" s="1721"/>
      <c r="OTX106" s="1722"/>
      <c r="OTY106" s="1721"/>
      <c r="OTZ106" s="1721"/>
      <c r="OUA106" s="1719"/>
      <c r="OUB106" s="1720"/>
      <c r="OUC106" s="1721"/>
      <c r="OUD106" s="1722"/>
      <c r="OUE106" s="1721"/>
      <c r="OUF106" s="1721"/>
      <c r="OUG106" s="1719"/>
      <c r="OUH106" s="1720"/>
      <c r="OUI106" s="1721"/>
      <c r="OUJ106" s="1722"/>
      <c r="OUK106" s="1721"/>
      <c r="OUL106" s="1721"/>
      <c r="OUM106" s="1719"/>
      <c r="OUN106" s="1720"/>
      <c r="OUO106" s="1721"/>
      <c r="OUP106" s="1722"/>
      <c r="OUQ106" s="1721"/>
      <c r="OUR106" s="1721"/>
      <c r="OUS106" s="1719"/>
      <c r="OUT106" s="1720"/>
      <c r="OUU106" s="1721"/>
      <c r="OUV106" s="1722"/>
      <c r="OUW106" s="1721"/>
      <c r="OUX106" s="1721"/>
      <c r="OUY106" s="1719"/>
      <c r="OUZ106" s="1720"/>
      <c r="OVA106" s="1721"/>
      <c r="OVB106" s="1722"/>
      <c r="OVC106" s="1721"/>
      <c r="OVD106" s="1721"/>
      <c r="OVE106" s="1719"/>
      <c r="OVF106" s="1720"/>
      <c r="OVG106" s="1721"/>
      <c r="OVH106" s="1722"/>
      <c r="OVI106" s="1721"/>
      <c r="OVJ106" s="1721"/>
      <c r="OVK106" s="1719"/>
      <c r="OVL106" s="1720"/>
      <c r="OVM106" s="1721"/>
      <c r="OVN106" s="1722"/>
      <c r="OVO106" s="1721"/>
      <c r="OVP106" s="1721"/>
      <c r="OVQ106" s="1719"/>
      <c r="OVR106" s="1720"/>
      <c r="OVS106" s="1721"/>
      <c r="OVT106" s="1722"/>
      <c r="OVU106" s="1721"/>
      <c r="OVV106" s="1721"/>
      <c r="OVW106" s="1719"/>
      <c r="OVX106" s="1720"/>
      <c r="OVY106" s="1721"/>
      <c r="OVZ106" s="1722"/>
      <c r="OWA106" s="1721"/>
      <c r="OWB106" s="1721"/>
      <c r="OWC106" s="1719"/>
      <c r="OWD106" s="1720"/>
      <c r="OWE106" s="1721"/>
      <c r="OWF106" s="1722"/>
      <c r="OWG106" s="1721"/>
      <c r="OWH106" s="1721"/>
      <c r="OWI106" s="1719"/>
      <c r="OWJ106" s="1720"/>
      <c r="OWK106" s="1721"/>
      <c r="OWL106" s="1722"/>
      <c r="OWM106" s="1721"/>
      <c r="OWN106" s="1721"/>
      <c r="OWO106" s="1719"/>
      <c r="OWP106" s="1720"/>
      <c r="OWQ106" s="1721"/>
      <c r="OWR106" s="1722"/>
      <c r="OWS106" s="1721"/>
      <c r="OWT106" s="1721"/>
      <c r="OWU106" s="1719"/>
      <c r="OWV106" s="1720"/>
      <c r="OWW106" s="1721"/>
      <c r="OWX106" s="1722"/>
      <c r="OWY106" s="1721"/>
      <c r="OWZ106" s="1721"/>
      <c r="OXA106" s="1719"/>
      <c r="OXB106" s="1720"/>
      <c r="OXC106" s="1721"/>
      <c r="OXD106" s="1722"/>
      <c r="OXE106" s="1721"/>
      <c r="OXF106" s="1721"/>
      <c r="OXG106" s="1719"/>
      <c r="OXH106" s="1720"/>
      <c r="OXI106" s="1721"/>
      <c r="OXJ106" s="1722"/>
      <c r="OXK106" s="1721"/>
      <c r="OXL106" s="1721"/>
      <c r="OXM106" s="1719"/>
      <c r="OXN106" s="1720"/>
      <c r="OXO106" s="1721"/>
      <c r="OXP106" s="1722"/>
      <c r="OXQ106" s="1721"/>
      <c r="OXR106" s="1721"/>
      <c r="OXS106" s="1719"/>
      <c r="OXT106" s="1720"/>
      <c r="OXU106" s="1721"/>
      <c r="OXV106" s="1722"/>
      <c r="OXW106" s="1721"/>
      <c r="OXX106" s="1721"/>
      <c r="OXY106" s="1719"/>
      <c r="OXZ106" s="1720"/>
      <c r="OYA106" s="1721"/>
      <c r="OYB106" s="1722"/>
      <c r="OYC106" s="1721"/>
      <c r="OYD106" s="1721"/>
      <c r="OYE106" s="1719"/>
      <c r="OYF106" s="1720"/>
      <c r="OYG106" s="1721"/>
      <c r="OYH106" s="1722"/>
      <c r="OYI106" s="1721"/>
      <c r="OYJ106" s="1721"/>
      <c r="OYK106" s="1719"/>
      <c r="OYL106" s="1720"/>
      <c r="OYM106" s="1721"/>
      <c r="OYN106" s="1722"/>
      <c r="OYO106" s="1721"/>
      <c r="OYP106" s="1721"/>
      <c r="OYQ106" s="1719"/>
      <c r="OYR106" s="1720"/>
      <c r="OYS106" s="1721"/>
      <c r="OYT106" s="1722"/>
      <c r="OYU106" s="1721"/>
      <c r="OYV106" s="1721"/>
      <c r="OYW106" s="1719"/>
      <c r="OYX106" s="1720"/>
      <c r="OYY106" s="1721"/>
      <c r="OYZ106" s="1722"/>
      <c r="OZA106" s="1721"/>
      <c r="OZB106" s="1721"/>
      <c r="OZC106" s="1719"/>
      <c r="OZD106" s="1720"/>
      <c r="OZE106" s="1721"/>
      <c r="OZF106" s="1722"/>
      <c r="OZG106" s="1721"/>
      <c r="OZH106" s="1721"/>
      <c r="OZI106" s="1719"/>
      <c r="OZJ106" s="1720"/>
      <c r="OZK106" s="1721"/>
      <c r="OZL106" s="1722"/>
      <c r="OZM106" s="1721"/>
      <c r="OZN106" s="1721"/>
      <c r="OZO106" s="1719"/>
      <c r="OZP106" s="1720"/>
      <c r="OZQ106" s="1721"/>
      <c r="OZR106" s="1722"/>
      <c r="OZS106" s="1721"/>
      <c r="OZT106" s="1721"/>
      <c r="OZU106" s="1719"/>
      <c r="OZV106" s="1720"/>
      <c r="OZW106" s="1721"/>
      <c r="OZX106" s="1722"/>
      <c r="OZY106" s="1721"/>
      <c r="OZZ106" s="1721"/>
      <c r="PAA106" s="1719"/>
      <c r="PAB106" s="1720"/>
      <c r="PAC106" s="1721"/>
      <c r="PAD106" s="1722"/>
      <c r="PAE106" s="1721"/>
      <c r="PAF106" s="1721"/>
      <c r="PAG106" s="1719"/>
      <c r="PAH106" s="1720"/>
      <c r="PAI106" s="1721"/>
      <c r="PAJ106" s="1722"/>
      <c r="PAK106" s="1721"/>
      <c r="PAL106" s="1721"/>
      <c r="PAM106" s="1719"/>
      <c r="PAN106" s="1720"/>
      <c r="PAO106" s="1721"/>
      <c r="PAP106" s="1722"/>
      <c r="PAQ106" s="1721"/>
      <c r="PAR106" s="1721"/>
      <c r="PAS106" s="1719"/>
      <c r="PAT106" s="1720"/>
      <c r="PAU106" s="1721"/>
      <c r="PAV106" s="1722"/>
      <c r="PAW106" s="1721"/>
      <c r="PAX106" s="1721"/>
      <c r="PAY106" s="1719"/>
      <c r="PAZ106" s="1720"/>
      <c r="PBA106" s="1721"/>
      <c r="PBB106" s="1722"/>
      <c r="PBC106" s="1721"/>
      <c r="PBD106" s="1721"/>
      <c r="PBE106" s="1719"/>
      <c r="PBF106" s="1720"/>
      <c r="PBG106" s="1721"/>
      <c r="PBH106" s="1722"/>
      <c r="PBI106" s="1721"/>
      <c r="PBJ106" s="1721"/>
      <c r="PBK106" s="1719"/>
      <c r="PBL106" s="1720"/>
      <c r="PBM106" s="1721"/>
      <c r="PBN106" s="1722"/>
      <c r="PBO106" s="1721"/>
      <c r="PBP106" s="1721"/>
      <c r="PBQ106" s="1719"/>
      <c r="PBR106" s="1720"/>
      <c r="PBS106" s="1721"/>
      <c r="PBT106" s="1722"/>
      <c r="PBU106" s="1721"/>
      <c r="PBV106" s="1721"/>
      <c r="PBW106" s="1719"/>
      <c r="PBX106" s="1720"/>
      <c r="PBY106" s="1721"/>
      <c r="PBZ106" s="1722"/>
      <c r="PCA106" s="1721"/>
      <c r="PCB106" s="1721"/>
      <c r="PCC106" s="1719"/>
      <c r="PCD106" s="1720"/>
      <c r="PCE106" s="1721"/>
      <c r="PCF106" s="1722"/>
      <c r="PCG106" s="1721"/>
      <c r="PCH106" s="1721"/>
      <c r="PCI106" s="1719"/>
      <c r="PCJ106" s="1720"/>
      <c r="PCK106" s="1721"/>
      <c r="PCL106" s="1722"/>
      <c r="PCM106" s="1721"/>
      <c r="PCN106" s="1721"/>
      <c r="PCO106" s="1719"/>
      <c r="PCP106" s="1720"/>
      <c r="PCQ106" s="1721"/>
      <c r="PCR106" s="1722"/>
      <c r="PCS106" s="1721"/>
      <c r="PCT106" s="1721"/>
      <c r="PCU106" s="1719"/>
      <c r="PCV106" s="1720"/>
      <c r="PCW106" s="1721"/>
      <c r="PCX106" s="1722"/>
      <c r="PCY106" s="1721"/>
      <c r="PCZ106" s="1721"/>
      <c r="PDA106" s="1719"/>
      <c r="PDB106" s="1720"/>
      <c r="PDC106" s="1721"/>
      <c r="PDD106" s="1722"/>
      <c r="PDE106" s="1721"/>
      <c r="PDF106" s="1721"/>
      <c r="PDG106" s="1719"/>
      <c r="PDH106" s="1720"/>
      <c r="PDI106" s="1721"/>
      <c r="PDJ106" s="1722"/>
      <c r="PDK106" s="1721"/>
      <c r="PDL106" s="1721"/>
      <c r="PDM106" s="1719"/>
      <c r="PDN106" s="1720"/>
      <c r="PDO106" s="1721"/>
      <c r="PDP106" s="1722"/>
      <c r="PDQ106" s="1721"/>
      <c r="PDR106" s="1721"/>
      <c r="PDS106" s="1719"/>
      <c r="PDT106" s="1720"/>
      <c r="PDU106" s="1721"/>
      <c r="PDV106" s="1722"/>
      <c r="PDW106" s="1721"/>
      <c r="PDX106" s="1721"/>
      <c r="PDY106" s="1719"/>
      <c r="PDZ106" s="1720"/>
      <c r="PEA106" s="1721"/>
      <c r="PEB106" s="1722"/>
      <c r="PEC106" s="1721"/>
      <c r="PED106" s="1721"/>
      <c r="PEE106" s="1719"/>
      <c r="PEF106" s="1720"/>
      <c r="PEG106" s="1721"/>
      <c r="PEH106" s="1722"/>
      <c r="PEI106" s="1721"/>
      <c r="PEJ106" s="1721"/>
      <c r="PEK106" s="1719"/>
      <c r="PEL106" s="1720"/>
      <c r="PEM106" s="1721"/>
      <c r="PEN106" s="1722"/>
      <c r="PEO106" s="1721"/>
      <c r="PEP106" s="1721"/>
      <c r="PEQ106" s="1719"/>
      <c r="PER106" s="1720"/>
      <c r="PES106" s="1721"/>
      <c r="PET106" s="1722"/>
      <c r="PEU106" s="1721"/>
      <c r="PEV106" s="1721"/>
      <c r="PEW106" s="1719"/>
      <c r="PEX106" s="1720"/>
      <c r="PEY106" s="1721"/>
      <c r="PEZ106" s="1722"/>
      <c r="PFA106" s="1721"/>
      <c r="PFB106" s="1721"/>
      <c r="PFC106" s="1719"/>
      <c r="PFD106" s="1720"/>
      <c r="PFE106" s="1721"/>
      <c r="PFF106" s="1722"/>
      <c r="PFG106" s="1721"/>
      <c r="PFH106" s="1721"/>
      <c r="PFI106" s="1719"/>
      <c r="PFJ106" s="1720"/>
      <c r="PFK106" s="1721"/>
      <c r="PFL106" s="1722"/>
      <c r="PFM106" s="1721"/>
      <c r="PFN106" s="1721"/>
      <c r="PFO106" s="1719"/>
      <c r="PFP106" s="1720"/>
      <c r="PFQ106" s="1721"/>
      <c r="PFR106" s="1722"/>
      <c r="PFS106" s="1721"/>
      <c r="PFT106" s="1721"/>
      <c r="PFU106" s="1719"/>
      <c r="PFV106" s="1720"/>
      <c r="PFW106" s="1721"/>
      <c r="PFX106" s="1722"/>
      <c r="PFY106" s="1721"/>
      <c r="PFZ106" s="1721"/>
      <c r="PGA106" s="1719"/>
      <c r="PGB106" s="1720"/>
      <c r="PGC106" s="1721"/>
      <c r="PGD106" s="1722"/>
      <c r="PGE106" s="1721"/>
      <c r="PGF106" s="1721"/>
      <c r="PGG106" s="1719"/>
      <c r="PGH106" s="1720"/>
      <c r="PGI106" s="1721"/>
      <c r="PGJ106" s="1722"/>
      <c r="PGK106" s="1721"/>
      <c r="PGL106" s="1721"/>
      <c r="PGM106" s="1719"/>
      <c r="PGN106" s="1720"/>
      <c r="PGO106" s="1721"/>
      <c r="PGP106" s="1722"/>
      <c r="PGQ106" s="1721"/>
      <c r="PGR106" s="1721"/>
      <c r="PGS106" s="1719"/>
      <c r="PGT106" s="1720"/>
      <c r="PGU106" s="1721"/>
      <c r="PGV106" s="1722"/>
      <c r="PGW106" s="1721"/>
      <c r="PGX106" s="1721"/>
      <c r="PGY106" s="1719"/>
      <c r="PGZ106" s="1720"/>
      <c r="PHA106" s="1721"/>
      <c r="PHB106" s="1722"/>
      <c r="PHC106" s="1721"/>
      <c r="PHD106" s="1721"/>
      <c r="PHE106" s="1719"/>
      <c r="PHF106" s="1720"/>
      <c r="PHG106" s="1721"/>
      <c r="PHH106" s="1722"/>
      <c r="PHI106" s="1721"/>
      <c r="PHJ106" s="1721"/>
      <c r="PHK106" s="1719"/>
      <c r="PHL106" s="1720"/>
      <c r="PHM106" s="1721"/>
      <c r="PHN106" s="1722"/>
      <c r="PHO106" s="1721"/>
      <c r="PHP106" s="1721"/>
      <c r="PHQ106" s="1719"/>
      <c r="PHR106" s="1720"/>
      <c r="PHS106" s="1721"/>
      <c r="PHT106" s="1722"/>
      <c r="PHU106" s="1721"/>
      <c r="PHV106" s="1721"/>
      <c r="PHW106" s="1719"/>
      <c r="PHX106" s="1720"/>
      <c r="PHY106" s="1721"/>
      <c r="PHZ106" s="1722"/>
      <c r="PIA106" s="1721"/>
      <c r="PIB106" s="1721"/>
      <c r="PIC106" s="1719"/>
      <c r="PID106" s="1720"/>
      <c r="PIE106" s="1721"/>
      <c r="PIF106" s="1722"/>
      <c r="PIG106" s="1721"/>
      <c r="PIH106" s="1721"/>
      <c r="PII106" s="1719"/>
      <c r="PIJ106" s="1720"/>
      <c r="PIK106" s="1721"/>
      <c r="PIL106" s="1722"/>
      <c r="PIM106" s="1721"/>
      <c r="PIN106" s="1721"/>
      <c r="PIO106" s="1719"/>
      <c r="PIP106" s="1720"/>
      <c r="PIQ106" s="1721"/>
      <c r="PIR106" s="1722"/>
      <c r="PIS106" s="1721"/>
      <c r="PIT106" s="1721"/>
      <c r="PIU106" s="1719"/>
      <c r="PIV106" s="1720"/>
      <c r="PIW106" s="1721"/>
      <c r="PIX106" s="1722"/>
      <c r="PIY106" s="1721"/>
      <c r="PIZ106" s="1721"/>
      <c r="PJA106" s="1719"/>
      <c r="PJB106" s="1720"/>
      <c r="PJC106" s="1721"/>
      <c r="PJD106" s="1722"/>
      <c r="PJE106" s="1721"/>
      <c r="PJF106" s="1721"/>
      <c r="PJG106" s="1719"/>
      <c r="PJH106" s="1720"/>
      <c r="PJI106" s="1721"/>
      <c r="PJJ106" s="1722"/>
      <c r="PJK106" s="1721"/>
      <c r="PJL106" s="1721"/>
      <c r="PJM106" s="1719"/>
      <c r="PJN106" s="1720"/>
      <c r="PJO106" s="1721"/>
      <c r="PJP106" s="1722"/>
      <c r="PJQ106" s="1721"/>
      <c r="PJR106" s="1721"/>
      <c r="PJS106" s="1719"/>
      <c r="PJT106" s="1720"/>
      <c r="PJU106" s="1721"/>
      <c r="PJV106" s="1722"/>
      <c r="PJW106" s="1721"/>
      <c r="PJX106" s="1721"/>
      <c r="PJY106" s="1719"/>
      <c r="PJZ106" s="1720"/>
      <c r="PKA106" s="1721"/>
      <c r="PKB106" s="1722"/>
      <c r="PKC106" s="1721"/>
      <c r="PKD106" s="1721"/>
      <c r="PKE106" s="1719"/>
      <c r="PKF106" s="1720"/>
      <c r="PKG106" s="1721"/>
      <c r="PKH106" s="1722"/>
      <c r="PKI106" s="1721"/>
      <c r="PKJ106" s="1721"/>
      <c r="PKK106" s="1719"/>
      <c r="PKL106" s="1720"/>
      <c r="PKM106" s="1721"/>
      <c r="PKN106" s="1722"/>
      <c r="PKO106" s="1721"/>
      <c r="PKP106" s="1721"/>
      <c r="PKQ106" s="1719"/>
      <c r="PKR106" s="1720"/>
      <c r="PKS106" s="1721"/>
      <c r="PKT106" s="1722"/>
      <c r="PKU106" s="1721"/>
      <c r="PKV106" s="1721"/>
      <c r="PKW106" s="1719"/>
      <c r="PKX106" s="1720"/>
      <c r="PKY106" s="1721"/>
      <c r="PKZ106" s="1722"/>
      <c r="PLA106" s="1721"/>
      <c r="PLB106" s="1721"/>
      <c r="PLC106" s="1719"/>
      <c r="PLD106" s="1720"/>
      <c r="PLE106" s="1721"/>
      <c r="PLF106" s="1722"/>
      <c r="PLG106" s="1721"/>
      <c r="PLH106" s="1721"/>
      <c r="PLI106" s="1719"/>
      <c r="PLJ106" s="1720"/>
      <c r="PLK106" s="1721"/>
      <c r="PLL106" s="1722"/>
      <c r="PLM106" s="1721"/>
      <c r="PLN106" s="1721"/>
      <c r="PLO106" s="1719"/>
      <c r="PLP106" s="1720"/>
      <c r="PLQ106" s="1721"/>
      <c r="PLR106" s="1722"/>
      <c r="PLS106" s="1721"/>
      <c r="PLT106" s="1721"/>
      <c r="PLU106" s="1719"/>
      <c r="PLV106" s="1720"/>
      <c r="PLW106" s="1721"/>
      <c r="PLX106" s="1722"/>
      <c r="PLY106" s="1721"/>
      <c r="PLZ106" s="1721"/>
      <c r="PMA106" s="1719"/>
      <c r="PMB106" s="1720"/>
      <c r="PMC106" s="1721"/>
      <c r="PMD106" s="1722"/>
      <c r="PME106" s="1721"/>
      <c r="PMF106" s="1721"/>
      <c r="PMG106" s="1719"/>
      <c r="PMH106" s="1720"/>
      <c r="PMI106" s="1721"/>
      <c r="PMJ106" s="1722"/>
      <c r="PMK106" s="1721"/>
      <c r="PML106" s="1721"/>
      <c r="PMM106" s="1719"/>
      <c r="PMN106" s="1720"/>
      <c r="PMO106" s="1721"/>
      <c r="PMP106" s="1722"/>
      <c r="PMQ106" s="1721"/>
      <c r="PMR106" s="1721"/>
      <c r="PMS106" s="1719"/>
      <c r="PMT106" s="1720"/>
      <c r="PMU106" s="1721"/>
      <c r="PMV106" s="1722"/>
      <c r="PMW106" s="1721"/>
      <c r="PMX106" s="1721"/>
      <c r="PMY106" s="1719"/>
      <c r="PMZ106" s="1720"/>
      <c r="PNA106" s="1721"/>
      <c r="PNB106" s="1722"/>
      <c r="PNC106" s="1721"/>
      <c r="PND106" s="1721"/>
      <c r="PNE106" s="1719"/>
      <c r="PNF106" s="1720"/>
      <c r="PNG106" s="1721"/>
      <c r="PNH106" s="1722"/>
      <c r="PNI106" s="1721"/>
      <c r="PNJ106" s="1721"/>
      <c r="PNK106" s="1719"/>
      <c r="PNL106" s="1720"/>
      <c r="PNM106" s="1721"/>
      <c r="PNN106" s="1722"/>
      <c r="PNO106" s="1721"/>
      <c r="PNP106" s="1721"/>
      <c r="PNQ106" s="1719"/>
      <c r="PNR106" s="1720"/>
      <c r="PNS106" s="1721"/>
      <c r="PNT106" s="1722"/>
      <c r="PNU106" s="1721"/>
      <c r="PNV106" s="1721"/>
      <c r="PNW106" s="1719"/>
      <c r="PNX106" s="1720"/>
      <c r="PNY106" s="1721"/>
      <c r="PNZ106" s="1722"/>
      <c r="POA106" s="1721"/>
      <c r="POB106" s="1721"/>
      <c r="POC106" s="1719"/>
      <c r="POD106" s="1720"/>
      <c r="POE106" s="1721"/>
      <c r="POF106" s="1722"/>
      <c r="POG106" s="1721"/>
      <c r="POH106" s="1721"/>
      <c r="POI106" s="1719"/>
      <c r="POJ106" s="1720"/>
      <c r="POK106" s="1721"/>
      <c r="POL106" s="1722"/>
      <c r="POM106" s="1721"/>
      <c r="PON106" s="1721"/>
      <c r="POO106" s="1719"/>
      <c r="POP106" s="1720"/>
      <c r="POQ106" s="1721"/>
      <c r="POR106" s="1722"/>
      <c r="POS106" s="1721"/>
      <c r="POT106" s="1721"/>
      <c r="POU106" s="1719"/>
      <c r="POV106" s="1720"/>
      <c r="POW106" s="1721"/>
      <c r="POX106" s="1722"/>
      <c r="POY106" s="1721"/>
      <c r="POZ106" s="1721"/>
      <c r="PPA106" s="1719"/>
      <c r="PPB106" s="1720"/>
      <c r="PPC106" s="1721"/>
      <c r="PPD106" s="1722"/>
      <c r="PPE106" s="1721"/>
      <c r="PPF106" s="1721"/>
      <c r="PPG106" s="1719"/>
      <c r="PPH106" s="1720"/>
      <c r="PPI106" s="1721"/>
      <c r="PPJ106" s="1722"/>
      <c r="PPK106" s="1721"/>
      <c r="PPL106" s="1721"/>
      <c r="PPM106" s="1719"/>
      <c r="PPN106" s="1720"/>
      <c r="PPO106" s="1721"/>
      <c r="PPP106" s="1722"/>
      <c r="PPQ106" s="1721"/>
      <c r="PPR106" s="1721"/>
      <c r="PPS106" s="1719"/>
      <c r="PPT106" s="1720"/>
      <c r="PPU106" s="1721"/>
      <c r="PPV106" s="1722"/>
      <c r="PPW106" s="1721"/>
      <c r="PPX106" s="1721"/>
      <c r="PPY106" s="1719"/>
      <c r="PPZ106" s="1720"/>
      <c r="PQA106" s="1721"/>
      <c r="PQB106" s="1722"/>
      <c r="PQC106" s="1721"/>
      <c r="PQD106" s="1721"/>
      <c r="PQE106" s="1719"/>
      <c r="PQF106" s="1720"/>
      <c r="PQG106" s="1721"/>
      <c r="PQH106" s="1722"/>
      <c r="PQI106" s="1721"/>
      <c r="PQJ106" s="1721"/>
      <c r="PQK106" s="1719"/>
      <c r="PQL106" s="1720"/>
      <c r="PQM106" s="1721"/>
      <c r="PQN106" s="1722"/>
      <c r="PQO106" s="1721"/>
      <c r="PQP106" s="1721"/>
      <c r="PQQ106" s="1719"/>
      <c r="PQR106" s="1720"/>
      <c r="PQS106" s="1721"/>
      <c r="PQT106" s="1722"/>
      <c r="PQU106" s="1721"/>
      <c r="PQV106" s="1721"/>
      <c r="PQW106" s="1719"/>
      <c r="PQX106" s="1720"/>
      <c r="PQY106" s="1721"/>
      <c r="PQZ106" s="1722"/>
      <c r="PRA106" s="1721"/>
      <c r="PRB106" s="1721"/>
      <c r="PRC106" s="1719"/>
      <c r="PRD106" s="1720"/>
      <c r="PRE106" s="1721"/>
      <c r="PRF106" s="1722"/>
      <c r="PRG106" s="1721"/>
      <c r="PRH106" s="1721"/>
      <c r="PRI106" s="1719"/>
      <c r="PRJ106" s="1720"/>
      <c r="PRK106" s="1721"/>
      <c r="PRL106" s="1722"/>
      <c r="PRM106" s="1721"/>
      <c r="PRN106" s="1721"/>
      <c r="PRO106" s="1719"/>
      <c r="PRP106" s="1720"/>
      <c r="PRQ106" s="1721"/>
      <c r="PRR106" s="1722"/>
      <c r="PRS106" s="1721"/>
      <c r="PRT106" s="1721"/>
      <c r="PRU106" s="1719"/>
      <c r="PRV106" s="1720"/>
      <c r="PRW106" s="1721"/>
      <c r="PRX106" s="1722"/>
      <c r="PRY106" s="1721"/>
      <c r="PRZ106" s="1721"/>
      <c r="PSA106" s="1719"/>
      <c r="PSB106" s="1720"/>
      <c r="PSC106" s="1721"/>
      <c r="PSD106" s="1722"/>
      <c r="PSE106" s="1721"/>
      <c r="PSF106" s="1721"/>
      <c r="PSG106" s="1719"/>
      <c r="PSH106" s="1720"/>
      <c r="PSI106" s="1721"/>
      <c r="PSJ106" s="1722"/>
      <c r="PSK106" s="1721"/>
      <c r="PSL106" s="1721"/>
      <c r="PSM106" s="1719"/>
      <c r="PSN106" s="1720"/>
      <c r="PSO106" s="1721"/>
      <c r="PSP106" s="1722"/>
      <c r="PSQ106" s="1721"/>
      <c r="PSR106" s="1721"/>
      <c r="PSS106" s="1719"/>
      <c r="PST106" s="1720"/>
      <c r="PSU106" s="1721"/>
      <c r="PSV106" s="1722"/>
      <c r="PSW106" s="1721"/>
      <c r="PSX106" s="1721"/>
      <c r="PSY106" s="1719"/>
      <c r="PSZ106" s="1720"/>
      <c r="PTA106" s="1721"/>
      <c r="PTB106" s="1722"/>
      <c r="PTC106" s="1721"/>
      <c r="PTD106" s="1721"/>
      <c r="PTE106" s="1719"/>
      <c r="PTF106" s="1720"/>
      <c r="PTG106" s="1721"/>
      <c r="PTH106" s="1722"/>
      <c r="PTI106" s="1721"/>
      <c r="PTJ106" s="1721"/>
      <c r="PTK106" s="1719"/>
      <c r="PTL106" s="1720"/>
      <c r="PTM106" s="1721"/>
      <c r="PTN106" s="1722"/>
      <c r="PTO106" s="1721"/>
      <c r="PTP106" s="1721"/>
      <c r="PTQ106" s="1719"/>
      <c r="PTR106" s="1720"/>
      <c r="PTS106" s="1721"/>
      <c r="PTT106" s="1722"/>
      <c r="PTU106" s="1721"/>
      <c r="PTV106" s="1721"/>
      <c r="PTW106" s="1719"/>
      <c r="PTX106" s="1720"/>
      <c r="PTY106" s="1721"/>
      <c r="PTZ106" s="1722"/>
      <c r="PUA106" s="1721"/>
      <c r="PUB106" s="1721"/>
      <c r="PUC106" s="1719"/>
      <c r="PUD106" s="1720"/>
      <c r="PUE106" s="1721"/>
      <c r="PUF106" s="1722"/>
      <c r="PUG106" s="1721"/>
      <c r="PUH106" s="1721"/>
      <c r="PUI106" s="1719"/>
      <c r="PUJ106" s="1720"/>
      <c r="PUK106" s="1721"/>
      <c r="PUL106" s="1722"/>
      <c r="PUM106" s="1721"/>
      <c r="PUN106" s="1721"/>
      <c r="PUO106" s="1719"/>
      <c r="PUP106" s="1720"/>
      <c r="PUQ106" s="1721"/>
      <c r="PUR106" s="1722"/>
      <c r="PUS106" s="1721"/>
      <c r="PUT106" s="1721"/>
      <c r="PUU106" s="1719"/>
      <c r="PUV106" s="1720"/>
      <c r="PUW106" s="1721"/>
      <c r="PUX106" s="1722"/>
      <c r="PUY106" s="1721"/>
      <c r="PUZ106" s="1721"/>
      <c r="PVA106" s="1719"/>
      <c r="PVB106" s="1720"/>
      <c r="PVC106" s="1721"/>
      <c r="PVD106" s="1722"/>
      <c r="PVE106" s="1721"/>
      <c r="PVF106" s="1721"/>
      <c r="PVG106" s="1719"/>
      <c r="PVH106" s="1720"/>
      <c r="PVI106" s="1721"/>
      <c r="PVJ106" s="1722"/>
      <c r="PVK106" s="1721"/>
      <c r="PVL106" s="1721"/>
      <c r="PVM106" s="1719"/>
      <c r="PVN106" s="1720"/>
      <c r="PVO106" s="1721"/>
      <c r="PVP106" s="1722"/>
      <c r="PVQ106" s="1721"/>
      <c r="PVR106" s="1721"/>
      <c r="PVS106" s="1719"/>
      <c r="PVT106" s="1720"/>
      <c r="PVU106" s="1721"/>
      <c r="PVV106" s="1722"/>
      <c r="PVW106" s="1721"/>
      <c r="PVX106" s="1721"/>
      <c r="PVY106" s="1719"/>
      <c r="PVZ106" s="1720"/>
      <c r="PWA106" s="1721"/>
      <c r="PWB106" s="1722"/>
      <c r="PWC106" s="1721"/>
      <c r="PWD106" s="1721"/>
      <c r="PWE106" s="1719"/>
      <c r="PWF106" s="1720"/>
      <c r="PWG106" s="1721"/>
      <c r="PWH106" s="1722"/>
      <c r="PWI106" s="1721"/>
      <c r="PWJ106" s="1721"/>
      <c r="PWK106" s="1719"/>
      <c r="PWL106" s="1720"/>
      <c r="PWM106" s="1721"/>
      <c r="PWN106" s="1722"/>
      <c r="PWO106" s="1721"/>
      <c r="PWP106" s="1721"/>
      <c r="PWQ106" s="1719"/>
      <c r="PWR106" s="1720"/>
      <c r="PWS106" s="1721"/>
      <c r="PWT106" s="1722"/>
      <c r="PWU106" s="1721"/>
      <c r="PWV106" s="1721"/>
      <c r="PWW106" s="1719"/>
      <c r="PWX106" s="1720"/>
      <c r="PWY106" s="1721"/>
      <c r="PWZ106" s="1722"/>
      <c r="PXA106" s="1721"/>
      <c r="PXB106" s="1721"/>
      <c r="PXC106" s="1719"/>
      <c r="PXD106" s="1720"/>
      <c r="PXE106" s="1721"/>
      <c r="PXF106" s="1722"/>
      <c r="PXG106" s="1721"/>
      <c r="PXH106" s="1721"/>
      <c r="PXI106" s="1719"/>
      <c r="PXJ106" s="1720"/>
      <c r="PXK106" s="1721"/>
      <c r="PXL106" s="1722"/>
      <c r="PXM106" s="1721"/>
      <c r="PXN106" s="1721"/>
      <c r="PXO106" s="1719"/>
      <c r="PXP106" s="1720"/>
      <c r="PXQ106" s="1721"/>
      <c r="PXR106" s="1722"/>
      <c r="PXS106" s="1721"/>
      <c r="PXT106" s="1721"/>
      <c r="PXU106" s="1719"/>
      <c r="PXV106" s="1720"/>
      <c r="PXW106" s="1721"/>
      <c r="PXX106" s="1722"/>
      <c r="PXY106" s="1721"/>
      <c r="PXZ106" s="1721"/>
      <c r="PYA106" s="1719"/>
      <c r="PYB106" s="1720"/>
      <c r="PYC106" s="1721"/>
      <c r="PYD106" s="1722"/>
      <c r="PYE106" s="1721"/>
      <c r="PYF106" s="1721"/>
      <c r="PYG106" s="1719"/>
      <c r="PYH106" s="1720"/>
      <c r="PYI106" s="1721"/>
      <c r="PYJ106" s="1722"/>
      <c r="PYK106" s="1721"/>
      <c r="PYL106" s="1721"/>
      <c r="PYM106" s="1719"/>
      <c r="PYN106" s="1720"/>
      <c r="PYO106" s="1721"/>
      <c r="PYP106" s="1722"/>
      <c r="PYQ106" s="1721"/>
      <c r="PYR106" s="1721"/>
      <c r="PYS106" s="1719"/>
      <c r="PYT106" s="1720"/>
      <c r="PYU106" s="1721"/>
      <c r="PYV106" s="1722"/>
      <c r="PYW106" s="1721"/>
      <c r="PYX106" s="1721"/>
      <c r="PYY106" s="1719"/>
      <c r="PYZ106" s="1720"/>
      <c r="PZA106" s="1721"/>
      <c r="PZB106" s="1722"/>
      <c r="PZC106" s="1721"/>
      <c r="PZD106" s="1721"/>
      <c r="PZE106" s="1719"/>
      <c r="PZF106" s="1720"/>
      <c r="PZG106" s="1721"/>
      <c r="PZH106" s="1722"/>
      <c r="PZI106" s="1721"/>
      <c r="PZJ106" s="1721"/>
      <c r="PZK106" s="1719"/>
      <c r="PZL106" s="1720"/>
      <c r="PZM106" s="1721"/>
      <c r="PZN106" s="1722"/>
      <c r="PZO106" s="1721"/>
      <c r="PZP106" s="1721"/>
      <c r="PZQ106" s="1719"/>
      <c r="PZR106" s="1720"/>
      <c r="PZS106" s="1721"/>
      <c r="PZT106" s="1722"/>
      <c r="PZU106" s="1721"/>
      <c r="PZV106" s="1721"/>
      <c r="PZW106" s="1719"/>
      <c r="PZX106" s="1720"/>
      <c r="PZY106" s="1721"/>
      <c r="PZZ106" s="1722"/>
      <c r="QAA106" s="1721"/>
      <c r="QAB106" s="1721"/>
      <c r="QAC106" s="1719"/>
      <c r="QAD106" s="1720"/>
      <c r="QAE106" s="1721"/>
      <c r="QAF106" s="1722"/>
      <c r="QAG106" s="1721"/>
      <c r="QAH106" s="1721"/>
      <c r="QAI106" s="1719"/>
      <c r="QAJ106" s="1720"/>
      <c r="QAK106" s="1721"/>
      <c r="QAL106" s="1722"/>
      <c r="QAM106" s="1721"/>
      <c r="QAN106" s="1721"/>
      <c r="QAO106" s="1719"/>
      <c r="QAP106" s="1720"/>
      <c r="QAQ106" s="1721"/>
      <c r="QAR106" s="1722"/>
      <c r="QAS106" s="1721"/>
      <c r="QAT106" s="1721"/>
      <c r="QAU106" s="1719"/>
      <c r="QAV106" s="1720"/>
      <c r="QAW106" s="1721"/>
      <c r="QAX106" s="1722"/>
      <c r="QAY106" s="1721"/>
      <c r="QAZ106" s="1721"/>
      <c r="QBA106" s="1719"/>
      <c r="QBB106" s="1720"/>
      <c r="QBC106" s="1721"/>
      <c r="QBD106" s="1722"/>
      <c r="QBE106" s="1721"/>
      <c r="QBF106" s="1721"/>
      <c r="QBG106" s="1719"/>
      <c r="QBH106" s="1720"/>
      <c r="QBI106" s="1721"/>
      <c r="QBJ106" s="1722"/>
      <c r="QBK106" s="1721"/>
      <c r="QBL106" s="1721"/>
      <c r="QBM106" s="1719"/>
      <c r="QBN106" s="1720"/>
      <c r="QBO106" s="1721"/>
      <c r="QBP106" s="1722"/>
      <c r="QBQ106" s="1721"/>
      <c r="QBR106" s="1721"/>
      <c r="QBS106" s="1719"/>
      <c r="QBT106" s="1720"/>
      <c r="QBU106" s="1721"/>
      <c r="QBV106" s="1722"/>
      <c r="QBW106" s="1721"/>
      <c r="QBX106" s="1721"/>
      <c r="QBY106" s="1719"/>
      <c r="QBZ106" s="1720"/>
      <c r="QCA106" s="1721"/>
      <c r="QCB106" s="1722"/>
      <c r="QCC106" s="1721"/>
      <c r="QCD106" s="1721"/>
      <c r="QCE106" s="1719"/>
      <c r="QCF106" s="1720"/>
      <c r="QCG106" s="1721"/>
      <c r="QCH106" s="1722"/>
      <c r="QCI106" s="1721"/>
      <c r="QCJ106" s="1721"/>
      <c r="QCK106" s="1719"/>
      <c r="QCL106" s="1720"/>
      <c r="QCM106" s="1721"/>
      <c r="QCN106" s="1722"/>
      <c r="QCO106" s="1721"/>
      <c r="QCP106" s="1721"/>
      <c r="QCQ106" s="1719"/>
      <c r="QCR106" s="1720"/>
      <c r="QCS106" s="1721"/>
      <c r="QCT106" s="1722"/>
      <c r="QCU106" s="1721"/>
      <c r="QCV106" s="1721"/>
      <c r="QCW106" s="1719"/>
      <c r="QCX106" s="1720"/>
      <c r="QCY106" s="1721"/>
      <c r="QCZ106" s="1722"/>
      <c r="QDA106" s="1721"/>
      <c r="QDB106" s="1721"/>
      <c r="QDC106" s="1719"/>
      <c r="QDD106" s="1720"/>
      <c r="QDE106" s="1721"/>
      <c r="QDF106" s="1722"/>
      <c r="QDG106" s="1721"/>
      <c r="QDH106" s="1721"/>
      <c r="QDI106" s="1719"/>
      <c r="QDJ106" s="1720"/>
      <c r="QDK106" s="1721"/>
      <c r="QDL106" s="1722"/>
      <c r="QDM106" s="1721"/>
      <c r="QDN106" s="1721"/>
      <c r="QDO106" s="1719"/>
      <c r="QDP106" s="1720"/>
      <c r="QDQ106" s="1721"/>
      <c r="QDR106" s="1722"/>
      <c r="QDS106" s="1721"/>
      <c r="QDT106" s="1721"/>
      <c r="QDU106" s="1719"/>
      <c r="QDV106" s="1720"/>
      <c r="QDW106" s="1721"/>
      <c r="QDX106" s="1722"/>
      <c r="QDY106" s="1721"/>
      <c r="QDZ106" s="1721"/>
      <c r="QEA106" s="1719"/>
      <c r="QEB106" s="1720"/>
      <c r="QEC106" s="1721"/>
      <c r="QED106" s="1722"/>
      <c r="QEE106" s="1721"/>
      <c r="QEF106" s="1721"/>
      <c r="QEG106" s="1719"/>
      <c r="QEH106" s="1720"/>
      <c r="QEI106" s="1721"/>
      <c r="QEJ106" s="1722"/>
      <c r="QEK106" s="1721"/>
      <c r="QEL106" s="1721"/>
      <c r="QEM106" s="1719"/>
      <c r="QEN106" s="1720"/>
      <c r="QEO106" s="1721"/>
      <c r="QEP106" s="1722"/>
      <c r="QEQ106" s="1721"/>
      <c r="QER106" s="1721"/>
      <c r="QES106" s="1719"/>
      <c r="QET106" s="1720"/>
      <c r="QEU106" s="1721"/>
      <c r="QEV106" s="1722"/>
      <c r="QEW106" s="1721"/>
      <c r="QEX106" s="1721"/>
      <c r="QEY106" s="1719"/>
      <c r="QEZ106" s="1720"/>
      <c r="QFA106" s="1721"/>
      <c r="QFB106" s="1722"/>
      <c r="QFC106" s="1721"/>
      <c r="QFD106" s="1721"/>
      <c r="QFE106" s="1719"/>
      <c r="QFF106" s="1720"/>
      <c r="QFG106" s="1721"/>
      <c r="QFH106" s="1722"/>
      <c r="QFI106" s="1721"/>
      <c r="QFJ106" s="1721"/>
      <c r="QFK106" s="1719"/>
      <c r="QFL106" s="1720"/>
      <c r="QFM106" s="1721"/>
      <c r="QFN106" s="1722"/>
      <c r="QFO106" s="1721"/>
      <c r="QFP106" s="1721"/>
      <c r="QFQ106" s="1719"/>
      <c r="QFR106" s="1720"/>
      <c r="QFS106" s="1721"/>
      <c r="QFT106" s="1722"/>
      <c r="QFU106" s="1721"/>
      <c r="QFV106" s="1721"/>
      <c r="QFW106" s="1719"/>
      <c r="QFX106" s="1720"/>
      <c r="QFY106" s="1721"/>
      <c r="QFZ106" s="1722"/>
      <c r="QGA106" s="1721"/>
      <c r="QGB106" s="1721"/>
      <c r="QGC106" s="1719"/>
      <c r="QGD106" s="1720"/>
      <c r="QGE106" s="1721"/>
      <c r="QGF106" s="1722"/>
      <c r="QGG106" s="1721"/>
      <c r="QGH106" s="1721"/>
      <c r="QGI106" s="1719"/>
      <c r="QGJ106" s="1720"/>
      <c r="QGK106" s="1721"/>
      <c r="QGL106" s="1722"/>
      <c r="QGM106" s="1721"/>
      <c r="QGN106" s="1721"/>
      <c r="QGO106" s="1719"/>
      <c r="QGP106" s="1720"/>
      <c r="QGQ106" s="1721"/>
      <c r="QGR106" s="1722"/>
      <c r="QGS106" s="1721"/>
      <c r="QGT106" s="1721"/>
      <c r="QGU106" s="1719"/>
      <c r="QGV106" s="1720"/>
      <c r="QGW106" s="1721"/>
      <c r="QGX106" s="1722"/>
      <c r="QGY106" s="1721"/>
      <c r="QGZ106" s="1721"/>
      <c r="QHA106" s="1719"/>
      <c r="QHB106" s="1720"/>
      <c r="QHC106" s="1721"/>
      <c r="QHD106" s="1722"/>
      <c r="QHE106" s="1721"/>
      <c r="QHF106" s="1721"/>
      <c r="QHG106" s="1719"/>
      <c r="QHH106" s="1720"/>
      <c r="QHI106" s="1721"/>
      <c r="QHJ106" s="1722"/>
      <c r="QHK106" s="1721"/>
      <c r="QHL106" s="1721"/>
      <c r="QHM106" s="1719"/>
      <c r="QHN106" s="1720"/>
      <c r="QHO106" s="1721"/>
      <c r="QHP106" s="1722"/>
      <c r="QHQ106" s="1721"/>
      <c r="QHR106" s="1721"/>
      <c r="QHS106" s="1719"/>
      <c r="QHT106" s="1720"/>
      <c r="QHU106" s="1721"/>
      <c r="QHV106" s="1722"/>
      <c r="QHW106" s="1721"/>
      <c r="QHX106" s="1721"/>
      <c r="QHY106" s="1719"/>
      <c r="QHZ106" s="1720"/>
      <c r="QIA106" s="1721"/>
      <c r="QIB106" s="1722"/>
      <c r="QIC106" s="1721"/>
      <c r="QID106" s="1721"/>
      <c r="QIE106" s="1719"/>
      <c r="QIF106" s="1720"/>
      <c r="QIG106" s="1721"/>
      <c r="QIH106" s="1722"/>
      <c r="QII106" s="1721"/>
      <c r="QIJ106" s="1721"/>
      <c r="QIK106" s="1719"/>
      <c r="QIL106" s="1720"/>
      <c r="QIM106" s="1721"/>
      <c r="QIN106" s="1722"/>
      <c r="QIO106" s="1721"/>
      <c r="QIP106" s="1721"/>
      <c r="QIQ106" s="1719"/>
      <c r="QIR106" s="1720"/>
      <c r="QIS106" s="1721"/>
      <c r="QIT106" s="1722"/>
      <c r="QIU106" s="1721"/>
      <c r="QIV106" s="1721"/>
      <c r="QIW106" s="1719"/>
      <c r="QIX106" s="1720"/>
      <c r="QIY106" s="1721"/>
      <c r="QIZ106" s="1722"/>
      <c r="QJA106" s="1721"/>
      <c r="QJB106" s="1721"/>
      <c r="QJC106" s="1719"/>
      <c r="QJD106" s="1720"/>
      <c r="QJE106" s="1721"/>
      <c r="QJF106" s="1722"/>
      <c r="QJG106" s="1721"/>
      <c r="QJH106" s="1721"/>
      <c r="QJI106" s="1719"/>
      <c r="QJJ106" s="1720"/>
      <c r="QJK106" s="1721"/>
      <c r="QJL106" s="1722"/>
      <c r="QJM106" s="1721"/>
      <c r="QJN106" s="1721"/>
      <c r="QJO106" s="1719"/>
      <c r="QJP106" s="1720"/>
      <c r="QJQ106" s="1721"/>
      <c r="QJR106" s="1722"/>
      <c r="QJS106" s="1721"/>
      <c r="QJT106" s="1721"/>
      <c r="QJU106" s="1719"/>
      <c r="QJV106" s="1720"/>
      <c r="QJW106" s="1721"/>
      <c r="QJX106" s="1722"/>
      <c r="QJY106" s="1721"/>
      <c r="QJZ106" s="1721"/>
      <c r="QKA106" s="1719"/>
      <c r="QKB106" s="1720"/>
      <c r="QKC106" s="1721"/>
      <c r="QKD106" s="1722"/>
      <c r="QKE106" s="1721"/>
      <c r="QKF106" s="1721"/>
      <c r="QKG106" s="1719"/>
      <c r="QKH106" s="1720"/>
      <c r="QKI106" s="1721"/>
      <c r="QKJ106" s="1722"/>
      <c r="QKK106" s="1721"/>
      <c r="QKL106" s="1721"/>
      <c r="QKM106" s="1719"/>
      <c r="QKN106" s="1720"/>
      <c r="QKO106" s="1721"/>
      <c r="QKP106" s="1722"/>
      <c r="QKQ106" s="1721"/>
      <c r="QKR106" s="1721"/>
      <c r="QKS106" s="1719"/>
      <c r="QKT106" s="1720"/>
      <c r="QKU106" s="1721"/>
      <c r="QKV106" s="1722"/>
      <c r="QKW106" s="1721"/>
      <c r="QKX106" s="1721"/>
      <c r="QKY106" s="1719"/>
      <c r="QKZ106" s="1720"/>
      <c r="QLA106" s="1721"/>
      <c r="QLB106" s="1722"/>
      <c r="QLC106" s="1721"/>
      <c r="QLD106" s="1721"/>
      <c r="QLE106" s="1719"/>
      <c r="QLF106" s="1720"/>
      <c r="QLG106" s="1721"/>
      <c r="QLH106" s="1722"/>
      <c r="QLI106" s="1721"/>
      <c r="QLJ106" s="1721"/>
      <c r="QLK106" s="1719"/>
      <c r="QLL106" s="1720"/>
      <c r="QLM106" s="1721"/>
      <c r="QLN106" s="1722"/>
      <c r="QLO106" s="1721"/>
      <c r="QLP106" s="1721"/>
      <c r="QLQ106" s="1719"/>
      <c r="QLR106" s="1720"/>
      <c r="QLS106" s="1721"/>
      <c r="QLT106" s="1722"/>
      <c r="QLU106" s="1721"/>
      <c r="QLV106" s="1721"/>
      <c r="QLW106" s="1719"/>
      <c r="QLX106" s="1720"/>
      <c r="QLY106" s="1721"/>
      <c r="QLZ106" s="1722"/>
      <c r="QMA106" s="1721"/>
      <c r="QMB106" s="1721"/>
      <c r="QMC106" s="1719"/>
      <c r="QMD106" s="1720"/>
      <c r="QME106" s="1721"/>
      <c r="QMF106" s="1722"/>
      <c r="QMG106" s="1721"/>
      <c r="QMH106" s="1721"/>
      <c r="QMI106" s="1719"/>
      <c r="QMJ106" s="1720"/>
      <c r="QMK106" s="1721"/>
      <c r="QML106" s="1722"/>
      <c r="QMM106" s="1721"/>
      <c r="QMN106" s="1721"/>
      <c r="QMO106" s="1719"/>
      <c r="QMP106" s="1720"/>
      <c r="QMQ106" s="1721"/>
      <c r="QMR106" s="1722"/>
      <c r="QMS106" s="1721"/>
      <c r="QMT106" s="1721"/>
      <c r="QMU106" s="1719"/>
      <c r="QMV106" s="1720"/>
      <c r="QMW106" s="1721"/>
      <c r="QMX106" s="1722"/>
      <c r="QMY106" s="1721"/>
      <c r="QMZ106" s="1721"/>
      <c r="QNA106" s="1719"/>
      <c r="QNB106" s="1720"/>
      <c r="QNC106" s="1721"/>
      <c r="QND106" s="1722"/>
      <c r="QNE106" s="1721"/>
      <c r="QNF106" s="1721"/>
      <c r="QNG106" s="1719"/>
      <c r="QNH106" s="1720"/>
      <c r="QNI106" s="1721"/>
      <c r="QNJ106" s="1722"/>
      <c r="QNK106" s="1721"/>
      <c r="QNL106" s="1721"/>
      <c r="QNM106" s="1719"/>
      <c r="QNN106" s="1720"/>
      <c r="QNO106" s="1721"/>
      <c r="QNP106" s="1722"/>
      <c r="QNQ106" s="1721"/>
      <c r="QNR106" s="1721"/>
      <c r="QNS106" s="1719"/>
      <c r="QNT106" s="1720"/>
      <c r="QNU106" s="1721"/>
      <c r="QNV106" s="1722"/>
      <c r="QNW106" s="1721"/>
      <c r="QNX106" s="1721"/>
      <c r="QNY106" s="1719"/>
      <c r="QNZ106" s="1720"/>
      <c r="QOA106" s="1721"/>
      <c r="QOB106" s="1722"/>
      <c r="QOC106" s="1721"/>
      <c r="QOD106" s="1721"/>
      <c r="QOE106" s="1719"/>
      <c r="QOF106" s="1720"/>
      <c r="QOG106" s="1721"/>
      <c r="QOH106" s="1722"/>
      <c r="QOI106" s="1721"/>
      <c r="QOJ106" s="1721"/>
      <c r="QOK106" s="1719"/>
      <c r="QOL106" s="1720"/>
      <c r="QOM106" s="1721"/>
      <c r="QON106" s="1722"/>
      <c r="QOO106" s="1721"/>
      <c r="QOP106" s="1721"/>
      <c r="QOQ106" s="1719"/>
      <c r="QOR106" s="1720"/>
      <c r="QOS106" s="1721"/>
      <c r="QOT106" s="1722"/>
      <c r="QOU106" s="1721"/>
      <c r="QOV106" s="1721"/>
      <c r="QOW106" s="1719"/>
      <c r="QOX106" s="1720"/>
      <c r="QOY106" s="1721"/>
      <c r="QOZ106" s="1722"/>
      <c r="QPA106" s="1721"/>
      <c r="QPB106" s="1721"/>
      <c r="QPC106" s="1719"/>
      <c r="QPD106" s="1720"/>
      <c r="QPE106" s="1721"/>
      <c r="QPF106" s="1722"/>
      <c r="QPG106" s="1721"/>
      <c r="QPH106" s="1721"/>
      <c r="QPI106" s="1719"/>
      <c r="QPJ106" s="1720"/>
      <c r="QPK106" s="1721"/>
      <c r="QPL106" s="1722"/>
      <c r="QPM106" s="1721"/>
      <c r="QPN106" s="1721"/>
      <c r="QPO106" s="1719"/>
      <c r="QPP106" s="1720"/>
      <c r="QPQ106" s="1721"/>
      <c r="QPR106" s="1722"/>
      <c r="QPS106" s="1721"/>
      <c r="QPT106" s="1721"/>
      <c r="QPU106" s="1719"/>
      <c r="QPV106" s="1720"/>
      <c r="QPW106" s="1721"/>
      <c r="QPX106" s="1722"/>
      <c r="QPY106" s="1721"/>
      <c r="QPZ106" s="1721"/>
      <c r="QQA106" s="1719"/>
      <c r="QQB106" s="1720"/>
      <c r="QQC106" s="1721"/>
      <c r="QQD106" s="1722"/>
      <c r="QQE106" s="1721"/>
      <c r="QQF106" s="1721"/>
      <c r="QQG106" s="1719"/>
      <c r="QQH106" s="1720"/>
      <c r="QQI106" s="1721"/>
      <c r="QQJ106" s="1722"/>
      <c r="QQK106" s="1721"/>
      <c r="QQL106" s="1721"/>
      <c r="QQM106" s="1719"/>
      <c r="QQN106" s="1720"/>
      <c r="QQO106" s="1721"/>
      <c r="QQP106" s="1722"/>
      <c r="QQQ106" s="1721"/>
      <c r="QQR106" s="1721"/>
      <c r="QQS106" s="1719"/>
      <c r="QQT106" s="1720"/>
      <c r="QQU106" s="1721"/>
      <c r="QQV106" s="1722"/>
      <c r="QQW106" s="1721"/>
      <c r="QQX106" s="1721"/>
      <c r="QQY106" s="1719"/>
      <c r="QQZ106" s="1720"/>
      <c r="QRA106" s="1721"/>
      <c r="QRB106" s="1722"/>
      <c r="QRC106" s="1721"/>
      <c r="QRD106" s="1721"/>
      <c r="QRE106" s="1719"/>
      <c r="QRF106" s="1720"/>
      <c r="QRG106" s="1721"/>
      <c r="QRH106" s="1722"/>
      <c r="QRI106" s="1721"/>
      <c r="QRJ106" s="1721"/>
      <c r="QRK106" s="1719"/>
      <c r="QRL106" s="1720"/>
      <c r="QRM106" s="1721"/>
      <c r="QRN106" s="1722"/>
      <c r="QRO106" s="1721"/>
      <c r="QRP106" s="1721"/>
      <c r="QRQ106" s="1719"/>
      <c r="QRR106" s="1720"/>
      <c r="QRS106" s="1721"/>
      <c r="QRT106" s="1722"/>
      <c r="QRU106" s="1721"/>
      <c r="QRV106" s="1721"/>
      <c r="QRW106" s="1719"/>
      <c r="QRX106" s="1720"/>
      <c r="QRY106" s="1721"/>
      <c r="QRZ106" s="1722"/>
      <c r="QSA106" s="1721"/>
      <c r="QSB106" s="1721"/>
      <c r="QSC106" s="1719"/>
      <c r="QSD106" s="1720"/>
      <c r="QSE106" s="1721"/>
      <c r="QSF106" s="1722"/>
      <c r="QSG106" s="1721"/>
      <c r="QSH106" s="1721"/>
      <c r="QSI106" s="1719"/>
      <c r="QSJ106" s="1720"/>
      <c r="QSK106" s="1721"/>
      <c r="QSL106" s="1722"/>
      <c r="QSM106" s="1721"/>
      <c r="QSN106" s="1721"/>
      <c r="QSO106" s="1719"/>
      <c r="QSP106" s="1720"/>
      <c r="QSQ106" s="1721"/>
      <c r="QSR106" s="1722"/>
      <c r="QSS106" s="1721"/>
      <c r="QST106" s="1721"/>
      <c r="QSU106" s="1719"/>
      <c r="QSV106" s="1720"/>
      <c r="QSW106" s="1721"/>
      <c r="QSX106" s="1722"/>
      <c r="QSY106" s="1721"/>
      <c r="QSZ106" s="1721"/>
      <c r="QTA106" s="1719"/>
      <c r="QTB106" s="1720"/>
      <c r="QTC106" s="1721"/>
      <c r="QTD106" s="1722"/>
      <c r="QTE106" s="1721"/>
      <c r="QTF106" s="1721"/>
      <c r="QTG106" s="1719"/>
      <c r="QTH106" s="1720"/>
      <c r="QTI106" s="1721"/>
      <c r="QTJ106" s="1722"/>
      <c r="QTK106" s="1721"/>
      <c r="QTL106" s="1721"/>
      <c r="QTM106" s="1719"/>
      <c r="QTN106" s="1720"/>
      <c r="QTO106" s="1721"/>
      <c r="QTP106" s="1722"/>
      <c r="QTQ106" s="1721"/>
      <c r="QTR106" s="1721"/>
      <c r="QTS106" s="1719"/>
      <c r="QTT106" s="1720"/>
      <c r="QTU106" s="1721"/>
      <c r="QTV106" s="1722"/>
      <c r="QTW106" s="1721"/>
      <c r="QTX106" s="1721"/>
      <c r="QTY106" s="1719"/>
      <c r="QTZ106" s="1720"/>
      <c r="QUA106" s="1721"/>
      <c r="QUB106" s="1722"/>
      <c r="QUC106" s="1721"/>
      <c r="QUD106" s="1721"/>
      <c r="QUE106" s="1719"/>
      <c r="QUF106" s="1720"/>
      <c r="QUG106" s="1721"/>
      <c r="QUH106" s="1722"/>
      <c r="QUI106" s="1721"/>
      <c r="QUJ106" s="1721"/>
      <c r="QUK106" s="1719"/>
      <c r="QUL106" s="1720"/>
      <c r="QUM106" s="1721"/>
      <c r="QUN106" s="1722"/>
      <c r="QUO106" s="1721"/>
      <c r="QUP106" s="1721"/>
      <c r="QUQ106" s="1719"/>
      <c r="QUR106" s="1720"/>
      <c r="QUS106" s="1721"/>
      <c r="QUT106" s="1722"/>
      <c r="QUU106" s="1721"/>
      <c r="QUV106" s="1721"/>
      <c r="QUW106" s="1719"/>
      <c r="QUX106" s="1720"/>
      <c r="QUY106" s="1721"/>
      <c r="QUZ106" s="1722"/>
      <c r="QVA106" s="1721"/>
      <c r="QVB106" s="1721"/>
      <c r="QVC106" s="1719"/>
      <c r="QVD106" s="1720"/>
      <c r="QVE106" s="1721"/>
      <c r="QVF106" s="1722"/>
      <c r="QVG106" s="1721"/>
      <c r="QVH106" s="1721"/>
      <c r="QVI106" s="1719"/>
      <c r="QVJ106" s="1720"/>
      <c r="QVK106" s="1721"/>
      <c r="QVL106" s="1722"/>
      <c r="QVM106" s="1721"/>
      <c r="QVN106" s="1721"/>
      <c r="QVO106" s="1719"/>
      <c r="QVP106" s="1720"/>
      <c r="QVQ106" s="1721"/>
      <c r="QVR106" s="1722"/>
      <c r="QVS106" s="1721"/>
      <c r="QVT106" s="1721"/>
      <c r="QVU106" s="1719"/>
      <c r="QVV106" s="1720"/>
      <c r="QVW106" s="1721"/>
      <c r="QVX106" s="1722"/>
      <c r="QVY106" s="1721"/>
      <c r="QVZ106" s="1721"/>
      <c r="QWA106" s="1719"/>
      <c r="QWB106" s="1720"/>
      <c r="QWC106" s="1721"/>
      <c r="QWD106" s="1722"/>
      <c r="QWE106" s="1721"/>
      <c r="QWF106" s="1721"/>
      <c r="QWG106" s="1719"/>
      <c r="QWH106" s="1720"/>
      <c r="QWI106" s="1721"/>
      <c r="QWJ106" s="1722"/>
      <c r="QWK106" s="1721"/>
      <c r="QWL106" s="1721"/>
      <c r="QWM106" s="1719"/>
      <c r="QWN106" s="1720"/>
      <c r="QWO106" s="1721"/>
      <c r="QWP106" s="1722"/>
      <c r="QWQ106" s="1721"/>
      <c r="QWR106" s="1721"/>
      <c r="QWS106" s="1719"/>
      <c r="QWT106" s="1720"/>
      <c r="QWU106" s="1721"/>
      <c r="QWV106" s="1722"/>
      <c r="QWW106" s="1721"/>
      <c r="QWX106" s="1721"/>
      <c r="QWY106" s="1719"/>
      <c r="QWZ106" s="1720"/>
      <c r="QXA106" s="1721"/>
      <c r="QXB106" s="1722"/>
      <c r="QXC106" s="1721"/>
      <c r="QXD106" s="1721"/>
      <c r="QXE106" s="1719"/>
      <c r="QXF106" s="1720"/>
      <c r="QXG106" s="1721"/>
      <c r="QXH106" s="1722"/>
      <c r="QXI106" s="1721"/>
      <c r="QXJ106" s="1721"/>
      <c r="QXK106" s="1719"/>
      <c r="QXL106" s="1720"/>
      <c r="QXM106" s="1721"/>
      <c r="QXN106" s="1722"/>
      <c r="QXO106" s="1721"/>
      <c r="QXP106" s="1721"/>
      <c r="QXQ106" s="1719"/>
      <c r="QXR106" s="1720"/>
      <c r="QXS106" s="1721"/>
      <c r="QXT106" s="1722"/>
      <c r="QXU106" s="1721"/>
      <c r="QXV106" s="1721"/>
      <c r="QXW106" s="1719"/>
      <c r="QXX106" s="1720"/>
      <c r="QXY106" s="1721"/>
      <c r="QXZ106" s="1722"/>
      <c r="QYA106" s="1721"/>
      <c r="QYB106" s="1721"/>
      <c r="QYC106" s="1719"/>
      <c r="QYD106" s="1720"/>
      <c r="QYE106" s="1721"/>
      <c r="QYF106" s="1722"/>
      <c r="QYG106" s="1721"/>
      <c r="QYH106" s="1721"/>
      <c r="QYI106" s="1719"/>
      <c r="QYJ106" s="1720"/>
      <c r="QYK106" s="1721"/>
      <c r="QYL106" s="1722"/>
      <c r="QYM106" s="1721"/>
      <c r="QYN106" s="1721"/>
      <c r="QYO106" s="1719"/>
      <c r="QYP106" s="1720"/>
      <c r="QYQ106" s="1721"/>
      <c r="QYR106" s="1722"/>
      <c r="QYS106" s="1721"/>
      <c r="QYT106" s="1721"/>
      <c r="QYU106" s="1719"/>
      <c r="QYV106" s="1720"/>
      <c r="QYW106" s="1721"/>
      <c r="QYX106" s="1722"/>
      <c r="QYY106" s="1721"/>
      <c r="QYZ106" s="1721"/>
      <c r="QZA106" s="1719"/>
      <c r="QZB106" s="1720"/>
      <c r="QZC106" s="1721"/>
      <c r="QZD106" s="1722"/>
      <c r="QZE106" s="1721"/>
      <c r="QZF106" s="1721"/>
      <c r="QZG106" s="1719"/>
      <c r="QZH106" s="1720"/>
      <c r="QZI106" s="1721"/>
      <c r="QZJ106" s="1722"/>
      <c r="QZK106" s="1721"/>
      <c r="QZL106" s="1721"/>
      <c r="QZM106" s="1719"/>
      <c r="QZN106" s="1720"/>
      <c r="QZO106" s="1721"/>
      <c r="QZP106" s="1722"/>
      <c r="QZQ106" s="1721"/>
      <c r="QZR106" s="1721"/>
      <c r="QZS106" s="1719"/>
      <c r="QZT106" s="1720"/>
      <c r="QZU106" s="1721"/>
      <c r="QZV106" s="1722"/>
      <c r="QZW106" s="1721"/>
      <c r="QZX106" s="1721"/>
      <c r="QZY106" s="1719"/>
      <c r="QZZ106" s="1720"/>
      <c r="RAA106" s="1721"/>
      <c r="RAB106" s="1722"/>
      <c r="RAC106" s="1721"/>
      <c r="RAD106" s="1721"/>
      <c r="RAE106" s="1719"/>
      <c r="RAF106" s="1720"/>
      <c r="RAG106" s="1721"/>
      <c r="RAH106" s="1722"/>
      <c r="RAI106" s="1721"/>
      <c r="RAJ106" s="1721"/>
      <c r="RAK106" s="1719"/>
      <c r="RAL106" s="1720"/>
      <c r="RAM106" s="1721"/>
      <c r="RAN106" s="1722"/>
      <c r="RAO106" s="1721"/>
      <c r="RAP106" s="1721"/>
      <c r="RAQ106" s="1719"/>
      <c r="RAR106" s="1720"/>
      <c r="RAS106" s="1721"/>
      <c r="RAT106" s="1722"/>
      <c r="RAU106" s="1721"/>
      <c r="RAV106" s="1721"/>
      <c r="RAW106" s="1719"/>
      <c r="RAX106" s="1720"/>
      <c r="RAY106" s="1721"/>
      <c r="RAZ106" s="1722"/>
      <c r="RBA106" s="1721"/>
      <c r="RBB106" s="1721"/>
      <c r="RBC106" s="1719"/>
      <c r="RBD106" s="1720"/>
      <c r="RBE106" s="1721"/>
      <c r="RBF106" s="1722"/>
      <c r="RBG106" s="1721"/>
      <c r="RBH106" s="1721"/>
      <c r="RBI106" s="1719"/>
      <c r="RBJ106" s="1720"/>
      <c r="RBK106" s="1721"/>
      <c r="RBL106" s="1722"/>
      <c r="RBM106" s="1721"/>
      <c r="RBN106" s="1721"/>
      <c r="RBO106" s="1719"/>
      <c r="RBP106" s="1720"/>
      <c r="RBQ106" s="1721"/>
      <c r="RBR106" s="1722"/>
      <c r="RBS106" s="1721"/>
      <c r="RBT106" s="1721"/>
      <c r="RBU106" s="1719"/>
      <c r="RBV106" s="1720"/>
      <c r="RBW106" s="1721"/>
      <c r="RBX106" s="1722"/>
      <c r="RBY106" s="1721"/>
      <c r="RBZ106" s="1721"/>
      <c r="RCA106" s="1719"/>
      <c r="RCB106" s="1720"/>
      <c r="RCC106" s="1721"/>
      <c r="RCD106" s="1722"/>
      <c r="RCE106" s="1721"/>
      <c r="RCF106" s="1721"/>
      <c r="RCG106" s="1719"/>
      <c r="RCH106" s="1720"/>
      <c r="RCI106" s="1721"/>
      <c r="RCJ106" s="1722"/>
      <c r="RCK106" s="1721"/>
      <c r="RCL106" s="1721"/>
      <c r="RCM106" s="1719"/>
      <c r="RCN106" s="1720"/>
      <c r="RCO106" s="1721"/>
      <c r="RCP106" s="1722"/>
      <c r="RCQ106" s="1721"/>
      <c r="RCR106" s="1721"/>
      <c r="RCS106" s="1719"/>
      <c r="RCT106" s="1720"/>
      <c r="RCU106" s="1721"/>
      <c r="RCV106" s="1722"/>
      <c r="RCW106" s="1721"/>
      <c r="RCX106" s="1721"/>
      <c r="RCY106" s="1719"/>
      <c r="RCZ106" s="1720"/>
      <c r="RDA106" s="1721"/>
      <c r="RDB106" s="1722"/>
      <c r="RDC106" s="1721"/>
      <c r="RDD106" s="1721"/>
      <c r="RDE106" s="1719"/>
      <c r="RDF106" s="1720"/>
      <c r="RDG106" s="1721"/>
      <c r="RDH106" s="1722"/>
      <c r="RDI106" s="1721"/>
      <c r="RDJ106" s="1721"/>
      <c r="RDK106" s="1719"/>
      <c r="RDL106" s="1720"/>
      <c r="RDM106" s="1721"/>
      <c r="RDN106" s="1722"/>
      <c r="RDO106" s="1721"/>
      <c r="RDP106" s="1721"/>
      <c r="RDQ106" s="1719"/>
      <c r="RDR106" s="1720"/>
      <c r="RDS106" s="1721"/>
      <c r="RDT106" s="1722"/>
      <c r="RDU106" s="1721"/>
      <c r="RDV106" s="1721"/>
      <c r="RDW106" s="1719"/>
      <c r="RDX106" s="1720"/>
      <c r="RDY106" s="1721"/>
      <c r="RDZ106" s="1722"/>
      <c r="REA106" s="1721"/>
      <c r="REB106" s="1721"/>
      <c r="REC106" s="1719"/>
      <c r="RED106" s="1720"/>
      <c r="REE106" s="1721"/>
      <c r="REF106" s="1722"/>
      <c r="REG106" s="1721"/>
      <c r="REH106" s="1721"/>
      <c r="REI106" s="1719"/>
      <c r="REJ106" s="1720"/>
      <c r="REK106" s="1721"/>
      <c r="REL106" s="1722"/>
      <c r="REM106" s="1721"/>
      <c r="REN106" s="1721"/>
      <c r="REO106" s="1719"/>
      <c r="REP106" s="1720"/>
      <c r="REQ106" s="1721"/>
      <c r="RER106" s="1722"/>
      <c r="RES106" s="1721"/>
      <c r="RET106" s="1721"/>
      <c r="REU106" s="1719"/>
      <c r="REV106" s="1720"/>
      <c r="REW106" s="1721"/>
      <c r="REX106" s="1722"/>
      <c r="REY106" s="1721"/>
      <c r="REZ106" s="1721"/>
      <c r="RFA106" s="1719"/>
      <c r="RFB106" s="1720"/>
      <c r="RFC106" s="1721"/>
      <c r="RFD106" s="1722"/>
      <c r="RFE106" s="1721"/>
      <c r="RFF106" s="1721"/>
      <c r="RFG106" s="1719"/>
      <c r="RFH106" s="1720"/>
      <c r="RFI106" s="1721"/>
      <c r="RFJ106" s="1722"/>
      <c r="RFK106" s="1721"/>
      <c r="RFL106" s="1721"/>
      <c r="RFM106" s="1719"/>
      <c r="RFN106" s="1720"/>
      <c r="RFO106" s="1721"/>
      <c r="RFP106" s="1722"/>
      <c r="RFQ106" s="1721"/>
      <c r="RFR106" s="1721"/>
      <c r="RFS106" s="1719"/>
      <c r="RFT106" s="1720"/>
      <c r="RFU106" s="1721"/>
      <c r="RFV106" s="1722"/>
      <c r="RFW106" s="1721"/>
      <c r="RFX106" s="1721"/>
      <c r="RFY106" s="1719"/>
      <c r="RFZ106" s="1720"/>
      <c r="RGA106" s="1721"/>
      <c r="RGB106" s="1722"/>
      <c r="RGC106" s="1721"/>
      <c r="RGD106" s="1721"/>
      <c r="RGE106" s="1719"/>
      <c r="RGF106" s="1720"/>
      <c r="RGG106" s="1721"/>
      <c r="RGH106" s="1722"/>
      <c r="RGI106" s="1721"/>
      <c r="RGJ106" s="1721"/>
      <c r="RGK106" s="1719"/>
      <c r="RGL106" s="1720"/>
      <c r="RGM106" s="1721"/>
      <c r="RGN106" s="1722"/>
      <c r="RGO106" s="1721"/>
      <c r="RGP106" s="1721"/>
      <c r="RGQ106" s="1719"/>
      <c r="RGR106" s="1720"/>
      <c r="RGS106" s="1721"/>
      <c r="RGT106" s="1722"/>
      <c r="RGU106" s="1721"/>
      <c r="RGV106" s="1721"/>
      <c r="RGW106" s="1719"/>
      <c r="RGX106" s="1720"/>
      <c r="RGY106" s="1721"/>
      <c r="RGZ106" s="1722"/>
      <c r="RHA106" s="1721"/>
      <c r="RHB106" s="1721"/>
      <c r="RHC106" s="1719"/>
      <c r="RHD106" s="1720"/>
      <c r="RHE106" s="1721"/>
      <c r="RHF106" s="1722"/>
      <c r="RHG106" s="1721"/>
      <c r="RHH106" s="1721"/>
      <c r="RHI106" s="1719"/>
      <c r="RHJ106" s="1720"/>
      <c r="RHK106" s="1721"/>
      <c r="RHL106" s="1722"/>
      <c r="RHM106" s="1721"/>
      <c r="RHN106" s="1721"/>
      <c r="RHO106" s="1719"/>
      <c r="RHP106" s="1720"/>
      <c r="RHQ106" s="1721"/>
      <c r="RHR106" s="1722"/>
      <c r="RHS106" s="1721"/>
      <c r="RHT106" s="1721"/>
      <c r="RHU106" s="1719"/>
      <c r="RHV106" s="1720"/>
      <c r="RHW106" s="1721"/>
      <c r="RHX106" s="1722"/>
      <c r="RHY106" s="1721"/>
      <c r="RHZ106" s="1721"/>
      <c r="RIA106" s="1719"/>
      <c r="RIB106" s="1720"/>
      <c r="RIC106" s="1721"/>
      <c r="RID106" s="1722"/>
      <c r="RIE106" s="1721"/>
      <c r="RIF106" s="1721"/>
      <c r="RIG106" s="1719"/>
      <c r="RIH106" s="1720"/>
      <c r="RII106" s="1721"/>
      <c r="RIJ106" s="1722"/>
      <c r="RIK106" s="1721"/>
      <c r="RIL106" s="1721"/>
      <c r="RIM106" s="1719"/>
      <c r="RIN106" s="1720"/>
      <c r="RIO106" s="1721"/>
      <c r="RIP106" s="1722"/>
      <c r="RIQ106" s="1721"/>
      <c r="RIR106" s="1721"/>
      <c r="RIS106" s="1719"/>
      <c r="RIT106" s="1720"/>
      <c r="RIU106" s="1721"/>
      <c r="RIV106" s="1722"/>
      <c r="RIW106" s="1721"/>
      <c r="RIX106" s="1721"/>
      <c r="RIY106" s="1719"/>
      <c r="RIZ106" s="1720"/>
      <c r="RJA106" s="1721"/>
      <c r="RJB106" s="1722"/>
      <c r="RJC106" s="1721"/>
      <c r="RJD106" s="1721"/>
      <c r="RJE106" s="1719"/>
      <c r="RJF106" s="1720"/>
      <c r="RJG106" s="1721"/>
      <c r="RJH106" s="1722"/>
      <c r="RJI106" s="1721"/>
      <c r="RJJ106" s="1721"/>
      <c r="RJK106" s="1719"/>
      <c r="RJL106" s="1720"/>
      <c r="RJM106" s="1721"/>
      <c r="RJN106" s="1722"/>
      <c r="RJO106" s="1721"/>
      <c r="RJP106" s="1721"/>
      <c r="RJQ106" s="1719"/>
      <c r="RJR106" s="1720"/>
      <c r="RJS106" s="1721"/>
      <c r="RJT106" s="1722"/>
      <c r="RJU106" s="1721"/>
      <c r="RJV106" s="1721"/>
      <c r="RJW106" s="1719"/>
      <c r="RJX106" s="1720"/>
      <c r="RJY106" s="1721"/>
      <c r="RJZ106" s="1722"/>
      <c r="RKA106" s="1721"/>
      <c r="RKB106" s="1721"/>
      <c r="RKC106" s="1719"/>
      <c r="RKD106" s="1720"/>
      <c r="RKE106" s="1721"/>
      <c r="RKF106" s="1722"/>
      <c r="RKG106" s="1721"/>
      <c r="RKH106" s="1721"/>
      <c r="RKI106" s="1719"/>
      <c r="RKJ106" s="1720"/>
      <c r="RKK106" s="1721"/>
      <c r="RKL106" s="1722"/>
      <c r="RKM106" s="1721"/>
      <c r="RKN106" s="1721"/>
      <c r="RKO106" s="1719"/>
      <c r="RKP106" s="1720"/>
      <c r="RKQ106" s="1721"/>
      <c r="RKR106" s="1722"/>
      <c r="RKS106" s="1721"/>
      <c r="RKT106" s="1721"/>
      <c r="RKU106" s="1719"/>
      <c r="RKV106" s="1720"/>
      <c r="RKW106" s="1721"/>
      <c r="RKX106" s="1722"/>
      <c r="RKY106" s="1721"/>
      <c r="RKZ106" s="1721"/>
      <c r="RLA106" s="1719"/>
      <c r="RLB106" s="1720"/>
      <c r="RLC106" s="1721"/>
      <c r="RLD106" s="1722"/>
      <c r="RLE106" s="1721"/>
      <c r="RLF106" s="1721"/>
      <c r="RLG106" s="1719"/>
      <c r="RLH106" s="1720"/>
      <c r="RLI106" s="1721"/>
      <c r="RLJ106" s="1722"/>
      <c r="RLK106" s="1721"/>
      <c r="RLL106" s="1721"/>
      <c r="RLM106" s="1719"/>
      <c r="RLN106" s="1720"/>
      <c r="RLO106" s="1721"/>
      <c r="RLP106" s="1722"/>
      <c r="RLQ106" s="1721"/>
      <c r="RLR106" s="1721"/>
      <c r="RLS106" s="1719"/>
      <c r="RLT106" s="1720"/>
      <c r="RLU106" s="1721"/>
      <c r="RLV106" s="1722"/>
      <c r="RLW106" s="1721"/>
      <c r="RLX106" s="1721"/>
      <c r="RLY106" s="1719"/>
      <c r="RLZ106" s="1720"/>
      <c r="RMA106" s="1721"/>
      <c r="RMB106" s="1722"/>
      <c r="RMC106" s="1721"/>
      <c r="RMD106" s="1721"/>
      <c r="RME106" s="1719"/>
      <c r="RMF106" s="1720"/>
      <c r="RMG106" s="1721"/>
      <c r="RMH106" s="1722"/>
      <c r="RMI106" s="1721"/>
      <c r="RMJ106" s="1721"/>
      <c r="RMK106" s="1719"/>
      <c r="RML106" s="1720"/>
      <c r="RMM106" s="1721"/>
      <c r="RMN106" s="1722"/>
      <c r="RMO106" s="1721"/>
      <c r="RMP106" s="1721"/>
      <c r="RMQ106" s="1719"/>
      <c r="RMR106" s="1720"/>
      <c r="RMS106" s="1721"/>
      <c r="RMT106" s="1722"/>
      <c r="RMU106" s="1721"/>
      <c r="RMV106" s="1721"/>
      <c r="RMW106" s="1719"/>
      <c r="RMX106" s="1720"/>
      <c r="RMY106" s="1721"/>
      <c r="RMZ106" s="1722"/>
      <c r="RNA106" s="1721"/>
      <c r="RNB106" s="1721"/>
      <c r="RNC106" s="1719"/>
      <c r="RND106" s="1720"/>
      <c r="RNE106" s="1721"/>
      <c r="RNF106" s="1722"/>
      <c r="RNG106" s="1721"/>
      <c r="RNH106" s="1721"/>
      <c r="RNI106" s="1719"/>
      <c r="RNJ106" s="1720"/>
      <c r="RNK106" s="1721"/>
      <c r="RNL106" s="1722"/>
      <c r="RNM106" s="1721"/>
      <c r="RNN106" s="1721"/>
      <c r="RNO106" s="1719"/>
      <c r="RNP106" s="1720"/>
      <c r="RNQ106" s="1721"/>
      <c r="RNR106" s="1722"/>
      <c r="RNS106" s="1721"/>
      <c r="RNT106" s="1721"/>
      <c r="RNU106" s="1719"/>
      <c r="RNV106" s="1720"/>
      <c r="RNW106" s="1721"/>
      <c r="RNX106" s="1722"/>
      <c r="RNY106" s="1721"/>
      <c r="RNZ106" s="1721"/>
      <c r="ROA106" s="1719"/>
      <c r="ROB106" s="1720"/>
      <c r="ROC106" s="1721"/>
      <c r="ROD106" s="1722"/>
      <c r="ROE106" s="1721"/>
      <c r="ROF106" s="1721"/>
      <c r="ROG106" s="1719"/>
      <c r="ROH106" s="1720"/>
      <c r="ROI106" s="1721"/>
      <c r="ROJ106" s="1722"/>
      <c r="ROK106" s="1721"/>
      <c r="ROL106" s="1721"/>
      <c r="ROM106" s="1719"/>
      <c r="RON106" s="1720"/>
      <c r="ROO106" s="1721"/>
      <c r="ROP106" s="1722"/>
      <c r="ROQ106" s="1721"/>
      <c r="ROR106" s="1721"/>
      <c r="ROS106" s="1719"/>
      <c r="ROT106" s="1720"/>
      <c r="ROU106" s="1721"/>
      <c r="ROV106" s="1722"/>
      <c r="ROW106" s="1721"/>
      <c r="ROX106" s="1721"/>
      <c r="ROY106" s="1719"/>
      <c r="ROZ106" s="1720"/>
      <c r="RPA106" s="1721"/>
      <c r="RPB106" s="1722"/>
      <c r="RPC106" s="1721"/>
      <c r="RPD106" s="1721"/>
      <c r="RPE106" s="1719"/>
      <c r="RPF106" s="1720"/>
      <c r="RPG106" s="1721"/>
      <c r="RPH106" s="1722"/>
      <c r="RPI106" s="1721"/>
      <c r="RPJ106" s="1721"/>
      <c r="RPK106" s="1719"/>
      <c r="RPL106" s="1720"/>
      <c r="RPM106" s="1721"/>
      <c r="RPN106" s="1722"/>
      <c r="RPO106" s="1721"/>
      <c r="RPP106" s="1721"/>
      <c r="RPQ106" s="1719"/>
      <c r="RPR106" s="1720"/>
      <c r="RPS106" s="1721"/>
      <c r="RPT106" s="1722"/>
      <c r="RPU106" s="1721"/>
      <c r="RPV106" s="1721"/>
      <c r="RPW106" s="1719"/>
      <c r="RPX106" s="1720"/>
      <c r="RPY106" s="1721"/>
      <c r="RPZ106" s="1722"/>
      <c r="RQA106" s="1721"/>
      <c r="RQB106" s="1721"/>
      <c r="RQC106" s="1719"/>
      <c r="RQD106" s="1720"/>
      <c r="RQE106" s="1721"/>
      <c r="RQF106" s="1722"/>
      <c r="RQG106" s="1721"/>
      <c r="RQH106" s="1721"/>
      <c r="RQI106" s="1719"/>
      <c r="RQJ106" s="1720"/>
      <c r="RQK106" s="1721"/>
      <c r="RQL106" s="1722"/>
      <c r="RQM106" s="1721"/>
      <c r="RQN106" s="1721"/>
      <c r="RQO106" s="1719"/>
      <c r="RQP106" s="1720"/>
      <c r="RQQ106" s="1721"/>
      <c r="RQR106" s="1722"/>
      <c r="RQS106" s="1721"/>
      <c r="RQT106" s="1721"/>
      <c r="RQU106" s="1719"/>
      <c r="RQV106" s="1720"/>
      <c r="RQW106" s="1721"/>
      <c r="RQX106" s="1722"/>
      <c r="RQY106" s="1721"/>
      <c r="RQZ106" s="1721"/>
      <c r="RRA106" s="1719"/>
      <c r="RRB106" s="1720"/>
      <c r="RRC106" s="1721"/>
      <c r="RRD106" s="1722"/>
      <c r="RRE106" s="1721"/>
      <c r="RRF106" s="1721"/>
      <c r="RRG106" s="1719"/>
      <c r="RRH106" s="1720"/>
      <c r="RRI106" s="1721"/>
      <c r="RRJ106" s="1722"/>
      <c r="RRK106" s="1721"/>
      <c r="RRL106" s="1721"/>
      <c r="RRM106" s="1719"/>
      <c r="RRN106" s="1720"/>
      <c r="RRO106" s="1721"/>
      <c r="RRP106" s="1722"/>
      <c r="RRQ106" s="1721"/>
      <c r="RRR106" s="1721"/>
      <c r="RRS106" s="1719"/>
      <c r="RRT106" s="1720"/>
      <c r="RRU106" s="1721"/>
      <c r="RRV106" s="1722"/>
      <c r="RRW106" s="1721"/>
      <c r="RRX106" s="1721"/>
      <c r="RRY106" s="1719"/>
      <c r="RRZ106" s="1720"/>
      <c r="RSA106" s="1721"/>
      <c r="RSB106" s="1722"/>
      <c r="RSC106" s="1721"/>
      <c r="RSD106" s="1721"/>
      <c r="RSE106" s="1719"/>
      <c r="RSF106" s="1720"/>
      <c r="RSG106" s="1721"/>
      <c r="RSH106" s="1722"/>
      <c r="RSI106" s="1721"/>
      <c r="RSJ106" s="1721"/>
      <c r="RSK106" s="1719"/>
      <c r="RSL106" s="1720"/>
      <c r="RSM106" s="1721"/>
      <c r="RSN106" s="1722"/>
      <c r="RSO106" s="1721"/>
      <c r="RSP106" s="1721"/>
      <c r="RSQ106" s="1719"/>
      <c r="RSR106" s="1720"/>
      <c r="RSS106" s="1721"/>
      <c r="RST106" s="1722"/>
      <c r="RSU106" s="1721"/>
      <c r="RSV106" s="1721"/>
      <c r="RSW106" s="1719"/>
      <c r="RSX106" s="1720"/>
      <c r="RSY106" s="1721"/>
      <c r="RSZ106" s="1722"/>
      <c r="RTA106" s="1721"/>
      <c r="RTB106" s="1721"/>
      <c r="RTC106" s="1719"/>
      <c r="RTD106" s="1720"/>
      <c r="RTE106" s="1721"/>
      <c r="RTF106" s="1722"/>
      <c r="RTG106" s="1721"/>
      <c r="RTH106" s="1721"/>
      <c r="RTI106" s="1719"/>
      <c r="RTJ106" s="1720"/>
      <c r="RTK106" s="1721"/>
      <c r="RTL106" s="1722"/>
      <c r="RTM106" s="1721"/>
      <c r="RTN106" s="1721"/>
      <c r="RTO106" s="1719"/>
      <c r="RTP106" s="1720"/>
      <c r="RTQ106" s="1721"/>
      <c r="RTR106" s="1722"/>
      <c r="RTS106" s="1721"/>
      <c r="RTT106" s="1721"/>
      <c r="RTU106" s="1719"/>
      <c r="RTV106" s="1720"/>
      <c r="RTW106" s="1721"/>
      <c r="RTX106" s="1722"/>
      <c r="RTY106" s="1721"/>
      <c r="RTZ106" s="1721"/>
      <c r="RUA106" s="1719"/>
      <c r="RUB106" s="1720"/>
      <c r="RUC106" s="1721"/>
      <c r="RUD106" s="1722"/>
      <c r="RUE106" s="1721"/>
      <c r="RUF106" s="1721"/>
      <c r="RUG106" s="1719"/>
      <c r="RUH106" s="1720"/>
      <c r="RUI106" s="1721"/>
      <c r="RUJ106" s="1722"/>
      <c r="RUK106" s="1721"/>
      <c r="RUL106" s="1721"/>
      <c r="RUM106" s="1719"/>
      <c r="RUN106" s="1720"/>
      <c r="RUO106" s="1721"/>
      <c r="RUP106" s="1722"/>
      <c r="RUQ106" s="1721"/>
      <c r="RUR106" s="1721"/>
      <c r="RUS106" s="1719"/>
      <c r="RUT106" s="1720"/>
      <c r="RUU106" s="1721"/>
      <c r="RUV106" s="1722"/>
      <c r="RUW106" s="1721"/>
      <c r="RUX106" s="1721"/>
      <c r="RUY106" s="1719"/>
      <c r="RUZ106" s="1720"/>
      <c r="RVA106" s="1721"/>
      <c r="RVB106" s="1722"/>
      <c r="RVC106" s="1721"/>
      <c r="RVD106" s="1721"/>
      <c r="RVE106" s="1719"/>
      <c r="RVF106" s="1720"/>
      <c r="RVG106" s="1721"/>
      <c r="RVH106" s="1722"/>
      <c r="RVI106" s="1721"/>
      <c r="RVJ106" s="1721"/>
      <c r="RVK106" s="1719"/>
      <c r="RVL106" s="1720"/>
      <c r="RVM106" s="1721"/>
      <c r="RVN106" s="1722"/>
      <c r="RVO106" s="1721"/>
      <c r="RVP106" s="1721"/>
      <c r="RVQ106" s="1719"/>
      <c r="RVR106" s="1720"/>
      <c r="RVS106" s="1721"/>
      <c r="RVT106" s="1722"/>
      <c r="RVU106" s="1721"/>
      <c r="RVV106" s="1721"/>
      <c r="RVW106" s="1719"/>
      <c r="RVX106" s="1720"/>
      <c r="RVY106" s="1721"/>
      <c r="RVZ106" s="1722"/>
      <c r="RWA106" s="1721"/>
      <c r="RWB106" s="1721"/>
      <c r="RWC106" s="1719"/>
      <c r="RWD106" s="1720"/>
      <c r="RWE106" s="1721"/>
      <c r="RWF106" s="1722"/>
      <c r="RWG106" s="1721"/>
      <c r="RWH106" s="1721"/>
      <c r="RWI106" s="1719"/>
      <c r="RWJ106" s="1720"/>
      <c r="RWK106" s="1721"/>
      <c r="RWL106" s="1722"/>
      <c r="RWM106" s="1721"/>
      <c r="RWN106" s="1721"/>
      <c r="RWO106" s="1719"/>
      <c r="RWP106" s="1720"/>
      <c r="RWQ106" s="1721"/>
      <c r="RWR106" s="1722"/>
      <c r="RWS106" s="1721"/>
      <c r="RWT106" s="1721"/>
      <c r="RWU106" s="1719"/>
      <c r="RWV106" s="1720"/>
      <c r="RWW106" s="1721"/>
      <c r="RWX106" s="1722"/>
      <c r="RWY106" s="1721"/>
      <c r="RWZ106" s="1721"/>
      <c r="RXA106" s="1719"/>
      <c r="RXB106" s="1720"/>
      <c r="RXC106" s="1721"/>
      <c r="RXD106" s="1722"/>
      <c r="RXE106" s="1721"/>
      <c r="RXF106" s="1721"/>
      <c r="RXG106" s="1719"/>
      <c r="RXH106" s="1720"/>
      <c r="RXI106" s="1721"/>
      <c r="RXJ106" s="1722"/>
      <c r="RXK106" s="1721"/>
      <c r="RXL106" s="1721"/>
      <c r="RXM106" s="1719"/>
      <c r="RXN106" s="1720"/>
      <c r="RXO106" s="1721"/>
      <c r="RXP106" s="1722"/>
      <c r="RXQ106" s="1721"/>
      <c r="RXR106" s="1721"/>
      <c r="RXS106" s="1719"/>
      <c r="RXT106" s="1720"/>
      <c r="RXU106" s="1721"/>
      <c r="RXV106" s="1722"/>
      <c r="RXW106" s="1721"/>
      <c r="RXX106" s="1721"/>
      <c r="RXY106" s="1719"/>
      <c r="RXZ106" s="1720"/>
      <c r="RYA106" s="1721"/>
      <c r="RYB106" s="1722"/>
      <c r="RYC106" s="1721"/>
      <c r="RYD106" s="1721"/>
      <c r="RYE106" s="1719"/>
      <c r="RYF106" s="1720"/>
      <c r="RYG106" s="1721"/>
      <c r="RYH106" s="1722"/>
      <c r="RYI106" s="1721"/>
      <c r="RYJ106" s="1721"/>
      <c r="RYK106" s="1719"/>
      <c r="RYL106" s="1720"/>
      <c r="RYM106" s="1721"/>
      <c r="RYN106" s="1722"/>
      <c r="RYO106" s="1721"/>
      <c r="RYP106" s="1721"/>
      <c r="RYQ106" s="1719"/>
      <c r="RYR106" s="1720"/>
      <c r="RYS106" s="1721"/>
      <c r="RYT106" s="1722"/>
      <c r="RYU106" s="1721"/>
      <c r="RYV106" s="1721"/>
      <c r="RYW106" s="1719"/>
      <c r="RYX106" s="1720"/>
      <c r="RYY106" s="1721"/>
      <c r="RYZ106" s="1722"/>
      <c r="RZA106" s="1721"/>
      <c r="RZB106" s="1721"/>
      <c r="RZC106" s="1719"/>
      <c r="RZD106" s="1720"/>
      <c r="RZE106" s="1721"/>
      <c r="RZF106" s="1722"/>
      <c r="RZG106" s="1721"/>
      <c r="RZH106" s="1721"/>
      <c r="RZI106" s="1719"/>
      <c r="RZJ106" s="1720"/>
      <c r="RZK106" s="1721"/>
      <c r="RZL106" s="1722"/>
      <c r="RZM106" s="1721"/>
      <c r="RZN106" s="1721"/>
      <c r="RZO106" s="1719"/>
      <c r="RZP106" s="1720"/>
      <c r="RZQ106" s="1721"/>
      <c r="RZR106" s="1722"/>
      <c r="RZS106" s="1721"/>
      <c r="RZT106" s="1721"/>
      <c r="RZU106" s="1719"/>
      <c r="RZV106" s="1720"/>
      <c r="RZW106" s="1721"/>
      <c r="RZX106" s="1722"/>
      <c r="RZY106" s="1721"/>
      <c r="RZZ106" s="1721"/>
      <c r="SAA106" s="1719"/>
      <c r="SAB106" s="1720"/>
      <c r="SAC106" s="1721"/>
      <c r="SAD106" s="1722"/>
      <c r="SAE106" s="1721"/>
      <c r="SAF106" s="1721"/>
      <c r="SAG106" s="1719"/>
      <c r="SAH106" s="1720"/>
      <c r="SAI106" s="1721"/>
      <c r="SAJ106" s="1722"/>
      <c r="SAK106" s="1721"/>
      <c r="SAL106" s="1721"/>
      <c r="SAM106" s="1719"/>
      <c r="SAN106" s="1720"/>
      <c r="SAO106" s="1721"/>
      <c r="SAP106" s="1722"/>
      <c r="SAQ106" s="1721"/>
      <c r="SAR106" s="1721"/>
      <c r="SAS106" s="1719"/>
      <c r="SAT106" s="1720"/>
      <c r="SAU106" s="1721"/>
      <c r="SAV106" s="1722"/>
      <c r="SAW106" s="1721"/>
      <c r="SAX106" s="1721"/>
      <c r="SAY106" s="1719"/>
      <c r="SAZ106" s="1720"/>
      <c r="SBA106" s="1721"/>
      <c r="SBB106" s="1722"/>
      <c r="SBC106" s="1721"/>
      <c r="SBD106" s="1721"/>
      <c r="SBE106" s="1719"/>
      <c r="SBF106" s="1720"/>
      <c r="SBG106" s="1721"/>
      <c r="SBH106" s="1722"/>
      <c r="SBI106" s="1721"/>
      <c r="SBJ106" s="1721"/>
      <c r="SBK106" s="1719"/>
      <c r="SBL106" s="1720"/>
      <c r="SBM106" s="1721"/>
      <c r="SBN106" s="1722"/>
      <c r="SBO106" s="1721"/>
      <c r="SBP106" s="1721"/>
      <c r="SBQ106" s="1719"/>
      <c r="SBR106" s="1720"/>
      <c r="SBS106" s="1721"/>
      <c r="SBT106" s="1722"/>
      <c r="SBU106" s="1721"/>
      <c r="SBV106" s="1721"/>
      <c r="SBW106" s="1719"/>
      <c r="SBX106" s="1720"/>
      <c r="SBY106" s="1721"/>
      <c r="SBZ106" s="1722"/>
      <c r="SCA106" s="1721"/>
      <c r="SCB106" s="1721"/>
      <c r="SCC106" s="1719"/>
      <c r="SCD106" s="1720"/>
      <c r="SCE106" s="1721"/>
      <c r="SCF106" s="1722"/>
      <c r="SCG106" s="1721"/>
      <c r="SCH106" s="1721"/>
      <c r="SCI106" s="1719"/>
      <c r="SCJ106" s="1720"/>
      <c r="SCK106" s="1721"/>
      <c r="SCL106" s="1722"/>
      <c r="SCM106" s="1721"/>
      <c r="SCN106" s="1721"/>
      <c r="SCO106" s="1719"/>
      <c r="SCP106" s="1720"/>
      <c r="SCQ106" s="1721"/>
      <c r="SCR106" s="1722"/>
      <c r="SCS106" s="1721"/>
      <c r="SCT106" s="1721"/>
      <c r="SCU106" s="1719"/>
      <c r="SCV106" s="1720"/>
      <c r="SCW106" s="1721"/>
      <c r="SCX106" s="1722"/>
      <c r="SCY106" s="1721"/>
      <c r="SCZ106" s="1721"/>
      <c r="SDA106" s="1719"/>
      <c r="SDB106" s="1720"/>
      <c r="SDC106" s="1721"/>
      <c r="SDD106" s="1722"/>
      <c r="SDE106" s="1721"/>
      <c r="SDF106" s="1721"/>
      <c r="SDG106" s="1719"/>
      <c r="SDH106" s="1720"/>
      <c r="SDI106" s="1721"/>
      <c r="SDJ106" s="1722"/>
      <c r="SDK106" s="1721"/>
      <c r="SDL106" s="1721"/>
      <c r="SDM106" s="1719"/>
      <c r="SDN106" s="1720"/>
      <c r="SDO106" s="1721"/>
      <c r="SDP106" s="1722"/>
      <c r="SDQ106" s="1721"/>
      <c r="SDR106" s="1721"/>
      <c r="SDS106" s="1719"/>
      <c r="SDT106" s="1720"/>
      <c r="SDU106" s="1721"/>
      <c r="SDV106" s="1722"/>
      <c r="SDW106" s="1721"/>
      <c r="SDX106" s="1721"/>
      <c r="SDY106" s="1719"/>
      <c r="SDZ106" s="1720"/>
      <c r="SEA106" s="1721"/>
      <c r="SEB106" s="1722"/>
      <c r="SEC106" s="1721"/>
      <c r="SED106" s="1721"/>
      <c r="SEE106" s="1719"/>
      <c r="SEF106" s="1720"/>
      <c r="SEG106" s="1721"/>
      <c r="SEH106" s="1722"/>
      <c r="SEI106" s="1721"/>
      <c r="SEJ106" s="1721"/>
      <c r="SEK106" s="1719"/>
      <c r="SEL106" s="1720"/>
      <c r="SEM106" s="1721"/>
      <c r="SEN106" s="1722"/>
      <c r="SEO106" s="1721"/>
      <c r="SEP106" s="1721"/>
      <c r="SEQ106" s="1719"/>
      <c r="SER106" s="1720"/>
      <c r="SES106" s="1721"/>
      <c r="SET106" s="1722"/>
      <c r="SEU106" s="1721"/>
      <c r="SEV106" s="1721"/>
      <c r="SEW106" s="1719"/>
      <c r="SEX106" s="1720"/>
      <c r="SEY106" s="1721"/>
      <c r="SEZ106" s="1722"/>
      <c r="SFA106" s="1721"/>
      <c r="SFB106" s="1721"/>
      <c r="SFC106" s="1719"/>
      <c r="SFD106" s="1720"/>
      <c r="SFE106" s="1721"/>
      <c r="SFF106" s="1722"/>
      <c r="SFG106" s="1721"/>
      <c r="SFH106" s="1721"/>
      <c r="SFI106" s="1719"/>
      <c r="SFJ106" s="1720"/>
      <c r="SFK106" s="1721"/>
      <c r="SFL106" s="1722"/>
      <c r="SFM106" s="1721"/>
      <c r="SFN106" s="1721"/>
      <c r="SFO106" s="1719"/>
      <c r="SFP106" s="1720"/>
      <c r="SFQ106" s="1721"/>
      <c r="SFR106" s="1722"/>
      <c r="SFS106" s="1721"/>
      <c r="SFT106" s="1721"/>
      <c r="SFU106" s="1719"/>
      <c r="SFV106" s="1720"/>
      <c r="SFW106" s="1721"/>
      <c r="SFX106" s="1722"/>
      <c r="SFY106" s="1721"/>
      <c r="SFZ106" s="1721"/>
      <c r="SGA106" s="1719"/>
      <c r="SGB106" s="1720"/>
      <c r="SGC106" s="1721"/>
      <c r="SGD106" s="1722"/>
      <c r="SGE106" s="1721"/>
      <c r="SGF106" s="1721"/>
      <c r="SGG106" s="1719"/>
      <c r="SGH106" s="1720"/>
      <c r="SGI106" s="1721"/>
      <c r="SGJ106" s="1722"/>
      <c r="SGK106" s="1721"/>
      <c r="SGL106" s="1721"/>
      <c r="SGM106" s="1719"/>
      <c r="SGN106" s="1720"/>
      <c r="SGO106" s="1721"/>
      <c r="SGP106" s="1722"/>
      <c r="SGQ106" s="1721"/>
      <c r="SGR106" s="1721"/>
      <c r="SGS106" s="1719"/>
      <c r="SGT106" s="1720"/>
      <c r="SGU106" s="1721"/>
      <c r="SGV106" s="1722"/>
      <c r="SGW106" s="1721"/>
      <c r="SGX106" s="1721"/>
      <c r="SGY106" s="1719"/>
      <c r="SGZ106" s="1720"/>
      <c r="SHA106" s="1721"/>
      <c r="SHB106" s="1722"/>
      <c r="SHC106" s="1721"/>
      <c r="SHD106" s="1721"/>
      <c r="SHE106" s="1719"/>
      <c r="SHF106" s="1720"/>
      <c r="SHG106" s="1721"/>
      <c r="SHH106" s="1722"/>
      <c r="SHI106" s="1721"/>
      <c r="SHJ106" s="1721"/>
      <c r="SHK106" s="1719"/>
      <c r="SHL106" s="1720"/>
      <c r="SHM106" s="1721"/>
      <c r="SHN106" s="1722"/>
      <c r="SHO106" s="1721"/>
      <c r="SHP106" s="1721"/>
      <c r="SHQ106" s="1719"/>
      <c r="SHR106" s="1720"/>
      <c r="SHS106" s="1721"/>
      <c r="SHT106" s="1722"/>
      <c r="SHU106" s="1721"/>
      <c r="SHV106" s="1721"/>
      <c r="SHW106" s="1719"/>
      <c r="SHX106" s="1720"/>
      <c r="SHY106" s="1721"/>
      <c r="SHZ106" s="1722"/>
      <c r="SIA106" s="1721"/>
      <c r="SIB106" s="1721"/>
      <c r="SIC106" s="1719"/>
      <c r="SID106" s="1720"/>
      <c r="SIE106" s="1721"/>
      <c r="SIF106" s="1722"/>
      <c r="SIG106" s="1721"/>
      <c r="SIH106" s="1721"/>
      <c r="SII106" s="1719"/>
      <c r="SIJ106" s="1720"/>
      <c r="SIK106" s="1721"/>
      <c r="SIL106" s="1722"/>
      <c r="SIM106" s="1721"/>
      <c r="SIN106" s="1721"/>
      <c r="SIO106" s="1719"/>
      <c r="SIP106" s="1720"/>
      <c r="SIQ106" s="1721"/>
      <c r="SIR106" s="1722"/>
      <c r="SIS106" s="1721"/>
      <c r="SIT106" s="1721"/>
      <c r="SIU106" s="1719"/>
      <c r="SIV106" s="1720"/>
      <c r="SIW106" s="1721"/>
      <c r="SIX106" s="1722"/>
      <c r="SIY106" s="1721"/>
      <c r="SIZ106" s="1721"/>
      <c r="SJA106" s="1719"/>
      <c r="SJB106" s="1720"/>
      <c r="SJC106" s="1721"/>
      <c r="SJD106" s="1722"/>
      <c r="SJE106" s="1721"/>
      <c r="SJF106" s="1721"/>
      <c r="SJG106" s="1719"/>
      <c r="SJH106" s="1720"/>
      <c r="SJI106" s="1721"/>
      <c r="SJJ106" s="1722"/>
      <c r="SJK106" s="1721"/>
      <c r="SJL106" s="1721"/>
      <c r="SJM106" s="1719"/>
      <c r="SJN106" s="1720"/>
      <c r="SJO106" s="1721"/>
      <c r="SJP106" s="1722"/>
      <c r="SJQ106" s="1721"/>
      <c r="SJR106" s="1721"/>
      <c r="SJS106" s="1719"/>
      <c r="SJT106" s="1720"/>
      <c r="SJU106" s="1721"/>
      <c r="SJV106" s="1722"/>
      <c r="SJW106" s="1721"/>
      <c r="SJX106" s="1721"/>
      <c r="SJY106" s="1719"/>
      <c r="SJZ106" s="1720"/>
      <c r="SKA106" s="1721"/>
      <c r="SKB106" s="1722"/>
      <c r="SKC106" s="1721"/>
      <c r="SKD106" s="1721"/>
      <c r="SKE106" s="1719"/>
      <c r="SKF106" s="1720"/>
      <c r="SKG106" s="1721"/>
      <c r="SKH106" s="1722"/>
      <c r="SKI106" s="1721"/>
      <c r="SKJ106" s="1721"/>
      <c r="SKK106" s="1719"/>
      <c r="SKL106" s="1720"/>
      <c r="SKM106" s="1721"/>
      <c r="SKN106" s="1722"/>
      <c r="SKO106" s="1721"/>
      <c r="SKP106" s="1721"/>
      <c r="SKQ106" s="1719"/>
      <c r="SKR106" s="1720"/>
      <c r="SKS106" s="1721"/>
      <c r="SKT106" s="1722"/>
      <c r="SKU106" s="1721"/>
      <c r="SKV106" s="1721"/>
      <c r="SKW106" s="1719"/>
      <c r="SKX106" s="1720"/>
      <c r="SKY106" s="1721"/>
      <c r="SKZ106" s="1722"/>
      <c r="SLA106" s="1721"/>
      <c r="SLB106" s="1721"/>
      <c r="SLC106" s="1719"/>
      <c r="SLD106" s="1720"/>
      <c r="SLE106" s="1721"/>
      <c r="SLF106" s="1722"/>
      <c r="SLG106" s="1721"/>
      <c r="SLH106" s="1721"/>
      <c r="SLI106" s="1719"/>
      <c r="SLJ106" s="1720"/>
      <c r="SLK106" s="1721"/>
      <c r="SLL106" s="1722"/>
      <c r="SLM106" s="1721"/>
      <c r="SLN106" s="1721"/>
      <c r="SLO106" s="1719"/>
      <c r="SLP106" s="1720"/>
      <c r="SLQ106" s="1721"/>
      <c r="SLR106" s="1722"/>
      <c r="SLS106" s="1721"/>
      <c r="SLT106" s="1721"/>
      <c r="SLU106" s="1719"/>
      <c r="SLV106" s="1720"/>
      <c r="SLW106" s="1721"/>
      <c r="SLX106" s="1722"/>
      <c r="SLY106" s="1721"/>
      <c r="SLZ106" s="1721"/>
      <c r="SMA106" s="1719"/>
      <c r="SMB106" s="1720"/>
      <c r="SMC106" s="1721"/>
      <c r="SMD106" s="1722"/>
      <c r="SME106" s="1721"/>
      <c r="SMF106" s="1721"/>
      <c r="SMG106" s="1719"/>
      <c r="SMH106" s="1720"/>
      <c r="SMI106" s="1721"/>
      <c r="SMJ106" s="1722"/>
      <c r="SMK106" s="1721"/>
      <c r="SML106" s="1721"/>
      <c r="SMM106" s="1719"/>
      <c r="SMN106" s="1720"/>
      <c r="SMO106" s="1721"/>
      <c r="SMP106" s="1722"/>
      <c r="SMQ106" s="1721"/>
      <c r="SMR106" s="1721"/>
      <c r="SMS106" s="1719"/>
      <c r="SMT106" s="1720"/>
      <c r="SMU106" s="1721"/>
      <c r="SMV106" s="1722"/>
      <c r="SMW106" s="1721"/>
      <c r="SMX106" s="1721"/>
      <c r="SMY106" s="1719"/>
      <c r="SMZ106" s="1720"/>
      <c r="SNA106" s="1721"/>
      <c r="SNB106" s="1722"/>
      <c r="SNC106" s="1721"/>
      <c r="SND106" s="1721"/>
      <c r="SNE106" s="1719"/>
      <c r="SNF106" s="1720"/>
      <c r="SNG106" s="1721"/>
      <c r="SNH106" s="1722"/>
      <c r="SNI106" s="1721"/>
      <c r="SNJ106" s="1721"/>
      <c r="SNK106" s="1719"/>
      <c r="SNL106" s="1720"/>
      <c r="SNM106" s="1721"/>
      <c r="SNN106" s="1722"/>
      <c r="SNO106" s="1721"/>
      <c r="SNP106" s="1721"/>
      <c r="SNQ106" s="1719"/>
      <c r="SNR106" s="1720"/>
      <c r="SNS106" s="1721"/>
      <c r="SNT106" s="1722"/>
      <c r="SNU106" s="1721"/>
      <c r="SNV106" s="1721"/>
      <c r="SNW106" s="1719"/>
      <c r="SNX106" s="1720"/>
      <c r="SNY106" s="1721"/>
      <c r="SNZ106" s="1722"/>
      <c r="SOA106" s="1721"/>
      <c r="SOB106" s="1721"/>
      <c r="SOC106" s="1719"/>
      <c r="SOD106" s="1720"/>
      <c r="SOE106" s="1721"/>
      <c r="SOF106" s="1722"/>
      <c r="SOG106" s="1721"/>
      <c r="SOH106" s="1721"/>
      <c r="SOI106" s="1719"/>
      <c r="SOJ106" s="1720"/>
      <c r="SOK106" s="1721"/>
      <c r="SOL106" s="1722"/>
      <c r="SOM106" s="1721"/>
      <c r="SON106" s="1721"/>
      <c r="SOO106" s="1719"/>
      <c r="SOP106" s="1720"/>
      <c r="SOQ106" s="1721"/>
      <c r="SOR106" s="1722"/>
      <c r="SOS106" s="1721"/>
      <c r="SOT106" s="1721"/>
      <c r="SOU106" s="1719"/>
      <c r="SOV106" s="1720"/>
      <c r="SOW106" s="1721"/>
      <c r="SOX106" s="1722"/>
      <c r="SOY106" s="1721"/>
      <c r="SOZ106" s="1721"/>
      <c r="SPA106" s="1719"/>
      <c r="SPB106" s="1720"/>
      <c r="SPC106" s="1721"/>
      <c r="SPD106" s="1722"/>
      <c r="SPE106" s="1721"/>
      <c r="SPF106" s="1721"/>
      <c r="SPG106" s="1719"/>
      <c r="SPH106" s="1720"/>
      <c r="SPI106" s="1721"/>
      <c r="SPJ106" s="1722"/>
      <c r="SPK106" s="1721"/>
      <c r="SPL106" s="1721"/>
      <c r="SPM106" s="1719"/>
      <c r="SPN106" s="1720"/>
      <c r="SPO106" s="1721"/>
      <c r="SPP106" s="1722"/>
      <c r="SPQ106" s="1721"/>
      <c r="SPR106" s="1721"/>
      <c r="SPS106" s="1719"/>
      <c r="SPT106" s="1720"/>
      <c r="SPU106" s="1721"/>
      <c r="SPV106" s="1722"/>
      <c r="SPW106" s="1721"/>
      <c r="SPX106" s="1721"/>
      <c r="SPY106" s="1719"/>
      <c r="SPZ106" s="1720"/>
      <c r="SQA106" s="1721"/>
      <c r="SQB106" s="1722"/>
      <c r="SQC106" s="1721"/>
      <c r="SQD106" s="1721"/>
      <c r="SQE106" s="1719"/>
      <c r="SQF106" s="1720"/>
      <c r="SQG106" s="1721"/>
      <c r="SQH106" s="1722"/>
      <c r="SQI106" s="1721"/>
      <c r="SQJ106" s="1721"/>
      <c r="SQK106" s="1719"/>
      <c r="SQL106" s="1720"/>
      <c r="SQM106" s="1721"/>
      <c r="SQN106" s="1722"/>
      <c r="SQO106" s="1721"/>
      <c r="SQP106" s="1721"/>
      <c r="SQQ106" s="1719"/>
      <c r="SQR106" s="1720"/>
      <c r="SQS106" s="1721"/>
      <c r="SQT106" s="1722"/>
      <c r="SQU106" s="1721"/>
      <c r="SQV106" s="1721"/>
      <c r="SQW106" s="1719"/>
      <c r="SQX106" s="1720"/>
      <c r="SQY106" s="1721"/>
      <c r="SQZ106" s="1722"/>
      <c r="SRA106" s="1721"/>
      <c r="SRB106" s="1721"/>
      <c r="SRC106" s="1719"/>
      <c r="SRD106" s="1720"/>
      <c r="SRE106" s="1721"/>
      <c r="SRF106" s="1722"/>
      <c r="SRG106" s="1721"/>
      <c r="SRH106" s="1721"/>
      <c r="SRI106" s="1719"/>
      <c r="SRJ106" s="1720"/>
      <c r="SRK106" s="1721"/>
      <c r="SRL106" s="1722"/>
      <c r="SRM106" s="1721"/>
      <c r="SRN106" s="1721"/>
      <c r="SRO106" s="1719"/>
      <c r="SRP106" s="1720"/>
      <c r="SRQ106" s="1721"/>
      <c r="SRR106" s="1722"/>
      <c r="SRS106" s="1721"/>
      <c r="SRT106" s="1721"/>
      <c r="SRU106" s="1719"/>
      <c r="SRV106" s="1720"/>
      <c r="SRW106" s="1721"/>
      <c r="SRX106" s="1722"/>
      <c r="SRY106" s="1721"/>
      <c r="SRZ106" s="1721"/>
      <c r="SSA106" s="1719"/>
      <c r="SSB106" s="1720"/>
      <c r="SSC106" s="1721"/>
      <c r="SSD106" s="1722"/>
      <c r="SSE106" s="1721"/>
      <c r="SSF106" s="1721"/>
      <c r="SSG106" s="1719"/>
      <c r="SSH106" s="1720"/>
      <c r="SSI106" s="1721"/>
      <c r="SSJ106" s="1722"/>
      <c r="SSK106" s="1721"/>
      <c r="SSL106" s="1721"/>
      <c r="SSM106" s="1719"/>
      <c r="SSN106" s="1720"/>
      <c r="SSO106" s="1721"/>
      <c r="SSP106" s="1722"/>
      <c r="SSQ106" s="1721"/>
      <c r="SSR106" s="1721"/>
      <c r="SSS106" s="1719"/>
      <c r="SST106" s="1720"/>
      <c r="SSU106" s="1721"/>
      <c r="SSV106" s="1722"/>
      <c r="SSW106" s="1721"/>
      <c r="SSX106" s="1721"/>
      <c r="SSY106" s="1719"/>
      <c r="SSZ106" s="1720"/>
      <c r="STA106" s="1721"/>
      <c r="STB106" s="1722"/>
      <c r="STC106" s="1721"/>
      <c r="STD106" s="1721"/>
      <c r="STE106" s="1719"/>
      <c r="STF106" s="1720"/>
      <c r="STG106" s="1721"/>
      <c r="STH106" s="1722"/>
      <c r="STI106" s="1721"/>
      <c r="STJ106" s="1721"/>
      <c r="STK106" s="1719"/>
      <c r="STL106" s="1720"/>
      <c r="STM106" s="1721"/>
      <c r="STN106" s="1722"/>
      <c r="STO106" s="1721"/>
      <c r="STP106" s="1721"/>
      <c r="STQ106" s="1719"/>
      <c r="STR106" s="1720"/>
      <c r="STS106" s="1721"/>
      <c r="STT106" s="1722"/>
      <c r="STU106" s="1721"/>
      <c r="STV106" s="1721"/>
      <c r="STW106" s="1719"/>
      <c r="STX106" s="1720"/>
      <c r="STY106" s="1721"/>
      <c r="STZ106" s="1722"/>
      <c r="SUA106" s="1721"/>
      <c r="SUB106" s="1721"/>
      <c r="SUC106" s="1719"/>
      <c r="SUD106" s="1720"/>
      <c r="SUE106" s="1721"/>
      <c r="SUF106" s="1722"/>
      <c r="SUG106" s="1721"/>
      <c r="SUH106" s="1721"/>
      <c r="SUI106" s="1719"/>
      <c r="SUJ106" s="1720"/>
      <c r="SUK106" s="1721"/>
      <c r="SUL106" s="1722"/>
      <c r="SUM106" s="1721"/>
      <c r="SUN106" s="1721"/>
      <c r="SUO106" s="1719"/>
      <c r="SUP106" s="1720"/>
      <c r="SUQ106" s="1721"/>
      <c r="SUR106" s="1722"/>
      <c r="SUS106" s="1721"/>
      <c r="SUT106" s="1721"/>
      <c r="SUU106" s="1719"/>
      <c r="SUV106" s="1720"/>
      <c r="SUW106" s="1721"/>
      <c r="SUX106" s="1722"/>
      <c r="SUY106" s="1721"/>
      <c r="SUZ106" s="1721"/>
      <c r="SVA106" s="1719"/>
      <c r="SVB106" s="1720"/>
      <c r="SVC106" s="1721"/>
      <c r="SVD106" s="1722"/>
      <c r="SVE106" s="1721"/>
      <c r="SVF106" s="1721"/>
      <c r="SVG106" s="1719"/>
      <c r="SVH106" s="1720"/>
      <c r="SVI106" s="1721"/>
      <c r="SVJ106" s="1722"/>
      <c r="SVK106" s="1721"/>
      <c r="SVL106" s="1721"/>
      <c r="SVM106" s="1719"/>
      <c r="SVN106" s="1720"/>
      <c r="SVO106" s="1721"/>
      <c r="SVP106" s="1722"/>
      <c r="SVQ106" s="1721"/>
      <c r="SVR106" s="1721"/>
      <c r="SVS106" s="1719"/>
      <c r="SVT106" s="1720"/>
      <c r="SVU106" s="1721"/>
      <c r="SVV106" s="1722"/>
      <c r="SVW106" s="1721"/>
      <c r="SVX106" s="1721"/>
      <c r="SVY106" s="1719"/>
      <c r="SVZ106" s="1720"/>
      <c r="SWA106" s="1721"/>
      <c r="SWB106" s="1722"/>
      <c r="SWC106" s="1721"/>
      <c r="SWD106" s="1721"/>
      <c r="SWE106" s="1719"/>
      <c r="SWF106" s="1720"/>
      <c r="SWG106" s="1721"/>
      <c r="SWH106" s="1722"/>
      <c r="SWI106" s="1721"/>
      <c r="SWJ106" s="1721"/>
      <c r="SWK106" s="1719"/>
      <c r="SWL106" s="1720"/>
      <c r="SWM106" s="1721"/>
      <c r="SWN106" s="1722"/>
      <c r="SWO106" s="1721"/>
      <c r="SWP106" s="1721"/>
      <c r="SWQ106" s="1719"/>
      <c r="SWR106" s="1720"/>
      <c r="SWS106" s="1721"/>
      <c r="SWT106" s="1722"/>
      <c r="SWU106" s="1721"/>
      <c r="SWV106" s="1721"/>
      <c r="SWW106" s="1719"/>
      <c r="SWX106" s="1720"/>
      <c r="SWY106" s="1721"/>
      <c r="SWZ106" s="1722"/>
      <c r="SXA106" s="1721"/>
      <c r="SXB106" s="1721"/>
      <c r="SXC106" s="1719"/>
      <c r="SXD106" s="1720"/>
      <c r="SXE106" s="1721"/>
      <c r="SXF106" s="1722"/>
      <c r="SXG106" s="1721"/>
      <c r="SXH106" s="1721"/>
      <c r="SXI106" s="1719"/>
      <c r="SXJ106" s="1720"/>
      <c r="SXK106" s="1721"/>
      <c r="SXL106" s="1722"/>
      <c r="SXM106" s="1721"/>
      <c r="SXN106" s="1721"/>
      <c r="SXO106" s="1719"/>
      <c r="SXP106" s="1720"/>
      <c r="SXQ106" s="1721"/>
      <c r="SXR106" s="1722"/>
      <c r="SXS106" s="1721"/>
      <c r="SXT106" s="1721"/>
      <c r="SXU106" s="1719"/>
      <c r="SXV106" s="1720"/>
      <c r="SXW106" s="1721"/>
      <c r="SXX106" s="1722"/>
      <c r="SXY106" s="1721"/>
      <c r="SXZ106" s="1721"/>
      <c r="SYA106" s="1719"/>
      <c r="SYB106" s="1720"/>
      <c r="SYC106" s="1721"/>
      <c r="SYD106" s="1722"/>
      <c r="SYE106" s="1721"/>
      <c r="SYF106" s="1721"/>
      <c r="SYG106" s="1719"/>
      <c r="SYH106" s="1720"/>
      <c r="SYI106" s="1721"/>
      <c r="SYJ106" s="1722"/>
      <c r="SYK106" s="1721"/>
      <c r="SYL106" s="1721"/>
      <c r="SYM106" s="1719"/>
      <c r="SYN106" s="1720"/>
      <c r="SYO106" s="1721"/>
      <c r="SYP106" s="1722"/>
      <c r="SYQ106" s="1721"/>
      <c r="SYR106" s="1721"/>
      <c r="SYS106" s="1719"/>
      <c r="SYT106" s="1720"/>
      <c r="SYU106" s="1721"/>
      <c r="SYV106" s="1722"/>
      <c r="SYW106" s="1721"/>
      <c r="SYX106" s="1721"/>
      <c r="SYY106" s="1719"/>
      <c r="SYZ106" s="1720"/>
      <c r="SZA106" s="1721"/>
      <c r="SZB106" s="1722"/>
      <c r="SZC106" s="1721"/>
      <c r="SZD106" s="1721"/>
      <c r="SZE106" s="1719"/>
      <c r="SZF106" s="1720"/>
      <c r="SZG106" s="1721"/>
      <c r="SZH106" s="1722"/>
      <c r="SZI106" s="1721"/>
      <c r="SZJ106" s="1721"/>
      <c r="SZK106" s="1719"/>
      <c r="SZL106" s="1720"/>
      <c r="SZM106" s="1721"/>
      <c r="SZN106" s="1722"/>
      <c r="SZO106" s="1721"/>
      <c r="SZP106" s="1721"/>
      <c r="SZQ106" s="1719"/>
      <c r="SZR106" s="1720"/>
      <c r="SZS106" s="1721"/>
      <c r="SZT106" s="1722"/>
      <c r="SZU106" s="1721"/>
      <c r="SZV106" s="1721"/>
      <c r="SZW106" s="1719"/>
      <c r="SZX106" s="1720"/>
      <c r="SZY106" s="1721"/>
      <c r="SZZ106" s="1722"/>
      <c r="TAA106" s="1721"/>
      <c r="TAB106" s="1721"/>
      <c r="TAC106" s="1719"/>
      <c r="TAD106" s="1720"/>
      <c r="TAE106" s="1721"/>
      <c r="TAF106" s="1722"/>
      <c r="TAG106" s="1721"/>
      <c r="TAH106" s="1721"/>
      <c r="TAI106" s="1719"/>
      <c r="TAJ106" s="1720"/>
      <c r="TAK106" s="1721"/>
      <c r="TAL106" s="1722"/>
      <c r="TAM106" s="1721"/>
      <c r="TAN106" s="1721"/>
      <c r="TAO106" s="1719"/>
      <c r="TAP106" s="1720"/>
      <c r="TAQ106" s="1721"/>
      <c r="TAR106" s="1722"/>
      <c r="TAS106" s="1721"/>
      <c r="TAT106" s="1721"/>
      <c r="TAU106" s="1719"/>
      <c r="TAV106" s="1720"/>
      <c r="TAW106" s="1721"/>
      <c r="TAX106" s="1722"/>
      <c r="TAY106" s="1721"/>
      <c r="TAZ106" s="1721"/>
      <c r="TBA106" s="1719"/>
      <c r="TBB106" s="1720"/>
      <c r="TBC106" s="1721"/>
      <c r="TBD106" s="1722"/>
      <c r="TBE106" s="1721"/>
      <c r="TBF106" s="1721"/>
      <c r="TBG106" s="1719"/>
      <c r="TBH106" s="1720"/>
      <c r="TBI106" s="1721"/>
      <c r="TBJ106" s="1722"/>
      <c r="TBK106" s="1721"/>
      <c r="TBL106" s="1721"/>
      <c r="TBM106" s="1719"/>
      <c r="TBN106" s="1720"/>
      <c r="TBO106" s="1721"/>
      <c r="TBP106" s="1722"/>
      <c r="TBQ106" s="1721"/>
      <c r="TBR106" s="1721"/>
      <c r="TBS106" s="1719"/>
      <c r="TBT106" s="1720"/>
      <c r="TBU106" s="1721"/>
      <c r="TBV106" s="1722"/>
      <c r="TBW106" s="1721"/>
      <c r="TBX106" s="1721"/>
      <c r="TBY106" s="1719"/>
      <c r="TBZ106" s="1720"/>
      <c r="TCA106" s="1721"/>
      <c r="TCB106" s="1722"/>
      <c r="TCC106" s="1721"/>
      <c r="TCD106" s="1721"/>
      <c r="TCE106" s="1719"/>
      <c r="TCF106" s="1720"/>
      <c r="TCG106" s="1721"/>
      <c r="TCH106" s="1722"/>
      <c r="TCI106" s="1721"/>
      <c r="TCJ106" s="1721"/>
      <c r="TCK106" s="1719"/>
      <c r="TCL106" s="1720"/>
      <c r="TCM106" s="1721"/>
      <c r="TCN106" s="1722"/>
      <c r="TCO106" s="1721"/>
      <c r="TCP106" s="1721"/>
      <c r="TCQ106" s="1719"/>
      <c r="TCR106" s="1720"/>
      <c r="TCS106" s="1721"/>
      <c r="TCT106" s="1722"/>
      <c r="TCU106" s="1721"/>
      <c r="TCV106" s="1721"/>
      <c r="TCW106" s="1719"/>
      <c r="TCX106" s="1720"/>
      <c r="TCY106" s="1721"/>
      <c r="TCZ106" s="1722"/>
      <c r="TDA106" s="1721"/>
      <c r="TDB106" s="1721"/>
      <c r="TDC106" s="1719"/>
      <c r="TDD106" s="1720"/>
      <c r="TDE106" s="1721"/>
      <c r="TDF106" s="1722"/>
      <c r="TDG106" s="1721"/>
      <c r="TDH106" s="1721"/>
      <c r="TDI106" s="1719"/>
      <c r="TDJ106" s="1720"/>
      <c r="TDK106" s="1721"/>
      <c r="TDL106" s="1722"/>
      <c r="TDM106" s="1721"/>
      <c r="TDN106" s="1721"/>
      <c r="TDO106" s="1719"/>
      <c r="TDP106" s="1720"/>
      <c r="TDQ106" s="1721"/>
      <c r="TDR106" s="1722"/>
      <c r="TDS106" s="1721"/>
      <c r="TDT106" s="1721"/>
      <c r="TDU106" s="1719"/>
      <c r="TDV106" s="1720"/>
      <c r="TDW106" s="1721"/>
      <c r="TDX106" s="1722"/>
      <c r="TDY106" s="1721"/>
      <c r="TDZ106" s="1721"/>
      <c r="TEA106" s="1719"/>
      <c r="TEB106" s="1720"/>
      <c r="TEC106" s="1721"/>
      <c r="TED106" s="1722"/>
      <c r="TEE106" s="1721"/>
      <c r="TEF106" s="1721"/>
      <c r="TEG106" s="1719"/>
      <c r="TEH106" s="1720"/>
      <c r="TEI106" s="1721"/>
      <c r="TEJ106" s="1722"/>
      <c r="TEK106" s="1721"/>
      <c r="TEL106" s="1721"/>
      <c r="TEM106" s="1719"/>
      <c r="TEN106" s="1720"/>
      <c r="TEO106" s="1721"/>
      <c r="TEP106" s="1722"/>
      <c r="TEQ106" s="1721"/>
      <c r="TER106" s="1721"/>
      <c r="TES106" s="1719"/>
      <c r="TET106" s="1720"/>
      <c r="TEU106" s="1721"/>
      <c r="TEV106" s="1722"/>
      <c r="TEW106" s="1721"/>
      <c r="TEX106" s="1721"/>
      <c r="TEY106" s="1719"/>
      <c r="TEZ106" s="1720"/>
      <c r="TFA106" s="1721"/>
      <c r="TFB106" s="1722"/>
      <c r="TFC106" s="1721"/>
      <c r="TFD106" s="1721"/>
      <c r="TFE106" s="1719"/>
      <c r="TFF106" s="1720"/>
      <c r="TFG106" s="1721"/>
      <c r="TFH106" s="1722"/>
      <c r="TFI106" s="1721"/>
      <c r="TFJ106" s="1721"/>
      <c r="TFK106" s="1719"/>
      <c r="TFL106" s="1720"/>
      <c r="TFM106" s="1721"/>
      <c r="TFN106" s="1722"/>
      <c r="TFO106" s="1721"/>
      <c r="TFP106" s="1721"/>
      <c r="TFQ106" s="1719"/>
      <c r="TFR106" s="1720"/>
      <c r="TFS106" s="1721"/>
      <c r="TFT106" s="1722"/>
      <c r="TFU106" s="1721"/>
      <c r="TFV106" s="1721"/>
      <c r="TFW106" s="1719"/>
      <c r="TFX106" s="1720"/>
      <c r="TFY106" s="1721"/>
      <c r="TFZ106" s="1722"/>
      <c r="TGA106" s="1721"/>
      <c r="TGB106" s="1721"/>
      <c r="TGC106" s="1719"/>
      <c r="TGD106" s="1720"/>
      <c r="TGE106" s="1721"/>
      <c r="TGF106" s="1722"/>
      <c r="TGG106" s="1721"/>
      <c r="TGH106" s="1721"/>
      <c r="TGI106" s="1719"/>
      <c r="TGJ106" s="1720"/>
      <c r="TGK106" s="1721"/>
      <c r="TGL106" s="1722"/>
      <c r="TGM106" s="1721"/>
      <c r="TGN106" s="1721"/>
      <c r="TGO106" s="1719"/>
      <c r="TGP106" s="1720"/>
      <c r="TGQ106" s="1721"/>
      <c r="TGR106" s="1722"/>
      <c r="TGS106" s="1721"/>
      <c r="TGT106" s="1721"/>
      <c r="TGU106" s="1719"/>
      <c r="TGV106" s="1720"/>
      <c r="TGW106" s="1721"/>
      <c r="TGX106" s="1722"/>
      <c r="TGY106" s="1721"/>
      <c r="TGZ106" s="1721"/>
      <c r="THA106" s="1719"/>
      <c r="THB106" s="1720"/>
      <c r="THC106" s="1721"/>
      <c r="THD106" s="1722"/>
      <c r="THE106" s="1721"/>
      <c r="THF106" s="1721"/>
      <c r="THG106" s="1719"/>
      <c r="THH106" s="1720"/>
      <c r="THI106" s="1721"/>
      <c r="THJ106" s="1722"/>
      <c r="THK106" s="1721"/>
      <c r="THL106" s="1721"/>
      <c r="THM106" s="1719"/>
      <c r="THN106" s="1720"/>
      <c r="THO106" s="1721"/>
      <c r="THP106" s="1722"/>
      <c r="THQ106" s="1721"/>
      <c r="THR106" s="1721"/>
      <c r="THS106" s="1719"/>
      <c r="THT106" s="1720"/>
      <c r="THU106" s="1721"/>
      <c r="THV106" s="1722"/>
      <c r="THW106" s="1721"/>
      <c r="THX106" s="1721"/>
      <c r="THY106" s="1719"/>
      <c r="THZ106" s="1720"/>
      <c r="TIA106" s="1721"/>
      <c r="TIB106" s="1722"/>
      <c r="TIC106" s="1721"/>
      <c r="TID106" s="1721"/>
      <c r="TIE106" s="1719"/>
      <c r="TIF106" s="1720"/>
      <c r="TIG106" s="1721"/>
      <c r="TIH106" s="1722"/>
      <c r="TII106" s="1721"/>
      <c r="TIJ106" s="1721"/>
      <c r="TIK106" s="1719"/>
      <c r="TIL106" s="1720"/>
      <c r="TIM106" s="1721"/>
      <c r="TIN106" s="1722"/>
      <c r="TIO106" s="1721"/>
      <c r="TIP106" s="1721"/>
      <c r="TIQ106" s="1719"/>
      <c r="TIR106" s="1720"/>
      <c r="TIS106" s="1721"/>
      <c r="TIT106" s="1722"/>
      <c r="TIU106" s="1721"/>
      <c r="TIV106" s="1721"/>
      <c r="TIW106" s="1719"/>
      <c r="TIX106" s="1720"/>
      <c r="TIY106" s="1721"/>
      <c r="TIZ106" s="1722"/>
      <c r="TJA106" s="1721"/>
      <c r="TJB106" s="1721"/>
      <c r="TJC106" s="1719"/>
      <c r="TJD106" s="1720"/>
      <c r="TJE106" s="1721"/>
      <c r="TJF106" s="1722"/>
      <c r="TJG106" s="1721"/>
      <c r="TJH106" s="1721"/>
      <c r="TJI106" s="1719"/>
      <c r="TJJ106" s="1720"/>
      <c r="TJK106" s="1721"/>
      <c r="TJL106" s="1722"/>
      <c r="TJM106" s="1721"/>
      <c r="TJN106" s="1721"/>
      <c r="TJO106" s="1719"/>
      <c r="TJP106" s="1720"/>
      <c r="TJQ106" s="1721"/>
      <c r="TJR106" s="1722"/>
      <c r="TJS106" s="1721"/>
      <c r="TJT106" s="1721"/>
      <c r="TJU106" s="1719"/>
      <c r="TJV106" s="1720"/>
      <c r="TJW106" s="1721"/>
      <c r="TJX106" s="1722"/>
      <c r="TJY106" s="1721"/>
      <c r="TJZ106" s="1721"/>
      <c r="TKA106" s="1719"/>
      <c r="TKB106" s="1720"/>
      <c r="TKC106" s="1721"/>
      <c r="TKD106" s="1722"/>
      <c r="TKE106" s="1721"/>
      <c r="TKF106" s="1721"/>
      <c r="TKG106" s="1719"/>
      <c r="TKH106" s="1720"/>
      <c r="TKI106" s="1721"/>
      <c r="TKJ106" s="1722"/>
      <c r="TKK106" s="1721"/>
      <c r="TKL106" s="1721"/>
      <c r="TKM106" s="1719"/>
      <c r="TKN106" s="1720"/>
      <c r="TKO106" s="1721"/>
      <c r="TKP106" s="1722"/>
      <c r="TKQ106" s="1721"/>
      <c r="TKR106" s="1721"/>
      <c r="TKS106" s="1719"/>
      <c r="TKT106" s="1720"/>
      <c r="TKU106" s="1721"/>
      <c r="TKV106" s="1722"/>
      <c r="TKW106" s="1721"/>
      <c r="TKX106" s="1721"/>
      <c r="TKY106" s="1719"/>
      <c r="TKZ106" s="1720"/>
      <c r="TLA106" s="1721"/>
      <c r="TLB106" s="1722"/>
      <c r="TLC106" s="1721"/>
      <c r="TLD106" s="1721"/>
      <c r="TLE106" s="1719"/>
      <c r="TLF106" s="1720"/>
      <c r="TLG106" s="1721"/>
      <c r="TLH106" s="1722"/>
      <c r="TLI106" s="1721"/>
      <c r="TLJ106" s="1721"/>
      <c r="TLK106" s="1719"/>
      <c r="TLL106" s="1720"/>
      <c r="TLM106" s="1721"/>
      <c r="TLN106" s="1722"/>
      <c r="TLO106" s="1721"/>
      <c r="TLP106" s="1721"/>
      <c r="TLQ106" s="1719"/>
      <c r="TLR106" s="1720"/>
      <c r="TLS106" s="1721"/>
      <c r="TLT106" s="1722"/>
      <c r="TLU106" s="1721"/>
      <c r="TLV106" s="1721"/>
      <c r="TLW106" s="1719"/>
      <c r="TLX106" s="1720"/>
      <c r="TLY106" s="1721"/>
      <c r="TLZ106" s="1722"/>
      <c r="TMA106" s="1721"/>
      <c r="TMB106" s="1721"/>
      <c r="TMC106" s="1719"/>
      <c r="TMD106" s="1720"/>
      <c r="TME106" s="1721"/>
      <c r="TMF106" s="1722"/>
      <c r="TMG106" s="1721"/>
      <c r="TMH106" s="1721"/>
      <c r="TMI106" s="1719"/>
      <c r="TMJ106" s="1720"/>
      <c r="TMK106" s="1721"/>
      <c r="TML106" s="1722"/>
      <c r="TMM106" s="1721"/>
      <c r="TMN106" s="1721"/>
      <c r="TMO106" s="1719"/>
      <c r="TMP106" s="1720"/>
      <c r="TMQ106" s="1721"/>
      <c r="TMR106" s="1722"/>
      <c r="TMS106" s="1721"/>
      <c r="TMT106" s="1721"/>
      <c r="TMU106" s="1719"/>
      <c r="TMV106" s="1720"/>
      <c r="TMW106" s="1721"/>
      <c r="TMX106" s="1722"/>
      <c r="TMY106" s="1721"/>
      <c r="TMZ106" s="1721"/>
      <c r="TNA106" s="1719"/>
      <c r="TNB106" s="1720"/>
      <c r="TNC106" s="1721"/>
      <c r="TND106" s="1722"/>
      <c r="TNE106" s="1721"/>
      <c r="TNF106" s="1721"/>
      <c r="TNG106" s="1719"/>
      <c r="TNH106" s="1720"/>
      <c r="TNI106" s="1721"/>
      <c r="TNJ106" s="1722"/>
      <c r="TNK106" s="1721"/>
      <c r="TNL106" s="1721"/>
      <c r="TNM106" s="1719"/>
      <c r="TNN106" s="1720"/>
      <c r="TNO106" s="1721"/>
      <c r="TNP106" s="1722"/>
      <c r="TNQ106" s="1721"/>
      <c r="TNR106" s="1721"/>
      <c r="TNS106" s="1719"/>
      <c r="TNT106" s="1720"/>
      <c r="TNU106" s="1721"/>
      <c r="TNV106" s="1722"/>
      <c r="TNW106" s="1721"/>
      <c r="TNX106" s="1721"/>
      <c r="TNY106" s="1719"/>
      <c r="TNZ106" s="1720"/>
      <c r="TOA106" s="1721"/>
      <c r="TOB106" s="1722"/>
      <c r="TOC106" s="1721"/>
      <c r="TOD106" s="1721"/>
      <c r="TOE106" s="1719"/>
      <c r="TOF106" s="1720"/>
      <c r="TOG106" s="1721"/>
      <c r="TOH106" s="1722"/>
      <c r="TOI106" s="1721"/>
      <c r="TOJ106" s="1721"/>
      <c r="TOK106" s="1719"/>
      <c r="TOL106" s="1720"/>
      <c r="TOM106" s="1721"/>
      <c r="TON106" s="1722"/>
      <c r="TOO106" s="1721"/>
      <c r="TOP106" s="1721"/>
      <c r="TOQ106" s="1719"/>
      <c r="TOR106" s="1720"/>
      <c r="TOS106" s="1721"/>
      <c r="TOT106" s="1722"/>
      <c r="TOU106" s="1721"/>
      <c r="TOV106" s="1721"/>
      <c r="TOW106" s="1719"/>
      <c r="TOX106" s="1720"/>
      <c r="TOY106" s="1721"/>
      <c r="TOZ106" s="1722"/>
      <c r="TPA106" s="1721"/>
      <c r="TPB106" s="1721"/>
      <c r="TPC106" s="1719"/>
      <c r="TPD106" s="1720"/>
      <c r="TPE106" s="1721"/>
      <c r="TPF106" s="1722"/>
      <c r="TPG106" s="1721"/>
      <c r="TPH106" s="1721"/>
      <c r="TPI106" s="1719"/>
      <c r="TPJ106" s="1720"/>
      <c r="TPK106" s="1721"/>
      <c r="TPL106" s="1722"/>
      <c r="TPM106" s="1721"/>
      <c r="TPN106" s="1721"/>
      <c r="TPO106" s="1719"/>
      <c r="TPP106" s="1720"/>
      <c r="TPQ106" s="1721"/>
      <c r="TPR106" s="1722"/>
      <c r="TPS106" s="1721"/>
      <c r="TPT106" s="1721"/>
      <c r="TPU106" s="1719"/>
      <c r="TPV106" s="1720"/>
      <c r="TPW106" s="1721"/>
      <c r="TPX106" s="1722"/>
      <c r="TPY106" s="1721"/>
      <c r="TPZ106" s="1721"/>
      <c r="TQA106" s="1719"/>
      <c r="TQB106" s="1720"/>
      <c r="TQC106" s="1721"/>
      <c r="TQD106" s="1722"/>
      <c r="TQE106" s="1721"/>
      <c r="TQF106" s="1721"/>
      <c r="TQG106" s="1719"/>
      <c r="TQH106" s="1720"/>
      <c r="TQI106" s="1721"/>
      <c r="TQJ106" s="1722"/>
      <c r="TQK106" s="1721"/>
      <c r="TQL106" s="1721"/>
      <c r="TQM106" s="1719"/>
      <c r="TQN106" s="1720"/>
      <c r="TQO106" s="1721"/>
      <c r="TQP106" s="1722"/>
      <c r="TQQ106" s="1721"/>
      <c r="TQR106" s="1721"/>
      <c r="TQS106" s="1719"/>
      <c r="TQT106" s="1720"/>
      <c r="TQU106" s="1721"/>
      <c r="TQV106" s="1722"/>
      <c r="TQW106" s="1721"/>
      <c r="TQX106" s="1721"/>
      <c r="TQY106" s="1719"/>
      <c r="TQZ106" s="1720"/>
      <c r="TRA106" s="1721"/>
      <c r="TRB106" s="1722"/>
      <c r="TRC106" s="1721"/>
      <c r="TRD106" s="1721"/>
      <c r="TRE106" s="1719"/>
      <c r="TRF106" s="1720"/>
      <c r="TRG106" s="1721"/>
      <c r="TRH106" s="1722"/>
      <c r="TRI106" s="1721"/>
      <c r="TRJ106" s="1721"/>
      <c r="TRK106" s="1719"/>
      <c r="TRL106" s="1720"/>
      <c r="TRM106" s="1721"/>
      <c r="TRN106" s="1722"/>
      <c r="TRO106" s="1721"/>
      <c r="TRP106" s="1721"/>
      <c r="TRQ106" s="1719"/>
      <c r="TRR106" s="1720"/>
      <c r="TRS106" s="1721"/>
      <c r="TRT106" s="1722"/>
      <c r="TRU106" s="1721"/>
      <c r="TRV106" s="1721"/>
      <c r="TRW106" s="1719"/>
      <c r="TRX106" s="1720"/>
      <c r="TRY106" s="1721"/>
      <c r="TRZ106" s="1722"/>
      <c r="TSA106" s="1721"/>
      <c r="TSB106" s="1721"/>
      <c r="TSC106" s="1719"/>
      <c r="TSD106" s="1720"/>
      <c r="TSE106" s="1721"/>
      <c r="TSF106" s="1722"/>
      <c r="TSG106" s="1721"/>
      <c r="TSH106" s="1721"/>
      <c r="TSI106" s="1719"/>
      <c r="TSJ106" s="1720"/>
      <c r="TSK106" s="1721"/>
      <c r="TSL106" s="1722"/>
      <c r="TSM106" s="1721"/>
      <c r="TSN106" s="1721"/>
      <c r="TSO106" s="1719"/>
      <c r="TSP106" s="1720"/>
      <c r="TSQ106" s="1721"/>
      <c r="TSR106" s="1722"/>
      <c r="TSS106" s="1721"/>
      <c r="TST106" s="1721"/>
      <c r="TSU106" s="1719"/>
      <c r="TSV106" s="1720"/>
      <c r="TSW106" s="1721"/>
      <c r="TSX106" s="1722"/>
      <c r="TSY106" s="1721"/>
      <c r="TSZ106" s="1721"/>
      <c r="TTA106" s="1719"/>
      <c r="TTB106" s="1720"/>
      <c r="TTC106" s="1721"/>
      <c r="TTD106" s="1722"/>
      <c r="TTE106" s="1721"/>
      <c r="TTF106" s="1721"/>
      <c r="TTG106" s="1719"/>
      <c r="TTH106" s="1720"/>
      <c r="TTI106" s="1721"/>
      <c r="TTJ106" s="1722"/>
      <c r="TTK106" s="1721"/>
      <c r="TTL106" s="1721"/>
      <c r="TTM106" s="1719"/>
      <c r="TTN106" s="1720"/>
      <c r="TTO106" s="1721"/>
      <c r="TTP106" s="1722"/>
      <c r="TTQ106" s="1721"/>
      <c r="TTR106" s="1721"/>
      <c r="TTS106" s="1719"/>
      <c r="TTT106" s="1720"/>
      <c r="TTU106" s="1721"/>
      <c r="TTV106" s="1722"/>
      <c r="TTW106" s="1721"/>
      <c r="TTX106" s="1721"/>
      <c r="TTY106" s="1719"/>
      <c r="TTZ106" s="1720"/>
      <c r="TUA106" s="1721"/>
      <c r="TUB106" s="1722"/>
      <c r="TUC106" s="1721"/>
      <c r="TUD106" s="1721"/>
      <c r="TUE106" s="1719"/>
      <c r="TUF106" s="1720"/>
      <c r="TUG106" s="1721"/>
      <c r="TUH106" s="1722"/>
      <c r="TUI106" s="1721"/>
      <c r="TUJ106" s="1721"/>
      <c r="TUK106" s="1719"/>
      <c r="TUL106" s="1720"/>
      <c r="TUM106" s="1721"/>
      <c r="TUN106" s="1722"/>
      <c r="TUO106" s="1721"/>
      <c r="TUP106" s="1721"/>
      <c r="TUQ106" s="1719"/>
      <c r="TUR106" s="1720"/>
      <c r="TUS106" s="1721"/>
      <c r="TUT106" s="1722"/>
      <c r="TUU106" s="1721"/>
      <c r="TUV106" s="1721"/>
      <c r="TUW106" s="1719"/>
      <c r="TUX106" s="1720"/>
      <c r="TUY106" s="1721"/>
      <c r="TUZ106" s="1722"/>
      <c r="TVA106" s="1721"/>
      <c r="TVB106" s="1721"/>
      <c r="TVC106" s="1719"/>
      <c r="TVD106" s="1720"/>
      <c r="TVE106" s="1721"/>
      <c r="TVF106" s="1722"/>
      <c r="TVG106" s="1721"/>
      <c r="TVH106" s="1721"/>
      <c r="TVI106" s="1719"/>
      <c r="TVJ106" s="1720"/>
      <c r="TVK106" s="1721"/>
      <c r="TVL106" s="1722"/>
      <c r="TVM106" s="1721"/>
      <c r="TVN106" s="1721"/>
      <c r="TVO106" s="1719"/>
      <c r="TVP106" s="1720"/>
      <c r="TVQ106" s="1721"/>
      <c r="TVR106" s="1722"/>
      <c r="TVS106" s="1721"/>
      <c r="TVT106" s="1721"/>
      <c r="TVU106" s="1719"/>
      <c r="TVV106" s="1720"/>
      <c r="TVW106" s="1721"/>
      <c r="TVX106" s="1722"/>
      <c r="TVY106" s="1721"/>
      <c r="TVZ106" s="1721"/>
      <c r="TWA106" s="1719"/>
      <c r="TWB106" s="1720"/>
      <c r="TWC106" s="1721"/>
      <c r="TWD106" s="1722"/>
      <c r="TWE106" s="1721"/>
      <c r="TWF106" s="1721"/>
      <c r="TWG106" s="1719"/>
      <c r="TWH106" s="1720"/>
      <c r="TWI106" s="1721"/>
      <c r="TWJ106" s="1722"/>
      <c r="TWK106" s="1721"/>
      <c r="TWL106" s="1721"/>
      <c r="TWM106" s="1719"/>
      <c r="TWN106" s="1720"/>
      <c r="TWO106" s="1721"/>
      <c r="TWP106" s="1722"/>
      <c r="TWQ106" s="1721"/>
      <c r="TWR106" s="1721"/>
      <c r="TWS106" s="1719"/>
      <c r="TWT106" s="1720"/>
      <c r="TWU106" s="1721"/>
      <c r="TWV106" s="1722"/>
      <c r="TWW106" s="1721"/>
      <c r="TWX106" s="1721"/>
      <c r="TWY106" s="1719"/>
      <c r="TWZ106" s="1720"/>
      <c r="TXA106" s="1721"/>
      <c r="TXB106" s="1722"/>
      <c r="TXC106" s="1721"/>
      <c r="TXD106" s="1721"/>
      <c r="TXE106" s="1719"/>
      <c r="TXF106" s="1720"/>
      <c r="TXG106" s="1721"/>
      <c r="TXH106" s="1722"/>
      <c r="TXI106" s="1721"/>
      <c r="TXJ106" s="1721"/>
      <c r="TXK106" s="1719"/>
      <c r="TXL106" s="1720"/>
      <c r="TXM106" s="1721"/>
      <c r="TXN106" s="1722"/>
      <c r="TXO106" s="1721"/>
      <c r="TXP106" s="1721"/>
      <c r="TXQ106" s="1719"/>
      <c r="TXR106" s="1720"/>
      <c r="TXS106" s="1721"/>
      <c r="TXT106" s="1722"/>
      <c r="TXU106" s="1721"/>
      <c r="TXV106" s="1721"/>
      <c r="TXW106" s="1719"/>
      <c r="TXX106" s="1720"/>
      <c r="TXY106" s="1721"/>
      <c r="TXZ106" s="1722"/>
      <c r="TYA106" s="1721"/>
      <c r="TYB106" s="1721"/>
      <c r="TYC106" s="1719"/>
      <c r="TYD106" s="1720"/>
      <c r="TYE106" s="1721"/>
      <c r="TYF106" s="1722"/>
      <c r="TYG106" s="1721"/>
      <c r="TYH106" s="1721"/>
      <c r="TYI106" s="1719"/>
      <c r="TYJ106" s="1720"/>
      <c r="TYK106" s="1721"/>
      <c r="TYL106" s="1722"/>
      <c r="TYM106" s="1721"/>
      <c r="TYN106" s="1721"/>
      <c r="TYO106" s="1719"/>
      <c r="TYP106" s="1720"/>
      <c r="TYQ106" s="1721"/>
      <c r="TYR106" s="1722"/>
      <c r="TYS106" s="1721"/>
      <c r="TYT106" s="1721"/>
      <c r="TYU106" s="1719"/>
      <c r="TYV106" s="1720"/>
      <c r="TYW106" s="1721"/>
      <c r="TYX106" s="1722"/>
      <c r="TYY106" s="1721"/>
      <c r="TYZ106" s="1721"/>
      <c r="TZA106" s="1719"/>
      <c r="TZB106" s="1720"/>
      <c r="TZC106" s="1721"/>
      <c r="TZD106" s="1722"/>
      <c r="TZE106" s="1721"/>
      <c r="TZF106" s="1721"/>
      <c r="TZG106" s="1719"/>
      <c r="TZH106" s="1720"/>
      <c r="TZI106" s="1721"/>
      <c r="TZJ106" s="1722"/>
      <c r="TZK106" s="1721"/>
      <c r="TZL106" s="1721"/>
      <c r="TZM106" s="1719"/>
      <c r="TZN106" s="1720"/>
      <c r="TZO106" s="1721"/>
      <c r="TZP106" s="1722"/>
      <c r="TZQ106" s="1721"/>
      <c r="TZR106" s="1721"/>
      <c r="TZS106" s="1719"/>
      <c r="TZT106" s="1720"/>
      <c r="TZU106" s="1721"/>
      <c r="TZV106" s="1722"/>
      <c r="TZW106" s="1721"/>
      <c r="TZX106" s="1721"/>
      <c r="TZY106" s="1719"/>
      <c r="TZZ106" s="1720"/>
      <c r="UAA106" s="1721"/>
      <c r="UAB106" s="1722"/>
      <c r="UAC106" s="1721"/>
      <c r="UAD106" s="1721"/>
      <c r="UAE106" s="1719"/>
      <c r="UAF106" s="1720"/>
      <c r="UAG106" s="1721"/>
      <c r="UAH106" s="1722"/>
      <c r="UAI106" s="1721"/>
      <c r="UAJ106" s="1721"/>
      <c r="UAK106" s="1719"/>
      <c r="UAL106" s="1720"/>
      <c r="UAM106" s="1721"/>
      <c r="UAN106" s="1722"/>
      <c r="UAO106" s="1721"/>
      <c r="UAP106" s="1721"/>
      <c r="UAQ106" s="1719"/>
      <c r="UAR106" s="1720"/>
      <c r="UAS106" s="1721"/>
      <c r="UAT106" s="1722"/>
      <c r="UAU106" s="1721"/>
      <c r="UAV106" s="1721"/>
      <c r="UAW106" s="1719"/>
      <c r="UAX106" s="1720"/>
      <c r="UAY106" s="1721"/>
      <c r="UAZ106" s="1722"/>
      <c r="UBA106" s="1721"/>
      <c r="UBB106" s="1721"/>
      <c r="UBC106" s="1719"/>
      <c r="UBD106" s="1720"/>
      <c r="UBE106" s="1721"/>
      <c r="UBF106" s="1722"/>
      <c r="UBG106" s="1721"/>
      <c r="UBH106" s="1721"/>
      <c r="UBI106" s="1719"/>
      <c r="UBJ106" s="1720"/>
      <c r="UBK106" s="1721"/>
      <c r="UBL106" s="1722"/>
      <c r="UBM106" s="1721"/>
      <c r="UBN106" s="1721"/>
      <c r="UBO106" s="1719"/>
      <c r="UBP106" s="1720"/>
      <c r="UBQ106" s="1721"/>
      <c r="UBR106" s="1722"/>
      <c r="UBS106" s="1721"/>
      <c r="UBT106" s="1721"/>
      <c r="UBU106" s="1719"/>
      <c r="UBV106" s="1720"/>
      <c r="UBW106" s="1721"/>
      <c r="UBX106" s="1722"/>
      <c r="UBY106" s="1721"/>
      <c r="UBZ106" s="1721"/>
      <c r="UCA106" s="1719"/>
      <c r="UCB106" s="1720"/>
      <c r="UCC106" s="1721"/>
      <c r="UCD106" s="1722"/>
      <c r="UCE106" s="1721"/>
      <c r="UCF106" s="1721"/>
      <c r="UCG106" s="1719"/>
      <c r="UCH106" s="1720"/>
      <c r="UCI106" s="1721"/>
      <c r="UCJ106" s="1722"/>
      <c r="UCK106" s="1721"/>
      <c r="UCL106" s="1721"/>
      <c r="UCM106" s="1719"/>
      <c r="UCN106" s="1720"/>
      <c r="UCO106" s="1721"/>
      <c r="UCP106" s="1722"/>
      <c r="UCQ106" s="1721"/>
      <c r="UCR106" s="1721"/>
      <c r="UCS106" s="1719"/>
      <c r="UCT106" s="1720"/>
      <c r="UCU106" s="1721"/>
      <c r="UCV106" s="1722"/>
      <c r="UCW106" s="1721"/>
      <c r="UCX106" s="1721"/>
      <c r="UCY106" s="1719"/>
      <c r="UCZ106" s="1720"/>
      <c r="UDA106" s="1721"/>
      <c r="UDB106" s="1722"/>
      <c r="UDC106" s="1721"/>
      <c r="UDD106" s="1721"/>
      <c r="UDE106" s="1719"/>
      <c r="UDF106" s="1720"/>
      <c r="UDG106" s="1721"/>
      <c r="UDH106" s="1722"/>
      <c r="UDI106" s="1721"/>
      <c r="UDJ106" s="1721"/>
      <c r="UDK106" s="1719"/>
      <c r="UDL106" s="1720"/>
      <c r="UDM106" s="1721"/>
      <c r="UDN106" s="1722"/>
      <c r="UDO106" s="1721"/>
      <c r="UDP106" s="1721"/>
      <c r="UDQ106" s="1719"/>
      <c r="UDR106" s="1720"/>
      <c r="UDS106" s="1721"/>
      <c r="UDT106" s="1722"/>
      <c r="UDU106" s="1721"/>
      <c r="UDV106" s="1721"/>
      <c r="UDW106" s="1719"/>
      <c r="UDX106" s="1720"/>
      <c r="UDY106" s="1721"/>
      <c r="UDZ106" s="1722"/>
      <c r="UEA106" s="1721"/>
      <c r="UEB106" s="1721"/>
      <c r="UEC106" s="1719"/>
      <c r="UED106" s="1720"/>
      <c r="UEE106" s="1721"/>
      <c r="UEF106" s="1722"/>
      <c r="UEG106" s="1721"/>
      <c r="UEH106" s="1721"/>
      <c r="UEI106" s="1719"/>
      <c r="UEJ106" s="1720"/>
      <c r="UEK106" s="1721"/>
      <c r="UEL106" s="1722"/>
      <c r="UEM106" s="1721"/>
      <c r="UEN106" s="1721"/>
      <c r="UEO106" s="1719"/>
      <c r="UEP106" s="1720"/>
      <c r="UEQ106" s="1721"/>
      <c r="UER106" s="1722"/>
      <c r="UES106" s="1721"/>
      <c r="UET106" s="1721"/>
      <c r="UEU106" s="1719"/>
      <c r="UEV106" s="1720"/>
      <c r="UEW106" s="1721"/>
      <c r="UEX106" s="1722"/>
      <c r="UEY106" s="1721"/>
      <c r="UEZ106" s="1721"/>
      <c r="UFA106" s="1719"/>
      <c r="UFB106" s="1720"/>
      <c r="UFC106" s="1721"/>
      <c r="UFD106" s="1722"/>
      <c r="UFE106" s="1721"/>
      <c r="UFF106" s="1721"/>
      <c r="UFG106" s="1719"/>
      <c r="UFH106" s="1720"/>
      <c r="UFI106" s="1721"/>
      <c r="UFJ106" s="1722"/>
      <c r="UFK106" s="1721"/>
      <c r="UFL106" s="1721"/>
      <c r="UFM106" s="1719"/>
      <c r="UFN106" s="1720"/>
      <c r="UFO106" s="1721"/>
      <c r="UFP106" s="1722"/>
      <c r="UFQ106" s="1721"/>
      <c r="UFR106" s="1721"/>
      <c r="UFS106" s="1719"/>
      <c r="UFT106" s="1720"/>
      <c r="UFU106" s="1721"/>
      <c r="UFV106" s="1722"/>
      <c r="UFW106" s="1721"/>
      <c r="UFX106" s="1721"/>
      <c r="UFY106" s="1719"/>
      <c r="UFZ106" s="1720"/>
      <c r="UGA106" s="1721"/>
      <c r="UGB106" s="1722"/>
      <c r="UGC106" s="1721"/>
      <c r="UGD106" s="1721"/>
      <c r="UGE106" s="1719"/>
      <c r="UGF106" s="1720"/>
      <c r="UGG106" s="1721"/>
      <c r="UGH106" s="1722"/>
      <c r="UGI106" s="1721"/>
      <c r="UGJ106" s="1721"/>
      <c r="UGK106" s="1719"/>
      <c r="UGL106" s="1720"/>
      <c r="UGM106" s="1721"/>
      <c r="UGN106" s="1722"/>
      <c r="UGO106" s="1721"/>
      <c r="UGP106" s="1721"/>
      <c r="UGQ106" s="1719"/>
      <c r="UGR106" s="1720"/>
      <c r="UGS106" s="1721"/>
      <c r="UGT106" s="1722"/>
      <c r="UGU106" s="1721"/>
      <c r="UGV106" s="1721"/>
      <c r="UGW106" s="1719"/>
      <c r="UGX106" s="1720"/>
      <c r="UGY106" s="1721"/>
      <c r="UGZ106" s="1722"/>
      <c r="UHA106" s="1721"/>
      <c r="UHB106" s="1721"/>
      <c r="UHC106" s="1719"/>
      <c r="UHD106" s="1720"/>
      <c r="UHE106" s="1721"/>
      <c r="UHF106" s="1722"/>
      <c r="UHG106" s="1721"/>
      <c r="UHH106" s="1721"/>
      <c r="UHI106" s="1719"/>
      <c r="UHJ106" s="1720"/>
      <c r="UHK106" s="1721"/>
      <c r="UHL106" s="1722"/>
      <c r="UHM106" s="1721"/>
      <c r="UHN106" s="1721"/>
      <c r="UHO106" s="1719"/>
      <c r="UHP106" s="1720"/>
      <c r="UHQ106" s="1721"/>
      <c r="UHR106" s="1722"/>
      <c r="UHS106" s="1721"/>
      <c r="UHT106" s="1721"/>
      <c r="UHU106" s="1719"/>
      <c r="UHV106" s="1720"/>
      <c r="UHW106" s="1721"/>
      <c r="UHX106" s="1722"/>
      <c r="UHY106" s="1721"/>
      <c r="UHZ106" s="1721"/>
      <c r="UIA106" s="1719"/>
      <c r="UIB106" s="1720"/>
      <c r="UIC106" s="1721"/>
      <c r="UID106" s="1722"/>
      <c r="UIE106" s="1721"/>
      <c r="UIF106" s="1721"/>
      <c r="UIG106" s="1719"/>
      <c r="UIH106" s="1720"/>
      <c r="UII106" s="1721"/>
      <c r="UIJ106" s="1722"/>
      <c r="UIK106" s="1721"/>
      <c r="UIL106" s="1721"/>
      <c r="UIM106" s="1719"/>
      <c r="UIN106" s="1720"/>
      <c r="UIO106" s="1721"/>
      <c r="UIP106" s="1722"/>
      <c r="UIQ106" s="1721"/>
      <c r="UIR106" s="1721"/>
      <c r="UIS106" s="1719"/>
      <c r="UIT106" s="1720"/>
      <c r="UIU106" s="1721"/>
      <c r="UIV106" s="1722"/>
      <c r="UIW106" s="1721"/>
      <c r="UIX106" s="1721"/>
      <c r="UIY106" s="1719"/>
      <c r="UIZ106" s="1720"/>
      <c r="UJA106" s="1721"/>
      <c r="UJB106" s="1722"/>
      <c r="UJC106" s="1721"/>
      <c r="UJD106" s="1721"/>
      <c r="UJE106" s="1719"/>
      <c r="UJF106" s="1720"/>
      <c r="UJG106" s="1721"/>
      <c r="UJH106" s="1722"/>
      <c r="UJI106" s="1721"/>
      <c r="UJJ106" s="1721"/>
      <c r="UJK106" s="1719"/>
      <c r="UJL106" s="1720"/>
      <c r="UJM106" s="1721"/>
      <c r="UJN106" s="1722"/>
      <c r="UJO106" s="1721"/>
      <c r="UJP106" s="1721"/>
      <c r="UJQ106" s="1719"/>
      <c r="UJR106" s="1720"/>
      <c r="UJS106" s="1721"/>
      <c r="UJT106" s="1722"/>
      <c r="UJU106" s="1721"/>
      <c r="UJV106" s="1721"/>
      <c r="UJW106" s="1719"/>
      <c r="UJX106" s="1720"/>
      <c r="UJY106" s="1721"/>
      <c r="UJZ106" s="1722"/>
      <c r="UKA106" s="1721"/>
      <c r="UKB106" s="1721"/>
      <c r="UKC106" s="1719"/>
      <c r="UKD106" s="1720"/>
      <c r="UKE106" s="1721"/>
      <c r="UKF106" s="1722"/>
      <c r="UKG106" s="1721"/>
      <c r="UKH106" s="1721"/>
      <c r="UKI106" s="1719"/>
      <c r="UKJ106" s="1720"/>
      <c r="UKK106" s="1721"/>
      <c r="UKL106" s="1722"/>
      <c r="UKM106" s="1721"/>
      <c r="UKN106" s="1721"/>
      <c r="UKO106" s="1719"/>
      <c r="UKP106" s="1720"/>
      <c r="UKQ106" s="1721"/>
      <c r="UKR106" s="1722"/>
      <c r="UKS106" s="1721"/>
      <c r="UKT106" s="1721"/>
      <c r="UKU106" s="1719"/>
      <c r="UKV106" s="1720"/>
      <c r="UKW106" s="1721"/>
      <c r="UKX106" s="1722"/>
      <c r="UKY106" s="1721"/>
      <c r="UKZ106" s="1721"/>
      <c r="ULA106" s="1719"/>
      <c r="ULB106" s="1720"/>
      <c r="ULC106" s="1721"/>
      <c r="ULD106" s="1722"/>
      <c r="ULE106" s="1721"/>
      <c r="ULF106" s="1721"/>
      <c r="ULG106" s="1719"/>
      <c r="ULH106" s="1720"/>
      <c r="ULI106" s="1721"/>
      <c r="ULJ106" s="1722"/>
      <c r="ULK106" s="1721"/>
      <c r="ULL106" s="1721"/>
      <c r="ULM106" s="1719"/>
      <c r="ULN106" s="1720"/>
      <c r="ULO106" s="1721"/>
      <c r="ULP106" s="1722"/>
      <c r="ULQ106" s="1721"/>
      <c r="ULR106" s="1721"/>
      <c r="ULS106" s="1719"/>
      <c r="ULT106" s="1720"/>
      <c r="ULU106" s="1721"/>
      <c r="ULV106" s="1722"/>
      <c r="ULW106" s="1721"/>
      <c r="ULX106" s="1721"/>
      <c r="ULY106" s="1719"/>
      <c r="ULZ106" s="1720"/>
      <c r="UMA106" s="1721"/>
      <c r="UMB106" s="1722"/>
      <c r="UMC106" s="1721"/>
      <c r="UMD106" s="1721"/>
      <c r="UME106" s="1719"/>
      <c r="UMF106" s="1720"/>
      <c r="UMG106" s="1721"/>
      <c r="UMH106" s="1722"/>
      <c r="UMI106" s="1721"/>
      <c r="UMJ106" s="1721"/>
      <c r="UMK106" s="1719"/>
      <c r="UML106" s="1720"/>
      <c r="UMM106" s="1721"/>
      <c r="UMN106" s="1722"/>
      <c r="UMO106" s="1721"/>
      <c r="UMP106" s="1721"/>
      <c r="UMQ106" s="1719"/>
      <c r="UMR106" s="1720"/>
      <c r="UMS106" s="1721"/>
      <c r="UMT106" s="1722"/>
      <c r="UMU106" s="1721"/>
      <c r="UMV106" s="1721"/>
      <c r="UMW106" s="1719"/>
      <c r="UMX106" s="1720"/>
      <c r="UMY106" s="1721"/>
      <c r="UMZ106" s="1722"/>
      <c r="UNA106" s="1721"/>
      <c r="UNB106" s="1721"/>
      <c r="UNC106" s="1719"/>
      <c r="UND106" s="1720"/>
      <c r="UNE106" s="1721"/>
      <c r="UNF106" s="1722"/>
      <c r="UNG106" s="1721"/>
      <c r="UNH106" s="1721"/>
      <c r="UNI106" s="1719"/>
      <c r="UNJ106" s="1720"/>
      <c r="UNK106" s="1721"/>
      <c r="UNL106" s="1722"/>
      <c r="UNM106" s="1721"/>
      <c r="UNN106" s="1721"/>
      <c r="UNO106" s="1719"/>
      <c r="UNP106" s="1720"/>
      <c r="UNQ106" s="1721"/>
      <c r="UNR106" s="1722"/>
      <c r="UNS106" s="1721"/>
      <c r="UNT106" s="1721"/>
      <c r="UNU106" s="1719"/>
      <c r="UNV106" s="1720"/>
      <c r="UNW106" s="1721"/>
      <c r="UNX106" s="1722"/>
      <c r="UNY106" s="1721"/>
      <c r="UNZ106" s="1721"/>
      <c r="UOA106" s="1719"/>
      <c r="UOB106" s="1720"/>
      <c r="UOC106" s="1721"/>
      <c r="UOD106" s="1722"/>
      <c r="UOE106" s="1721"/>
      <c r="UOF106" s="1721"/>
      <c r="UOG106" s="1719"/>
      <c r="UOH106" s="1720"/>
      <c r="UOI106" s="1721"/>
      <c r="UOJ106" s="1722"/>
      <c r="UOK106" s="1721"/>
      <c r="UOL106" s="1721"/>
      <c r="UOM106" s="1719"/>
      <c r="UON106" s="1720"/>
      <c r="UOO106" s="1721"/>
      <c r="UOP106" s="1722"/>
      <c r="UOQ106" s="1721"/>
      <c r="UOR106" s="1721"/>
      <c r="UOS106" s="1719"/>
      <c r="UOT106" s="1720"/>
      <c r="UOU106" s="1721"/>
      <c r="UOV106" s="1722"/>
      <c r="UOW106" s="1721"/>
      <c r="UOX106" s="1721"/>
      <c r="UOY106" s="1719"/>
      <c r="UOZ106" s="1720"/>
      <c r="UPA106" s="1721"/>
      <c r="UPB106" s="1722"/>
      <c r="UPC106" s="1721"/>
      <c r="UPD106" s="1721"/>
      <c r="UPE106" s="1719"/>
      <c r="UPF106" s="1720"/>
      <c r="UPG106" s="1721"/>
      <c r="UPH106" s="1722"/>
      <c r="UPI106" s="1721"/>
      <c r="UPJ106" s="1721"/>
      <c r="UPK106" s="1719"/>
      <c r="UPL106" s="1720"/>
      <c r="UPM106" s="1721"/>
      <c r="UPN106" s="1722"/>
      <c r="UPO106" s="1721"/>
      <c r="UPP106" s="1721"/>
      <c r="UPQ106" s="1719"/>
      <c r="UPR106" s="1720"/>
      <c r="UPS106" s="1721"/>
      <c r="UPT106" s="1722"/>
      <c r="UPU106" s="1721"/>
      <c r="UPV106" s="1721"/>
      <c r="UPW106" s="1719"/>
      <c r="UPX106" s="1720"/>
      <c r="UPY106" s="1721"/>
      <c r="UPZ106" s="1722"/>
      <c r="UQA106" s="1721"/>
      <c r="UQB106" s="1721"/>
      <c r="UQC106" s="1719"/>
      <c r="UQD106" s="1720"/>
      <c r="UQE106" s="1721"/>
      <c r="UQF106" s="1722"/>
      <c r="UQG106" s="1721"/>
      <c r="UQH106" s="1721"/>
      <c r="UQI106" s="1719"/>
      <c r="UQJ106" s="1720"/>
      <c r="UQK106" s="1721"/>
      <c r="UQL106" s="1722"/>
      <c r="UQM106" s="1721"/>
      <c r="UQN106" s="1721"/>
      <c r="UQO106" s="1719"/>
      <c r="UQP106" s="1720"/>
      <c r="UQQ106" s="1721"/>
      <c r="UQR106" s="1722"/>
      <c r="UQS106" s="1721"/>
      <c r="UQT106" s="1721"/>
      <c r="UQU106" s="1719"/>
      <c r="UQV106" s="1720"/>
      <c r="UQW106" s="1721"/>
      <c r="UQX106" s="1722"/>
      <c r="UQY106" s="1721"/>
      <c r="UQZ106" s="1721"/>
      <c r="URA106" s="1719"/>
      <c r="URB106" s="1720"/>
      <c r="URC106" s="1721"/>
      <c r="URD106" s="1722"/>
      <c r="URE106" s="1721"/>
      <c r="URF106" s="1721"/>
      <c r="URG106" s="1719"/>
      <c r="URH106" s="1720"/>
      <c r="URI106" s="1721"/>
      <c r="URJ106" s="1722"/>
      <c r="URK106" s="1721"/>
      <c r="URL106" s="1721"/>
      <c r="URM106" s="1719"/>
      <c r="URN106" s="1720"/>
      <c r="URO106" s="1721"/>
      <c r="URP106" s="1722"/>
      <c r="URQ106" s="1721"/>
      <c r="URR106" s="1721"/>
      <c r="URS106" s="1719"/>
      <c r="URT106" s="1720"/>
      <c r="URU106" s="1721"/>
      <c r="URV106" s="1722"/>
      <c r="URW106" s="1721"/>
      <c r="URX106" s="1721"/>
      <c r="URY106" s="1719"/>
      <c r="URZ106" s="1720"/>
      <c r="USA106" s="1721"/>
      <c r="USB106" s="1722"/>
      <c r="USC106" s="1721"/>
      <c r="USD106" s="1721"/>
      <c r="USE106" s="1719"/>
      <c r="USF106" s="1720"/>
      <c r="USG106" s="1721"/>
      <c r="USH106" s="1722"/>
      <c r="USI106" s="1721"/>
      <c r="USJ106" s="1721"/>
      <c r="USK106" s="1719"/>
      <c r="USL106" s="1720"/>
      <c r="USM106" s="1721"/>
      <c r="USN106" s="1722"/>
      <c r="USO106" s="1721"/>
      <c r="USP106" s="1721"/>
      <c r="USQ106" s="1719"/>
      <c r="USR106" s="1720"/>
      <c r="USS106" s="1721"/>
      <c r="UST106" s="1722"/>
      <c r="USU106" s="1721"/>
      <c r="USV106" s="1721"/>
      <c r="USW106" s="1719"/>
      <c r="USX106" s="1720"/>
      <c r="USY106" s="1721"/>
      <c r="USZ106" s="1722"/>
      <c r="UTA106" s="1721"/>
      <c r="UTB106" s="1721"/>
      <c r="UTC106" s="1719"/>
      <c r="UTD106" s="1720"/>
      <c r="UTE106" s="1721"/>
      <c r="UTF106" s="1722"/>
      <c r="UTG106" s="1721"/>
      <c r="UTH106" s="1721"/>
      <c r="UTI106" s="1719"/>
      <c r="UTJ106" s="1720"/>
      <c r="UTK106" s="1721"/>
      <c r="UTL106" s="1722"/>
      <c r="UTM106" s="1721"/>
      <c r="UTN106" s="1721"/>
      <c r="UTO106" s="1719"/>
      <c r="UTP106" s="1720"/>
      <c r="UTQ106" s="1721"/>
      <c r="UTR106" s="1722"/>
      <c r="UTS106" s="1721"/>
      <c r="UTT106" s="1721"/>
      <c r="UTU106" s="1719"/>
      <c r="UTV106" s="1720"/>
      <c r="UTW106" s="1721"/>
      <c r="UTX106" s="1722"/>
      <c r="UTY106" s="1721"/>
      <c r="UTZ106" s="1721"/>
      <c r="UUA106" s="1719"/>
      <c r="UUB106" s="1720"/>
      <c r="UUC106" s="1721"/>
      <c r="UUD106" s="1722"/>
      <c r="UUE106" s="1721"/>
      <c r="UUF106" s="1721"/>
      <c r="UUG106" s="1719"/>
      <c r="UUH106" s="1720"/>
      <c r="UUI106" s="1721"/>
      <c r="UUJ106" s="1722"/>
      <c r="UUK106" s="1721"/>
      <c r="UUL106" s="1721"/>
      <c r="UUM106" s="1719"/>
      <c r="UUN106" s="1720"/>
      <c r="UUO106" s="1721"/>
      <c r="UUP106" s="1722"/>
      <c r="UUQ106" s="1721"/>
      <c r="UUR106" s="1721"/>
      <c r="UUS106" s="1719"/>
      <c r="UUT106" s="1720"/>
      <c r="UUU106" s="1721"/>
      <c r="UUV106" s="1722"/>
      <c r="UUW106" s="1721"/>
      <c r="UUX106" s="1721"/>
      <c r="UUY106" s="1719"/>
      <c r="UUZ106" s="1720"/>
      <c r="UVA106" s="1721"/>
      <c r="UVB106" s="1722"/>
      <c r="UVC106" s="1721"/>
      <c r="UVD106" s="1721"/>
      <c r="UVE106" s="1719"/>
      <c r="UVF106" s="1720"/>
      <c r="UVG106" s="1721"/>
      <c r="UVH106" s="1722"/>
      <c r="UVI106" s="1721"/>
      <c r="UVJ106" s="1721"/>
      <c r="UVK106" s="1719"/>
      <c r="UVL106" s="1720"/>
      <c r="UVM106" s="1721"/>
      <c r="UVN106" s="1722"/>
      <c r="UVO106" s="1721"/>
      <c r="UVP106" s="1721"/>
      <c r="UVQ106" s="1719"/>
      <c r="UVR106" s="1720"/>
      <c r="UVS106" s="1721"/>
      <c r="UVT106" s="1722"/>
      <c r="UVU106" s="1721"/>
      <c r="UVV106" s="1721"/>
      <c r="UVW106" s="1719"/>
      <c r="UVX106" s="1720"/>
      <c r="UVY106" s="1721"/>
      <c r="UVZ106" s="1722"/>
      <c r="UWA106" s="1721"/>
      <c r="UWB106" s="1721"/>
      <c r="UWC106" s="1719"/>
      <c r="UWD106" s="1720"/>
      <c r="UWE106" s="1721"/>
      <c r="UWF106" s="1722"/>
      <c r="UWG106" s="1721"/>
      <c r="UWH106" s="1721"/>
      <c r="UWI106" s="1719"/>
      <c r="UWJ106" s="1720"/>
      <c r="UWK106" s="1721"/>
      <c r="UWL106" s="1722"/>
      <c r="UWM106" s="1721"/>
      <c r="UWN106" s="1721"/>
      <c r="UWO106" s="1719"/>
      <c r="UWP106" s="1720"/>
      <c r="UWQ106" s="1721"/>
      <c r="UWR106" s="1722"/>
      <c r="UWS106" s="1721"/>
      <c r="UWT106" s="1721"/>
      <c r="UWU106" s="1719"/>
      <c r="UWV106" s="1720"/>
      <c r="UWW106" s="1721"/>
      <c r="UWX106" s="1722"/>
      <c r="UWY106" s="1721"/>
      <c r="UWZ106" s="1721"/>
      <c r="UXA106" s="1719"/>
      <c r="UXB106" s="1720"/>
      <c r="UXC106" s="1721"/>
      <c r="UXD106" s="1722"/>
      <c r="UXE106" s="1721"/>
      <c r="UXF106" s="1721"/>
      <c r="UXG106" s="1719"/>
      <c r="UXH106" s="1720"/>
      <c r="UXI106" s="1721"/>
      <c r="UXJ106" s="1722"/>
      <c r="UXK106" s="1721"/>
      <c r="UXL106" s="1721"/>
      <c r="UXM106" s="1719"/>
      <c r="UXN106" s="1720"/>
      <c r="UXO106" s="1721"/>
      <c r="UXP106" s="1722"/>
      <c r="UXQ106" s="1721"/>
      <c r="UXR106" s="1721"/>
      <c r="UXS106" s="1719"/>
      <c r="UXT106" s="1720"/>
      <c r="UXU106" s="1721"/>
      <c r="UXV106" s="1722"/>
      <c r="UXW106" s="1721"/>
      <c r="UXX106" s="1721"/>
      <c r="UXY106" s="1719"/>
      <c r="UXZ106" s="1720"/>
      <c r="UYA106" s="1721"/>
      <c r="UYB106" s="1722"/>
      <c r="UYC106" s="1721"/>
      <c r="UYD106" s="1721"/>
      <c r="UYE106" s="1719"/>
      <c r="UYF106" s="1720"/>
      <c r="UYG106" s="1721"/>
      <c r="UYH106" s="1722"/>
      <c r="UYI106" s="1721"/>
      <c r="UYJ106" s="1721"/>
      <c r="UYK106" s="1719"/>
      <c r="UYL106" s="1720"/>
      <c r="UYM106" s="1721"/>
      <c r="UYN106" s="1722"/>
      <c r="UYO106" s="1721"/>
      <c r="UYP106" s="1721"/>
      <c r="UYQ106" s="1719"/>
      <c r="UYR106" s="1720"/>
      <c r="UYS106" s="1721"/>
      <c r="UYT106" s="1722"/>
      <c r="UYU106" s="1721"/>
      <c r="UYV106" s="1721"/>
      <c r="UYW106" s="1719"/>
      <c r="UYX106" s="1720"/>
      <c r="UYY106" s="1721"/>
      <c r="UYZ106" s="1722"/>
      <c r="UZA106" s="1721"/>
      <c r="UZB106" s="1721"/>
      <c r="UZC106" s="1719"/>
      <c r="UZD106" s="1720"/>
      <c r="UZE106" s="1721"/>
      <c r="UZF106" s="1722"/>
      <c r="UZG106" s="1721"/>
      <c r="UZH106" s="1721"/>
      <c r="UZI106" s="1719"/>
      <c r="UZJ106" s="1720"/>
      <c r="UZK106" s="1721"/>
      <c r="UZL106" s="1722"/>
      <c r="UZM106" s="1721"/>
      <c r="UZN106" s="1721"/>
      <c r="UZO106" s="1719"/>
      <c r="UZP106" s="1720"/>
      <c r="UZQ106" s="1721"/>
      <c r="UZR106" s="1722"/>
      <c r="UZS106" s="1721"/>
      <c r="UZT106" s="1721"/>
      <c r="UZU106" s="1719"/>
      <c r="UZV106" s="1720"/>
      <c r="UZW106" s="1721"/>
      <c r="UZX106" s="1722"/>
      <c r="UZY106" s="1721"/>
      <c r="UZZ106" s="1721"/>
      <c r="VAA106" s="1719"/>
      <c r="VAB106" s="1720"/>
      <c r="VAC106" s="1721"/>
      <c r="VAD106" s="1722"/>
      <c r="VAE106" s="1721"/>
      <c r="VAF106" s="1721"/>
      <c r="VAG106" s="1719"/>
      <c r="VAH106" s="1720"/>
      <c r="VAI106" s="1721"/>
      <c r="VAJ106" s="1722"/>
      <c r="VAK106" s="1721"/>
      <c r="VAL106" s="1721"/>
      <c r="VAM106" s="1719"/>
      <c r="VAN106" s="1720"/>
      <c r="VAO106" s="1721"/>
      <c r="VAP106" s="1722"/>
      <c r="VAQ106" s="1721"/>
      <c r="VAR106" s="1721"/>
      <c r="VAS106" s="1719"/>
      <c r="VAT106" s="1720"/>
      <c r="VAU106" s="1721"/>
      <c r="VAV106" s="1722"/>
      <c r="VAW106" s="1721"/>
      <c r="VAX106" s="1721"/>
      <c r="VAY106" s="1719"/>
      <c r="VAZ106" s="1720"/>
      <c r="VBA106" s="1721"/>
      <c r="VBB106" s="1722"/>
      <c r="VBC106" s="1721"/>
      <c r="VBD106" s="1721"/>
      <c r="VBE106" s="1719"/>
      <c r="VBF106" s="1720"/>
      <c r="VBG106" s="1721"/>
      <c r="VBH106" s="1722"/>
      <c r="VBI106" s="1721"/>
      <c r="VBJ106" s="1721"/>
      <c r="VBK106" s="1719"/>
      <c r="VBL106" s="1720"/>
      <c r="VBM106" s="1721"/>
      <c r="VBN106" s="1722"/>
      <c r="VBO106" s="1721"/>
      <c r="VBP106" s="1721"/>
      <c r="VBQ106" s="1719"/>
      <c r="VBR106" s="1720"/>
      <c r="VBS106" s="1721"/>
      <c r="VBT106" s="1722"/>
      <c r="VBU106" s="1721"/>
      <c r="VBV106" s="1721"/>
      <c r="VBW106" s="1719"/>
      <c r="VBX106" s="1720"/>
      <c r="VBY106" s="1721"/>
      <c r="VBZ106" s="1722"/>
      <c r="VCA106" s="1721"/>
      <c r="VCB106" s="1721"/>
      <c r="VCC106" s="1719"/>
      <c r="VCD106" s="1720"/>
      <c r="VCE106" s="1721"/>
      <c r="VCF106" s="1722"/>
      <c r="VCG106" s="1721"/>
      <c r="VCH106" s="1721"/>
      <c r="VCI106" s="1719"/>
      <c r="VCJ106" s="1720"/>
      <c r="VCK106" s="1721"/>
      <c r="VCL106" s="1722"/>
      <c r="VCM106" s="1721"/>
      <c r="VCN106" s="1721"/>
      <c r="VCO106" s="1719"/>
      <c r="VCP106" s="1720"/>
      <c r="VCQ106" s="1721"/>
      <c r="VCR106" s="1722"/>
      <c r="VCS106" s="1721"/>
      <c r="VCT106" s="1721"/>
      <c r="VCU106" s="1719"/>
      <c r="VCV106" s="1720"/>
      <c r="VCW106" s="1721"/>
      <c r="VCX106" s="1722"/>
      <c r="VCY106" s="1721"/>
      <c r="VCZ106" s="1721"/>
      <c r="VDA106" s="1719"/>
      <c r="VDB106" s="1720"/>
      <c r="VDC106" s="1721"/>
      <c r="VDD106" s="1722"/>
      <c r="VDE106" s="1721"/>
      <c r="VDF106" s="1721"/>
      <c r="VDG106" s="1719"/>
      <c r="VDH106" s="1720"/>
      <c r="VDI106" s="1721"/>
      <c r="VDJ106" s="1722"/>
      <c r="VDK106" s="1721"/>
      <c r="VDL106" s="1721"/>
      <c r="VDM106" s="1719"/>
      <c r="VDN106" s="1720"/>
      <c r="VDO106" s="1721"/>
      <c r="VDP106" s="1722"/>
      <c r="VDQ106" s="1721"/>
      <c r="VDR106" s="1721"/>
      <c r="VDS106" s="1719"/>
      <c r="VDT106" s="1720"/>
      <c r="VDU106" s="1721"/>
      <c r="VDV106" s="1722"/>
      <c r="VDW106" s="1721"/>
      <c r="VDX106" s="1721"/>
      <c r="VDY106" s="1719"/>
      <c r="VDZ106" s="1720"/>
      <c r="VEA106" s="1721"/>
      <c r="VEB106" s="1722"/>
      <c r="VEC106" s="1721"/>
      <c r="VED106" s="1721"/>
      <c r="VEE106" s="1719"/>
      <c r="VEF106" s="1720"/>
      <c r="VEG106" s="1721"/>
      <c r="VEH106" s="1722"/>
      <c r="VEI106" s="1721"/>
      <c r="VEJ106" s="1721"/>
      <c r="VEK106" s="1719"/>
      <c r="VEL106" s="1720"/>
      <c r="VEM106" s="1721"/>
      <c r="VEN106" s="1722"/>
      <c r="VEO106" s="1721"/>
      <c r="VEP106" s="1721"/>
      <c r="VEQ106" s="1719"/>
      <c r="VER106" s="1720"/>
      <c r="VES106" s="1721"/>
      <c r="VET106" s="1722"/>
      <c r="VEU106" s="1721"/>
      <c r="VEV106" s="1721"/>
      <c r="VEW106" s="1719"/>
      <c r="VEX106" s="1720"/>
      <c r="VEY106" s="1721"/>
      <c r="VEZ106" s="1722"/>
      <c r="VFA106" s="1721"/>
      <c r="VFB106" s="1721"/>
      <c r="VFC106" s="1719"/>
      <c r="VFD106" s="1720"/>
      <c r="VFE106" s="1721"/>
      <c r="VFF106" s="1722"/>
      <c r="VFG106" s="1721"/>
      <c r="VFH106" s="1721"/>
      <c r="VFI106" s="1719"/>
      <c r="VFJ106" s="1720"/>
      <c r="VFK106" s="1721"/>
      <c r="VFL106" s="1722"/>
      <c r="VFM106" s="1721"/>
      <c r="VFN106" s="1721"/>
      <c r="VFO106" s="1719"/>
      <c r="VFP106" s="1720"/>
      <c r="VFQ106" s="1721"/>
      <c r="VFR106" s="1722"/>
      <c r="VFS106" s="1721"/>
      <c r="VFT106" s="1721"/>
      <c r="VFU106" s="1719"/>
      <c r="VFV106" s="1720"/>
      <c r="VFW106" s="1721"/>
      <c r="VFX106" s="1722"/>
      <c r="VFY106" s="1721"/>
      <c r="VFZ106" s="1721"/>
      <c r="VGA106" s="1719"/>
      <c r="VGB106" s="1720"/>
      <c r="VGC106" s="1721"/>
      <c r="VGD106" s="1722"/>
      <c r="VGE106" s="1721"/>
      <c r="VGF106" s="1721"/>
      <c r="VGG106" s="1719"/>
      <c r="VGH106" s="1720"/>
      <c r="VGI106" s="1721"/>
      <c r="VGJ106" s="1722"/>
      <c r="VGK106" s="1721"/>
      <c r="VGL106" s="1721"/>
      <c r="VGM106" s="1719"/>
      <c r="VGN106" s="1720"/>
      <c r="VGO106" s="1721"/>
      <c r="VGP106" s="1722"/>
      <c r="VGQ106" s="1721"/>
      <c r="VGR106" s="1721"/>
      <c r="VGS106" s="1719"/>
      <c r="VGT106" s="1720"/>
      <c r="VGU106" s="1721"/>
      <c r="VGV106" s="1722"/>
      <c r="VGW106" s="1721"/>
      <c r="VGX106" s="1721"/>
      <c r="VGY106" s="1719"/>
      <c r="VGZ106" s="1720"/>
      <c r="VHA106" s="1721"/>
      <c r="VHB106" s="1722"/>
      <c r="VHC106" s="1721"/>
      <c r="VHD106" s="1721"/>
      <c r="VHE106" s="1719"/>
      <c r="VHF106" s="1720"/>
      <c r="VHG106" s="1721"/>
      <c r="VHH106" s="1722"/>
      <c r="VHI106" s="1721"/>
      <c r="VHJ106" s="1721"/>
      <c r="VHK106" s="1719"/>
      <c r="VHL106" s="1720"/>
      <c r="VHM106" s="1721"/>
      <c r="VHN106" s="1722"/>
      <c r="VHO106" s="1721"/>
      <c r="VHP106" s="1721"/>
      <c r="VHQ106" s="1719"/>
      <c r="VHR106" s="1720"/>
      <c r="VHS106" s="1721"/>
      <c r="VHT106" s="1722"/>
      <c r="VHU106" s="1721"/>
      <c r="VHV106" s="1721"/>
      <c r="VHW106" s="1719"/>
      <c r="VHX106" s="1720"/>
      <c r="VHY106" s="1721"/>
      <c r="VHZ106" s="1722"/>
      <c r="VIA106" s="1721"/>
      <c r="VIB106" s="1721"/>
      <c r="VIC106" s="1719"/>
      <c r="VID106" s="1720"/>
      <c r="VIE106" s="1721"/>
      <c r="VIF106" s="1722"/>
      <c r="VIG106" s="1721"/>
      <c r="VIH106" s="1721"/>
      <c r="VII106" s="1719"/>
      <c r="VIJ106" s="1720"/>
      <c r="VIK106" s="1721"/>
      <c r="VIL106" s="1722"/>
      <c r="VIM106" s="1721"/>
      <c r="VIN106" s="1721"/>
      <c r="VIO106" s="1719"/>
      <c r="VIP106" s="1720"/>
      <c r="VIQ106" s="1721"/>
      <c r="VIR106" s="1722"/>
      <c r="VIS106" s="1721"/>
      <c r="VIT106" s="1721"/>
      <c r="VIU106" s="1719"/>
      <c r="VIV106" s="1720"/>
      <c r="VIW106" s="1721"/>
      <c r="VIX106" s="1722"/>
      <c r="VIY106" s="1721"/>
      <c r="VIZ106" s="1721"/>
      <c r="VJA106" s="1719"/>
      <c r="VJB106" s="1720"/>
      <c r="VJC106" s="1721"/>
      <c r="VJD106" s="1722"/>
      <c r="VJE106" s="1721"/>
      <c r="VJF106" s="1721"/>
      <c r="VJG106" s="1719"/>
      <c r="VJH106" s="1720"/>
      <c r="VJI106" s="1721"/>
      <c r="VJJ106" s="1722"/>
      <c r="VJK106" s="1721"/>
      <c r="VJL106" s="1721"/>
      <c r="VJM106" s="1719"/>
      <c r="VJN106" s="1720"/>
      <c r="VJO106" s="1721"/>
      <c r="VJP106" s="1722"/>
      <c r="VJQ106" s="1721"/>
      <c r="VJR106" s="1721"/>
      <c r="VJS106" s="1719"/>
      <c r="VJT106" s="1720"/>
      <c r="VJU106" s="1721"/>
      <c r="VJV106" s="1722"/>
      <c r="VJW106" s="1721"/>
      <c r="VJX106" s="1721"/>
      <c r="VJY106" s="1719"/>
      <c r="VJZ106" s="1720"/>
      <c r="VKA106" s="1721"/>
      <c r="VKB106" s="1722"/>
      <c r="VKC106" s="1721"/>
      <c r="VKD106" s="1721"/>
      <c r="VKE106" s="1719"/>
      <c r="VKF106" s="1720"/>
      <c r="VKG106" s="1721"/>
      <c r="VKH106" s="1722"/>
      <c r="VKI106" s="1721"/>
      <c r="VKJ106" s="1721"/>
      <c r="VKK106" s="1719"/>
      <c r="VKL106" s="1720"/>
      <c r="VKM106" s="1721"/>
      <c r="VKN106" s="1722"/>
      <c r="VKO106" s="1721"/>
      <c r="VKP106" s="1721"/>
      <c r="VKQ106" s="1719"/>
      <c r="VKR106" s="1720"/>
      <c r="VKS106" s="1721"/>
      <c r="VKT106" s="1722"/>
      <c r="VKU106" s="1721"/>
      <c r="VKV106" s="1721"/>
      <c r="VKW106" s="1719"/>
      <c r="VKX106" s="1720"/>
      <c r="VKY106" s="1721"/>
      <c r="VKZ106" s="1722"/>
      <c r="VLA106" s="1721"/>
      <c r="VLB106" s="1721"/>
      <c r="VLC106" s="1719"/>
      <c r="VLD106" s="1720"/>
      <c r="VLE106" s="1721"/>
      <c r="VLF106" s="1722"/>
      <c r="VLG106" s="1721"/>
      <c r="VLH106" s="1721"/>
      <c r="VLI106" s="1719"/>
      <c r="VLJ106" s="1720"/>
      <c r="VLK106" s="1721"/>
      <c r="VLL106" s="1722"/>
      <c r="VLM106" s="1721"/>
      <c r="VLN106" s="1721"/>
      <c r="VLO106" s="1719"/>
      <c r="VLP106" s="1720"/>
      <c r="VLQ106" s="1721"/>
      <c r="VLR106" s="1722"/>
      <c r="VLS106" s="1721"/>
      <c r="VLT106" s="1721"/>
      <c r="VLU106" s="1719"/>
      <c r="VLV106" s="1720"/>
      <c r="VLW106" s="1721"/>
      <c r="VLX106" s="1722"/>
      <c r="VLY106" s="1721"/>
      <c r="VLZ106" s="1721"/>
      <c r="VMA106" s="1719"/>
      <c r="VMB106" s="1720"/>
      <c r="VMC106" s="1721"/>
      <c r="VMD106" s="1722"/>
      <c r="VME106" s="1721"/>
      <c r="VMF106" s="1721"/>
      <c r="VMG106" s="1719"/>
      <c r="VMH106" s="1720"/>
      <c r="VMI106" s="1721"/>
      <c r="VMJ106" s="1722"/>
      <c r="VMK106" s="1721"/>
      <c r="VML106" s="1721"/>
      <c r="VMM106" s="1719"/>
      <c r="VMN106" s="1720"/>
      <c r="VMO106" s="1721"/>
      <c r="VMP106" s="1722"/>
      <c r="VMQ106" s="1721"/>
      <c r="VMR106" s="1721"/>
      <c r="VMS106" s="1719"/>
      <c r="VMT106" s="1720"/>
      <c r="VMU106" s="1721"/>
      <c r="VMV106" s="1722"/>
      <c r="VMW106" s="1721"/>
      <c r="VMX106" s="1721"/>
      <c r="VMY106" s="1719"/>
      <c r="VMZ106" s="1720"/>
      <c r="VNA106" s="1721"/>
      <c r="VNB106" s="1722"/>
      <c r="VNC106" s="1721"/>
      <c r="VND106" s="1721"/>
      <c r="VNE106" s="1719"/>
      <c r="VNF106" s="1720"/>
      <c r="VNG106" s="1721"/>
      <c r="VNH106" s="1722"/>
      <c r="VNI106" s="1721"/>
      <c r="VNJ106" s="1721"/>
      <c r="VNK106" s="1719"/>
      <c r="VNL106" s="1720"/>
      <c r="VNM106" s="1721"/>
      <c r="VNN106" s="1722"/>
      <c r="VNO106" s="1721"/>
      <c r="VNP106" s="1721"/>
      <c r="VNQ106" s="1719"/>
      <c r="VNR106" s="1720"/>
      <c r="VNS106" s="1721"/>
      <c r="VNT106" s="1722"/>
      <c r="VNU106" s="1721"/>
      <c r="VNV106" s="1721"/>
      <c r="VNW106" s="1719"/>
      <c r="VNX106" s="1720"/>
      <c r="VNY106" s="1721"/>
      <c r="VNZ106" s="1722"/>
      <c r="VOA106" s="1721"/>
      <c r="VOB106" s="1721"/>
      <c r="VOC106" s="1719"/>
      <c r="VOD106" s="1720"/>
      <c r="VOE106" s="1721"/>
      <c r="VOF106" s="1722"/>
      <c r="VOG106" s="1721"/>
      <c r="VOH106" s="1721"/>
      <c r="VOI106" s="1719"/>
      <c r="VOJ106" s="1720"/>
      <c r="VOK106" s="1721"/>
      <c r="VOL106" s="1722"/>
      <c r="VOM106" s="1721"/>
      <c r="VON106" s="1721"/>
      <c r="VOO106" s="1719"/>
      <c r="VOP106" s="1720"/>
      <c r="VOQ106" s="1721"/>
      <c r="VOR106" s="1722"/>
      <c r="VOS106" s="1721"/>
      <c r="VOT106" s="1721"/>
      <c r="VOU106" s="1719"/>
      <c r="VOV106" s="1720"/>
      <c r="VOW106" s="1721"/>
      <c r="VOX106" s="1722"/>
      <c r="VOY106" s="1721"/>
      <c r="VOZ106" s="1721"/>
      <c r="VPA106" s="1719"/>
      <c r="VPB106" s="1720"/>
      <c r="VPC106" s="1721"/>
      <c r="VPD106" s="1722"/>
      <c r="VPE106" s="1721"/>
      <c r="VPF106" s="1721"/>
      <c r="VPG106" s="1719"/>
      <c r="VPH106" s="1720"/>
      <c r="VPI106" s="1721"/>
      <c r="VPJ106" s="1722"/>
      <c r="VPK106" s="1721"/>
      <c r="VPL106" s="1721"/>
      <c r="VPM106" s="1719"/>
      <c r="VPN106" s="1720"/>
      <c r="VPO106" s="1721"/>
      <c r="VPP106" s="1722"/>
      <c r="VPQ106" s="1721"/>
      <c r="VPR106" s="1721"/>
      <c r="VPS106" s="1719"/>
      <c r="VPT106" s="1720"/>
      <c r="VPU106" s="1721"/>
      <c r="VPV106" s="1722"/>
      <c r="VPW106" s="1721"/>
      <c r="VPX106" s="1721"/>
      <c r="VPY106" s="1719"/>
      <c r="VPZ106" s="1720"/>
      <c r="VQA106" s="1721"/>
      <c r="VQB106" s="1722"/>
      <c r="VQC106" s="1721"/>
      <c r="VQD106" s="1721"/>
      <c r="VQE106" s="1719"/>
      <c r="VQF106" s="1720"/>
      <c r="VQG106" s="1721"/>
      <c r="VQH106" s="1722"/>
      <c r="VQI106" s="1721"/>
      <c r="VQJ106" s="1721"/>
      <c r="VQK106" s="1719"/>
      <c r="VQL106" s="1720"/>
      <c r="VQM106" s="1721"/>
      <c r="VQN106" s="1722"/>
      <c r="VQO106" s="1721"/>
      <c r="VQP106" s="1721"/>
      <c r="VQQ106" s="1719"/>
      <c r="VQR106" s="1720"/>
      <c r="VQS106" s="1721"/>
      <c r="VQT106" s="1722"/>
      <c r="VQU106" s="1721"/>
      <c r="VQV106" s="1721"/>
      <c r="VQW106" s="1719"/>
      <c r="VQX106" s="1720"/>
      <c r="VQY106" s="1721"/>
      <c r="VQZ106" s="1722"/>
      <c r="VRA106" s="1721"/>
      <c r="VRB106" s="1721"/>
      <c r="VRC106" s="1719"/>
      <c r="VRD106" s="1720"/>
      <c r="VRE106" s="1721"/>
      <c r="VRF106" s="1722"/>
      <c r="VRG106" s="1721"/>
      <c r="VRH106" s="1721"/>
      <c r="VRI106" s="1719"/>
      <c r="VRJ106" s="1720"/>
      <c r="VRK106" s="1721"/>
      <c r="VRL106" s="1722"/>
      <c r="VRM106" s="1721"/>
      <c r="VRN106" s="1721"/>
      <c r="VRO106" s="1719"/>
      <c r="VRP106" s="1720"/>
      <c r="VRQ106" s="1721"/>
      <c r="VRR106" s="1722"/>
      <c r="VRS106" s="1721"/>
      <c r="VRT106" s="1721"/>
      <c r="VRU106" s="1719"/>
      <c r="VRV106" s="1720"/>
      <c r="VRW106" s="1721"/>
      <c r="VRX106" s="1722"/>
      <c r="VRY106" s="1721"/>
      <c r="VRZ106" s="1721"/>
      <c r="VSA106" s="1719"/>
      <c r="VSB106" s="1720"/>
      <c r="VSC106" s="1721"/>
      <c r="VSD106" s="1722"/>
      <c r="VSE106" s="1721"/>
      <c r="VSF106" s="1721"/>
      <c r="VSG106" s="1719"/>
      <c r="VSH106" s="1720"/>
      <c r="VSI106" s="1721"/>
      <c r="VSJ106" s="1722"/>
      <c r="VSK106" s="1721"/>
      <c r="VSL106" s="1721"/>
      <c r="VSM106" s="1719"/>
      <c r="VSN106" s="1720"/>
      <c r="VSO106" s="1721"/>
      <c r="VSP106" s="1722"/>
      <c r="VSQ106" s="1721"/>
      <c r="VSR106" s="1721"/>
      <c r="VSS106" s="1719"/>
      <c r="VST106" s="1720"/>
      <c r="VSU106" s="1721"/>
      <c r="VSV106" s="1722"/>
      <c r="VSW106" s="1721"/>
      <c r="VSX106" s="1721"/>
      <c r="VSY106" s="1719"/>
      <c r="VSZ106" s="1720"/>
      <c r="VTA106" s="1721"/>
      <c r="VTB106" s="1722"/>
      <c r="VTC106" s="1721"/>
      <c r="VTD106" s="1721"/>
      <c r="VTE106" s="1719"/>
      <c r="VTF106" s="1720"/>
      <c r="VTG106" s="1721"/>
      <c r="VTH106" s="1722"/>
      <c r="VTI106" s="1721"/>
      <c r="VTJ106" s="1721"/>
      <c r="VTK106" s="1719"/>
      <c r="VTL106" s="1720"/>
      <c r="VTM106" s="1721"/>
      <c r="VTN106" s="1722"/>
      <c r="VTO106" s="1721"/>
      <c r="VTP106" s="1721"/>
      <c r="VTQ106" s="1719"/>
      <c r="VTR106" s="1720"/>
      <c r="VTS106" s="1721"/>
      <c r="VTT106" s="1722"/>
      <c r="VTU106" s="1721"/>
      <c r="VTV106" s="1721"/>
      <c r="VTW106" s="1719"/>
      <c r="VTX106" s="1720"/>
      <c r="VTY106" s="1721"/>
      <c r="VTZ106" s="1722"/>
      <c r="VUA106" s="1721"/>
      <c r="VUB106" s="1721"/>
      <c r="VUC106" s="1719"/>
      <c r="VUD106" s="1720"/>
      <c r="VUE106" s="1721"/>
      <c r="VUF106" s="1722"/>
      <c r="VUG106" s="1721"/>
      <c r="VUH106" s="1721"/>
      <c r="VUI106" s="1719"/>
      <c r="VUJ106" s="1720"/>
      <c r="VUK106" s="1721"/>
      <c r="VUL106" s="1722"/>
      <c r="VUM106" s="1721"/>
      <c r="VUN106" s="1721"/>
      <c r="VUO106" s="1719"/>
      <c r="VUP106" s="1720"/>
      <c r="VUQ106" s="1721"/>
      <c r="VUR106" s="1722"/>
      <c r="VUS106" s="1721"/>
      <c r="VUT106" s="1721"/>
      <c r="VUU106" s="1719"/>
      <c r="VUV106" s="1720"/>
      <c r="VUW106" s="1721"/>
      <c r="VUX106" s="1722"/>
      <c r="VUY106" s="1721"/>
      <c r="VUZ106" s="1721"/>
      <c r="VVA106" s="1719"/>
      <c r="VVB106" s="1720"/>
      <c r="VVC106" s="1721"/>
      <c r="VVD106" s="1722"/>
      <c r="VVE106" s="1721"/>
      <c r="VVF106" s="1721"/>
      <c r="VVG106" s="1719"/>
      <c r="VVH106" s="1720"/>
      <c r="VVI106" s="1721"/>
      <c r="VVJ106" s="1722"/>
      <c r="VVK106" s="1721"/>
      <c r="VVL106" s="1721"/>
      <c r="VVM106" s="1719"/>
      <c r="VVN106" s="1720"/>
      <c r="VVO106" s="1721"/>
      <c r="VVP106" s="1722"/>
      <c r="VVQ106" s="1721"/>
      <c r="VVR106" s="1721"/>
      <c r="VVS106" s="1719"/>
      <c r="VVT106" s="1720"/>
      <c r="VVU106" s="1721"/>
      <c r="VVV106" s="1722"/>
      <c r="VVW106" s="1721"/>
      <c r="VVX106" s="1721"/>
      <c r="VVY106" s="1719"/>
      <c r="VVZ106" s="1720"/>
      <c r="VWA106" s="1721"/>
      <c r="VWB106" s="1722"/>
      <c r="VWC106" s="1721"/>
      <c r="VWD106" s="1721"/>
      <c r="VWE106" s="1719"/>
      <c r="VWF106" s="1720"/>
      <c r="VWG106" s="1721"/>
      <c r="VWH106" s="1722"/>
      <c r="VWI106" s="1721"/>
      <c r="VWJ106" s="1721"/>
      <c r="VWK106" s="1719"/>
      <c r="VWL106" s="1720"/>
      <c r="VWM106" s="1721"/>
      <c r="VWN106" s="1722"/>
      <c r="VWO106" s="1721"/>
      <c r="VWP106" s="1721"/>
      <c r="VWQ106" s="1719"/>
      <c r="VWR106" s="1720"/>
      <c r="VWS106" s="1721"/>
      <c r="VWT106" s="1722"/>
      <c r="VWU106" s="1721"/>
      <c r="VWV106" s="1721"/>
      <c r="VWW106" s="1719"/>
      <c r="VWX106" s="1720"/>
      <c r="VWY106" s="1721"/>
      <c r="VWZ106" s="1722"/>
      <c r="VXA106" s="1721"/>
      <c r="VXB106" s="1721"/>
      <c r="VXC106" s="1719"/>
      <c r="VXD106" s="1720"/>
      <c r="VXE106" s="1721"/>
      <c r="VXF106" s="1722"/>
      <c r="VXG106" s="1721"/>
      <c r="VXH106" s="1721"/>
      <c r="VXI106" s="1719"/>
      <c r="VXJ106" s="1720"/>
      <c r="VXK106" s="1721"/>
      <c r="VXL106" s="1722"/>
      <c r="VXM106" s="1721"/>
      <c r="VXN106" s="1721"/>
      <c r="VXO106" s="1719"/>
      <c r="VXP106" s="1720"/>
      <c r="VXQ106" s="1721"/>
      <c r="VXR106" s="1722"/>
      <c r="VXS106" s="1721"/>
      <c r="VXT106" s="1721"/>
      <c r="VXU106" s="1719"/>
      <c r="VXV106" s="1720"/>
      <c r="VXW106" s="1721"/>
      <c r="VXX106" s="1722"/>
      <c r="VXY106" s="1721"/>
      <c r="VXZ106" s="1721"/>
      <c r="VYA106" s="1719"/>
      <c r="VYB106" s="1720"/>
      <c r="VYC106" s="1721"/>
      <c r="VYD106" s="1722"/>
      <c r="VYE106" s="1721"/>
      <c r="VYF106" s="1721"/>
      <c r="VYG106" s="1719"/>
      <c r="VYH106" s="1720"/>
      <c r="VYI106" s="1721"/>
      <c r="VYJ106" s="1722"/>
      <c r="VYK106" s="1721"/>
      <c r="VYL106" s="1721"/>
      <c r="VYM106" s="1719"/>
      <c r="VYN106" s="1720"/>
      <c r="VYO106" s="1721"/>
      <c r="VYP106" s="1722"/>
      <c r="VYQ106" s="1721"/>
      <c r="VYR106" s="1721"/>
      <c r="VYS106" s="1719"/>
      <c r="VYT106" s="1720"/>
      <c r="VYU106" s="1721"/>
      <c r="VYV106" s="1722"/>
      <c r="VYW106" s="1721"/>
      <c r="VYX106" s="1721"/>
      <c r="VYY106" s="1719"/>
      <c r="VYZ106" s="1720"/>
      <c r="VZA106" s="1721"/>
      <c r="VZB106" s="1722"/>
      <c r="VZC106" s="1721"/>
      <c r="VZD106" s="1721"/>
      <c r="VZE106" s="1719"/>
      <c r="VZF106" s="1720"/>
      <c r="VZG106" s="1721"/>
      <c r="VZH106" s="1722"/>
      <c r="VZI106" s="1721"/>
      <c r="VZJ106" s="1721"/>
      <c r="VZK106" s="1719"/>
      <c r="VZL106" s="1720"/>
      <c r="VZM106" s="1721"/>
      <c r="VZN106" s="1722"/>
      <c r="VZO106" s="1721"/>
      <c r="VZP106" s="1721"/>
      <c r="VZQ106" s="1719"/>
      <c r="VZR106" s="1720"/>
      <c r="VZS106" s="1721"/>
      <c r="VZT106" s="1722"/>
      <c r="VZU106" s="1721"/>
      <c r="VZV106" s="1721"/>
      <c r="VZW106" s="1719"/>
      <c r="VZX106" s="1720"/>
      <c r="VZY106" s="1721"/>
      <c r="VZZ106" s="1722"/>
      <c r="WAA106" s="1721"/>
      <c r="WAB106" s="1721"/>
      <c r="WAC106" s="1719"/>
      <c r="WAD106" s="1720"/>
      <c r="WAE106" s="1721"/>
      <c r="WAF106" s="1722"/>
      <c r="WAG106" s="1721"/>
      <c r="WAH106" s="1721"/>
      <c r="WAI106" s="1719"/>
      <c r="WAJ106" s="1720"/>
      <c r="WAK106" s="1721"/>
      <c r="WAL106" s="1722"/>
      <c r="WAM106" s="1721"/>
      <c r="WAN106" s="1721"/>
      <c r="WAO106" s="1719"/>
      <c r="WAP106" s="1720"/>
      <c r="WAQ106" s="1721"/>
      <c r="WAR106" s="1722"/>
      <c r="WAS106" s="1721"/>
      <c r="WAT106" s="1721"/>
      <c r="WAU106" s="1719"/>
      <c r="WAV106" s="1720"/>
      <c r="WAW106" s="1721"/>
      <c r="WAX106" s="1722"/>
      <c r="WAY106" s="1721"/>
      <c r="WAZ106" s="1721"/>
      <c r="WBA106" s="1719"/>
      <c r="WBB106" s="1720"/>
      <c r="WBC106" s="1721"/>
      <c r="WBD106" s="1722"/>
      <c r="WBE106" s="1721"/>
      <c r="WBF106" s="1721"/>
      <c r="WBG106" s="1719"/>
      <c r="WBH106" s="1720"/>
      <c r="WBI106" s="1721"/>
      <c r="WBJ106" s="1722"/>
      <c r="WBK106" s="1721"/>
      <c r="WBL106" s="1721"/>
      <c r="WBM106" s="1719"/>
      <c r="WBN106" s="1720"/>
      <c r="WBO106" s="1721"/>
      <c r="WBP106" s="1722"/>
      <c r="WBQ106" s="1721"/>
      <c r="WBR106" s="1721"/>
      <c r="WBS106" s="1719"/>
      <c r="WBT106" s="1720"/>
      <c r="WBU106" s="1721"/>
      <c r="WBV106" s="1722"/>
      <c r="WBW106" s="1721"/>
      <c r="WBX106" s="1721"/>
      <c r="WBY106" s="1719"/>
      <c r="WBZ106" s="1720"/>
      <c r="WCA106" s="1721"/>
      <c r="WCB106" s="1722"/>
      <c r="WCC106" s="1721"/>
      <c r="WCD106" s="1721"/>
      <c r="WCE106" s="1719"/>
      <c r="WCF106" s="1720"/>
      <c r="WCG106" s="1721"/>
      <c r="WCH106" s="1722"/>
      <c r="WCI106" s="1721"/>
      <c r="WCJ106" s="1721"/>
      <c r="WCK106" s="1719"/>
      <c r="WCL106" s="1720"/>
      <c r="WCM106" s="1721"/>
      <c r="WCN106" s="1722"/>
      <c r="WCO106" s="1721"/>
      <c r="WCP106" s="1721"/>
      <c r="WCQ106" s="1719"/>
      <c r="WCR106" s="1720"/>
      <c r="WCS106" s="1721"/>
      <c r="WCT106" s="1722"/>
      <c r="WCU106" s="1721"/>
      <c r="WCV106" s="1721"/>
      <c r="WCW106" s="1719"/>
      <c r="WCX106" s="1720"/>
      <c r="WCY106" s="1721"/>
      <c r="WCZ106" s="1722"/>
      <c r="WDA106" s="1721"/>
      <c r="WDB106" s="1721"/>
      <c r="WDC106" s="1719"/>
      <c r="WDD106" s="1720"/>
      <c r="WDE106" s="1721"/>
      <c r="WDF106" s="1722"/>
      <c r="WDG106" s="1721"/>
      <c r="WDH106" s="1721"/>
      <c r="WDI106" s="1719"/>
      <c r="WDJ106" s="1720"/>
      <c r="WDK106" s="1721"/>
      <c r="WDL106" s="1722"/>
      <c r="WDM106" s="1721"/>
      <c r="WDN106" s="1721"/>
      <c r="WDO106" s="1719"/>
      <c r="WDP106" s="1720"/>
      <c r="WDQ106" s="1721"/>
      <c r="WDR106" s="1722"/>
      <c r="WDS106" s="1721"/>
      <c r="WDT106" s="1721"/>
      <c r="WDU106" s="1719"/>
      <c r="WDV106" s="1720"/>
      <c r="WDW106" s="1721"/>
      <c r="WDX106" s="1722"/>
      <c r="WDY106" s="1721"/>
      <c r="WDZ106" s="1721"/>
      <c r="WEA106" s="1719"/>
      <c r="WEB106" s="1720"/>
      <c r="WEC106" s="1721"/>
      <c r="WED106" s="1722"/>
      <c r="WEE106" s="1721"/>
      <c r="WEF106" s="1721"/>
      <c r="WEG106" s="1719"/>
      <c r="WEH106" s="1720"/>
      <c r="WEI106" s="1721"/>
      <c r="WEJ106" s="1722"/>
      <c r="WEK106" s="1721"/>
      <c r="WEL106" s="1721"/>
      <c r="WEM106" s="1719"/>
      <c r="WEN106" s="1720"/>
      <c r="WEO106" s="1721"/>
      <c r="WEP106" s="1722"/>
      <c r="WEQ106" s="1721"/>
      <c r="WER106" s="1721"/>
      <c r="WES106" s="1719"/>
      <c r="WET106" s="1720"/>
      <c r="WEU106" s="1721"/>
      <c r="WEV106" s="1722"/>
      <c r="WEW106" s="1721"/>
      <c r="WEX106" s="1721"/>
      <c r="WEY106" s="1719"/>
      <c r="WEZ106" s="1720"/>
      <c r="WFA106" s="1721"/>
      <c r="WFB106" s="1722"/>
      <c r="WFC106" s="1721"/>
      <c r="WFD106" s="1721"/>
      <c r="WFE106" s="1719"/>
      <c r="WFF106" s="1720"/>
      <c r="WFG106" s="1721"/>
      <c r="WFH106" s="1722"/>
      <c r="WFI106" s="1721"/>
      <c r="WFJ106" s="1721"/>
      <c r="WFK106" s="1719"/>
      <c r="WFL106" s="1720"/>
      <c r="WFM106" s="1721"/>
      <c r="WFN106" s="1722"/>
      <c r="WFO106" s="1721"/>
      <c r="WFP106" s="1721"/>
      <c r="WFQ106" s="1719"/>
      <c r="WFR106" s="1720"/>
      <c r="WFS106" s="1721"/>
      <c r="WFT106" s="1722"/>
      <c r="WFU106" s="1721"/>
      <c r="WFV106" s="1721"/>
      <c r="WFW106" s="1719"/>
      <c r="WFX106" s="1720"/>
      <c r="WFY106" s="1721"/>
      <c r="WFZ106" s="1722"/>
      <c r="WGA106" s="1721"/>
      <c r="WGB106" s="1721"/>
      <c r="WGC106" s="1719"/>
      <c r="WGD106" s="1720"/>
      <c r="WGE106" s="1721"/>
      <c r="WGF106" s="1722"/>
      <c r="WGG106" s="1721"/>
      <c r="WGH106" s="1721"/>
      <c r="WGI106" s="1719"/>
      <c r="WGJ106" s="1720"/>
      <c r="WGK106" s="1721"/>
      <c r="WGL106" s="1722"/>
      <c r="WGM106" s="1721"/>
      <c r="WGN106" s="1721"/>
      <c r="WGO106" s="1719"/>
      <c r="WGP106" s="1720"/>
      <c r="WGQ106" s="1721"/>
      <c r="WGR106" s="1722"/>
      <c r="WGS106" s="1721"/>
      <c r="WGT106" s="1721"/>
      <c r="WGU106" s="1719"/>
      <c r="WGV106" s="1720"/>
      <c r="WGW106" s="1721"/>
      <c r="WGX106" s="1722"/>
      <c r="WGY106" s="1721"/>
      <c r="WGZ106" s="1721"/>
      <c r="WHA106" s="1719"/>
      <c r="WHB106" s="1720"/>
      <c r="WHC106" s="1721"/>
      <c r="WHD106" s="1722"/>
      <c r="WHE106" s="1721"/>
      <c r="WHF106" s="1721"/>
      <c r="WHG106" s="1719"/>
      <c r="WHH106" s="1720"/>
      <c r="WHI106" s="1721"/>
      <c r="WHJ106" s="1722"/>
      <c r="WHK106" s="1721"/>
      <c r="WHL106" s="1721"/>
      <c r="WHM106" s="1719"/>
      <c r="WHN106" s="1720"/>
      <c r="WHO106" s="1721"/>
      <c r="WHP106" s="1722"/>
      <c r="WHQ106" s="1721"/>
      <c r="WHR106" s="1721"/>
      <c r="WHS106" s="1719"/>
      <c r="WHT106" s="1720"/>
      <c r="WHU106" s="1721"/>
      <c r="WHV106" s="1722"/>
      <c r="WHW106" s="1721"/>
      <c r="WHX106" s="1721"/>
      <c r="WHY106" s="1719"/>
      <c r="WHZ106" s="1720"/>
      <c r="WIA106" s="1721"/>
      <c r="WIB106" s="1722"/>
      <c r="WIC106" s="1721"/>
      <c r="WID106" s="1721"/>
      <c r="WIE106" s="1719"/>
      <c r="WIF106" s="1720"/>
      <c r="WIG106" s="1721"/>
      <c r="WIH106" s="1722"/>
      <c r="WII106" s="1721"/>
      <c r="WIJ106" s="1721"/>
      <c r="WIK106" s="1719"/>
      <c r="WIL106" s="1720"/>
      <c r="WIM106" s="1721"/>
      <c r="WIN106" s="1722"/>
      <c r="WIO106" s="1721"/>
      <c r="WIP106" s="1721"/>
      <c r="WIQ106" s="1719"/>
      <c r="WIR106" s="1720"/>
      <c r="WIS106" s="1721"/>
      <c r="WIT106" s="1722"/>
      <c r="WIU106" s="1721"/>
      <c r="WIV106" s="1721"/>
      <c r="WIW106" s="1719"/>
      <c r="WIX106" s="1720"/>
      <c r="WIY106" s="1721"/>
      <c r="WIZ106" s="1722"/>
      <c r="WJA106" s="1721"/>
      <c r="WJB106" s="1721"/>
      <c r="WJC106" s="1719"/>
      <c r="WJD106" s="1720"/>
      <c r="WJE106" s="1721"/>
      <c r="WJF106" s="1722"/>
      <c r="WJG106" s="1721"/>
      <c r="WJH106" s="1721"/>
      <c r="WJI106" s="1719"/>
      <c r="WJJ106" s="1720"/>
      <c r="WJK106" s="1721"/>
      <c r="WJL106" s="1722"/>
      <c r="WJM106" s="1721"/>
      <c r="WJN106" s="1721"/>
      <c r="WJO106" s="1719"/>
      <c r="WJP106" s="1720"/>
      <c r="WJQ106" s="1721"/>
      <c r="WJR106" s="1722"/>
      <c r="WJS106" s="1721"/>
      <c r="WJT106" s="1721"/>
      <c r="WJU106" s="1719"/>
      <c r="WJV106" s="1720"/>
      <c r="WJW106" s="1721"/>
      <c r="WJX106" s="1722"/>
      <c r="WJY106" s="1721"/>
      <c r="WJZ106" s="1721"/>
      <c r="WKA106" s="1719"/>
      <c r="WKB106" s="1720"/>
      <c r="WKC106" s="1721"/>
      <c r="WKD106" s="1722"/>
      <c r="WKE106" s="1721"/>
      <c r="WKF106" s="1721"/>
      <c r="WKG106" s="1719"/>
      <c r="WKH106" s="1720"/>
      <c r="WKI106" s="1721"/>
      <c r="WKJ106" s="1722"/>
      <c r="WKK106" s="1721"/>
      <c r="WKL106" s="1721"/>
      <c r="WKM106" s="1719"/>
      <c r="WKN106" s="1720"/>
      <c r="WKO106" s="1721"/>
      <c r="WKP106" s="1722"/>
      <c r="WKQ106" s="1721"/>
      <c r="WKR106" s="1721"/>
      <c r="WKS106" s="1719"/>
      <c r="WKT106" s="1720"/>
      <c r="WKU106" s="1721"/>
      <c r="WKV106" s="1722"/>
      <c r="WKW106" s="1721"/>
      <c r="WKX106" s="1721"/>
      <c r="WKY106" s="1719"/>
      <c r="WKZ106" s="1720"/>
      <c r="WLA106" s="1721"/>
      <c r="WLB106" s="1722"/>
      <c r="WLC106" s="1721"/>
      <c r="WLD106" s="1721"/>
      <c r="WLE106" s="1719"/>
      <c r="WLF106" s="1720"/>
      <c r="WLG106" s="1721"/>
      <c r="WLH106" s="1722"/>
      <c r="WLI106" s="1721"/>
      <c r="WLJ106" s="1721"/>
      <c r="WLK106" s="1719"/>
      <c r="WLL106" s="1720"/>
      <c r="WLM106" s="1721"/>
      <c r="WLN106" s="1722"/>
      <c r="WLO106" s="1721"/>
      <c r="WLP106" s="1721"/>
      <c r="WLQ106" s="1719"/>
      <c r="WLR106" s="1720"/>
      <c r="WLS106" s="1721"/>
      <c r="WLT106" s="1722"/>
      <c r="WLU106" s="1721"/>
      <c r="WLV106" s="1721"/>
      <c r="WLW106" s="1719"/>
      <c r="WLX106" s="1720"/>
      <c r="WLY106" s="1721"/>
      <c r="WLZ106" s="1722"/>
      <c r="WMA106" s="1721"/>
      <c r="WMB106" s="1721"/>
      <c r="WMC106" s="1719"/>
      <c r="WMD106" s="1720"/>
      <c r="WME106" s="1721"/>
      <c r="WMF106" s="1722"/>
      <c r="WMG106" s="1721"/>
      <c r="WMH106" s="1721"/>
      <c r="WMI106" s="1719"/>
      <c r="WMJ106" s="1720"/>
      <c r="WMK106" s="1721"/>
      <c r="WML106" s="1722"/>
      <c r="WMM106" s="1721"/>
      <c r="WMN106" s="1721"/>
      <c r="WMO106" s="1719"/>
      <c r="WMP106" s="1720"/>
      <c r="WMQ106" s="1721"/>
      <c r="WMR106" s="1722"/>
      <c r="WMS106" s="1721"/>
      <c r="WMT106" s="1721"/>
      <c r="WMU106" s="1719"/>
      <c r="WMV106" s="1720"/>
      <c r="WMW106" s="1721"/>
      <c r="WMX106" s="1722"/>
      <c r="WMY106" s="1721"/>
      <c r="WMZ106" s="1721"/>
      <c r="WNA106" s="1719"/>
      <c r="WNB106" s="1720"/>
      <c r="WNC106" s="1721"/>
      <c r="WND106" s="1722"/>
      <c r="WNE106" s="1721"/>
      <c r="WNF106" s="1721"/>
      <c r="WNG106" s="1719"/>
      <c r="WNH106" s="1720"/>
      <c r="WNI106" s="1721"/>
      <c r="WNJ106" s="1722"/>
      <c r="WNK106" s="1721"/>
      <c r="WNL106" s="1721"/>
      <c r="WNM106" s="1719"/>
      <c r="WNN106" s="1720"/>
      <c r="WNO106" s="1721"/>
      <c r="WNP106" s="1722"/>
      <c r="WNQ106" s="1721"/>
      <c r="WNR106" s="1721"/>
      <c r="WNS106" s="1719"/>
      <c r="WNT106" s="1720"/>
      <c r="WNU106" s="1721"/>
      <c r="WNV106" s="1722"/>
      <c r="WNW106" s="1721"/>
      <c r="WNX106" s="1721"/>
      <c r="WNY106" s="1719"/>
      <c r="WNZ106" s="1720"/>
      <c r="WOA106" s="1721"/>
      <c r="WOB106" s="1722"/>
      <c r="WOC106" s="1721"/>
      <c r="WOD106" s="1721"/>
      <c r="WOE106" s="1719"/>
      <c r="WOF106" s="1720"/>
      <c r="WOG106" s="1721"/>
      <c r="WOH106" s="1722"/>
      <c r="WOI106" s="1721"/>
      <c r="WOJ106" s="1721"/>
      <c r="WOK106" s="1719"/>
      <c r="WOL106" s="1720"/>
      <c r="WOM106" s="1721"/>
      <c r="WON106" s="1722"/>
      <c r="WOO106" s="1721"/>
      <c r="WOP106" s="1721"/>
      <c r="WOQ106" s="1719"/>
      <c r="WOR106" s="1720"/>
      <c r="WOS106" s="1721"/>
      <c r="WOT106" s="1722"/>
      <c r="WOU106" s="1721"/>
      <c r="WOV106" s="1721"/>
      <c r="WOW106" s="1719"/>
      <c r="WOX106" s="1720"/>
      <c r="WOY106" s="1721"/>
      <c r="WOZ106" s="1722"/>
      <c r="WPA106" s="1721"/>
      <c r="WPB106" s="1721"/>
      <c r="WPC106" s="1719"/>
      <c r="WPD106" s="1720"/>
      <c r="WPE106" s="1721"/>
      <c r="WPF106" s="1722"/>
      <c r="WPG106" s="1721"/>
      <c r="WPH106" s="1721"/>
      <c r="WPI106" s="1719"/>
      <c r="WPJ106" s="1720"/>
      <c r="WPK106" s="1721"/>
      <c r="WPL106" s="1722"/>
      <c r="WPM106" s="1721"/>
      <c r="WPN106" s="1721"/>
      <c r="WPO106" s="1719"/>
      <c r="WPP106" s="1720"/>
      <c r="WPQ106" s="1721"/>
      <c r="WPR106" s="1722"/>
      <c r="WPS106" s="1721"/>
      <c r="WPT106" s="1721"/>
      <c r="WPU106" s="1719"/>
      <c r="WPV106" s="1720"/>
      <c r="WPW106" s="1721"/>
      <c r="WPX106" s="1722"/>
      <c r="WPY106" s="1721"/>
      <c r="WPZ106" s="1721"/>
      <c r="WQA106" s="1719"/>
      <c r="WQB106" s="1720"/>
      <c r="WQC106" s="1721"/>
      <c r="WQD106" s="1722"/>
      <c r="WQE106" s="1721"/>
      <c r="WQF106" s="1721"/>
      <c r="WQG106" s="1719"/>
      <c r="WQH106" s="1720"/>
      <c r="WQI106" s="1721"/>
      <c r="WQJ106" s="1722"/>
      <c r="WQK106" s="1721"/>
      <c r="WQL106" s="1721"/>
      <c r="WQM106" s="1719"/>
      <c r="WQN106" s="1720"/>
      <c r="WQO106" s="1721"/>
      <c r="WQP106" s="1722"/>
      <c r="WQQ106" s="1721"/>
      <c r="WQR106" s="1721"/>
      <c r="WQS106" s="1719"/>
      <c r="WQT106" s="1720"/>
      <c r="WQU106" s="1721"/>
      <c r="WQV106" s="1722"/>
      <c r="WQW106" s="1721"/>
      <c r="WQX106" s="1721"/>
      <c r="WQY106" s="1719"/>
      <c r="WQZ106" s="1720"/>
      <c r="WRA106" s="1721"/>
      <c r="WRB106" s="1722"/>
      <c r="WRC106" s="1721"/>
      <c r="WRD106" s="1721"/>
      <c r="WRE106" s="1719"/>
      <c r="WRF106" s="1720"/>
      <c r="WRG106" s="1721"/>
      <c r="WRH106" s="1722"/>
      <c r="WRI106" s="1721"/>
      <c r="WRJ106" s="1721"/>
      <c r="WRK106" s="1719"/>
      <c r="WRL106" s="1720"/>
      <c r="WRM106" s="1721"/>
      <c r="WRN106" s="1722"/>
      <c r="WRO106" s="1721"/>
      <c r="WRP106" s="1721"/>
      <c r="WRQ106" s="1719"/>
      <c r="WRR106" s="1720"/>
      <c r="WRS106" s="1721"/>
      <c r="WRT106" s="1722"/>
      <c r="WRU106" s="1721"/>
      <c r="WRV106" s="1721"/>
      <c r="WRW106" s="1719"/>
      <c r="WRX106" s="1720"/>
      <c r="WRY106" s="1721"/>
      <c r="WRZ106" s="1722"/>
      <c r="WSA106" s="1721"/>
      <c r="WSB106" s="1721"/>
      <c r="WSC106" s="1719"/>
      <c r="WSD106" s="1720"/>
      <c r="WSE106" s="1721"/>
      <c r="WSF106" s="1722"/>
      <c r="WSG106" s="1721"/>
      <c r="WSH106" s="1721"/>
      <c r="WSI106" s="1719"/>
      <c r="WSJ106" s="1720"/>
      <c r="WSK106" s="1721"/>
      <c r="WSL106" s="1722"/>
      <c r="WSM106" s="1721"/>
      <c r="WSN106" s="1721"/>
      <c r="WSO106" s="1719"/>
      <c r="WSP106" s="1720"/>
      <c r="WSQ106" s="1721"/>
      <c r="WSR106" s="1722"/>
      <c r="WSS106" s="1721"/>
      <c r="WST106" s="1721"/>
      <c r="WSU106" s="1719"/>
      <c r="WSV106" s="1720"/>
      <c r="WSW106" s="1721"/>
      <c r="WSX106" s="1722"/>
      <c r="WSY106" s="1721"/>
      <c r="WSZ106" s="1721"/>
      <c r="WTA106" s="1719"/>
      <c r="WTB106" s="1720"/>
      <c r="WTC106" s="1721"/>
      <c r="WTD106" s="1722"/>
      <c r="WTE106" s="1721"/>
      <c r="WTF106" s="1721"/>
      <c r="WTG106" s="1719"/>
      <c r="WTH106" s="1720"/>
      <c r="WTI106" s="1721"/>
      <c r="WTJ106" s="1722"/>
      <c r="WTK106" s="1721"/>
      <c r="WTL106" s="1721"/>
      <c r="WTM106" s="1719"/>
      <c r="WTN106" s="1720"/>
      <c r="WTO106" s="1721"/>
      <c r="WTP106" s="1722"/>
      <c r="WTQ106" s="1721"/>
      <c r="WTR106" s="1721"/>
      <c r="WTS106" s="1719"/>
      <c r="WTT106" s="1720"/>
      <c r="WTU106" s="1721"/>
      <c r="WTV106" s="1722"/>
      <c r="WTW106" s="1721"/>
      <c r="WTX106" s="1721"/>
      <c r="WTY106" s="1719"/>
      <c r="WTZ106" s="1720"/>
      <c r="WUA106" s="1721"/>
      <c r="WUB106" s="1722"/>
      <c r="WUC106" s="1721"/>
      <c r="WUD106" s="1721"/>
      <c r="WUE106" s="1719"/>
      <c r="WUF106" s="1720"/>
      <c r="WUG106" s="1721"/>
      <c r="WUH106" s="1722"/>
      <c r="WUI106" s="1721"/>
      <c r="WUJ106" s="1721"/>
      <c r="WUK106" s="1719"/>
      <c r="WUL106" s="1720"/>
      <c r="WUM106" s="1721"/>
      <c r="WUN106" s="1722"/>
      <c r="WUO106" s="1721"/>
      <c r="WUP106" s="1721"/>
      <c r="WUQ106" s="1719"/>
      <c r="WUR106" s="1720"/>
      <c r="WUS106" s="1721"/>
      <c r="WUT106" s="1722"/>
      <c r="WUU106" s="1721"/>
      <c r="WUV106" s="1721"/>
      <c r="WUW106" s="1719"/>
      <c r="WUX106" s="1720"/>
      <c r="WUY106" s="1721"/>
      <c r="WUZ106" s="1722"/>
      <c r="WVA106" s="1721"/>
      <c r="WVB106" s="1721"/>
      <c r="WVC106" s="1719"/>
      <c r="WVD106" s="1720"/>
      <c r="WVE106" s="1721"/>
      <c r="WVF106" s="1722"/>
      <c r="WVG106" s="1721"/>
      <c r="WVH106" s="1721"/>
      <c r="WVI106" s="1719"/>
      <c r="WVJ106" s="1720"/>
      <c r="WVK106" s="1721"/>
      <c r="WVL106" s="1722"/>
      <c r="WVM106" s="1721"/>
      <c r="WVN106" s="1721"/>
      <c r="WVO106" s="1719"/>
      <c r="WVP106" s="1720"/>
      <c r="WVQ106" s="1721"/>
      <c r="WVR106" s="1722"/>
      <c r="WVS106" s="1721"/>
      <c r="WVT106" s="1721"/>
      <c r="WVU106" s="1719"/>
      <c r="WVV106" s="1720"/>
      <c r="WVW106" s="1721"/>
      <c r="WVX106" s="1722"/>
      <c r="WVY106" s="1721"/>
      <c r="WVZ106" s="1721"/>
      <c r="WWA106" s="1719"/>
      <c r="WWB106" s="1720"/>
      <c r="WWC106" s="1721"/>
      <c r="WWD106" s="1722"/>
      <c r="WWE106" s="1721"/>
      <c r="WWF106" s="1721"/>
      <c r="WWG106" s="1719"/>
      <c r="WWH106" s="1720"/>
      <c r="WWI106" s="1721"/>
      <c r="WWJ106" s="1722"/>
      <c r="WWK106" s="1721"/>
      <c r="WWL106" s="1721"/>
      <c r="WWM106" s="1719"/>
      <c r="WWN106" s="1720"/>
      <c r="WWO106" s="1721"/>
      <c r="WWP106" s="1722"/>
      <c r="WWQ106" s="1721"/>
      <c r="WWR106" s="1721"/>
      <c r="WWS106" s="1719"/>
      <c r="WWT106" s="1720"/>
      <c r="WWU106" s="1721"/>
      <c r="WWV106" s="1722"/>
      <c r="WWW106" s="1721"/>
      <c r="WWX106" s="1721"/>
      <c r="WWY106" s="1719"/>
      <c r="WWZ106" s="1720"/>
      <c r="WXA106" s="1721"/>
      <c r="WXB106" s="1722"/>
      <c r="WXC106" s="1721"/>
      <c r="WXD106" s="1721"/>
      <c r="WXE106" s="1719"/>
      <c r="WXF106" s="1720"/>
      <c r="WXG106" s="1721"/>
      <c r="WXH106" s="1722"/>
      <c r="WXI106" s="1721"/>
      <c r="WXJ106" s="1721"/>
      <c r="WXK106" s="1719"/>
      <c r="WXL106" s="1720"/>
      <c r="WXM106" s="1721"/>
      <c r="WXN106" s="1722"/>
      <c r="WXO106" s="1721"/>
      <c r="WXP106" s="1721"/>
      <c r="WXQ106" s="1719"/>
      <c r="WXR106" s="1720"/>
      <c r="WXS106" s="1721"/>
      <c r="WXT106" s="1722"/>
      <c r="WXU106" s="1721"/>
      <c r="WXV106" s="1721"/>
      <c r="WXW106" s="1719"/>
      <c r="WXX106" s="1720"/>
      <c r="WXY106" s="1721"/>
      <c r="WXZ106" s="1722"/>
      <c r="WYA106" s="1721"/>
      <c r="WYB106" s="1721"/>
      <c r="WYC106" s="1719"/>
      <c r="WYD106" s="1720"/>
      <c r="WYE106" s="1721"/>
      <c r="WYF106" s="1722"/>
      <c r="WYG106" s="1721"/>
      <c r="WYH106" s="1721"/>
      <c r="WYI106" s="1719"/>
      <c r="WYJ106" s="1720"/>
      <c r="WYK106" s="1721"/>
      <c r="WYL106" s="1722"/>
      <c r="WYM106" s="1721"/>
      <c r="WYN106" s="1721"/>
      <c r="WYO106" s="1719"/>
      <c r="WYP106" s="1720"/>
      <c r="WYQ106" s="1721"/>
      <c r="WYR106" s="1722"/>
      <c r="WYS106" s="1721"/>
      <c r="WYT106" s="1721"/>
      <c r="WYU106" s="1719"/>
      <c r="WYV106" s="1720"/>
      <c r="WYW106" s="1721"/>
      <c r="WYX106" s="1722"/>
      <c r="WYY106" s="1721"/>
      <c r="WYZ106" s="1721"/>
      <c r="WZA106" s="1719"/>
      <c r="WZB106" s="1720"/>
      <c r="WZC106" s="1721"/>
      <c r="WZD106" s="1722"/>
      <c r="WZE106" s="1721"/>
      <c r="WZF106" s="1721"/>
      <c r="WZG106" s="1719"/>
      <c r="WZH106" s="1720"/>
      <c r="WZI106" s="1721"/>
      <c r="WZJ106" s="1722"/>
      <c r="WZK106" s="1721"/>
      <c r="WZL106" s="1721"/>
      <c r="WZM106" s="1719"/>
      <c r="WZN106" s="1720"/>
      <c r="WZO106" s="1721"/>
      <c r="WZP106" s="1722"/>
      <c r="WZQ106" s="1721"/>
      <c r="WZR106" s="1721"/>
      <c r="WZS106" s="1719"/>
      <c r="WZT106" s="1720"/>
      <c r="WZU106" s="1721"/>
      <c r="WZV106" s="1722"/>
      <c r="WZW106" s="1721"/>
      <c r="WZX106" s="1721"/>
      <c r="WZY106" s="1719"/>
      <c r="WZZ106" s="1720"/>
      <c r="XAA106" s="1721"/>
      <c r="XAB106" s="1722"/>
      <c r="XAC106" s="1721"/>
      <c r="XAD106" s="1721"/>
      <c r="XAE106" s="1719"/>
      <c r="XAF106" s="1720"/>
      <c r="XAG106" s="1721"/>
      <c r="XAH106" s="1722"/>
      <c r="XAI106" s="1721"/>
      <c r="XAJ106" s="1721"/>
      <c r="XAK106" s="1719"/>
      <c r="XAL106" s="1720"/>
      <c r="XAM106" s="1721"/>
      <c r="XAN106" s="1722"/>
      <c r="XAO106" s="1721"/>
      <c r="XAP106" s="1721"/>
      <c r="XAQ106" s="1719"/>
      <c r="XAR106" s="1720"/>
      <c r="XAS106" s="1721"/>
      <c r="XAT106" s="1722"/>
      <c r="XAU106" s="1721"/>
      <c r="XAV106" s="1721"/>
      <c r="XAW106" s="1719"/>
      <c r="XAX106" s="1720"/>
      <c r="XAY106" s="1721"/>
      <c r="XAZ106" s="1722"/>
      <c r="XBA106" s="1721"/>
      <c r="XBB106" s="1721"/>
      <c r="XBC106" s="1719"/>
      <c r="XBD106" s="1720"/>
      <c r="XBE106" s="1721"/>
      <c r="XBF106" s="1722"/>
      <c r="XBG106" s="1721"/>
      <c r="XBH106" s="1721"/>
      <c r="XBI106" s="1719"/>
      <c r="XBJ106" s="1720"/>
      <c r="XBK106" s="1721"/>
      <c r="XBL106" s="1722"/>
      <c r="XBM106" s="1721"/>
      <c r="XBN106" s="1721"/>
      <c r="XBO106" s="1719"/>
      <c r="XBP106" s="1720"/>
      <c r="XBQ106" s="1721"/>
      <c r="XBR106" s="1722"/>
      <c r="XBS106" s="1721"/>
      <c r="XBT106" s="1721"/>
      <c r="XBU106" s="1719"/>
      <c r="XBV106" s="1720"/>
      <c r="XBW106" s="1721"/>
      <c r="XBX106" s="1722"/>
      <c r="XBY106" s="1721"/>
      <c r="XBZ106" s="1721"/>
      <c r="XCA106" s="1719"/>
      <c r="XCB106" s="1720"/>
      <c r="XCC106" s="1721"/>
      <c r="XCD106" s="1722"/>
      <c r="XCE106" s="1721"/>
      <c r="XCF106" s="1721"/>
      <c r="XCG106" s="1719"/>
      <c r="XCH106" s="1720"/>
      <c r="XCI106" s="1721"/>
      <c r="XCJ106" s="1722"/>
      <c r="XCK106" s="1721"/>
      <c r="XCL106" s="1721"/>
      <c r="XCM106" s="1719"/>
      <c r="XCN106" s="1720"/>
      <c r="XCO106" s="1721"/>
      <c r="XCP106" s="1722"/>
      <c r="XCQ106" s="1721"/>
      <c r="XCR106" s="1721"/>
      <c r="XCS106" s="1719"/>
      <c r="XCT106" s="1720"/>
      <c r="XCU106" s="1721"/>
      <c r="XCV106" s="1722"/>
      <c r="XCW106" s="1721"/>
      <c r="XCX106" s="1721"/>
      <c r="XCY106" s="1719"/>
      <c r="XCZ106" s="1720"/>
      <c r="XDA106" s="1721"/>
      <c r="XDB106" s="1722"/>
      <c r="XDC106" s="1721"/>
      <c r="XDD106" s="1721"/>
      <c r="XDE106" s="1719"/>
      <c r="XDF106" s="1720"/>
      <c r="XDG106" s="1721"/>
      <c r="XDH106" s="1722"/>
      <c r="XDI106" s="1721"/>
      <c r="XDJ106" s="1721"/>
      <c r="XDK106" s="1719"/>
      <c r="XDL106" s="1720"/>
      <c r="XDM106" s="1721"/>
      <c r="XDN106" s="1722"/>
      <c r="XDO106" s="1721"/>
      <c r="XDP106" s="1721"/>
      <c r="XDQ106" s="1719"/>
      <c r="XDR106" s="1720"/>
      <c r="XDS106" s="1721"/>
      <c r="XDT106" s="1722"/>
      <c r="XDU106" s="1721"/>
      <c r="XDV106" s="1721"/>
      <c r="XDW106" s="1719"/>
      <c r="XDX106" s="1720"/>
      <c r="XDY106" s="1721"/>
      <c r="XDZ106" s="1722"/>
      <c r="XEA106" s="1721"/>
      <c r="XEB106" s="1721"/>
      <c r="XEC106" s="1719"/>
      <c r="XED106" s="1720"/>
      <c r="XEE106" s="1721"/>
      <c r="XEF106" s="1722"/>
      <c r="XEG106" s="1721"/>
      <c r="XEH106" s="1721"/>
      <c r="XEI106" s="1719"/>
      <c r="XEJ106" s="1720"/>
      <c r="XEK106" s="1721"/>
      <c r="XEL106" s="1722"/>
      <c r="XEM106" s="1721"/>
      <c r="XEN106" s="1721"/>
      <c r="XEO106" s="1719"/>
      <c r="XEP106" s="1720"/>
      <c r="XEQ106" s="1721"/>
      <c r="XER106" s="1722"/>
      <c r="XES106" s="1721"/>
      <c r="XET106" s="1721"/>
      <c r="XEU106" s="1719"/>
      <c r="XEV106" s="1720"/>
      <c r="XEW106" s="1721"/>
      <c r="XEX106" s="1722"/>
      <c r="XEY106" s="1721"/>
      <c r="XEZ106" s="1721"/>
      <c r="XFA106" s="1719"/>
      <c r="XFB106" s="1720"/>
      <c r="XFC106" s="1721"/>
      <c r="XFD106" s="1722"/>
    </row>
    <row r="107" spans="1:16384" ht="13.5" thickBot="1">
      <c r="A107" s="2612"/>
      <c r="B107" s="1720" t="s">
        <v>2083</v>
      </c>
      <c r="C107" s="1721">
        <v>21</v>
      </c>
      <c r="D107" s="1722" t="s">
        <v>2055</v>
      </c>
      <c r="E107" s="1721" t="s">
        <v>1348</v>
      </c>
      <c r="F107" s="1721" t="str">
        <f t="shared" si="3"/>
        <v>21 Relocation Plans</v>
      </c>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s="1721"/>
      <c r="AFU107" s="1719"/>
      <c r="AFV107" s="1720"/>
      <c r="AFW107" s="1721"/>
      <c r="AFX107" s="1722"/>
      <c r="AFY107" s="1721"/>
      <c r="AFZ107" s="1721"/>
      <c r="AGA107" s="1719"/>
      <c r="AGB107" s="1720"/>
      <c r="AGC107" s="1721"/>
      <c r="AGD107" s="1722"/>
      <c r="AGE107" s="1721"/>
      <c r="AGF107" s="1721"/>
      <c r="AGG107" s="1719"/>
      <c r="AGH107" s="1720"/>
      <c r="AGI107" s="1721"/>
      <c r="AGJ107" s="1722"/>
      <c r="AGK107" s="1721"/>
      <c r="AGL107" s="1721"/>
      <c r="AGM107" s="1719"/>
      <c r="AGN107" s="1720"/>
      <c r="AGO107" s="1721"/>
      <c r="AGP107" s="1722"/>
      <c r="AGQ107" s="1721"/>
      <c r="AGR107" s="1721"/>
      <c r="AGS107" s="1719"/>
      <c r="AGT107" s="1720"/>
      <c r="AGU107" s="1721"/>
      <c r="AGV107" s="1722"/>
      <c r="AGW107" s="1721"/>
      <c r="AGX107" s="1721"/>
      <c r="AGY107" s="1719"/>
      <c r="AGZ107" s="1720"/>
      <c r="AHA107" s="1721"/>
      <c r="AHB107" s="1722"/>
      <c r="AHC107" s="1721"/>
      <c r="AHD107" s="1721"/>
      <c r="AHE107" s="1719"/>
      <c r="AHF107" s="1720"/>
      <c r="AHG107" s="1721"/>
      <c r="AHH107" s="1722"/>
      <c r="AHI107" s="1721"/>
      <c r="AHJ107" s="1721"/>
      <c r="AHK107" s="1719"/>
      <c r="AHL107" s="1720"/>
      <c r="AHM107" s="1721"/>
      <c r="AHN107" s="1722"/>
      <c r="AHO107" s="1721"/>
      <c r="AHP107" s="1721"/>
      <c r="AHQ107" s="1719"/>
      <c r="AHR107" s="1720"/>
      <c r="AHS107" s="1721"/>
      <c r="AHT107" s="1722"/>
      <c r="AHU107" s="1721"/>
      <c r="AHV107" s="1721"/>
      <c r="AHW107" s="1719"/>
      <c r="AHX107" s="1720"/>
      <c r="AHY107" s="1721"/>
      <c r="AHZ107" s="1722"/>
      <c r="AIA107" s="1721"/>
      <c r="AIB107" s="1721"/>
      <c r="AIC107" s="1719"/>
      <c r="AID107" s="1720"/>
      <c r="AIE107" s="1721"/>
      <c r="AIF107" s="1722"/>
      <c r="AIG107" s="1721"/>
      <c r="AIH107" s="1721"/>
      <c r="AII107" s="1719"/>
      <c r="AIJ107" s="1720"/>
      <c r="AIK107" s="1721"/>
      <c r="AIL107" s="1722"/>
      <c r="AIM107" s="1721"/>
      <c r="AIN107" s="1721"/>
      <c r="AIO107" s="1719"/>
      <c r="AIP107" s="1720"/>
      <c r="AIQ107" s="1721"/>
      <c r="AIR107" s="1722"/>
      <c r="AIS107" s="1721"/>
      <c r="AIT107" s="1721"/>
      <c r="AIU107" s="1719"/>
      <c r="AIV107" s="1720"/>
      <c r="AIW107" s="1721"/>
      <c r="AIX107" s="1722"/>
      <c r="AIY107" s="1721"/>
      <c r="AIZ107" s="1721"/>
      <c r="AJA107" s="1719"/>
      <c r="AJB107" s="1720"/>
      <c r="AJC107" s="1721"/>
      <c r="AJD107" s="1722"/>
      <c r="AJE107" s="1721"/>
      <c r="AJF107" s="1721"/>
      <c r="AJG107" s="1719"/>
      <c r="AJH107" s="1720"/>
      <c r="AJI107" s="1721"/>
      <c r="AJJ107" s="1722"/>
      <c r="AJK107" s="1721"/>
      <c r="AJL107" s="1721"/>
      <c r="AJM107" s="1719"/>
      <c r="AJN107" s="1720"/>
      <c r="AJO107" s="1721"/>
      <c r="AJP107" s="1722"/>
      <c r="AJQ107" s="1721"/>
      <c r="AJR107" s="1721"/>
      <c r="AJS107" s="1719"/>
      <c r="AJT107" s="1720"/>
      <c r="AJU107" s="1721"/>
      <c r="AJV107" s="1722"/>
      <c r="AJW107" s="1721"/>
      <c r="AJX107" s="1721"/>
      <c r="AJY107" s="1719"/>
      <c r="AJZ107" s="1720"/>
      <c r="AKA107" s="1721"/>
      <c r="AKB107" s="1722"/>
      <c r="AKC107" s="1721"/>
      <c r="AKD107" s="1721"/>
      <c r="AKE107" s="1719"/>
      <c r="AKF107" s="1720"/>
      <c r="AKG107" s="1721"/>
      <c r="AKH107" s="1722"/>
      <c r="AKI107" s="1721"/>
      <c r="AKJ107" s="1721"/>
      <c r="AKK107" s="1719"/>
      <c r="AKL107" s="1720"/>
      <c r="AKM107" s="1721"/>
      <c r="AKN107" s="1722"/>
      <c r="AKO107" s="1721"/>
      <c r="AKP107" s="1721"/>
      <c r="AKQ107" s="1719"/>
      <c r="AKR107" s="1720"/>
      <c r="AKS107" s="1721"/>
      <c r="AKT107" s="1722"/>
      <c r="AKU107" s="1721"/>
      <c r="AKV107" s="1721"/>
      <c r="AKW107" s="1719"/>
      <c r="AKX107" s="1720"/>
      <c r="AKY107" s="1721"/>
      <c r="AKZ107" s="1722"/>
      <c r="ALA107" s="1721"/>
      <c r="ALB107" s="1721"/>
      <c r="ALC107" s="1719"/>
      <c r="ALD107" s="1720"/>
      <c r="ALE107" s="1721"/>
      <c r="ALF107" s="1722"/>
      <c r="ALG107" s="1721"/>
      <c r="ALH107" s="1721"/>
      <c r="ALI107" s="1719"/>
      <c r="ALJ107" s="1720"/>
      <c r="ALK107" s="1721"/>
      <c r="ALL107" s="1722"/>
      <c r="ALM107" s="1721"/>
      <c r="ALN107" s="1721"/>
      <c r="ALO107" s="1719"/>
      <c r="ALP107" s="1720"/>
      <c r="ALQ107" s="1721"/>
      <c r="ALR107" s="1722"/>
      <c r="ALS107" s="1721"/>
      <c r="ALT107" s="1721"/>
      <c r="ALU107" s="1719"/>
      <c r="ALV107" s="1720"/>
      <c r="ALW107" s="1721"/>
      <c r="ALX107" s="1722"/>
      <c r="ALY107" s="1721"/>
      <c r="ALZ107" s="1721"/>
      <c r="AMA107" s="1719"/>
      <c r="AMB107" s="1720"/>
      <c r="AMC107" s="1721"/>
      <c r="AMD107" s="1722"/>
      <c r="AME107" s="1721"/>
      <c r="AMF107" s="1721"/>
      <c r="AMG107" s="1719"/>
      <c r="AMH107" s="1720"/>
      <c r="AMI107" s="1721"/>
      <c r="AMJ107" s="1722"/>
      <c r="AMK107" s="1721"/>
      <c r="AML107" s="1721"/>
      <c r="AMM107" s="1719"/>
      <c r="AMN107" s="1720"/>
      <c r="AMO107" s="1721"/>
      <c r="AMP107" s="1722"/>
      <c r="AMQ107" s="1721"/>
      <c r="AMR107" s="1721"/>
      <c r="AMS107" s="1719"/>
      <c r="AMT107" s="1720"/>
      <c r="AMU107" s="1721"/>
      <c r="AMV107" s="1722"/>
      <c r="AMW107" s="1721"/>
      <c r="AMX107" s="1721"/>
      <c r="AMY107" s="1719"/>
      <c r="AMZ107" s="1720"/>
      <c r="ANA107" s="1721"/>
      <c r="ANB107" s="1722"/>
      <c r="ANC107" s="1721"/>
      <c r="AND107" s="1721"/>
      <c r="ANE107" s="1719"/>
      <c r="ANF107" s="1720"/>
      <c r="ANG107" s="1721"/>
      <c r="ANH107" s="1722"/>
      <c r="ANI107" s="1721"/>
      <c r="ANJ107" s="1721"/>
      <c r="ANK107" s="1719"/>
      <c r="ANL107" s="1720"/>
      <c r="ANM107" s="1721"/>
      <c r="ANN107" s="1722"/>
      <c r="ANO107" s="1721"/>
      <c r="ANP107" s="1721"/>
      <c r="ANQ107" s="1719"/>
      <c r="ANR107" s="1720"/>
      <c r="ANS107" s="1721"/>
      <c r="ANT107" s="1722"/>
      <c r="ANU107" s="1721"/>
      <c r="ANV107" s="1721"/>
      <c r="ANW107" s="1719"/>
      <c r="ANX107" s="1720"/>
      <c r="ANY107" s="1721"/>
      <c r="ANZ107" s="1722"/>
      <c r="AOA107" s="1721"/>
      <c r="AOB107" s="1721"/>
      <c r="AOC107" s="1719"/>
      <c r="AOD107" s="1720"/>
      <c r="AOE107" s="1721"/>
      <c r="AOF107" s="1722"/>
      <c r="AOG107" s="1721"/>
      <c r="AOH107" s="1721"/>
      <c r="AOI107" s="1719"/>
      <c r="AOJ107" s="1720"/>
      <c r="AOK107" s="1721"/>
      <c r="AOL107" s="1722"/>
      <c r="AOM107" s="1721"/>
      <c r="AON107" s="1721"/>
      <c r="AOO107" s="1719"/>
      <c r="AOP107" s="1720"/>
      <c r="AOQ107" s="1721"/>
      <c r="AOR107" s="1722"/>
      <c r="AOS107" s="1721"/>
      <c r="AOT107" s="1721"/>
      <c r="AOU107" s="1719"/>
      <c r="AOV107" s="1720"/>
      <c r="AOW107" s="1721"/>
      <c r="AOX107" s="1722"/>
      <c r="AOY107" s="1721"/>
      <c r="AOZ107" s="1721"/>
      <c r="APA107" s="1719"/>
      <c r="APB107" s="1720"/>
      <c r="APC107" s="1721"/>
      <c r="APD107" s="1722"/>
      <c r="APE107" s="1721"/>
      <c r="APF107" s="1721"/>
      <c r="APG107" s="1719"/>
      <c r="APH107" s="1720"/>
      <c r="API107" s="1721"/>
      <c r="APJ107" s="1722"/>
      <c r="APK107" s="1721"/>
      <c r="APL107" s="1721"/>
      <c r="APM107" s="1719"/>
      <c r="APN107" s="1720"/>
      <c r="APO107" s="1721"/>
      <c r="APP107" s="1722"/>
      <c r="APQ107" s="1721"/>
      <c r="APR107" s="1721"/>
      <c r="APS107" s="1719"/>
      <c r="APT107" s="1720"/>
      <c r="APU107" s="1721"/>
      <c r="APV107" s="1722"/>
      <c r="APW107" s="1721"/>
      <c r="APX107" s="1721"/>
      <c r="APY107" s="1719"/>
      <c r="APZ107" s="1720"/>
      <c r="AQA107" s="1721"/>
      <c r="AQB107" s="1722"/>
      <c r="AQC107" s="1721"/>
      <c r="AQD107" s="1721"/>
      <c r="AQE107" s="1719"/>
      <c r="AQF107" s="1720"/>
      <c r="AQG107" s="1721"/>
      <c r="AQH107" s="1722"/>
      <c r="AQI107" s="1721"/>
      <c r="AQJ107" s="1721"/>
      <c r="AQK107" s="1719"/>
      <c r="AQL107" s="1720"/>
      <c r="AQM107" s="1721"/>
      <c r="AQN107" s="1722"/>
      <c r="AQO107" s="1721"/>
      <c r="AQP107" s="1721"/>
      <c r="AQQ107" s="1719"/>
      <c r="AQR107" s="1720"/>
      <c r="AQS107" s="1721"/>
      <c r="AQT107" s="1722"/>
      <c r="AQU107" s="1721"/>
      <c r="AQV107" s="1721"/>
      <c r="AQW107" s="1719"/>
      <c r="AQX107" s="1720"/>
      <c r="AQY107" s="1721"/>
      <c r="AQZ107" s="1722"/>
      <c r="ARA107" s="1721"/>
      <c r="ARB107" s="1721"/>
      <c r="ARC107" s="1719"/>
      <c r="ARD107" s="1720"/>
      <c r="ARE107" s="1721"/>
      <c r="ARF107" s="1722"/>
      <c r="ARG107" s="1721"/>
      <c r="ARH107" s="1721"/>
      <c r="ARI107" s="1719"/>
      <c r="ARJ107" s="1720"/>
      <c r="ARK107" s="1721"/>
      <c r="ARL107" s="1722"/>
      <c r="ARM107" s="1721"/>
      <c r="ARN107" s="1721"/>
      <c r="ARO107" s="1719"/>
      <c r="ARP107" s="1720"/>
      <c r="ARQ107" s="1721"/>
      <c r="ARR107" s="1722"/>
      <c r="ARS107" s="1721"/>
      <c r="ART107" s="1721"/>
      <c r="ARU107" s="1719"/>
      <c r="ARV107" s="1720"/>
      <c r="ARW107" s="1721"/>
      <c r="ARX107" s="1722"/>
      <c r="ARY107" s="1721"/>
      <c r="ARZ107" s="1721"/>
      <c r="ASA107" s="1719"/>
      <c r="ASB107" s="1720"/>
      <c r="ASC107" s="1721"/>
      <c r="ASD107" s="1722"/>
      <c r="ASE107" s="1721"/>
      <c r="ASF107" s="1721"/>
      <c r="ASG107" s="1719"/>
      <c r="ASH107" s="1720"/>
      <c r="ASI107" s="1721"/>
      <c r="ASJ107" s="1722"/>
      <c r="ASK107" s="1721"/>
      <c r="ASL107" s="1721"/>
      <c r="ASM107" s="1719"/>
      <c r="ASN107" s="1720"/>
      <c r="ASO107" s="1721"/>
      <c r="ASP107" s="1722"/>
      <c r="ASQ107" s="1721"/>
      <c r="ASR107" s="1721"/>
      <c r="ASS107" s="1719"/>
      <c r="AST107" s="1720"/>
      <c r="ASU107" s="1721"/>
      <c r="ASV107" s="1722"/>
      <c r="ASW107" s="1721"/>
      <c r="ASX107" s="1721"/>
      <c r="ASY107" s="1719"/>
      <c r="ASZ107" s="1720"/>
      <c r="ATA107" s="1721"/>
      <c r="ATB107" s="1722"/>
      <c r="ATC107" s="1721"/>
      <c r="ATD107" s="1721"/>
      <c r="ATE107" s="1719"/>
      <c r="ATF107" s="1720"/>
      <c r="ATG107" s="1721"/>
      <c r="ATH107" s="1722"/>
      <c r="ATI107" s="1721"/>
      <c r="ATJ107" s="1721"/>
      <c r="ATK107" s="1719"/>
      <c r="ATL107" s="1720"/>
      <c r="ATM107" s="1721"/>
      <c r="ATN107" s="1722"/>
      <c r="ATO107" s="1721"/>
      <c r="ATP107" s="1721"/>
      <c r="ATQ107" s="1719"/>
      <c r="ATR107" s="1720"/>
      <c r="ATS107" s="1721"/>
      <c r="ATT107" s="1722"/>
      <c r="ATU107" s="1721"/>
      <c r="ATV107" s="1721"/>
      <c r="ATW107" s="1719"/>
      <c r="ATX107" s="1720"/>
      <c r="ATY107" s="1721"/>
      <c r="ATZ107" s="1722"/>
      <c r="AUA107" s="1721"/>
      <c r="AUB107" s="1721"/>
      <c r="AUC107" s="1719"/>
      <c r="AUD107" s="1720"/>
      <c r="AUE107" s="1721"/>
      <c r="AUF107" s="1722"/>
      <c r="AUG107" s="1721"/>
      <c r="AUH107" s="1721"/>
      <c r="AUI107" s="1719"/>
      <c r="AUJ107" s="1720"/>
      <c r="AUK107" s="1721"/>
      <c r="AUL107" s="1722"/>
      <c r="AUM107" s="1721"/>
      <c r="AUN107" s="1721"/>
      <c r="AUO107" s="1719"/>
      <c r="AUP107" s="1720"/>
      <c r="AUQ107" s="1721"/>
      <c r="AUR107" s="1722"/>
      <c r="AUS107" s="1721"/>
      <c r="AUT107" s="1721"/>
      <c r="AUU107" s="1719"/>
      <c r="AUV107" s="1720"/>
      <c r="AUW107" s="1721"/>
      <c r="AUX107" s="1722"/>
      <c r="AUY107" s="1721"/>
      <c r="AUZ107" s="1721"/>
      <c r="AVA107" s="1719"/>
      <c r="AVB107" s="1720"/>
      <c r="AVC107" s="1721"/>
      <c r="AVD107" s="1722"/>
      <c r="AVE107" s="1721"/>
      <c r="AVF107" s="1721"/>
      <c r="AVG107" s="1719"/>
      <c r="AVH107" s="1720"/>
      <c r="AVI107" s="1721"/>
      <c r="AVJ107" s="1722"/>
      <c r="AVK107" s="1721"/>
      <c r="AVL107" s="1721"/>
      <c r="AVM107" s="1719"/>
      <c r="AVN107" s="1720"/>
      <c r="AVO107" s="1721"/>
      <c r="AVP107" s="1722"/>
      <c r="AVQ107" s="1721"/>
      <c r="AVR107" s="1721"/>
      <c r="AVS107" s="1719"/>
      <c r="AVT107" s="1720"/>
      <c r="AVU107" s="1721"/>
      <c r="AVV107" s="1722"/>
      <c r="AVW107" s="1721"/>
      <c r="AVX107" s="1721"/>
      <c r="AVY107" s="1719"/>
      <c r="AVZ107" s="1720"/>
      <c r="AWA107" s="1721"/>
      <c r="AWB107" s="1722"/>
      <c r="AWC107" s="1721"/>
      <c r="AWD107" s="1721"/>
      <c r="AWE107" s="1719"/>
      <c r="AWF107" s="1720"/>
      <c r="AWG107" s="1721"/>
      <c r="AWH107" s="1722"/>
      <c r="AWI107" s="1721"/>
      <c r="AWJ107" s="1721"/>
      <c r="AWK107" s="1719"/>
      <c r="AWL107" s="1720"/>
      <c r="AWM107" s="1721"/>
      <c r="AWN107" s="1722"/>
      <c r="AWO107" s="1721"/>
      <c r="AWP107" s="1721"/>
      <c r="AWQ107" s="1719"/>
      <c r="AWR107" s="1720"/>
      <c r="AWS107" s="1721"/>
      <c r="AWT107" s="1722"/>
      <c r="AWU107" s="1721"/>
      <c r="AWV107" s="1721"/>
      <c r="AWW107" s="1719"/>
      <c r="AWX107" s="1720"/>
      <c r="AWY107" s="1721"/>
      <c r="AWZ107" s="1722"/>
      <c r="AXA107" s="1721"/>
      <c r="AXB107" s="1721"/>
      <c r="AXC107" s="1719"/>
      <c r="AXD107" s="1720"/>
      <c r="AXE107" s="1721"/>
      <c r="AXF107" s="1722"/>
      <c r="AXG107" s="1721"/>
      <c r="AXH107" s="1721"/>
      <c r="AXI107" s="1719"/>
      <c r="AXJ107" s="1720"/>
      <c r="AXK107" s="1721"/>
      <c r="AXL107" s="1722"/>
      <c r="AXM107" s="1721"/>
      <c r="AXN107" s="1721"/>
      <c r="AXO107" s="1719"/>
      <c r="AXP107" s="1720"/>
      <c r="AXQ107" s="1721"/>
      <c r="AXR107" s="1722"/>
      <c r="AXS107" s="1721"/>
      <c r="AXT107" s="1721"/>
      <c r="AXU107" s="1719"/>
      <c r="AXV107" s="1720"/>
      <c r="AXW107" s="1721"/>
      <c r="AXX107" s="1722"/>
      <c r="AXY107" s="1721"/>
      <c r="AXZ107" s="1721"/>
      <c r="AYA107" s="1719"/>
      <c r="AYB107" s="1720"/>
      <c r="AYC107" s="1721"/>
      <c r="AYD107" s="1722"/>
      <c r="AYE107" s="1721"/>
      <c r="AYF107" s="1721"/>
      <c r="AYG107" s="1719"/>
      <c r="AYH107" s="1720"/>
      <c r="AYI107" s="1721"/>
      <c r="AYJ107" s="1722"/>
      <c r="AYK107" s="1721"/>
      <c r="AYL107" s="1721"/>
      <c r="AYM107" s="1719"/>
      <c r="AYN107" s="1720"/>
      <c r="AYO107" s="1721"/>
      <c r="AYP107" s="1722"/>
      <c r="AYQ107" s="1721"/>
      <c r="AYR107" s="1721"/>
      <c r="AYS107" s="1719"/>
      <c r="AYT107" s="1720"/>
      <c r="AYU107" s="1721"/>
      <c r="AYV107" s="1722"/>
      <c r="AYW107" s="1721"/>
      <c r="AYX107" s="1721"/>
      <c r="AYY107" s="1719"/>
      <c r="AYZ107" s="1720"/>
      <c r="AZA107" s="1721"/>
      <c r="AZB107" s="1722"/>
      <c r="AZC107" s="1721"/>
      <c r="AZD107" s="1721"/>
      <c r="AZE107" s="1719"/>
      <c r="AZF107" s="1720"/>
      <c r="AZG107" s="1721"/>
      <c r="AZH107" s="1722"/>
      <c r="AZI107" s="1721"/>
      <c r="AZJ107" s="1721"/>
      <c r="AZK107" s="1719"/>
      <c r="AZL107" s="1720"/>
      <c r="AZM107" s="1721"/>
      <c r="AZN107" s="1722"/>
      <c r="AZO107" s="1721"/>
      <c r="AZP107" s="1721"/>
      <c r="AZQ107" s="1719"/>
      <c r="AZR107" s="1720"/>
      <c r="AZS107" s="1721"/>
      <c r="AZT107" s="1722"/>
      <c r="AZU107" s="1721"/>
      <c r="AZV107" s="1721"/>
      <c r="AZW107" s="1719"/>
      <c r="AZX107" s="1720"/>
      <c r="AZY107" s="1721"/>
      <c r="AZZ107" s="1722"/>
      <c r="BAA107" s="1721"/>
      <c r="BAB107" s="1721"/>
      <c r="BAC107" s="1719"/>
      <c r="BAD107" s="1720"/>
      <c r="BAE107" s="1721"/>
      <c r="BAF107" s="1722"/>
      <c r="BAG107" s="1721"/>
      <c r="BAH107" s="1721"/>
      <c r="BAI107" s="1719"/>
      <c r="BAJ107" s="1720"/>
      <c r="BAK107" s="1721"/>
      <c r="BAL107" s="1722"/>
      <c r="BAM107" s="1721"/>
      <c r="BAN107" s="1721"/>
      <c r="BAO107" s="1719"/>
      <c r="BAP107" s="1720"/>
      <c r="BAQ107" s="1721"/>
      <c r="BAR107" s="1722"/>
      <c r="BAS107" s="1721"/>
      <c r="BAT107" s="1721"/>
      <c r="BAU107" s="1719"/>
      <c r="BAV107" s="1720"/>
      <c r="BAW107" s="1721"/>
      <c r="BAX107" s="1722"/>
      <c r="BAY107" s="1721"/>
      <c r="BAZ107" s="1721"/>
      <c r="BBA107" s="1719"/>
      <c r="BBB107" s="1720"/>
      <c r="BBC107" s="1721"/>
      <c r="BBD107" s="1722"/>
      <c r="BBE107" s="1721"/>
      <c r="BBF107" s="1721"/>
      <c r="BBG107" s="1719"/>
      <c r="BBH107" s="1720"/>
      <c r="BBI107" s="1721"/>
      <c r="BBJ107" s="1722"/>
      <c r="BBK107" s="1721"/>
      <c r="BBL107" s="1721"/>
      <c r="BBM107" s="1719"/>
      <c r="BBN107" s="1720"/>
      <c r="BBO107" s="1721"/>
      <c r="BBP107" s="1722"/>
      <c r="BBQ107" s="1721"/>
      <c r="BBR107" s="1721"/>
      <c r="BBS107" s="1719"/>
      <c r="BBT107" s="1720"/>
      <c r="BBU107" s="1721"/>
      <c r="BBV107" s="1722"/>
      <c r="BBW107" s="1721"/>
      <c r="BBX107" s="1721"/>
      <c r="BBY107" s="1719"/>
      <c r="BBZ107" s="1720"/>
      <c r="BCA107" s="1721"/>
      <c r="BCB107" s="1722"/>
      <c r="BCC107" s="1721"/>
      <c r="BCD107" s="1721"/>
      <c r="BCE107" s="1719"/>
      <c r="BCF107" s="1720"/>
      <c r="BCG107" s="1721"/>
      <c r="BCH107" s="1722"/>
      <c r="BCI107" s="1721"/>
      <c r="BCJ107" s="1721"/>
      <c r="BCK107" s="1719"/>
      <c r="BCL107" s="1720"/>
      <c r="BCM107" s="1721"/>
      <c r="BCN107" s="1722"/>
      <c r="BCO107" s="1721"/>
      <c r="BCP107" s="1721"/>
      <c r="BCQ107" s="1719"/>
      <c r="BCR107" s="1720"/>
      <c r="BCS107" s="1721"/>
      <c r="BCT107" s="1722"/>
      <c r="BCU107" s="1721"/>
      <c r="BCV107" s="1721"/>
      <c r="BCW107" s="1719"/>
      <c r="BCX107" s="1720"/>
      <c r="BCY107" s="1721"/>
      <c r="BCZ107" s="1722"/>
      <c r="BDA107" s="1721"/>
      <c r="BDB107" s="1721"/>
      <c r="BDC107" s="1719"/>
      <c r="BDD107" s="1720"/>
      <c r="BDE107" s="1721"/>
      <c r="BDF107" s="1722"/>
      <c r="BDG107" s="1721"/>
      <c r="BDH107" s="1721"/>
      <c r="BDI107" s="1719"/>
      <c r="BDJ107" s="1720"/>
      <c r="BDK107" s="1721"/>
      <c r="BDL107" s="1722"/>
      <c r="BDM107" s="1721"/>
      <c r="BDN107" s="1721"/>
      <c r="BDO107" s="1719"/>
      <c r="BDP107" s="1720"/>
      <c r="BDQ107" s="1721"/>
      <c r="BDR107" s="1722"/>
      <c r="BDS107" s="1721"/>
      <c r="BDT107" s="1721"/>
      <c r="BDU107" s="1719"/>
      <c r="BDV107" s="1720"/>
      <c r="BDW107" s="1721"/>
      <c r="BDX107" s="1722"/>
      <c r="BDY107" s="1721"/>
      <c r="BDZ107" s="1721"/>
      <c r="BEA107" s="1719"/>
      <c r="BEB107" s="1720"/>
      <c r="BEC107" s="1721"/>
      <c r="BED107" s="1722"/>
      <c r="BEE107" s="1721"/>
      <c r="BEF107" s="1721"/>
      <c r="BEG107" s="1719"/>
      <c r="BEH107" s="1720"/>
      <c r="BEI107" s="1721"/>
      <c r="BEJ107" s="1722"/>
      <c r="BEK107" s="1721"/>
      <c r="BEL107" s="1721"/>
      <c r="BEM107" s="1719"/>
      <c r="BEN107" s="1720"/>
      <c r="BEO107" s="1721"/>
      <c r="BEP107" s="1722"/>
      <c r="BEQ107" s="1721"/>
      <c r="BER107" s="1721"/>
      <c r="BES107" s="1719"/>
      <c r="BET107" s="1720"/>
      <c r="BEU107" s="1721"/>
      <c r="BEV107" s="1722"/>
      <c r="BEW107" s="1721"/>
      <c r="BEX107" s="1721"/>
      <c r="BEY107" s="1719"/>
      <c r="BEZ107" s="1720"/>
      <c r="BFA107" s="1721"/>
      <c r="BFB107" s="1722"/>
      <c r="BFC107" s="1721"/>
      <c r="BFD107" s="1721"/>
      <c r="BFE107" s="1719"/>
      <c r="BFF107" s="1720"/>
      <c r="BFG107" s="1721"/>
      <c r="BFH107" s="1722"/>
      <c r="BFI107" s="1721"/>
      <c r="BFJ107" s="1721"/>
      <c r="BFK107" s="1719"/>
      <c r="BFL107" s="1720"/>
      <c r="BFM107" s="1721"/>
      <c r="BFN107" s="1722"/>
      <c r="BFO107" s="1721"/>
      <c r="BFP107" s="1721"/>
      <c r="BFQ107" s="1719"/>
      <c r="BFR107" s="1720"/>
      <c r="BFS107" s="1721"/>
      <c r="BFT107" s="1722"/>
      <c r="BFU107" s="1721"/>
      <c r="BFV107" s="1721"/>
      <c r="BFW107" s="1719"/>
      <c r="BFX107" s="1720"/>
      <c r="BFY107" s="1721"/>
      <c r="BFZ107" s="1722"/>
      <c r="BGA107" s="1721"/>
      <c r="BGB107" s="1721"/>
      <c r="BGC107" s="1719"/>
      <c r="BGD107" s="1720"/>
      <c r="BGE107" s="1721"/>
      <c r="BGF107" s="1722"/>
      <c r="BGG107" s="1721"/>
      <c r="BGH107" s="1721"/>
      <c r="BGI107" s="1719"/>
      <c r="BGJ107" s="1720"/>
      <c r="BGK107" s="1721"/>
      <c r="BGL107" s="1722"/>
      <c r="BGM107" s="1721"/>
      <c r="BGN107" s="1721"/>
      <c r="BGO107" s="1719"/>
      <c r="BGP107" s="1720"/>
      <c r="BGQ107" s="1721"/>
      <c r="BGR107" s="1722"/>
      <c r="BGS107" s="1721"/>
      <c r="BGT107" s="1721"/>
      <c r="BGU107" s="1719"/>
      <c r="BGV107" s="1720"/>
      <c r="BGW107" s="1721"/>
      <c r="BGX107" s="1722"/>
      <c r="BGY107" s="1721"/>
      <c r="BGZ107" s="1721"/>
      <c r="BHA107" s="1719"/>
      <c r="BHB107" s="1720"/>
      <c r="BHC107" s="1721"/>
      <c r="BHD107" s="1722"/>
      <c r="BHE107" s="1721"/>
      <c r="BHF107" s="1721"/>
      <c r="BHG107" s="1719"/>
      <c r="BHH107" s="1720"/>
      <c r="BHI107" s="1721"/>
      <c r="BHJ107" s="1722"/>
      <c r="BHK107" s="1721"/>
      <c r="BHL107" s="1721"/>
      <c r="BHM107" s="1719"/>
      <c r="BHN107" s="1720"/>
      <c r="BHO107" s="1721"/>
      <c r="BHP107" s="1722"/>
      <c r="BHQ107" s="1721"/>
      <c r="BHR107" s="1721"/>
      <c r="BHS107" s="1719"/>
      <c r="BHT107" s="1720"/>
      <c r="BHU107" s="1721"/>
      <c r="BHV107" s="1722"/>
      <c r="BHW107" s="1721"/>
      <c r="BHX107" s="1721"/>
      <c r="BHY107" s="1719"/>
      <c r="BHZ107" s="1720"/>
      <c r="BIA107" s="1721"/>
      <c r="BIB107" s="1722"/>
      <c r="BIC107" s="1721"/>
      <c r="BID107" s="1721"/>
      <c r="BIE107" s="1719"/>
      <c r="BIF107" s="1720"/>
      <c r="BIG107" s="1721"/>
      <c r="BIH107" s="1722"/>
      <c r="BII107" s="1721"/>
      <c r="BIJ107" s="1721"/>
      <c r="BIK107" s="1719"/>
      <c r="BIL107" s="1720"/>
      <c r="BIM107" s="1721"/>
      <c r="BIN107" s="1722"/>
      <c r="BIO107" s="1721"/>
      <c r="BIP107" s="1721"/>
      <c r="BIQ107" s="1719"/>
      <c r="BIR107" s="1720"/>
      <c r="BIS107" s="1721"/>
      <c r="BIT107" s="1722"/>
      <c r="BIU107" s="1721"/>
      <c r="BIV107" s="1721"/>
      <c r="BIW107" s="1719"/>
      <c r="BIX107" s="1720"/>
      <c r="BIY107" s="1721"/>
      <c r="BIZ107" s="1722"/>
      <c r="BJA107" s="1721"/>
      <c r="BJB107" s="1721"/>
      <c r="BJC107" s="1719"/>
      <c r="BJD107" s="1720"/>
      <c r="BJE107" s="1721"/>
      <c r="BJF107" s="1722"/>
      <c r="BJG107" s="1721"/>
      <c r="BJH107" s="1721"/>
      <c r="BJI107" s="1719"/>
      <c r="BJJ107" s="1720"/>
      <c r="BJK107" s="1721"/>
      <c r="BJL107" s="1722"/>
      <c r="BJM107" s="1721"/>
      <c r="BJN107" s="1721"/>
      <c r="BJO107" s="1719"/>
      <c r="BJP107" s="1720"/>
      <c r="BJQ107" s="1721"/>
      <c r="BJR107" s="1722"/>
      <c r="BJS107" s="1721"/>
      <c r="BJT107" s="1721"/>
      <c r="BJU107" s="1719"/>
      <c r="BJV107" s="1720"/>
      <c r="BJW107" s="1721"/>
      <c r="BJX107" s="1722"/>
      <c r="BJY107" s="1721"/>
      <c r="BJZ107" s="1721"/>
      <c r="BKA107" s="1719"/>
      <c r="BKB107" s="1720"/>
      <c r="BKC107" s="1721"/>
      <c r="BKD107" s="1722"/>
      <c r="BKE107" s="1721"/>
      <c r="BKF107" s="1721"/>
      <c r="BKG107" s="1719"/>
      <c r="BKH107" s="1720"/>
      <c r="BKI107" s="1721"/>
      <c r="BKJ107" s="1722"/>
      <c r="BKK107" s="1721"/>
      <c r="BKL107" s="1721"/>
      <c r="BKM107" s="1719"/>
      <c r="BKN107" s="1720"/>
      <c r="BKO107" s="1721"/>
      <c r="BKP107" s="1722"/>
      <c r="BKQ107" s="1721"/>
      <c r="BKR107" s="1721"/>
      <c r="BKS107" s="1719"/>
      <c r="BKT107" s="1720"/>
      <c r="BKU107" s="1721"/>
      <c r="BKV107" s="1722"/>
      <c r="BKW107" s="1721"/>
      <c r="BKX107" s="1721"/>
      <c r="BKY107" s="1719"/>
      <c r="BKZ107" s="1720"/>
      <c r="BLA107" s="1721"/>
      <c r="BLB107" s="1722"/>
      <c r="BLC107" s="1721"/>
      <c r="BLD107" s="1721"/>
      <c r="BLE107" s="1719"/>
      <c r="BLF107" s="1720"/>
      <c r="BLG107" s="1721"/>
      <c r="BLH107" s="1722"/>
      <c r="BLI107" s="1721"/>
      <c r="BLJ107" s="1721"/>
      <c r="BLK107" s="1719"/>
      <c r="BLL107" s="1720"/>
      <c r="BLM107" s="1721"/>
      <c r="BLN107" s="1722"/>
      <c r="BLO107" s="1721"/>
      <c r="BLP107" s="1721"/>
      <c r="BLQ107" s="1719"/>
      <c r="BLR107" s="1720"/>
      <c r="BLS107" s="1721"/>
      <c r="BLT107" s="1722"/>
      <c r="BLU107" s="1721"/>
      <c r="BLV107" s="1721"/>
      <c r="BLW107" s="1719"/>
      <c r="BLX107" s="1720"/>
      <c r="BLY107" s="1721"/>
      <c r="BLZ107" s="1722"/>
      <c r="BMA107" s="1721"/>
      <c r="BMB107" s="1721"/>
      <c r="BMC107" s="1719"/>
      <c r="BMD107" s="1720"/>
      <c r="BME107" s="1721"/>
      <c r="BMF107" s="1722"/>
      <c r="BMG107" s="1721"/>
      <c r="BMH107" s="1721"/>
      <c r="BMI107" s="1719"/>
      <c r="BMJ107" s="1720"/>
      <c r="BMK107" s="1721"/>
      <c r="BML107" s="1722"/>
      <c r="BMM107" s="1721"/>
      <c r="BMN107" s="1721"/>
      <c r="BMO107" s="1719"/>
      <c r="BMP107" s="1720"/>
      <c r="BMQ107" s="1721"/>
      <c r="BMR107" s="1722"/>
      <c r="BMS107" s="1721"/>
      <c r="BMT107" s="1721"/>
      <c r="BMU107" s="1719"/>
      <c r="BMV107" s="1720"/>
      <c r="BMW107" s="1721"/>
      <c r="BMX107" s="1722"/>
      <c r="BMY107" s="1721"/>
      <c r="BMZ107" s="1721"/>
      <c r="BNA107" s="1719"/>
      <c r="BNB107" s="1720"/>
      <c r="BNC107" s="1721"/>
      <c r="BND107" s="1722"/>
      <c r="BNE107" s="1721"/>
      <c r="BNF107" s="1721"/>
      <c r="BNG107" s="1719"/>
      <c r="BNH107" s="1720"/>
      <c r="BNI107" s="1721"/>
      <c r="BNJ107" s="1722"/>
      <c r="BNK107" s="1721"/>
      <c r="BNL107" s="1721"/>
      <c r="BNM107" s="1719"/>
      <c r="BNN107" s="1720"/>
      <c r="BNO107" s="1721"/>
      <c r="BNP107" s="1722"/>
      <c r="BNQ107" s="1721"/>
      <c r="BNR107" s="1721"/>
      <c r="BNS107" s="1719"/>
      <c r="BNT107" s="1720"/>
      <c r="BNU107" s="1721"/>
      <c r="BNV107" s="1722"/>
      <c r="BNW107" s="1721"/>
      <c r="BNX107" s="1721"/>
      <c r="BNY107" s="1719"/>
      <c r="BNZ107" s="1720"/>
      <c r="BOA107" s="1721"/>
      <c r="BOB107" s="1722"/>
      <c r="BOC107" s="1721"/>
      <c r="BOD107" s="1721"/>
      <c r="BOE107" s="1719"/>
      <c r="BOF107" s="1720"/>
      <c r="BOG107" s="1721"/>
      <c r="BOH107" s="1722"/>
      <c r="BOI107" s="1721"/>
      <c r="BOJ107" s="1721"/>
      <c r="BOK107" s="1719"/>
      <c r="BOL107" s="1720"/>
      <c r="BOM107" s="1721"/>
      <c r="BON107" s="1722"/>
      <c r="BOO107" s="1721"/>
      <c r="BOP107" s="1721"/>
      <c r="BOQ107" s="1719"/>
      <c r="BOR107" s="1720"/>
      <c r="BOS107" s="1721"/>
      <c r="BOT107" s="1722"/>
      <c r="BOU107" s="1721"/>
      <c r="BOV107" s="1721"/>
      <c r="BOW107" s="1719"/>
      <c r="BOX107" s="1720"/>
      <c r="BOY107" s="1721"/>
      <c r="BOZ107" s="1722"/>
      <c r="BPA107" s="1721"/>
      <c r="BPB107" s="1721"/>
      <c r="BPC107" s="1719"/>
      <c r="BPD107" s="1720"/>
      <c r="BPE107" s="1721"/>
      <c r="BPF107" s="1722"/>
      <c r="BPG107" s="1721"/>
      <c r="BPH107" s="1721"/>
      <c r="BPI107" s="1719"/>
      <c r="BPJ107" s="1720"/>
      <c r="BPK107" s="1721"/>
      <c r="BPL107" s="1722"/>
      <c r="BPM107" s="1721"/>
      <c r="BPN107" s="1721"/>
      <c r="BPO107" s="1719"/>
      <c r="BPP107" s="1720"/>
      <c r="BPQ107" s="1721"/>
      <c r="BPR107" s="1722"/>
      <c r="BPS107" s="1721"/>
      <c r="BPT107" s="1721"/>
      <c r="BPU107" s="1719"/>
      <c r="BPV107" s="1720"/>
      <c r="BPW107" s="1721"/>
      <c r="BPX107" s="1722"/>
      <c r="BPY107" s="1721"/>
      <c r="BPZ107" s="1721"/>
      <c r="BQA107" s="1719"/>
      <c r="BQB107" s="1720"/>
      <c r="BQC107" s="1721"/>
      <c r="BQD107" s="1722"/>
      <c r="BQE107" s="1721"/>
      <c r="BQF107" s="1721"/>
      <c r="BQG107" s="1719"/>
      <c r="BQH107" s="1720"/>
      <c r="BQI107" s="1721"/>
      <c r="BQJ107" s="1722"/>
      <c r="BQK107" s="1721"/>
      <c r="BQL107" s="1721"/>
      <c r="BQM107" s="1719"/>
      <c r="BQN107" s="1720"/>
      <c r="BQO107" s="1721"/>
      <c r="BQP107" s="1722"/>
      <c r="BQQ107" s="1721"/>
      <c r="BQR107" s="1721"/>
      <c r="BQS107" s="1719"/>
      <c r="BQT107" s="1720"/>
      <c r="BQU107" s="1721"/>
      <c r="BQV107" s="1722"/>
      <c r="BQW107" s="1721"/>
      <c r="BQX107" s="1721"/>
      <c r="BQY107" s="1719"/>
      <c r="BQZ107" s="1720"/>
      <c r="BRA107" s="1721"/>
      <c r="BRB107" s="1722"/>
      <c r="BRC107" s="1721"/>
      <c r="BRD107" s="1721"/>
      <c r="BRE107" s="1719"/>
      <c r="BRF107" s="1720"/>
      <c r="BRG107" s="1721"/>
      <c r="BRH107" s="1722"/>
      <c r="BRI107" s="1721"/>
      <c r="BRJ107" s="1721"/>
      <c r="BRK107" s="1719"/>
      <c r="BRL107" s="1720"/>
      <c r="BRM107" s="1721"/>
      <c r="BRN107" s="1722"/>
      <c r="BRO107" s="1721"/>
      <c r="BRP107" s="1721"/>
      <c r="BRQ107" s="1719"/>
      <c r="BRR107" s="1720"/>
      <c r="BRS107" s="1721"/>
      <c r="BRT107" s="1722"/>
      <c r="BRU107" s="1721"/>
      <c r="BRV107" s="1721"/>
      <c r="BRW107" s="1719"/>
      <c r="BRX107" s="1720"/>
      <c r="BRY107" s="1721"/>
      <c r="BRZ107" s="1722"/>
      <c r="BSA107" s="1721"/>
      <c r="BSB107" s="1721"/>
      <c r="BSC107" s="1719"/>
      <c r="BSD107" s="1720"/>
      <c r="BSE107" s="1721"/>
      <c r="BSF107" s="1722"/>
      <c r="BSG107" s="1721"/>
      <c r="BSH107" s="1721"/>
      <c r="BSI107" s="1719"/>
      <c r="BSJ107" s="1720"/>
      <c r="BSK107" s="1721"/>
      <c r="BSL107" s="1722"/>
      <c r="BSM107" s="1721"/>
      <c r="BSN107" s="1721"/>
      <c r="BSO107" s="1719"/>
      <c r="BSP107" s="1720"/>
      <c r="BSQ107" s="1721"/>
      <c r="BSR107" s="1722"/>
      <c r="BSS107" s="1721"/>
      <c r="BST107" s="1721"/>
      <c r="BSU107" s="1719"/>
      <c r="BSV107" s="1720"/>
      <c r="BSW107" s="1721"/>
      <c r="BSX107" s="1722"/>
      <c r="BSY107" s="1721"/>
      <c r="BSZ107" s="1721"/>
      <c r="BTA107" s="1719"/>
      <c r="BTB107" s="1720"/>
      <c r="BTC107" s="1721"/>
      <c r="BTD107" s="1722"/>
      <c r="BTE107" s="1721"/>
      <c r="BTF107" s="1721"/>
      <c r="BTG107" s="1719"/>
      <c r="BTH107" s="1720"/>
      <c r="BTI107" s="1721"/>
      <c r="BTJ107" s="1722"/>
      <c r="BTK107" s="1721"/>
      <c r="BTL107" s="1721"/>
      <c r="BTM107" s="1719"/>
      <c r="BTN107" s="1720"/>
      <c r="BTO107" s="1721"/>
      <c r="BTP107" s="1722"/>
      <c r="BTQ107" s="1721"/>
      <c r="BTR107" s="1721"/>
      <c r="BTS107" s="1719"/>
      <c r="BTT107" s="1720"/>
      <c r="BTU107" s="1721"/>
      <c r="BTV107" s="1722"/>
      <c r="BTW107" s="1721"/>
      <c r="BTX107" s="1721"/>
      <c r="BTY107" s="1719"/>
      <c r="BTZ107" s="1720"/>
      <c r="BUA107" s="1721"/>
      <c r="BUB107" s="1722"/>
      <c r="BUC107" s="1721"/>
      <c r="BUD107" s="1721"/>
      <c r="BUE107" s="1719"/>
      <c r="BUF107" s="1720"/>
      <c r="BUG107" s="1721"/>
      <c r="BUH107" s="1722"/>
      <c r="BUI107" s="1721"/>
      <c r="BUJ107" s="1721"/>
      <c r="BUK107" s="1719"/>
      <c r="BUL107" s="1720"/>
      <c r="BUM107" s="1721"/>
      <c r="BUN107" s="1722"/>
      <c r="BUO107" s="1721"/>
      <c r="BUP107" s="1721"/>
      <c r="BUQ107" s="1719"/>
      <c r="BUR107" s="1720"/>
      <c r="BUS107" s="1721"/>
      <c r="BUT107" s="1722"/>
      <c r="BUU107" s="1721"/>
      <c r="BUV107" s="1721"/>
      <c r="BUW107" s="1719"/>
      <c r="BUX107" s="1720"/>
      <c r="BUY107" s="1721"/>
      <c r="BUZ107" s="1722"/>
      <c r="BVA107" s="1721"/>
      <c r="BVB107" s="1721"/>
      <c r="BVC107" s="1719"/>
      <c r="BVD107" s="1720"/>
      <c r="BVE107" s="1721"/>
      <c r="BVF107" s="1722"/>
      <c r="BVG107" s="1721"/>
      <c r="BVH107" s="1721"/>
      <c r="BVI107" s="1719"/>
      <c r="BVJ107" s="1720"/>
      <c r="BVK107" s="1721"/>
      <c r="BVL107" s="1722"/>
      <c r="BVM107" s="1721"/>
      <c r="BVN107" s="1721"/>
      <c r="BVO107" s="1719"/>
      <c r="BVP107" s="1720"/>
      <c r="BVQ107" s="1721"/>
      <c r="BVR107" s="1722"/>
      <c r="BVS107" s="1721"/>
      <c r="BVT107" s="1721"/>
      <c r="BVU107" s="1719"/>
      <c r="BVV107" s="1720"/>
      <c r="BVW107" s="1721"/>
      <c r="BVX107" s="1722"/>
      <c r="BVY107" s="1721"/>
      <c r="BVZ107" s="1721"/>
      <c r="BWA107" s="1719"/>
      <c r="BWB107" s="1720"/>
      <c r="BWC107" s="1721"/>
      <c r="BWD107" s="1722"/>
      <c r="BWE107" s="1721"/>
      <c r="BWF107" s="1721"/>
      <c r="BWG107" s="1719"/>
      <c r="BWH107" s="1720"/>
      <c r="BWI107" s="1721"/>
      <c r="BWJ107" s="1722"/>
      <c r="BWK107" s="1721"/>
      <c r="BWL107" s="1721"/>
      <c r="BWM107" s="1719"/>
      <c r="BWN107" s="1720"/>
      <c r="BWO107" s="1721"/>
      <c r="BWP107" s="1722"/>
      <c r="BWQ107" s="1721"/>
      <c r="BWR107" s="1721"/>
      <c r="BWS107" s="1719"/>
      <c r="BWT107" s="1720"/>
      <c r="BWU107" s="1721"/>
      <c r="BWV107" s="1722"/>
      <c r="BWW107" s="1721"/>
      <c r="BWX107" s="1721"/>
      <c r="BWY107" s="1719"/>
      <c r="BWZ107" s="1720"/>
      <c r="BXA107" s="1721"/>
      <c r="BXB107" s="1722"/>
      <c r="BXC107" s="1721"/>
      <c r="BXD107" s="1721"/>
      <c r="BXE107" s="1719"/>
      <c r="BXF107" s="1720"/>
      <c r="BXG107" s="1721"/>
      <c r="BXH107" s="1722"/>
      <c r="BXI107" s="1721"/>
      <c r="BXJ107" s="1721"/>
      <c r="BXK107" s="1719"/>
      <c r="BXL107" s="1720"/>
      <c r="BXM107" s="1721"/>
      <c r="BXN107" s="1722"/>
      <c r="BXO107" s="1721"/>
      <c r="BXP107" s="1721"/>
      <c r="BXQ107" s="1719"/>
      <c r="BXR107" s="1720"/>
      <c r="BXS107" s="1721"/>
      <c r="BXT107" s="1722"/>
      <c r="BXU107" s="1721"/>
      <c r="BXV107" s="1721"/>
      <c r="BXW107" s="1719"/>
      <c r="BXX107" s="1720"/>
      <c r="BXY107" s="1721"/>
      <c r="BXZ107" s="1722"/>
      <c r="BYA107" s="1721"/>
      <c r="BYB107" s="1721"/>
      <c r="BYC107" s="1719"/>
      <c r="BYD107" s="1720"/>
      <c r="BYE107" s="1721"/>
      <c r="BYF107" s="1722"/>
      <c r="BYG107" s="1721"/>
      <c r="BYH107" s="1721"/>
      <c r="BYI107" s="1719"/>
      <c r="BYJ107" s="1720"/>
      <c r="BYK107" s="1721"/>
      <c r="BYL107" s="1722"/>
      <c r="BYM107" s="1721"/>
      <c r="BYN107" s="1721"/>
      <c r="BYO107" s="1719"/>
      <c r="BYP107" s="1720"/>
      <c r="BYQ107" s="1721"/>
      <c r="BYR107" s="1722"/>
      <c r="BYS107" s="1721"/>
      <c r="BYT107" s="1721"/>
      <c r="BYU107" s="1719"/>
      <c r="BYV107" s="1720"/>
      <c r="BYW107" s="1721"/>
      <c r="BYX107" s="1722"/>
      <c r="BYY107" s="1721"/>
      <c r="BYZ107" s="1721"/>
      <c r="BZA107" s="1719"/>
      <c r="BZB107" s="1720"/>
      <c r="BZC107" s="1721"/>
      <c r="BZD107" s="1722"/>
      <c r="BZE107" s="1721"/>
      <c r="BZF107" s="1721"/>
      <c r="BZG107" s="1719"/>
      <c r="BZH107" s="1720"/>
      <c r="BZI107" s="1721"/>
      <c r="BZJ107" s="1722"/>
      <c r="BZK107" s="1721"/>
      <c r="BZL107" s="1721"/>
      <c r="BZM107" s="1719"/>
      <c r="BZN107" s="1720"/>
      <c r="BZO107" s="1721"/>
      <c r="BZP107" s="1722"/>
      <c r="BZQ107" s="1721"/>
      <c r="BZR107" s="1721"/>
      <c r="BZS107" s="1719"/>
      <c r="BZT107" s="1720"/>
      <c r="BZU107" s="1721"/>
      <c r="BZV107" s="1722"/>
      <c r="BZW107" s="1721"/>
      <c r="BZX107" s="1721"/>
      <c r="BZY107" s="1719"/>
      <c r="BZZ107" s="1720"/>
      <c r="CAA107" s="1721"/>
      <c r="CAB107" s="1722"/>
      <c r="CAC107" s="1721"/>
      <c r="CAD107" s="1721"/>
      <c r="CAE107" s="1719"/>
      <c r="CAF107" s="1720"/>
      <c r="CAG107" s="1721"/>
      <c r="CAH107" s="1722"/>
      <c r="CAI107" s="1721"/>
      <c r="CAJ107" s="1721"/>
      <c r="CAK107" s="1719"/>
      <c r="CAL107" s="1720"/>
      <c r="CAM107" s="1721"/>
      <c r="CAN107" s="1722"/>
      <c r="CAO107" s="1721"/>
      <c r="CAP107" s="1721"/>
      <c r="CAQ107" s="1719"/>
      <c r="CAR107" s="1720"/>
      <c r="CAS107" s="1721"/>
      <c r="CAT107" s="1722"/>
      <c r="CAU107" s="1721"/>
      <c r="CAV107" s="1721"/>
      <c r="CAW107" s="1719"/>
      <c r="CAX107" s="1720"/>
      <c r="CAY107" s="1721"/>
      <c r="CAZ107" s="1722"/>
      <c r="CBA107" s="1721"/>
      <c r="CBB107" s="1721"/>
      <c r="CBC107" s="1719"/>
      <c r="CBD107" s="1720"/>
      <c r="CBE107" s="1721"/>
      <c r="CBF107" s="1722"/>
      <c r="CBG107" s="1721"/>
      <c r="CBH107" s="1721"/>
      <c r="CBI107" s="1719"/>
      <c r="CBJ107" s="1720"/>
      <c r="CBK107" s="1721"/>
      <c r="CBL107" s="1722"/>
      <c r="CBM107" s="1721"/>
      <c r="CBN107" s="1721"/>
      <c r="CBO107" s="1719"/>
      <c r="CBP107" s="1720"/>
      <c r="CBQ107" s="1721"/>
      <c r="CBR107" s="1722"/>
      <c r="CBS107" s="1721"/>
      <c r="CBT107" s="1721"/>
      <c r="CBU107" s="1719"/>
      <c r="CBV107" s="1720"/>
      <c r="CBW107" s="1721"/>
      <c r="CBX107" s="1722"/>
      <c r="CBY107" s="1721"/>
      <c r="CBZ107" s="1721"/>
      <c r="CCA107" s="1719"/>
      <c r="CCB107" s="1720"/>
      <c r="CCC107" s="1721"/>
      <c r="CCD107" s="1722"/>
      <c r="CCE107" s="1721"/>
      <c r="CCF107" s="1721"/>
      <c r="CCG107" s="1719"/>
      <c r="CCH107" s="1720"/>
      <c r="CCI107" s="1721"/>
      <c r="CCJ107" s="1722"/>
      <c r="CCK107" s="1721"/>
      <c r="CCL107" s="1721"/>
      <c r="CCM107" s="1719"/>
      <c r="CCN107" s="1720"/>
      <c r="CCO107" s="1721"/>
      <c r="CCP107" s="1722"/>
      <c r="CCQ107" s="1721"/>
      <c r="CCR107" s="1721"/>
      <c r="CCS107" s="1719"/>
      <c r="CCT107" s="1720"/>
      <c r="CCU107" s="1721"/>
      <c r="CCV107" s="1722"/>
      <c r="CCW107" s="1721"/>
      <c r="CCX107" s="1721"/>
      <c r="CCY107" s="1719"/>
      <c r="CCZ107" s="1720"/>
      <c r="CDA107" s="1721"/>
      <c r="CDB107" s="1722"/>
      <c r="CDC107" s="1721"/>
      <c r="CDD107" s="1721"/>
      <c r="CDE107" s="1719"/>
      <c r="CDF107" s="1720"/>
      <c r="CDG107" s="1721"/>
      <c r="CDH107" s="1722"/>
      <c r="CDI107" s="1721"/>
      <c r="CDJ107" s="1721"/>
      <c r="CDK107" s="1719"/>
      <c r="CDL107" s="1720"/>
      <c r="CDM107" s="1721"/>
      <c r="CDN107" s="1722"/>
      <c r="CDO107" s="1721"/>
      <c r="CDP107" s="1721"/>
      <c r="CDQ107" s="1719"/>
      <c r="CDR107" s="1720"/>
      <c r="CDS107" s="1721"/>
      <c r="CDT107" s="1722"/>
      <c r="CDU107" s="1721"/>
      <c r="CDV107" s="1721"/>
      <c r="CDW107" s="1719"/>
      <c r="CDX107" s="1720"/>
      <c r="CDY107" s="1721"/>
      <c r="CDZ107" s="1722"/>
      <c r="CEA107" s="1721"/>
      <c r="CEB107" s="1721"/>
      <c r="CEC107" s="1719"/>
      <c r="CED107" s="1720"/>
      <c r="CEE107" s="1721"/>
      <c r="CEF107" s="1722"/>
      <c r="CEG107" s="1721"/>
      <c r="CEH107" s="1721"/>
      <c r="CEI107" s="1719"/>
      <c r="CEJ107" s="1720"/>
      <c r="CEK107" s="1721"/>
      <c r="CEL107" s="1722"/>
      <c r="CEM107" s="1721"/>
      <c r="CEN107" s="1721"/>
      <c r="CEO107" s="1719"/>
      <c r="CEP107" s="1720"/>
      <c r="CEQ107" s="1721"/>
      <c r="CER107" s="1722"/>
      <c r="CES107" s="1721"/>
      <c r="CET107" s="1721"/>
      <c r="CEU107" s="1719"/>
      <c r="CEV107" s="1720"/>
      <c r="CEW107" s="1721"/>
      <c r="CEX107" s="1722"/>
      <c r="CEY107" s="1721"/>
      <c r="CEZ107" s="1721"/>
      <c r="CFA107" s="1719"/>
      <c r="CFB107" s="1720"/>
      <c r="CFC107" s="1721"/>
      <c r="CFD107" s="1722"/>
      <c r="CFE107" s="1721"/>
      <c r="CFF107" s="1721"/>
      <c r="CFG107" s="1719"/>
      <c r="CFH107" s="1720"/>
      <c r="CFI107" s="1721"/>
      <c r="CFJ107" s="1722"/>
      <c r="CFK107" s="1721"/>
      <c r="CFL107" s="1721"/>
      <c r="CFM107" s="1719"/>
      <c r="CFN107" s="1720"/>
      <c r="CFO107" s="1721"/>
      <c r="CFP107" s="1722"/>
      <c r="CFQ107" s="1721"/>
      <c r="CFR107" s="1721"/>
      <c r="CFS107" s="1719"/>
      <c r="CFT107" s="1720"/>
      <c r="CFU107" s="1721"/>
      <c r="CFV107" s="1722"/>
      <c r="CFW107" s="1721"/>
      <c r="CFX107" s="1721"/>
      <c r="CFY107" s="1719"/>
      <c r="CFZ107" s="1720"/>
      <c r="CGA107" s="1721"/>
      <c r="CGB107" s="1722"/>
      <c r="CGC107" s="1721"/>
      <c r="CGD107" s="1721"/>
      <c r="CGE107" s="1719"/>
      <c r="CGF107" s="1720"/>
      <c r="CGG107" s="1721"/>
      <c r="CGH107" s="1722"/>
      <c r="CGI107" s="1721"/>
      <c r="CGJ107" s="1721"/>
      <c r="CGK107" s="1719"/>
      <c r="CGL107" s="1720"/>
      <c r="CGM107" s="1721"/>
      <c r="CGN107" s="1722"/>
      <c r="CGO107" s="1721"/>
      <c r="CGP107" s="1721"/>
      <c r="CGQ107" s="1719"/>
      <c r="CGR107" s="1720"/>
      <c r="CGS107" s="1721"/>
      <c r="CGT107" s="1722"/>
      <c r="CGU107" s="1721"/>
      <c r="CGV107" s="1721"/>
      <c r="CGW107" s="1719"/>
      <c r="CGX107" s="1720"/>
      <c r="CGY107" s="1721"/>
      <c r="CGZ107" s="1722"/>
      <c r="CHA107" s="1721"/>
      <c r="CHB107" s="1721"/>
      <c r="CHC107" s="1719"/>
      <c r="CHD107" s="1720"/>
      <c r="CHE107" s="1721"/>
      <c r="CHF107" s="1722"/>
      <c r="CHG107" s="1721"/>
      <c r="CHH107" s="1721"/>
      <c r="CHI107" s="1719"/>
      <c r="CHJ107" s="1720"/>
      <c r="CHK107" s="1721"/>
      <c r="CHL107" s="1722"/>
      <c r="CHM107" s="1721"/>
      <c r="CHN107" s="1721"/>
      <c r="CHO107" s="1719"/>
      <c r="CHP107" s="1720"/>
      <c r="CHQ107" s="1721"/>
      <c r="CHR107" s="1722"/>
      <c r="CHS107" s="1721"/>
      <c r="CHT107" s="1721"/>
      <c r="CHU107" s="1719"/>
      <c r="CHV107" s="1720"/>
      <c r="CHW107" s="1721"/>
      <c r="CHX107" s="1722"/>
      <c r="CHY107" s="1721"/>
      <c r="CHZ107" s="1721"/>
      <c r="CIA107" s="1719"/>
      <c r="CIB107" s="1720"/>
      <c r="CIC107" s="1721"/>
      <c r="CID107" s="1722"/>
      <c r="CIE107" s="1721"/>
      <c r="CIF107" s="1721"/>
      <c r="CIG107" s="1719"/>
      <c r="CIH107" s="1720"/>
      <c r="CII107" s="1721"/>
      <c r="CIJ107" s="1722"/>
      <c r="CIK107" s="1721"/>
      <c r="CIL107" s="1721"/>
      <c r="CIM107" s="1719"/>
      <c r="CIN107" s="1720"/>
      <c r="CIO107" s="1721"/>
      <c r="CIP107" s="1722"/>
      <c r="CIQ107" s="1721"/>
      <c r="CIR107" s="1721"/>
      <c r="CIS107" s="1719"/>
      <c r="CIT107" s="1720"/>
      <c r="CIU107" s="1721"/>
      <c r="CIV107" s="1722"/>
      <c r="CIW107" s="1721"/>
      <c r="CIX107" s="1721"/>
      <c r="CIY107" s="1719"/>
      <c r="CIZ107" s="1720"/>
      <c r="CJA107" s="1721"/>
      <c r="CJB107" s="1722"/>
      <c r="CJC107" s="1721"/>
      <c r="CJD107" s="1721"/>
      <c r="CJE107" s="1719"/>
      <c r="CJF107" s="1720"/>
      <c r="CJG107" s="1721"/>
      <c r="CJH107" s="1722"/>
      <c r="CJI107" s="1721"/>
      <c r="CJJ107" s="1721"/>
      <c r="CJK107" s="1719"/>
      <c r="CJL107" s="1720"/>
      <c r="CJM107" s="1721"/>
      <c r="CJN107" s="1722"/>
      <c r="CJO107" s="1721"/>
      <c r="CJP107" s="1721"/>
      <c r="CJQ107" s="1719"/>
      <c r="CJR107" s="1720"/>
      <c r="CJS107" s="1721"/>
      <c r="CJT107" s="1722"/>
      <c r="CJU107" s="1721"/>
      <c r="CJV107" s="1721"/>
      <c r="CJW107" s="1719"/>
      <c r="CJX107" s="1720"/>
      <c r="CJY107" s="1721"/>
      <c r="CJZ107" s="1722"/>
      <c r="CKA107" s="1721"/>
      <c r="CKB107" s="1721"/>
      <c r="CKC107" s="1719"/>
      <c r="CKD107" s="1720"/>
      <c r="CKE107" s="1721"/>
      <c r="CKF107" s="1722"/>
      <c r="CKG107" s="1721"/>
      <c r="CKH107" s="1721"/>
      <c r="CKI107" s="1719"/>
      <c r="CKJ107" s="1720"/>
      <c r="CKK107" s="1721"/>
      <c r="CKL107" s="1722"/>
      <c r="CKM107" s="1721"/>
      <c r="CKN107" s="1721"/>
      <c r="CKO107" s="1719"/>
      <c r="CKP107" s="1720"/>
      <c r="CKQ107" s="1721"/>
      <c r="CKR107" s="1722"/>
      <c r="CKS107" s="1721"/>
      <c r="CKT107" s="1721"/>
      <c r="CKU107" s="1719"/>
      <c r="CKV107" s="1720"/>
      <c r="CKW107" s="1721"/>
      <c r="CKX107" s="1722"/>
      <c r="CKY107" s="1721"/>
      <c r="CKZ107" s="1721"/>
      <c r="CLA107" s="1719"/>
      <c r="CLB107" s="1720"/>
      <c r="CLC107" s="1721"/>
      <c r="CLD107" s="1722"/>
      <c r="CLE107" s="1721"/>
      <c r="CLF107" s="1721"/>
      <c r="CLG107" s="1719"/>
      <c r="CLH107" s="1720"/>
      <c r="CLI107" s="1721"/>
      <c r="CLJ107" s="1722"/>
      <c r="CLK107" s="1721"/>
      <c r="CLL107" s="1721"/>
      <c r="CLM107" s="1719"/>
      <c r="CLN107" s="1720"/>
      <c r="CLO107" s="1721"/>
      <c r="CLP107" s="1722"/>
      <c r="CLQ107" s="1721"/>
      <c r="CLR107" s="1721"/>
      <c r="CLS107" s="1719"/>
      <c r="CLT107" s="1720"/>
      <c r="CLU107" s="1721"/>
      <c r="CLV107" s="1722"/>
      <c r="CLW107" s="1721"/>
      <c r="CLX107" s="1721"/>
      <c r="CLY107" s="1719"/>
      <c r="CLZ107" s="1720"/>
      <c r="CMA107" s="1721"/>
      <c r="CMB107" s="1722"/>
      <c r="CMC107" s="1721"/>
      <c r="CMD107" s="1721"/>
      <c r="CME107" s="1719"/>
      <c r="CMF107" s="1720"/>
      <c r="CMG107" s="1721"/>
      <c r="CMH107" s="1722"/>
      <c r="CMI107" s="1721"/>
      <c r="CMJ107" s="1721"/>
      <c r="CMK107" s="1719"/>
      <c r="CML107" s="1720"/>
      <c r="CMM107" s="1721"/>
      <c r="CMN107" s="1722"/>
      <c r="CMO107" s="1721"/>
      <c r="CMP107" s="1721"/>
      <c r="CMQ107" s="1719"/>
      <c r="CMR107" s="1720"/>
      <c r="CMS107" s="1721"/>
      <c r="CMT107" s="1722"/>
      <c r="CMU107" s="1721"/>
      <c r="CMV107" s="1721"/>
      <c r="CMW107" s="1719"/>
      <c r="CMX107" s="1720"/>
      <c r="CMY107" s="1721"/>
      <c r="CMZ107" s="1722"/>
      <c r="CNA107" s="1721"/>
      <c r="CNB107" s="1721"/>
      <c r="CNC107" s="1719"/>
      <c r="CND107" s="1720"/>
      <c r="CNE107" s="1721"/>
      <c r="CNF107" s="1722"/>
      <c r="CNG107" s="1721"/>
      <c r="CNH107" s="1721"/>
      <c r="CNI107" s="1719"/>
      <c r="CNJ107" s="1720"/>
      <c r="CNK107" s="1721"/>
      <c r="CNL107" s="1722"/>
      <c r="CNM107" s="1721"/>
      <c r="CNN107" s="1721"/>
      <c r="CNO107" s="1719"/>
      <c r="CNP107" s="1720"/>
      <c r="CNQ107" s="1721"/>
      <c r="CNR107" s="1722"/>
      <c r="CNS107" s="1721"/>
      <c r="CNT107" s="1721"/>
      <c r="CNU107" s="1719"/>
      <c r="CNV107" s="1720"/>
      <c r="CNW107" s="1721"/>
      <c r="CNX107" s="1722"/>
      <c r="CNY107" s="1721"/>
      <c r="CNZ107" s="1721"/>
      <c r="COA107" s="1719"/>
      <c r="COB107" s="1720"/>
      <c r="COC107" s="1721"/>
      <c r="COD107" s="1722"/>
      <c r="COE107" s="1721"/>
      <c r="COF107" s="1721"/>
      <c r="COG107" s="1719"/>
      <c r="COH107" s="1720"/>
      <c r="COI107" s="1721"/>
      <c r="COJ107" s="1722"/>
      <c r="COK107" s="1721"/>
      <c r="COL107" s="1721"/>
      <c r="COM107" s="1719"/>
      <c r="CON107" s="1720"/>
      <c r="COO107" s="1721"/>
      <c r="COP107" s="1722"/>
      <c r="COQ107" s="1721"/>
      <c r="COR107" s="1721"/>
      <c r="COS107" s="1719"/>
      <c r="COT107" s="1720"/>
      <c r="COU107" s="1721"/>
      <c r="COV107" s="1722"/>
      <c r="COW107" s="1721"/>
      <c r="COX107" s="1721"/>
      <c r="COY107" s="1719"/>
      <c r="COZ107" s="1720"/>
      <c r="CPA107" s="1721"/>
      <c r="CPB107" s="1722"/>
      <c r="CPC107" s="1721"/>
      <c r="CPD107" s="1721"/>
      <c r="CPE107" s="1719"/>
      <c r="CPF107" s="1720"/>
      <c r="CPG107" s="1721"/>
      <c r="CPH107" s="1722"/>
      <c r="CPI107" s="1721"/>
      <c r="CPJ107" s="1721"/>
      <c r="CPK107" s="1719"/>
      <c r="CPL107" s="1720"/>
      <c r="CPM107" s="1721"/>
      <c r="CPN107" s="1722"/>
      <c r="CPO107" s="1721"/>
      <c r="CPP107" s="1721"/>
      <c r="CPQ107" s="1719"/>
      <c r="CPR107" s="1720"/>
      <c r="CPS107" s="1721"/>
      <c r="CPT107" s="1722"/>
      <c r="CPU107" s="1721"/>
      <c r="CPV107" s="1721"/>
      <c r="CPW107" s="1719"/>
      <c r="CPX107" s="1720"/>
      <c r="CPY107" s="1721"/>
      <c r="CPZ107" s="1722"/>
      <c r="CQA107" s="1721"/>
      <c r="CQB107" s="1721"/>
      <c r="CQC107" s="1719"/>
      <c r="CQD107" s="1720"/>
      <c r="CQE107" s="1721"/>
      <c r="CQF107" s="1722"/>
      <c r="CQG107" s="1721"/>
      <c r="CQH107" s="1721"/>
      <c r="CQI107" s="1719"/>
      <c r="CQJ107" s="1720"/>
      <c r="CQK107" s="1721"/>
      <c r="CQL107" s="1722"/>
      <c r="CQM107" s="1721"/>
      <c r="CQN107" s="1721"/>
      <c r="CQO107" s="1719"/>
      <c r="CQP107" s="1720"/>
      <c r="CQQ107" s="1721"/>
      <c r="CQR107" s="1722"/>
      <c r="CQS107" s="1721"/>
      <c r="CQT107" s="1721"/>
      <c r="CQU107" s="1719"/>
      <c r="CQV107" s="1720"/>
      <c r="CQW107" s="1721"/>
      <c r="CQX107" s="1722"/>
      <c r="CQY107" s="1721"/>
      <c r="CQZ107" s="1721"/>
      <c r="CRA107" s="1719"/>
      <c r="CRB107" s="1720"/>
      <c r="CRC107" s="1721"/>
      <c r="CRD107" s="1722"/>
      <c r="CRE107" s="1721"/>
      <c r="CRF107" s="1721"/>
      <c r="CRG107" s="1719"/>
      <c r="CRH107" s="1720"/>
      <c r="CRI107" s="1721"/>
      <c r="CRJ107" s="1722"/>
      <c r="CRK107" s="1721"/>
      <c r="CRL107" s="1721"/>
      <c r="CRM107" s="1719"/>
      <c r="CRN107" s="1720"/>
      <c r="CRO107" s="1721"/>
      <c r="CRP107" s="1722"/>
      <c r="CRQ107" s="1721"/>
      <c r="CRR107" s="1721"/>
      <c r="CRS107" s="1719"/>
      <c r="CRT107" s="1720"/>
      <c r="CRU107" s="1721"/>
      <c r="CRV107" s="1722"/>
      <c r="CRW107" s="1721"/>
      <c r="CRX107" s="1721"/>
      <c r="CRY107" s="1719"/>
      <c r="CRZ107" s="1720"/>
      <c r="CSA107" s="1721"/>
      <c r="CSB107" s="1722"/>
      <c r="CSC107" s="1721"/>
      <c r="CSD107" s="1721"/>
      <c r="CSE107" s="1719"/>
      <c r="CSF107" s="1720"/>
      <c r="CSG107" s="1721"/>
      <c r="CSH107" s="1722"/>
      <c r="CSI107" s="1721"/>
      <c r="CSJ107" s="1721"/>
      <c r="CSK107" s="1719"/>
      <c r="CSL107" s="1720"/>
      <c r="CSM107" s="1721"/>
      <c r="CSN107" s="1722"/>
      <c r="CSO107" s="1721"/>
      <c r="CSP107" s="1721"/>
      <c r="CSQ107" s="1719"/>
      <c r="CSR107" s="1720"/>
      <c r="CSS107" s="1721"/>
      <c r="CST107" s="1722"/>
      <c r="CSU107" s="1721"/>
      <c r="CSV107" s="1721"/>
      <c r="CSW107" s="1719"/>
      <c r="CSX107" s="1720"/>
      <c r="CSY107" s="1721"/>
      <c r="CSZ107" s="1722"/>
      <c r="CTA107" s="1721"/>
      <c r="CTB107" s="1721"/>
      <c r="CTC107" s="1719"/>
      <c r="CTD107" s="1720"/>
      <c r="CTE107" s="1721"/>
      <c r="CTF107" s="1722"/>
      <c r="CTG107" s="1721"/>
      <c r="CTH107" s="1721"/>
      <c r="CTI107" s="1719"/>
      <c r="CTJ107" s="1720"/>
      <c r="CTK107" s="1721"/>
      <c r="CTL107" s="1722"/>
      <c r="CTM107" s="1721"/>
      <c r="CTN107" s="1721"/>
      <c r="CTO107" s="1719"/>
      <c r="CTP107" s="1720"/>
      <c r="CTQ107" s="1721"/>
      <c r="CTR107" s="1722"/>
      <c r="CTS107" s="1721"/>
      <c r="CTT107" s="1721"/>
      <c r="CTU107" s="1719"/>
      <c r="CTV107" s="1720"/>
      <c r="CTW107" s="1721"/>
      <c r="CTX107" s="1722"/>
      <c r="CTY107" s="1721"/>
      <c r="CTZ107" s="1721"/>
      <c r="CUA107" s="1719"/>
      <c r="CUB107" s="1720"/>
      <c r="CUC107" s="1721"/>
      <c r="CUD107" s="1722"/>
      <c r="CUE107" s="1721"/>
      <c r="CUF107" s="1721"/>
      <c r="CUG107" s="1719"/>
      <c r="CUH107" s="1720"/>
      <c r="CUI107" s="1721"/>
      <c r="CUJ107" s="1722"/>
      <c r="CUK107" s="1721"/>
      <c r="CUL107" s="1721"/>
      <c r="CUM107" s="1719"/>
      <c r="CUN107" s="1720"/>
      <c r="CUO107" s="1721"/>
      <c r="CUP107" s="1722"/>
      <c r="CUQ107" s="1721"/>
      <c r="CUR107" s="1721"/>
      <c r="CUS107" s="1719"/>
      <c r="CUT107" s="1720"/>
      <c r="CUU107" s="1721"/>
      <c r="CUV107" s="1722"/>
      <c r="CUW107" s="1721"/>
      <c r="CUX107" s="1721"/>
      <c r="CUY107" s="1719"/>
      <c r="CUZ107" s="1720"/>
      <c r="CVA107" s="1721"/>
      <c r="CVB107" s="1722"/>
      <c r="CVC107" s="1721"/>
      <c r="CVD107" s="1721"/>
      <c r="CVE107" s="1719"/>
      <c r="CVF107" s="1720"/>
      <c r="CVG107" s="1721"/>
      <c r="CVH107" s="1722"/>
      <c r="CVI107" s="1721"/>
      <c r="CVJ107" s="1721"/>
      <c r="CVK107" s="1719"/>
      <c r="CVL107" s="1720"/>
      <c r="CVM107" s="1721"/>
      <c r="CVN107" s="1722"/>
      <c r="CVO107" s="1721"/>
      <c r="CVP107" s="1721"/>
      <c r="CVQ107" s="1719"/>
      <c r="CVR107" s="1720"/>
      <c r="CVS107" s="1721"/>
      <c r="CVT107" s="1722"/>
      <c r="CVU107" s="1721"/>
      <c r="CVV107" s="1721"/>
      <c r="CVW107" s="1719"/>
      <c r="CVX107" s="1720"/>
      <c r="CVY107" s="1721"/>
      <c r="CVZ107" s="1722"/>
      <c r="CWA107" s="1721"/>
      <c r="CWB107" s="1721"/>
      <c r="CWC107" s="1719"/>
      <c r="CWD107" s="1720"/>
      <c r="CWE107" s="1721"/>
      <c r="CWF107" s="1722"/>
      <c r="CWG107" s="1721"/>
      <c r="CWH107" s="1721"/>
      <c r="CWI107" s="1719"/>
      <c r="CWJ107" s="1720"/>
      <c r="CWK107" s="1721"/>
      <c r="CWL107" s="1722"/>
      <c r="CWM107" s="1721"/>
      <c r="CWN107" s="1721"/>
      <c r="CWO107" s="1719"/>
      <c r="CWP107" s="1720"/>
      <c r="CWQ107" s="1721"/>
      <c r="CWR107" s="1722"/>
      <c r="CWS107" s="1721"/>
      <c r="CWT107" s="1721"/>
      <c r="CWU107" s="1719"/>
      <c r="CWV107" s="1720"/>
      <c r="CWW107" s="1721"/>
      <c r="CWX107" s="1722"/>
      <c r="CWY107" s="1721"/>
      <c r="CWZ107" s="1721"/>
      <c r="CXA107" s="1719"/>
      <c r="CXB107" s="1720"/>
      <c r="CXC107" s="1721"/>
      <c r="CXD107" s="1722"/>
      <c r="CXE107" s="1721"/>
      <c r="CXF107" s="1721"/>
      <c r="CXG107" s="1719"/>
      <c r="CXH107" s="1720"/>
      <c r="CXI107" s="1721"/>
      <c r="CXJ107" s="1722"/>
      <c r="CXK107" s="1721"/>
      <c r="CXL107" s="1721"/>
      <c r="CXM107" s="1719"/>
      <c r="CXN107" s="1720"/>
      <c r="CXO107" s="1721"/>
      <c r="CXP107" s="1722"/>
      <c r="CXQ107" s="1721"/>
      <c r="CXR107" s="1721"/>
      <c r="CXS107" s="1719"/>
      <c r="CXT107" s="1720"/>
      <c r="CXU107" s="1721"/>
      <c r="CXV107" s="1722"/>
      <c r="CXW107" s="1721"/>
      <c r="CXX107" s="1721"/>
      <c r="CXY107" s="1719"/>
      <c r="CXZ107" s="1720"/>
      <c r="CYA107" s="1721"/>
      <c r="CYB107" s="1722"/>
      <c r="CYC107" s="1721"/>
      <c r="CYD107" s="1721"/>
      <c r="CYE107" s="1719"/>
      <c r="CYF107" s="1720"/>
      <c r="CYG107" s="1721"/>
      <c r="CYH107" s="1722"/>
      <c r="CYI107" s="1721"/>
      <c r="CYJ107" s="1721"/>
      <c r="CYK107" s="1719"/>
      <c r="CYL107" s="1720"/>
      <c r="CYM107" s="1721"/>
      <c r="CYN107" s="1722"/>
      <c r="CYO107" s="1721"/>
      <c r="CYP107" s="1721"/>
      <c r="CYQ107" s="1719"/>
      <c r="CYR107" s="1720"/>
      <c r="CYS107" s="1721"/>
      <c r="CYT107" s="1722"/>
      <c r="CYU107" s="1721"/>
      <c r="CYV107" s="1721"/>
      <c r="CYW107" s="1719"/>
      <c r="CYX107" s="1720"/>
      <c r="CYY107" s="1721"/>
      <c r="CYZ107" s="1722"/>
      <c r="CZA107" s="1721"/>
      <c r="CZB107" s="1721"/>
      <c r="CZC107" s="1719"/>
      <c r="CZD107" s="1720"/>
      <c r="CZE107" s="1721"/>
      <c r="CZF107" s="1722"/>
      <c r="CZG107" s="1721"/>
      <c r="CZH107" s="1721"/>
      <c r="CZI107" s="1719"/>
      <c r="CZJ107" s="1720"/>
      <c r="CZK107" s="1721"/>
      <c r="CZL107" s="1722"/>
      <c r="CZM107" s="1721"/>
      <c r="CZN107" s="1721"/>
      <c r="CZO107" s="1719"/>
      <c r="CZP107" s="1720"/>
      <c r="CZQ107" s="1721"/>
      <c r="CZR107" s="1722"/>
      <c r="CZS107" s="1721"/>
      <c r="CZT107" s="1721"/>
      <c r="CZU107" s="1719"/>
      <c r="CZV107" s="1720"/>
      <c r="CZW107" s="1721"/>
      <c r="CZX107" s="1722"/>
      <c r="CZY107" s="1721"/>
      <c r="CZZ107" s="1721"/>
      <c r="DAA107" s="1719"/>
      <c r="DAB107" s="1720"/>
      <c r="DAC107" s="1721"/>
      <c r="DAD107" s="1722"/>
      <c r="DAE107" s="1721"/>
      <c r="DAF107" s="1721"/>
      <c r="DAG107" s="1719"/>
      <c r="DAH107" s="1720"/>
      <c r="DAI107" s="1721"/>
      <c r="DAJ107" s="1722"/>
      <c r="DAK107" s="1721"/>
      <c r="DAL107" s="1721"/>
      <c r="DAM107" s="1719"/>
      <c r="DAN107" s="1720"/>
      <c r="DAO107" s="1721"/>
      <c r="DAP107" s="1722"/>
      <c r="DAQ107" s="1721"/>
      <c r="DAR107" s="1721"/>
      <c r="DAS107" s="1719"/>
      <c r="DAT107" s="1720"/>
      <c r="DAU107" s="1721"/>
      <c r="DAV107" s="1722"/>
      <c r="DAW107" s="1721"/>
      <c r="DAX107" s="1721"/>
      <c r="DAY107" s="1719"/>
      <c r="DAZ107" s="1720"/>
      <c r="DBA107" s="1721"/>
      <c r="DBB107" s="1722"/>
      <c r="DBC107" s="1721"/>
      <c r="DBD107" s="1721"/>
      <c r="DBE107" s="1719"/>
      <c r="DBF107" s="1720"/>
      <c r="DBG107" s="1721"/>
      <c r="DBH107" s="1722"/>
      <c r="DBI107" s="1721"/>
      <c r="DBJ107" s="1721"/>
      <c r="DBK107" s="1719"/>
      <c r="DBL107" s="1720"/>
      <c r="DBM107" s="1721"/>
      <c r="DBN107" s="1722"/>
      <c r="DBO107" s="1721"/>
      <c r="DBP107" s="1721"/>
      <c r="DBQ107" s="1719"/>
      <c r="DBR107" s="1720"/>
      <c r="DBS107" s="1721"/>
      <c r="DBT107" s="1722"/>
      <c r="DBU107" s="1721"/>
      <c r="DBV107" s="1721"/>
      <c r="DBW107" s="1719"/>
      <c r="DBX107" s="1720"/>
      <c r="DBY107" s="1721"/>
      <c r="DBZ107" s="1722"/>
      <c r="DCA107" s="1721"/>
      <c r="DCB107" s="1721"/>
      <c r="DCC107" s="1719"/>
      <c r="DCD107" s="1720"/>
      <c r="DCE107" s="1721"/>
      <c r="DCF107" s="1722"/>
      <c r="DCG107" s="1721"/>
      <c r="DCH107" s="1721"/>
      <c r="DCI107" s="1719"/>
      <c r="DCJ107" s="1720"/>
      <c r="DCK107" s="1721"/>
      <c r="DCL107" s="1722"/>
      <c r="DCM107" s="1721"/>
      <c r="DCN107" s="1721"/>
      <c r="DCO107" s="1719"/>
      <c r="DCP107" s="1720"/>
      <c r="DCQ107" s="1721"/>
      <c r="DCR107" s="1722"/>
      <c r="DCS107" s="1721"/>
      <c r="DCT107" s="1721"/>
      <c r="DCU107" s="1719"/>
      <c r="DCV107" s="1720"/>
      <c r="DCW107" s="1721"/>
      <c r="DCX107" s="1722"/>
      <c r="DCY107" s="1721"/>
      <c r="DCZ107" s="1721"/>
      <c r="DDA107" s="1719"/>
      <c r="DDB107" s="1720"/>
      <c r="DDC107" s="1721"/>
      <c r="DDD107" s="1722"/>
      <c r="DDE107" s="1721"/>
      <c r="DDF107" s="1721"/>
      <c r="DDG107" s="1719"/>
      <c r="DDH107" s="1720"/>
      <c r="DDI107" s="1721"/>
      <c r="DDJ107" s="1722"/>
      <c r="DDK107" s="1721"/>
      <c r="DDL107" s="1721"/>
      <c r="DDM107" s="1719"/>
      <c r="DDN107" s="1720"/>
      <c r="DDO107" s="1721"/>
      <c r="DDP107" s="1722"/>
      <c r="DDQ107" s="1721"/>
      <c r="DDR107" s="1721"/>
      <c r="DDS107" s="1719"/>
      <c r="DDT107" s="1720"/>
      <c r="DDU107" s="1721"/>
      <c r="DDV107" s="1722"/>
      <c r="DDW107" s="1721"/>
      <c r="DDX107" s="1721"/>
      <c r="DDY107" s="1719"/>
      <c r="DDZ107" s="1720"/>
      <c r="DEA107" s="1721"/>
      <c r="DEB107" s="1722"/>
      <c r="DEC107" s="1721"/>
      <c r="DED107" s="1721"/>
      <c r="DEE107" s="1719"/>
      <c r="DEF107" s="1720"/>
      <c r="DEG107" s="1721"/>
      <c r="DEH107" s="1722"/>
      <c r="DEI107" s="1721"/>
      <c r="DEJ107" s="1721"/>
      <c r="DEK107" s="1719"/>
      <c r="DEL107" s="1720"/>
      <c r="DEM107" s="1721"/>
      <c r="DEN107" s="1722"/>
      <c r="DEO107" s="1721"/>
      <c r="DEP107" s="1721"/>
      <c r="DEQ107" s="1719"/>
      <c r="DER107" s="1720"/>
      <c r="DES107" s="1721"/>
      <c r="DET107" s="1722"/>
      <c r="DEU107" s="1721"/>
      <c r="DEV107" s="1721"/>
      <c r="DEW107" s="1719"/>
      <c r="DEX107" s="1720"/>
      <c r="DEY107" s="1721"/>
      <c r="DEZ107" s="1722"/>
      <c r="DFA107" s="1721"/>
      <c r="DFB107" s="1721"/>
      <c r="DFC107" s="1719"/>
      <c r="DFD107" s="1720"/>
      <c r="DFE107" s="1721"/>
      <c r="DFF107" s="1722"/>
      <c r="DFG107" s="1721"/>
      <c r="DFH107" s="1721"/>
      <c r="DFI107" s="1719"/>
      <c r="DFJ107" s="1720"/>
      <c r="DFK107" s="1721"/>
      <c r="DFL107" s="1722"/>
      <c r="DFM107" s="1721"/>
      <c r="DFN107" s="1721"/>
      <c r="DFO107" s="1719"/>
      <c r="DFP107" s="1720"/>
      <c r="DFQ107" s="1721"/>
      <c r="DFR107" s="1722"/>
      <c r="DFS107" s="1721"/>
      <c r="DFT107" s="1721"/>
      <c r="DFU107" s="1719"/>
      <c r="DFV107" s="1720"/>
      <c r="DFW107" s="1721"/>
      <c r="DFX107" s="1722"/>
      <c r="DFY107" s="1721"/>
      <c r="DFZ107" s="1721"/>
      <c r="DGA107" s="1719"/>
      <c r="DGB107" s="1720"/>
      <c r="DGC107" s="1721"/>
      <c r="DGD107" s="1722"/>
      <c r="DGE107" s="1721"/>
      <c r="DGF107" s="1721"/>
      <c r="DGG107" s="1719"/>
      <c r="DGH107" s="1720"/>
      <c r="DGI107" s="1721"/>
      <c r="DGJ107" s="1722"/>
      <c r="DGK107" s="1721"/>
      <c r="DGL107" s="1721"/>
      <c r="DGM107" s="1719"/>
      <c r="DGN107" s="1720"/>
      <c r="DGO107" s="1721"/>
      <c r="DGP107" s="1722"/>
      <c r="DGQ107" s="1721"/>
      <c r="DGR107" s="1721"/>
      <c r="DGS107" s="1719"/>
      <c r="DGT107" s="1720"/>
      <c r="DGU107" s="1721"/>
      <c r="DGV107" s="1722"/>
      <c r="DGW107" s="1721"/>
      <c r="DGX107" s="1721"/>
      <c r="DGY107" s="1719"/>
      <c r="DGZ107" s="1720"/>
      <c r="DHA107" s="1721"/>
      <c r="DHB107" s="1722"/>
      <c r="DHC107" s="1721"/>
      <c r="DHD107" s="1721"/>
      <c r="DHE107" s="1719"/>
      <c r="DHF107" s="1720"/>
      <c r="DHG107" s="1721"/>
      <c r="DHH107" s="1722"/>
      <c r="DHI107" s="1721"/>
      <c r="DHJ107" s="1721"/>
      <c r="DHK107" s="1719"/>
      <c r="DHL107" s="1720"/>
      <c r="DHM107" s="1721"/>
      <c r="DHN107" s="1722"/>
      <c r="DHO107" s="1721"/>
      <c r="DHP107" s="1721"/>
      <c r="DHQ107" s="1719"/>
      <c r="DHR107" s="1720"/>
      <c r="DHS107" s="1721"/>
      <c r="DHT107" s="1722"/>
      <c r="DHU107" s="1721"/>
      <c r="DHV107" s="1721"/>
      <c r="DHW107" s="1719"/>
      <c r="DHX107" s="1720"/>
      <c r="DHY107" s="1721"/>
      <c r="DHZ107" s="1722"/>
      <c r="DIA107" s="1721"/>
      <c r="DIB107" s="1721"/>
      <c r="DIC107" s="1719"/>
      <c r="DID107" s="1720"/>
      <c r="DIE107" s="1721"/>
      <c r="DIF107" s="1722"/>
      <c r="DIG107" s="1721"/>
      <c r="DIH107" s="1721"/>
      <c r="DII107" s="1719"/>
      <c r="DIJ107" s="1720"/>
      <c r="DIK107" s="1721"/>
      <c r="DIL107" s="1722"/>
      <c r="DIM107" s="1721"/>
      <c r="DIN107" s="1721"/>
      <c r="DIO107" s="1719"/>
      <c r="DIP107" s="1720"/>
      <c r="DIQ107" s="1721"/>
      <c r="DIR107" s="1722"/>
      <c r="DIS107" s="1721"/>
      <c r="DIT107" s="1721"/>
      <c r="DIU107" s="1719"/>
      <c r="DIV107" s="1720"/>
      <c r="DIW107" s="1721"/>
      <c r="DIX107" s="1722"/>
      <c r="DIY107" s="1721"/>
      <c r="DIZ107" s="1721"/>
      <c r="DJA107" s="1719"/>
      <c r="DJB107" s="1720"/>
      <c r="DJC107" s="1721"/>
      <c r="DJD107" s="1722"/>
      <c r="DJE107" s="1721"/>
      <c r="DJF107" s="1721"/>
      <c r="DJG107" s="1719"/>
      <c r="DJH107" s="1720"/>
      <c r="DJI107" s="1721"/>
      <c r="DJJ107" s="1722"/>
      <c r="DJK107" s="1721"/>
      <c r="DJL107" s="1721"/>
      <c r="DJM107" s="1719"/>
      <c r="DJN107" s="1720"/>
      <c r="DJO107" s="1721"/>
      <c r="DJP107" s="1722"/>
      <c r="DJQ107" s="1721"/>
      <c r="DJR107" s="1721"/>
      <c r="DJS107" s="1719"/>
      <c r="DJT107" s="1720"/>
      <c r="DJU107" s="1721"/>
      <c r="DJV107" s="1722"/>
      <c r="DJW107" s="1721"/>
      <c r="DJX107" s="1721"/>
      <c r="DJY107" s="1719"/>
      <c r="DJZ107" s="1720"/>
      <c r="DKA107" s="1721"/>
      <c r="DKB107" s="1722"/>
      <c r="DKC107" s="1721"/>
      <c r="DKD107" s="1721"/>
      <c r="DKE107" s="1719"/>
      <c r="DKF107" s="1720"/>
      <c r="DKG107" s="1721"/>
      <c r="DKH107" s="1722"/>
      <c r="DKI107" s="1721"/>
      <c r="DKJ107" s="1721"/>
      <c r="DKK107" s="1719"/>
      <c r="DKL107" s="1720"/>
      <c r="DKM107" s="1721"/>
      <c r="DKN107" s="1722"/>
      <c r="DKO107" s="1721"/>
      <c r="DKP107" s="1721"/>
      <c r="DKQ107" s="1719"/>
      <c r="DKR107" s="1720"/>
      <c r="DKS107" s="1721"/>
      <c r="DKT107" s="1722"/>
      <c r="DKU107" s="1721"/>
      <c r="DKV107" s="1721"/>
      <c r="DKW107" s="1719"/>
      <c r="DKX107" s="1720"/>
      <c r="DKY107" s="1721"/>
      <c r="DKZ107" s="1722"/>
      <c r="DLA107" s="1721"/>
      <c r="DLB107" s="1721"/>
      <c r="DLC107" s="1719"/>
      <c r="DLD107" s="1720"/>
      <c r="DLE107" s="1721"/>
      <c r="DLF107" s="1722"/>
      <c r="DLG107" s="1721"/>
      <c r="DLH107" s="1721"/>
      <c r="DLI107" s="1719"/>
      <c r="DLJ107" s="1720"/>
      <c r="DLK107" s="1721"/>
      <c r="DLL107" s="1722"/>
      <c r="DLM107" s="1721"/>
      <c r="DLN107" s="1721"/>
      <c r="DLO107" s="1719"/>
      <c r="DLP107" s="1720"/>
      <c r="DLQ107" s="1721"/>
      <c r="DLR107" s="1722"/>
      <c r="DLS107" s="1721"/>
      <c r="DLT107" s="1721"/>
      <c r="DLU107" s="1719"/>
      <c r="DLV107" s="1720"/>
      <c r="DLW107" s="1721"/>
      <c r="DLX107" s="1722"/>
      <c r="DLY107" s="1721"/>
      <c r="DLZ107" s="1721"/>
      <c r="DMA107" s="1719"/>
      <c r="DMB107" s="1720"/>
      <c r="DMC107" s="1721"/>
      <c r="DMD107" s="1722"/>
      <c r="DME107" s="1721"/>
      <c r="DMF107" s="1721"/>
      <c r="DMG107" s="1719"/>
      <c r="DMH107" s="1720"/>
      <c r="DMI107" s="1721"/>
      <c r="DMJ107" s="1722"/>
      <c r="DMK107" s="1721"/>
      <c r="DML107" s="1721"/>
      <c r="DMM107" s="1719"/>
      <c r="DMN107" s="1720"/>
      <c r="DMO107" s="1721"/>
      <c r="DMP107" s="1722"/>
      <c r="DMQ107" s="1721"/>
      <c r="DMR107" s="1721"/>
      <c r="DMS107" s="1719"/>
      <c r="DMT107" s="1720"/>
      <c r="DMU107" s="1721"/>
      <c r="DMV107" s="1722"/>
      <c r="DMW107" s="1721"/>
      <c r="DMX107" s="1721"/>
      <c r="DMY107" s="1719"/>
      <c r="DMZ107" s="1720"/>
      <c r="DNA107" s="1721"/>
      <c r="DNB107" s="1722"/>
      <c r="DNC107" s="1721"/>
      <c r="DND107" s="1721"/>
      <c r="DNE107" s="1719"/>
      <c r="DNF107" s="1720"/>
      <c r="DNG107" s="1721"/>
      <c r="DNH107" s="1722"/>
      <c r="DNI107" s="1721"/>
      <c r="DNJ107" s="1721"/>
      <c r="DNK107" s="1719"/>
      <c r="DNL107" s="1720"/>
      <c r="DNM107" s="1721"/>
      <c r="DNN107" s="1722"/>
      <c r="DNO107" s="1721"/>
      <c r="DNP107" s="1721"/>
      <c r="DNQ107" s="1719"/>
      <c r="DNR107" s="1720"/>
      <c r="DNS107" s="1721"/>
      <c r="DNT107" s="1722"/>
      <c r="DNU107" s="1721"/>
      <c r="DNV107" s="1721"/>
      <c r="DNW107" s="1719"/>
      <c r="DNX107" s="1720"/>
      <c r="DNY107" s="1721"/>
      <c r="DNZ107" s="1722"/>
      <c r="DOA107" s="1721"/>
      <c r="DOB107" s="1721"/>
      <c r="DOC107" s="1719"/>
      <c r="DOD107" s="1720"/>
      <c r="DOE107" s="1721"/>
      <c r="DOF107" s="1722"/>
      <c r="DOG107" s="1721"/>
      <c r="DOH107" s="1721"/>
      <c r="DOI107" s="1719"/>
      <c r="DOJ107" s="1720"/>
      <c r="DOK107" s="1721"/>
      <c r="DOL107" s="1722"/>
      <c r="DOM107" s="1721"/>
      <c r="DON107" s="1721"/>
      <c r="DOO107" s="1719"/>
      <c r="DOP107" s="1720"/>
      <c r="DOQ107" s="1721"/>
      <c r="DOR107" s="1722"/>
      <c r="DOS107" s="1721"/>
      <c r="DOT107" s="1721"/>
      <c r="DOU107" s="1719"/>
      <c r="DOV107" s="1720"/>
      <c r="DOW107" s="1721"/>
      <c r="DOX107" s="1722"/>
      <c r="DOY107" s="1721"/>
      <c r="DOZ107" s="1721"/>
      <c r="DPA107" s="1719"/>
      <c r="DPB107" s="1720"/>
      <c r="DPC107" s="1721"/>
      <c r="DPD107" s="1722"/>
      <c r="DPE107" s="1721"/>
      <c r="DPF107" s="1721"/>
      <c r="DPG107" s="1719"/>
      <c r="DPH107" s="1720"/>
      <c r="DPI107" s="1721"/>
      <c r="DPJ107" s="1722"/>
      <c r="DPK107" s="1721"/>
      <c r="DPL107" s="1721"/>
      <c r="DPM107" s="1719"/>
      <c r="DPN107" s="1720"/>
      <c r="DPO107" s="1721"/>
      <c r="DPP107" s="1722"/>
      <c r="DPQ107" s="1721"/>
      <c r="DPR107" s="1721"/>
      <c r="DPS107" s="1719"/>
      <c r="DPT107" s="1720"/>
      <c r="DPU107" s="1721"/>
      <c r="DPV107" s="1722"/>
      <c r="DPW107" s="1721"/>
      <c r="DPX107" s="1721"/>
      <c r="DPY107" s="1719"/>
      <c r="DPZ107" s="1720"/>
      <c r="DQA107" s="1721"/>
      <c r="DQB107" s="1722"/>
      <c r="DQC107" s="1721"/>
      <c r="DQD107" s="1721"/>
      <c r="DQE107" s="1719"/>
      <c r="DQF107" s="1720"/>
      <c r="DQG107" s="1721"/>
      <c r="DQH107" s="1722"/>
      <c r="DQI107" s="1721"/>
      <c r="DQJ107" s="1721"/>
      <c r="DQK107" s="1719"/>
      <c r="DQL107" s="1720"/>
      <c r="DQM107" s="1721"/>
      <c r="DQN107" s="1722"/>
      <c r="DQO107" s="1721"/>
      <c r="DQP107" s="1721"/>
      <c r="DQQ107" s="1719"/>
      <c r="DQR107" s="1720"/>
      <c r="DQS107" s="1721"/>
      <c r="DQT107" s="1722"/>
      <c r="DQU107" s="1721"/>
      <c r="DQV107" s="1721"/>
      <c r="DQW107" s="1719"/>
      <c r="DQX107" s="1720"/>
      <c r="DQY107" s="1721"/>
      <c r="DQZ107" s="1722"/>
      <c r="DRA107" s="1721"/>
      <c r="DRB107" s="1721"/>
      <c r="DRC107" s="1719"/>
      <c r="DRD107" s="1720"/>
      <c r="DRE107" s="1721"/>
      <c r="DRF107" s="1722"/>
      <c r="DRG107" s="1721"/>
      <c r="DRH107" s="1721"/>
      <c r="DRI107" s="1719"/>
      <c r="DRJ107" s="1720"/>
      <c r="DRK107" s="1721"/>
      <c r="DRL107" s="1722"/>
      <c r="DRM107" s="1721"/>
      <c r="DRN107" s="1721"/>
      <c r="DRO107" s="1719"/>
      <c r="DRP107" s="1720"/>
      <c r="DRQ107" s="1721"/>
      <c r="DRR107" s="1722"/>
      <c r="DRS107" s="1721"/>
      <c r="DRT107" s="1721"/>
      <c r="DRU107" s="1719"/>
      <c r="DRV107" s="1720"/>
      <c r="DRW107" s="1721"/>
      <c r="DRX107" s="1722"/>
      <c r="DRY107" s="1721"/>
      <c r="DRZ107" s="1721"/>
      <c r="DSA107" s="1719"/>
      <c r="DSB107" s="1720"/>
      <c r="DSC107" s="1721"/>
      <c r="DSD107" s="1722"/>
      <c r="DSE107" s="1721"/>
      <c r="DSF107" s="1721"/>
      <c r="DSG107" s="1719"/>
      <c r="DSH107" s="1720"/>
      <c r="DSI107" s="1721"/>
      <c r="DSJ107" s="1722"/>
      <c r="DSK107" s="1721"/>
      <c r="DSL107" s="1721"/>
      <c r="DSM107" s="1719"/>
      <c r="DSN107" s="1720"/>
      <c r="DSO107" s="1721"/>
      <c r="DSP107" s="1722"/>
      <c r="DSQ107" s="1721"/>
      <c r="DSR107" s="1721"/>
      <c r="DSS107" s="1719"/>
      <c r="DST107" s="1720"/>
      <c r="DSU107" s="1721"/>
      <c r="DSV107" s="1722"/>
      <c r="DSW107" s="1721"/>
      <c r="DSX107" s="1721"/>
      <c r="DSY107" s="1719"/>
      <c r="DSZ107" s="1720"/>
      <c r="DTA107" s="1721"/>
      <c r="DTB107" s="1722"/>
      <c r="DTC107" s="1721"/>
      <c r="DTD107" s="1721"/>
      <c r="DTE107" s="1719"/>
      <c r="DTF107" s="1720"/>
      <c r="DTG107" s="1721"/>
      <c r="DTH107" s="1722"/>
      <c r="DTI107" s="1721"/>
      <c r="DTJ107" s="1721"/>
      <c r="DTK107" s="1719"/>
      <c r="DTL107" s="1720"/>
      <c r="DTM107" s="1721"/>
      <c r="DTN107" s="1722"/>
      <c r="DTO107" s="1721"/>
      <c r="DTP107" s="1721"/>
      <c r="DTQ107" s="1719"/>
      <c r="DTR107" s="1720"/>
      <c r="DTS107" s="1721"/>
      <c r="DTT107" s="1722"/>
      <c r="DTU107" s="1721"/>
      <c r="DTV107" s="1721"/>
      <c r="DTW107" s="1719"/>
      <c r="DTX107" s="1720"/>
      <c r="DTY107" s="1721"/>
      <c r="DTZ107" s="1722"/>
      <c r="DUA107" s="1721"/>
      <c r="DUB107" s="1721"/>
      <c r="DUC107" s="1719"/>
      <c r="DUD107" s="1720"/>
      <c r="DUE107" s="1721"/>
      <c r="DUF107" s="1722"/>
      <c r="DUG107" s="1721"/>
      <c r="DUH107" s="1721"/>
      <c r="DUI107" s="1719"/>
      <c r="DUJ107" s="1720"/>
      <c r="DUK107" s="1721"/>
      <c r="DUL107" s="1722"/>
      <c r="DUM107" s="1721"/>
      <c r="DUN107" s="1721"/>
      <c r="DUO107" s="1719"/>
      <c r="DUP107" s="1720"/>
      <c r="DUQ107" s="1721"/>
      <c r="DUR107" s="1722"/>
      <c r="DUS107" s="1721"/>
      <c r="DUT107" s="1721"/>
      <c r="DUU107" s="1719"/>
      <c r="DUV107" s="1720"/>
      <c r="DUW107" s="1721"/>
      <c r="DUX107" s="1722"/>
      <c r="DUY107" s="1721"/>
      <c r="DUZ107" s="1721"/>
      <c r="DVA107" s="1719"/>
      <c r="DVB107" s="1720"/>
      <c r="DVC107" s="1721"/>
      <c r="DVD107" s="1722"/>
      <c r="DVE107" s="1721"/>
      <c r="DVF107" s="1721"/>
      <c r="DVG107" s="1719"/>
      <c r="DVH107" s="1720"/>
      <c r="DVI107" s="1721"/>
      <c r="DVJ107" s="1722"/>
      <c r="DVK107" s="1721"/>
      <c r="DVL107" s="1721"/>
      <c r="DVM107" s="1719"/>
      <c r="DVN107" s="1720"/>
      <c r="DVO107" s="1721"/>
      <c r="DVP107" s="1722"/>
      <c r="DVQ107" s="1721"/>
      <c r="DVR107" s="1721"/>
      <c r="DVS107" s="1719"/>
      <c r="DVT107" s="1720"/>
      <c r="DVU107" s="1721"/>
      <c r="DVV107" s="1722"/>
      <c r="DVW107" s="1721"/>
      <c r="DVX107" s="1721"/>
      <c r="DVY107" s="1719"/>
      <c r="DVZ107" s="1720"/>
      <c r="DWA107" s="1721"/>
      <c r="DWB107" s="1722"/>
      <c r="DWC107" s="1721"/>
      <c r="DWD107" s="1721"/>
      <c r="DWE107" s="1719"/>
      <c r="DWF107" s="1720"/>
      <c r="DWG107" s="1721"/>
      <c r="DWH107" s="1722"/>
      <c r="DWI107" s="1721"/>
      <c r="DWJ107" s="1721"/>
      <c r="DWK107" s="1719"/>
      <c r="DWL107" s="1720"/>
      <c r="DWM107" s="1721"/>
      <c r="DWN107" s="1722"/>
      <c r="DWO107" s="1721"/>
      <c r="DWP107" s="1721"/>
      <c r="DWQ107" s="1719"/>
      <c r="DWR107" s="1720"/>
      <c r="DWS107" s="1721"/>
      <c r="DWT107" s="1722"/>
      <c r="DWU107" s="1721"/>
      <c r="DWV107" s="1721"/>
      <c r="DWW107" s="1719"/>
      <c r="DWX107" s="1720"/>
      <c r="DWY107" s="1721"/>
      <c r="DWZ107" s="1722"/>
      <c r="DXA107" s="1721"/>
      <c r="DXB107" s="1721"/>
      <c r="DXC107" s="1719"/>
      <c r="DXD107" s="1720"/>
      <c r="DXE107" s="1721"/>
      <c r="DXF107" s="1722"/>
      <c r="DXG107" s="1721"/>
      <c r="DXH107" s="1721"/>
      <c r="DXI107" s="1719"/>
      <c r="DXJ107" s="1720"/>
      <c r="DXK107" s="1721"/>
      <c r="DXL107" s="1722"/>
      <c r="DXM107" s="1721"/>
      <c r="DXN107" s="1721"/>
      <c r="DXO107" s="1719"/>
      <c r="DXP107" s="1720"/>
      <c r="DXQ107" s="1721"/>
      <c r="DXR107" s="1722"/>
      <c r="DXS107" s="1721"/>
      <c r="DXT107" s="1721"/>
      <c r="DXU107" s="1719"/>
      <c r="DXV107" s="1720"/>
      <c r="DXW107" s="1721"/>
      <c r="DXX107" s="1722"/>
      <c r="DXY107" s="1721"/>
      <c r="DXZ107" s="1721"/>
      <c r="DYA107" s="1719"/>
      <c r="DYB107" s="1720"/>
      <c r="DYC107" s="1721"/>
      <c r="DYD107" s="1722"/>
      <c r="DYE107" s="1721"/>
      <c r="DYF107" s="1721"/>
      <c r="DYG107" s="1719"/>
      <c r="DYH107" s="1720"/>
      <c r="DYI107" s="1721"/>
      <c r="DYJ107" s="1722"/>
      <c r="DYK107" s="1721"/>
      <c r="DYL107" s="1721"/>
      <c r="DYM107" s="1719"/>
      <c r="DYN107" s="1720"/>
      <c r="DYO107" s="1721"/>
      <c r="DYP107" s="1722"/>
      <c r="DYQ107" s="1721"/>
      <c r="DYR107" s="1721"/>
      <c r="DYS107" s="1719"/>
      <c r="DYT107" s="1720"/>
      <c r="DYU107" s="1721"/>
      <c r="DYV107" s="1722"/>
      <c r="DYW107" s="1721"/>
      <c r="DYX107" s="1721"/>
      <c r="DYY107" s="1719"/>
      <c r="DYZ107" s="1720"/>
      <c r="DZA107" s="1721"/>
      <c r="DZB107" s="1722"/>
      <c r="DZC107" s="1721"/>
      <c r="DZD107" s="1721"/>
      <c r="DZE107" s="1719"/>
      <c r="DZF107" s="1720"/>
      <c r="DZG107" s="1721"/>
      <c r="DZH107" s="1722"/>
      <c r="DZI107" s="1721"/>
      <c r="DZJ107" s="1721"/>
      <c r="DZK107" s="1719"/>
      <c r="DZL107" s="1720"/>
      <c r="DZM107" s="1721"/>
      <c r="DZN107" s="1722"/>
      <c r="DZO107" s="1721"/>
      <c r="DZP107" s="1721"/>
      <c r="DZQ107" s="1719"/>
      <c r="DZR107" s="1720"/>
      <c r="DZS107" s="1721"/>
      <c r="DZT107" s="1722"/>
      <c r="DZU107" s="1721"/>
      <c r="DZV107" s="1721"/>
      <c r="DZW107" s="1719"/>
      <c r="DZX107" s="1720"/>
      <c r="DZY107" s="1721"/>
      <c r="DZZ107" s="1722"/>
      <c r="EAA107" s="1721"/>
      <c r="EAB107" s="1721"/>
      <c r="EAC107" s="1719"/>
      <c r="EAD107" s="1720"/>
      <c r="EAE107" s="1721"/>
      <c r="EAF107" s="1722"/>
      <c r="EAG107" s="1721"/>
      <c r="EAH107" s="1721"/>
      <c r="EAI107" s="1719"/>
      <c r="EAJ107" s="1720"/>
      <c r="EAK107" s="1721"/>
      <c r="EAL107" s="1722"/>
      <c r="EAM107" s="1721"/>
      <c r="EAN107" s="1721"/>
      <c r="EAO107" s="1719"/>
      <c r="EAP107" s="1720"/>
      <c r="EAQ107" s="1721"/>
      <c r="EAR107" s="1722"/>
      <c r="EAS107" s="1721"/>
      <c r="EAT107" s="1721"/>
      <c r="EAU107" s="1719"/>
      <c r="EAV107" s="1720"/>
      <c r="EAW107" s="1721"/>
      <c r="EAX107" s="1722"/>
      <c r="EAY107" s="1721"/>
      <c r="EAZ107" s="1721"/>
      <c r="EBA107" s="1719"/>
      <c r="EBB107" s="1720"/>
      <c r="EBC107" s="1721"/>
      <c r="EBD107" s="1722"/>
      <c r="EBE107" s="1721"/>
      <c r="EBF107" s="1721"/>
      <c r="EBG107" s="1719"/>
      <c r="EBH107" s="1720"/>
      <c r="EBI107" s="1721"/>
      <c r="EBJ107" s="1722"/>
      <c r="EBK107" s="1721"/>
      <c r="EBL107" s="1721"/>
      <c r="EBM107" s="1719"/>
      <c r="EBN107" s="1720"/>
      <c r="EBO107" s="1721"/>
      <c r="EBP107" s="1722"/>
      <c r="EBQ107" s="1721"/>
      <c r="EBR107" s="1721"/>
      <c r="EBS107" s="1719"/>
      <c r="EBT107" s="1720"/>
      <c r="EBU107" s="1721"/>
      <c r="EBV107" s="1722"/>
      <c r="EBW107" s="1721"/>
      <c r="EBX107" s="1721"/>
      <c r="EBY107" s="1719"/>
      <c r="EBZ107" s="1720"/>
      <c r="ECA107" s="1721"/>
      <c r="ECB107" s="1722"/>
      <c r="ECC107" s="1721"/>
      <c r="ECD107" s="1721"/>
      <c r="ECE107" s="1719"/>
      <c r="ECF107" s="1720"/>
      <c r="ECG107" s="1721"/>
      <c r="ECH107" s="1722"/>
      <c r="ECI107" s="1721"/>
      <c r="ECJ107" s="1721"/>
      <c r="ECK107" s="1719"/>
      <c r="ECL107" s="1720"/>
      <c r="ECM107" s="1721"/>
      <c r="ECN107" s="1722"/>
      <c r="ECO107" s="1721"/>
      <c r="ECP107" s="1721"/>
      <c r="ECQ107" s="1719"/>
      <c r="ECR107" s="1720"/>
      <c r="ECS107" s="1721"/>
      <c r="ECT107" s="1722"/>
      <c r="ECU107" s="1721"/>
      <c r="ECV107" s="1721"/>
      <c r="ECW107" s="1719"/>
      <c r="ECX107" s="1720"/>
      <c r="ECY107" s="1721"/>
      <c r="ECZ107" s="1722"/>
      <c r="EDA107" s="1721"/>
      <c r="EDB107" s="1721"/>
      <c r="EDC107" s="1719"/>
      <c r="EDD107" s="1720"/>
      <c r="EDE107" s="1721"/>
      <c r="EDF107" s="1722"/>
      <c r="EDG107" s="1721"/>
      <c r="EDH107" s="1721"/>
      <c r="EDI107" s="1719"/>
      <c r="EDJ107" s="1720"/>
      <c r="EDK107" s="1721"/>
      <c r="EDL107" s="1722"/>
      <c r="EDM107" s="1721"/>
      <c r="EDN107" s="1721"/>
      <c r="EDO107" s="1719"/>
      <c r="EDP107" s="1720"/>
      <c r="EDQ107" s="1721"/>
      <c r="EDR107" s="1722"/>
      <c r="EDS107" s="1721"/>
      <c r="EDT107" s="1721"/>
      <c r="EDU107" s="1719"/>
      <c r="EDV107" s="1720"/>
      <c r="EDW107" s="1721"/>
      <c r="EDX107" s="1722"/>
      <c r="EDY107" s="1721"/>
      <c r="EDZ107" s="1721"/>
      <c r="EEA107" s="1719"/>
      <c r="EEB107" s="1720"/>
      <c r="EEC107" s="1721"/>
      <c r="EED107" s="1722"/>
      <c r="EEE107" s="1721"/>
      <c r="EEF107" s="1721"/>
      <c r="EEG107" s="1719"/>
      <c r="EEH107" s="1720"/>
      <c r="EEI107" s="1721"/>
      <c r="EEJ107" s="1722"/>
      <c r="EEK107" s="1721"/>
      <c r="EEL107" s="1721"/>
      <c r="EEM107" s="1719"/>
      <c r="EEN107" s="1720"/>
      <c r="EEO107" s="1721"/>
      <c r="EEP107" s="1722"/>
      <c r="EEQ107" s="1721"/>
      <c r="EER107" s="1721"/>
      <c r="EES107" s="1719"/>
      <c r="EET107" s="1720"/>
      <c r="EEU107" s="1721"/>
      <c r="EEV107" s="1722"/>
      <c r="EEW107" s="1721"/>
      <c r="EEX107" s="1721"/>
      <c r="EEY107" s="1719"/>
      <c r="EEZ107" s="1720"/>
      <c r="EFA107" s="1721"/>
      <c r="EFB107" s="1722"/>
      <c r="EFC107" s="1721"/>
      <c r="EFD107" s="1721"/>
      <c r="EFE107" s="1719"/>
      <c r="EFF107" s="1720"/>
      <c r="EFG107" s="1721"/>
      <c r="EFH107" s="1722"/>
      <c r="EFI107" s="1721"/>
      <c r="EFJ107" s="1721"/>
      <c r="EFK107" s="1719"/>
      <c r="EFL107" s="1720"/>
      <c r="EFM107" s="1721"/>
      <c r="EFN107" s="1722"/>
      <c r="EFO107" s="1721"/>
      <c r="EFP107" s="1721"/>
      <c r="EFQ107" s="1719"/>
      <c r="EFR107" s="1720"/>
      <c r="EFS107" s="1721"/>
      <c r="EFT107" s="1722"/>
      <c r="EFU107" s="1721"/>
      <c r="EFV107" s="1721"/>
      <c r="EFW107" s="1719"/>
      <c r="EFX107" s="1720"/>
      <c r="EFY107" s="1721"/>
      <c r="EFZ107" s="1722"/>
      <c r="EGA107" s="1721"/>
      <c r="EGB107" s="1721"/>
      <c r="EGC107" s="1719"/>
      <c r="EGD107" s="1720"/>
      <c r="EGE107" s="1721"/>
      <c r="EGF107" s="1722"/>
      <c r="EGG107" s="1721"/>
      <c r="EGH107" s="1721"/>
      <c r="EGI107" s="1719"/>
      <c r="EGJ107" s="1720"/>
      <c r="EGK107" s="1721"/>
      <c r="EGL107" s="1722"/>
      <c r="EGM107" s="1721"/>
      <c r="EGN107" s="1721"/>
      <c r="EGO107" s="1719"/>
      <c r="EGP107" s="1720"/>
      <c r="EGQ107" s="1721"/>
      <c r="EGR107" s="1722"/>
      <c r="EGS107" s="1721"/>
      <c r="EGT107" s="1721"/>
      <c r="EGU107" s="1719"/>
      <c r="EGV107" s="1720"/>
      <c r="EGW107" s="1721"/>
      <c r="EGX107" s="1722"/>
      <c r="EGY107" s="1721"/>
      <c r="EGZ107" s="1721"/>
      <c r="EHA107" s="1719"/>
      <c r="EHB107" s="1720"/>
      <c r="EHC107" s="1721"/>
      <c r="EHD107" s="1722"/>
      <c r="EHE107" s="1721"/>
      <c r="EHF107" s="1721"/>
      <c r="EHG107" s="1719"/>
      <c r="EHH107" s="1720"/>
      <c r="EHI107" s="1721"/>
      <c r="EHJ107" s="1722"/>
      <c r="EHK107" s="1721"/>
      <c r="EHL107" s="1721"/>
      <c r="EHM107" s="1719"/>
      <c r="EHN107" s="1720"/>
      <c r="EHO107" s="1721"/>
      <c r="EHP107" s="1722"/>
      <c r="EHQ107" s="1721"/>
      <c r="EHR107" s="1721"/>
      <c r="EHS107" s="1719"/>
      <c r="EHT107" s="1720"/>
      <c r="EHU107" s="1721"/>
      <c r="EHV107" s="1722"/>
      <c r="EHW107" s="1721"/>
      <c r="EHX107" s="1721"/>
      <c r="EHY107" s="1719"/>
      <c r="EHZ107" s="1720"/>
      <c r="EIA107" s="1721"/>
      <c r="EIB107" s="1722"/>
      <c r="EIC107" s="1721"/>
      <c r="EID107" s="1721"/>
      <c r="EIE107" s="1719"/>
      <c r="EIF107" s="1720"/>
      <c r="EIG107" s="1721"/>
      <c r="EIH107" s="1722"/>
      <c r="EII107" s="1721"/>
      <c r="EIJ107" s="1721"/>
      <c r="EIK107" s="1719"/>
      <c r="EIL107" s="1720"/>
      <c r="EIM107" s="1721"/>
      <c r="EIN107" s="1722"/>
      <c r="EIO107" s="1721"/>
      <c r="EIP107" s="1721"/>
      <c r="EIQ107" s="1719"/>
      <c r="EIR107" s="1720"/>
      <c r="EIS107" s="1721"/>
      <c r="EIT107" s="1722"/>
      <c r="EIU107" s="1721"/>
      <c r="EIV107" s="1721"/>
      <c r="EIW107" s="1719"/>
      <c r="EIX107" s="1720"/>
      <c r="EIY107" s="1721"/>
      <c r="EIZ107" s="1722"/>
      <c r="EJA107" s="1721"/>
      <c r="EJB107" s="1721"/>
      <c r="EJC107" s="1719"/>
      <c r="EJD107" s="1720"/>
      <c r="EJE107" s="1721"/>
      <c r="EJF107" s="1722"/>
      <c r="EJG107" s="1721"/>
      <c r="EJH107" s="1721"/>
      <c r="EJI107" s="1719"/>
      <c r="EJJ107" s="1720"/>
      <c r="EJK107" s="1721"/>
      <c r="EJL107" s="1722"/>
      <c r="EJM107" s="1721"/>
      <c r="EJN107" s="1721"/>
      <c r="EJO107" s="1719"/>
      <c r="EJP107" s="1720"/>
      <c r="EJQ107" s="1721"/>
      <c r="EJR107" s="1722"/>
      <c r="EJS107" s="1721"/>
      <c r="EJT107" s="1721"/>
      <c r="EJU107" s="1719"/>
      <c r="EJV107" s="1720"/>
      <c r="EJW107" s="1721"/>
      <c r="EJX107" s="1722"/>
      <c r="EJY107" s="1721"/>
      <c r="EJZ107" s="1721"/>
      <c r="EKA107" s="1719"/>
      <c r="EKB107" s="1720"/>
      <c r="EKC107" s="1721"/>
      <c r="EKD107" s="1722"/>
      <c r="EKE107" s="1721"/>
      <c r="EKF107" s="1721"/>
      <c r="EKG107" s="1719"/>
      <c r="EKH107" s="1720"/>
      <c r="EKI107" s="1721"/>
      <c r="EKJ107" s="1722"/>
      <c r="EKK107" s="1721"/>
      <c r="EKL107" s="1721"/>
      <c r="EKM107" s="1719"/>
      <c r="EKN107" s="1720"/>
      <c r="EKO107" s="1721"/>
      <c r="EKP107" s="1722"/>
      <c r="EKQ107" s="1721"/>
      <c r="EKR107" s="1721"/>
      <c r="EKS107" s="1719"/>
      <c r="EKT107" s="1720"/>
      <c r="EKU107" s="1721"/>
      <c r="EKV107" s="1722"/>
      <c r="EKW107" s="1721"/>
      <c r="EKX107" s="1721"/>
      <c r="EKY107" s="1719"/>
      <c r="EKZ107" s="1720"/>
      <c r="ELA107" s="1721"/>
      <c r="ELB107" s="1722"/>
      <c r="ELC107" s="1721"/>
      <c r="ELD107" s="1721"/>
      <c r="ELE107" s="1719"/>
      <c r="ELF107" s="1720"/>
      <c r="ELG107" s="1721"/>
      <c r="ELH107" s="1722"/>
      <c r="ELI107" s="1721"/>
      <c r="ELJ107" s="1721"/>
      <c r="ELK107" s="1719"/>
      <c r="ELL107" s="1720"/>
      <c r="ELM107" s="1721"/>
      <c r="ELN107" s="1722"/>
      <c r="ELO107" s="1721"/>
      <c r="ELP107" s="1721"/>
      <c r="ELQ107" s="1719"/>
      <c r="ELR107" s="1720"/>
      <c r="ELS107" s="1721"/>
      <c r="ELT107" s="1722"/>
      <c r="ELU107" s="1721"/>
      <c r="ELV107" s="1721"/>
      <c r="ELW107" s="1719"/>
      <c r="ELX107" s="1720"/>
      <c r="ELY107" s="1721"/>
      <c r="ELZ107" s="1722"/>
      <c r="EMA107" s="1721"/>
      <c r="EMB107" s="1721"/>
      <c r="EMC107" s="1719"/>
      <c r="EMD107" s="1720"/>
      <c r="EME107" s="1721"/>
      <c r="EMF107" s="1722"/>
      <c r="EMG107" s="1721"/>
      <c r="EMH107" s="1721"/>
      <c r="EMI107" s="1719"/>
      <c r="EMJ107" s="1720"/>
      <c r="EMK107" s="1721"/>
      <c r="EML107" s="1722"/>
      <c r="EMM107" s="1721"/>
      <c r="EMN107" s="1721"/>
      <c r="EMO107" s="1719"/>
      <c r="EMP107" s="1720"/>
      <c r="EMQ107" s="1721"/>
      <c r="EMR107" s="1722"/>
      <c r="EMS107" s="1721"/>
      <c r="EMT107" s="1721"/>
      <c r="EMU107" s="1719"/>
      <c r="EMV107" s="1720"/>
      <c r="EMW107" s="1721"/>
      <c r="EMX107" s="1722"/>
      <c r="EMY107" s="1721"/>
      <c r="EMZ107" s="1721"/>
      <c r="ENA107" s="1719"/>
      <c r="ENB107" s="1720"/>
      <c r="ENC107" s="1721"/>
      <c r="END107" s="1722"/>
      <c r="ENE107" s="1721"/>
      <c r="ENF107" s="1721"/>
      <c r="ENG107" s="1719"/>
      <c r="ENH107" s="1720"/>
      <c r="ENI107" s="1721"/>
      <c r="ENJ107" s="1722"/>
      <c r="ENK107" s="1721"/>
      <c r="ENL107" s="1721"/>
      <c r="ENM107" s="1719"/>
      <c r="ENN107" s="1720"/>
      <c r="ENO107" s="1721"/>
      <c r="ENP107" s="1722"/>
      <c r="ENQ107" s="1721"/>
      <c r="ENR107" s="1721"/>
      <c r="ENS107" s="1719"/>
      <c r="ENT107" s="1720"/>
      <c r="ENU107" s="1721"/>
      <c r="ENV107" s="1722"/>
      <c r="ENW107" s="1721"/>
      <c r="ENX107" s="1721"/>
      <c r="ENY107" s="1719"/>
      <c r="ENZ107" s="1720"/>
      <c r="EOA107" s="1721"/>
      <c r="EOB107" s="1722"/>
      <c r="EOC107" s="1721"/>
      <c r="EOD107" s="1721"/>
      <c r="EOE107" s="1719"/>
      <c r="EOF107" s="1720"/>
      <c r="EOG107" s="1721"/>
      <c r="EOH107" s="1722"/>
      <c r="EOI107" s="1721"/>
      <c r="EOJ107" s="1721"/>
      <c r="EOK107" s="1719"/>
      <c r="EOL107" s="1720"/>
      <c r="EOM107" s="1721"/>
      <c r="EON107" s="1722"/>
      <c r="EOO107" s="1721"/>
      <c r="EOP107" s="1721"/>
      <c r="EOQ107" s="1719"/>
      <c r="EOR107" s="1720"/>
      <c r="EOS107" s="1721"/>
      <c r="EOT107" s="1722"/>
      <c r="EOU107" s="1721"/>
      <c r="EOV107" s="1721"/>
      <c r="EOW107" s="1719"/>
      <c r="EOX107" s="1720"/>
      <c r="EOY107" s="1721"/>
      <c r="EOZ107" s="1722"/>
      <c r="EPA107" s="1721"/>
      <c r="EPB107" s="1721"/>
      <c r="EPC107" s="1719"/>
      <c r="EPD107" s="1720"/>
      <c r="EPE107" s="1721"/>
      <c r="EPF107" s="1722"/>
      <c r="EPG107" s="1721"/>
      <c r="EPH107" s="1721"/>
      <c r="EPI107" s="1719"/>
      <c r="EPJ107" s="1720"/>
      <c r="EPK107" s="1721"/>
      <c r="EPL107" s="1722"/>
      <c r="EPM107" s="1721"/>
      <c r="EPN107" s="1721"/>
      <c r="EPO107" s="1719"/>
      <c r="EPP107" s="1720"/>
      <c r="EPQ107" s="1721"/>
      <c r="EPR107" s="1722"/>
      <c r="EPS107" s="1721"/>
      <c r="EPT107" s="1721"/>
      <c r="EPU107" s="1719"/>
      <c r="EPV107" s="1720"/>
      <c r="EPW107" s="1721"/>
      <c r="EPX107" s="1722"/>
      <c r="EPY107" s="1721"/>
      <c r="EPZ107" s="1721"/>
      <c r="EQA107" s="1719"/>
      <c r="EQB107" s="1720"/>
      <c r="EQC107" s="1721"/>
      <c r="EQD107" s="1722"/>
      <c r="EQE107" s="1721"/>
      <c r="EQF107" s="1721"/>
      <c r="EQG107" s="1719"/>
      <c r="EQH107" s="1720"/>
      <c r="EQI107" s="1721"/>
      <c r="EQJ107" s="1722"/>
      <c r="EQK107" s="1721"/>
      <c r="EQL107" s="1721"/>
      <c r="EQM107" s="1719"/>
      <c r="EQN107" s="1720"/>
      <c r="EQO107" s="1721"/>
      <c r="EQP107" s="1722"/>
      <c r="EQQ107" s="1721"/>
      <c r="EQR107" s="1721"/>
      <c r="EQS107" s="1719"/>
      <c r="EQT107" s="1720"/>
      <c r="EQU107" s="1721"/>
      <c r="EQV107" s="1722"/>
      <c r="EQW107" s="1721"/>
      <c r="EQX107" s="1721"/>
      <c r="EQY107" s="1719"/>
      <c r="EQZ107" s="1720"/>
      <c r="ERA107" s="1721"/>
      <c r="ERB107" s="1722"/>
      <c r="ERC107" s="1721"/>
      <c r="ERD107" s="1721"/>
      <c r="ERE107" s="1719"/>
      <c r="ERF107" s="1720"/>
      <c r="ERG107" s="1721"/>
      <c r="ERH107" s="1722"/>
      <c r="ERI107" s="1721"/>
      <c r="ERJ107" s="1721"/>
      <c r="ERK107" s="1719"/>
      <c r="ERL107" s="1720"/>
      <c r="ERM107" s="1721"/>
      <c r="ERN107" s="1722"/>
      <c r="ERO107" s="1721"/>
      <c r="ERP107" s="1721"/>
      <c r="ERQ107" s="1719"/>
      <c r="ERR107" s="1720"/>
      <c r="ERS107" s="1721"/>
      <c r="ERT107" s="1722"/>
      <c r="ERU107" s="1721"/>
      <c r="ERV107" s="1721"/>
      <c r="ERW107" s="1719"/>
      <c r="ERX107" s="1720"/>
      <c r="ERY107" s="1721"/>
      <c r="ERZ107" s="1722"/>
      <c r="ESA107" s="1721"/>
      <c r="ESB107" s="1721"/>
      <c r="ESC107" s="1719"/>
      <c r="ESD107" s="1720"/>
      <c r="ESE107" s="1721"/>
      <c r="ESF107" s="1722"/>
      <c r="ESG107" s="1721"/>
      <c r="ESH107" s="1721"/>
      <c r="ESI107" s="1719"/>
      <c r="ESJ107" s="1720"/>
      <c r="ESK107" s="1721"/>
      <c r="ESL107" s="1722"/>
      <c r="ESM107" s="1721"/>
      <c r="ESN107" s="1721"/>
      <c r="ESO107" s="1719"/>
      <c r="ESP107" s="1720"/>
      <c r="ESQ107" s="1721"/>
      <c r="ESR107" s="1722"/>
      <c r="ESS107" s="1721"/>
      <c r="EST107" s="1721"/>
      <c r="ESU107" s="1719"/>
      <c r="ESV107" s="1720"/>
      <c r="ESW107" s="1721"/>
      <c r="ESX107" s="1722"/>
      <c r="ESY107" s="1721"/>
      <c r="ESZ107" s="1721"/>
      <c r="ETA107" s="1719"/>
      <c r="ETB107" s="1720"/>
      <c r="ETC107" s="1721"/>
      <c r="ETD107" s="1722"/>
      <c r="ETE107" s="1721"/>
      <c r="ETF107" s="1721"/>
      <c r="ETG107" s="1719"/>
      <c r="ETH107" s="1720"/>
      <c r="ETI107" s="1721"/>
      <c r="ETJ107" s="1722"/>
      <c r="ETK107" s="1721"/>
      <c r="ETL107" s="1721"/>
      <c r="ETM107" s="1719"/>
      <c r="ETN107" s="1720"/>
      <c r="ETO107" s="1721"/>
      <c r="ETP107" s="1722"/>
      <c r="ETQ107" s="1721"/>
      <c r="ETR107" s="1721"/>
      <c r="ETS107" s="1719"/>
      <c r="ETT107" s="1720"/>
      <c r="ETU107" s="1721"/>
      <c r="ETV107" s="1722"/>
      <c r="ETW107" s="1721"/>
      <c r="ETX107" s="1721"/>
      <c r="ETY107" s="1719"/>
      <c r="ETZ107" s="1720"/>
      <c r="EUA107" s="1721"/>
      <c r="EUB107" s="1722"/>
      <c r="EUC107" s="1721"/>
      <c r="EUD107" s="1721"/>
      <c r="EUE107" s="1719"/>
      <c r="EUF107" s="1720"/>
      <c r="EUG107" s="1721"/>
      <c r="EUH107" s="1722"/>
      <c r="EUI107" s="1721"/>
      <c r="EUJ107" s="1721"/>
      <c r="EUK107" s="1719"/>
      <c r="EUL107" s="1720"/>
      <c r="EUM107" s="1721"/>
      <c r="EUN107" s="1722"/>
      <c r="EUO107" s="1721"/>
      <c r="EUP107" s="1721"/>
      <c r="EUQ107" s="1719"/>
      <c r="EUR107" s="1720"/>
      <c r="EUS107" s="1721"/>
      <c r="EUT107" s="1722"/>
      <c r="EUU107" s="1721"/>
      <c r="EUV107" s="1721"/>
      <c r="EUW107" s="1719"/>
      <c r="EUX107" s="1720"/>
      <c r="EUY107" s="1721"/>
      <c r="EUZ107" s="1722"/>
      <c r="EVA107" s="1721"/>
      <c r="EVB107" s="1721"/>
      <c r="EVC107" s="1719"/>
      <c r="EVD107" s="1720"/>
      <c r="EVE107" s="1721"/>
      <c r="EVF107" s="1722"/>
      <c r="EVG107" s="1721"/>
      <c r="EVH107" s="1721"/>
      <c r="EVI107" s="1719"/>
      <c r="EVJ107" s="1720"/>
      <c r="EVK107" s="1721"/>
      <c r="EVL107" s="1722"/>
      <c r="EVM107" s="1721"/>
      <c r="EVN107" s="1721"/>
      <c r="EVO107" s="1719"/>
      <c r="EVP107" s="1720"/>
      <c r="EVQ107" s="1721"/>
      <c r="EVR107" s="1722"/>
      <c r="EVS107" s="1721"/>
      <c r="EVT107" s="1721"/>
      <c r="EVU107" s="1719"/>
      <c r="EVV107" s="1720"/>
      <c r="EVW107" s="1721"/>
      <c r="EVX107" s="1722"/>
      <c r="EVY107" s="1721"/>
      <c r="EVZ107" s="1721"/>
      <c r="EWA107" s="1719"/>
      <c r="EWB107" s="1720"/>
      <c r="EWC107" s="1721"/>
      <c r="EWD107" s="1722"/>
      <c r="EWE107" s="1721"/>
      <c r="EWF107" s="1721"/>
      <c r="EWG107" s="1719"/>
      <c r="EWH107" s="1720"/>
      <c r="EWI107" s="1721"/>
      <c r="EWJ107" s="1722"/>
      <c r="EWK107" s="1721"/>
      <c r="EWL107" s="1721"/>
      <c r="EWM107" s="1719"/>
      <c r="EWN107" s="1720"/>
      <c r="EWO107" s="1721"/>
      <c r="EWP107" s="1722"/>
      <c r="EWQ107" s="1721"/>
      <c r="EWR107" s="1721"/>
      <c r="EWS107" s="1719"/>
      <c r="EWT107" s="1720"/>
      <c r="EWU107" s="1721"/>
      <c r="EWV107" s="1722"/>
      <c r="EWW107" s="1721"/>
      <c r="EWX107" s="1721"/>
      <c r="EWY107" s="1719"/>
      <c r="EWZ107" s="1720"/>
      <c r="EXA107" s="1721"/>
      <c r="EXB107" s="1722"/>
      <c r="EXC107" s="1721"/>
      <c r="EXD107" s="1721"/>
      <c r="EXE107" s="1719"/>
      <c r="EXF107" s="1720"/>
      <c r="EXG107" s="1721"/>
      <c r="EXH107" s="1722"/>
      <c r="EXI107" s="1721"/>
      <c r="EXJ107" s="1721"/>
      <c r="EXK107" s="1719"/>
      <c r="EXL107" s="1720"/>
      <c r="EXM107" s="1721"/>
      <c r="EXN107" s="1722"/>
      <c r="EXO107" s="1721"/>
      <c r="EXP107" s="1721"/>
      <c r="EXQ107" s="1719"/>
      <c r="EXR107" s="1720"/>
      <c r="EXS107" s="1721"/>
      <c r="EXT107" s="1722"/>
      <c r="EXU107" s="1721"/>
      <c r="EXV107" s="1721"/>
      <c r="EXW107" s="1719"/>
      <c r="EXX107" s="1720"/>
      <c r="EXY107" s="1721"/>
      <c r="EXZ107" s="1722"/>
      <c r="EYA107" s="1721"/>
      <c r="EYB107" s="1721"/>
      <c r="EYC107" s="1719"/>
      <c r="EYD107" s="1720"/>
      <c r="EYE107" s="1721"/>
      <c r="EYF107" s="1722"/>
      <c r="EYG107" s="1721"/>
      <c r="EYH107" s="1721"/>
      <c r="EYI107" s="1719"/>
      <c r="EYJ107" s="1720"/>
      <c r="EYK107" s="1721"/>
      <c r="EYL107" s="1722"/>
      <c r="EYM107" s="1721"/>
      <c r="EYN107" s="1721"/>
      <c r="EYO107" s="1719"/>
      <c r="EYP107" s="1720"/>
      <c r="EYQ107" s="1721"/>
      <c r="EYR107" s="1722"/>
      <c r="EYS107" s="1721"/>
      <c r="EYT107" s="1721"/>
      <c r="EYU107" s="1719"/>
      <c r="EYV107" s="1720"/>
      <c r="EYW107" s="1721"/>
      <c r="EYX107" s="1722"/>
      <c r="EYY107" s="1721"/>
      <c r="EYZ107" s="1721"/>
      <c r="EZA107" s="1719"/>
      <c r="EZB107" s="1720"/>
      <c r="EZC107" s="1721"/>
      <c r="EZD107" s="1722"/>
      <c r="EZE107" s="1721"/>
      <c r="EZF107" s="1721"/>
      <c r="EZG107" s="1719"/>
      <c r="EZH107" s="1720"/>
      <c r="EZI107" s="1721"/>
      <c r="EZJ107" s="1722"/>
      <c r="EZK107" s="1721"/>
      <c r="EZL107" s="1721"/>
      <c r="EZM107" s="1719"/>
      <c r="EZN107" s="1720"/>
      <c r="EZO107" s="1721"/>
      <c r="EZP107" s="1722"/>
      <c r="EZQ107" s="1721"/>
      <c r="EZR107" s="1721"/>
      <c r="EZS107" s="1719"/>
      <c r="EZT107" s="1720"/>
      <c r="EZU107" s="1721"/>
      <c r="EZV107" s="1722"/>
      <c r="EZW107" s="1721"/>
      <c r="EZX107" s="1721"/>
      <c r="EZY107" s="1719"/>
      <c r="EZZ107" s="1720"/>
      <c r="FAA107" s="1721"/>
      <c r="FAB107" s="1722"/>
      <c r="FAC107" s="1721"/>
      <c r="FAD107" s="1721"/>
      <c r="FAE107" s="1719"/>
      <c r="FAF107" s="1720"/>
      <c r="FAG107" s="1721"/>
      <c r="FAH107" s="1722"/>
      <c r="FAI107" s="1721"/>
      <c r="FAJ107" s="1721"/>
      <c r="FAK107" s="1719"/>
      <c r="FAL107" s="1720"/>
      <c r="FAM107" s="1721"/>
      <c r="FAN107" s="1722"/>
      <c r="FAO107" s="1721"/>
      <c r="FAP107" s="1721"/>
      <c r="FAQ107" s="1719"/>
      <c r="FAR107" s="1720"/>
      <c r="FAS107" s="1721"/>
      <c r="FAT107" s="1722"/>
      <c r="FAU107" s="1721"/>
      <c r="FAV107" s="1721"/>
      <c r="FAW107" s="1719"/>
      <c r="FAX107" s="1720"/>
      <c r="FAY107" s="1721"/>
      <c r="FAZ107" s="1722"/>
      <c r="FBA107" s="1721"/>
      <c r="FBB107" s="1721"/>
      <c r="FBC107" s="1719"/>
      <c r="FBD107" s="1720"/>
      <c r="FBE107" s="1721"/>
      <c r="FBF107" s="1722"/>
      <c r="FBG107" s="1721"/>
      <c r="FBH107" s="1721"/>
      <c r="FBI107" s="1719"/>
      <c r="FBJ107" s="1720"/>
      <c r="FBK107" s="1721"/>
      <c r="FBL107" s="1722"/>
      <c r="FBM107" s="1721"/>
      <c r="FBN107" s="1721"/>
      <c r="FBO107" s="1719"/>
      <c r="FBP107" s="1720"/>
      <c r="FBQ107" s="1721"/>
      <c r="FBR107" s="1722"/>
      <c r="FBS107" s="1721"/>
      <c r="FBT107" s="1721"/>
      <c r="FBU107" s="1719"/>
      <c r="FBV107" s="1720"/>
      <c r="FBW107" s="1721"/>
      <c r="FBX107" s="1722"/>
      <c r="FBY107" s="1721"/>
      <c r="FBZ107" s="1721"/>
      <c r="FCA107" s="1719"/>
      <c r="FCB107" s="1720"/>
      <c r="FCC107" s="1721"/>
      <c r="FCD107" s="1722"/>
      <c r="FCE107" s="1721"/>
      <c r="FCF107" s="1721"/>
      <c r="FCG107" s="1719"/>
      <c r="FCH107" s="1720"/>
      <c r="FCI107" s="1721"/>
      <c r="FCJ107" s="1722"/>
      <c r="FCK107" s="1721"/>
      <c r="FCL107" s="1721"/>
      <c r="FCM107" s="1719"/>
      <c r="FCN107" s="1720"/>
      <c r="FCO107" s="1721"/>
      <c r="FCP107" s="1722"/>
      <c r="FCQ107" s="1721"/>
      <c r="FCR107" s="1721"/>
      <c r="FCS107" s="1719"/>
      <c r="FCT107" s="1720"/>
      <c r="FCU107" s="1721"/>
      <c r="FCV107" s="1722"/>
      <c r="FCW107" s="1721"/>
      <c r="FCX107" s="1721"/>
      <c r="FCY107" s="1719"/>
      <c r="FCZ107" s="1720"/>
      <c r="FDA107" s="1721"/>
      <c r="FDB107" s="1722"/>
      <c r="FDC107" s="1721"/>
      <c r="FDD107" s="1721"/>
      <c r="FDE107" s="1719"/>
      <c r="FDF107" s="1720"/>
      <c r="FDG107" s="1721"/>
      <c r="FDH107" s="1722"/>
      <c r="FDI107" s="1721"/>
      <c r="FDJ107" s="1721"/>
      <c r="FDK107" s="1719"/>
      <c r="FDL107" s="1720"/>
      <c r="FDM107" s="1721"/>
      <c r="FDN107" s="1722"/>
      <c r="FDO107" s="1721"/>
      <c r="FDP107" s="1721"/>
      <c r="FDQ107" s="1719"/>
      <c r="FDR107" s="1720"/>
      <c r="FDS107" s="1721"/>
      <c r="FDT107" s="1722"/>
      <c r="FDU107" s="1721"/>
      <c r="FDV107" s="1721"/>
      <c r="FDW107" s="1719"/>
      <c r="FDX107" s="1720"/>
      <c r="FDY107" s="1721"/>
      <c r="FDZ107" s="1722"/>
      <c r="FEA107" s="1721"/>
      <c r="FEB107" s="1721"/>
      <c r="FEC107" s="1719"/>
      <c r="FED107" s="1720"/>
      <c r="FEE107" s="1721"/>
      <c r="FEF107" s="1722"/>
      <c r="FEG107" s="1721"/>
      <c r="FEH107" s="1721"/>
      <c r="FEI107" s="1719"/>
      <c r="FEJ107" s="1720"/>
      <c r="FEK107" s="1721"/>
      <c r="FEL107" s="1722"/>
      <c r="FEM107" s="1721"/>
      <c r="FEN107" s="1721"/>
      <c r="FEO107" s="1719"/>
      <c r="FEP107" s="1720"/>
      <c r="FEQ107" s="1721"/>
      <c r="FER107" s="1722"/>
      <c r="FES107" s="1721"/>
      <c r="FET107" s="1721"/>
      <c r="FEU107" s="1719"/>
      <c r="FEV107" s="1720"/>
      <c r="FEW107" s="1721"/>
      <c r="FEX107" s="1722"/>
      <c r="FEY107" s="1721"/>
      <c r="FEZ107" s="1721"/>
      <c r="FFA107" s="1719"/>
      <c r="FFB107" s="1720"/>
      <c r="FFC107" s="1721"/>
      <c r="FFD107" s="1722"/>
      <c r="FFE107" s="1721"/>
      <c r="FFF107" s="1721"/>
      <c r="FFG107" s="1719"/>
      <c r="FFH107" s="1720"/>
      <c r="FFI107" s="1721"/>
      <c r="FFJ107" s="1722"/>
      <c r="FFK107" s="1721"/>
      <c r="FFL107" s="1721"/>
      <c r="FFM107" s="1719"/>
      <c r="FFN107" s="1720"/>
      <c r="FFO107" s="1721"/>
      <c r="FFP107" s="1722"/>
      <c r="FFQ107" s="1721"/>
      <c r="FFR107" s="1721"/>
      <c r="FFS107" s="1719"/>
      <c r="FFT107" s="1720"/>
      <c r="FFU107" s="1721"/>
      <c r="FFV107" s="1722"/>
      <c r="FFW107" s="1721"/>
      <c r="FFX107" s="1721"/>
      <c r="FFY107" s="1719"/>
      <c r="FFZ107" s="1720"/>
      <c r="FGA107" s="1721"/>
      <c r="FGB107" s="1722"/>
      <c r="FGC107" s="1721"/>
      <c r="FGD107" s="1721"/>
      <c r="FGE107" s="1719"/>
      <c r="FGF107" s="1720"/>
      <c r="FGG107" s="1721"/>
      <c r="FGH107" s="1722"/>
      <c r="FGI107" s="1721"/>
      <c r="FGJ107" s="1721"/>
      <c r="FGK107" s="1719"/>
      <c r="FGL107" s="1720"/>
      <c r="FGM107" s="1721"/>
      <c r="FGN107" s="1722"/>
      <c r="FGO107" s="1721"/>
      <c r="FGP107" s="1721"/>
      <c r="FGQ107" s="1719"/>
      <c r="FGR107" s="1720"/>
      <c r="FGS107" s="1721"/>
      <c r="FGT107" s="1722"/>
      <c r="FGU107" s="1721"/>
      <c r="FGV107" s="1721"/>
      <c r="FGW107" s="1719"/>
      <c r="FGX107" s="1720"/>
      <c r="FGY107" s="1721"/>
      <c r="FGZ107" s="1722"/>
      <c r="FHA107" s="1721"/>
      <c r="FHB107" s="1721"/>
      <c r="FHC107" s="1719"/>
      <c r="FHD107" s="1720"/>
      <c r="FHE107" s="1721"/>
      <c r="FHF107" s="1722"/>
      <c r="FHG107" s="1721"/>
      <c r="FHH107" s="1721"/>
      <c r="FHI107" s="1719"/>
      <c r="FHJ107" s="1720"/>
      <c r="FHK107" s="1721"/>
      <c r="FHL107" s="1722"/>
      <c r="FHM107" s="1721"/>
      <c r="FHN107" s="1721"/>
      <c r="FHO107" s="1719"/>
      <c r="FHP107" s="1720"/>
      <c r="FHQ107" s="1721"/>
      <c r="FHR107" s="1722"/>
      <c r="FHS107" s="1721"/>
      <c r="FHT107" s="1721"/>
      <c r="FHU107" s="1719"/>
      <c r="FHV107" s="1720"/>
      <c r="FHW107" s="1721"/>
      <c r="FHX107" s="1722"/>
      <c r="FHY107" s="1721"/>
      <c r="FHZ107" s="1721"/>
      <c r="FIA107" s="1719"/>
      <c r="FIB107" s="1720"/>
      <c r="FIC107" s="1721"/>
      <c r="FID107" s="1722"/>
      <c r="FIE107" s="1721"/>
      <c r="FIF107" s="1721"/>
      <c r="FIG107" s="1719"/>
      <c r="FIH107" s="1720"/>
      <c r="FII107" s="1721"/>
      <c r="FIJ107" s="1722"/>
      <c r="FIK107" s="1721"/>
      <c r="FIL107" s="1721"/>
      <c r="FIM107" s="1719"/>
      <c r="FIN107" s="1720"/>
      <c r="FIO107" s="1721"/>
      <c r="FIP107" s="1722"/>
      <c r="FIQ107" s="1721"/>
      <c r="FIR107" s="1721"/>
      <c r="FIS107" s="1719"/>
      <c r="FIT107" s="1720"/>
      <c r="FIU107" s="1721"/>
      <c r="FIV107" s="1722"/>
      <c r="FIW107" s="1721"/>
      <c r="FIX107" s="1721"/>
      <c r="FIY107" s="1719"/>
      <c r="FIZ107" s="1720"/>
      <c r="FJA107" s="1721"/>
      <c r="FJB107" s="1722"/>
      <c r="FJC107" s="1721"/>
      <c r="FJD107" s="1721"/>
      <c r="FJE107" s="1719"/>
      <c r="FJF107" s="1720"/>
      <c r="FJG107" s="1721"/>
      <c r="FJH107" s="1722"/>
      <c r="FJI107" s="1721"/>
      <c r="FJJ107" s="1721"/>
      <c r="FJK107" s="1719"/>
      <c r="FJL107" s="1720"/>
      <c r="FJM107" s="1721"/>
      <c r="FJN107" s="1722"/>
      <c r="FJO107" s="1721"/>
      <c r="FJP107" s="1721"/>
      <c r="FJQ107" s="1719"/>
      <c r="FJR107" s="1720"/>
      <c r="FJS107" s="1721"/>
      <c r="FJT107" s="1722"/>
      <c r="FJU107" s="1721"/>
      <c r="FJV107" s="1721"/>
      <c r="FJW107" s="1719"/>
      <c r="FJX107" s="1720"/>
      <c r="FJY107" s="1721"/>
      <c r="FJZ107" s="1722"/>
      <c r="FKA107" s="1721"/>
      <c r="FKB107" s="1721"/>
      <c r="FKC107" s="1719"/>
      <c r="FKD107" s="1720"/>
      <c r="FKE107" s="1721"/>
      <c r="FKF107" s="1722"/>
      <c r="FKG107" s="1721"/>
      <c r="FKH107" s="1721"/>
      <c r="FKI107" s="1719"/>
      <c r="FKJ107" s="1720"/>
      <c r="FKK107" s="1721"/>
      <c r="FKL107" s="1722"/>
      <c r="FKM107" s="1721"/>
      <c r="FKN107" s="1721"/>
      <c r="FKO107" s="1719"/>
      <c r="FKP107" s="1720"/>
      <c r="FKQ107" s="1721"/>
      <c r="FKR107" s="1722"/>
      <c r="FKS107" s="1721"/>
      <c r="FKT107" s="1721"/>
      <c r="FKU107" s="1719"/>
      <c r="FKV107" s="1720"/>
      <c r="FKW107" s="1721"/>
      <c r="FKX107" s="1722"/>
      <c r="FKY107" s="1721"/>
      <c r="FKZ107" s="1721"/>
      <c r="FLA107" s="1719"/>
      <c r="FLB107" s="1720"/>
      <c r="FLC107" s="1721"/>
      <c r="FLD107" s="1722"/>
      <c r="FLE107" s="1721"/>
      <c r="FLF107" s="1721"/>
      <c r="FLG107" s="1719"/>
      <c r="FLH107" s="1720"/>
      <c r="FLI107" s="1721"/>
      <c r="FLJ107" s="1722"/>
      <c r="FLK107" s="1721"/>
      <c r="FLL107" s="1721"/>
      <c r="FLM107" s="1719"/>
      <c r="FLN107" s="1720"/>
      <c r="FLO107" s="1721"/>
      <c r="FLP107" s="1722"/>
      <c r="FLQ107" s="1721"/>
      <c r="FLR107" s="1721"/>
      <c r="FLS107" s="1719"/>
      <c r="FLT107" s="1720"/>
      <c r="FLU107" s="1721"/>
      <c r="FLV107" s="1722"/>
      <c r="FLW107" s="1721"/>
      <c r="FLX107" s="1721"/>
      <c r="FLY107" s="1719"/>
      <c r="FLZ107" s="1720"/>
      <c r="FMA107" s="1721"/>
      <c r="FMB107" s="1722"/>
      <c r="FMC107" s="1721"/>
      <c r="FMD107" s="1721"/>
      <c r="FME107" s="1719"/>
      <c r="FMF107" s="1720"/>
      <c r="FMG107" s="1721"/>
      <c r="FMH107" s="1722"/>
      <c r="FMI107" s="1721"/>
      <c r="FMJ107" s="1721"/>
      <c r="FMK107" s="1719"/>
      <c r="FML107" s="1720"/>
      <c r="FMM107" s="1721"/>
      <c r="FMN107" s="1722"/>
      <c r="FMO107" s="1721"/>
      <c r="FMP107" s="1721"/>
      <c r="FMQ107" s="1719"/>
      <c r="FMR107" s="1720"/>
      <c r="FMS107" s="1721"/>
      <c r="FMT107" s="1722"/>
      <c r="FMU107" s="1721"/>
      <c r="FMV107" s="1721"/>
      <c r="FMW107" s="1719"/>
      <c r="FMX107" s="1720"/>
      <c r="FMY107" s="1721"/>
      <c r="FMZ107" s="1722"/>
      <c r="FNA107" s="1721"/>
      <c r="FNB107" s="1721"/>
      <c r="FNC107" s="1719"/>
      <c r="FND107" s="1720"/>
      <c r="FNE107" s="1721"/>
      <c r="FNF107" s="1722"/>
      <c r="FNG107" s="1721"/>
      <c r="FNH107" s="1721"/>
      <c r="FNI107" s="1719"/>
      <c r="FNJ107" s="1720"/>
      <c r="FNK107" s="1721"/>
      <c r="FNL107" s="1722"/>
      <c r="FNM107" s="1721"/>
      <c r="FNN107" s="1721"/>
      <c r="FNO107" s="1719"/>
      <c r="FNP107" s="1720"/>
      <c r="FNQ107" s="1721"/>
      <c r="FNR107" s="1722"/>
      <c r="FNS107" s="1721"/>
      <c r="FNT107" s="1721"/>
      <c r="FNU107" s="1719"/>
      <c r="FNV107" s="1720"/>
      <c r="FNW107" s="1721"/>
      <c r="FNX107" s="1722"/>
      <c r="FNY107" s="1721"/>
      <c r="FNZ107" s="1721"/>
      <c r="FOA107" s="1719"/>
      <c r="FOB107" s="1720"/>
      <c r="FOC107" s="1721"/>
      <c r="FOD107" s="1722"/>
      <c r="FOE107" s="1721"/>
      <c r="FOF107" s="1721"/>
      <c r="FOG107" s="1719"/>
      <c r="FOH107" s="1720"/>
      <c r="FOI107" s="1721"/>
      <c r="FOJ107" s="1722"/>
      <c r="FOK107" s="1721"/>
      <c r="FOL107" s="1721"/>
      <c r="FOM107" s="1719"/>
      <c r="FON107" s="1720"/>
      <c r="FOO107" s="1721"/>
      <c r="FOP107" s="1722"/>
      <c r="FOQ107" s="1721"/>
      <c r="FOR107" s="1721"/>
      <c r="FOS107" s="1719"/>
      <c r="FOT107" s="1720"/>
      <c r="FOU107" s="1721"/>
      <c r="FOV107" s="1722"/>
      <c r="FOW107" s="1721"/>
      <c r="FOX107" s="1721"/>
      <c r="FOY107" s="1719"/>
      <c r="FOZ107" s="1720"/>
      <c r="FPA107" s="1721"/>
      <c r="FPB107" s="1722"/>
      <c r="FPC107" s="1721"/>
      <c r="FPD107" s="1721"/>
      <c r="FPE107" s="1719"/>
      <c r="FPF107" s="1720"/>
      <c r="FPG107" s="1721"/>
      <c r="FPH107" s="1722"/>
      <c r="FPI107" s="1721"/>
      <c r="FPJ107" s="1721"/>
      <c r="FPK107" s="1719"/>
      <c r="FPL107" s="1720"/>
      <c r="FPM107" s="1721"/>
      <c r="FPN107" s="1722"/>
      <c r="FPO107" s="1721"/>
      <c r="FPP107" s="1721"/>
      <c r="FPQ107" s="1719"/>
      <c r="FPR107" s="1720"/>
      <c r="FPS107" s="1721"/>
      <c r="FPT107" s="1722"/>
      <c r="FPU107" s="1721"/>
      <c r="FPV107" s="1721"/>
      <c r="FPW107" s="1719"/>
      <c r="FPX107" s="1720"/>
      <c r="FPY107" s="1721"/>
      <c r="FPZ107" s="1722"/>
      <c r="FQA107" s="1721"/>
      <c r="FQB107" s="1721"/>
      <c r="FQC107" s="1719"/>
      <c r="FQD107" s="1720"/>
      <c r="FQE107" s="1721"/>
      <c r="FQF107" s="1722"/>
      <c r="FQG107" s="1721"/>
      <c r="FQH107" s="1721"/>
      <c r="FQI107" s="1719"/>
      <c r="FQJ107" s="1720"/>
      <c r="FQK107" s="1721"/>
      <c r="FQL107" s="1722"/>
      <c r="FQM107" s="1721"/>
      <c r="FQN107" s="1721"/>
      <c r="FQO107" s="1719"/>
      <c r="FQP107" s="1720"/>
      <c r="FQQ107" s="1721"/>
      <c r="FQR107" s="1722"/>
      <c r="FQS107" s="1721"/>
      <c r="FQT107" s="1721"/>
      <c r="FQU107" s="1719"/>
      <c r="FQV107" s="1720"/>
      <c r="FQW107" s="1721"/>
      <c r="FQX107" s="1722"/>
      <c r="FQY107" s="1721"/>
      <c r="FQZ107" s="1721"/>
      <c r="FRA107" s="1719"/>
      <c r="FRB107" s="1720"/>
      <c r="FRC107" s="1721"/>
      <c r="FRD107" s="1722"/>
      <c r="FRE107" s="1721"/>
      <c r="FRF107" s="1721"/>
      <c r="FRG107" s="1719"/>
      <c r="FRH107" s="1720"/>
      <c r="FRI107" s="1721"/>
      <c r="FRJ107" s="1722"/>
      <c r="FRK107" s="1721"/>
      <c r="FRL107" s="1721"/>
      <c r="FRM107" s="1719"/>
      <c r="FRN107" s="1720"/>
      <c r="FRO107" s="1721"/>
      <c r="FRP107" s="1722"/>
      <c r="FRQ107" s="1721"/>
      <c r="FRR107" s="1721"/>
      <c r="FRS107" s="1719"/>
      <c r="FRT107" s="1720"/>
      <c r="FRU107" s="1721"/>
      <c r="FRV107" s="1722"/>
      <c r="FRW107" s="1721"/>
      <c r="FRX107" s="1721"/>
      <c r="FRY107" s="1719"/>
      <c r="FRZ107" s="1720"/>
      <c r="FSA107" s="1721"/>
      <c r="FSB107" s="1722"/>
      <c r="FSC107" s="1721"/>
      <c r="FSD107" s="1721"/>
      <c r="FSE107" s="1719"/>
      <c r="FSF107" s="1720"/>
      <c r="FSG107" s="1721"/>
      <c r="FSH107" s="1722"/>
      <c r="FSI107" s="1721"/>
      <c r="FSJ107" s="1721"/>
      <c r="FSK107" s="1719"/>
      <c r="FSL107" s="1720"/>
      <c r="FSM107" s="1721"/>
      <c r="FSN107" s="1722"/>
      <c r="FSO107" s="1721"/>
      <c r="FSP107" s="1721"/>
      <c r="FSQ107" s="1719"/>
      <c r="FSR107" s="1720"/>
      <c r="FSS107" s="1721"/>
      <c r="FST107" s="1722"/>
      <c r="FSU107" s="1721"/>
      <c r="FSV107" s="1721"/>
      <c r="FSW107" s="1719"/>
      <c r="FSX107" s="1720"/>
      <c r="FSY107" s="1721"/>
      <c r="FSZ107" s="1722"/>
      <c r="FTA107" s="1721"/>
      <c r="FTB107" s="1721"/>
      <c r="FTC107" s="1719"/>
      <c r="FTD107" s="1720"/>
      <c r="FTE107" s="1721"/>
      <c r="FTF107" s="1722"/>
      <c r="FTG107" s="1721"/>
      <c r="FTH107" s="1721"/>
      <c r="FTI107" s="1719"/>
      <c r="FTJ107" s="1720"/>
      <c r="FTK107" s="1721"/>
      <c r="FTL107" s="1722"/>
      <c r="FTM107" s="1721"/>
      <c r="FTN107" s="1721"/>
      <c r="FTO107" s="1719"/>
      <c r="FTP107" s="1720"/>
      <c r="FTQ107" s="1721"/>
      <c r="FTR107" s="1722"/>
      <c r="FTS107" s="1721"/>
      <c r="FTT107" s="1721"/>
      <c r="FTU107" s="1719"/>
      <c r="FTV107" s="1720"/>
      <c r="FTW107" s="1721"/>
      <c r="FTX107" s="1722"/>
      <c r="FTY107" s="1721"/>
      <c r="FTZ107" s="1721"/>
      <c r="FUA107" s="1719"/>
      <c r="FUB107" s="1720"/>
      <c r="FUC107" s="1721"/>
      <c r="FUD107" s="1722"/>
      <c r="FUE107" s="1721"/>
      <c r="FUF107" s="1721"/>
      <c r="FUG107" s="1719"/>
      <c r="FUH107" s="1720"/>
      <c r="FUI107" s="1721"/>
      <c r="FUJ107" s="1722"/>
      <c r="FUK107" s="1721"/>
      <c r="FUL107" s="1721"/>
      <c r="FUM107" s="1719"/>
      <c r="FUN107" s="1720"/>
      <c r="FUO107" s="1721"/>
      <c r="FUP107" s="1722"/>
      <c r="FUQ107" s="1721"/>
      <c r="FUR107" s="1721"/>
      <c r="FUS107" s="1719"/>
      <c r="FUT107" s="1720"/>
      <c r="FUU107" s="1721"/>
      <c r="FUV107" s="1722"/>
      <c r="FUW107" s="1721"/>
      <c r="FUX107" s="1721"/>
      <c r="FUY107" s="1719"/>
      <c r="FUZ107" s="1720"/>
      <c r="FVA107" s="1721"/>
      <c r="FVB107" s="1722"/>
      <c r="FVC107" s="1721"/>
      <c r="FVD107" s="1721"/>
      <c r="FVE107" s="1719"/>
      <c r="FVF107" s="1720"/>
      <c r="FVG107" s="1721"/>
      <c r="FVH107" s="1722"/>
      <c r="FVI107" s="1721"/>
      <c r="FVJ107" s="1721"/>
      <c r="FVK107" s="1719"/>
      <c r="FVL107" s="1720"/>
      <c r="FVM107" s="1721"/>
      <c r="FVN107" s="1722"/>
      <c r="FVO107" s="1721"/>
      <c r="FVP107" s="1721"/>
      <c r="FVQ107" s="1719"/>
      <c r="FVR107" s="1720"/>
      <c r="FVS107" s="1721"/>
      <c r="FVT107" s="1722"/>
      <c r="FVU107" s="1721"/>
      <c r="FVV107" s="1721"/>
      <c r="FVW107" s="1719"/>
      <c r="FVX107" s="1720"/>
      <c r="FVY107" s="1721"/>
      <c r="FVZ107" s="1722"/>
      <c r="FWA107" s="1721"/>
      <c r="FWB107" s="1721"/>
      <c r="FWC107" s="1719"/>
      <c r="FWD107" s="1720"/>
      <c r="FWE107" s="1721"/>
      <c r="FWF107" s="1722"/>
      <c r="FWG107" s="1721"/>
      <c r="FWH107" s="1721"/>
      <c r="FWI107" s="1719"/>
      <c r="FWJ107" s="1720"/>
      <c r="FWK107" s="1721"/>
      <c r="FWL107" s="1722"/>
      <c r="FWM107" s="1721"/>
      <c r="FWN107" s="1721"/>
      <c r="FWO107" s="1719"/>
      <c r="FWP107" s="1720"/>
      <c r="FWQ107" s="1721"/>
      <c r="FWR107" s="1722"/>
      <c r="FWS107" s="1721"/>
      <c r="FWT107" s="1721"/>
      <c r="FWU107" s="1719"/>
      <c r="FWV107" s="1720"/>
      <c r="FWW107" s="1721"/>
      <c r="FWX107" s="1722"/>
      <c r="FWY107" s="1721"/>
      <c r="FWZ107" s="1721"/>
      <c r="FXA107" s="1719"/>
      <c r="FXB107" s="1720"/>
      <c r="FXC107" s="1721"/>
      <c r="FXD107" s="1722"/>
      <c r="FXE107" s="1721"/>
      <c r="FXF107" s="1721"/>
      <c r="FXG107" s="1719"/>
      <c r="FXH107" s="1720"/>
      <c r="FXI107" s="1721"/>
      <c r="FXJ107" s="1722"/>
      <c r="FXK107" s="1721"/>
      <c r="FXL107" s="1721"/>
      <c r="FXM107" s="1719"/>
      <c r="FXN107" s="1720"/>
      <c r="FXO107" s="1721"/>
      <c r="FXP107" s="1722"/>
      <c r="FXQ107" s="1721"/>
      <c r="FXR107" s="1721"/>
      <c r="FXS107" s="1719"/>
      <c r="FXT107" s="1720"/>
      <c r="FXU107" s="1721"/>
      <c r="FXV107" s="1722"/>
      <c r="FXW107" s="1721"/>
      <c r="FXX107" s="1721"/>
      <c r="FXY107" s="1719"/>
      <c r="FXZ107" s="1720"/>
      <c r="FYA107" s="1721"/>
      <c r="FYB107" s="1722"/>
      <c r="FYC107" s="1721"/>
      <c r="FYD107" s="1721"/>
      <c r="FYE107" s="1719"/>
      <c r="FYF107" s="1720"/>
      <c r="FYG107" s="1721"/>
      <c r="FYH107" s="1722"/>
      <c r="FYI107" s="1721"/>
      <c r="FYJ107" s="1721"/>
      <c r="FYK107" s="1719"/>
      <c r="FYL107" s="1720"/>
      <c r="FYM107" s="1721"/>
      <c r="FYN107" s="1722"/>
      <c r="FYO107" s="1721"/>
      <c r="FYP107" s="1721"/>
      <c r="FYQ107" s="1719"/>
      <c r="FYR107" s="1720"/>
      <c r="FYS107" s="1721"/>
      <c r="FYT107" s="1722"/>
      <c r="FYU107" s="1721"/>
      <c r="FYV107" s="1721"/>
      <c r="FYW107" s="1719"/>
      <c r="FYX107" s="1720"/>
      <c r="FYY107" s="1721"/>
      <c r="FYZ107" s="1722"/>
      <c r="FZA107" s="1721"/>
      <c r="FZB107" s="1721"/>
      <c r="FZC107" s="1719"/>
      <c r="FZD107" s="1720"/>
      <c r="FZE107" s="1721"/>
      <c r="FZF107" s="1722"/>
      <c r="FZG107" s="1721"/>
      <c r="FZH107" s="1721"/>
      <c r="FZI107" s="1719"/>
      <c r="FZJ107" s="1720"/>
      <c r="FZK107" s="1721"/>
      <c r="FZL107" s="1722"/>
      <c r="FZM107" s="1721"/>
      <c r="FZN107" s="1721"/>
      <c r="FZO107" s="1719"/>
      <c r="FZP107" s="1720"/>
      <c r="FZQ107" s="1721"/>
      <c r="FZR107" s="1722"/>
      <c r="FZS107" s="1721"/>
      <c r="FZT107" s="1721"/>
      <c r="FZU107" s="1719"/>
      <c r="FZV107" s="1720"/>
      <c r="FZW107" s="1721"/>
      <c r="FZX107" s="1722"/>
      <c r="FZY107" s="1721"/>
      <c r="FZZ107" s="1721"/>
      <c r="GAA107" s="1719"/>
      <c r="GAB107" s="1720"/>
      <c r="GAC107" s="1721"/>
      <c r="GAD107" s="1722"/>
      <c r="GAE107" s="1721"/>
      <c r="GAF107" s="1721"/>
      <c r="GAG107" s="1719"/>
      <c r="GAH107" s="1720"/>
      <c r="GAI107" s="1721"/>
      <c r="GAJ107" s="1722"/>
      <c r="GAK107" s="1721"/>
      <c r="GAL107" s="1721"/>
      <c r="GAM107" s="1719"/>
      <c r="GAN107" s="1720"/>
      <c r="GAO107" s="1721"/>
      <c r="GAP107" s="1722"/>
      <c r="GAQ107" s="1721"/>
      <c r="GAR107" s="1721"/>
      <c r="GAS107" s="1719"/>
      <c r="GAT107" s="1720"/>
      <c r="GAU107" s="1721"/>
      <c r="GAV107" s="1722"/>
      <c r="GAW107" s="1721"/>
      <c r="GAX107" s="1721"/>
      <c r="GAY107" s="1719"/>
      <c r="GAZ107" s="1720"/>
      <c r="GBA107" s="1721"/>
      <c r="GBB107" s="1722"/>
      <c r="GBC107" s="1721"/>
      <c r="GBD107" s="1721"/>
      <c r="GBE107" s="1719"/>
      <c r="GBF107" s="1720"/>
      <c r="GBG107" s="1721"/>
      <c r="GBH107" s="1722"/>
      <c r="GBI107" s="1721"/>
      <c r="GBJ107" s="1721"/>
      <c r="GBK107" s="1719"/>
      <c r="GBL107" s="1720"/>
      <c r="GBM107" s="1721"/>
      <c r="GBN107" s="1722"/>
      <c r="GBO107" s="1721"/>
      <c r="GBP107" s="1721"/>
      <c r="GBQ107" s="1719"/>
      <c r="GBR107" s="1720"/>
      <c r="GBS107" s="1721"/>
      <c r="GBT107" s="1722"/>
      <c r="GBU107" s="1721"/>
      <c r="GBV107" s="1721"/>
      <c r="GBW107" s="1719"/>
      <c r="GBX107" s="1720"/>
      <c r="GBY107" s="1721"/>
      <c r="GBZ107" s="1722"/>
      <c r="GCA107" s="1721"/>
      <c r="GCB107" s="1721"/>
      <c r="GCC107" s="1719"/>
      <c r="GCD107" s="1720"/>
      <c r="GCE107" s="1721"/>
      <c r="GCF107" s="1722"/>
      <c r="GCG107" s="1721"/>
      <c r="GCH107" s="1721"/>
      <c r="GCI107" s="1719"/>
      <c r="GCJ107" s="1720"/>
      <c r="GCK107" s="1721"/>
      <c r="GCL107" s="1722"/>
      <c r="GCM107" s="1721"/>
      <c r="GCN107" s="1721"/>
      <c r="GCO107" s="1719"/>
      <c r="GCP107" s="1720"/>
      <c r="GCQ107" s="1721"/>
      <c r="GCR107" s="1722"/>
      <c r="GCS107" s="1721"/>
      <c r="GCT107" s="1721"/>
      <c r="GCU107" s="1719"/>
      <c r="GCV107" s="1720"/>
      <c r="GCW107" s="1721"/>
      <c r="GCX107" s="1722"/>
      <c r="GCY107" s="1721"/>
      <c r="GCZ107" s="1721"/>
      <c r="GDA107" s="1719"/>
      <c r="GDB107" s="1720"/>
      <c r="GDC107" s="1721"/>
      <c r="GDD107" s="1722"/>
      <c r="GDE107" s="1721"/>
      <c r="GDF107" s="1721"/>
      <c r="GDG107" s="1719"/>
      <c r="GDH107" s="1720"/>
      <c r="GDI107" s="1721"/>
      <c r="GDJ107" s="1722"/>
      <c r="GDK107" s="1721"/>
      <c r="GDL107" s="1721"/>
      <c r="GDM107" s="1719"/>
      <c r="GDN107" s="1720"/>
      <c r="GDO107" s="1721"/>
      <c r="GDP107" s="1722"/>
      <c r="GDQ107" s="1721"/>
      <c r="GDR107" s="1721"/>
      <c r="GDS107" s="1719"/>
      <c r="GDT107" s="1720"/>
      <c r="GDU107" s="1721"/>
      <c r="GDV107" s="1722"/>
      <c r="GDW107" s="1721"/>
      <c r="GDX107" s="1721"/>
      <c r="GDY107" s="1719"/>
      <c r="GDZ107" s="1720"/>
      <c r="GEA107" s="1721"/>
      <c r="GEB107" s="1722"/>
      <c r="GEC107" s="1721"/>
      <c r="GED107" s="1721"/>
      <c r="GEE107" s="1719"/>
      <c r="GEF107" s="1720"/>
      <c r="GEG107" s="1721"/>
      <c r="GEH107" s="1722"/>
      <c r="GEI107" s="1721"/>
      <c r="GEJ107" s="1721"/>
      <c r="GEK107" s="1719"/>
      <c r="GEL107" s="1720"/>
      <c r="GEM107" s="1721"/>
      <c r="GEN107" s="1722"/>
      <c r="GEO107" s="1721"/>
      <c r="GEP107" s="1721"/>
      <c r="GEQ107" s="1719"/>
      <c r="GER107" s="1720"/>
      <c r="GES107" s="1721"/>
      <c r="GET107" s="1722"/>
      <c r="GEU107" s="1721"/>
      <c r="GEV107" s="1721"/>
      <c r="GEW107" s="1719"/>
      <c r="GEX107" s="1720"/>
      <c r="GEY107" s="1721"/>
      <c r="GEZ107" s="1722"/>
      <c r="GFA107" s="1721"/>
      <c r="GFB107" s="1721"/>
      <c r="GFC107" s="1719"/>
      <c r="GFD107" s="1720"/>
      <c r="GFE107" s="1721"/>
      <c r="GFF107" s="1722"/>
      <c r="GFG107" s="1721"/>
      <c r="GFH107" s="1721"/>
      <c r="GFI107" s="1719"/>
      <c r="GFJ107" s="1720"/>
      <c r="GFK107" s="1721"/>
      <c r="GFL107" s="1722"/>
      <c r="GFM107" s="1721"/>
      <c r="GFN107" s="1721"/>
      <c r="GFO107" s="1719"/>
      <c r="GFP107" s="1720"/>
      <c r="GFQ107" s="1721"/>
      <c r="GFR107" s="1722"/>
      <c r="GFS107" s="1721"/>
      <c r="GFT107" s="1721"/>
      <c r="GFU107" s="1719"/>
      <c r="GFV107" s="1720"/>
      <c r="GFW107" s="1721"/>
      <c r="GFX107" s="1722"/>
      <c r="GFY107" s="1721"/>
      <c r="GFZ107" s="1721"/>
      <c r="GGA107" s="1719"/>
      <c r="GGB107" s="1720"/>
      <c r="GGC107" s="1721"/>
      <c r="GGD107" s="1722"/>
      <c r="GGE107" s="1721"/>
      <c r="GGF107" s="1721"/>
      <c r="GGG107" s="1719"/>
      <c r="GGH107" s="1720"/>
      <c r="GGI107" s="1721"/>
      <c r="GGJ107" s="1722"/>
      <c r="GGK107" s="1721"/>
      <c r="GGL107" s="1721"/>
      <c r="GGM107" s="1719"/>
      <c r="GGN107" s="1720"/>
      <c r="GGO107" s="1721"/>
      <c r="GGP107" s="1722"/>
      <c r="GGQ107" s="1721"/>
      <c r="GGR107" s="1721"/>
      <c r="GGS107" s="1719"/>
      <c r="GGT107" s="1720"/>
      <c r="GGU107" s="1721"/>
      <c r="GGV107" s="1722"/>
      <c r="GGW107" s="1721"/>
      <c r="GGX107" s="1721"/>
      <c r="GGY107" s="1719"/>
      <c r="GGZ107" s="1720"/>
      <c r="GHA107" s="1721"/>
      <c r="GHB107" s="1722"/>
      <c r="GHC107" s="1721"/>
      <c r="GHD107" s="1721"/>
      <c r="GHE107" s="1719"/>
      <c r="GHF107" s="1720"/>
      <c r="GHG107" s="1721"/>
      <c r="GHH107" s="1722"/>
      <c r="GHI107" s="1721"/>
      <c r="GHJ107" s="1721"/>
      <c r="GHK107" s="1719"/>
      <c r="GHL107" s="1720"/>
      <c r="GHM107" s="1721"/>
      <c r="GHN107" s="1722"/>
      <c r="GHO107" s="1721"/>
      <c r="GHP107" s="1721"/>
      <c r="GHQ107" s="1719"/>
      <c r="GHR107" s="1720"/>
      <c r="GHS107" s="1721"/>
      <c r="GHT107" s="1722"/>
      <c r="GHU107" s="1721"/>
      <c r="GHV107" s="1721"/>
      <c r="GHW107" s="1719"/>
      <c r="GHX107" s="1720"/>
      <c r="GHY107" s="1721"/>
      <c r="GHZ107" s="1722"/>
      <c r="GIA107" s="1721"/>
      <c r="GIB107" s="1721"/>
      <c r="GIC107" s="1719"/>
      <c r="GID107" s="1720"/>
      <c r="GIE107" s="1721"/>
      <c r="GIF107" s="1722"/>
      <c r="GIG107" s="1721"/>
      <c r="GIH107" s="1721"/>
      <c r="GII107" s="1719"/>
      <c r="GIJ107" s="1720"/>
      <c r="GIK107" s="1721"/>
      <c r="GIL107" s="1722"/>
      <c r="GIM107" s="1721"/>
      <c r="GIN107" s="1721"/>
      <c r="GIO107" s="1719"/>
      <c r="GIP107" s="1720"/>
      <c r="GIQ107" s="1721"/>
      <c r="GIR107" s="1722"/>
      <c r="GIS107" s="1721"/>
      <c r="GIT107" s="1721"/>
      <c r="GIU107" s="1719"/>
      <c r="GIV107" s="1720"/>
      <c r="GIW107" s="1721"/>
      <c r="GIX107" s="1722"/>
      <c r="GIY107" s="1721"/>
      <c r="GIZ107" s="1721"/>
      <c r="GJA107" s="1719"/>
      <c r="GJB107" s="1720"/>
      <c r="GJC107" s="1721"/>
      <c r="GJD107" s="1722"/>
      <c r="GJE107" s="1721"/>
      <c r="GJF107" s="1721"/>
      <c r="GJG107" s="1719"/>
      <c r="GJH107" s="1720"/>
      <c r="GJI107" s="1721"/>
      <c r="GJJ107" s="1722"/>
      <c r="GJK107" s="1721"/>
      <c r="GJL107" s="1721"/>
      <c r="GJM107" s="1719"/>
      <c r="GJN107" s="1720"/>
      <c r="GJO107" s="1721"/>
      <c r="GJP107" s="1722"/>
      <c r="GJQ107" s="1721"/>
      <c r="GJR107" s="1721"/>
      <c r="GJS107" s="1719"/>
      <c r="GJT107" s="1720"/>
      <c r="GJU107" s="1721"/>
      <c r="GJV107" s="1722"/>
      <c r="GJW107" s="1721"/>
      <c r="GJX107" s="1721"/>
      <c r="GJY107" s="1719"/>
      <c r="GJZ107" s="1720"/>
      <c r="GKA107" s="1721"/>
      <c r="GKB107" s="1722"/>
      <c r="GKC107" s="1721"/>
      <c r="GKD107" s="1721"/>
      <c r="GKE107" s="1719"/>
      <c r="GKF107" s="1720"/>
      <c r="GKG107" s="1721"/>
      <c r="GKH107" s="1722"/>
      <c r="GKI107" s="1721"/>
      <c r="GKJ107" s="1721"/>
      <c r="GKK107" s="1719"/>
      <c r="GKL107" s="1720"/>
      <c r="GKM107" s="1721"/>
      <c r="GKN107" s="1722"/>
      <c r="GKO107" s="1721"/>
      <c r="GKP107" s="1721"/>
      <c r="GKQ107" s="1719"/>
      <c r="GKR107" s="1720"/>
      <c r="GKS107" s="1721"/>
      <c r="GKT107" s="1722"/>
      <c r="GKU107" s="1721"/>
      <c r="GKV107" s="1721"/>
      <c r="GKW107" s="1719"/>
      <c r="GKX107" s="1720"/>
      <c r="GKY107" s="1721"/>
      <c r="GKZ107" s="1722"/>
      <c r="GLA107" s="1721"/>
      <c r="GLB107" s="1721"/>
      <c r="GLC107" s="1719"/>
      <c r="GLD107" s="1720"/>
      <c r="GLE107" s="1721"/>
      <c r="GLF107" s="1722"/>
      <c r="GLG107" s="1721"/>
      <c r="GLH107" s="1721"/>
      <c r="GLI107" s="1719"/>
      <c r="GLJ107" s="1720"/>
      <c r="GLK107" s="1721"/>
      <c r="GLL107" s="1722"/>
      <c r="GLM107" s="1721"/>
      <c r="GLN107" s="1721"/>
      <c r="GLO107" s="1719"/>
      <c r="GLP107" s="1720"/>
      <c r="GLQ107" s="1721"/>
      <c r="GLR107" s="1722"/>
      <c r="GLS107" s="1721"/>
      <c r="GLT107" s="1721"/>
      <c r="GLU107" s="1719"/>
      <c r="GLV107" s="1720"/>
      <c r="GLW107" s="1721"/>
      <c r="GLX107" s="1722"/>
      <c r="GLY107" s="1721"/>
      <c r="GLZ107" s="1721"/>
      <c r="GMA107" s="1719"/>
      <c r="GMB107" s="1720"/>
      <c r="GMC107" s="1721"/>
      <c r="GMD107" s="1722"/>
      <c r="GME107" s="1721"/>
      <c r="GMF107" s="1721"/>
      <c r="GMG107" s="1719"/>
      <c r="GMH107" s="1720"/>
      <c r="GMI107" s="1721"/>
      <c r="GMJ107" s="1722"/>
      <c r="GMK107" s="1721"/>
      <c r="GML107" s="1721"/>
      <c r="GMM107" s="1719"/>
      <c r="GMN107" s="1720"/>
      <c r="GMO107" s="1721"/>
      <c r="GMP107" s="1722"/>
      <c r="GMQ107" s="1721"/>
      <c r="GMR107" s="1721"/>
      <c r="GMS107" s="1719"/>
      <c r="GMT107" s="1720"/>
      <c r="GMU107" s="1721"/>
      <c r="GMV107" s="1722"/>
      <c r="GMW107" s="1721"/>
      <c r="GMX107" s="1721"/>
      <c r="GMY107" s="1719"/>
      <c r="GMZ107" s="1720"/>
      <c r="GNA107" s="1721"/>
      <c r="GNB107" s="1722"/>
      <c r="GNC107" s="1721"/>
      <c r="GND107" s="1721"/>
      <c r="GNE107" s="1719"/>
      <c r="GNF107" s="1720"/>
      <c r="GNG107" s="1721"/>
      <c r="GNH107" s="1722"/>
      <c r="GNI107" s="1721"/>
      <c r="GNJ107" s="1721"/>
      <c r="GNK107" s="1719"/>
      <c r="GNL107" s="1720"/>
      <c r="GNM107" s="1721"/>
      <c r="GNN107" s="1722"/>
      <c r="GNO107" s="1721"/>
      <c r="GNP107" s="1721"/>
      <c r="GNQ107" s="1719"/>
      <c r="GNR107" s="1720"/>
      <c r="GNS107" s="1721"/>
      <c r="GNT107" s="1722"/>
      <c r="GNU107" s="1721"/>
      <c r="GNV107" s="1721"/>
      <c r="GNW107" s="1719"/>
      <c r="GNX107" s="1720"/>
      <c r="GNY107" s="1721"/>
      <c r="GNZ107" s="1722"/>
      <c r="GOA107" s="1721"/>
      <c r="GOB107" s="1721"/>
      <c r="GOC107" s="1719"/>
      <c r="GOD107" s="1720"/>
      <c r="GOE107" s="1721"/>
      <c r="GOF107" s="1722"/>
      <c r="GOG107" s="1721"/>
      <c r="GOH107" s="1721"/>
      <c r="GOI107" s="1719"/>
      <c r="GOJ107" s="1720"/>
      <c r="GOK107" s="1721"/>
      <c r="GOL107" s="1722"/>
      <c r="GOM107" s="1721"/>
      <c r="GON107" s="1721"/>
      <c r="GOO107" s="1719"/>
      <c r="GOP107" s="1720"/>
      <c r="GOQ107" s="1721"/>
      <c r="GOR107" s="1722"/>
      <c r="GOS107" s="1721"/>
      <c r="GOT107" s="1721"/>
      <c r="GOU107" s="1719"/>
      <c r="GOV107" s="1720"/>
      <c r="GOW107" s="1721"/>
      <c r="GOX107" s="1722"/>
      <c r="GOY107" s="1721"/>
      <c r="GOZ107" s="1721"/>
      <c r="GPA107" s="1719"/>
      <c r="GPB107" s="1720"/>
      <c r="GPC107" s="1721"/>
      <c r="GPD107" s="1722"/>
      <c r="GPE107" s="1721"/>
      <c r="GPF107" s="1721"/>
      <c r="GPG107" s="1719"/>
      <c r="GPH107" s="1720"/>
      <c r="GPI107" s="1721"/>
      <c r="GPJ107" s="1722"/>
      <c r="GPK107" s="1721"/>
      <c r="GPL107" s="1721"/>
      <c r="GPM107" s="1719"/>
      <c r="GPN107" s="1720"/>
      <c r="GPO107" s="1721"/>
      <c r="GPP107" s="1722"/>
      <c r="GPQ107" s="1721"/>
      <c r="GPR107" s="1721"/>
      <c r="GPS107" s="1719"/>
      <c r="GPT107" s="1720"/>
      <c r="GPU107" s="1721"/>
      <c r="GPV107" s="1722"/>
      <c r="GPW107" s="1721"/>
      <c r="GPX107" s="1721"/>
      <c r="GPY107" s="1719"/>
      <c r="GPZ107" s="1720"/>
      <c r="GQA107" s="1721"/>
      <c r="GQB107" s="1722"/>
      <c r="GQC107" s="1721"/>
      <c r="GQD107" s="1721"/>
      <c r="GQE107" s="1719"/>
      <c r="GQF107" s="1720"/>
      <c r="GQG107" s="1721"/>
      <c r="GQH107" s="1722"/>
      <c r="GQI107" s="1721"/>
      <c r="GQJ107" s="1721"/>
      <c r="GQK107" s="1719"/>
      <c r="GQL107" s="1720"/>
      <c r="GQM107" s="1721"/>
      <c r="GQN107" s="1722"/>
      <c r="GQO107" s="1721"/>
      <c r="GQP107" s="1721"/>
      <c r="GQQ107" s="1719"/>
      <c r="GQR107" s="1720"/>
      <c r="GQS107" s="1721"/>
      <c r="GQT107" s="1722"/>
      <c r="GQU107" s="1721"/>
      <c r="GQV107" s="1721"/>
      <c r="GQW107" s="1719"/>
      <c r="GQX107" s="1720"/>
      <c r="GQY107" s="1721"/>
      <c r="GQZ107" s="1722"/>
      <c r="GRA107" s="1721"/>
      <c r="GRB107" s="1721"/>
      <c r="GRC107" s="1719"/>
      <c r="GRD107" s="1720"/>
      <c r="GRE107" s="1721"/>
      <c r="GRF107" s="1722"/>
      <c r="GRG107" s="1721"/>
      <c r="GRH107" s="1721"/>
      <c r="GRI107" s="1719"/>
      <c r="GRJ107" s="1720"/>
      <c r="GRK107" s="1721"/>
      <c r="GRL107" s="1722"/>
      <c r="GRM107" s="1721"/>
      <c r="GRN107" s="1721"/>
      <c r="GRO107" s="1719"/>
      <c r="GRP107" s="1720"/>
      <c r="GRQ107" s="1721"/>
      <c r="GRR107" s="1722"/>
      <c r="GRS107" s="1721"/>
      <c r="GRT107" s="1721"/>
      <c r="GRU107" s="1719"/>
      <c r="GRV107" s="1720"/>
      <c r="GRW107" s="1721"/>
      <c r="GRX107" s="1722"/>
      <c r="GRY107" s="1721"/>
      <c r="GRZ107" s="1721"/>
      <c r="GSA107" s="1719"/>
      <c r="GSB107" s="1720"/>
      <c r="GSC107" s="1721"/>
      <c r="GSD107" s="1722"/>
      <c r="GSE107" s="1721"/>
      <c r="GSF107" s="1721"/>
      <c r="GSG107" s="1719"/>
      <c r="GSH107" s="1720"/>
      <c r="GSI107" s="1721"/>
      <c r="GSJ107" s="1722"/>
      <c r="GSK107" s="1721"/>
      <c r="GSL107" s="1721"/>
      <c r="GSM107" s="1719"/>
      <c r="GSN107" s="1720"/>
      <c r="GSO107" s="1721"/>
      <c r="GSP107" s="1722"/>
      <c r="GSQ107" s="1721"/>
      <c r="GSR107" s="1721"/>
      <c r="GSS107" s="1719"/>
      <c r="GST107" s="1720"/>
      <c r="GSU107" s="1721"/>
      <c r="GSV107" s="1722"/>
      <c r="GSW107" s="1721"/>
      <c r="GSX107" s="1721"/>
      <c r="GSY107" s="1719"/>
      <c r="GSZ107" s="1720"/>
      <c r="GTA107" s="1721"/>
      <c r="GTB107" s="1722"/>
      <c r="GTC107" s="1721"/>
      <c r="GTD107" s="1721"/>
      <c r="GTE107" s="1719"/>
      <c r="GTF107" s="1720"/>
      <c r="GTG107" s="1721"/>
      <c r="GTH107" s="1722"/>
      <c r="GTI107" s="1721"/>
      <c r="GTJ107" s="1721"/>
      <c r="GTK107" s="1719"/>
      <c r="GTL107" s="1720"/>
      <c r="GTM107" s="1721"/>
      <c r="GTN107" s="1722"/>
      <c r="GTO107" s="1721"/>
      <c r="GTP107" s="1721"/>
      <c r="GTQ107" s="1719"/>
      <c r="GTR107" s="1720"/>
      <c r="GTS107" s="1721"/>
      <c r="GTT107" s="1722"/>
      <c r="GTU107" s="1721"/>
      <c r="GTV107" s="1721"/>
      <c r="GTW107" s="1719"/>
      <c r="GTX107" s="1720"/>
      <c r="GTY107" s="1721"/>
      <c r="GTZ107" s="1722"/>
      <c r="GUA107" s="1721"/>
      <c r="GUB107" s="1721"/>
      <c r="GUC107" s="1719"/>
      <c r="GUD107" s="1720"/>
      <c r="GUE107" s="1721"/>
      <c r="GUF107" s="1722"/>
      <c r="GUG107" s="1721"/>
      <c r="GUH107" s="1721"/>
      <c r="GUI107" s="1719"/>
      <c r="GUJ107" s="1720"/>
      <c r="GUK107" s="1721"/>
      <c r="GUL107" s="1722"/>
      <c r="GUM107" s="1721"/>
      <c r="GUN107" s="1721"/>
      <c r="GUO107" s="1719"/>
      <c r="GUP107" s="1720"/>
      <c r="GUQ107" s="1721"/>
      <c r="GUR107" s="1722"/>
      <c r="GUS107" s="1721"/>
      <c r="GUT107" s="1721"/>
      <c r="GUU107" s="1719"/>
      <c r="GUV107" s="1720"/>
      <c r="GUW107" s="1721"/>
      <c r="GUX107" s="1722"/>
      <c r="GUY107" s="1721"/>
      <c r="GUZ107" s="1721"/>
      <c r="GVA107" s="1719"/>
      <c r="GVB107" s="1720"/>
      <c r="GVC107" s="1721"/>
      <c r="GVD107" s="1722"/>
      <c r="GVE107" s="1721"/>
      <c r="GVF107" s="1721"/>
      <c r="GVG107" s="1719"/>
      <c r="GVH107" s="1720"/>
      <c r="GVI107" s="1721"/>
      <c r="GVJ107" s="1722"/>
      <c r="GVK107" s="1721"/>
      <c r="GVL107" s="1721"/>
      <c r="GVM107" s="1719"/>
      <c r="GVN107" s="1720"/>
      <c r="GVO107" s="1721"/>
      <c r="GVP107" s="1722"/>
      <c r="GVQ107" s="1721"/>
      <c r="GVR107" s="1721"/>
      <c r="GVS107" s="1719"/>
      <c r="GVT107" s="1720"/>
      <c r="GVU107" s="1721"/>
      <c r="GVV107" s="1722"/>
      <c r="GVW107" s="1721"/>
      <c r="GVX107" s="1721"/>
      <c r="GVY107" s="1719"/>
      <c r="GVZ107" s="1720"/>
      <c r="GWA107" s="1721"/>
      <c r="GWB107" s="1722"/>
      <c r="GWC107" s="1721"/>
      <c r="GWD107" s="1721"/>
      <c r="GWE107" s="1719"/>
      <c r="GWF107" s="1720"/>
      <c r="GWG107" s="1721"/>
      <c r="GWH107" s="1722"/>
      <c r="GWI107" s="1721"/>
      <c r="GWJ107" s="1721"/>
      <c r="GWK107" s="1719"/>
      <c r="GWL107" s="1720"/>
      <c r="GWM107" s="1721"/>
      <c r="GWN107" s="1722"/>
      <c r="GWO107" s="1721"/>
      <c r="GWP107" s="1721"/>
      <c r="GWQ107" s="1719"/>
      <c r="GWR107" s="1720"/>
      <c r="GWS107" s="1721"/>
      <c r="GWT107" s="1722"/>
      <c r="GWU107" s="1721"/>
      <c r="GWV107" s="1721"/>
      <c r="GWW107" s="1719"/>
      <c r="GWX107" s="1720"/>
      <c r="GWY107" s="1721"/>
      <c r="GWZ107" s="1722"/>
      <c r="GXA107" s="1721"/>
      <c r="GXB107" s="1721"/>
      <c r="GXC107" s="1719"/>
      <c r="GXD107" s="1720"/>
      <c r="GXE107" s="1721"/>
      <c r="GXF107" s="1722"/>
      <c r="GXG107" s="1721"/>
      <c r="GXH107" s="1721"/>
      <c r="GXI107" s="1719"/>
      <c r="GXJ107" s="1720"/>
      <c r="GXK107" s="1721"/>
      <c r="GXL107" s="1722"/>
      <c r="GXM107" s="1721"/>
      <c r="GXN107" s="1721"/>
      <c r="GXO107" s="1719"/>
      <c r="GXP107" s="1720"/>
      <c r="GXQ107" s="1721"/>
      <c r="GXR107" s="1722"/>
      <c r="GXS107" s="1721"/>
      <c r="GXT107" s="1721"/>
      <c r="GXU107" s="1719"/>
      <c r="GXV107" s="1720"/>
      <c r="GXW107" s="1721"/>
      <c r="GXX107" s="1722"/>
      <c r="GXY107" s="1721"/>
      <c r="GXZ107" s="1721"/>
      <c r="GYA107" s="1719"/>
      <c r="GYB107" s="1720"/>
      <c r="GYC107" s="1721"/>
      <c r="GYD107" s="1722"/>
      <c r="GYE107" s="1721"/>
      <c r="GYF107" s="1721"/>
      <c r="GYG107" s="1719"/>
      <c r="GYH107" s="1720"/>
      <c r="GYI107" s="1721"/>
      <c r="GYJ107" s="1722"/>
      <c r="GYK107" s="1721"/>
      <c r="GYL107" s="1721"/>
      <c r="GYM107" s="1719"/>
      <c r="GYN107" s="1720"/>
      <c r="GYO107" s="1721"/>
      <c r="GYP107" s="1722"/>
      <c r="GYQ107" s="1721"/>
      <c r="GYR107" s="1721"/>
      <c r="GYS107" s="1719"/>
      <c r="GYT107" s="1720"/>
      <c r="GYU107" s="1721"/>
      <c r="GYV107" s="1722"/>
      <c r="GYW107" s="1721"/>
      <c r="GYX107" s="1721"/>
      <c r="GYY107" s="1719"/>
      <c r="GYZ107" s="1720"/>
      <c r="GZA107" s="1721"/>
      <c r="GZB107" s="1722"/>
      <c r="GZC107" s="1721"/>
      <c r="GZD107" s="1721"/>
      <c r="GZE107" s="1719"/>
      <c r="GZF107" s="1720"/>
      <c r="GZG107" s="1721"/>
      <c r="GZH107" s="1722"/>
      <c r="GZI107" s="1721"/>
      <c r="GZJ107" s="1721"/>
      <c r="GZK107" s="1719"/>
      <c r="GZL107" s="1720"/>
      <c r="GZM107" s="1721"/>
      <c r="GZN107" s="1722"/>
      <c r="GZO107" s="1721"/>
      <c r="GZP107" s="1721"/>
      <c r="GZQ107" s="1719"/>
      <c r="GZR107" s="1720"/>
      <c r="GZS107" s="1721"/>
      <c r="GZT107" s="1722"/>
      <c r="GZU107" s="1721"/>
      <c r="GZV107" s="1721"/>
      <c r="GZW107" s="1719"/>
      <c r="GZX107" s="1720"/>
      <c r="GZY107" s="1721"/>
      <c r="GZZ107" s="1722"/>
      <c r="HAA107" s="1721"/>
      <c r="HAB107" s="1721"/>
      <c r="HAC107" s="1719"/>
      <c r="HAD107" s="1720"/>
      <c r="HAE107" s="1721"/>
      <c r="HAF107" s="1722"/>
      <c r="HAG107" s="1721"/>
      <c r="HAH107" s="1721"/>
      <c r="HAI107" s="1719"/>
      <c r="HAJ107" s="1720"/>
      <c r="HAK107" s="1721"/>
      <c r="HAL107" s="1722"/>
      <c r="HAM107" s="1721"/>
      <c r="HAN107" s="1721"/>
      <c r="HAO107" s="1719"/>
      <c r="HAP107" s="1720"/>
      <c r="HAQ107" s="1721"/>
      <c r="HAR107" s="1722"/>
      <c r="HAS107" s="1721"/>
      <c r="HAT107" s="1721"/>
      <c r="HAU107" s="1719"/>
      <c r="HAV107" s="1720"/>
      <c r="HAW107" s="1721"/>
      <c r="HAX107" s="1722"/>
      <c r="HAY107" s="1721"/>
      <c r="HAZ107" s="1721"/>
      <c r="HBA107" s="1719"/>
      <c r="HBB107" s="1720"/>
      <c r="HBC107" s="1721"/>
      <c r="HBD107" s="1722"/>
      <c r="HBE107" s="1721"/>
      <c r="HBF107" s="1721"/>
      <c r="HBG107" s="1719"/>
      <c r="HBH107" s="1720"/>
      <c r="HBI107" s="1721"/>
      <c r="HBJ107" s="1722"/>
      <c r="HBK107" s="1721"/>
      <c r="HBL107" s="1721"/>
      <c r="HBM107" s="1719"/>
      <c r="HBN107" s="1720"/>
      <c r="HBO107" s="1721"/>
      <c r="HBP107" s="1722"/>
      <c r="HBQ107" s="1721"/>
      <c r="HBR107" s="1721"/>
      <c r="HBS107" s="1719"/>
      <c r="HBT107" s="1720"/>
      <c r="HBU107" s="1721"/>
      <c r="HBV107" s="1722"/>
      <c r="HBW107" s="1721"/>
      <c r="HBX107" s="1721"/>
      <c r="HBY107" s="1719"/>
      <c r="HBZ107" s="1720"/>
      <c r="HCA107" s="1721"/>
      <c r="HCB107" s="1722"/>
      <c r="HCC107" s="1721"/>
      <c r="HCD107" s="1721"/>
      <c r="HCE107" s="1719"/>
      <c r="HCF107" s="1720"/>
      <c r="HCG107" s="1721"/>
      <c r="HCH107" s="1722"/>
      <c r="HCI107" s="1721"/>
      <c r="HCJ107" s="1721"/>
      <c r="HCK107" s="1719"/>
      <c r="HCL107" s="1720"/>
      <c r="HCM107" s="1721"/>
      <c r="HCN107" s="1722"/>
      <c r="HCO107" s="1721"/>
      <c r="HCP107" s="1721"/>
      <c r="HCQ107" s="1719"/>
      <c r="HCR107" s="1720"/>
      <c r="HCS107" s="1721"/>
      <c r="HCT107" s="1722"/>
      <c r="HCU107" s="1721"/>
      <c r="HCV107" s="1721"/>
      <c r="HCW107" s="1719"/>
      <c r="HCX107" s="1720"/>
      <c r="HCY107" s="1721"/>
      <c r="HCZ107" s="1722"/>
      <c r="HDA107" s="1721"/>
      <c r="HDB107" s="1721"/>
      <c r="HDC107" s="1719"/>
      <c r="HDD107" s="1720"/>
      <c r="HDE107" s="1721"/>
      <c r="HDF107" s="1722"/>
      <c r="HDG107" s="1721"/>
      <c r="HDH107" s="1721"/>
      <c r="HDI107" s="1719"/>
      <c r="HDJ107" s="1720"/>
      <c r="HDK107" s="1721"/>
      <c r="HDL107" s="1722"/>
      <c r="HDM107" s="1721"/>
      <c r="HDN107" s="1721"/>
      <c r="HDO107" s="1719"/>
      <c r="HDP107" s="1720"/>
      <c r="HDQ107" s="1721"/>
      <c r="HDR107" s="1722"/>
      <c r="HDS107" s="1721"/>
      <c r="HDT107" s="1721"/>
      <c r="HDU107" s="1719"/>
      <c r="HDV107" s="1720"/>
      <c r="HDW107" s="1721"/>
      <c r="HDX107" s="1722"/>
      <c r="HDY107" s="1721"/>
      <c r="HDZ107" s="1721"/>
      <c r="HEA107" s="1719"/>
      <c r="HEB107" s="1720"/>
      <c r="HEC107" s="1721"/>
      <c r="HED107" s="1722"/>
      <c r="HEE107" s="1721"/>
      <c r="HEF107" s="1721"/>
      <c r="HEG107" s="1719"/>
      <c r="HEH107" s="1720"/>
      <c r="HEI107" s="1721"/>
      <c r="HEJ107" s="1722"/>
      <c r="HEK107" s="1721"/>
      <c r="HEL107" s="1721"/>
      <c r="HEM107" s="1719"/>
      <c r="HEN107" s="1720"/>
      <c r="HEO107" s="1721"/>
      <c r="HEP107" s="1722"/>
      <c r="HEQ107" s="1721"/>
      <c r="HER107" s="1721"/>
      <c r="HES107" s="1719"/>
      <c r="HET107" s="1720"/>
      <c r="HEU107" s="1721"/>
      <c r="HEV107" s="1722"/>
      <c r="HEW107" s="1721"/>
      <c r="HEX107" s="1721"/>
      <c r="HEY107" s="1719"/>
      <c r="HEZ107" s="1720"/>
      <c r="HFA107" s="1721"/>
      <c r="HFB107" s="1722"/>
      <c r="HFC107" s="1721"/>
      <c r="HFD107" s="1721"/>
      <c r="HFE107" s="1719"/>
      <c r="HFF107" s="1720"/>
      <c r="HFG107" s="1721"/>
      <c r="HFH107" s="1722"/>
      <c r="HFI107" s="1721"/>
      <c r="HFJ107" s="1721"/>
      <c r="HFK107" s="1719"/>
      <c r="HFL107" s="1720"/>
      <c r="HFM107" s="1721"/>
      <c r="HFN107" s="1722"/>
      <c r="HFO107" s="1721"/>
      <c r="HFP107" s="1721"/>
      <c r="HFQ107" s="1719"/>
      <c r="HFR107" s="1720"/>
      <c r="HFS107" s="1721"/>
      <c r="HFT107" s="1722"/>
      <c r="HFU107" s="1721"/>
      <c r="HFV107" s="1721"/>
      <c r="HFW107" s="1719"/>
      <c r="HFX107" s="1720"/>
      <c r="HFY107" s="1721"/>
      <c r="HFZ107" s="1722"/>
      <c r="HGA107" s="1721"/>
      <c r="HGB107" s="1721"/>
      <c r="HGC107" s="1719"/>
      <c r="HGD107" s="1720"/>
      <c r="HGE107" s="1721"/>
      <c r="HGF107" s="1722"/>
      <c r="HGG107" s="1721"/>
      <c r="HGH107" s="1721"/>
      <c r="HGI107" s="1719"/>
      <c r="HGJ107" s="1720"/>
      <c r="HGK107" s="1721"/>
      <c r="HGL107" s="1722"/>
      <c r="HGM107" s="1721"/>
      <c r="HGN107" s="1721"/>
      <c r="HGO107" s="1719"/>
      <c r="HGP107" s="1720"/>
      <c r="HGQ107" s="1721"/>
      <c r="HGR107" s="1722"/>
      <c r="HGS107" s="1721"/>
      <c r="HGT107" s="1721"/>
      <c r="HGU107" s="1719"/>
      <c r="HGV107" s="1720"/>
      <c r="HGW107" s="1721"/>
      <c r="HGX107" s="1722"/>
      <c r="HGY107" s="1721"/>
      <c r="HGZ107" s="1721"/>
      <c r="HHA107" s="1719"/>
      <c r="HHB107" s="1720"/>
      <c r="HHC107" s="1721"/>
      <c r="HHD107" s="1722"/>
      <c r="HHE107" s="1721"/>
      <c r="HHF107" s="1721"/>
      <c r="HHG107" s="1719"/>
      <c r="HHH107" s="1720"/>
      <c r="HHI107" s="1721"/>
      <c r="HHJ107" s="1722"/>
      <c r="HHK107" s="1721"/>
      <c r="HHL107" s="1721"/>
      <c r="HHM107" s="1719"/>
      <c r="HHN107" s="1720"/>
      <c r="HHO107" s="1721"/>
      <c r="HHP107" s="1722"/>
      <c r="HHQ107" s="1721"/>
      <c r="HHR107" s="1721"/>
      <c r="HHS107" s="1719"/>
      <c r="HHT107" s="1720"/>
      <c r="HHU107" s="1721"/>
      <c r="HHV107" s="1722"/>
      <c r="HHW107" s="1721"/>
      <c r="HHX107" s="1721"/>
      <c r="HHY107" s="1719"/>
      <c r="HHZ107" s="1720"/>
      <c r="HIA107" s="1721"/>
      <c r="HIB107" s="1722"/>
      <c r="HIC107" s="1721"/>
      <c r="HID107" s="1721"/>
      <c r="HIE107" s="1719"/>
      <c r="HIF107" s="1720"/>
      <c r="HIG107" s="1721"/>
      <c r="HIH107" s="1722"/>
      <c r="HII107" s="1721"/>
      <c r="HIJ107" s="1721"/>
      <c r="HIK107" s="1719"/>
      <c r="HIL107" s="1720"/>
      <c r="HIM107" s="1721"/>
      <c r="HIN107" s="1722"/>
      <c r="HIO107" s="1721"/>
      <c r="HIP107" s="1721"/>
      <c r="HIQ107" s="1719"/>
      <c r="HIR107" s="1720"/>
      <c r="HIS107" s="1721"/>
      <c r="HIT107" s="1722"/>
      <c r="HIU107" s="1721"/>
      <c r="HIV107" s="1721"/>
      <c r="HIW107" s="1719"/>
      <c r="HIX107" s="1720"/>
      <c r="HIY107" s="1721"/>
      <c r="HIZ107" s="1722"/>
      <c r="HJA107" s="1721"/>
      <c r="HJB107" s="1721"/>
      <c r="HJC107" s="1719"/>
      <c r="HJD107" s="1720"/>
      <c r="HJE107" s="1721"/>
      <c r="HJF107" s="1722"/>
      <c r="HJG107" s="1721"/>
      <c r="HJH107" s="1721"/>
      <c r="HJI107" s="1719"/>
      <c r="HJJ107" s="1720"/>
      <c r="HJK107" s="1721"/>
      <c r="HJL107" s="1722"/>
      <c r="HJM107" s="1721"/>
      <c r="HJN107" s="1721"/>
      <c r="HJO107" s="1719"/>
      <c r="HJP107" s="1720"/>
      <c r="HJQ107" s="1721"/>
      <c r="HJR107" s="1722"/>
      <c r="HJS107" s="1721"/>
      <c r="HJT107" s="1721"/>
      <c r="HJU107" s="1719"/>
      <c r="HJV107" s="1720"/>
      <c r="HJW107" s="1721"/>
      <c r="HJX107" s="1722"/>
      <c r="HJY107" s="1721"/>
      <c r="HJZ107" s="1721"/>
      <c r="HKA107" s="1719"/>
      <c r="HKB107" s="1720"/>
      <c r="HKC107" s="1721"/>
      <c r="HKD107" s="1722"/>
      <c r="HKE107" s="1721"/>
      <c r="HKF107" s="1721"/>
      <c r="HKG107" s="1719"/>
      <c r="HKH107" s="1720"/>
      <c r="HKI107" s="1721"/>
      <c r="HKJ107" s="1722"/>
      <c r="HKK107" s="1721"/>
      <c r="HKL107" s="1721"/>
      <c r="HKM107" s="1719"/>
      <c r="HKN107" s="1720"/>
      <c r="HKO107" s="1721"/>
      <c r="HKP107" s="1722"/>
      <c r="HKQ107" s="1721"/>
      <c r="HKR107" s="1721"/>
      <c r="HKS107" s="1719"/>
      <c r="HKT107" s="1720"/>
      <c r="HKU107" s="1721"/>
      <c r="HKV107" s="1722"/>
      <c r="HKW107" s="1721"/>
      <c r="HKX107" s="1721"/>
      <c r="HKY107" s="1719"/>
      <c r="HKZ107" s="1720"/>
      <c r="HLA107" s="1721"/>
      <c r="HLB107" s="1722"/>
      <c r="HLC107" s="1721"/>
      <c r="HLD107" s="1721"/>
      <c r="HLE107" s="1719"/>
      <c r="HLF107" s="1720"/>
      <c r="HLG107" s="1721"/>
      <c r="HLH107" s="1722"/>
      <c r="HLI107" s="1721"/>
      <c r="HLJ107" s="1721"/>
      <c r="HLK107" s="1719"/>
      <c r="HLL107" s="1720"/>
      <c r="HLM107" s="1721"/>
      <c r="HLN107" s="1722"/>
      <c r="HLO107" s="1721"/>
      <c r="HLP107" s="1721"/>
      <c r="HLQ107" s="1719"/>
      <c r="HLR107" s="1720"/>
      <c r="HLS107" s="1721"/>
      <c r="HLT107" s="1722"/>
      <c r="HLU107" s="1721"/>
      <c r="HLV107" s="1721"/>
      <c r="HLW107" s="1719"/>
      <c r="HLX107" s="1720"/>
      <c r="HLY107" s="1721"/>
      <c r="HLZ107" s="1722"/>
      <c r="HMA107" s="1721"/>
      <c r="HMB107" s="1721"/>
      <c r="HMC107" s="1719"/>
      <c r="HMD107" s="1720"/>
      <c r="HME107" s="1721"/>
      <c r="HMF107" s="1722"/>
      <c r="HMG107" s="1721"/>
      <c r="HMH107" s="1721"/>
      <c r="HMI107" s="1719"/>
      <c r="HMJ107" s="1720"/>
      <c r="HMK107" s="1721"/>
      <c r="HML107" s="1722"/>
      <c r="HMM107" s="1721"/>
      <c r="HMN107" s="1721"/>
      <c r="HMO107" s="1719"/>
      <c r="HMP107" s="1720"/>
      <c r="HMQ107" s="1721"/>
      <c r="HMR107" s="1722"/>
      <c r="HMS107" s="1721"/>
      <c r="HMT107" s="1721"/>
      <c r="HMU107" s="1719"/>
      <c r="HMV107" s="1720"/>
      <c r="HMW107" s="1721"/>
      <c r="HMX107" s="1722"/>
      <c r="HMY107" s="1721"/>
      <c r="HMZ107" s="1721"/>
      <c r="HNA107" s="1719"/>
      <c r="HNB107" s="1720"/>
      <c r="HNC107" s="1721"/>
      <c r="HND107" s="1722"/>
      <c r="HNE107" s="1721"/>
      <c r="HNF107" s="1721"/>
      <c r="HNG107" s="1719"/>
      <c r="HNH107" s="1720"/>
      <c r="HNI107" s="1721"/>
      <c r="HNJ107" s="1722"/>
      <c r="HNK107" s="1721"/>
      <c r="HNL107" s="1721"/>
      <c r="HNM107" s="1719"/>
      <c r="HNN107" s="1720"/>
      <c r="HNO107" s="1721"/>
      <c r="HNP107" s="1722"/>
      <c r="HNQ107" s="1721"/>
      <c r="HNR107" s="1721"/>
      <c r="HNS107" s="1719"/>
      <c r="HNT107" s="1720"/>
      <c r="HNU107" s="1721"/>
      <c r="HNV107" s="1722"/>
      <c r="HNW107" s="1721"/>
      <c r="HNX107" s="1721"/>
      <c r="HNY107" s="1719"/>
      <c r="HNZ107" s="1720"/>
      <c r="HOA107" s="1721"/>
      <c r="HOB107" s="1722"/>
      <c r="HOC107" s="1721"/>
      <c r="HOD107" s="1721"/>
      <c r="HOE107" s="1719"/>
      <c r="HOF107" s="1720"/>
      <c r="HOG107" s="1721"/>
      <c r="HOH107" s="1722"/>
      <c r="HOI107" s="1721"/>
      <c r="HOJ107" s="1721"/>
      <c r="HOK107" s="1719"/>
      <c r="HOL107" s="1720"/>
      <c r="HOM107" s="1721"/>
      <c r="HON107" s="1722"/>
      <c r="HOO107" s="1721"/>
      <c r="HOP107" s="1721"/>
      <c r="HOQ107" s="1719"/>
      <c r="HOR107" s="1720"/>
      <c r="HOS107" s="1721"/>
      <c r="HOT107" s="1722"/>
      <c r="HOU107" s="1721"/>
      <c r="HOV107" s="1721"/>
      <c r="HOW107" s="1719"/>
      <c r="HOX107" s="1720"/>
      <c r="HOY107" s="1721"/>
      <c r="HOZ107" s="1722"/>
      <c r="HPA107" s="1721"/>
      <c r="HPB107" s="1721"/>
      <c r="HPC107" s="1719"/>
      <c r="HPD107" s="1720"/>
      <c r="HPE107" s="1721"/>
      <c r="HPF107" s="1722"/>
      <c r="HPG107" s="1721"/>
      <c r="HPH107" s="1721"/>
      <c r="HPI107" s="1719"/>
      <c r="HPJ107" s="1720"/>
      <c r="HPK107" s="1721"/>
      <c r="HPL107" s="1722"/>
      <c r="HPM107" s="1721"/>
      <c r="HPN107" s="1721"/>
      <c r="HPO107" s="1719"/>
      <c r="HPP107" s="1720"/>
      <c r="HPQ107" s="1721"/>
      <c r="HPR107" s="1722"/>
      <c r="HPS107" s="1721"/>
      <c r="HPT107" s="1721"/>
      <c r="HPU107" s="1719"/>
      <c r="HPV107" s="1720"/>
      <c r="HPW107" s="1721"/>
      <c r="HPX107" s="1722"/>
      <c r="HPY107" s="1721"/>
      <c r="HPZ107" s="1721"/>
      <c r="HQA107" s="1719"/>
      <c r="HQB107" s="1720"/>
      <c r="HQC107" s="1721"/>
      <c r="HQD107" s="1722"/>
      <c r="HQE107" s="1721"/>
      <c r="HQF107" s="1721"/>
      <c r="HQG107" s="1719"/>
      <c r="HQH107" s="1720"/>
      <c r="HQI107" s="1721"/>
      <c r="HQJ107" s="1722"/>
      <c r="HQK107" s="1721"/>
      <c r="HQL107" s="1721"/>
      <c r="HQM107" s="1719"/>
      <c r="HQN107" s="1720"/>
      <c r="HQO107" s="1721"/>
      <c r="HQP107" s="1722"/>
      <c r="HQQ107" s="1721"/>
      <c r="HQR107" s="1721"/>
      <c r="HQS107" s="1719"/>
      <c r="HQT107" s="1720"/>
      <c r="HQU107" s="1721"/>
      <c r="HQV107" s="1722"/>
      <c r="HQW107" s="1721"/>
      <c r="HQX107" s="1721"/>
      <c r="HQY107" s="1719"/>
      <c r="HQZ107" s="1720"/>
      <c r="HRA107" s="1721"/>
      <c r="HRB107" s="1722"/>
      <c r="HRC107" s="1721"/>
      <c r="HRD107" s="1721"/>
      <c r="HRE107" s="1719"/>
      <c r="HRF107" s="1720"/>
      <c r="HRG107" s="1721"/>
      <c r="HRH107" s="1722"/>
      <c r="HRI107" s="1721"/>
      <c r="HRJ107" s="1721"/>
      <c r="HRK107" s="1719"/>
      <c r="HRL107" s="1720"/>
      <c r="HRM107" s="1721"/>
      <c r="HRN107" s="1722"/>
      <c r="HRO107" s="1721"/>
      <c r="HRP107" s="1721"/>
      <c r="HRQ107" s="1719"/>
      <c r="HRR107" s="1720"/>
      <c r="HRS107" s="1721"/>
      <c r="HRT107" s="1722"/>
      <c r="HRU107" s="1721"/>
      <c r="HRV107" s="1721"/>
      <c r="HRW107" s="1719"/>
      <c r="HRX107" s="1720"/>
      <c r="HRY107" s="1721"/>
      <c r="HRZ107" s="1722"/>
      <c r="HSA107" s="1721"/>
      <c r="HSB107" s="1721"/>
      <c r="HSC107" s="1719"/>
      <c r="HSD107" s="1720"/>
      <c r="HSE107" s="1721"/>
      <c r="HSF107" s="1722"/>
      <c r="HSG107" s="1721"/>
      <c r="HSH107" s="1721"/>
      <c r="HSI107" s="1719"/>
      <c r="HSJ107" s="1720"/>
      <c r="HSK107" s="1721"/>
      <c r="HSL107" s="1722"/>
      <c r="HSM107" s="1721"/>
      <c r="HSN107" s="1721"/>
      <c r="HSO107" s="1719"/>
      <c r="HSP107" s="1720"/>
      <c r="HSQ107" s="1721"/>
      <c r="HSR107" s="1722"/>
      <c r="HSS107" s="1721"/>
      <c r="HST107" s="1721"/>
      <c r="HSU107" s="1719"/>
      <c r="HSV107" s="1720"/>
      <c r="HSW107" s="1721"/>
      <c r="HSX107" s="1722"/>
      <c r="HSY107" s="1721"/>
      <c r="HSZ107" s="1721"/>
      <c r="HTA107" s="1719"/>
      <c r="HTB107" s="1720"/>
      <c r="HTC107" s="1721"/>
      <c r="HTD107" s="1722"/>
      <c r="HTE107" s="1721"/>
      <c r="HTF107" s="1721"/>
      <c r="HTG107" s="1719"/>
      <c r="HTH107" s="1720"/>
      <c r="HTI107" s="1721"/>
      <c r="HTJ107" s="1722"/>
      <c r="HTK107" s="1721"/>
      <c r="HTL107" s="1721"/>
      <c r="HTM107" s="1719"/>
      <c r="HTN107" s="1720"/>
      <c r="HTO107" s="1721"/>
      <c r="HTP107" s="1722"/>
      <c r="HTQ107" s="1721"/>
      <c r="HTR107" s="1721"/>
      <c r="HTS107" s="1719"/>
      <c r="HTT107" s="1720"/>
      <c r="HTU107" s="1721"/>
      <c r="HTV107" s="1722"/>
      <c r="HTW107" s="1721"/>
      <c r="HTX107" s="1721"/>
      <c r="HTY107" s="1719"/>
      <c r="HTZ107" s="1720"/>
      <c r="HUA107" s="1721"/>
      <c r="HUB107" s="1722"/>
      <c r="HUC107" s="1721"/>
      <c r="HUD107" s="1721"/>
      <c r="HUE107" s="1719"/>
      <c r="HUF107" s="1720"/>
      <c r="HUG107" s="1721"/>
      <c r="HUH107" s="1722"/>
      <c r="HUI107" s="1721"/>
      <c r="HUJ107" s="1721"/>
      <c r="HUK107" s="1719"/>
      <c r="HUL107" s="1720"/>
      <c r="HUM107" s="1721"/>
      <c r="HUN107" s="1722"/>
      <c r="HUO107" s="1721"/>
      <c r="HUP107" s="1721"/>
      <c r="HUQ107" s="1719"/>
      <c r="HUR107" s="1720"/>
      <c r="HUS107" s="1721"/>
      <c r="HUT107" s="1722"/>
      <c r="HUU107" s="1721"/>
      <c r="HUV107" s="1721"/>
      <c r="HUW107" s="1719"/>
      <c r="HUX107" s="1720"/>
      <c r="HUY107" s="1721"/>
      <c r="HUZ107" s="1722"/>
      <c r="HVA107" s="1721"/>
      <c r="HVB107" s="1721"/>
      <c r="HVC107" s="1719"/>
      <c r="HVD107" s="1720"/>
      <c r="HVE107" s="1721"/>
      <c r="HVF107" s="1722"/>
      <c r="HVG107" s="1721"/>
      <c r="HVH107" s="1721"/>
      <c r="HVI107" s="1719"/>
      <c r="HVJ107" s="1720"/>
      <c r="HVK107" s="1721"/>
      <c r="HVL107" s="1722"/>
      <c r="HVM107" s="1721"/>
      <c r="HVN107" s="1721"/>
      <c r="HVO107" s="1719"/>
      <c r="HVP107" s="1720"/>
      <c r="HVQ107" s="1721"/>
      <c r="HVR107" s="1722"/>
      <c r="HVS107" s="1721"/>
      <c r="HVT107" s="1721"/>
      <c r="HVU107" s="1719"/>
      <c r="HVV107" s="1720"/>
      <c r="HVW107" s="1721"/>
      <c r="HVX107" s="1722"/>
      <c r="HVY107" s="1721"/>
      <c r="HVZ107" s="1721"/>
      <c r="HWA107" s="1719"/>
      <c r="HWB107" s="1720"/>
      <c r="HWC107" s="1721"/>
      <c r="HWD107" s="1722"/>
      <c r="HWE107" s="1721"/>
      <c r="HWF107" s="1721"/>
      <c r="HWG107" s="1719"/>
      <c r="HWH107" s="1720"/>
      <c r="HWI107" s="1721"/>
      <c r="HWJ107" s="1722"/>
      <c r="HWK107" s="1721"/>
      <c r="HWL107" s="1721"/>
      <c r="HWM107" s="1719"/>
      <c r="HWN107" s="1720"/>
      <c r="HWO107" s="1721"/>
      <c r="HWP107" s="1722"/>
      <c r="HWQ107" s="1721"/>
      <c r="HWR107" s="1721"/>
      <c r="HWS107" s="1719"/>
      <c r="HWT107" s="1720"/>
      <c r="HWU107" s="1721"/>
      <c r="HWV107" s="1722"/>
      <c r="HWW107" s="1721"/>
      <c r="HWX107" s="1721"/>
      <c r="HWY107" s="1719"/>
      <c r="HWZ107" s="1720"/>
      <c r="HXA107" s="1721"/>
      <c r="HXB107" s="1722"/>
      <c r="HXC107" s="1721"/>
      <c r="HXD107" s="1721"/>
      <c r="HXE107" s="1719"/>
      <c r="HXF107" s="1720"/>
      <c r="HXG107" s="1721"/>
      <c r="HXH107" s="1722"/>
      <c r="HXI107" s="1721"/>
      <c r="HXJ107" s="1721"/>
      <c r="HXK107" s="1719"/>
      <c r="HXL107" s="1720"/>
      <c r="HXM107" s="1721"/>
      <c r="HXN107" s="1722"/>
      <c r="HXO107" s="1721"/>
      <c r="HXP107" s="1721"/>
      <c r="HXQ107" s="1719"/>
      <c r="HXR107" s="1720"/>
      <c r="HXS107" s="1721"/>
      <c r="HXT107" s="1722"/>
      <c r="HXU107" s="1721"/>
      <c r="HXV107" s="1721"/>
      <c r="HXW107" s="1719"/>
      <c r="HXX107" s="1720"/>
      <c r="HXY107" s="1721"/>
      <c r="HXZ107" s="1722"/>
      <c r="HYA107" s="1721"/>
      <c r="HYB107" s="1721"/>
      <c r="HYC107" s="1719"/>
      <c r="HYD107" s="1720"/>
      <c r="HYE107" s="1721"/>
      <c r="HYF107" s="1722"/>
      <c r="HYG107" s="1721"/>
      <c r="HYH107" s="1721"/>
      <c r="HYI107" s="1719"/>
      <c r="HYJ107" s="1720"/>
      <c r="HYK107" s="1721"/>
      <c r="HYL107" s="1722"/>
      <c r="HYM107" s="1721"/>
      <c r="HYN107" s="1721"/>
      <c r="HYO107" s="1719"/>
      <c r="HYP107" s="1720"/>
      <c r="HYQ107" s="1721"/>
      <c r="HYR107" s="1722"/>
      <c r="HYS107" s="1721"/>
      <c r="HYT107" s="1721"/>
      <c r="HYU107" s="1719"/>
      <c r="HYV107" s="1720"/>
      <c r="HYW107" s="1721"/>
      <c r="HYX107" s="1722"/>
      <c r="HYY107" s="1721"/>
      <c r="HYZ107" s="1721"/>
      <c r="HZA107" s="1719"/>
      <c r="HZB107" s="1720"/>
      <c r="HZC107" s="1721"/>
      <c r="HZD107" s="1722"/>
      <c r="HZE107" s="1721"/>
      <c r="HZF107" s="1721"/>
      <c r="HZG107" s="1719"/>
      <c r="HZH107" s="1720"/>
      <c r="HZI107" s="1721"/>
      <c r="HZJ107" s="1722"/>
      <c r="HZK107" s="1721"/>
      <c r="HZL107" s="1721"/>
      <c r="HZM107" s="1719"/>
      <c r="HZN107" s="1720"/>
      <c r="HZO107" s="1721"/>
      <c r="HZP107" s="1722"/>
      <c r="HZQ107" s="1721"/>
      <c r="HZR107" s="1721"/>
      <c r="HZS107" s="1719"/>
      <c r="HZT107" s="1720"/>
      <c r="HZU107" s="1721"/>
      <c r="HZV107" s="1722"/>
      <c r="HZW107" s="1721"/>
      <c r="HZX107" s="1721"/>
      <c r="HZY107" s="1719"/>
      <c r="HZZ107" s="1720"/>
      <c r="IAA107" s="1721"/>
      <c r="IAB107" s="1722"/>
      <c r="IAC107" s="1721"/>
      <c r="IAD107" s="1721"/>
      <c r="IAE107" s="1719"/>
      <c r="IAF107" s="1720"/>
      <c r="IAG107" s="1721"/>
      <c r="IAH107" s="1722"/>
      <c r="IAI107" s="1721"/>
      <c r="IAJ107" s="1721"/>
      <c r="IAK107" s="1719"/>
      <c r="IAL107" s="1720"/>
      <c r="IAM107" s="1721"/>
      <c r="IAN107" s="1722"/>
      <c r="IAO107" s="1721"/>
      <c r="IAP107" s="1721"/>
      <c r="IAQ107" s="1719"/>
      <c r="IAR107" s="1720"/>
      <c r="IAS107" s="1721"/>
      <c r="IAT107" s="1722"/>
      <c r="IAU107" s="1721"/>
      <c r="IAV107" s="1721"/>
      <c r="IAW107" s="1719"/>
      <c r="IAX107" s="1720"/>
      <c r="IAY107" s="1721"/>
      <c r="IAZ107" s="1722"/>
      <c r="IBA107" s="1721"/>
      <c r="IBB107" s="1721"/>
      <c r="IBC107" s="1719"/>
      <c r="IBD107" s="1720"/>
      <c r="IBE107" s="1721"/>
      <c r="IBF107" s="1722"/>
      <c r="IBG107" s="1721"/>
      <c r="IBH107" s="1721"/>
      <c r="IBI107" s="1719"/>
      <c r="IBJ107" s="1720"/>
      <c r="IBK107" s="1721"/>
      <c r="IBL107" s="1722"/>
      <c r="IBM107" s="1721"/>
      <c r="IBN107" s="1721"/>
      <c r="IBO107" s="1719"/>
      <c r="IBP107" s="1720"/>
      <c r="IBQ107" s="1721"/>
      <c r="IBR107" s="1722"/>
      <c r="IBS107" s="1721"/>
      <c r="IBT107" s="1721"/>
      <c r="IBU107" s="1719"/>
      <c r="IBV107" s="1720"/>
      <c r="IBW107" s="1721"/>
      <c r="IBX107" s="1722"/>
      <c r="IBY107" s="1721"/>
      <c r="IBZ107" s="1721"/>
      <c r="ICA107" s="1719"/>
      <c r="ICB107" s="1720"/>
      <c r="ICC107" s="1721"/>
      <c r="ICD107" s="1722"/>
      <c r="ICE107" s="1721"/>
      <c r="ICF107" s="1721"/>
      <c r="ICG107" s="1719"/>
      <c r="ICH107" s="1720"/>
      <c r="ICI107" s="1721"/>
      <c r="ICJ107" s="1722"/>
      <c r="ICK107" s="1721"/>
      <c r="ICL107" s="1721"/>
      <c r="ICM107" s="1719"/>
      <c r="ICN107" s="1720"/>
      <c r="ICO107" s="1721"/>
      <c r="ICP107" s="1722"/>
      <c r="ICQ107" s="1721"/>
      <c r="ICR107" s="1721"/>
      <c r="ICS107" s="1719"/>
      <c r="ICT107" s="1720"/>
      <c r="ICU107" s="1721"/>
      <c r="ICV107" s="1722"/>
      <c r="ICW107" s="1721"/>
      <c r="ICX107" s="1721"/>
      <c r="ICY107" s="1719"/>
      <c r="ICZ107" s="1720"/>
      <c r="IDA107" s="1721"/>
      <c r="IDB107" s="1722"/>
      <c r="IDC107" s="1721"/>
      <c r="IDD107" s="1721"/>
      <c r="IDE107" s="1719"/>
      <c r="IDF107" s="1720"/>
      <c r="IDG107" s="1721"/>
      <c r="IDH107" s="1722"/>
      <c r="IDI107" s="1721"/>
      <c r="IDJ107" s="1721"/>
      <c r="IDK107" s="1719"/>
      <c r="IDL107" s="1720"/>
      <c r="IDM107" s="1721"/>
      <c r="IDN107" s="1722"/>
      <c r="IDO107" s="1721"/>
      <c r="IDP107" s="1721"/>
      <c r="IDQ107" s="1719"/>
      <c r="IDR107" s="1720"/>
      <c r="IDS107" s="1721"/>
      <c r="IDT107" s="1722"/>
      <c r="IDU107" s="1721"/>
      <c r="IDV107" s="1721"/>
      <c r="IDW107" s="1719"/>
      <c r="IDX107" s="1720"/>
      <c r="IDY107" s="1721"/>
      <c r="IDZ107" s="1722"/>
      <c r="IEA107" s="1721"/>
      <c r="IEB107" s="1721"/>
      <c r="IEC107" s="1719"/>
      <c r="IED107" s="1720"/>
      <c r="IEE107" s="1721"/>
      <c r="IEF107" s="1722"/>
      <c r="IEG107" s="1721"/>
      <c r="IEH107" s="1721"/>
      <c r="IEI107" s="1719"/>
      <c r="IEJ107" s="1720"/>
      <c r="IEK107" s="1721"/>
      <c r="IEL107" s="1722"/>
      <c r="IEM107" s="1721"/>
      <c r="IEN107" s="1721"/>
      <c r="IEO107" s="1719"/>
      <c r="IEP107" s="1720"/>
      <c r="IEQ107" s="1721"/>
      <c r="IER107" s="1722"/>
      <c r="IES107" s="1721"/>
      <c r="IET107" s="1721"/>
      <c r="IEU107" s="1719"/>
      <c r="IEV107" s="1720"/>
      <c r="IEW107" s="1721"/>
      <c r="IEX107" s="1722"/>
      <c r="IEY107" s="1721"/>
      <c r="IEZ107" s="1721"/>
      <c r="IFA107" s="1719"/>
      <c r="IFB107" s="1720"/>
      <c r="IFC107" s="1721"/>
      <c r="IFD107" s="1722"/>
      <c r="IFE107" s="1721"/>
      <c r="IFF107" s="1721"/>
      <c r="IFG107" s="1719"/>
      <c r="IFH107" s="1720"/>
      <c r="IFI107" s="1721"/>
      <c r="IFJ107" s="1722"/>
      <c r="IFK107" s="1721"/>
      <c r="IFL107" s="1721"/>
      <c r="IFM107" s="1719"/>
      <c r="IFN107" s="1720"/>
      <c r="IFO107" s="1721"/>
      <c r="IFP107" s="1722"/>
      <c r="IFQ107" s="1721"/>
      <c r="IFR107" s="1721"/>
      <c r="IFS107" s="1719"/>
      <c r="IFT107" s="1720"/>
      <c r="IFU107" s="1721"/>
      <c r="IFV107" s="1722"/>
      <c r="IFW107" s="1721"/>
      <c r="IFX107" s="1721"/>
      <c r="IFY107" s="1719"/>
      <c r="IFZ107" s="1720"/>
      <c r="IGA107" s="1721"/>
      <c r="IGB107" s="1722"/>
      <c r="IGC107" s="1721"/>
      <c r="IGD107" s="1721"/>
      <c r="IGE107" s="1719"/>
      <c r="IGF107" s="1720"/>
      <c r="IGG107" s="1721"/>
      <c r="IGH107" s="1722"/>
      <c r="IGI107" s="1721"/>
      <c r="IGJ107" s="1721"/>
      <c r="IGK107" s="1719"/>
      <c r="IGL107" s="1720"/>
      <c r="IGM107" s="1721"/>
      <c r="IGN107" s="1722"/>
      <c r="IGO107" s="1721"/>
      <c r="IGP107" s="1721"/>
      <c r="IGQ107" s="1719"/>
      <c r="IGR107" s="1720"/>
      <c r="IGS107" s="1721"/>
      <c r="IGT107" s="1722"/>
      <c r="IGU107" s="1721"/>
      <c r="IGV107" s="1721"/>
      <c r="IGW107" s="1719"/>
      <c r="IGX107" s="1720"/>
      <c r="IGY107" s="1721"/>
      <c r="IGZ107" s="1722"/>
      <c r="IHA107" s="1721"/>
      <c r="IHB107" s="1721"/>
      <c r="IHC107" s="1719"/>
      <c r="IHD107" s="1720"/>
      <c r="IHE107" s="1721"/>
      <c r="IHF107" s="1722"/>
      <c r="IHG107" s="1721"/>
      <c r="IHH107" s="1721"/>
      <c r="IHI107" s="1719"/>
      <c r="IHJ107" s="1720"/>
      <c r="IHK107" s="1721"/>
      <c r="IHL107" s="1722"/>
      <c r="IHM107" s="1721"/>
      <c r="IHN107" s="1721"/>
      <c r="IHO107" s="1719"/>
      <c r="IHP107" s="1720"/>
      <c r="IHQ107" s="1721"/>
      <c r="IHR107" s="1722"/>
      <c r="IHS107" s="1721"/>
      <c r="IHT107" s="1721"/>
      <c r="IHU107" s="1719"/>
      <c r="IHV107" s="1720"/>
      <c r="IHW107" s="1721"/>
      <c r="IHX107" s="1722"/>
      <c r="IHY107" s="1721"/>
      <c r="IHZ107" s="1721"/>
      <c r="IIA107" s="1719"/>
      <c r="IIB107" s="1720"/>
      <c r="IIC107" s="1721"/>
      <c r="IID107" s="1722"/>
      <c r="IIE107" s="1721"/>
      <c r="IIF107" s="1721"/>
      <c r="IIG107" s="1719"/>
      <c r="IIH107" s="1720"/>
      <c r="III107" s="1721"/>
      <c r="IIJ107" s="1722"/>
      <c r="IIK107" s="1721"/>
      <c r="IIL107" s="1721"/>
      <c r="IIM107" s="1719"/>
      <c r="IIN107" s="1720"/>
      <c r="IIO107" s="1721"/>
      <c r="IIP107" s="1722"/>
      <c r="IIQ107" s="1721"/>
      <c r="IIR107" s="1721"/>
      <c r="IIS107" s="1719"/>
      <c r="IIT107" s="1720"/>
      <c r="IIU107" s="1721"/>
      <c r="IIV107" s="1722"/>
      <c r="IIW107" s="1721"/>
      <c r="IIX107" s="1721"/>
      <c r="IIY107" s="1719"/>
      <c r="IIZ107" s="1720"/>
      <c r="IJA107" s="1721"/>
      <c r="IJB107" s="1722"/>
      <c r="IJC107" s="1721"/>
      <c r="IJD107" s="1721"/>
      <c r="IJE107" s="1719"/>
      <c r="IJF107" s="1720"/>
      <c r="IJG107" s="1721"/>
      <c r="IJH107" s="1722"/>
      <c r="IJI107" s="1721"/>
      <c r="IJJ107" s="1721"/>
      <c r="IJK107" s="1719"/>
      <c r="IJL107" s="1720"/>
      <c r="IJM107" s="1721"/>
      <c r="IJN107" s="1722"/>
      <c r="IJO107" s="1721"/>
      <c r="IJP107" s="1721"/>
      <c r="IJQ107" s="1719"/>
      <c r="IJR107" s="1720"/>
      <c r="IJS107" s="1721"/>
      <c r="IJT107" s="1722"/>
      <c r="IJU107" s="1721"/>
      <c r="IJV107" s="1721"/>
      <c r="IJW107" s="1719"/>
      <c r="IJX107" s="1720"/>
      <c r="IJY107" s="1721"/>
      <c r="IJZ107" s="1722"/>
      <c r="IKA107" s="1721"/>
      <c r="IKB107" s="1721"/>
      <c r="IKC107" s="1719"/>
      <c r="IKD107" s="1720"/>
      <c r="IKE107" s="1721"/>
      <c r="IKF107" s="1722"/>
      <c r="IKG107" s="1721"/>
      <c r="IKH107" s="1721"/>
      <c r="IKI107" s="1719"/>
      <c r="IKJ107" s="1720"/>
      <c r="IKK107" s="1721"/>
      <c r="IKL107" s="1722"/>
      <c r="IKM107" s="1721"/>
      <c r="IKN107" s="1721"/>
      <c r="IKO107" s="1719"/>
      <c r="IKP107" s="1720"/>
      <c r="IKQ107" s="1721"/>
      <c r="IKR107" s="1722"/>
      <c r="IKS107" s="1721"/>
      <c r="IKT107" s="1721"/>
      <c r="IKU107" s="1719"/>
      <c r="IKV107" s="1720"/>
      <c r="IKW107" s="1721"/>
      <c r="IKX107" s="1722"/>
      <c r="IKY107" s="1721"/>
      <c r="IKZ107" s="1721"/>
      <c r="ILA107" s="1719"/>
      <c r="ILB107" s="1720"/>
      <c r="ILC107" s="1721"/>
      <c r="ILD107" s="1722"/>
      <c r="ILE107" s="1721"/>
      <c r="ILF107" s="1721"/>
      <c r="ILG107" s="1719"/>
      <c r="ILH107" s="1720"/>
      <c r="ILI107" s="1721"/>
      <c r="ILJ107" s="1722"/>
      <c r="ILK107" s="1721"/>
      <c r="ILL107" s="1721"/>
      <c r="ILM107" s="1719"/>
      <c r="ILN107" s="1720"/>
      <c r="ILO107" s="1721"/>
      <c r="ILP107" s="1722"/>
      <c r="ILQ107" s="1721"/>
      <c r="ILR107" s="1721"/>
      <c r="ILS107" s="1719"/>
      <c r="ILT107" s="1720"/>
      <c r="ILU107" s="1721"/>
      <c r="ILV107" s="1722"/>
      <c r="ILW107" s="1721"/>
      <c r="ILX107" s="1721"/>
      <c r="ILY107" s="1719"/>
      <c r="ILZ107" s="1720"/>
      <c r="IMA107" s="1721"/>
      <c r="IMB107" s="1722"/>
      <c r="IMC107" s="1721"/>
      <c r="IMD107" s="1721"/>
      <c r="IME107" s="1719"/>
      <c r="IMF107" s="1720"/>
      <c r="IMG107" s="1721"/>
      <c r="IMH107" s="1722"/>
      <c r="IMI107" s="1721"/>
      <c r="IMJ107" s="1721"/>
      <c r="IMK107" s="1719"/>
      <c r="IML107" s="1720"/>
      <c r="IMM107" s="1721"/>
      <c r="IMN107" s="1722"/>
      <c r="IMO107" s="1721"/>
      <c r="IMP107" s="1721"/>
      <c r="IMQ107" s="1719"/>
      <c r="IMR107" s="1720"/>
      <c r="IMS107" s="1721"/>
      <c r="IMT107" s="1722"/>
      <c r="IMU107" s="1721"/>
      <c r="IMV107" s="1721"/>
      <c r="IMW107" s="1719"/>
      <c r="IMX107" s="1720"/>
      <c r="IMY107" s="1721"/>
      <c r="IMZ107" s="1722"/>
      <c r="INA107" s="1721"/>
      <c r="INB107" s="1721"/>
      <c r="INC107" s="1719"/>
      <c r="IND107" s="1720"/>
      <c r="INE107" s="1721"/>
      <c r="INF107" s="1722"/>
      <c r="ING107" s="1721"/>
      <c r="INH107" s="1721"/>
      <c r="INI107" s="1719"/>
      <c r="INJ107" s="1720"/>
      <c r="INK107" s="1721"/>
      <c r="INL107" s="1722"/>
      <c r="INM107" s="1721"/>
      <c r="INN107" s="1721"/>
      <c r="INO107" s="1719"/>
      <c r="INP107" s="1720"/>
      <c r="INQ107" s="1721"/>
      <c r="INR107" s="1722"/>
      <c r="INS107" s="1721"/>
      <c r="INT107" s="1721"/>
      <c r="INU107" s="1719"/>
      <c r="INV107" s="1720"/>
      <c r="INW107" s="1721"/>
      <c r="INX107" s="1722"/>
      <c r="INY107" s="1721"/>
      <c r="INZ107" s="1721"/>
      <c r="IOA107" s="1719"/>
      <c r="IOB107" s="1720"/>
      <c r="IOC107" s="1721"/>
      <c r="IOD107" s="1722"/>
      <c r="IOE107" s="1721"/>
      <c r="IOF107" s="1721"/>
      <c r="IOG107" s="1719"/>
      <c r="IOH107" s="1720"/>
      <c r="IOI107" s="1721"/>
      <c r="IOJ107" s="1722"/>
      <c r="IOK107" s="1721"/>
      <c r="IOL107" s="1721"/>
      <c r="IOM107" s="1719"/>
      <c r="ION107" s="1720"/>
      <c r="IOO107" s="1721"/>
      <c r="IOP107" s="1722"/>
      <c r="IOQ107" s="1721"/>
      <c r="IOR107" s="1721"/>
      <c r="IOS107" s="1719"/>
      <c r="IOT107" s="1720"/>
      <c r="IOU107" s="1721"/>
      <c r="IOV107" s="1722"/>
      <c r="IOW107" s="1721"/>
      <c r="IOX107" s="1721"/>
      <c r="IOY107" s="1719"/>
      <c r="IOZ107" s="1720"/>
      <c r="IPA107" s="1721"/>
      <c r="IPB107" s="1722"/>
      <c r="IPC107" s="1721"/>
      <c r="IPD107" s="1721"/>
      <c r="IPE107" s="1719"/>
      <c r="IPF107" s="1720"/>
      <c r="IPG107" s="1721"/>
      <c r="IPH107" s="1722"/>
      <c r="IPI107" s="1721"/>
      <c r="IPJ107" s="1721"/>
      <c r="IPK107" s="1719"/>
      <c r="IPL107" s="1720"/>
      <c r="IPM107" s="1721"/>
      <c r="IPN107" s="1722"/>
      <c r="IPO107" s="1721"/>
      <c r="IPP107" s="1721"/>
      <c r="IPQ107" s="1719"/>
      <c r="IPR107" s="1720"/>
      <c r="IPS107" s="1721"/>
      <c r="IPT107" s="1722"/>
      <c r="IPU107" s="1721"/>
      <c r="IPV107" s="1721"/>
      <c r="IPW107" s="1719"/>
      <c r="IPX107" s="1720"/>
      <c r="IPY107" s="1721"/>
      <c r="IPZ107" s="1722"/>
      <c r="IQA107" s="1721"/>
      <c r="IQB107" s="1721"/>
      <c r="IQC107" s="1719"/>
      <c r="IQD107" s="1720"/>
      <c r="IQE107" s="1721"/>
      <c r="IQF107" s="1722"/>
      <c r="IQG107" s="1721"/>
      <c r="IQH107" s="1721"/>
      <c r="IQI107" s="1719"/>
      <c r="IQJ107" s="1720"/>
      <c r="IQK107" s="1721"/>
      <c r="IQL107" s="1722"/>
      <c r="IQM107" s="1721"/>
      <c r="IQN107" s="1721"/>
      <c r="IQO107" s="1719"/>
      <c r="IQP107" s="1720"/>
      <c r="IQQ107" s="1721"/>
      <c r="IQR107" s="1722"/>
      <c r="IQS107" s="1721"/>
      <c r="IQT107" s="1721"/>
      <c r="IQU107" s="1719"/>
      <c r="IQV107" s="1720"/>
      <c r="IQW107" s="1721"/>
      <c r="IQX107" s="1722"/>
      <c r="IQY107" s="1721"/>
      <c r="IQZ107" s="1721"/>
      <c r="IRA107" s="1719"/>
      <c r="IRB107" s="1720"/>
      <c r="IRC107" s="1721"/>
      <c r="IRD107" s="1722"/>
      <c r="IRE107" s="1721"/>
      <c r="IRF107" s="1721"/>
      <c r="IRG107" s="1719"/>
      <c r="IRH107" s="1720"/>
      <c r="IRI107" s="1721"/>
      <c r="IRJ107" s="1722"/>
      <c r="IRK107" s="1721"/>
      <c r="IRL107" s="1721"/>
      <c r="IRM107" s="1719"/>
      <c r="IRN107" s="1720"/>
      <c r="IRO107" s="1721"/>
      <c r="IRP107" s="1722"/>
      <c r="IRQ107" s="1721"/>
      <c r="IRR107" s="1721"/>
      <c r="IRS107" s="1719"/>
      <c r="IRT107" s="1720"/>
      <c r="IRU107" s="1721"/>
      <c r="IRV107" s="1722"/>
      <c r="IRW107" s="1721"/>
      <c r="IRX107" s="1721"/>
      <c r="IRY107" s="1719"/>
      <c r="IRZ107" s="1720"/>
      <c r="ISA107" s="1721"/>
      <c r="ISB107" s="1722"/>
      <c r="ISC107" s="1721"/>
      <c r="ISD107" s="1721"/>
      <c r="ISE107" s="1719"/>
      <c r="ISF107" s="1720"/>
      <c r="ISG107" s="1721"/>
      <c r="ISH107" s="1722"/>
      <c r="ISI107" s="1721"/>
      <c r="ISJ107" s="1721"/>
      <c r="ISK107" s="1719"/>
      <c r="ISL107" s="1720"/>
      <c r="ISM107" s="1721"/>
      <c r="ISN107" s="1722"/>
      <c r="ISO107" s="1721"/>
      <c r="ISP107" s="1721"/>
      <c r="ISQ107" s="1719"/>
      <c r="ISR107" s="1720"/>
      <c r="ISS107" s="1721"/>
      <c r="IST107" s="1722"/>
      <c r="ISU107" s="1721"/>
      <c r="ISV107" s="1721"/>
      <c r="ISW107" s="1719"/>
      <c r="ISX107" s="1720"/>
      <c r="ISY107" s="1721"/>
      <c r="ISZ107" s="1722"/>
      <c r="ITA107" s="1721"/>
      <c r="ITB107" s="1721"/>
      <c r="ITC107" s="1719"/>
      <c r="ITD107" s="1720"/>
      <c r="ITE107" s="1721"/>
      <c r="ITF107" s="1722"/>
      <c r="ITG107" s="1721"/>
      <c r="ITH107" s="1721"/>
      <c r="ITI107" s="1719"/>
      <c r="ITJ107" s="1720"/>
      <c r="ITK107" s="1721"/>
      <c r="ITL107" s="1722"/>
      <c r="ITM107" s="1721"/>
      <c r="ITN107" s="1721"/>
      <c r="ITO107" s="1719"/>
      <c r="ITP107" s="1720"/>
      <c r="ITQ107" s="1721"/>
      <c r="ITR107" s="1722"/>
      <c r="ITS107" s="1721"/>
      <c r="ITT107" s="1721"/>
      <c r="ITU107" s="1719"/>
      <c r="ITV107" s="1720"/>
      <c r="ITW107" s="1721"/>
      <c r="ITX107" s="1722"/>
      <c r="ITY107" s="1721"/>
      <c r="ITZ107" s="1721"/>
      <c r="IUA107" s="1719"/>
      <c r="IUB107" s="1720"/>
      <c r="IUC107" s="1721"/>
      <c r="IUD107" s="1722"/>
      <c r="IUE107" s="1721"/>
      <c r="IUF107" s="1721"/>
      <c r="IUG107" s="1719"/>
      <c r="IUH107" s="1720"/>
      <c r="IUI107" s="1721"/>
      <c r="IUJ107" s="1722"/>
      <c r="IUK107" s="1721"/>
      <c r="IUL107" s="1721"/>
      <c r="IUM107" s="1719"/>
      <c r="IUN107" s="1720"/>
      <c r="IUO107" s="1721"/>
      <c r="IUP107" s="1722"/>
      <c r="IUQ107" s="1721"/>
      <c r="IUR107" s="1721"/>
      <c r="IUS107" s="1719"/>
      <c r="IUT107" s="1720"/>
      <c r="IUU107" s="1721"/>
      <c r="IUV107" s="1722"/>
      <c r="IUW107" s="1721"/>
      <c r="IUX107" s="1721"/>
      <c r="IUY107" s="1719"/>
      <c r="IUZ107" s="1720"/>
      <c r="IVA107" s="1721"/>
      <c r="IVB107" s="1722"/>
      <c r="IVC107" s="1721"/>
      <c r="IVD107" s="1721"/>
      <c r="IVE107" s="1719"/>
      <c r="IVF107" s="1720"/>
      <c r="IVG107" s="1721"/>
      <c r="IVH107" s="1722"/>
      <c r="IVI107" s="1721"/>
      <c r="IVJ107" s="1721"/>
      <c r="IVK107" s="1719"/>
      <c r="IVL107" s="1720"/>
      <c r="IVM107" s="1721"/>
      <c r="IVN107" s="1722"/>
      <c r="IVO107" s="1721"/>
      <c r="IVP107" s="1721"/>
      <c r="IVQ107" s="1719"/>
      <c r="IVR107" s="1720"/>
      <c r="IVS107" s="1721"/>
      <c r="IVT107" s="1722"/>
      <c r="IVU107" s="1721"/>
      <c r="IVV107" s="1721"/>
      <c r="IVW107" s="1719"/>
      <c r="IVX107" s="1720"/>
      <c r="IVY107" s="1721"/>
      <c r="IVZ107" s="1722"/>
      <c r="IWA107" s="1721"/>
      <c r="IWB107" s="1721"/>
      <c r="IWC107" s="1719"/>
      <c r="IWD107" s="1720"/>
      <c r="IWE107" s="1721"/>
      <c r="IWF107" s="1722"/>
      <c r="IWG107" s="1721"/>
      <c r="IWH107" s="1721"/>
      <c r="IWI107" s="1719"/>
      <c r="IWJ107" s="1720"/>
      <c r="IWK107" s="1721"/>
      <c r="IWL107" s="1722"/>
      <c r="IWM107" s="1721"/>
      <c r="IWN107" s="1721"/>
      <c r="IWO107" s="1719"/>
      <c r="IWP107" s="1720"/>
      <c r="IWQ107" s="1721"/>
      <c r="IWR107" s="1722"/>
      <c r="IWS107" s="1721"/>
      <c r="IWT107" s="1721"/>
      <c r="IWU107" s="1719"/>
      <c r="IWV107" s="1720"/>
      <c r="IWW107" s="1721"/>
      <c r="IWX107" s="1722"/>
      <c r="IWY107" s="1721"/>
      <c r="IWZ107" s="1721"/>
      <c r="IXA107" s="1719"/>
      <c r="IXB107" s="1720"/>
      <c r="IXC107" s="1721"/>
      <c r="IXD107" s="1722"/>
      <c r="IXE107" s="1721"/>
      <c r="IXF107" s="1721"/>
      <c r="IXG107" s="1719"/>
      <c r="IXH107" s="1720"/>
      <c r="IXI107" s="1721"/>
      <c r="IXJ107" s="1722"/>
      <c r="IXK107" s="1721"/>
      <c r="IXL107" s="1721"/>
      <c r="IXM107" s="1719"/>
      <c r="IXN107" s="1720"/>
      <c r="IXO107" s="1721"/>
      <c r="IXP107" s="1722"/>
      <c r="IXQ107" s="1721"/>
      <c r="IXR107" s="1721"/>
      <c r="IXS107" s="1719"/>
      <c r="IXT107" s="1720"/>
      <c r="IXU107" s="1721"/>
      <c r="IXV107" s="1722"/>
      <c r="IXW107" s="1721"/>
      <c r="IXX107" s="1721"/>
      <c r="IXY107" s="1719"/>
      <c r="IXZ107" s="1720"/>
      <c r="IYA107" s="1721"/>
      <c r="IYB107" s="1722"/>
      <c r="IYC107" s="1721"/>
      <c r="IYD107" s="1721"/>
      <c r="IYE107" s="1719"/>
      <c r="IYF107" s="1720"/>
      <c r="IYG107" s="1721"/>
      <c r="IYH107" s="1722"/>
      <c r="IYI107" s="1721"/>
      <c r="IYJ107" s="1721"/>
      <c r="IYK107" s="1719"/>
      <c r="IYL107" s="1720"/>
      <c r="IYM107" s="1721"/>
      <c r="IYN107" s="1722"/>
      <c r="IYO107" s="1721"/>
      <c r="IYP107" s="1721"/>
      <c r="IYQ107" s="1719"/>
      <c r="IYR107" s="1720"/>
      <c r="IYS107" s="1721"/>
      <c r="IYT107" s="1722"/>
      <c r="IYU107" s="1721"/>
      <c r="IYV107" s="1721"/>
      <c r="IYW107" s="1719"/>
      <c r="IYX107" s="1720"/>
      <c r="IYY107" s="1721"/>
      <c r="IYZ107" s="1722"/>
      <c r="IZA107" s="1721"/>
      <c r="IZB107" s="1721"/>
      <c r="IZC107" s="1719"/>
      <c r="IZD107" s="1720"/>
      <c r="IZE107" s="1721"/>
      <c r="IZF107" s="1722"/>
      <c r="IZG107" s="1721"/>
      <c r="IZH107" s="1721"/>
      <c r="IZI107" s="1719"/>
      <c r="IZJ107" s="1720"/>
      <c r="IZK107" s="1721"/>
      <c r="IZL107" s="1722"/>
      <c r="IZM107" s="1721"/>
      <c r="IZN107" s="1721"/>
      <c r="IZO107" s="1719"/>
      <c r="IZP107" s="1720"/>
      <c r="IZQ107" s="1721"/>
      <c r="IZR107" s="1722"/>
      <c r="IZS107" s="1721"/>
      <c r="IZT107" s="1721"/>
      <c r="IZU107" s="1719"/>
      <c r="IZV107" s="1720"/>
      <c r="IZW107" s="1721"/>
      <c r="IZX107" s="1722"/>
      <c r="IZY107" s="1721"/>
      <c r="IZZ107" s="1721"/>
      <c r="JAA107" s="1719"/>
      <c r="JAB107" s="1720"/>
      <c r="JAC107" s="1721"/>
      <c r="JAD107" s="1722"/>
      <c r="JAE107" s="1721"/>
      <c r="JAF107" s="1721"/>
      <c r="JAG107" s="1719"/>
      <c r="JAH107" s="1720"/>
      <c r="JAI107" s="1721"/>
      <c r="JAJ107" s="1722"/>
      <c r="JAK107" s="1721"/>
      <c r="JAL107" s="1721"/>
      <c r="JAM107" s="1719"/>
      <c r="JAN107" s="1720"/>
      <c r="JAO107" s="1721"/>
      <c r="JAP107" s="1722"/>
      <c r="JAQ107" s="1721"/>
      <c r="JAR107" s="1721"/>
      <c r="JAS107" s="1719"/>
      <c r="JAT107" s="1720"/>
      <c r="JAU107" s="1721"/>
      <c r="JAV107" s="1722"/>
      <c r="JAW107" s="1721"/>
      <c r="JAX107" s="1721"/>
      <c r="JAY107" s="1719"/>
      <c r="JAZ107" s="1720"/>
      <c r="JBA107" s="1721"/>
      <c r="JBB107" s="1722"/>
      <c r="JBC107" s="1721"/>
      <c r="JBD107" s="1721"/>
      <c r="JBE107" s="1719"/>
      <c r="JBF107" s="1720"/>
      <c r="JBG107" s="1721"/>
      <c r="JBH107" s="1722"/>
      <c r="JBI107" s="1721"/>
      <c r="JBJ107" s="1721"/>
      <c r="JBK107" s="1719"/>
      <c r="JBL107" s="1720"/>
      <c r="JBM107" s="1721"/>
      <c r="JBN107" s="1722"/>
      <c r="JBO107" s="1721"/>
      <c r="JBP107" s="1721"/>
      <c r="JBQ107" s="1719"/>
      <c r="JBR107" s="1720"/>
      <c r="JBS107" s="1721"/>
      <c r="JBT107" s="1722"/>
      <c r="JBU107" s="1721"/>
      <c r="JBV107" s="1721"/>
      <c r="JBW107" s="1719"/>
      <c r="JBX107" s="1720"/>
      <c r="JBY107" s="1721"/>
      <c r="JBZ107" s="1722"/>
      <c r="JCA107" s="1721"/>
      <c r="JCB107" s="1721"/>
      <c r="JCC107" s="1719"/>
      <c r="JCD107" s="1720"/>
      <c r="JCE107" s="1721"/>
      <c r="JCF107" s="1722"/>
      <c r="JCG107" s="1721"/>
      <c r="JCH107" s="1721"/>
      <c r="JCI107" s="1719"/>
      <c r="JCJ107" s="1720"/>
      <c r="JCK107" s="1721"/>
      <c r="JCL107" s="1722"/>
      <c r="JCM107" s="1721"/>
      <c r="JCN107" s="1721"/>
      <c r="JCO107" s="1719"/>
      <c r="JCP107" s="1720"/>
      <c r="JCQ107" s="1721"/>
      <c r="JCR107" s="1722"/>
      <c r="JCS107" s="1721"/>
      <c r="JCT107" s="1721"/>
      <c r="JCU107" s="1719"/>
      <c r="JCV107" s="1720"/>
      <c r="JCW107" s="1721"/>
      <c r="JCX107" s="1722"/>
      <c r="JCY107" s="1721"/>
      <c r="JCZ107" s="1721"/>
      <c r="JDA107" s="1719"/>
      <c r="JDB107" s="1720"/>
      <c r="JDC107" s="1721"/>
      <c r="JDD107" s="1722"/>
      <c r="JDE107" s="1721"/>
      <c r="JDF107" s="1721"/>
      <c r="JDG107" s="1719"/>
      <c r="JDH107" s="1720"/>
      <c r="JDI107" s="1721"/>
      <c r="JDJ107" s="1722"/>
      <c r="JDK107" s="1721"/>
      <c r="JDL107" s="1721"/>
      <c r="JDM107" s="1719"/>
      <c r="JDN107" s="1720"/>
      <c r="JDO107" s="1721"/>
      <c r="JDP107" s="1722"/>
      <c r="JDQ107" s="1721"/>
      <c r="JDR107" s="1721"/>
      <c r="JDS107" s="1719"/>
      <c r="JDT107" s="1720"/>
      <c r="JDU107" s="1721"/>
      <c r="JDV107" s="1722"/>
      <c r="JDW107" s="1721"/>
      <c r="JDX107" s="1721"/>
      <c r="JDY107" s="1719"/>
      <c r="JDZ107" s="1720"/>
      <c r="JEA107" s="1721"/>
      <c r="JEB107" s="1722"/>
      <c r="JEC107" s="1721"/>
      <c r="JED107" s="1721"/>
      <c r="JEE107" s="1719"/>
      <c r="JEF107" s="1720"/>
      <c r="JEG107" s="1721"/>
      <c r="JEH107" s="1722"/>
      <c r="JEI107" s="1721"/>
      <c r="JEJ107" s="1721"/>
      <c r="JEK107" s="1719"/>
      <c r="JEL107" s="1720"/>
      <c r="JEM107" s="1721"/>
      <c r="JEN107" s="1722"/>
      <c r="JEO107" s="1721"/>
      <c r="JEP107" s="1721"/>
      <c r="JEQ107" s="1719"/>
      <c r="JER107" s="1720"/>
      <c r="JES107" s="1721"/>
      <c r="JET107" s="1722"/>
      <c r="JEU107" s="1721"/>
      <c r="JEV107" s="1721"/>
      <c r="JEW107" s="1719"/>
      <c r="JEX107" s="1720"/>
      <c r="JEY107" s="1721"/>
      <c r="JEZ107" s="1722"/>
      <c r="JFA107" s="1721"/>
      <c r="JFB107" s="1721"/>
      <c r="JFC107" s="1719"/>
      <c r="JFD107" s="1720"/>
      <c r="JFE107" s="1721"/>
      <c r="JFF107" s="1722"/>
      <c r="JFG107" s="1721"/>
      <c r="JFH107" s="1721"/>
      <c r="JFI107" s="1719"/>
      <c r="JFJ107" s="1720"/>
      <c r="JFK107" s="1721"/>
      <c r="JFL107" s="1722"/>
      <c r="JFM107" s="1721"/>
      <c r="JFN107" s="1721"/>
      <c r="JFO107" s="1719"/>
      <c r="JFP107" s="1720"/>
      <c r="JFQ107" s="1721"/>
      <c r="JFR107" s="1722"/>
      <c r="JFS107" s="1721"/>
      <c r="JFT107" s="1721"/>
      <c r="JFU107" s="1719"/>
      <c r="JFV107" s="1720"/>
      <c r="JFW107" s="1721"/>
      <c r="JFX107" s="1722"/>
      <c r="JFY107" s="1721"/>
      <c r="JFZ107" s="1721"/>
      <c r="JGA107" s="1719"/>
      <c r="JGB107" s="1720"/>
      <c r="JGC107" s="1721"/>
      <c r="JGD107" s="1722"/>
      <c r="JGE107" s="1721"/>
      <c r="JGF107" s="1721"/>
      <c r="JGG107" s="1719"/>
      <c r="JGH107" s="1720"/>
      <c r="JGI107" s="1721"/>
      <c r="JGJ107" s="1722"/>
      <c r="JGK107" s="1721"/>
      <c r="JGL107" s="1721"/>
      <c r="JGM107" s="1719"/>
      <c r="JGN107" s="1720"/>
      <c r="JGO107" s="1721"/>
      <c r="JGP107" s="1722"/>
      <c r="JGQ107" s="1721"/>
      <c r="JGR107" s="1721"/>
      <c r="JGS107" s="1719"/>
      <c r="JGT107" s="1720"/>
      <c r="JGU107" s="1721"/>
      <c r="JGV107" s="1722"/>
      <c r="JGW107" s="1721"/>
      <c r="JGX107" s="1721"/>
      <c r="JGY107" s="1719"/>
      <c r="JGZ107" s="1720"/>
      <c r="JHA107" s="1721"/>
      <c r="JHB107" s="1722"/>
      <c r="JHC107" s="1721"/>
      <c r="JHD107" s="1721"/>
      <c r="JHE107" s="1719"/>
      <c r="JHF107" s="1720"/>
      <c r="JHG107" s="1721"/>
      <c r="JHH107" s="1722"/>
      <c r="JHI107" s="1721"/>
      <c r="JHJ107" s="1721"/>
      <c r="JHK107" s="1719"/>
      <c r="JHL107" s="1720"/>
      <c r="JHM107" s="1721"/>
      <c r="JHN107" s="1722"/>
      <c r="JHO107" s="1721"/>
      <c r="JHP107" s="1721"/>
      <c r="JHQ107" s="1719"/>
      <c r="JHR107" s="1720"/>
      <c r="JHS107" s="1721"/>
      <c r="JHT107" s="1722"/>
      <c r="JHU107" s="1721"/>
      <c r="JHV107" s="1721"/>
      <c r="JHW107" s="1719"/>
      <c r="JHX107" s="1720"/>
      <c r="JHY107" s="1721"/>
      <c r="JHZ107" s="1722"/>
      <c r="JIA107" s="1721"/>
      <c r="JIB107" s="1721"/>
      <c r="JIC107" s="1719"/>
      <c r="JID107" s="1720"/>
      <c r="JIE107" s="1721"/>
      <c r="JIF107" s="1722"/>
      <c r="JIG107" s="1721"/>
      <c r="JIH107" s="1721"/>
      <c r="JII107" s="1719"/>
      <c r="JIJ107" s="1720"/>
      <c r="JIK107" s="1721"/>
      <c r="JIL107" s="1722"/>
      <c r="JIM107" s="1721"/>
      <c r="JIN107" s="1721"/>
      <c r="JIO107" s="1719"/>
      <c r="JIP107" s="1720"/>
      <c r="JIQ107" s="1721"/>
      <c r="JIR107" s="1722"/>
      <c r="JIS107" s="1721"/>
      <c r="JIT107" s="1721"/>
      <c r="JIU107" s="1719"/>
      <c r="JIV107" s="1720"/>
      <c r="JIW107" s="1721"/>
      <c r="JIX107" s="1722"/>
      <c r="JIY107" s="1721"/>
      <c r="JIZ107" s="1721"/>
      <c r="JJA107" s="1719"/>
      <c r="JJB107" s="1720"/>
      <c r="JJC107" s="1721"/>
      <c r="JJD107" s="1722"/>
      <c r="JJE107" s="1721"/>
      <c r="JJF107" s="1721"/>
      <c r="JJG107" s="1719"/>
      <c r="JJH107" s="1720"/>
      <c r="JJI107" s="1721"/>
      <c r="JJJ107" s="1722"/>
      <c r="JJK107" s="1721"/>
      <c r="JJL107" s="1721"/>
      <c r="JJM107" s="1719"/>
      <c r="JJN107" s="1720"/>
      <c r="JJO107" s="1721"/>
      <c r="JJP107" s="1722"/>
      <c r="JJQ107" s="1721"/>
      <c r="JJR107" s="1721"/>
      <c r="JJS107" s="1719"/>
      <c r="JJT107" s="1720"/>
      <c r="JJU107" s="1721"/>
      <c r="JJV107" s="1722"/>
      <c r="JJW107" s="1721"/>
      <c r="JJX107" s="1721"/>
      <c r="JJY107" s="1719"/>
      <c r="JJZ107" s="1720"/>
      <c r="JKA107" s="1721"/>
      <c r="JKB107" s="1722"/>
      <c r="JKC107" s="1721"/>
      <c r="JKD107" s="1721"/>
      <c r="JKE107" s="1719"/>
      <c r="JKF107" s="1720"/>
      <c r="JKG107" s="1721"/>
      <c r="JKH107" s="1722"/>
      <c r="JKI107" s="1721"/>
      <c r="JKJ107" s="1721"/>
      <c r="JKK107" s="1719"/>
      <c r="JKL107" s="1720"/>
      <c r="JKM107" s="1721"/>
      <c r="JKN107" s="1722"/>
      <c r="JKO107" s="1721"/>
      <c r="JKP107" s="1721"/>
      <c r="JKQ107" s="1719"/>
      <c r="JKR107" s="1720"/>
      <c r="JKS107" s="1721"/>
      <c r="JKT107" s="1722"/>
      <c r="JKU107" s="1721"/>
      <c r="JKV107" s="1721"/>
      <c r="JKW107" s="1719"/>
      <c r="JKX107" s="1720"/>
      <c r="JKY107" s="1721"/>
      <c r="JKZ107" s="1722"/>
      <c r="JLA107" s="1721"/>
      <c r="JLB107" s="1721"/>
      <c r="JLC107" s="1719"/>
      <c r="JLD107" s="1720"/>
      <c r="JLE107" s="1721"/>
      <c r="JLF107" s="1722"/>
      <c r="JLG107" s="1721"/>
      <c r="JLH107" s="1721"/>
      <c r="JLI107" s="1719"/>
      <c r="JLJ107" s="1720"/>
      <c r="JLK107" s="1721"/>
      <c r="JLL107" s="1722"/>
      <c r="JLM107" s="1721"/>
      <c r="JLN107" s="1721"/>
      <c r="JLO107" s="1719"/>
      <c r="JLP107" s="1720"/>
      <c r="JLQ107" s="1721"/>
      <c r="JLR107" s="1722"/>
      <c r="JLS107" s="1721"/>
      <c r="JLT107" s="1721"/>
      <c r="JLU107" s="1719"/>
      <c r="JLV107" s="1720"/>
      <c r="JLW107" s="1721"/>
      <c r="JLX107" s="1722"/>
      <c r="JLY107" s="1721"/>
      <c r="JLZ107" s="1721"/>
      <c r="JMA107" s="1719"/>
      <c r="JMB107" s="1720"/>
      <c r="JMC107" s="1721"/>
      <c r="JMD107" s="1722"/>
      <c r="JME107" s="1721"/>
      <c r="JMF107" s="1721"/>
      <c r="JMG107" s="1719"/>
      <c r="JMH107" s="1720"/>
      <c r="JMI107" s="1721"/>
      <c r="JMJ107" s="1722"/>
      <c r="JMK107" s="1721"/>
      <c r="JML107" s="1721"/>
      <c r="JMM107" s="1719"/>
      <c r="JMN107" s="1720"/>
      <c r="JMO107" s="1721"/>
      <c r="JMP107" s="1722"/>
      <c r="JMQ107" s="1721"/>
      <c r="JMR107" s="1721"/>
      <c r="JMS107" s="1719"/>
      <c r="JMT107" s="1720"/>
      <c r="JMU107" s="1721"/>
      <c r="JMV107" s="1722"/>
      <c r="JMW107" s="1721"/>
      <c r="JMX107" s="1721"/>
      <c r="JMY107" s="1719"/>
      <c r="JMZ107" s="1720"/>
      <c r="JNA107" s="1721"/>
      <c r="JNB107" s="1722"/>
      <c r="JNC107" s="1721"/>
      <c r="JND107" s="1721"/>
      <c r="JNE107" s="1719"/>
      <c r="JNF107" s="1720"/>
      <c r="JNG107" s="1721"/>
      <c r="JNH107" s="1722"/>
      <c r="JNI107" s="1721"/>
      <c r="JNJ107" s="1721"/>
      <c r="JNK107" s="1719"/>
      <c r="JNL107" s="1720"/>
      <c r="JNM107" s="1721"/>
      <c r="JNN107" s="1722"/>
      <c r="JNO107" s="1721"/>
      <c r="JNP107" s="1721"/>
      <c r="JNQ107" s="1719"/>
      <c r="JNR107" s="1720"/>
      <c r="JNS107" s="1721"/>
      <c r="JNT107" s="1722"/>
      <c r="JNU107" s="1721"/>
      <c r="JNV107" s="1721"/>
      <c r="JNW107" s="1719"/>
      <c r="JNX107" s="1720"/>
      <c r="JNY107" s="1721"/>
      <c r="JNZ107" s="1722"/>
      <c r="JOA107" s="1721"/>
      <c r="JOB107" s="1721"/>
      <c r="JOC107" s="1719"/>
      <c r="JOD107" s="1720"/>
      <c r="JOE107" s="1721"/>
      <c r="JOF107" s="1722"/>
      <c r="JOG107" s="1721"/>
      <c r="JOH107" s="1721"/>
      <c r="JOI107" s="1719"/>
      <c r="JOJ107" s="1720"/>
      <c r="JOK107" s="1721"/>
      <c r="JOL107" s="1722"/>
      <c r="JOM107" s="1721"/>
      <c r="JON107" s="1721"/>
      <c r="JOO107" s="1719"/>
      <c r="JOP107" s="1720"/>
      <c r="JOQ107" s="1721"/>
      <c r="JOR107" s="1722"/>
      <c r="JOS107" s="1721"/>
      <c r="JOT107" s="1721"/>
      <c r="JOU107" s="1719"/>
      <c r="JOV107" s="1720"/>
      <c r="JOW107" s="1721"/>
      <c r="JOX107" s="1722"/>
      <c r="JOY107" s="1721"/>
      <c r="JOZ107" s="1721"/>
      <c r="JPA107" s="1719"/>
      <c r="JPB107" s="1720"/>
      <c r="JPC107" s="1721"/>
      <c r="JPD107" s="1722"/>
      <c r="JPE107" s="1721"/>
      <c r="JPF107" s="1721"/>
      <c r="JPG107" s="1719"/>
      <c r="JPH107" s="1720"/>
      <c r="JPI107" s="1721"/>
      <c r="JPJ107" s="1722"/>
      <c r="JPK107" s="1721"/>
      <c r="JPL107" s="1721"/>
      <c r="JPM107" s="1719"/>
      <c r="JPN107" s="1720"/>
      <c r="JPO107" s="1721"/>
      <c r="JPP107" s="1722"/>
      <c r="JPQ107" s="1721"/>
      <c r="JPR107" s="1721"/>
      <c r="JPS107" s="1719"/>
      <c r="JPT107" s="1720"/>
      <c r="JPU107" s="1721"/>
      <c r="JPV107" s="1722"/>
      <c r="JPW107" s="1721"/>
      <c r="JPX107" s="1721"/>
      <c r="JPY107" s="1719"/>
      <c r="JPZ107" s="1720"/>
      <c r="JQA107" s="1721"/>
      <c r="JQB107" s="1722"/>
      <c r="JQC107" s="1721"/>
      <c r="JQD107" s="1721"/>
      <c r="JQE107" s="1719"/>
      <c r="JQF107" s="1720"/>
      <c r="JQG107" s="1721"/>
      <c r="JQH107" s="1722"/>
      <c r="JQI107" s="1721"/>
      <c r="JQJ107" s="1721"/>
      <c r="JQK107" s="1719"/>
      <c r="JQL107" s="1720"/>
      <c r="JQM107" s="1721"/>
      <c r="JQN107" s="1722"/>
      <c r="JQO107" s="1721"/>
      <c r="JQP107" s="1721"/>
      <c r="JQQ107" s="1719"/>
      <c r="JQR107" s="1720"/>
      <c r="JQS107" s="1721"/>
      <c r="JQT107" s="1722"/>
      <c r="JQU107" s="1721"/>
      <c r="JQV107" s="1721"/>
      <c r="JQW107" s="1719"/>
      <c r="JQX107" s="1720"/>
      <c r="JQY107" s="1721"/>
      <c r="JQZ107" s="1722"/>
      <c r="JRA107" s="1721"/>
      <c r="JRB107" s="1721"/>
      <c r="JRC107" s="1719"/>
      <c r="JRD107" s="1720"/>
      <c r="JRE107" s="1721"/>
      <c r="JRF107" s="1722"/>
      <c r="JRG107" s="1721"/>
      <c r="JRH107" s="1721"/>
      <c r="JRI107" s="1719"/>
      <c r="JRJ107" s="1720"/>
      <c r="JRK107" s="1721"/>
      <c r="JRL107" s="1722"/>
      <c r="JRM107" s="1721"/>
      <c r="JRN107" s="1721"/>
      <c r="JRO107" s="1719"/>
      <c r="JRP107" s="1720"/>
      <c r="JRQ107" s="1721"/>
      <c r="JRR107" s="1722"/>
      <c r="JRS107" s="1721"/>
      <c r="JRT107" s="1721"/>
      <c r="JRU107" s="1719"/>
      <c r="JRV107" s="1720"/>
      <c r="JRW107" s="1721"/>
      <c r="JRX107" s="1722"/>
      <c r="JRY107" s="1721"/>
      <c r="JRZ107" s="1721"/>
      <c r="JSA107" s="1719"/>
      <c r="JSB107" s="1720"/>
      <c r="JSC107" s="1721"/>
      <c r="JSD107" s="1722"/>
      <c r="JSE107" s="1721"/>
      <c r="JSF107" s="1721"/>
      <c r="JSG107" s="1719"/>
      <c r="JSH107" s="1720"/>
      <c r="JSI107" s="1721"/>
      <c r="JSJ107" s="1722"/>
      <c r="JSK107" s="1721"/>
      <c r="JSL107" s="1721"/>
      <c r="JSM107" s="1719"/>
      <c r="JSN107" s="1720"/>
      <c r="JSO107" s="1721"/>
      <c r="JSP107" s="1722"/>
      <c r="JSQ107" s="1721"/>
      <c r="JSR107" s="1721"/>
      <c r="JSS107" s="1719"/>
      <c r="JST107" s="1720"/>
      <c r="JSU107" s="1721"/>
      <c r="JSV107" s="1722"/>
      <c r="JSW107" s="1721"/>
      <c r="JSX107" s="1721"/>
      <c r="JSY107" s="1719"/>
      <c r="JSZ107" s="1720"/>
      <c r="JTA107" s="1721"/>
      <c r="JTB107" s="1722"/>
      <c r="JTC107" s="1721"/>
      <c r="JTD107" s="1721"/>
      <c r="JTE107" s="1719"/>
      <c r="JTF107" s="1720"/>
      <c r="JTG107" s="1721"/>
      <c r="JTH107" s="1722"/>
      <c r="JTI107" s="1721"/>
      <c r="JTJ107" s="1721"/>
      <c r="JTK107" s="1719"/>
      <c r="JTL107" s="1720"/>
      <c r="JTM107" s="1721"/>
      <c r="JTN107" s="1722"/>
      <c r="JTO107" s="1721"/>
      <c r="JTP107" s="1721"/>
      <c r="JTQ107" s="1719"/>
      <c r="JTR107" s="1720"/>
      <c r="JTS107" s="1721"/>
      <c r="JTT107" s="1722"/>
      <c r="JTU107" s="1721"/>
      <c r="JTV107" s="1721"/>
      <c r="JTW107" s="1719"/>
      <c r="JTX107" s="1720"/>
      <c r="JTY107" s="1721"/>
      <c r="JTZ107" s="1722"/>
      <c r="JUA107" s="1721"/>
      <c r="JUB107" s="1721"/>
      <c r="JUC107" s="1719"/>
      <c r="JUD107" s="1720"/>
      <c r="JUE107" s="1721"/>
      <c r="JUF107" s="1722"/>
      <c r="JUG107" s="1721"/>
      <c r="JUH107" s="1721"/>
      <c r="JUI107" s="1719"/>
      <c r="JUJ107" s="1720"/>
      <c r="JUK107" s="1721"/>
      <c r="JUL107" s="1722"/>
      <c r="JUM107" s="1721"/>
      <c r="JUN107" s="1721"/>
      <c r="JUO107" s="1719"/>
      <c r="JUP107" s="1720"/>
      <c r="JUQ107" s="1721"/>
      <c r="JUR107" s="1722"/>
      <c r="JUS107" s="1721"/>
      <c r="JUT107" s="1721"/>
      <c r="JUU107" s="1719"/>
      <c r="JUV107" s="1720"/>
      <c r="JUW107" s="1721"/>
      <c r="JUX107" s="1722"/>
      <c r="JUY107" s="1721"/>
      <c r="JUZ107" s="1721"/>
      <c r="JVA107" s="1719"/>
      <c r="JVB107" s="1720"/>
      <c r="JVC107" s="1721"/>
      <c r="JVD107" s="1722"/>
      <c r="JVE107" s="1721"/>
      <c r="JVF107" s="1721"/>
      <c r="JVG107" s="1719"/>
      <c r="JVH107" s="1720"/>
      <c r="JVI107" s="1721"/>
      <c r="JVJ107" s="1722"/>
      <c r="JVK107" s="1721"/>
      <c r="JVL107" s="1721"/>
      <c r="JVM107" s="1719"/>
      <c r="JVN107" s="1720"/>
      <c r="JVO107" s="1721"/>
      <c r="JVP107" s="1722"/>
      <c r="JVQ107" s="1721"/>
      <c r="JVR107" s="1721"/>
      <c r="JVS107" s="1719"/>
      <c r="JVT107" s="1720"/>
      <c r="JVU107" s="1721"/>
      <c r="JVV107" s="1722"/>
      <c r="JVW107" s="1721"/>
      <c r="JVX107" s="1721"/>
      <c r="JVY107" s="1719"/>
      <c r="JVZ107" s="1720"/>
      <c r="JWA107" s="1721"/>
      <c r="JWB107" s="1722"/>
      <c r="JWC107" s="1721"/>
      <c r="JWD107" s="1721"/>
      <c r="JWE107" s="1719"/>
      <c r="JWF107" s="1720"/>
      <c r="JWG107" s="1721"/>
      <c r="JWH107" s="1722"/>
      <c r="JWI107" s="1721"/>
      <c r="JWJ107" s="1721"/>
      <c r="JWK107" s="1719"/>
      <c r="JWL107" s="1720"/>
      <c r="JWM107" s="1721"/>
      <c r="JWN107" s="1722"/>
      <c r="JWO107" s="1721"/>
      <c r="JWP107" s="1721"/>
      <c r="JWQ107" s="1719"/>
      <c r="JWR107" s="1720"/>
      <c r="JWS107" s="1721"/>
      <c r="JWT107" s="1722"/>
      <c r="JWU107" s="1721"/>
      <c r="JWV107" s="1721"/>
      <c r="JWW107" s="1719"/>
      <c r="JWX107" s="1720"/>
      <c r="JWY107" s="1721"/>
      <c r="JWZ107" s="1722"/>
      <c r="JXA107" s="1721"/>
      <c r="JXB107" s="1721"/>
      <c r="JXC107" s="1719"/>
      <c r="JXD107" s="1720"/>
      <c r="JXE107" s="1721"/>
      <c r="JXF107" s="1722"/>
      <c r="JXG107" s="1721"/>
      <c r="JXH107" s="1721"/>
      <c r="JXI107" s="1719"/>
      <c r="JXJ107" s="1720"/>
      <c r="JXK107" s="1721"/>
      <c r="JXL107" s="1722"/>
      <c r="JXM107" s="1721"/>
      <c r="JXN107" s="1721"/>
      <c r="JXO107" s="1719"/>
      <c r="JXP107" s="1720"/>
      <c r="JXQ107" s="1721"/>
      <c r="JXR107" s="1722"/>
      <c r="JXS107" s="1721"/>
      <c r="JXT107" s="1721"/>
      <c r="JXU107" s="1719"/>
      <c r="JXV107" s="1720"/>
      <c r="JXW107" s="1721"/>
      <c r="JXX107" s="1722"/>
      <c r="JXY107" s="1721"/>
      <c r="JXZ107" s="1721"/>
      <c r="JYA107" s="1719"/>
      <c r="JYB107" s="1720"/>
      <c r="JYC107" s="1721"/>
      <c r="JYD107" s="1722"/>
      <c r="JYE107" s="1721"/>
      <c r="JYF107" s="1721"/>
      <c r="JYG107" s="1719"/>
      <c r="JYH107" s="1720"/>
      <c r="JYI107" s="1721"/>
      <c r="JYJ107" s="1722"/>
      <c r="JYK107" s="1721"/>
      <c r="JYL107" s="1721"/>
      <c r="JYM107" s="1719"/>
      <c r="JYN107" s="1720"/>
      <c r="JYO107" s="1721"/>
      <c r="JYP107" s="1722"/>
      <c r="JYQ107" s="1721"/>
      <c r="JYR107" s="1721"/>
      <c r="JYS107" s="1719"/>
      <c r="JYT107" s="1720"/>
      <c r="JYU107" s="1721"/>
      <c r="JYV107" s="1722"/>
      <c r="JYW107" s="1721"/>
      <c r="JYX107" s="1721"/>
      <c r="JYY107" s="1719"/>
      <c r="JYZ107" s="1720"/>
      <c r="JZA107" s="1721"/>
      <c r="JZB107" s="1722"/>
      <c r="JZC107" s="1721"/>
      <c r="JZD107" s="1721"/>
      <c r="JZE107" s="1719"/>
      <c r="JZF107" s="1720"/>
      <c r="JZG107" s="1721"/>
      <c r="JZH107" s="1722"/>
      <c r="JZI107" s="1721"/>
      <c r="JZJ107" s="1721"/>
      <c r="JZK107" s="1719"/>
      <c r="JZL107" s="1720"/>
      <c r="JZM107" s="1721"/>
      <c r="JZN107" s="1722"/>
      <c r="JZO107" s="1721"/>
      <c r="JZP107" s="1721"/>
      <c r="JZQ107" s="1719"/>
      <c r="JZR107" s="1720"/>
      <c r="JZS107" s="1721"/>
      <c r="JZT107" s="1722"/>
      <c r="JZU107" s="1721"/>
      <c r="JZV107" s="1721"/>
      <c r="JZW107" s="1719"/>
      <c r="JZX107" s="1720"/>
      <c r="JZY107" s="1721"/>
      <c r="JZZ107" s="1722"/>
      <c r="KAA107" s="1721"/>
      <c r="KAB107" s="1721"/>
      <c r="KAC107" s="1719"/>
      <c r="KAD107" s="1720"/>
      <c r="KAE107" s="1721"/>
      <c r="KAF107" s="1722"/>
      <c r="KAG107" s="1721"/>
      <c r="KAH107" s="1721"/>
      <c r="KAI107" s="1719"/>
      <c r="KAJ107" s="1720"/>
      <c r="KAK107" s="1721"/>
      <c r="KAL107" s="1722"/>
      <c r="KAM107" s="1721"/>
      <c r="KAN107" s="1721"/>
      <c r="KAO107" s="1719"/>
      <c r="KAP107" s="1720"/>
      <c r="KAQ107" s="1721"/>
      <c r="KAR107" s="1722"/>
      <c r="KAS107" s="1721"/>
      <c r="KAT107" s="1721"/>
      <c r="KAU107" s="1719"/>
      <c r="KAV107" s="1720"/>
      <c r="KAW107" s="1721"/>
      <c r="KAX107" s="1722"/>
      <c r="KAY107" s="1721"/>
      <c r="KAZ107" s="1721"/>
      <c r="KBA107" s="1719"/>
      <c r="KBB107" s="1720"/>
      <c r="KBC107" s="1721"/>
      <c r="KBD107" s="1722"/>
      <c r="KBE107" s="1721"/>
      <c r="KBF107" s="1721"/>
      <c r="KBG107" s="1719"/>
      <c r="KBH107" s="1720"/>
      <c r="KBI107" s="1721"/>
      <c r="KBJ107" s="1722"/>
      <c r="KBK107" s="1721"/>
      <c r="KBL107" s="1721"/>
      <c r="KBM107" s="1719"/>
      <c r="KBN107" s="1720"/>
      <c r="KBO107" s="1721"/>
      <c r="KBP107" s="1722"/>
      <c r="KBQ107" s="1721"/>
      <c r="KBR107" s="1721"/>
      <c r="KBS107" s="1719"/>
      <c r="KBT107" s="1720"/>
      <c r="KBU107" s="1721"/>
      <c r="KBV107" s="1722"/>
      <c r="KBW107" s="1721"/>
      <c r="KBX107" s="1721"/>
      <c r="KBY107" s="1719"/>
      <c r="KBZ107" s="1720"/>
      <c r="KCA107" s="1721"/>
      <c r="KCB107" s="1722"/>
      <c r="KCC107" s="1721"/>
      <c r="KCD107" s="1721"/>
      <c r="KCE107" s="1719"/>
      <c r="KCF107" s="1720"/>
      <c r="KCG107" s="1721"/>
      <c r="KCH107" s="1722"/>
      <c r="KCI107" s="1721"/>
      <c r="KCJ107" s="1721"/>
      <c r="KCK107" s="1719"/>
      <c r="KCL107" s="1720"/>
      <c r="KCM107" s="1721"/>
      <c r="KCN107" s="1722"/>
      <c r="KCO107" s="1721"/>
      <c r="KCP107" s="1721"/>
      <c r="KCQ107" s="1719"/>
      <c r="KCR107" s="1720"/>
      <c r="KCS107" s="1721"/>
      <c r="KCT107" s="1722"/>
      <c r="KCU107" s="1721"/>
      <c r="KCV107" s="1721"/>
      <c r="KCW107" s="1719"/>
      <c r="KCX107" s="1720"/>
      <c r="KCY107" s="1721"/>
      <c r="KCZ107" s="1722"/>
      <c r="KDA107" s="1721"/>
      <c r="KDB107" s="1721"/>
      <c r="KDC107" s="1719"/>
      <c r="KDD107" s="1720"/>
      <c r="KDE107" s="1721"/>
      <c r="KDF107" s="1722"/>
      <c r="KDG107" s="1721"/>
      <c r="KDH107" s="1721"/>
      <c r="KDI107" s="1719"/>
      <c r="KDJ107" s="1720"/>
      <c r="KDK107" s="1721"/>
      <c r="KDL107" s="1722"/>
      <c r="KDM107" s="1721"/>
      <c r="KDN107" s="1721"/>
      <c r="KDO107" s="1719"/>
      <c r="KDP107" s="1720"/>
      <c r="KDQ107" s="1721"/>
      <c r="KDR107" s="1722"/>
      <c r="KDS107" s="1721"/>
      <c r="KDT107" s="1721"/>
      <c r="KDU107" s="1719"/>
      <c r="KDV107" s="1720"/>
      <c r="KDW107" s="1721"/>
      <c r="KDX107" s="1722"/>
      <c r="KDY107" s="1721"/>
      <c r="KDZ107" s="1721"/>
      <c r="KEA107" s="1719"/>
      <c r="KEB107" s="1720"/>
      <c r="KEC107" s="1721"/>
      <c r="KED107" s="1722"/>
      <c r="KEE107" s="1721"/>
      <c r="KEF107" s="1721"/>
      <c r="KEG107" s="1719"/>
      <c r="KEH107" s="1720"/>
      <c r="KEI107" s="1721"/>
      <c r="KEJ107" s="1722"/>
      <c r="KEK107" s="1721"/>
      <c r="KEL107" s="1721"/>
      <c r="KEM107" s="1719"/>
      <c r="KEN107" s="1720"/>
      <c r="KEO107" s="1721"/>
      <c r="KEP107" s="1722"/>
      <c r="KEQ107" s="1721"/>
      <c r="KER107" s="1721"/>
      <c r="KES107" s="1719"/>
      <c r="KET107" s="1720"/>
      <c r="KEU107" s="1721"/>
      <c r="KEV107" s="1722"/>
      <c r="KEW107" s="1721"/>
      <c r="KEX107" s="1721"/>
      <c r="KEY107" s="1719"/>
      <c r="KEZ107" s="1720"/>
      <c r="KFA107" s="1721"/>
      <c r="KFB107" s="1722"/>
      <c r="KFC107" s="1721"/>
      <c r="KFD107" s="1721"/>
      <c r="KFE107" s="1719"/>
      <c r="KFF107" s="1720"/>
      <c r="KFG107" s="1721"/>
      <c r="KFH107" s="1722"/>
      <c r="KFI107" s="1721"/>
      <c r="KFJ107" s="1721"/>
      <c r="KFK107" s="1719"/>
      <c r="KFL107" s="1720"/>
      <c r="KFM107" s="1721"/>
      <c r="KFN107" s="1722"/>
      <c r="KFO107" s="1721"/>
      <c r="KFP107" s="1721"/>
      <c r="KFQ107" s="1719"/>
      <c r="KFR107" s="1720"/>
      <c r="KFS107" s="1721"/>
      <c r="KFT107" s="1722"/>
      <c r="KFU107" s="1721"/>
      <c r="KFV107" s="1721"/>
      <c r="KFW107" s="1719"/>
      <c r="KFX107" s="1720"/>
      <c r="KFY107" s="1721"/>
      <c r="KFZ107" s="1722"/>
      <c r="KGA107" s="1721"/>
      <c r="KGB107" s="1721"/>
      <c r="KGC107" s="1719"/>
      <c r="KGD107" s="1720"/>
      <c r="KGE107" s="1721"/>
      <c r="KGF107" s="1722"/>
      <c r="KGG107" s="1721"/>
      <c r="KGH107" s="1721"/>
      <c r="KGI107" s="1719"/>
      <c r="KGJ107" s="1720"/>
      <c r="KGK107" s="1721"/>
      <c r="KGL107" s="1722"/>
      <c r="KGM107" s="1721"/>
      <c r="KGN107" s="1721"/>
      <c r="KGO107" s="1719"/>
      <c r="KGP107" s="1720"/>
      <c r="KGQ107" s="1721"/>
      <c r="KGR107" s="1722"/>
      <c r="KGS107" s="1721"/>
      <c r="KGT107" s="1721"/>
      <c r="KGU107" s="1719"/>
      <c r="KGV107" s="1720"/>
      <c r="KGW107" s="1721"/>
      <c r="KGX107" s="1722"/>
      <c r="KGY107" s="1721"/>
      <c r="KGZ107" s="1721"/>
      <c r="KHA107" s="1719"/>
      <c r="KHB107" s="1720"/>
      <c r="KHC107" s="1721"/>
      <c r="KHD107" s="1722"/>
      <c r="KHE107" s="1721"/>
      <c r="KHF107" s="1721"/>
      <c r="KHG107" s="1719"/>
      <c r="KHH107" s="1720"/>
      <c r="KHI107" s="1721"/>
      <c r="KHJ107" s="1722"/>
      <c r="KHK107" s="1721"/>
      <c r="KHL107" s="1721"/>
      <c r="KHM107" s="1719"/>
      <c r="KHN107" s="1720"/>
      <c r="KHO107" s="1721"/>
      <c r="KHP107" s="1722"/>
      <c r="KHQ107" s="1721"/>
      <c r="KHR107" s="1721"/>
      <c r="KHS107" s="1719"/>
      <c r="KHT107" s="1720"/>
      <c r="KHU107" s="1721"/>
      <c r="KHV107" s="1722"/>
      <c r="KHW107" s="1721"/>
      <c r="KHX107" s="1721"/>
      <c r="KHY107" s="1719"/>
      <c r="KHZ107" s="1720"/>
      <c r="KIA107" s="1721"/>
      <c r="KIB107" s="1722"/>
      <c r="KIC107" s="1721"/>
      <c r="KID107" s="1721"/>
      <c r="KIE107" s="1719"/>
      <c r="KIF107" s="1720"/>
      <c r="KIG107" s="1721"/>
      <c r="KIH107" s="1722"/>
      <c r="KII107" s="1721"/>
      <c r="KIJ107" s="1721"/>
      <c r="KIK107" s="1719"/>
      <c r="KIL107" s="1720"/>
      <c r="KIM107" s="1721"/>
      <c r="KIN107" s="1722"/>
      <c r="KIO107" s="1721"/>
      <c r="KIP107" s="1721"/>
      <c r="KIQ107" s="1719"/>
      <c r="KIR107" s="1720"/>
      <c r="KIS107" s="1721"/>
      <c r="KIT107" s="1722"/>
      <c r="KIU107" s="1721"/>
      <c r="KIV107" s="1721"/>
      <c r="KIW107" s="1719"/>
      <c r="KIX107" s="1720"/>
      <c r="KIY107" s="1721"/>
      <c r="KIZ107" s="1722"/>
      <c r="KJA107" s="1721"/>
      <c r="KJB107" s="1721"/>
      <c r="KJC107" s="1719"/>
      <c r="KJD107" s="1720"/>
      <c r="KJE107" s="1721"/>
      <c r="KJF107" s="1722"/>
      <c r="KJG107" s="1721"/>
      <c r="KJH107" s="1721"/>
      <c r="KJI107" s="1719"/>
      <c r="KJJ107" s="1720"/>
      <c r="KJK107" s="1721"/>
      <c r="KJL107" s="1722"/>
      <c r="KJM107" s="1721"/>
      <c r="KJN107" s="1721"/>
      <c r="KJO107" s="1719"/>
      <c r="KJP107" s="1720"/>
      <c r="KJQ107" s="1721"/>
      <c r="KJR107" s="1722"/>
      <c r="KJS107" s="1721"/>
      <c r="KJT107" s="1721"/>
      <c r="KJU107" s="1719"/>
      <c r="KJV107" s="1720"/>
      <c r="KJW107" s="1721"/>
      <c r="KJX107" s="1722"/>
      <c r="KJY107" s="1721"/>
      <c r="KJZ107" s="1721"/>
      <c r="KKA107" s="1719"/>
      <c r="KKB107" s="1720"/>
      <c r="KKC107" s="1721"/>
      <c r="KKD107" s="1722"/>
      <c r="KKE107" s="1721"/>
      <c r="KKF107" s="1721"/>
      <c r="KKG107" s="1719"/>
      <c r="KKH107" s="1720"/>
      <c r="KKI107" s="1721"/>
      <c r="KKJ107" s="1722"/>
      <c r="KKK107" s="1721"/>
      <c r="KKL107" s="1721"/>
      <c r="KKM107" s="1719"/>
      <c r="KKN107" s="1720"/>
      <c r="KKO107" s="1721"/>
      <c r="KKP107" s="1722"/>
      <c r="KKQ107" s="1721"/>
      <c r="KKR107" s="1721"/>
      <c r="KKS107" s="1719"/>
      <c r="KKT107" s="1720"/>
      <c r="KKU107" s="1721"/>
      <c r="KKV107" s="1722"/>
      <c r="KKW107" s="1721"/>
      <c r="KKX107" s="1721"/>
      <c r="KKY107" s="1719"/>
      <c r="KKZ107" s="1720"/>
      <c r="KLA107" s="1721"/>
      <c r="KLB107" s="1722"/>
      <c r="KLC107" s="1721"/>
      <c r="KLD107" s="1721"/>
      <c r="KLE107" s="1719"/>
      <c r="KLF107" s="1720"/>
      <c r="KLG107" s="1721"/>
      <c r="KLH107" s="1722"/>
      <c r="KLI107" s="1721"/>
      <c r="KLJ107" s="1721"/>
      <c r="KLK107" s="1719"/>
      <c r="KLL107" s="1720"/>
      <c r="KLM107" s="1721"/>
      <c r="KLN107" s="1722"/>
      <c r="KLO107" s="1721"/>
      <c r="KLP107" s="1721"/>
      <c r="KLQ107" s="1719"/>
      <c r="KLR107" s="1720"/>
      <c r="KLS107" s="1721"/>
      <c r="KLT107" s="1722"/>
      <c r="KLU107" s="1721"/>
      <c r="KLV107" s="1721"/>
      <c r="KLW107" s="1719"/>
      <c r="KLX107" s="1720"/>
      <c r="KLY107" s="1721"/>
      <c r="KLZ107" s="1722"/>
      <c r="KMA107" s="1721"/>
      <c r="KMB107" s="1721"/>
      <c r="KMC107" s="1719"/>
      <c r="KMD107" s="1720"/>
      <c r="KME107" s="1721"/>
      <c r="KMF107" s="1722"/>
      <c r="KMG107" s="1721"/>
      <c r="KMH107" s="1721"/>
      <c r="KMI107" s="1719"/>
      <c r="KMJ107" s="1720"/>
      <c r="KMK107" s="1721"/>
      <c r="KML107" s="1722"/>
      <c r="KMM107" s="1721"/>
      <c r="KMN107" s="1721"/>
      <c r="KMO107" s="1719"/>
      <c r="KMP107" s="1720"/>
      <c r="KMQ107" s="1721"/>
      <c r="KMR107" s="1722"/>
      <c r="KMS107" s="1721"/>
      <c r="KMT107" s="1721"/>
      <c r="KMU107" s="1719"/>
      <c r="KMV107" s="1720"/>
      <c r="KMW107" s="1721"/>
      <c r="KMX107" s="1722"/>
      <c r="KMY107" s="1721"/>
      <c r="KMZ107" s="1721"/>
      <c r="KNA107" s="1719"/>
      <c r="KNB107" s="1720"/>
      <c r="KNC107" s="1721"/>
      <c r="KND107" s="1722"/>
      <c r="KNE107" s="1721"/>
      <c r="KNF107" s="1721"/>
      <c r="KNG107" s="1719"/>
      <c r="KNH107" s="1720"/>
      <c r="KNI107" s="1721"/>
      <c r="KNJ107" s="1722"/>
      <c r="KNK107" s="1721"/>
      <c r="KNL107" s="1721"/>
      <c r="KNM107" s="1719"/>
      <c r="KNN107" s="1720"/>
      <c r="KNO107" s="1721"/>
      <c r="KNP107" s="1722"/>
      <c r="KNQ107" s="1721"/>
      <c r="KNR107" s="1721"/>
      <c r="KNS107" s="1719"/>
      <c r="KNT107" s="1720"/>
      <c r="KNU107" s="1721"/>
      <c r="KNV107" s="1722"/>
      <c r="KNW107" s="1721"/>
      <c r="KNX107" s="1721"/>
      <c r="KNY107" s="1719"/>
      <c r="KNZ107" s="1720"/>
      <c r="KOA107" s="1721"/>
      <c r="KOB107" s="1722"/>
      <c r="KOC107" s="1721"/>
      <c r="KOD107" s="1721"/>
      <c r="KOE107" s="1719"/>
      <c r="KOF107" s="1720"/>
      <c r="KOG107" s="1721"/>
      <c r="KOH107" s="1722"/>
      <c r="KOI107" s="1721"/>
      <c r="KOJ107" s="1721"/>
      <c r="KOK107" s="1719"/>
      <c r="KOL107" s="1720"/>
      <c r="KOM107" s="1721"/>
      <c r="KON107" s="1722"/>
      <c r="KOO107" s="1721"/>
      <c r="KOP107" s="1721"/>
      <c r="KOQ107" s="1719"/>
      <c r="KOR107" s="1720"/>
      <c r="KOS107" s="1721"/>
      <c r="KOT107" s="1722"/>
      <c r="KOU107" s="1721"/>
      <c r="KOV107" s="1721"/>
      <c r="KOW107" s="1719"/>
      <c r="KOX107" s="1720"/>
      <c r="KOY107" s="1721"/>
      <c r="KOZ107" s="1722"/>
      <c r="KPA107" s="1721"/>
      <c r="KPB107" s="1721"/>
      <c r="KPC107" s="1719"/>
      <c r="KPD107" s="1720"/>
      <c r="KPE107" s="1721"/>
      <c r="KPF107" s="1722"/>
      <c r="KPG107" s="1721"/>
      <c r="KPH107" s="1721"/>
      <c r="KPI107" s="1719"/>
      <c r="KPJ107" s="1720"/>
      <c r="KPK107" s="1721"/>
      <c r="KPL107" s="1722"/>
      <c r="KPM107" s="1721"/>
      <c r="KPN107" s="1721"/>
      <c r="KPO107" s="1719"/>
      <c r="KPP107" s="1720"/>
      <c r="KPQ107" s="1721"/>
      <c r="KPR107" s="1722"/>
      <c r="KPS107" s="1721"/>
      <c r="KPT107" s="1721"/>
      <c r="KPU107" s="1719"/>
      <c r="KPV107" s="1720"/>
      <c r="KPW107" s="1721"/>
      <c r="KPX107" s="1722"/>
      <c r="KPY107" s="1721"/>
      <c r="KPZ107" s="1721"/>
      <c r="KQA107" s="1719"/>
      <c r="KQB107" s="1720"/>
      <c r="KQC107" s="1721"/>
      <c r="KQD107" s="1722"/>
      <c r="KQE107" s="1721"/>
      <c r="KQF107" s="1721"/>
      <c r="KQG107" s="1719"/>
      <c r="KQH107" s="1720"/>
      <c r="KQI107" s="1721"/>
      <c r="KQJ107" s="1722"/>
      <c r="KQK107" s="1721"/>
      <c r="KQL107" s="1721"/>
      <c r="KQM107" s="1719"/>
      <c r="KQN107" s="1720"/>
      <c r="KQO107" s="1721"/>
      <c r="KQP107" s="1722"/>
      <c r="KQQ107" s="1721"/>
      <c r="KQR107" s="1721"/>
      <c r="KQS107" s="1719"/>
      <c r="KQT107" s="1720"/>
      <c r="KQU107" s="1721"/>
      <c r="KQV107" s="1722"/>
      <c r="KQW107" s="1721"/>
      <c r="KQX107" s="1721"/>
      <c r="KQY107" s="1719"/>
      <c r="KQZ107" s="1720"/>
      <c r="KRA107" s="1721"/>
      <c r="KRB107" s="1722"/>
      <c r="KRC107" s="1721"/>
      <c r="KRD107" s="1721"/>
      <c r="KRE107" s="1719"/>
      <c r="KRF107" s="1720"/>
      <c r="KRG107" s="1721"/>
      <c r="KRH107" s="1722"/>
      <c r="KRI107" s="1721"/>
      <c r="KRJ107" s="1721"/>
      <c r="KRK107" s="1719"/>
      <c r="KRL107" s="1720"/>
      <c r="KRM107" s="1721"/>
      <c r="KRN107" s="1722"/>
      <c r="KRO107" s="1721"/>
      <c r="KRP107" s="1721"/>
      <c r="KRQ107" s="1719"/>
      <c r="KRR107" s="1720"/>
      <c r="KRS107" s="1721"/>
      <c r="KRT107" s="1722"/>
      <c r="KRU107" s="1721"/>
      <c r="KRV107" s="1721"/>
      <c r="KRW107" s="1719"/>
      <c r="KRX107" s="1720"/>
      <c r="KRY107" s="1721"/>
      <c r="KRZ107" s="1722"/>
      <c r="KSA107" s="1721"/>
      <c r="KSB107" s="1721"/>
      <c r="KSC107" s="1719"/>
      <c r="KSD107" s="1720"/>
      <c r="KSE107" s="1721"/>
      <c r="KSF107" s="1722"/>
      <c r="KSG107" s="1721"/>
      <c r="KSH107" s="1721"/>
      <c r="KSI107" s="1719"/>
      <c r="KSJ107" s="1720"/>
      <c r="KSK107" s="1721"/>
      <c r="KSL107" s="1722"/>
      <c r="KSM107" s="1721"/>
      <c r="KSN107" s="1721"/>
      <c r="KSO107" s="1719"/>
      <c r="KSP107" s="1720"/>
      <c r="KSQ107" s="1721"/>
      <c r="KSR107" s="1722"/>
      <c r="KSS107" s="1721"/>
      <c r="KST107" s="1721"/>
      <c r="KSU107" s="1719"/>
      <c r="KSV107" s="1720"/>
      <c r="KSW107" s="1721"/>
      <c r="KSX107" s="1722"/>
      <c r="KSY107" s="1721"/>
      <c r="KSZ107" s="1721"/>
      <c r="KTA107" s="1719"/>
      <c r="KTB107" s="1720"/>
      <c r="KTC107" s="1721"/>
      <c r="KTD107" s="1722"/>
      <c r="KTE107" s="1721"/>
      <c r="KTF107" s="1721"/>
      <c r="KTG107" s="1719"/>
      <c r="KTH107" s="1720"/>
      <c r="KTI107" s="1721"/>
      <c r="KTJ107" s="1722"/>
      <c r="KTK107" s="1721"/>
      <c r="KTL107" s="1721"/>
      <c r="KTM107" s="1719"/>
      <c r="KTN107" s="1720"/>
      <c r="KTO107" s="1721"/>
      <c r="KTP107" s="1722"/>
      <c r="KTQ107" s="1721"/>
      <c r="KTR107" s="1721"/>
      <c r="KTS107" s="1719"/>
      <c r="KTT107" s="1720"/>
      <c r="KTU107" s="1721"/>
      <c r="KTV107" s="1722"/>
      <c r="KTW107" s="1721"/>
      <c r="KTX107" s="1721"/>
      <c r="KTY107" s="1719"/>
      <c r="KTZ107" s="1720"/>
      <c r="KUA107" s="1721"/>
      <c r="KUB107" s="1722"/>
      <c r="KUC107" s="1721"/>
      <c r="KUD107" s="1721"/>
      <c r="KUE107" s="1719"/>
      <c r="KUF107" s="1720"/>
      <c r="KUG107" s="1721"/>
      <c r="KUH107" s="1722"/>
      <c r="KUI107" s="1721"/>
      <c r="KUJ107" s="1721"/>
      <c r="KUK107" s="1719"/>
      <c r="KUL107" s="1720"/>
      <c r="KUM107" s="1721"/>
      <c r="KUN107" s="1722"/>
      <c r="KUO107" s="1721"/>
      <c r="KUP107" s="1721"/>
      <c r="KUQ107" s="1719"/>
      <c r="KUR107" s="1720"/>
      <c r="KUS107" s="1721"/>
      <c r="KUT107" s="1722"/>
      <c r="KUU107" s="1721"/>
      <c r="KUV107" s="1721"/>
      <c r="KUW107" s="1719"/>
      <c r="KUX107" s="1720"/>
      <c r="KUY107" s="1721"/>
      <c r="KUZ107" s="1722"/>
      <c r="KVA107" s="1721"/>
      <c r="KVB107" s="1721"/>
      <c r="KVC107" s="1719"/>
      <c r="KVD107" s="1720"/>
      <c r="KVE107" s="1721"/>
      <c r="KVF107" s="1722"/>
      <c r="KVG107" s="1721"/>
      <c r="KVH107" s="1721"/>
      <c r="KVI107" s="1719"/>
      <c r="KVJ107" s="1720"/>
      <c r="KVK107" s="1721"/>
      <c r="KVL107" s="1722"/>
      <c r="KVM107" s="1721"/>
      <c r="KVN107" s="1721"/>
      <c r="KVO107" s="1719"/>
      <c r="KVP107" s="1720"/>
      <c r="KVQ107" s="1721"/>
      <c r="KVR107" s="1722"/>
      <c r="KVS107" s="1721"/>
      <c r="KVT107" s="1721"/>
      <c r="KVU107" s="1719"/>
      <c r="KVV107" s="1720"/>
      <c r="KVW107" s="1721"/>
      <c r="KVX107" s="1722"/>
      <c r="KVY107" s="1721"/>
      <c r="KVZ107" s="1721"/>
      <c r="KWA107" s="1719"/>
      <c r="KWB107" s="1720"/>
      <c r="KWC107" s="1721"/>
      <c r="KWD107" s="1722"/>
      <c r="KWE107" s="1721"/>
      <c r="KWF107" s="1721"/>
      <c r="KWG107" s="1719"/>
      <c r="KWH107" s="1720"/>
      <c r="KWI107" s="1721"/>
      <c r="KWJ107" s="1722"/>
      <c r="KWK107" s="1721"/>
      <c r="KWL107" s="1721"/>
      <c r="KWM107" s="1719"/>
      <c r="KWN107" s="1720"/>
      <c r="KWO107" s="1721"/>
      <c r="KWP107" s="1722"/>
      <c r="KWQ107" s="1721"/>
      <c r="KWR107" s="1721"/>
      <c r="KWS107" s="1719"/>
      <c r="KWT107" s="1720"/>
      <c r="KWU107" s="1721"/>
      <c r="KWV107" s="1722"/>
      <c r="KWW107" s="1721"/>
      <c r="KWX107" s="1721"/>
      <c r="KWY107" s="1719"/>
      <c r="KWZ107" s="1720"/>
      <c r="KXA107" s="1721"/>
      <c r="KXB107" s="1722"/>
      <c r="KXC107" s="1721"/>
      <c r="KXD107" s="1721"/>
      <c r="KXE107" s="1719"/>
      <c r="KXF107" s="1720"/>
      <c r="KXG107" s="1721"/>
      <c r="KXH107" s="1722"/>
      <c r="KXI107" s="1721"/>
      <c r="KXJ107" s="1721"/>
      <c r="KXK107" s="1719"/>
      <c r="KXL107" s="1720"/>
      <c r="KXM107" s="1721"/>
      <c r="KXN107" s="1722"/>
      <c r="KXO107" s="1721"/>
      <c r="KXP107" s="1721"/>
      <c r="KXQ107" s="1719"/>
      <c r="KXR107" s="1720"/>
      <c r="KXS107" s="1721"/>
      <c r="KXT107" s="1722"/>
      <c r="KXU107" s="1721"/>
      <c r="KXV107" s="1721"/>
      <c r="KXW107" s="1719"/>
      <c r="KXX107" s="1720"/>
      <c r="KXY107" s="1721"/>
      <c r="KXZ107" s="1722"/>
      <c r="KYA107" s="1721"/>
      <c r="KYB107" s="1721"/>
      <c r="KYC107" s="1719"/>
      <c r="KYD107" s="1720"/>
      <c r="KYE107" s="1721"/>
      <c r="KYF107" s="1722"/>
      <c r="KYG107" s="1721"/>
      <c r="KYH107" s="1721"/>
      <c r="KYI107" s="1719"/>
      <c r="KYJ107" s="1720"/>
      <c r="KYK107" s="1721"/>
      <c r="KYL107" s="1722"/>
      <c r="KYM107" s="1721"/>
      <c r="KYN107" s="1721"/>
      <c r="KYO107" s="1719"/>
      <c r="KYP107" s="1720"/>
      <c r="KYQ107" s="1721"/>
      <c r="KYR107" s="1722"/>
      <c r="KYS107" s="1721"/>
      <c r="KYT107" s="1721"/>
      <c r="KYU107" s="1719"/>
      <c r="KYV107" s="1720"/>
      <c r="KYW107" s="1721"/>
      <c r="KYX107" s="1722"/>
      <c r="KYY107" s="1721"/>
      <c r="KYZ107" s="1721"/>
      <c r="KZA107" s="1719"/>
      <c r="KZB107" s="1720"/>
      <c r="KZC107" s="1721"/>
      <c r="KZD107" s="1722"/>
      <c r="KZE107" s="1721"/>
      <c r="KZF107" s="1721"/>
      <c r="KZG107" s="1719"/>
      <c r="KZH107" s="1720"/>
      <c r="KZI107" s="1721"/>
      <c r="KZJ107" s="1722"/>
      <c r="KZK107" s="1721"/>
      <c r="KZL107" s="1721"/>
      <c r="KZM107" s="1719"/>
      <c r="KZN107" s="1720"/>
      <c r="KZO107" s="1721"/>
      <c r="KZP107" s="1722"/>
      <c r="KZQ107" s="1721"/>
      <c r="KZR107" s="1721"/>
      <c r="KZS107" s="1719"/>
      <c r="KZT107" s="1720"/>
      <c r="KZU107" s="1721"/>
      <c r="KZV107" s="1722"/>
      <c r="KZW107" s="1721"/>
      <c r="KZX107" s="1721"/>
      <c r="KZY107" s="1719"/>
      <c r="KZZ107" s="1720"/>
      <c r="LAA107" s="1721"/>
      <c r="LAB107" s="1722"/>
      <c r="LAC107" s="1721"/>
      <c r="LAD107" s="1721"/>
      <c r="LAE107" s="1719"/>
      <c r="LAF107" s="1720"/>
      <c r="LAG107" s="1721"/>
      <c r="LAH107" s="1722"/>
      <c r="LAI107" s="1721"/>
      <c r="LAJ107" s="1721"/>
      <c r="LAK107" s="1719"/>
      <c r="LAL107" s="1720"/>
      <c r="LAM107" s="1721"/>
      <c r="LAN107" s="1722"/>
      <c r="LAO107" s="1721"/>
      <c r="LAP107" s="1721"/>
      <c r="LAQ107" s="1719"/>
      <c r="LAR107" s="1720"/>
      <c r="LAS107" s="1721"/>
      <c r="LAT107" s="1722"/>
      <c r="LAU107" s="1721"/>
      <c r="LAV107" s="1721"/>
      <c r="LAW107" s="1719"/>
      <c r="LAX107" s="1720"/>
      <c r="LAY107" s="1721"/>
      <c r="LAZ107" s="1722"/>
      <c r="LBA107" s="1721"/>
      <c r="LBB107" s="1721"/>
      <c r="LBC107" s="1719"/>
      <c r="LBD107" s="1720"/>
      <c r="LBE107" s="1721"/>
      <c r="LBF107" s="1722"/>
      <c r="LBG107" s="1721"/>
      <c r="LBH107" s="1721"/>
      <c r="LBI107" s="1719"/>
      <c r="LBJ107" s="1720"/>
      <c r="LBK107" s="1721"/>
      <c r="LBL107" s="1722"/>
      <c r="LBM107" s="1721"/>
      <c r="LBN107" s="1721"/>
      <c r="LBO107" s="1719"/>
      <c r="LBP107" s="1720"/>
      <c r="LBQ107" s="1721"/>
      <c r="LBR107" s="1722"/>
      <c r="LBS107" s="1721"/>
      <c r="LBT107" s="1721"/>
      <c r="LBU107" s="1719"/>
      <c r="LBV107" s="1720"/>
      <c r="LBW107" s="1721"/>
      <c r="LBX107" s="1722"/>
      <c r="LBY107" s="1721"/>
      <c r="LBZ107" s="1721"/>
      <c r="LCA107" s="1719"/>
      <c r="LCB107" s="1720"/>
      <c r="LCC107" s="1721"/>
      <c r="LCD107" s="1722"/>
      <c r="LCE107" s="1721"/>
      <c r="LCF107" s="1721"/>
      <c r="LCG107" s="1719"/>
      <c r="LCH107" s="1720"/>
      <c r="LCI107" s="1721"/>
      <c r="LCJ107" s="1722"/>
      <c r="LCK107" s="1721"/>
      <c r="LCL107" s="1721"/>
      <c r="LCM107" s="1719"/>
      <c r="LCN107" s="1720"/>
      <c r="LCO107" s="1721"/>
      <c r="LCP107" s="1722"/>
      <c r="LCQ107" s="1721"/>
      <c r="LCR107" s="1721"/>
      <c r="LCS107" s="1719"/>
      <c r="LCT107" s="1720"/>
      <c r="LCU107" s="1721"/>
      <c r="LCV107" s="1722"/>
      <c r="LCW107" s="1721"/>
      <c r="LCX107" s="1721"/>
      <c r="LCY107" s="1719"/>
      <c r="LCZ107" s="1720"/>
      <c r="LDA107" s="1721"/>
      <c r="LDB107" s="1722"/>
      <c r="LDC107" s="1721"/>
      <c r="LDD107" s="1721"/>
      <c r="LDE107" s="1719"/>
      <c r="LDF107" s="1720"/>
      <c r="LDG107" s="1721"/>
      <c r="LDH107" s="1722"/>
      <c r="LDI107" s="1721"/>
      <c r="LDJ107" s="1721"/>
      <c r="LDK107" s="1719"/>
      <c r="LDL107" s="1720"/>
      <c r="LDM107" s="1721"/>
      <c r="LDN107" s="1722"/>
      <c r="LDO107" s="1721"/>
      <c r="LDP107" s="1721"/>
      <c r="LDQ107" s="1719"/>
      <c r="LDR107" s="1720"/>
      <c r="LDS107" s="1721"/>
      <c r="LDT107" s="1722"/>
      <c r="LDU107" s="1721"/>
      <c r="LDV107" s="1721"/>
      <c r="LDW107" s="1719"/>
      <c r="LDX107" s="1720"/>
      <c r="LDY107" s="1721"/>
      <c r="LDZ107" s="1722"/>
      <c r="LEA107" s="1721"/>
      <c r="LEB107" s="1721"/>
      <c r="LEC107" s="1719"/>
      <c r="LED107" s="1720"/>
      <c r="LEE107" s="1721"/>
      <c r="LEF107" s="1722"/>
      <c r="LEG107" s="1721"/>
      <c r="LEH107" s="1721"/>
      <c r="LEI107" s="1719"/>
      <c r="LEJ107" s="1720"/>
      <c r="LEK107" s="1721"/>
      <c r="LEL107" s="1722"/>
      <c r="LEM107" s="1721"/>
      <c r="LEN107" s="1721"/>
      <c r="LEO107" s="1719"/>
      <c r="LEP107" s="1720"/>
      <c r="LEQ107" s="1721"/>
      <c r="LER107" s="1722"/>
      <c r="LES107" s="1721"/>
      <c r="LET107" s="1721"/>
      <c r="LEU107" s="1719"/>
      <c r="LEV107" s="1720"/>
      <c r="LEW107" s="1721"/>
      <c r="LEX107" s="1722"/>
      <c r="LEY107" s="1721"/>
      <c r="LEZ107" s="1721"/>
      <c r="LFA107" s="1719"/>
      <c r="LFB107" s="1720"/>
      <c r="LFC107" s="1721"/>
      <c r="LFD107" s="1722"/>
      <c r="LFE107" s="1721"/>
      <c r="LFF107" s="1721"/>
      <c r="LFG107" s="1719"/>
      <c r="LFH107" s="1720"/>
      <c r="LFI107" s="1721"/>
      <c r="LFJ107" s="1722"/>
      <c r="LFK107" s="1721"/>
      <c r="LFL107" s="1721"/>
      <c r="LFM107" s="1719"/>
      <c r="LFN107" s="1720"/>
      <c r="LFO107" s="1721"/>
      <c r="LFP107" s="1722"/>
      <c r="LFQ107" s="1721"/>
      <c r="LFR107" s="1721"/>
      <c r="LFS107" s="1719"/>
      <c r="LFT107" s="1720"/>
      <c r="LFU107" s="1721"/>
      <c r="LFV107" s="1722"/>
      <c r="LFW107" s="1721"/>
      <c r="LFX107" s="1721"/>
      <c r="LFY107" s="1719"/>
      <c r="LFZ107" s="1720"/>
      <c r="LGA107" s="1721"/>
      <c r="LGB107" s="1722"/>
      <c r="LGC107" s="1721"/>
      <c r="LGD107" s="1721"/>
      <c r="LGE107" s="1719"/>
      <c r="LGF107" s="1720"/>
      <c r="LGG107" s="1721"/>
      <c r="LGH107" s="1722"/>
      <c r="LGI107" s="1721"/>
      <c r="LGJ107" s="1721"/>
      <c r="LGK107" s="1719"/>
      <c r="LGL107" s="1720"/>
      <c r="LGM107" s="1721"/>
      <c r="LGN107" s="1722"/>
      <c r="LGO107" s="1721"/>
      <c r="LGP107" s="1721"/>
      <c r="LGQ107" s="1719"/>
      <c r="LGR107" s="1720"/>
      <c r="LGS107" s="1721"/>
      <c r="LGT107" s="1722"/>
      <c r="LGU107" s="1721"/>
      <c r="LGV107" s="1721"/>
      <c r="LGW107" s="1719"/>
      <c r="LGX107" s="1720"/>
      <c r="LGY107" s="1721"/>
      <c r="LGZ107" s="1722"/>
      <c r="LHA107" s="1721"/>
      <c r="LHB107" s="1721"/>
      <c r="LHC107" s="1719"/>
      <c r="LHD107" s="1720"/>
      <c r="LHE107" s="1721"/>
      <c r="LHF107" s="1722"/>
      <c r="LHG107" s="1721"/>
      <c r="LHH107" s="1721"/>
      <c r="LHI107" s="1719"/>
      <c r="LHJ107" s="1720"/>
      <c r="LHK107" s="1721"/>
      <c r="LHL107" s="1722"/>
      <c r="LHM107" s="1721"/>
      <c r="LHN107" s="1721"/>
      <c r="LHO107" s="1719"/>
      <c r="LHP107" s="1720"/>
      <c r="LHQ107" s="1721"/>
      <c r="LHR107" s="1722"/>
      <c r="LHS107" s="1721"/>
      <c r="LHT107" s="1721"/>
      <c r="LHU107" s="1719"/>
      <c r="LHV107" s="1720"/>
      <c r="LHW107" s="1721"/>
      <c r="LHX107" s="1722"/>
      <c r="LHY107" s="1721"/>
      <c r="LHZ107" s="1721"/>
      <c r="LIA107" s="1719"/>
      <c r="LIB107" s="1720"/>
      <c r="LIC107" s="1721"/>
      <c r="LID107" s="1722"/>
      <c r="LIE107" s="1721"/>
      <c r="LIF107" s="1721"/>
      <c r="LIG107" s="1719"/>
      <c r="LIH107" s="1720"/>
      <c r="LII107" s="1721"/>
      <c r="LIJ107" s="1722"/>
      <c r="LIK107" s="1721"/>
      <c r="LIL107" s="1721"/>
      <c r="LIM107" s="1719"/>
      <c r="LIN107" s="1720"/>
      <c r="LIO107" s="1721"/>
      <c r="LIP107" s="1722"/>
      <c r="LIQ107" s="1721"/>
      <c r="LIR107" s="1721"/>
      <c r="LIS107" s="1719"/>
      <c r="LIT107" s="1720"/>
      <c r="LIU107" s="1721"/>
      <c r="LIV107" s="1722"/>
      <c r="LIW107" s="1721"/>
      <c r="LIX107" s="1721"/>
      <c r="LIY107" s="1719"/>
      <c r="LIZ107" s="1720"/>
      <c r="LJA107" s="1721"/>
      <c r="LJB107" s="1722"/>
      <c r="LJC107" s="1721"/>
      <c r="LJD107" s="1721"/>
      <c r="LJE107" s="1719"/>
      <c r="LJF107" s="1720"/>
      <c r="LJG107" s="1721"/>
      <c r="LJH107" s="1722"/>
      <c r="LJI107" s="1721"/>
      <c r="LJJ107" s="1721"/>
      <c r="LJK107" s="1719"/>
      <c r="LJL107" s="1720"/>
      <c r="LJM107" s="1721"/>
      <c r="LJN107" s="1722"/>
      <c r="LJO107" s="1721"/>
      <c r="LJP107" s="1721"/>
      <c r="LJQ107" s="1719"/>
      <c r="LJR107" s="1720"/>
      <c r="LJS107" s="1721"/>
      <c r="LJT107" s="1722"/>
      <c r="LJU107" s="1721"/>
      <c r="LJV107" s="1721"/>
      <c r="LJW107" s="1719"/>
      <c r="LJX107" s="1720"/>
      <c r="LJY107" s="1721"/>
      <c r="LJZ107" s="1722"/>
      <c r="LKA107" s="1721"/>
      <c r="LKB107" s="1721"/>
      <c r="LKC107" s="1719"/>
      <c r="LKD107" s="1720"/>
      <c r="LKE107" s="1721"/>
      <c r="LKF107" s="1722"/>
      <c r="LKG107" s="1721"/>
      <c r="LKH107" s="1721"/>
      <c r="LKI107" s="1719"/>
      <c r="LKJ107" s="1720"/>
      <c r="LKK107" s="1721"/>
      <c r="LKL107" s="1722"/>
      <c r="LKM107" s="1721"/>
      <c r="LKN107" s="1721"/>
      <c r="LKO107" s="1719"/>
      <c r="LKP107" s="1720"/>
      <c r="LKQ107" s="1721"/>
      <c r="LKR107" s="1722"/>
      <c r="LKS107" s="1721"/>
      <c r="LKT107" s="1721"/>
      <c r="LKU107" s="1719"/>
      <c r="LKV107" s="1720"/>
      <c r="LKW107" s="1721"/>
      <c r="LKX107" s="1722"/>
      <c r="LKY107" s="1721"/>
      <c r="LKZ107" s="1721"/>
      <c r="LLA107" s="1719"/>
      <c r="LLB107" s="1720"/>
      <c r="LLC107" s="1721"/>
      <c r="LLD107" s="1722"/>
      <c r="LLE107" s="1721"/>
      <c r="LLF107" s="1721"/>
      <c r="LLG107" s="1719"/>
      <c r="LLH107" s="1720"/>
      <c r="LLI107" s="1721"/>
      <c r="LLJ107" s="1722"/>
      <c r="LLK107" s="1721"/>
      <c r="LLL107" s="1721"/>
      <c r="LLM107" s="1719"/>
      <c r="LLN107" s="1720"/>
      <c r="LLO107" s="1721"/>
      <c r="LLP107" s="1722"/>
      <c r="LLQ107" s="1721"/>
      <c r="LLR107" s="1721"/>
      <c r="LLS107" s="1719"/>
      <c r="LLT107" s="1720"/>
      <c r="LLU107" s="1721"/>
      <c r="LLV107" s="1722"/>
      <c r="LLW107" s="1721"/>
      <c r="LLX107" s="1721"/>
      <c r="LLY107" s="1719"/>
      <c r="LLZ107" s="1720"/>
      <c r="LMA107" s="1721"/>
      <c r="LMB107" s="1722"/>
      <c r="LMC107" s="1721"/>
      <c r="LMD107" s="1721"/>
      <c r="LME107" s="1719"/>
      <c r="LMF107" s="1720"/>
      <c r="LMG107" s="1721"/>
      <c r="LMH107" s="1722"/>
      <c r="LMI107" s="1721"/>
      <c r="LMJ107" s="1721"/>
      <c r="LMK107" s="1719"/>
      <c r="LML107" s="1720"/>
      <c r="LMM107" s="1721"/>
      <c r="LMN107" s="1722"/>
      <c r="LMO107" s="1721"/>
      <c r="LMP107" s="1721"/>
      <c r="LMQ107" s="1719"/>
      <c r="LMR107" s="1720"/>
      <c r="LMS107" s="1721"/>
      <c r="LMT107" s="1722"/>
      <c r="LMU107" s="1721"/>
      <c r="LMV107" s="1721"/>
      <c r="LMW107" s="1719"/>
      <c r="LMX107" s="1720"/>
      <c r="LMY107" s="1721"/>
      <c r="LMZ107" s="1722"/>
      <c r="LNA107" s="1721"/>
      <c r="LNB107" s="1721"/>
      <c r="LNC107" s="1719"/>
      <c r="LND107" s="1720"/>
      <c r="LNE107" s="1721"/>
      <c r="LNF107" s="1722"/>
      <c r="LNG107" s="1721"/>
      <c r="LNH107" s="1721"/>
      <c r="LNI107" s="1719"/>
      <c r="LNJ107" s="1720"/>
      <c r="LNK107" s="1721"/>
      <c r="LNL107" s="1722"/>
      <c r="LNM107" s="1721"/>
      <c r="LNN107" s="1721"/>
      <c r="LNO107" s="1719"/>
      <c r="LNP107" s="1720"/>
      <c r="LNQ107" s="1721"/>
      <c r="LNR107" s="1722"/>
      <c r="LNS107" s="1721"/>
      <c r="LNT107" s="1721"/>
      <c r="LNU107" s="1719"/>
      <c r="LNV107" s="1720"/>
      <c r="LNW107" s="1721"/>
      <c r="LNX107" s="1722"/>
      <c r="LNY107" s="1721"/>
      <c r="LNZ107" s="1721"/>
      <c r="LOA107" s="1719"/>
      <c r="LOB107" s="1720"/>
      <c r="LOC107" s="1721"/>
      <c r="LOD107" s="1722"/>
      <c r="LOE107" s="1721"/>
      <c r="LOF107" s="1721"/>
      <c r="LOG107" s="1719"/>
      <c r="LOH107" s="1720"/>
      <c r="LOI107" s="1721"/>
      <c r="LOJ107" s="1722"/>
      <c r="LOK107" s="1721"/>
      <c r="LOL107" s="1721"/>
      <c r="LOM107" s="1719"/>
      <c r="LON107" s="1720"/>
      <c r="LOO107" s="1721"/>
      <c r="LOP107" s="1722"/>
      <c r="LOQ107" s="1721"/>
      <c r="LOR107" s="1721"/>
      <c r="LOS107" s="1719"/>
      <c r="LOT107" s="1720"/>
      <c r="LOU107" s="1721"/>
      <c r="LOV107" s="1722"/>
      <c r="LOW107" s="1721"/>
      <c r="LOX107" s="1721"/>
      <c r="LOY107" s="1719"/>
      <c r="LOZ107" s="1720"/>
      <c r="LPA107" s="1721"/>
      <c r="LPB107" s="1722"/>
      <c r="LPC107" s="1721"/>
      <c r="LPD107" s="1721"/>
      <c r="LPE107" s="1719"/>
      <c r="LPF107" s="1720"/>
      <c r="LPG107" s="1721"/>
      <c r="LPH107" s="1722"/>
      <c r="LPI107" s="1721"/>
      <c r="LPJ107" s="1721"/>
      <c r="LPK107" s="1719"/>
      <c r="LPL107" s="1720"/>
      <c r="LPM107" s="1721"/>
      <c r="LPN107" s="1722"/>
      <c r="LPO107" s="1721"/>
      <c r="LPP107" s="1721"/>
      <c r="LPQ107" s="1719"/>
      <c r="LPR107" s="1720"/>
      <c r="LPS107" s="1721"/>
      <c r="LPT107" s="1722"/>
      <c r="LPU107" s="1721"/>
      <c r="LPV107" s="1721"/>
      <c r="LPW107" s="1719"/>
      <c r="LPX107" s="1720"/>
      <c r="LPY107" s="1721"/>
      <c r="LPZ107" s="1722"/>
      <c r="LQA107" s="1721"/>
      <c r="LQB107" s="1721"/>
      <c r="LQC107" s="1719"/>
      <c r="LQD107" s="1720"/>
      <c r="LQE107" s="1721"/>
      <c r="LQF107" s="1722"/>
      <c r="LQG107" s="1721"/>
      <c r="LQH107" s="1721"/>
      <c r="LQI107" s="1719"/>
      <c r="LQJ107" s="1720"/>
      <c r="LQK107" s="1721"/>
      <c r="LQL107" s="1722"/>
      <c r="LQM107" s="1721"/>
      <c r="LQN107" s="1721"/>
      <c r="LQO107" s="1719"/>
      <c r="LQP107" s="1720"/>
      <c r="LQQ107" s="1721"/>
      <c r="LQR107" s="1722"/>
      <c r="LQS107" s="1721"/>
      <c r="LQT107" s="1721"/>
      <c r="LQU107" s="1719"/>
      <c r="LQV107" s="1720"/>
      <c r="LQW107" s="1721"/>
      <c r="LQX107" s="1722"/>
      <c r="LQY107" s="1721"/>
      <c r="LQZ107" s="1721"/>
      <c r="LRA107" s="1719"/>
      <c r="LRB107" s="1720"/>
      <c r="LRC107" s="1721"/>
      <c r="LRD107" s="1722"/>
      <c r="LRE107" s="1721"/>
      <c r="LRF107" s="1721"/>
      <c r="LRG107" s="1719"/>
      <c r="LRH107" s="1720"/>
      <c r="LRI107" s="1721"/>
      <c r="LRJ107" s="1722"/>
      <c r="LRK107" s="1721"/>
      <c r="LRL107" s="1721"/>
      <c r="LRM107" s="1719"/>
      <c r="LRN107" s="1720"/>
      <c r="LRO107" s="1721"/>
      <c r="LRP107" s="1722"/>
      <c r="LRQ107" s="1721"/>
      <c r="LRR107" s="1721"/>
      <c r="LRS107" s="1719"/>
      <c r="LRT107" s="1720"/>
      <c r="LRU107" s="1721"/>
      <c r="LRV107" s="1722"/>
      <c r="LRW107" s="1721"/>
      <c r="LRX107" s="1721"/>
      <c r="LRY107" s="1719"/>
      <c r="LRZ107" s="1720"/>
      <c r="LSA107" s="1721"/>
      <c r="LSB107" s="1722"/>
      <c r="LSC107" s="1721"/>
      <c r="LSD107" s="1721"/>
      <c r="LSE107" s="1719"/>
      <c r="LSF107" s="1720"/>
      <c r="LSG107" s="1721"/>
      <c r="LSH107" s="1722"/>
      <c r="LSI107" s="1721"/>
      <c r="LSJ107" s="1721"/>
      <c r="LSK107" s="1719"/>
      <c r="LSL107" s="1720"/>
      <c r="LSM107" s="1721"/>
      <c r="LSN107" s="1722"/>
      <c r="LSO107" s="1721"/>
      <c r="LSP107" s="1721"/>
      <c r="LSQ107" s="1719"/>
      <c r="LSR107" s="1720"/>
      <c r="LSS107" s="1721"/>
      <c r="LST107" s="1722"/>
      <c r="LSU107" s="1721"/>
      <c r="LSV107" s="1721"/>
      <c r="LSW107" s="1719"/>
      <c r="LSX107" s="1720"/>
      <c r="LSY107" s="1721"/>
      <c r="LSZ107" s="1722"/>
      <c r="LTA107" s="1721"/>
      <c r="LTB107" s="1721"/>
      <c r="LTC107" s="1719"/>
      <c r="LTD107" s="1720"/>
      <c r="LTE107" s="1721"/>
      <c r="LTF107" s="1722"/>
      <c r="LTG107" s="1721"/>
      <c r="LTH107" s="1721"/>
      <c r="LTI107" s="1719"/>
      <c r="LTJ107" s="1720"/>
      <c r="LTK107" s="1721"/>
      <c r="LTL107" s="1722"/>
      <c r="LTM107" s="1721"/>
      <c r="LTN107" s="1721"/>
      <c r="LTO107" s="1719"/>
      <c r="LTP107" s="1720"/>
      <c r="LTQ107" s="1721"/>
      <c r="LTR107" s="1722"/>
      <c r="LTS107" s="1721"/>
      <c r="LTT107" s="1721"/>
      <c r="LTU107" s="1719"/>
      <c r="LTV107" s="1720"/>
      <c r="LTW107" s="1721"/>
      <c r="LTX107" s="1722"/>
      <c r="LTY107" s="1721"/>
      <c r="LTZ107" s="1721"/>
      <c r="LUA107" s="1719"/>
      <c r="LUB107" s="1720"/>
      <c r="LUC107" s="1721"/>
      <c r="LUD107" s="1722"/>
      <c r="LUE107" s="1721"/>
      <c r="LUF107" s="1721"/>
      <c r="LUG107" s="1719"/>
      <c r="LUH107" s="1720"/>
      <c r="LUI107" s="1721"/>
      <c r="LUJ107" s="1722"/>
      <c r="LUK107" s="1721"/>
      <c r="LUL107" s="1721"/>
      <c r="LUM107" s="1719"/>
      <c r="LUN107" s="1720"/>
      <c r="LUO107" s="1721"/>
      <c r="LUP107" s="1722"/>
      <c r="LUQ107" s="1721"/>
      <c r="LUR107" s="1721"/>
      <c r="LUS107" s="1719"/>
      <c r="LUT107" s="1720"/>
      <c r="LUU107" s="1721"/>
      <c r="LUV107" s="1722"/>
      <c r="LUW107" s="1721"/>
      <c r="LUX107" s="1721"/>
      <c r="LUY107" s="1719"/>
      <c r="LUZ107" s="1720"/>
      <c r="LVA107" s="1721"/>
      <c r="LVB107" s="1722"/>
      <c r="LVC107" s="1721"/>
      <c r="LVD107" s="1721"/>
      <c r="LVE107" s="1719"/>
      <c r="LVF107" s="1720"/>
      <c r="LVG107" s="1721"/>
      <c r="LVH107" s="1722"/>
      <c r="LVI107" s="1721"/>
      <c r="LVJ107" s="1721"/>
      <c r="LVK107" s="1719"/>
      <c r="LVL107" s="1720"/>
      <c r="LVM107" s="1721"/>
      <c r="LVN107" s="1722"/>
      <c r="LVO107" s="1721"/>
      <c r="LVP107" s="1721"/>
      <c r="LVQ107" s="1719"/>
      <c r="LVR107" s="1720"/>
      <c r="LVS107" s="1721"/>
      <c r="LVT107" s="1722"/>
      <c r="LVU107" s="1721"/>
      <c r="LVV107" s="1721"/>
      <c r="LVW107" s="1719"/>
      <c r="LVX107" s="1720"/>
      <c r="LVY107" s="1721"/>
      <c r="LVZ107" s="1722"/>
      <c r="LWA107" s="1721"/>
      <c r="LWB107" s="1721"/>
      <c r="LWC107" s="1719"/>
      <c r="LWD107" s="1720"/>
      <c r="LWE107" s="1721"/>
      <c r="LWF107" s="1722"/>
      <c r="LWG107" s="1721"/>
      <c r="LWH107" s="1721"/>
      <c r="LWI107" s="1719"/>
      <c r="LWJ107" s="1720"/>
      <c r="LWK107" s="1721"/>
      <c r="LWL107" s="1722"/>
      <c r="LWM107" s="1721"/>
      <c r="LWN107" s="1721"/>
      <c r="LWO107" s="1719"/>
      <c r="LWP107" s="1720"/>
      <c r="LWQ107" s="1721"/>
      <c r="LWR107" s="1722"/>
      <c r="LWS107" s="1721"/>
      <c r="LWT107" s="1721"/>
      <c r="LWU107" s="1719"/>
      <c r="LWV107" s="1720"/>
      <c r="LWW107" s="1721"/>
      <c r="LWX107" s="1722"/>
      <c r="LWY107" s="1721"/>
      <c r="LWZ107" s="1721"/>
      <c r="LXA107" s="1719"/>
      <c r="LXB107" s="1720"/>
      <c r="LXC107" s="1721"/>
      <c r="LXD107" s="1722"/>
      <c r="LXE107" s="1721"/>
      <c r="LXF107" s="1721"/>
      <c r="LXG107" s="1719"/>
      <c r="LXH107" s="1720"/>
      <c r="LXI107" s="1721"/>
      <c r="LXJ107" s="1722"/>
      <c r="LXK107" s="1721"/>
      <c r="LXL107" s="1721"/>
      <c r="LXM107" s="1719"/>
      <c r="LXN107" s="1720"/>
      <c r="LXO107" s="1721"/>
      <c r="LXP107" s="1722"/>
      <c r="LXQ107" s="1721"/>
      <c r="LXR107" s="1721"/>
      <c r="LXS107" s="1719"/>
      <c r="LXT107" s="1720"/>
      <c r="LXU107" s="1721"/>
      <c r="LXV107" s="1722"/>
      <c r="LXW107" s="1721"/>
      <c r="LXX107" s="1721"/>
      <c r="LXY107" s="1719"/>
      <c r="LXZ107" s="1720"/>
      <c r="LYA107" s="1721"/>
      <c r="LYB107" s="1722"/>
      <c r="LYC107" s="1721"/>
      <c r="LYD107" s="1721"/>
      <c r="LYE107" s="1719"/>
      <c r="LYF107" s="1720"/>
      <c r="LYG107" s="1721"/>
      <c r="LYH107" s="1722"/>
      <c r="LYI107" s="1721"/>
      <c r="LYJ107" s="1721"/>
      <c r="LYK107" s="1719"/>
      <c r="LYL107" s="1720"/>
      <c r="LYM107" s="1721"/>
      <c r="LYN107" s="1722"/>
      <c r="LYO107" s="1721"/>
      <c r="LYP107" s="1721"/>
      <c r="LYQ107" s="1719"/>
      <c r="LYR107" s="1720"/>
      <c r="LYS107" s="1721"/>
      <c r="LYT107" s="1722"/>
      <c r="LYU107" s="1721"/>
      <c r="LYV107" s="1721"/>
      <c r="LYW107" s="1719"/>
      <c r="LYX107" s="1720"/>
      <c r="LYY107" s="1721"/>
      <c r="LYZ107" s="1722"/>
      <c r="LZA107" s="1721"/>
      <c r="LZB107" s="1721"/>
      <c r="LZC107" s="1719"/>
      <c r="LZD107" s="1720"/>
      <c r="LZE107" s="1721"/>
      <c r="LZF107" s="1722"/>
      <c r="LZG107" s="1721"/>
      <c r="LZH107" s="1721"/>
      <c r="LZI107" s="1719"/>
      <c r="LZJ107" s="1720"/>
      <c r="LZK107" s="1721"/>
      <c r="LZL107" s="1722"/>
      <c r="LZM107" s="1721"/>
      <c r="LZN107" s="1721"/>
      <c r="LZO107" s="1719"/>
      <c r="LZP107" s="1720"/>
      <c r="LZQ107" s="1721"/>
      <c r="LZR107" s="1722"/>
      <c r="LZS107" s="1721"/>
      <c r="LZT107" s="1721"/>
      <c r="LZU107" s="1719"/>
      <c r="LZV107" s="1720"/>
      <c r="LZW107" s="1721"/>
      <c r="LZX107" s="1722"/>
      <c r="LZY107" s="1721"/>
      <c r="LZZ107" s="1721"/>
      <c r="MAA107" s="1719"/>
      <c r="MAB107" s="1720"/>
      <c r="MAC107" s="1721"/>
      <c r="MAD107" s="1722"/>
      <c r="MAE107" s="1721"/>
      <c r="MAF107" s="1721"/>
      <c r="MAG107" s="1719"/>
      <c r="MAH107" s="1720"/>
      <c r="MAI107" s="1721"/>
      <c r="MAJ107" s="1722"/>
      <c r="MAK107" s="1721"/>
      <c r="MAL107" s="1721"/>
      <c r="MAM107" s="1719"/>
      <c r="MAN107" s="1720"/>
      <c r="MAO107" s="1721"/>
      <c r="MAP107" s="1722"/>
      <c r="MAQ107" s="1721"/>
      <c r="MAR107" s="1721"/>
      <c r="MAS107" s="1719"/>
      <c r="MAT107" s="1720"/>
      <c r="MAU107" s="1721"/>
      <c r="MAV107" s="1722"/>
      <c r="MAW107" s="1721"/>
      <c r="MAX107" s="1721"/>
      <c r="MAY107" s="1719"/>
      <c r="MAZ107" s="1720"/>
      <c r="MBA107" s="1721"/>
      <c r="MBB107" s="1722"/>
      <c r="MBC107" s="1721"/>
      <c r="MBD107" s="1721"/>
      <c r="MBE107" s="1719"/>
      <c r="MBF107" s="1720"/>
      <c r="MBG107" s="1721"/>
      <c r="MBH107" s="1722"/>
      <c r="MBI107" s="1721"/>
      <c r="MBJ107" s="1721"/>
      <c r="MBK107" s="1719"/>
      <c r="MBL107" s="1720"/>
      <c r="MBM107" s="1721"/>
      <c r="MBN107" s="1722"/>
      <c r="MBO107" s="1721"/>
      <c r="MBP107" s="1721"/>
      <c r="MBQ107" s="1719"/>
      <c r="MBR107" s="1720"/>
      <c r="MBS107" s="1721"/>
      <c r="MBT107" s="1722"/>
      <c r="MBU107" s="1721"/>
      <c r="MBV107" s="1721"/>
      <c r="MBW107" s="1719"/>
      <c r="MBX107" s="1720"/>
      <c r="MBY107" s="1721"/>
      <c r="MBZ107" s="1722"/>
      <c r="MCA107" s="1721"/>
      <c r="MCB107" s="1721"/>
      <c r="MCC107" s="1719"/>
      <c r="MCD107" s="1720"/>
      <c r="MCE107" s="1721"/>
      <c r="MCF107" s="1722"/>
      <c r="MCG107" s="1721"/>
      <c r="MCH107" s="1721"/>
      <c r="MCI107" s="1719"/>
      <c r="MCJ107" s="1720"/>
      <c r="MCK107" s="1721"/>
      <c r="MCL107" s="1722"/>
      <c r="MCM107" s="1721"/>
      <c r="MCN107" s="1721"/>
      <c r="MCO107" s="1719"/>
      <c r="MCP107" s="1720"/>
      <c r="MCQ107" s="1721"/>
      <c r="MCR107" s="1722"/>
      <c r="MCS107" s="1721"/>
      <c r="MCT107" s="1721"/>
      <c r="MCU107" s="1719"/>
      <c r="MCV107" s="1720"/>
      <c r="MCW107" s="1721"/>
      <c r="MCX107" s="1722"/>
      <c r="MCY107" s="1721"/>
      <c r="MCZ107" s="1721"/>
      <c r="MDA107" s="1719"/>
      <c r="MDB107" s="1720"/>
      <c r="MDC107" s="1721"/>
      <c r="MDD107" s="1722"/>
      <c r="MDE107" s="1721"/>
      <c r="MDF107" s="1721"/>
      <c r="MDG107" s="1719"/>
      <c r="MDH107" s="1720"/>
      <c r="MDI107" s="1721"/>
      <c r="MDJ107" s="1722"/>
      <c r="MDK107" s="1721"/>
      <c r="MDL107" s="1721"/>
      <c r="MDM107" s="1719"/>
      <c r="MDN107" s="1720"/>
      <c r="MDO107" s="1721"/>
      <c r="MDP107" s="1722"/>
      <c r="MDQ107" s="1721"/>
      <c r="MDR107" s="1721"/>
      <c r="MDS107" s="1719"/>
      <c r="MDT107" s="1720"/>
      <c r="MDU107" s="1721"/>
      <c r="MDV107" s="1722"/>
      <c r="MDW107" s="1721"/>
      <c r="MDX107" s="1721"/>
      <c r="MDY107" s="1719"/>
      <c r="MDZ107" s="1720"/>
      <c r="MEA107" s="1721"/>
      <c r="MEB107" s="1722"/>
      <c r="MEC107" s="1721"/>
      <c r="MED107" s="1721"/>
      <c r="MEE107" s="1719"/>
      <c r="MEF107" s="1720"/>
      <c r="MEG107" s="1721"/>
      <c r="MEH107" s="1722"/>
      <c r="MEI107" s="1721"/>
      <c r="MEJ107" s="1721"/>
      <c r="MEK107" s="1719"/>
      <c r="MEL107" s="1720"/>
      <c r="MEM107" s="1721"/>
      <c r="MEN107" s="1722"/>
      <c r="MEO107" s="1721"/>
      <c r="MEP107" s="1721"/>
      <c r="MEQ107" s="1719"/>
      <c r="MER107" s="1720"/>
      <c r="MES107" s="1721"/>
      <c r="MET107" s="1722"/>
      <c r="MEU107" s="1721"/>
      <c r="MEV107" s="1721"/>
      <c r="MEW107" s="1719"/>
      <c r="MEX107" s="1720"/>
      <c r="MEY107" s="1721"/>
      <c r="MEZ107" s="1722"/>
      <c r="MFA107" s="1721"/>
      <c r="MFB107" s="1721"/>
      <c r="MFC107" s="1719"/>
      <c r="MFD107" s="1720"/>
      <c r="MFE107" s="1721"/>
      <c r="MFF107" s="1722"/>
      <c r="MFG107" s="1721"/>
      <c r="MFH107" s="1721"/>
      <c r="MFI107" s="1719"/>
      <c r="MFJ107" s="1720"/>
      <c r="MFK107" s="1721"/>
      <c r="MFL107" s="1722"/>
      <c r="MFM107" s="1721"/>
      <c r="MFN107" s="1721"/>
      <c r="MFO107" s="1719"/>
      <c r="MFP107" s="1720"/>
      <c r="MFQ107" s="1721"/>
      <c r="MFR107" s="1722"/>
      <c r="MFS107" s="1721"/>
      <c r="MFT107" s="1721"/>
      <c r="MFU107" s="1719"/>
      <c r="MFV107" s="1720"/>
      <c r="MFW107" s="1721"/>
      <c r="MFX107" s="1722"/>
      <c r="MFY107" s="1721"/>
      <c r="MFZ107" s="1721"/>
      <c r="MGA107" s="1719"/>
      <c r="MGB107" s="1720"/>
      <c r="MGC107" s="1721"/>
      <c r="MGD107" s="1722"/>
      <c r="MGE107" s="1721"/>
      <c r="MGF107" s="1721"/>
      <c r="MGG107" s="1719"/>
      <c r="MGH107" s="1720"/>
      <c r="MGI107" s="1721"/>
      <c r="MGJ107" s="1722"/>
      <c r="MGK107" s="1721"/>
      <c r="MGL107" s="1721"/>
      <c r="MGM107" s="1719"/>
      <c r="MGN107" s="1720"/>
      <c r="MGO107" s="1721"/>
      <c r="MGP107" s="1722"/>
      <c r="MGQ107" s="1721"/>
      <c r="MGR107" s="1721"/>
      <c r="MGS107" s="1719"/>
      <c r="MGT107" s="1720"/>
      <c r="MGU107" s="1721"/>
      <c r="MGV107" s="1722"/>
      <c r="MGW107" s="1721"/>
      <c r="MGX107" s="1721"/>
      <c r="MGY107" s="1719"/>
      <c r="MGZ107" s="1720"/>
      <c r="MHA107" s="1721"/>
      <c r="MHB107" s="1722"/>
      <c r="MHC107" s="1721"/>
      <c r="MHD107" s="1721"/>
      <c r="MHE107" s="1719"/>
      <c r="MHF107" s="1720"/>
      <c r="MHG107" s="1721"/>
      <c r="MHH107" s="1722"/>
      <c r="MHI107" s="1721"/>
      <c r="MHJ107" s="1721"/>
      <c r="MHK107" s="1719"/>
      <c r="MHL107" s="1720"/>
      <c r="MHM107" s="1721"/>
      <c r="MHN107" s="1722"/>
      <c r="MHO107" s="1721"/>
      <c r="MHP107" s="1721"/>
      <c r="MHQ107" s="1719"/>
      <c r="MHR107" s="1720"/>
      <c r="MHS107" s="1721"/>
      <c r="MHT107" s="1722"/>
      <c r="MHU107" s="1721"/>
      <c r="MHV107" s="1721"/>
      <c r="MHW107" s="1719"/>
      <c r="MHX107" s="1720"/>
      <c r="MHY107" s="1721"/>
      <c r="MHZ107" s="1722"/>
      <c r="MIA107" s="1721"/>
      <c r="MIB107" s="1721"/>
      <c r="MIC107" s="1719"/>
      <c r="MID107" s="1720"/>
      <c r="MIE107" s="1721"/>
      <c r="MIF107" s="1722"/>
      <c r="MIG107" s="1721"/>
      <c r="MIH107" s="1721"/>
      <c r="MII107" s="1719"/>
      <c r="MIJ107" s="1720"/>
      <c r="MIK107" s="1721"/>
      <c r="MIL107" s="1722"/>
      <c r="MIM107" s="1721"/>
      <c r="MIN107" s="1721"/>
      <c r="MIO107" s="1719"/>
      <c r="MIP107" s="1720"/>
      <c r="MIQ107" s="1721"/>
      <c r="MIR107" s="1722"/>
      <c r="MIS107" s="1721"/>
      <c r="MIT107" s="1721"/>
      <c r="MIU107" s="1719"/>
      <c r="MIV107" s="1720"/>
      <c r="MIW107" s="1721"/>
      <c r="MIX107" s="1722"/>
      <c r="MIY107" s="1721"/>
      <c r="MIZ107" s="1721"/>
      <c r="MJA107" s="1719"/>
      <c r="MJB107" s="1720"/>
      <c r="MJC107" s="1721"/>
      <c r="MJD107" s="1722"/>
      <c r="MJE107" s="1721"/>
      <c r="MJF107" s="1721"/>
      <c r="MJG107" s="1719"/>
      <c r="MJH107" s="1720"/>
      <c r="MJI107" s="1721"/>
      <c r="MJJ107" s="1722"/>
      <c r="MJK107" s="1721"/>
      <c r="MJL107" s="1721"/>
      <c r="MJM107" s="1719"/>
      <c r="MJN107" s="1720"/>
      <c r="MJO107" s="1721"/>
      <c r="MJP107" s="1722"/>
      <c r="MJQ107" s="1721"/>
      <c r="MJR107" s="1721"/>
      <c r="MJS107" s="1719"/>
      <c r="MJT107" s="1720"/>
      <c r="MJU107" s="1721"/>
      <c r="MJV107" s="1722"/>
      <c r="MJW107" s="1721"/>
      <c r="MJX107" s="1721"/>
      <c r="MJY107" s="1719"/>
      <c r="MJZ107" s="1720"/>
      <c r="MKA107" s="1721"/>
      <c r="MKB107" s="1722"/>
      <c r="MKC107" s="1721"/>
      <c r="MKD107" s="1721"/>
      <c r="MKE107" s="1719"/>
      <c r="MKF107" s="1720"/>
      <c r="MKG107" s="1721"/>
      <c r="MKH107" s="1722"/>
      <c r="MKI107" s="1721"/>
      <c r="MKJ107" s="1721"/>
      <c r="MKK107" s="1719"/>
      <c r="MKL107" s="1720"/>
      <c r="MKM107" s="1721"/>
      <c r="MKN107" s="1722"/>
      <c r="MKO107" s="1721"/>
      <c r="MKP107" s="1721"/>
      <c r="MKQ107" s="1719"/>
      <c r="MKR107" s="1720"/>
      <c r="MKS107" s="1721"/>
      <c r="MKT107" s="1722"/>
      <c r="MKU107" s="1721"/>
      <c r="MKV107" s="1721"/>
      <c r="MKW107" s="1719"/>
      <c r="MKX107" s="1720"/>
      <c r="MKY107" s="1721"/>
      <c r="MKZ107" s="1722"/>
      <c r="MLA107" s="1721"/>
      <c r="MLB107" s="1721"/>
      <c r="MLC107" s="1719"/>
      <c r="MLD107" s="1720"/>
      <c r="MLE107" s="1721"/>
      <c r="MLF107" s="1722"/>
      <c r="MLG107" s="1721"/>
      <c r="MLH107" s="1721"/>
      <c r="MLI107" s="1719"/>
      <c r="MLJ107" s="1720"/>
      <c r="MLK107" s="1721"/>
      <c r="MLL107" s="1722"/>
      <c r="MLM107" s="1721"/>
      <c r="MLN107" s="1721"/>
      <c r="MLO107" s="1719"/>
      <c r="MLP107" s="1720"/>
      <c r="MLQ107" s="1721"/>
      <c r="MLR107" s="1722"/>
      <c r="MLS107" s="1721"/>
      <c r="MLT107" s="1721"/>
      <c r="MLU107" s="1719"/>
      <c r="MLV107" s="1720"/>
      <c r="MLW107" s="1721"/>
      <c r="MLX107" s="1722"/>
      <c r="MLY107" s="1721"/>
      <c r="MLZ107" s="1721"/>
      <c r="MMA107" s="1719"/>
      <c r="MMB107" s="1720"/>
      <c r="MMC107" s="1721"/>
      <c r="MMD107" s="1722"/>
      <c r="MME107" s="1721"/>
      <c r="MMF107" s="1721"/>
      <c r="MMG107" s="1719"/>
      <c r="MMH107" s="1720"/>
      <c r="MMI107" s="1721"/>
      <c r="MMJ107" s="1722"/>
      <c r="MMK107" s="1721"/>
      <c r="MML107" s="1721"/>
      <c r="MMM107" s="1719"/>
      <c r="MMN107" s="1720"/>
      <c r="MMO107" s="1721"/>
      <c r="MMP107" s="1722"/>
      <c r="MMQ107" s="1721"/>
      <c r="MMR107" s="1721"/>
      <c r="MMS107" s="1719"/>
      <c r="MMT107" s="1720"/>
      <c r="MMU107" s="1721"/>
      <c r="MMV107" s="1722"/>
      <c r="MMW107" s="1721"/>
      <c r="MMX107" s="1721"/>
      <c r="MMY107" s="1719"/>
      <c r="MMZ107" s="1720"/>
      <c r="MNA107" s="1721"/>
      <c r="MNB107" s="1722"/>
      <c r="MNC107" s="1721"/>
      <c r="MND107" s="1721"/>
      <c r="MNE107" s="1719"/>
      <c r="MNF107" s="1720"/>
      <c r="MNG107" s="1721"/>
      <c r="MNH107" s="1722"/>
      <c r="MNI107" s="1721"/>
      <c r="MNJ107" s="1721"/>
      <c r="MNK107" s="1719"/>
      <c r="MNL107" s="1720"/>
      <c r="MNM107" s="1721"/>
      <c r="MNN107" s="1722"/>
      <c r="MNO107" s="1721"/>
      <c r="MNP107" s="1721"/>
      <c r="MNQ107" s="1719"/>
      <c r="MNR107" s="1720"/>
      <c r="MNS107" s="1721"/>
      <c r="MNT107" s="1722"/>
      <c r="MNU107" s="1721"/>
      <c r="MNV107" s="1721"/>
      <c r="MNW107" s="1719"/>
      <c r="MNX107" s="1720"/>
      <c r="MNY107" s="1721"/>
      <c r="MNZ107" s="1722"/>
      <c r="MOA107" s="1721"/>
      <c r="MOB107" s="1721"/>
      <c r="MOC107" s="1719"/>
      <c r="MOD107" s="1720"/>
      <c r="MOE107" s="1721"/>
      <c r="MOF107" s="1722"/>
      <c r="MOG107" s="1721"/>
      <c r="MOH107" s="1721"/>
      <c r="MOI107" s="1719"/>
      <c r="MOJ107" s="1720"/>
      <c r="MOK107" s="1721"/>
      <c r="MOL107" s="1722"/>
      <c r="MOM107" s="1721"/>
      <c r="MON107" s="1721"/>
      <c r="MOO107" s="1719"/>
      <c r="MOP107" s="1720"/>
      <c r="MOQ107" s="1721"/>
      <c r="MOR107" s="1722"/>
      <c r="MOS107" s="1721"/>
      <c r="MOT107" s="1721"/>
      <c r="MOU107" s="1719"/>
      <c r="MOV107" s="1720"/>
      <c r="MOW107" s="1721"/>
      <c r="MOX107" s="1722"/>
      <c r="MOY107" s="1721"/>
      <c r="MOZ107" s="1721"/>
      <c r="MPA107" s="1719"/>
      <c r="MPB107" s="1720"/>
      <c r="MPC107" s="1721"/>
      <c r="MPD107" s="1722"/>
      <c r="MPE107" s="1721"/>
      <c r="MPF107" s="1721"/>
      <c r="MPG107" s="1719"/>
      <c r="MPH107" s="1720"/>
      <c r="MPI107" s="1721"/>
      <c r="MPJ107" s="1722"/>
      <c r="MPK107" s="1721"/>
      <c r="MPL107" s="1721"/>
      <c r="MPM107" s="1719"/>
      <c r="MPN107" s="1720"/>
      <c r="MPO107" s="1721"/>
      <c r="MPP107" s="1722"/>
      <c r="MPQ107" s="1721"/>
      <c r="MPR107" s="1721"/>
      <c r="MPS107" s="1719"/>
      <c r="MPT107" s="1720"/>
      <c r="MPU107" s="1721"/>
      <c r="MPV107" s="1722"/>
      <c r="MPW107" s="1721"/>
      <c r="MPX107" s="1721"/>
      <c r="MPY107" s="1719"/>
      <c r="MPZ107" s="1720"/>
      <c r="MQA107" s="1721"/>
      <c r="MQB107" s="1722"/>
      <c r="MQC107" s="1721"/>
      <c r="MQD107" s="1721"/>
      <c r="MQE107" s="1719"/>
      <c r="MQF107" s="1720"/>
      <c r="MQG107" s="1721"/>
      <c r="MQH107" s="1722"/>
      <c r="MQI107" s="1721"/>
      <c r="MQJ107" s="1721"/>
      <c r="MQK107" s="1719"/>
      <c r="MQL107" s="1720"/>
      <c r="MQM107" s="1721"/>
      <c r="MQN107" s="1722"/>
      <c r="MQO107" s="1721"/>
      <c r="MQP107" s="1721"/>
      <c r="MQQ107" s="1719"/>
      <c r="MQR107" s="1720"/>
      <c r="MQS107" s="1721"/>
      <c r="MQT107" s="1722"/>
      <c r="MQU107" s="1721"/>
      <c r="MQV107" s="1721"/>
      <c r="MQW107" s="1719"/>
      <c r="MQX107" s="1720"/>
      <c r="MQY107" s="1721"/>
      <c r="MQZ107" s="1722"/>
      <c r="MRA107" s="1721"/>
      <c r="MRB107" s="1721"/>
      <c r="MRC107" s="1719"/>
      <c r="MRD107" s="1720"/>
      <c r="MRE107" s="1721"/>
      <c r="MRF107" s="1722"/>
      <c r="MRG107" s="1721"/>
      <c r="MRH107" s="1721"/>
      <c r="MRI107" s="1719"/>
      <c r="MRJ107" s="1720"/>
      <c r="MRK107" s="1721"/>
      <c r="MRL107" s="1722"/>
      <c r="MRM107" s="1721"/>
      <c r="MRN107" s="1721"/>
      <c r="MRO107" s="1719"/>
      <c r="MRP107" s="1720"/>
      <c r="MRQ107" s="1721"/>
      <c r="MRR107" s="1722"/>
      <c r="MRS107" s="1721"/>
      <c r="MRT107" s="1721"/>
      <c r="MRU107" s="1719"/>
      <c r="MRV107" s="1720"/>
      <c r="MRW107" s="1721"/>
      <c r="MRX107" s="1722"/>
      <c r="MRY107" s="1721"/>
      <c r="MRZ107" s="1721"/>
      <c r="MSA107" s="1719"/>
      <c r="MSB107" s="1720"/>
      <c r="MSC107" s="1721"/>
      <c r="MSD107" s="1722"/>
      <c r="MSE107" s="1721"/>
      <c r="MSF107" s="1721"/>
      <c r="MSG107" s="1719"/>
      <c r="MSH107" s="1720"/>
      <c r="MSI107" s="1721"/>
      <c r="MSJ107" s="1722"/>
      <c r="MSK107" s="1721"/>
      <c r="MSL107" s="1721"/>
      <c r="MSM107" s="1719"/>
      <c r="MSN107" s="1720"/>
      <c r="MSO107" s="1721"/>
      <c r="MSP107" s="1722"/>
      <c r="MSQ107" s="1721"/>
      <c r="MSR107" s="1721"/>
      <c r="MSS107" s="1719"/>
      <c r="MST107" s="1720"/>
      <c r="MSU107" s="1721"/>
      <c r="MSV107" s="1722"/>
      <c r="MSW107" s="1721"/>
      <c r="MSX107" s="1721"/>
      <c r="MSY107" s="1719"/>
      <c r="MSZ107" s="1720"/>
      <c r="MTA107" s="1721"/>
      <c r="MTB107" s="1722"/>
      <c r="MTC107" s="1721"/>
      <c r="MTD107" s="1721"/>
      <c r="MTE107" s="1719"/>
      <c r="MTF107" s="1720"/>
      <c r="MTG107" s="1721"/>
      <c r="MTH107" s="1722"/>
      <c r="MTI107" s="1721"/>
      <c r="MTJ107" s="1721"/>
      <c r="MTK107" s="1719"/>
      <c r="MTL107" s="1720"/>
      <c r="MTM107" s="1721"/>
      <c r="MTN107" s="1722"/>
      <c r="MTO107" s="1721"/>
      <c r="MTP107" s="1721"/>
      <c r="MTQ107" s="1719"/>
      <c r="MTR107" s="1720"/>
      <c r="MTS107" s="1721"/>
      <c r="MTT107" s="1722"/>
      <c r="MTU107" s="1721"/>
      <c r="MTV107" s="1721"/>
      <c r="MTW107" s="1719"/>
      <c r="MTX107" s="1720"/>
      <c r="MTY107" s="1721"/>
      <c r="MTZ107" s="1722"/>
      <c r="MUA107" s="1721"/>
      <c r="MUB107" s="1721"/>
      <c r="MUC107" s="1719"/>
      <c r="MUD107" s="1720"/>
      <c r="MUE107" s="1721"/>
      <c r="MUF107" s="1722"/>
      <c r="MUG107" s="1721"/>
      <c r="MUH107" s="1721"/>
      <c r="MUI107" s="1719"/>
      <c r="MUJ107" s="1720"/>
      <c r="MUK107" s="1721"/>
      <c r="MUL107" s="1722"/>
      <c r="MUM107" s="1721"/>
      <c r="MUN107" s="1721"/>
      <c r="MUO107" s="1719"/>
      <c r="MUP107" s="1720"/>
      <c r="MUQ107" s="1721"/>
      <c r="MUR107" s="1722"/>
      <c r="MUS107" s="1721"/>
      <c r="MUT107" s="1721"/>
      <c r="MUU107" s="1719"/>
      <c r="MUV107" s="1720"/>
      <c r="MUW107" s="1721"/>
      <c r="MUX107" s="1722"/>
      <c r="MUY107" s="1721"/>
      <c r="MUZ107" s="1721"/>
      <c r="MVA107" s="1719"/>
      <c r="MVB107" s="1720"/>
      <c r="MVC107" s="1721"/>
      <c r="MVD107" s="1722"/>
      <c r="MVE107" s="1721"/>
      <c r="MVF107" s="1721"/>
      <c r="MVG107" s="1719"/>
      <c r="MVH107" s="1720"/>
      <c r="MVI107" s="1721"/>
      <c r="MVJ107" s="1722"/>
      <c r="MVK107" s="1721"/>
      <c r="MVL107" s="1721"/>
      <c r="MVM107" s="1719"/>
      <c r="MVN107" s="1720"/>
      <c r="MVO107" s="1721"/>
      <c r="MVP107" s="1722"/>
      <c r="MVQ107" s="1721"/>
      <c r="MVR107" s="1721"/>
      <c r="MVS107" s="1719"/>
      <c r="MVT107" s="1720"/>
      <c r="MVU107" s="1721"/>
      <c r="MVV107" s="1722"/>
      <c r="MVW107" s="1721"/>
      <c r="MVX107" s="1721"/>
      <c r="MVY107" s="1719"/>
      <c r="MVZ107" s="1720"/>
      <c r="MWA107" s="1721"/>
      <c r="MWB107" s="1722"/>
      <c r="MWC107" s="1721"/>
      <c r="MWD107" s="1721"/>
      <c r="MWE107" s="1719"/>
      <c r="MWF107" s="1720"/>
      <c r="MWG107" s="1721"/>
      <c r="MWH107" s="1722"/>
      <c r="MWI107" s="1721"/>
      <c r="MWJ107" s="1721"/>
      <c r="MWK107" s="1719"/>
      <c r="MWL107" s="1720"/>
      <c r="MWM107" s="1721"/>
      <c r="MWN107" s="1722"/>
      <c r="MWO107" s="1721"/>
      <c r="MWP107" s="1721"/>
      <c r="MWQ107" s="1719"/>
      <c r="MWR107" s="1720"/>
      <c r="MWS107" s="1721"/>
      <c r="MWT107" s="1722"/>
      <c r="MWU107" s="1721"/>
      <c r="MWV107" s="1721"/>
      <c r="MWW107" s="1719"/>
      <c r="MWX107" s="1720"/>
      <c r="MWY107" s="1721"/>
      <c r="MWZ107" s="1722"/>
      <c r="MXA107" s="1721"/>
      <c r="MXB107" s="1721"/>
      <c r="MXC107" s="1719"/>
      <c r="MXD107" s="1720"/>
      <c r="MXE107" s="1721"/>
      <c r="MXF107" s="1722"/>
      <c r="MXG107" s="1721"/>
      <c r="MXH107" s="1721"/>
      <c r="MXI107" s="1719"/>
      <c r="MXJ107" s="1720"/>
      <c r="MXK107" s="1721"/>
      <c r="MXL107" s="1722"/>
      <c r="MXM107" s="1721"/>
      <c r="MXN107" s="1721"/>
      <c r="MXO107" s="1719"/>
      <c r="MXP107" s="1720"/>
      <c r="MXQ107" s="1721"/>
      <c r="MXR107" s="1722"/>
      <c r="MXS107" s="1721"/>
      <c r="MXT107" s="1721"/>
      <c r="MXU107" s="1719"/>
      <c r="MXV107" s="1720"/>
      <c r="MXW107" s="1721"/>
      <c r="MXX107" s="1722"/>
      <c r="MXY107" s="1721"/>
      <c r="MXZ107" s="1721"/>
      <c r="MYA107" s="1719"/>
      <c r="MYB107" s="1720"/>
      <c r="MYC107" s="1721"/>
      <c r="MYD107" s="1722"/>
      <c r="MYE107" s="1721"/>
      <c r="MYF107" s="1721"/>
      <c r="MYG107" s="1719"/>
      <c r="MYH107" s="1720"/>
      <c r="MYI107" s="1721"/>
      <c r="MYJ107" s="1722"/>
      <c r="MYK107" s="1721"/>
      <c r="MYL107" s="1721"/>
      <c r="MYM107" s="1719"/>
      <c r="MYN107" s="1720"/>
      <c r="MYO107" s="1721"/>
      <c r="MYP107" s="1722"/>
      <c r="MYQ107" s="1721"/>
      <c r="MYR107" s="1721"/>
      <c r="MYS107" s="1719"/>
      <c r="MYT107" s="1720"/>
      <c r="MYU107" s="1721"/>
      <c r="MYV107" s="1722"/>
      <c r="MYW107" s="1721"/>
      <c r="MYX107" s="1721"/>
      <c r="MYY107" s="1719"/>
      <c r="MYZ107" s="1720"/>
      <c r="MZA107" s="1721"/>
      <c r="MZB107" s="1722"/>
      <c r="MZC107" s="1721"/>
      <c r="MZD107" s="1721"/>
      <c r="MZE107" s="1719"/>
      <c r="MZF107" s="1720"/>
      <c r="MZG107" s="1721"/>
      <c r="MZH107" s="1722"/>
      <c r="MZI107" s="1721"/>
      <c r="MZJ107" s="1721"/>
      <c r="MZK107" s="1719"/>
      <c r="MZL107" s="1720"/>
      <c r="MZM107" s="1721"/>
      <c r="MZN107" s="1722"/>
      <c r="MZO107" s="1721"/>
      <c r="MZP107" s="1721"/>
      <c r="MZQ107" s="1719"/>
      <c r="MZR107" s="1720"/>
      <c r="MZS107" s="1721"/>
      <c r="MZT107" s="1722"/>
      <c r="MZU107" s="1721"/>
      <c r="MZV107" s="1721"/>
      <c r="MZW107" s="1719"/>
      <c r="MZX107" s="1720"/>
      <c r="MZY107" s="1721"/>
      <c r="MZZ107" s="1722"/>
      <c r="NAA107" s="1721"/>
      <c r="NAB107" s="1721"/>
      <c r="NAC107" s="1719"/>
      <c r="NAD107" s="1720"/>
      <c r="NAE107" s="1721"/>
      <c r="NAF107" s="1722"/>
      <c r="NAG107" s="1721"/>
      <c r="NAH107" s="1721"/>
      <c r="NAI107" s="1719"/>
      <c r="NAJ107" s="1720"/>
      <c r="NAK107" s="1721"/>
      <c r="NAL107" s="1722"/>
      <c r="NAM107" s="1721"/>
      <c r="NAN107" s="1721"/>
      <c r="NAO107" s="1719"/>
      <c r="NAP107" s="1720"/>
      <c r="NAQ107" s="1721"/>
      <c r="NAR107" s="1722"/>
      <c r="NAS107" s="1721"/>
      <c r="NAT107" s="1721"/>
      <c r="NAU107" s="1719"/>
      <c r="NAV107" s="1720"/>
      <c r="NAW107" s="1721"/>
      <c r="NAX107" s="1722"/>
      <c r="NAY107" s="1721"/>
      <c r="NAZ107" s="1721"/>
      <c r="NBA107" s="1719"/>
      <c r="NBB107" s="1720"/>
      <c r="NBC107" s="1721"/>
      <c r="NBD107" s="1722"/>
      <c r="NBE107" s="1721"/>
      <c r="NBF107" s="1721"/>
      <c r="NBG107" s="1719"/>
      <c r="NBH107" s="1720"/>
      <c r="NBI107" s="1721"/>
      <c r="NBJ107" s="1722"/>
      <c r="NBK107" s="1721"/>
      <c r="NBL107" s="1721"/>
      <c r="NBM107" s="1719"/>
      <c r="NBN107" s="1720"/>
      <c r="NBO107" s="1721"/>
      <c r="NBP107" s="1722"/>
      <c r="NBQ107" s="1721"/>
      <c r="NBR107" s="1721"/>
      <c r="NBS107" s="1719"/>
      <c r="NBT107" s="1720"/>
      <c r="NBU107" s="1721"/>
      <c r="NBV107" s="1722"/>
      <c r="NBW107" s="1721"/>
      <c r="NBX107" s="1721"/>
      <c r="NBY107" s="1719"/>
      <c r="NBZ107" s="1720"/>
      <c r="NCA107" s="1721"/>
      <c r="NCB107" s="1722"/>
      <c r="NCC107" s="1721"/>
      <c r="NCD107" s="1721"/>
      <c r="NCE107" s="1719"/>
      <c r="NCF107" s="1720"/>
      <c r="NCG107" s="1721"/>
      <c r="NCH107" s="1722"/>
      <c r="NCI107" s="1721"/>
      <c r="NCJ107" s="1721"/>
      <c r="NCK107" s="1719"/>
      <c r="NCL107" s="1720"/>
      <c r="NCM107" s="1721"/>
      <c r="NCN107" s="1722"/>
      <c r="NCO107" s="1721"/>
      <c r="NCP107" s="1721"/>
      <c r="NCQ107" s="1719"/>
      <c r="NCR107" s="1720"/>
      <c r="NCS107" s="1721"/>
      <c r="NCT107" s="1722"/>
      <c r="NCU107" s="1721"/>
      <c r="NCV107" s="1721"/>
      <c r="NCW107" s="1719"/>
      <c r="NCX107" s="1720"/>
      <c r="NCY107" s="1721"/>
      <c r="NCZ107" s="1722"/>
      <c r="NDA107" s="1721"/>
      <c r="NDB107" s="1721"/>
      <c r="NDC107" s="1719"/>
      <c r="NDD107" s="1720"/>
      <c r="NDE107" s="1721"/>
      <c r="NDF107" s="1722"/>
      <c r="NDG107" s="1721"/>
      <c r="NDH107" s="1721"/>
      <c r="NDI107" s="1719"/>
      <c r="NDJ107" s="1720"/>
      <c r="NDK107" s="1721"/>
      <c r="NDL107" s="1722"/>
      <c r="NDM107" s="1721"/>
      <c r="NDN107" s="1721"/>
      <c r="NDO107" s="1719"/>
      <c r="NDP107" s="1720"/>
      <c r="NDQ107" s="1721"/>
      <c r="NDR107" s="1722"/>
      <c r="NDS107" s="1721"/>
      <c r="NDT107" s="1721"/>
      <c r="NDU107" s="1719"/>
      <c r="NDV107" s="1720"/>
      <c r="NDW107" s="1721"/>
      <c r="NDX107" s="1722"/>
      <c r="NDY107" s="1721"/>
      <c r="NDZ107" s="1721"/>
      <c r="NEA107" s="1719"/>
      <c r="NEB107" s="1720"/>
      <c r="NEC107" s="1721"/>
      <c r="NED107" s="1722"/>
      <c r="NEE107" s="1721"/>
      <c r="NEF107" s="1721"/>
      <c r="NEG107" s="1719"/>
      <c r="NEH107" s="1720"/>
      <c r="NEI107" s="1721"/>
      <c r="NEJ107" s="1722"/>
      <c r="NEK107" s="1721"/>
      <c r="NEL107" s="1721"/>
      <c r="NEM107" s="1719"/>
      <c r="NEN107" s="1720"/>
      <c r="NEO107" s="1721"/>
      <c r="NEP107" s="1722"/>
      <c r="NEQ107" s="1721"/>
      <c r="NER107" s="1721"/>
      <c r="NES107" s="1719"/>
      <c r="NET107" s="1720"/>
      <c r="NEU107" s="1721"/>
      <c r="NEV107" s="1722"/>
      <c r="NEW107" s="1721"/>
      <c r="NEX107" s="1721"/>
      <c r="NEY107" s="1719"/>
      <c r="NEZ107" s="1720"/>
      <c r="NFA107" s="1721"/>
      <c r="NFB107" s="1722"/>
      <c r="NFC107" s="1721"/>
      <c r="NFD107" s="1721"/>
      <c r="NFE107" s="1719"/>
      <c r="NFF107" s="1720"/>
      <c r="NFG107" s="1721"/>
      <c r="NFH107" s="1722"/>
      <c r="NFI107" s="1721"/>
      <c r="NFJ107" s="1721"/>
      <c r="NFK107" s="1719"/>
      <c r="NFL107" s="1720"/>
      <c r="NFM107" s="1721"/>
      <c r="NFN107" s="1722"/>
      <c r="NFO107" s="1721"/>
      <c r="NFP107" s="1721"/>
      <c r="NFQ107" s="1719"/>
      <c r="NFR107" s="1720"/>
      <c r="NFS107" s="1721"/>
      <c r="NFT107" s="1722"/>
      <c r="NFU107" s="1721"/>
      <c r="NFV107" s="1721"/>
      <c r="NFW107" s="1719"/>
      <c r="NFX107" s="1720"/>
      <c r="NFY107" s="1721"/>
      <c r="NFZ107" s="1722"/>
      <c r="NGA107" s="1721"/>
      <c r="NGB107" s="1721"/>
      <c r="NGC107" s="1719"/>
      <c r="NGD107" s="1720"/>
      <c r="NGE107" s="1721"/>
      <c r="NGF107" s="1722"/>
      <c r="NGG107" s="1721"/>
      <c r="NGH107" s="1721"/>
      <c r="NGI107" s="1719"/>
      <c r="NGJ107" s="1720"/>
      <c r="NGK107" s="1721"/>
      <c r="NGL107" s="1722"/>
      <c r="NGM107" s="1721"/>
      <c r="NGN107" s="1721"/>
      <c r="NGO107" s="1719"/>
      <c r="NGP107" s="1720"/>
      <c r="NGQ107" s="1721"/>
      <c r="NGR107" s="1722"/>
      <c r="NGS107" s="1721"/>
      <c r="NGT107" s="1721"/>
      <c r="NGU107" s="1719"/>
      <c r="NGV107" s="1720"/>
      <c r="NGW107" s="1721"/>
      <c r="NGX107" s="1722"/>
      <c r="NGY107" s="1721"/>
      <c r="NGZ107" s="1721"/>
      <c r="NHA107" s="1719"/>
      <c r="NHB107" s="1720"/>
      <c r="NHC107" s="1721"/>
      <c r="NHD107" s="1722"/>
      <c r="NHE107" s="1721"/>
      <c r="NHF107" s="1721"/>
      <c r="NHG107" s="1719"/>
      <c r="NHH107" s="1720"/>
      <c r="NHI107" s="1721"/>
      <c r="NHJ107" s="1722"/>
      <c r="NHK107" s="1721"/>
      <c r="NHL107" s="1721"/>
      <c r="NHM107" s="1719"/>
      <c r="NHN107" s="1720"/>
      <c r="NHO107" s="1721"/>
      <c r="NHP107" s="1722"/>
      <c r="NHQ107" s="1721"/>
      <c r="NHR107" s="1721"/>
      <c r="NHS107" s="1719"/>
      <c r="NHT107" s="1720"/>
      <c r="NHU107" s="1721"/>
      <c r="NHV107" s="1722"/>
      <c r="NHW107" s="1721"/>
      <c r="NHX107" s="1721"/>
      <c r="NHY107" s="1719"/>
      <c r="NHZ107" s="1720"/>
      <c r="NIA107" s="1721"/>
      <c r="NIB107" s="1722"/>
      <c r="NIC107" s="1721"/>
      <c r="NID107" s="1721"/>
      <c r="NIE107" s="1719"/>
      <c r="NIF107" s="1720"/>
      <c r="NIG107" s="1721"/>
      <c r="NIH107" s="1722"/>
      <c r="NII107" s="1721"/>
      <c r="NIJ107" s="1721"/>
      <c r="NIK107" s="1719"/>
      <c r="NIL107" s="1720"/>
      <c r="NIM107" s="1721"/>
      <c r="NIN107" s="1722"/>
      <c r="NIO107" s="1721"/>
      <c r="NIP107" s="1721"/>
      <c r="NIQ107" s="1719"/>
      <c r="NIR107" s="1720"/>
      <c r="NIS107" s="1721"/>
      <c r="NIT107" s="1722"/>
      <c r="NIU107" s="1721"/>
      <c r="NIV107" s="1721"/>
      <c r="NIW107" s="1719"/>
      <c r="NIX107" s="1720"/>
      <c r="NIY107" s="1721"/>
      <c r="NIZ107" s="1722"/>
      <c r="NJA107" s="1721"/>
      <c r="NJB107" s="1721"/>
      <c r="NJC107" s="1719"/>
      <c r="NJD107" s="1720"/>
      <c r="NJE107" s="1721"/>
      <c r="NJF107" s="1722"/>
      <c r="NJG107" s="1721"/>
      <c r="NJH107" s="1721"/>
      <c r="NJI107" s="1719"/>
      <c r="NJJ107" s="1720"/>
      <c r="NJK107" s="1721"/>
      <c r="NJL107" s="1722"/>
      <c r="NJM107" s="1721"/>
      <c r="NJN107" s="1721"/>
      <c r="NJO107" s="1719"/>
      <c r="NJP107" s="1720"/>
      <c r="NJQ107" s="1721"/>
      <c r="NJR107" s="1722"/>
      <c r="NJS107" s="1721"/>
      <c r="NJT107" s="1721"/>
      <c r="NJU107" s="1719"/>
      <c r="NJV107" s="1720"/>
      <c r="NJW107" s="1721"/>
      <c r="NJX107" s="1722"/>
      <c r="NJY107" s="1721"/>
      <c r="NJZ107" s="1721"/>
      <c r="NKA107" s="1719"/>
      <c r="NKB107" s="1720"/>
      <c r="NKC107" s="1721"/>
      <c r="NKD107" s="1722"/>
      <c r="NKE107" s="1721"/>
      <c r="NKF107" s="1721"/>
      <c r="NKG107" s="1719"/>
      <c r="NKH107" s="1720"/>
      <c r="NKI107" s="1721"/>
      <c r="NKJ107" s="1722"/>
      <c r="NKK107" s="1721"/>
      <c r="NKL107" s="1721"/>
      <c r="NKM107" s="1719"/>
      <c r="NKN107" s="1720"/>
      <c r="NKO107" s="1721"/>
      <c r="NKP107" s="1722"/>
      <c r="NKQ107" s="1721"/>
      <c r="NKR107" s="1721"/>
      <c r="NKS107" s="1719"/>
      <c r="NKT107" s="1720"/>
      <c r="NKU107" s="1721"/>
      <c r="NKV107" s="1722"/>
      <c r="NKW107" s="1721"/>
      <c r="NKX107" s="1721"/>
      <c r="NKY107" s="1719"/>
      <c r="NKZ107" s="1720"/>
      <c r="NLA107" s="1721"/>
      <c r="NLB107" s="1722"/>
      <c r="NLC107" s="1721"/>
      <c r="NLD107" s="1721"/>
      <c r="NLE107" s="1719"/>
      <c r="NLF107" s="1720"/>
      <c r="NLG107" s="1721"/>
      <c r="NLH107" s="1722"/>
      <c r="NLI107" s="1721"/>
      <c r="NLJ107" s="1721"/>
      <c r="NLK107" s="1719"/>
      <c r="NLL107" s="1720"/>
      <c r="NLM107" s="1721"/>
      <c r="NLN107" s="1722"/>
      <c r="NLO107" s="1721"/>
      <c r="NLP107" s="1721"/>
      <c r="NLQ107" s="1719"/>
      <c r="NLR107" s="1720"/>
      <c r="NLS107" s="1721"/>
      <c r="NLT107" s="1722"/>
      <c r="NLU107" s="1721"/>
      <c r="NLV107" s="1721"/>
      <c r="NLW107" s="1719"/>
      <c r="NLX107" s="1720"/>
      <c r="NLY107" s="1721"/>
      <c r="NLZ107" s="1722"/>
      <c r="NMA107" s="1721"/>
      <c r="NMB107" s="1721"/>
      <c r="NMC107" s="1719"/>
      <c r="NMD107" s="1720"/>
      <c r="NME107" s="1721"/>
      <c r="NMF107" s="1722"/>
      <c r="NMG107" s="1721"/>
      <c r="NMH107" s="1721"/>
      <c r="NMI107" s="1719"/>
      <c r="NMJ107" s="1720"/>
      <c r="NMK107" s="1721"/>
      <c r="NML107" s="1722"/>
      <c r="NMM107" s="1721"/>
      <c r="NMN107" s="1721"/>
      <c r="NMO107" s="1719"/>
      <c r="NMP107" s="1720"/>
      <c r="NMQ107" s="1721"/>
      <c r="NMR107" s="1722"/>
      <c r="NMS107" s="1721"/>
      <c r="NMT107" s="1721"/>
      <c r="NMU107" s="1719"/>
      <c r="NMV107" s="1720"/>
      <c r="NMW107" s="1721"/>
      <c r="NMX107" s="1722"/>
      <c r="NMY107" s="1721"/>
      <c r="NMZ107" s="1721"/>
      <c r="NNA107" s="1719"/>
      <c r="NNB107" s="1720"/>
      <c r="NNC107" s="1721"/>
      <c r="NND107" s="1722"/>
      <c r="NNE107" s="1721"/>
      <c r="NNF107" s="1721"/>
      <c r="NNG107" s="1719"/>
      <c r="NNH107" s="1720"/>
      <c r="NNI107" s="1721"/>
      <c r="NNJ107" s="1722"/>
      <c r="NNK107" s="1721"/>
      <c r="NNL107" s="1721"/>
      <c r="NNM107" s="1719"/>
      <c r="NNN107" s="1720"/>
      <c r="NNO107" s="1721"/>
      <c r="NNP107" s="1722"/>
      <c r="NNQ107" s="1721"/>
      <c r="NNR107" s="1721"/>
      <c r="NNS107" s="1719"/>
      <c r="NNT107" s="1720"/>
      <c r="NNU107" s="1721"/>
      <c r="NNV107" s="1722"/>
      <c r="NNW107" s="1721"/>
      <c r="NNX107" s="1721"/>
      <c r="NNY107" s="1719"/>
      <c r="NNZ107" s="1720"/>
      <c r="NOA107" s="1721"/>
      <c r="NOB107" s="1722"/>
      <c r="NOC107" s="1721"/>
      <c r="NOD107" s="1721"/>
      <c r="NOE107" s="1719"/>
      <c r="NOF107" s="1720"/>
      <c r="NOG107" s="1721"/>
      <c r="NOH107" s="1722"/>
      <c r="NOI107" s="1721"/>
      <c r="NOJ107" s="1721"/>
      <c r="NOK107" s="1719"/>
      <c r="NOL107" s="1720"/>
      <c r="NOM107" s="1721"/>
      <c r="NON107" s="1722"/>
      <c r="NOO107" s="1721"/>
      <c r="NOP107" s="1721"/>
      <c r="NOQ107" s="1719"/>
      <c r="NOR107" s="1720"/>
      <c r="NOS107" s="1721"/>
      <c r="NOT107" s="1722"/>
      <c r="NOU107" s="1721"/>
      <c r="NOV107" s="1721"/>
      <c r="NOW107" s="1719"/>
      <c r="NOX107" s="1720"/>
      <c r="NOY107" s="1721"/>
      <c r="NOZ107" s="1722"/>
      <c r="NPA107" s="1721"/>
      <c r="NPB107" s="1721"/>
      <c r="NPC107" s="1719"/>
      <c r="NPD107" s="1720"/>
      <c r="NPE107" s="1721"/>
      <c r="NPF107" s="1722"/>
      <c r="NPG107" s="1721"/>
      <c r="NPH107" s="1721"/>
      <c r="NPI107" s="1719"/>
      <c r="NPJ107" s="1720"/>
      <c r="NPK107" s="1721"/>
      <c r="NPL107" s="1722"/>
      <c r="NPM107" s="1721"/>
      <c r="NPN107" s="1721"/>
      <c r="NPO107" s="1719"/>
      <c r="NPP107" s="1720"/>
      <c r="NPQ107" s="1721"/>
      <c r="NPR107" s="1722"/>
      <c r="NPS107" s="1721"/>
      <c r="NPT107" s="1721"/>
      <c r="NPU107" s="1719"/>
      <c r="NPV107" s="1720"/>
      <c r="NPW107" s="1721"/>
      <c r="NPX107" s="1722"/>
      <c r="NPY107" s="1721"/>
      <c r="NPZ107" s="1721"/>
      <c r="NQA107" s="1719"/>
      <c r="NQB107" s="1720"/>
      <c r="NQC107" s="1721"/>
      <c r="NQD107" s="1722"/>
      <c r="NQE107" s="1721"/>
      <c r="NQF107" s="1721"/>
      <c r="NQG107" s="1719"/>
      <c r="NQH107" s="1720"/>
      <c r="NQI107" s="1721"/>
      <c r="NQJ107" s="1722"/>
      <c r="NQK107" s="1721"/>
      <c r="NQL107" s="1721"/>
      <c r="NQM107" s="1719"/>
      <c r="NQN107" s="1720"/>
      <c r="NQO107" s="1721"/>
      <c r="NQP107" s="1722"/>
      <c r="NQQ107" s="1721"/>
      <c r="NQR107" s="1721"/>
      <c r="NQS107" s="1719"/>
      <c r="NQT107" s="1720"/>
      <c r="NQU107" s="1721"/>
      <c r="NQV107" s="1722"/>
      <c r="NQW107" s="1721"/>
      <c r="NQX107" s="1721"/>
      <c r="NQY107" s="1719"/>
      <c r="NQZ107" s="1720"/>
      <c r="NRA107" s="1721"/>
      <c r="NRB107" s="1722"/>
      <c r="NRC107" s="1721"/>
      <c r="NRD107" s="1721"/>
      <c r="NRE107" s="1719"/>
      <c r="NRF107" s="1720"/>
      <c r="NRG107" s="1721"/>
      <c r="NRH107" s="1722"/>
      <c r="NRI107" s="1721"/>
      <c r="NRJ107" s="1721"/>
      <c r="NRK107" s="1719"/>
      <c r="NRL107" s="1720"/>
      <c r="NRM107" s="1721"/>
      <c r="NRN107" s="1722"/>
      <c r="NRO107" s="1721"/>
      <c r="NRP107" s="1721"/>
      <c r="NRQ107" s="1719"/>
      <c r="NRR107" s="1720"/>
      <c r="NRS107" s="1721"/>
      <c r="NRT107" s="1722"/>
      <c r="NRU107" s="1721"/>
      <c r="NRV107" s="1721"/>
      <c r="NRW107" s="1719"/>
      <c r="NRX107" s="1720"/>
      <c r="NRY107" s="1721"/>
      <c r="NRZ107" s="1722"/>
      <c r="NSA107" s="1721"/>
      <c r="NSB107" s="1721"/>
      <c r="NSC107" s="1719"/>
      <c r="NSD107" s="1720"/>
      <c r="NSE107" s="1721"/>
      <c r="NSF107" s="1722"/>
      <c r="NSG107" s="1721"/>
      <c r="NSH107" s="1721"/>
      <c r="NSI107" s="1719"/>
      <c r="NSJ107" s="1720"/>
      <c r="NSK107" s="1721"/>
      <c r="NSL107" s="1722"/>
      <c r="NSM107" s="1721"/>
      <c r="NSN107" s="1721"/>
      <c r="NSO107" s="1719"/>
      <c r="NSP107" s="1720"/>
      <c r="NSQ107" s="1721"/>
      <c r="NSR107" s="1722"/>
      <c r="NSS107" s="1721"/>
      <c r="NST107" s="1721"/>
      <c r="NSU107" s="1719"/>
      <c r="NSV107" s="1720"/>
      <c r="NSW107" s="1721"/>
      <c r="NSX107" s="1722"/>
      <c r="NSY107" s="1721"/>
      <c r="NSZ107" s="1721"/>
      <c r="NTA107" s="1719"/>
      <c r="NTB107" s="1720"/>
      <c r="NTC107" s="1721"/>
      <c r="NTD107" s="1722"/>
      <c r="NTE107" s="1721"/>
      <c r="NTF107" s="1721"/>
      <c r="NTG107" s="1719"/>
      <c r="NTH107" s="1720"/>
      <c r="NTI107" s="1721"/>
      <c r="NTJ107" s="1722"/>
      <c r="NTK107" s="1721"/>
      <c r="NTL107" s="1721"/>
      <c r="NTM107" s="1719"/>
      <c r="NTN107" s="1720"/>
      <c r="NTO107" s="1721"/>
      <c r="NTP107" s="1722"/>
      <c r="NTQ107" s="1721"/>
      <c r="NTR107" s="1721"/>
      <c r="NTS107" s="1719"/>
      <c r="NTT107" s="1720"/>
      <c r="NTU107" s="1721"/>
      <c r="NTV107" s="1722"/>
      <c r="NTW107" s="1721"/>
      <c r="NTX107" s="1721"/>
      <c r="NTY107" s="1719"/>
      <c r="NTZ107" s="1720"/>
      <c r="NUA107" s="1721"/>
      <c r="NUB107" s="1722"/>
      <c r="NUC107" s="1721"/>
      <c r="NUD107" s="1721"/>
      <c r="NUE107" s="1719"/>
      <c r="NUF107" s="1720"/>
      <c r="NUG107" s="1721"/>
      <c r="NUH107" s="1722"/>
      <c r="NUI107" s="1721"/>
      <c r="NUJ107" s="1721"/>
      <c r="NUK107" s="1719"/>
      <c r="NUL107" s="1720"/>
      <c r="NUM107" s="1721"/>
      <c r="NUN107" s="1722"/>
      <c r="NUO107" s="1721"/>
      <c r="NUP107" s="1721"/>
      <c r="NUQ107" s="1719"/>
      <c r="NUR107" s="1720"/>
      <c r="NUS107" s="1721"/>
      <c r="NUT107" s="1722"/>
      <c r="NUU107" s="1721"/>
      <c r="NUV107" s="1721"/>
      <c r="NUW107" s="1719"/>
      <c r="NUX107" s="1720"/>
      <c r="NUY107" s="1721"/>
      <c r="NUZ107" s="1722"/>
      <c r="NVA107" s="1721"/>
      <c r="NVB107" s="1721"/>
      <c r="NVC107" s="1719"/>
      <c r="NVD107" s="1720"/>
      <c r="NVE107" s="1721"/>
      <c r="NVF107" s="1722"/>
      <c r="NVG107" s="1721"/>
      <c r="NVH107" s="1721"/>
      <c r="NVI107" s="1719"/>
      <c r="NVJ107" s="1720"/>
      <c r="NVK107" s="1721"/>
      <c r="NVL107" s="1722"/>
      <c r="NVM107" s="1721"/>
      <c r="NVN107" s="1721"/>
      <c r="NVO107" s="1719"/>
      <c r="NVP107" s="1720"/>
      <c r="NVQ107" s="1721"/>
      <c r="NVR107" s="1722"/>
      <c r="NVS107" s="1721"/>
      <c r="NVT107" s="1721"/>
      <c r="NVU107" s="1719"/>
      <c r="NVV107" s="1720"/>
      <c r="NVW107" s="1721"/>
      <c r="NVX107" s="1722"/>
      <c r="NVY107" s="1721"/>
      <c r="NVZ107" s="1721"/>
      <c r="NWA107" s="1719"/>
      <c r="NWB107" s="1720"/>
      <c r="NWC107" s="1721"/>
      <c r="NWD107" s="1722"/>
      <c r="NWE107" s="1721"/>
      <c r="NWF107" s="1721"/>
      <c r="NWG107" s="1719"/>
      <c r="NWH107" s="1720"/>
      <c r="NWI107" s="1721"/>
      <c r="NWJ107" s="1722"/>
      <c r="NWK107" s="1721"/>
      <c r="NWL107" s="1721"/>
      <c r="NWM107" s="1719"/>
      <c r="NWN107" s="1720"/>
      <c r="NWO107" s="1721"/>
      <c r="NWP107" s="1722"/>
      <c r="NWQ107" s="1721"/>
      <c r="NWR107" s="1721"/>
      <c r="NWS107" s="1719"/>
      <c r="NWT107" s="1720"/>
      <c r="NWU107" s="1721"/>
      <c r="NWV107" s="1722"/>
      <c r="NWW107" s="1721"/>
      <c r="NWX107" s="1721"/>
      <c r="NWY107" s="1719"/>
      <c r="NWZ107" s="1720"/>
      <c r="NXA107" s="1721"/>
      <c r="NXB107" s="1722"/>
      <c r="NXC107" s="1721"/>
      <c r="NXD107" s="1721"/>
      <c r="NXE107" s="1719"/>
      <c r="NXF107" s="1720"/>
      <c r="NXG107" s="1721"/>
      <c r="NXH107" s="1722"/>
      <c r="NXI107" s="1721"/>
      <c r="NXJ107" s="1721"/>
      <c r="NXK107" s="1719"/>
      <c r="NXL107" s="1720"/>
      <c r="NXM107" s="1721"/>
      <c r="NXN107" s="1722"/>
      <c r="NXO107" s="1721"/>
      <c r="NXP107" s="1721"/>
      <c r="NXQ107" s="1719"/>
      <c r="NXR107" s="1720"/>
      <c r="NXS107" s="1721"/>
      <c r="NXT107" s="1722"/>
      <c r="NXU107" s="1721"/>
      <c r="NXV107" s="1721"/>
      <c r="NXW107" s="1719"/>
      <c r="NXX107" s="1720"/>
      <c r="NXY107" s="1721"/>
      <c r="NXZ107" s="1722"/>
      <c r="NYA107" s="1721"/>
      <c r="NYB107" s="1721"/>
      <c r="NYC107" s="1719"/>
      <c r="NYD107" s="1720"/>
      <c r="NYE107" s="1721"/>
      <c r="NYF107" s="1722"/>
      <c r="NYG107" s="1721"/>
      <c r="NYH107" s="1721"/>
      <c r="NYI107" s="1719"/>
      <c r="NYJ107" s="1720"/>
      <c r="NYK107" s="1721"/>
      <c r="NYL107" s="1722"/>
      <c r="NYM107" s="1721"/>
      <c r="NYN107" s="1721"/>
      <c r="NYO107" s="1719"/>
      <c r="NYP107" s="1720"/>
      <c r="NYQ107" s="1721"/>
      <c r="NYR107" s="1722"/>
      <c r="NYS107" s="1721"/>
      <c r="NYT107" s="1721"/>
      <c r="NYU107" s="1719"/>
      <c r="NYV107" s="1720"/>
      <c r="NYW107" s="1721"/>
      <c r="NYX107" s="1722"/>
      <c r="NYY107" s="1721"/>
      <c r="NYZ107" s="1721"/>
      <c r="NZA107" s="1719"/>
      <c r="NZB107" s="1720"/>
      <c r="NZC107" s="1721"/>
      <c r="NZD107" s="1722"/>
      <c r="NZE107" s="1721"/>
      <c r="NZF107" s="1721"/>
      <c r="NZG107" s="1719"/>
      <c r="NZH107" s="1720"/>
      <c r="NZI107" s="1721"/>
      <c r="NZJ107" s="1722"/>
      <c r="NZK107" s="1721"/>
      <c r="NZL107" s="1721"/>
      <c r="NZM107" s="1719"/>
      <c r="NZN107" s="1720"/>
      <c r="NZO107" s="1721"/>
      <c r="NZP107" s="1722"/>
      <c r="NZQ107" s="1721"/>
      <c r="NZR107" s="1721"/>
      <c r="NZS107" s="1719"/>
      <c r="NZT107" s="1720"/>
      <c r="NZU107" s="1721"/>
      <c r="NZV107" s="1722"/>
      <c r="NZW107" s="1721"/>
      <c r="NZX107" s="1721"/>
      <c r="NZY107" s="1719"/>
      <c r="NZZ107" s="1720"/>
      <c r="OAA107" s="1721"/>
      <c r="OAB107" s="1722"/>
      <c r="OAC107" s="1721"/>
      <c r="OAD107" s="1721"/>
      <c r="OAE107" s="1719"/>
      <c r="OAF107" s="1720"/>
      <c r="OAG107" s="1721"/>
      <c r="OAH107" s="1722"/>
      <c r="OAI107" s="1721"/>
      <c r="OAJ107" s="1721"/>
      <c r="OAK107" s="1719"/>
      <c r="OAL107" s="1720"/>
      <c r="OAM107" s="1721"/>
      <c r="OAN107" s="1722"/>
      <c r="OAO107" s="1721"/>
      <c r="OAP107" s="1721"/>
      <c r="OAQ107" s="1719"/>
      <c r="OAR107" s="1720"/>
      <c r="OAS107" s="1721"/>
      <c r="OAT107" s="1722"/>
      <c r="OAU107" s="1721"/>
      <c r="OAV107" s="1721"/>
      <c r="OAW107" s="1719"/>
      <c r="OAX107" s="1720"/>
      <c r="OAY107" s="1721"/>
      <c r="OAZ107" s="1722"/>
      <c r="OBA107" s="1721"/>
      <c r="OBB107" s="1721"/>
      <c r="OBC107" s="1719"/>
      <c r="OBD107" s="1720"/>
      <c r="OBE107" s="1721"/>
      <c r="OBF107" s="1722"/>
      <c r="OBG107" s="1721"/>
      <c r="OBH107" s="1721"/>
      <c r="OBI107" s="1719"/>
      <c r="OBJ107" s="1720"/>
      <c r="OBK107" s="1721"/>
      <c r="OBL107" s="1722"/>
      <c r="OBM107" s="1721"/>
      <c r="OBN107" s="1721"/>
      <c r="OBO107" s="1719"/>
      <c r="OBP107" s="1720"/>
      <c r="OBQ107" s="1721"/>
      <c r="OBR107" s="1722"/>
      <c r="OBS107" s="1721"/>
      <c r="OBT107" s="1721"/>
      <c r="OBU107" s="1719"/>
      <c r="OBV107" s="1720"/>
      <c r="OBW107" s="1721"/>
      <c r="OBX107" s="1722"/>
      <c r="OBY107" s="1721"/>
      <c r="OBZ107" s="1721"/>
      <c r="OCA107" s="1719"/>
      <c r="OCB107" s="1720"/>
      <c r="OCC107" s="1721"/>
      <c r="OCD107" s="1722"/>
      <c r="OCE107" s="1721"/>
      <c r="OCF107" s="1721"/>
      <c r="OCG107" s="1719"/>
      <c r="OCH107" s="1720"/>
      <c r="OCI107" s="1721"/>
      <c r="OCJ107" s="1722"/>
      <c r="OCK107" s="1721"/>
      <c r="OCL107" s="1721"/>
      <c r="OCM107" s="1719"/>
      <c r="OCN107" s="1720"/>
      <c r="OCO107" s="1721"/>
      <c r="OCP107" s="1722"/>
      <c r="OCQ107" s="1721"/>
      <c r="OCR107" s="1721"/>
      <c r="OCS107" s="1719"/>
      <c r="OCT107" s="1720"/>
      <c r="OCU107" s="1721"/>
      <c r="OCV107" s="1722"/>
      <c r="OCW107" s="1721"/>
      <c r="OCX107" s="1721"/>
      <c r="OCY107" s="1719"/>
      <c r="OCZ107" s="1720"/>
      <c r="ODA107" s="1721"/>
      <c r="ODB107" s="1722"/>
      <c r="ODC107" s="1721"/>
      <c r="ODD107" s="1721"/>
      <c r="ODE107" s="1719"/>
      <c r="ODF107" s="1720"/>
      <c r="ODG107" s="1721"/>
      <c r="ODH107" s="1722"/>
      <c r="ODI107" s="1721"/>
      <c r="ODJ107" s="1721"/>
      <c r="ODK107" s="1719"/>
      <c r="ODL107" s="1720"/>
      <c r="ODM107" s="1721"/>
      <c r="ODN107" s="1722"/>
      <c r="ODO107" s="1721"/>
      <c r="ODP107" s="1721"/>
      <c r="ODQ107" s="1719"/>
      <c r="ODR107" s="1720"/>
      <c r="ODS107" s="1721"/>
      <c r="ODT107" s="1722"/>
      <c r="ODU107" s="1721"/>
      <c r="ODV107" s="1721"/>
      <c r="ODW107" s="1719"/>
      <c r="ODX107" s="1720"/>
      <c r="ODY107" s="1721"/>
      <c r="ODZ107" s="1722"/>
      <c r="OEA107" s="1721"/>
      <c r="OEB107" s="1721"/>
      <c r="OEC107" s="1719"/>
      <c r="OED107" s="1720"/>
      <c r="OEE107" s="1721"/>
      <c r="OEF107" s="1722"/>
      <c r="OEG107" s="1721"/>
      <c r="OEH107" s="1721"/>
      <c r="OEI107" s="1719"/>
      <c r="OEJ107" s="1720"/>
      <c r="OEK107" s="1721"/>
      <c r="OEL107" s="1722"/>
      <c r="OEM107" s="1721"/>
      <c r="OEN107" s="1721"/>
      <c r="OEO107" s="1719"/>
      <c r="OEP107" s="1720"/>
      <c r="OEQ107" s="1721"/>
      <c r="OER107" s="1722"/>
      <c r="OES107" s="1721"/>
      <c r="OET107" s="1721"/>
      <c r="OEU107" s="1719"/>
      <c r="OEV107" s="1720"/>
      <c r="OEW107" s="1721"/>
      <c r="OEX107" s="1722"/>
      <c r="OEY107" s="1721"/>
      <c r="OEZ107" s="1721"/>
      <c r="OFA107" s="1719"/>
      <c r="OFB107" s="1720"/>
      <c r="OFC107" s="1721"/>
      <c r="OFD107" s="1722"/>
      <c r="OFE107" s="1721"/>
      <c r="OFF107" s="1721"/>
      <c r="OFG107" s="1719"/>
      <c r="OFH107" s="1720"/>
      <c r="OFI107" s="1721"/>
      <c r="OFJ107" s="1722"/>
      <c r="OFK107" s="1721"/>
      <c r="OFL107" s="1721"/>
      <c r="OFM107" s="1719"/>
      <c r="OFN107" s="1720"/>
      <c r="OFO107" s="1721"/>
      <c r="OFP107" s="1722"/>
      <c r="OFQ107" s="1721"/>
      <c r="OFR107" s="1721"/>
      <c r="OFS107" s="1719"/>
      <c r="OFT107" s="1720"/>
      <c r="OFU107" s="1721"/>
      <c r="OFV107" s="1722"/>
      <c r="OFW107" s="1721"/>
      <c r="OFX107" s="1721"/>
      <c r="OFY107" s="1719"/>
      <c r="OFZ107" s="1720"/>
      <c r="OGA107" s="1721"/>
      <c r="OGB107" s="1722"/>
      <c r="OGC107" s="1721"/>
      <c r="OGD107" s="1721"/>
      <c r="OGE107" s="1719"/>
      <c r="OGF107" s="1720"/>
      <c r="OGG107" s="1721"/>
      <c r="OGH107" s="1722"/>
      <c r="OGI107" s="1721"/>
      <c r="OGJ107" s="1721"/>
      <c r="OGK107" s="1719"/>
      <c r="OGL107" s="1720"/>
      <c r="OGM107" s="1721"/>
      <c r="OGN107" s="1722"/>
      <c r="OGO107" s="1721"/>
      <c r="OGP107" s="1721"/>
      <c r="OGQ107" s="1719"/>
      <c r="OGR107" s="1720"/>
      <c r="OGS107" s="1721"/>
      <c r="OGT107" s="1722"/>
      <c r="OGU107" s="1721"/>
      <c r="OGV107" s="1721"/>
      <c r="OGW107" s="1719"/>
      <c r="OGX107" s="1720"/>
      <c r="OGY107" s="1721"/>
      <c r="OGZ107" s="1722"/>
      <c r="OHA107" s="1721"/>
      <c r="OHB107" s="1721"/>
      <c r="OHC107" s="1719"/>
      <c r="OHD107" s="1720"/>
      <c r="OHE107" s="1721"/>
      <c r="OHF107" s="1722"/>
      <c r="OHG107" s="1721"/>
      <c r="OHH107" s="1721"/>
      <c r="OHI107" s="1719"/>
      <c r="OHJ107" s="1720"/>
      <c r="OHK107" s="1721"/>
      <c r="OHL107" s="1722"/>
      <c r="OHM107" s="1721"/>
      <c r="OHN107" s="1721"/>
      <c r="OHO107" s="1719"/>
      <c r="OHP107" s="1720"/>
      <c r="OHQ107" s="1721"/>
      <c r="OHR107" s="1722"/>
      <c r="OHS107" s="1721"/>
      <c r="OHT107" s="1721"/>
      <c r="OHU107" s="1719"/>
      <c r="OHV107" s="1720"/>
      <c r="OHW107" s="1721"/>
      <c r="OHX107" s="1722"/>
      <c r="OHY107" s="1721"/>
      <c r="OHZ107" s="1721"/>
      <c r="OIA107" s="1719"/>
      <c r="OIB107" s="1720"/>
      <c r="OIC107" s="1721"/>
      <c r="OID107" s="1722"/>
      <c r="OIE107" s="1721"/>
      <c r="OIF107" s="1721"/>
      <c r="OIG107" s="1719"/>
      <c r="OIH107" s="1720"/>
      <c r="OII107" s="1721"/>
      <c r="OIJ107" s="1722"/>
      <c r="OIK107" s="1721"/>
      <c r="OIL107" s="1721"/>
      <c r="OIM107" s="1719"/>
      <c r="OIN107" s="1720"/>
      <c r="OIO107" s="1721"/>
      <c r="OIP107" s="1722"/>
      <c r="OIQ107" s="1721"/>
      <c r="OIR107" s="1721"/>
      <c r="OIS107" s="1719"/>
      <c r="OIT107" s="1720"/>
      <c r="OIU107" s="1721"/>
      <c r="OIV107" s="1722"/>
      <c r="OIW107" s="1721"/>
      <c r="OIX107" s="1721"/>
      <c r="OIY107" s="1719"/>
      <c r="OIZ107" s="1720"/>
      <c r="OJA107" s="1721"/>
      <c r="OJB107" s="1722"/>
      <c r="OJC107" s="1721"/>
      <c r="OJD107" s="1721"/>
      <c r="OJE107" s="1719"/>
      <c r="OJF107" s="1720"/>
      <c r="OJG107" s="1721"/>
      <c r="OJH107" s="1722"/>
      <c r="OJI107" s="1721"/>
      <c r="OJJ107" s="1721"/>
      <c r="OJK107" s="1719"/>
      <c r="OJL107" s="1720"/>
      <c r="OJM107" s="1721"/>
      <c r="OJN107" s="1722"/>
      <c r="OJO107" s="1721"/>
      <c r="OJP107" s="1721"/>
      <c r="OJQ107" s="1719"/>
      <c r="OJR107" s="1720"/>
      <c r="OJS107" s="1721"/>
      <c r="OJT107" s="1722"/>
      <c r="OJU107" s="1721"/>
      <c r="OJV107" s="1721"/>
      <c r="OJW107" s="1719"/>
      <c r="OJX107" s="1720"/>
      <c r="OJY107" s="1721"/>
      <c r="OJZ107" s="1722"/>
      <c r="OKA107" s="1721"/>
      <c r="OKB107" s="1721"/>
      <c r="OKC107" s="1719"/>
      <c r="OKD107" s="1720"/>
      <c r="OKE107" s="1721"/>
      <c r="OKF107" s="1722"/>
      <c r="OKG107" s="1721"/>
      <c r="OKH107" s="1721"/>
      <c r="OKI107" s="1719"/>
      <c r="OKJ107" s="1720"/>
      <c r="OKK107" s="1721"/>
      <c r="OKL107" s="1722"/>
      <c r="OKM107" s="1721"/>
      <c r="OKN107" s="1721"/>
      <c r="OKO107" s="1719"/>
      <c r="OKP107" s="1720"/>
      <c r="OKQ107" s="1721"/>
      <c r="OKR107" s="1722"/>
      <c r="OKS107" s="1721"/>
      <c r="OKT107" s="1721"/>
      <c r="OKU107" s="1719"/>
      <c r="OKV107" s="1720"/>
      <c r="OKW107" s="1721"/>
      <c r="OKX107" s="1722"/>
      <c r="OKY107" s="1721"/>
      <c r="OKZ107" s="1721"/>
      <c r="OLA107" s="1719"/>
      <c r="OLB107" s="1720"/>
      <c r="OLC107" s="1721"/>
      <c r="OLD107" s="1722"/>
      <c r="OLE107" s="1721"/>
      <c r="OLF107" s="1721"/>
      <c r="OLG107" s="1719"/>
      <c r="OLH107" s="1720"/>
      <c r="OLI107" s="1721"/>
      <c r="OLJ107" s="1722"/>
      <c r="OLK107" s="1721"/>
      <c r="OLL107" s="1721"/>
      <c r="OLM107" s="1719"/>
      <c r="OLN107" s="1720"/>
      <c r="OLO107" s="1721"/>
      <c r="OLP107" s="1722"/>
      <c r="OLQ107" s="1721"/>
      <c r="OLR107" s="1721"/>
      <c r="OLS107" s="1719"/>
      <c r="OLT107" s="1720"/>
      <c r="OLU107" s="1721"/>
      <c r="OLV107" s="1722"/>
      <c r="OLW107" s="1721"/>
      <c r="OLX107" s="1721"/>
      <c r="OLY107" s="1719"/>
      <c r="OLZ107" s="1720"/>
      <c r="OMA107" s="1721"/>
      <c r="OMB107" s="1722"/>
      <c r="OMC107" s="1721"/>
      <c r="OMD107" s="1721"/>
      <c r="OME107" s="1719"/>
      <c r="OMF107" s="1720"/>
      <c r="OMG107" s="1721"/>
      <c r="OMH107" s="1722"/>
      <c r="OMI107" s="1721"/>
      <c r="OMJ107" s="1721"/>
      <c r="OMK107" s="1719"/>
      <c r="OML107" s="1720"/>
      <c r="OMM107" s="1721"/>
      <c r="OMN107" s="1722"/>
      <c r="OMO107" s="1721"/>
      <c r="OMP107" s="1721"/>
      <c r="OMQ107" s="1719"/>
      <c r="OMR107" s="1720"/>
      <c r="OMS107" s="1721"/>
      <c r="OMT107" s="1722"/>
      <c r="OMU107" s="1721"/>
      <c r="OMV107" s="1721"/>
      <c r="OMW107" s="1719"/>
      <c r="OMX107" s="1720"/>
      <c r="OMY107" s="1721"/>
      <c r="OMZ107" s="1722"/>
      <c r="ONA107" s="1721"/>
      <c r="ONB107" s="1721"/>
      <c r="ONC107" s="1719"/>
      <c r="OND107" s="1720"/>
      <c r="ONE107" s="1721"/>
      <c r="ONF107" s="1722"/>
      <c r="ONG107" s="1721"/>
      <c r="ONH107" s="1721"/>
      <c r="ONI107" s="1719"/>
      <c r="ONJ107" s="1720"/>
      <c r="ONK107" s="1721"/>
      <c r="ONL107" s="1722"/>
      <c r="ONM107" s="1721"/>
      <c r="ONN107" s="1721"/>
      <c r="ONO107" s="1719"/>
      <c r="ONP107" s="1720"/>
      <c r="ONQ107" s="1721"/>
      <c r="ONR107" s="1722"/>
      <c r="ONS107" s="1721"/>
      <c r="ONT107" s="1721"/>
      <c r="ONU107" s="1719"/>
      <c r="ONV107" s="1720"/>
      <c r="ONW107" s="1721"/>
      <c r="ONX107" s="1722"/>
      <c r="ONY107" s="1721"/>
      <c r="ONZ107" s="1721"/>
      <c r="OOA107" s="1719"/>
      <c r="OOB107" s="1720"/>
      <c r="OOC107" s="1721"/>
      <c r="OOD107" s="1722"/>
      <c r="OOE107" s="1721"/>
      <c r="OOF107" s="1721"/>
      <c r="OOG107" s="1719"/>
      <c r="OOH107" s="1720"/>
      <c r="OOI107" s="1721"/>
      <c r="OOJ107" s="1722"/>
      <c r="OOK107" s="1721"/>
      <c r="OOL107" s="1721"/>
      <c r="OOM107" s="1719"/>
      <c r="OON107" s="1720"/>
      <c r="OOO107" s="1721"/>
      <c r="OOP107" s="1722"/>
      <c r="OOQ107" s="1721"/>
      <c r="OOR107" s="1721"/>
      <c r="OOS107" s="1719"/>
      <c r="OOT107" s="1720"/>
      <c r="OOU107" s="1721"/>
      <c r="OOV107" s="1722"/>
      <c r="OOW107" s="1721"/>
      <c r="OOX107" s="1721"/>
      <c r="OOY107" s="1719"/>
      <c r="OOZ107" s="1720"/>
      <c r="OPA107" s="1721"/>
      <c r="OPB107" s="1722"/>
      <c r="OPC107" s="1721"/>
      <c r="OPD107" s="1721"/>
      <c r="OPE107" s="1719"/>
      <c r="OPF107" s="1720"/>
      <c r="OPG107" s="1721"/>
      <c r="OPH107" s="1722"/>
      <c r="OPI107" s="1721"/>
      <c r="OPJ107" s="1721"/>
      <c r="OPK107" s="1719"/>
      <c r="OPL107" s="1720"/>
      <c r="OPM107" s="1721"/>
      <c r="OPN107" s="1722"/>
      <c r="OPO107" s="1721"/>
      <c r="OPP107" s="1721"/>
      <c r="OPQ107" s="1719"/>
      <c r="OPR107" s="1720"/>
      <c r="OPS107" s="1721"/>
      <c r="OPT107" s="1722"/>
      <c r="OPU107" s="1721"/>
      <c r="OPV107" s="1721"/>
      <c r="OPW107" s="1719"/>
      <c r="OPX107" s="1720"/>
      <c r="OPY107" s="1721"/>
      <c r="OPZ107" s="1722"/>
      <c r="OQA107" s="1721"/>
      <c r="OQB107" s="1721"/>
      <c r="OQC107" s="1719"/>
      <c r="OQD107" s="1720"/>
      <c r="OQE107" s="1721"/>
      <c r="OQF107" s="1722"/>
      <c r="OQG107" s="1721"/>
      <c r="OQH107" s="1721"/>
      <c r="OQI107" s="1719"/>
      <c r="OQJ107" s="1720"/>
      <c r="OQK107" s="1721"/>
      <c r="OQL107" s="1722"/>
      <c r="OQM107" s="1721"/>
      <c r="OQN107" s="1721"/>
      <c r="OQO107" s="1719"/>
      <c r="OQP107" s="1720"/>
      <c r="OQQ107" s="1721"/>
      <c r="OQR107" s="1722"/>
      <c r="OQS107" s="1721"/>
      <c r="OQT107" s="1721"/>
      <c r="OQU107" s="1719"/>
      <c r="OQV107" s="1720"/>
      <c r="OQW107" s="1721"/>
      <c r="OQX107" s="1722"/>
      <c r="OQY107" s="1721"/>
      <c r="OQZ107" s="1721"/>
      <c r="ORA107" s="1719"/>
      <c r="ORB107" s="1720"/>
      <c r="ORC107" s="1721"/>
      <c r="ORD107" s="1722"/>
      <c r="ORE107" s="1721"/>
      <c r="ORF107" s="1721"/>
      <c r="ORG107" s="1719"/>
      <c r="ORH107" s="1720"/>
      <c r="ORI107" s="1721"/>
      <c r="ORJ107" s="1722"/>
      <c r="ORK107" s="1721"/>
      <c r="ORL107" s="1721"/>
      <c r="ORM107" s="1719"/>
      <c r="ORN107" s="1720"/>
      <c r="ORO107" s="1721"/>
      <c r="ORP107" s="1722"/>
      <c r="ORQ107" s="1721"/>
      <c r="ORR107" s="1721"/>
      <c r="ORS107" s="1719"/>
      <c r="ORT107" s="1720"/>
      <c r="ORU107" s="1721"/>
      <c r="ORV107" s="1722"/>
      <c r="ORW107" s="1721"/>
      <c r="ORX107" s="1721"/>
      <c r="ORY107" s="1719"/>
      <c r="ORZ107" s="1720"/>
      <c r="OSA107" s="1721"/>
      <c r="OSB107" s="1722"/>
      <c r="OSC107" s="1721"/>
      <c r="OSD107" s="1721"/>
      <c r="OSE107" s="1719"/>
      <c r="OSF107" s="1720"/>
      <c r="OSG107" s="1721"/>
      <c r="OSH107" s="1722"/>
      <c r="OSI107" s="1721"/>
      <c r="OSJ107" s="1721"/>
      <c r="OSK107" s="1719"/>
      <c r="OSL107" s="1720"/>
      <c r="OSM107" s="1721"/>
      <c r="OSN107" s="1722"/>
      <c r="OSO107" s="1721"/>
      <c r="OSP107" s="1721"/>
      <c r="OSQ107" s="1719"/>
      <c r="OSR107" s="1720"/>
      <c r="OSS107" s="1721"/>
      <c r="OST107" s="1722"/>
      <c r="OSU107" s="1721"/>
      <c r="OSV107" s="1721"/>
      <c r="OSW107" s="1719"/>
      <c r="OSX107" s="1720"/>
      <c r="OSY107" s="1721"/>
      <c r="OSZ107" s="1722"/>
      <c r="OTA107" s="1721"/>
      <c r="OTB107" s="1721"/>
      <c r="OTC107" s="1719"/>
      <c r="OTD107" s="1720"/>
      <c r="OTE107" s="1721"/>
      <c r="OTF107" s="1722"/>
      <c r="OTG107" s="1721"/>
      <c r="OTH107" s="1721"/>
      <c r="OTI107" s="1719"/>
      <c r="OTJ107" s="1720"/>
      <c r="OTK107" s="1721"/>
      <c r="OTL107" s="1722"/>
      <c r="OTM107" s="1721"/>
      <c r="OTN107" s="1721"/>
      <c r="OTO107" s="1719"/>
      <c r="OTP107" s="1720"/>
      <c r="OTQ107" s="1721"/>
      <c r="OTR107" s="1722"/>
      <c r="OTS107" s="1721"/>
      <c r="OTT107" s="1721"/>
      <c r="OTU107" s="1719"/>
      <c r="OTV107" s="1720"/>
      <c r="OTW107" s="1721"/>
      <c r="OTX107" s="1722"/>
      <c r="OTY107" s="1721"/>
      <c r="OTZ107" s="1721"/>
      <c r="OUA107" s="1719"/>
      <c r="OUB107" s="1720"/>
      <c r="OUC107" s="1721"/>
      <c r="OUD107" s="1722"/>
      <c r="OUE107" s="1721"/>
      <c r="OUF107" s="1721"/>
      <c r="OUG107" s="1719"/>
      <c r="OUH107" s="1720"/>
      <c r="OUI107" s="1721"/>
      <c r="OUJ107" s="1722"/>
      <c r="OUK107" s="1721"/>
      <c r="OUL107" s="1721"/>
      <c r="OUM107" s="1719"/>
      <c r="OUN107" s="1720"/>
      <c r="OUO107" s="1721"/>
      <c r="OUP107" s="1722"/>
      <c r="OUQ107" s="1721"/>
      <c r="OUR107" s="1721"/>
      <c r="OUS107" s="1719"/>
      <c r="OUT107" s="1720"/>
      <c r="OUU107" s="1721"/>
      <c r="OUV107" s="1722"/>
      <c r="OUW107" s="1721"/>
      <c r="OUX107" s="1721"/>
      <c r="OUY107" s="1719"/>
      <c r="OUZ107" s="1720"/>
      <c r="OVA107" s="1721"/>
      <c r="OVB107" s="1722"/>
      <c r="OVC107" s="1721"/>
      <c r="OVD107" s="1721"/>
      <c r="OVE107" s="1719"/>
      <c r="OVF107" s="1720"/>
      <c r="OVG107" s="1721"/>
      <c r="OVH107" s="1722"/>
      <c r="OVI107" s="1721"/>
      <c r="OVJ107" s="1721"/>
      <c r="OVK107" s="1719"/>
      <c r="OVL107" s="1720"/>
      <c r="OVM107" s="1721"/>
      <c r="OVN107" s="1722"/>
      <c r="OVO107" s="1721"/>
      <c r="OVP107" s="1721"/>
      <c r="OVQ107" s="1719"/>
      <c r="OVR107" s="1720"/>
      <c r="OVS107" s="1721"/>
      <c r="OVT107" s="1722"/>
      <c r="OVU107" s="1721"/>
      <c r="OVV107" s="1721"/>
      <c r="OVW107" s="1719"/>
      <c r="OVX107" s="1720"/>
      <c r="OVY107" s="1721"/>
      <c r="OVZ107" s="1722"/>
      <c r="OWA107" s="1721"/>
      <c r="OWB107" s="1721"/>
      <c r="OWC107" s="1719"/>
      <c r="OWD107" s="1720"/>
      <c r="OWE107" s="1721"/>
      <c r="OWF107" s="1722"/>
      <c r="OWG107" s="1721"/>
      <c r="OWH107" s="1721"/>
      <c r="OWI107" s="1719"/>
      <c r="OWJ107" s="1720"/>
      <c r="OWK107" s="1721"/>
      <c r="OWL107" s="1722"/>
      <c r="OWM107" s="1721"/>
      <c r="OWN107" s="1721"/>
      <c r="OWO107" s="1719"/>
      <c r="OWP107" s="1720"/>
      <c r="OWQ107" s="1721"/>
      <c r="OWR107" s="1722"/>
      <c r="OWS107" s="1721"/>
      <c r="OWT107" s="1721"/>
      <c r="OWU107" s="1719"/>
      <c r="OWV107" s="1720"/>
      <c r="OWW107" s="1721"/>
      <c r="OWX107" s="1722"/>
      <c r="OWY107" s="1721"/>
      <c r="OWZ107" s="1721"/>
      <c r="OXA107" s="1719"/>
      <c r="OXB107" s="1720"/>
      <c r="OXC107" s="1721"/>
      <c r="OXD107" s="1722"/>
      <c r="OXE107" s="1721"/>
      <c r="OXF107" s="1721"/>
      <c r="OXG107" s="1719"/>
      <c r="OXH107" s="1720"/>
      <c r="OXI107" s="1721"/>
      <c r="OXJ107" s="1722"/>
      <c r="OXK107" s="1721"/>
      <c r="OXL107" s="1721"/>
      <c r="OXM107" s="1719"/>
      <c r="OXN107" s="1720"/>
      <c r="OXO107" s="1721"/>
      <c r="OXP107" s="1722"/>
      <c r="OXQ107" s="1721"/>
      <c r="OXR107" s="1721"/>
      <c r="OXS107" s="1719"/>
      <c r="OXT107" s="1720"/>
      <c r="OXU107" s="1721"/>
      <c r="OXV107" s="1722"/>
      <c r="OXW107" s="1721"/>
      <c r="OXX107" s="1721"/>
      <c r="OXY107" s="1719"/>
      <c r="OXZ107" s="1720"/>
      <c r="OYA107" s="1721"/>
      <c r="OYB107" s="1722"/>
      <c r="OYC107" s="1721"/>
      <c r="OYD107" s="1721"/>
      <c r="OYE107" s="1719"/>
      <c r="OYF107" s="1720"/>
      <c r="OYG107" s="1721"/>
      <c r="OYH107" s="1722"/>
      <c r="OYI107" s="1721"/>
      <c r="OYJ107" s="1721"/>
      <c r="OYK107" s="1719"/>
      <c r="OYL107" s="1720"/>
      <c r="OYM107" s="1721"/>
      <c r="OYN107" s="1722"/>
      <c r="OYO107" s="1721"/>
      <c r="OYP107" s="1721"/>
      <c r="OYQ107" s="1719"/>
      <c r="OYR107" s="1720"/>
      <c r="OYS107" s="1721"/>
      <c r="OYT107" s="1722"/>
      <c r="OYU107" s="1721"/>
      <c r="OYV107" s="1721"/>
      <c r="OYW107" s="1719"/>
      <c r="OYX107" s="1720"/>
      <c r="OYY107" s="1721"/>
      <c r="OYZ107" s="1722"/>
      <c r="OZA107" s="1721"/>
      <c r="OZB107" s="1721"/>
      <c r="OZC107" s="1719"/>
      <c r="OZD107" s="1720"/>
      <c r="OZE107" s="1721"/>
      <c r="OZF107" s="1722"/>
      <c r="OZG107" s="1721"/>
      <c r="OZH107" s="1721"/>
      <c r="OZI107" s="1719"/>
      <c r="OZJ107" s="1720"/>
      <c r="OZK107" s="1721"/>
      <c r="OZL107" s="1722"/>
      <c r="OZM107" s="1721"/>
      <c r="OZN107" s="1721"/>
      <c r="OZO107" s="1719"/>
      <c r="OZP107" s="1720"/>
      <c r="OZQ107" s="1721"/>
      <c r="OZR107" s="1722"/>
      <c r="OZS107" s="1721"/>
      <c r="OZT107" s="1721"/>
      <c r="OZU107" s="1719"/>
      <c r="OZV107" s="1720"/>
      <c r="OZW107" s="1721"/>
      <c r="OZX107" s="1722"/>
      <c r="OZY107" s="1721"/>
      <c r="OZZ107" s="1721"/>
      <c r="PAA107" s="1719"/>
      <c r="PAB107" s="1720"/>
      <c r="PAC107" s="1721"/>
      <c r="PAD107" s="1722"/>
      <c r="PAE107" s="1721"/>
      <c r="PAF107" s="1721"/>
      <c r="PAG107" s="1719"/>
      <c r="PAH107" s="1720"/>
      <c r="PAI107" s="1721"/>
      <c r="PAJ107" s="1722"/>
      <c r="PAK107" s="1721"/>
      <c r="PAL107" s="1721"/>
      <c r="PAM107" s="1719"/>
      <c r="PAN107" s="1720"/>
      <c r="PAO107" s="1721"/>
      <c r="PAP107" s="1722"/>
      <c r="PAQ107" s="1721"/>
      <c r="PAR107" s="1721"/>
      <c r="PAS107" s="1719"/>
      <c r="PAT107" s="1720"/>
      <c r="PAU107" s="1721"/>
      <c r="PAV107" s="1722"/>
      <c r="PAW107" s="1721"/>
      <c r="PAX107" s="1721"/>
      <c r="PAY107" s="1719"/>
      <c r="PAZ107" s="1720"/>
      <c r="PBA107" s="1721"/>
      <c r="PBB107" s="1722"/>
      <c r="PBC107" s="1721"/>
      <c r="PBD107" s="1721"/>
      <c r="PBE107" s="1719"/>
      <c r="PBF107" s="1720"/>
      <c r="PBG107" s="1721"/>
      <c r="PBH107" s="1722"/>
      <c r="PBI107" s="1721"/>
      <c r="PBJ107" s="1721"/>
      <c r="PBK107" s="1719"/>
      <c r="PBL107" s="1720"/>
      <c r="PBM107" s="1721"/>
      <c r="PBN107" s="1722"/>
      <c r="PBO107" s="1721"/>
      <c r="PBP107" s="1721"/>
      <c r="PBQ107" s="1719"/>
      <c r="PBR107" s="1720"/>
      <c r="PBS107" s="1721"/>
      <c r="PBT107" s="1722"/>
      <c r="PBU107" s="1721"/>
      <c r="PBV107" s="1721"/>
      <c r="PBW107" s="1719"/>
      <c r="PBX107" s="1720"/>
      <c r="PBY107" s="1721"/>
      <c r="PBZ107" s="1722"/>
      <c r="PCA107" s="1721"/>
      <c r="PCB107" s="1721"/>
      <c r="PCC107" s="1719"/>
      <c r="PCD107" s="1720"/>
      <c r="PCE107" s="1721"/>
      <c r="PCF107" s="1722"/>
      <c r="PCG107" s="1721"/>
      <c r="PCH107" s="1721"/>
      <c r="PCI107" s="1719"/>
      <c r="PCJ107" s="1720"/>
      <c r="PCK107" s="1721"/>
      <c r="PCL107" s="1722"/>
      <c r="PCM107" s="1721"/>
      <c r="PCN107" s="1721"/>
      <c r="PCO107" s="1719"/>
      <c r="PCP107" s="1720"/>
      <c r="PCQ107" s="1721"/>
      <c r="PCR107" s="1722"/>
      <c r="PCS107" s="1721"/>
      <c r="PCT107" s="1721"/>
      <c r="PCU107" s="1719"/>
      <c r="PCV107" s="1720"/>
      <c r="PCW107" s="1721"/>
      <c r="PCX107" s="1722"/>
      <c r="PCY107" s="1721"/>
      <c r="PCZ107" s="1721"/>
      <c r="PDA107" s="1719"/>
      <c r="PDB107" s="1720"/>
      <c r="PDC107" s="1721"/>
      <c r="PDD107" s="1722"/>
      <c r="PDE107" s="1721"/>
      <c r="PDF107" s="1721"/>
      <c r="PDG107" s="1719"/>
      <c r="PDH107" s="1720"/>
      <c r="PDI107" s="1721"/>
      <c r="PDJ107" s="1722"/>
      <c r="PDK107" s="1721"/>
      <c r="PDL107" s="1721"/>
      <c r="PDM107" s="1719"/>
      <c r="PDN107" s="1720"/>
      <c r="PDO107" s="1721"/>
      <c r="PDP107" s="1722"/>
      <c r="PDQ107" s="1721"/>
      <c r="PDR107" s="1721"/>
      <c r="PDS107" s="1719"/>
      <c r="PDT107" s="1720"/>
      <c r="PDU107" s="1721"/>
      <c r="PDV107" s="1722"/>
      <c r="PDW107" s="1721"/>
      <c r="PDX107" s="1721"/>
      <c r="PDY107" s="1719"/>
      <c r="PDZ107" s="1720"/>
      <c r="PEA107" s="1721"/>
      <c r="PEB107" s="1722"/>
      <c r="PEC107" s="1721"/>
      <c r="PED107" s="1721"/>
      <c r="PEE107" s="1719"/>
      <c r="PEF107" s="1720"/>
      <c r="PEG107" s="1721"/>
      <c r="PEH107" s="1722"/>
      <c r="PEI107" s="1721"/>
      <c r="PEJ107" s="1721"/>
      <c r="PEK107" s="1719"/>
      <c r="PEL107" s="1720"/>
      <c r="PEM107" s="1721"/>
      <c r="PEN107" s="1722"/>
      <c r="PEO107" s="1721"/>
      <c r="PEP107" s="1721"/>
      <c r="PEQ107" s="1719"/>
      <c r="PER107" s="1720"/>
      <c r="PES107" s="1721"/>
      <c r="PET107" s="1722"/>
      <c r="PEU107" s="1721"/>
      <c r="PEV107" s="1721"/>
      <c r="PEW107" s="1719"/>
      <c r="PEX107" s="1720"/>
      <c r="PEY107" s="1721"/>
      <c r="PEZ107" s="1722"/>
      <c r="PFA107" s="1721"/>
      <c r="PFB107" s="1721"/>
      <c r="PFC107" s="1719"/>
      <c r="PFD107" s="1720"/>
      <c r="PFE107" s="1721"/>
      <c r="PFF107" s="1722"/>
      <c r="PFG107" s="1721"/>
      <c r="PFH107" s="1721"/>
      <c r="PFI107" s="1719"/>
      <c r="PFJ107" s="1720"/>
      <c r="PFK107" s="1721"/>
      <c r="PFL107" s="1722"/>
      <c r="PFM107" s="1721"/>
      <c r="PFN107" s="1721"/>
      <c r="PFO107" s="1719"/>
      <c r="PFP107" s="1720"/>
      <c r="PFQ107" s="1721"/>
      <c r="PFR107" s="1722"/>
      <c r="PFS107" s="1721"/>
      <c r="PFT107" s="1721"/>
      <c r="PFU107" s="1719"/>
      <c r="PFV107" s="1720"/>
      <c r="PFW107" s="1721"/>
      <c r="PFX107" s="1722"/>
      <c r="PFY107" s="1721"/>
      <c r="PFZ107" s="1721"/>
      <c r="PGA107" s="1719"/>
      <c r="PGB107" s="1720"/>
      <c r="PGC107" s="1721"/>
      <c r="PGD107" s="1722"/>
      <c r="PGE107" s="1721"/>
      <c r="PGF107" s="1721"/>
      <c r="PGG107" s="1719"/>
      <c r="PGH107" s="1720"/>
      <c r="PGI107" s="1721"/>
      <c r="PGJ107" s="1722"/>
      <c r="PGK107" s="1721"/>
      <c r="PGL107" s="1721"/>
      <c r="PGM107" s="1719"/>
      <c r="PGN107" s="1720"/>
      <c r="PGO107" s="1721"/>
      <c r="PGP107" s="1722"/>
      <c r="PGQ107" s="1721"/>
      <c r="PGR107" s="1721"/>
      <c r="PGS107" s="1719"/>
      <c r="PGT107" s="1720"/>
      <c r="PGU107" s="1721"/>
      <c r="PGV107" s="1722"/>
      <c r="PGW107" s="1721"/>
      <c r="PGX107" s="1721"/>
      <c r="PGY107" s="1719"/>
      <c r="PGZ107" s="1720"/>
      <c r="PHA107" s="1721"/>
      <c r="PHB107" s="1722"/>
      <c r="PHC107" s="1721"/>
      <c r="PHD107" s="1721"/>
      <c r="PHE107" s="1719"/>
      <c r="PHF107" s="1720"/>
      <c r="PHG107" s="1721"/>
      <c r="PHH107" s="1722"/>
      <c r="PHI107" s="1721"/>
      <c r="PHJ107" s="1721"/>
      <c r="PHK107" s="1719"/>
      <c r="PHL107" s="1720"/>
      <c r="PHM107" s="1721"/>
      <c r="PHN107" s="1722"/>
      <c r="PHO107" s="1721"/>
      <c r="PHP107" s="1721"/>
      <c r="PHQ107" s="1719"/>
      <c r="PHR107" s="1720"/>
      <c r="PHS107" s="1721"/>
      <c r="PHT107" s="1722"/>
      <c r="PHU107" s="1721"/>
      <c r="PHV107" s="1721"/>
      <c r="PHW107" s="1719"/>
      <c r="PHX107" s="1720"/>
      <c r="PHY107" s="1721"/>
      <c r="PHZ107" s="1722"/>
      <c r="PIA107" s="1721"/>
      <c r="PIB107" s="1721"/>
      <c r="PIC107" s="1719"/>
      <c r="PID107" s="1720"/>
      <c r="PIE107" s="1721"/>
      <c r="PIF107" s="1722"/>
      <c r="PIG107" s="1721"/>
      <c r="PIH107" s="1721"/>
      <c r="PII107" s="1719"/>
      <c r="PIJ107" s="1720"/>
      <c r="PIK107" s="1721"/>
      <c r="PIL107" s="1722"/>
      <c r="PIM107" s="1721"/>
      <c r="PIN107" s="1721"/>
      <c r="PIO107" s="1719"/>
      <c r="PIP107" s="1720"/>
      <c r="PIQ107" s="1721"/>
      <c r="PIR107" s="1722"/>
      <c r="PIS107" s="1721"/>
      <c r="PIT107" s="1721"/>
      <c r="PIU107" s="1719"/>
      <c r="PIV107" s="1720"/>
      <c r="PIW107" s="1721"/>
      <c r="PIX107" s="1722"/>
      <c r="PIY107" s="1721"/>
      <c r="PIZ107" s="1721"/>
      <c r="PJA107" s="1719"/>
      <c r="PJB107" s="1720"/>
      <c r="PJC107" s="1721"/>
      <c r="PJD107" s="1722"/>
      <c r="PJE107" s="1721"/>
      <c r="PJF107" s="1721"/>
      <c r="PJG107" s="1719"/>
      <c r="PJH107" s="1720"/>
      <c r="PJI107" s="1721"/>
      <c r="PJJ107" s="1722"/>
      <c r="PJK107" s="1721"/>
      <c r="PJL107" s="1721"/>
      <c r="PJM107" s="1719"/>
      <c r="PJN107" s="1720"/>
      <c r="PJO107" s="1721"/>
      <c r="PJP107" s="1722"/>
      <c r="PJQ107" s="1721"/>
      <c r="PJR107" s="1721"/>
      <c r="PJS107" s="1719"/>
      <c r="PJT107" s="1720"/>
      <c r="PJU107" s="1721"/>
      <c r="PJV107" s="1722"/>
      <c r="PJW107" s="1721"/>
      <c r="PJX107" s="1721"/>
      <c r="PJY107" s="1719"/>
      <c r="PJZ107" s="1720"/>
      <c r="PKA107" s="1721"/>
      <c r="PKB107" s="1722"/>
      <c r="PKC107" s="1721"/>
      <c r="PKD107" s="1721"/>
      <c r="PKE107" s="1719"/>
      <c r="PKF107" s="1720"/>
      <c r="PKG107" s="1721"/>
      <c r="PKH107" s="1722"/>
      <c r="PKI107" s="1721"/>
      <c r="PKJ107" s="1721"/>
      <c r="PKK107" s="1719"/>
      <c r="PKL107" s="1720"/>
      <c r="PKM107" s="1721"/>
      <c r="PKN107" s="1722"/>
      <c r="PKO107" s="1721"/>
      <c r="PKP107" s="1721"/>
      <c r="PKQ107" s="1719"/>
      <c r="PKR107" s="1720"/>
      <c r="PKS107" s="1721"/>
      <c r="PKT107" s="1722"/>
      <c r="PKU107" s="1721"/>
      <c r="PKV107" s="1721"/>
      <c r="PKW107" s="1719"/>
      <c r="PKX107" s="1720"/>
      <c r="PKY107" s="1721"/>
      <c r="PKZ107" s="1722"/>
      <c r="PLA107" s="1721"/>
      <c r="PLB107" s="1721"/>
      <c r="PLC107" s="1719"/>
      <c r="PLD107" s="1720"/>
      <c r="PLE107" s="1721"/>
      <c r="PLF107" s="1722"/>
      <c r="PLG107" s="1721"/>
      <c r="PLH107" s="1721"/>
      <c r="PLI107" s="1719"/>
      <c r="PLJ107" s="1720"/>
      <c r="PLK107" s="1721"/>
      <c r="PLL107" s="1722"/>
      <c r="PLM107" s="1721"/>
      <c r="PLN107" s="1721"/>
      <c r="PLO107" s="1719"/>
      <c r="PLP107" s="1720"/>
      <c r="PLQ107" s="1721"/>
      <c r="PLR107" s="1722"/>
      <c r="PLS107" s="1721"/>
      <c r="PLT107" s="1721"/>
      <c r="PLU107" s="1719"/>
      <c r="PLV107" s="1720"/>
      <c r="PLW107" s="1721"/>
      <c r="PLX107" s="1722"/>
      <c r="PLY107" s="1721"/>
      <c r="PLZ107" s="1721"/>
      <c r="PMA107" s="1719"/>
      <c r="PMB107" s="1720"/>
      <c r="PMC107" s="1721"/>
      <c r="PMD107" s="1722"/>
      <c r="PME107" s="1721"/>
      <c r="PMF107" s="1721"/>
      <c r="PMG107" s="1719"/>
      <c r="PMH107" s="1720"/>
      <c r="PMI107" s="1721"/>
      <c r="PMJ107" s="1722"/>
      <c r="PMK107" s="1721"/>
      <c r="PML107" s="1721"/>
      <c r="PMM107" s="1719"/>
      <c r="PMN107" s="1720"/>
      <c r="PMO107" s="1721"/>
      <c r="PMP107" s="1722"/>
      <c r="PMQ107" s="1721"/>
      <c r="PMR107" s="1721"/>
      <c r="PMS107" s="1719"/>
      <c r="PMT107" s="1720"/>
      <c r="PMU107" s="1721"/>
      <c r="PMV107" s="1722"/>
      <c r="PMW107" s="1721"/>
      <c r="PMX107" s="1721"/>
      <c r="PMY107" s="1719"/>
      <c r="PMZ107" s="1720"/>
      <c r="PNA107" s="1721"/>
      <c r="PNB107" s="1722"/>
      <c r="PNC107" s="1721"/>
      <c r="PND107" s="1721"/>
      <c r="PNE107" s="1719"/>
      <c r="PNF107" s="1720"/>
      <c r="PNG107" s="1721"/>
      <c r="PNH107" s="1722"/>
      <c r="PNI107" s="1721"/>
      <c r="PNJ107" s="1721"/>
      <c r="PNK107" s="1719"/>
      <c r="PNL107" s="1720"/>
      <c r="PNM107" s="1721"/>
      <c r="PNN107" s="1722"/>
      <c r="PNO107" s="1721"/>
      <c r="PNP107" s="1721"/>
      <c r="PNQ107" s="1719"/>
      <c r="PNR107" s="1720"/>
      <c r="PNS107" s="1721"/>
      <c r="PNT107" s="1722"/>
      <c r="PNU107" s="1721"/>
      <c r="PNV107" s="1721"/>
      <c r="PNW107" s="1719"/>
      <c r="PNX107" s="1720"/>
      <c r="PNY107" s="1721"/>
      <c r="PNZ107" s="1722"/>
      <c r="POA107" s="1721"/>
      <c r="POB107" s="1721"/>
      <c r="POC107" s="1719"/>
      <c r="POD107" s="1720"/>
      <c r="POE107" s="1721"/>
      <c r="POF107" s="1722"/>
      <c r="POG107" s="1721"/>
      <c r="POH107" s="1721"/>
      <c r="POI107" s="1719"/>
      <c r="POJ107" s="1720"/>
      <c r="POK107" s="1721"/>
      <c r="POL107" s="1722"/>
      <c r="POM107" s="1721"/>
      <c r="PON107" s="1721"/>
      <c r="POO107" s="1719"/>
      <c r="POP107" s="1720"/>
      <c r="POQ107" s="1721"/>
      <c r="POR107" s="1722"/>
      <c r="POS107" s="1721"/>
      <c r="POT107" s="1721"/>
      <c r="POU107" s="1719"/>
      <c r="POV107" s="1720"/>
      <c r="POW107" s="1721"/>
      <c r="POX107" s="1722"/>
      <c r="POY107" s="1721"/>
      <c r="POZ107" s="1721"/>
      <c r="PPA107" s="1719"/>
      <c r="PPB107" s="1720"/>
      <c r="PPC107" s="1721"/>
      <c r="PPD107" s="1722"/>
      <c r="PPE107" s="1721"/>
      <c r="PPF107" s="1721"/>
      <c r="PPG107" s="1719"/>
      <c r="PPH107" s="1720"/>
      <c r="PPI107" s="1721"/>
      <c r="PPJ107" s="1722"/>
      <c r="PPK107" s="1721"/>
      <c r="PPL107" s="1721"/>
      <c r="PPM107" s="1719"/>
      <c r="PPN107" s="1720"/>
      <c r="PPO107" s="1721"/>
      <c r="PPP107" s="1722"/>
      <c r="PPQ107" s="1721"/>
      <c r="PPR107" s="1721"/>
      <c r="PPS107" s="1719"/>
      <c r="PPT107" s="1720"/>
      <c r="PPU107" s="1721"/>
      <c r="PPV107" s="1722"/>
      <c r="PPW107" s="1721"/>
      <c r="PPX107" s="1721"/>
      <c r="PPY107" s="1719"/>
      <c r="PPZ107" s="1720"/>
      <c r="PQA107" s="1721"/>
      <c r="PQB107" s="1722"/>
      <c r="PQC107" s="1721"/>
      <c r="PQD107" s="1721"/>
      <c r="PQE107" s="1719"/>
      <c r="PQF107" s="1720"/>
      <c r="PQG107" s="1721"/>
      <c r="PQH107" s="1722"/>
      <c r="PQI107" s="1721"/>
      <c r="PQJ107" s="1721"/>
      <c r="PQK107" s="1719"/>
      <c r="PQL107" s="1720"/>
      <c r="PQM107" s="1721"/>
      <c r="PQN107" s="1722"/>
      <c r="PQO107" s="1721"/>
      <c r="PQP107" s="1721"/>
      <c r="PQQ107" s="1719"/>
      <c r="PQR107" s="1720"/>
      <c r="PQS107" s="1721"/>
      <c r="PQT107" s="1722"/>
      <c r="PQU107" s="1721"/>
      <c r="PQV107" s="1721"/>
      <c r="PQW107" s="1719"/>
      <c r="PQX107" s="1720"/>
      <c r="PQY107" s="1721"/>
      <c r="PQZ107" s="1722"/>
      <c r="PRA107" s="1721"/>
      <c r="PRB107" s="1721"/>
      <c r="PRC107" s="1719"/>
      <c r="PRD107" s="1720"/>
      <c r="PRE107" s="1721"/>
      <c r="PRF107" s="1722"/>
      <c r="PRG107" s="1721"/>
      <c r="PRH107" s="1721"/>
      <c r="PRI107" s="1719"/>
      <c r="PRJ107" s="1720"/>
      <c r="PRK107" s="1721"/>
      <c r="PRL107" s="1722"/>
      <c r="PRM107" s="1721"/>
      <c r="PRN107" s="1721"/>
      <c r="PRO107" s="1719"/>
      <c r="PRP107" s="1720"/>
      <c r="PRQ107" s="1721"/>
      <c r="PRR107" s="1722"/>
      <c r="PRS107" s="1721"/>
      <c r="PRT107" s="1721"/>
      <c r="PRU107" s="1719"/>
      <c r="PRV107" s="1720"/>
      <c r="PRW107" s="1721"/>
      <c r="PRX107" s="1722"/>
      <c r="PRY107" s="1721"/>
      <c r="PRZ107" s="1721"/>
      <c r="PSA107" s="1719"/>
      <c r="PSB107" s="1720"/>
      <c r="PSC107" s="1721"/>
      <c r="PSD107" s="1722"/>
      <c r="PSE107" s="1721"/>
      <c r="PSF107" s="1721"/>
      <c r="PSG107" s="1719"/>
      <c r="PSH107" s="1720"/>
      <c r="PSI107" s="1721"/>
      <c r="PSJ107" s="1722"/>
      <c r="PSK107" s="1721"/>
      <c r="PSL107" s="1721"/>
      <c r="PSM107" s="1719"/>
      <c r="PSN107" s="1720"/>
      <c r="PSO107" s="1721"/>
      <c r="PSP107" s="1722"/>
      <c r="PSQ107" s="1721"/>
      <c r="PSR107" s="1721"/>
      <c r="PSS107" s="1719"/>
      <c r="PST107" s="1720"/>
      <c r="PSU107" s="1721"/>
      <c r="PSV107" s="1722"/>
      <c r="PSW107" s="1721"/>
      <c r="PSX107" s="1721"/>
      <c r="PSY107" s="1719"/>
      <c r="PSZ107" s="1720"/>
      <c r="PTA107" s="1721"/>
      <c r="PTB107" s="1722"/>
      <c r="PTC107" s="1721"/>
      <c r="PTD107" s="1721"/>
      <c r="PTE107" s="1719"/>
      <c r="PTF107" s="1720"/>
      <c r="PTG107" s="1721"/>
      <c r="PTH107" s="1722"/>
      <c r="PTI107" s="1721"/>
      <c r="PTJ107" s="1721"/>
      <c r="PTK107" s="1719"/>
      <c r="PTL107" s="1720"/>
      <c r="PTM107" s="1721"/>
      <c r="PTN107" s="1722"/>
      <c r="PTO107" s="1721"/>
      <c r="PTP107" s="1721"/>
      <c r="PTQ107" s="1719"/>
      <c r="PTR107" s="1720"/>
      <c r="PTS107" s="1721"/>
      <c r="PTT107" s="1722"/>
      <c r="PTU107" s="1721"/>
      <c r="PTV107" s="1721"/>
      <c r="PTW107" s="1719"/>
      <c r="PTX107" s="1720"/>
      <c r="PTY107" s="1721"/>
      <c r="PTZ107" s="1722"/>
      <c r="PUA107" s="1721"/>
      <c r="PUB107" s="1721"/>
      <c r="PUC107" s="1719"/>
      <c r="PUD107" s="1720"/>
      <c r="PUE107" s="1721"/>
      <c r="PUF107" s="1722"/>
      <c r="PUG107" s="1721"/>
      <c r="PUH107" s="1721"/>
      <c r="PUI107" s="1719"/>
      <c r="PUJ107" s="1720"/>
      <c r="PUK107" s="1721"/>
      <c r="PUL107" s="1722"/>
      <c r="PUM107" s="1721"/>
      <c r="PUN107" s="1721"/>
      <c r="PUO107" s="1719"/>
      <c r="PUP107" s="1720"/>
      <c r="PUQ107" s="1721"/>
      <c r="PUR107" s="1722"/>
      <c r="PUS107" s="1721"/>
      <c r="PUT107" s="1721"/>
      <c r="PUU107" s="1719"/>
      <c r="PUV107" s="1720"/>
      <c r="PUW107" s="1721"/>
      <c r="PUX107" s="1722"/>
      <c r="PUY107" s="1721"/>
      <c r="PUZ107" s="1721"/>
      <c r="PVA107" s="1719"/>
      <c r="PVB107" s="1720"/>
      <c r="PVC107" s="1721"/>
      <c r="PVD107" s="1722"/>
      <c r="PVE107" s="1721"/>
      <c r="PVF107" s="1721"/>
      <c r="PVG107" s="1719"/>
      <c r="PVH107" s="1720"/>
      <c r="PVI107" s="1721"/>
      <c r="PVJ107" s="1722"/>
      <c r="PVK107" s="1721"/>
      <c r="PVL107" s="1721"/>
      <c r="PVM107" s="1719"/>
      <c r="PVN107" s="1720"/>
      <c r="PVO107" s="1721"/>
      <c r="PVP107" s="1722"/>
      <c r="PVQ107" s="1721"/>
      <c r="PVR107" s="1721"/>
      <c r="PVS107" s="1719"/>
      <c r="PVT107" s="1720"/>
      <c r="PVU107" s="1721"/>
      <c r="PVV107" s="1722"/>
      <c r="PVW107" s="1721"/>
      <c r="PVX107" s="1721"/>
      <c r="PVY107" s="1719"/>
      <c r="PVZ107" s="1720"/>
      <c r="PWA107" s="1721"/>
      <c r="PWB107" s="1722"/>
      <c r="PWC107" s="1721"/>
      <c r="PWD107" s="1721"/>
      <c r="PWE107" s="1719"/>
      <c r="PWF107" s="1720"/>
      <c r="PWG107" s="1721"/>
      <c r="PWH107" s="1722"/>
      <c r="PWI107" s="1721"/>
      <c r="PWJ107" s="1721"/>
      <c r="PWK107" s="1719"/>
      <c r="PWL107" s="1720"/>
      <c r="PWM107" s="1721"/>
      <c r="PWN107" s="1722"/>
      <c r="PWO107" s="1721"/>
      <c r="PWP107" s="1721"/>
      <c r="PWQ107" s="1719"/>
      <c r="PWR107" s="1720"/>
      <c r="PWS107" s="1721"/>
      <c r="PWT107" s="1722"/>
      <c r="PWU107" s="1721"/>
      <c r="PWV107" s="1721"/>
      <c r="PWW107" s="1719"/>
      <c r="PWX107" s="1720"/>
      <c r="PWY107" s="1721"/>
      <c r="PWZ107" s="1722"/>
      <c r="PXA107" s="1721"/>
      <c r="PXB107" s="1721"/>
      <c r="PXC107" s="1719"/>
      <c r="PXD107" s="1720"/>
      <c r="PXE107" s="1721"/>
      <c r="PXF107" s="1722"/>
      <c r="PXG107" s="1721"/>
      <c r="PXH107" s="1721"/>
      <c r="PXI107" s="1719"/>
      <c r="PXJ107" s="1720"/>
      <c r="PXK107" s="1721"/>
      <c r="PXL107" s="1722"/>
      <c r="PXM107" s="1721"/>
      <c r="PXN107" s="1721"/>
      <c r="PXO107" s="1719"/>
      <c r="PXP107" s="1720"/>
      <c r="PXQ107" s="1721"/>
      <c r="PXR107" s="1722"/>
      <c r="PXS107" s="1721"/>
      <c r="PXT107" s="1721"/>
      <c r="PXU107" s="1719"/>
      <c r="PXV107" s="1720"/>
      <c r="PXW107" s="1721"/>
      <c r="PXX107" s="1722"/>
      <c r="PXY107" s="1721"/>
      <c r="PXZ107" s="1721"/>
      <c r="PYA107" s="1719"/>
      <c r="PYB107" s="1720"/>
      <c r="PYC107" s="1721"/>
      <c r="PYD107" s="1722"/>
      <c r="PYE107" s="1721"/>
      <c r="PYF107" s="1721"/>
      <c r="PYG107" s="1719"/>
      <c r="PYH107" s="1720"/>
      <c r="PYI107" s="1721"/>
      <c r="PYJ107" s="1722"/>
      <c r="PYK107" s="1721"/>
      <c r="PYL107" s="1721"/>
      <c r="PYM107" s="1719"/>
      <c r="PYN107" s="1720"/>
      <c r="PYO107" s="1721"/>
      <c r="PYP107" s="1722"/>
      <c r="PYQ107" s="1721"/>
      <c r="PYR107" s="1721"/>
      <c r="PYS107" s="1719"/>
      <c r="PYT107" s="1720"/>
      <c r="PYU107" s="1721"/>
      <c r="PYV107" s="1722"/>
      <c r="PYW107" s="1721"/>
      <c r="PYX107" s="1721"/>
      <c r="PYY107" s="1719"/>
      <c r="PYZ107" s="1720"/>
      <c r="PZA107" s="1721"/>
      <c r="PZB107" s="1722"/>
      <c r="PZC107" s="1721"/>
      <c r="PZD107" s="1721"/>
      <c r="PZE107" s="1719"/>
      <c r="PZF107" s="1720"/>
      <c r="PZG107" s="1721"/>
      <c r="PZH107" s="1722"/>
      <c r="PZI107" s="1721"/>
      <c r="PZJ107" s="1721"/>
      <c r="PZK107" s="1719"/>
      <c r="PZL107" s="1720"/>
      <c r="PZM107" s="1721"/>
      <c r="PZN107" s="1722"/>
      <c r="PZO107" s="1721"/>
      <c r="PZP107" s="1721"/>
      <c r="PZQ107" s="1719"/>
      <c r="PZR107" s="1720"/>
      <c r="PZS107" s="1721"/>
      <c r="PZT107" s="1722"/>
      <c r="PZU107" s="1721"/>
      <c r="PZV107" s="1721"/>
      <c r="PZW107" s="1719"/>
      <c r="PZX107" s="1720"/>
      <c r="PZY107" s="1721"/>
      <c r="PZZ107" s="1722"/>
      <c r="QAA107" s="1721"/>
      <c r="QAB107" s="1721"/>
      <c r="QAC107" s="1719"/>
      <c r="QAD107" s="1720"/>
      <c r="QAE107" s="1721"/>
      <c r="QAF107" s="1722"/>
      <c r="QAG107" s="1721"/>
      <c r="QAH107" s="1721"/>
      <c r="QAI107" s="1719"/>
      <c r="QAJ107" s="1720"/>
      <c r="QAK107" s="1721"/>
      <c r="QAL107" s="1722"/>
      <c r="QAM107" s="1721"/>
      <c r="QAN107" s="1721"/>
      <c r="QAO107" s="1719"/>
      <c r="QAP107" s="1720"/>
      <c r="QAQ107" s="1721"/>
      <c r="QAR107" s="1722"/>
      <c r="QAS107" s="1721"/>
      <c r="QAT107" s="1721"/>
      <c r="QAU107" s="1719"/>
      <c r="QAV107" s="1720"/>
      <c r="QAW107" s="1721"/>
      <c r="QAX107" s="1722"/>
      <c r="QAY107" s="1721"/>
      <c r="QAZ107" s="1721"/>
      <c r="QBA107" s="1719"/>
      <c r="QBB107" s="1720"/>
      <c r="QBC107" s="1721"/>
      <c r="QBD107" s="1722"/>
      <c r="QBE107" s="1721"/>
      <c r="QBF107" s="1721"/>
      <c r="QBG107" s="1719"/>
      <c r="QBH107" s="1720"/>
      <c r="QBI107" s="1721"/>
      <c r="QBJ107" s="1722"/>
      <c r="QBK107" s="1721"/>
      <c r="QBL107" s="1721"/>
      <c r="QBM107" s="1719"/>
      <c r="QBN107" s="1720"/>
      <c r="QBO107" s="1721"/>
      <c r="QBP107" s="1722"/>
      <c r="QBQ107" s="1721"/>
      <c r="QBR107" s="1721"/>
      <c r="QBS107" s="1719"/>
      <c r="QBT107" s="1720"/>
      <c r="QBU107" s="1721"/>
      <c r="QBV107" s="1722"/>
      <c r="QBW107" s="1721"/>
      <c r="QBX107" s="1721"/>
      <c r="QBY107" s="1719"/>
      <c r="QBZ107" s="1720"/>
      <c r="QCA107" s="1721"/>
      <c r="QCB107" s="1722"/>
      <c r="QCC107" s="1721"/>
      <c r="QCD107" s="1721"/>
      <c r="QCE107" s="1719"/>
      <c r="QCF107" s="1720"/>
      <c r="QCG107" s="1721"/>
      <c r="QCH107" s="1722"/>
      <c r="QCI107" s="1721"/>
      <c r="QCJ107" s="1721"/>
      <c r="QCK107" s="1719"/>
      <c r="QCL107" s="1720"/>
      <c r="QCM107" s="1721"/>
      <c r="QCN107" s="1722"/>
      <c r="QCO107" s="1721"/>
      <c r="QCP107" s="1721"/>
      <c r="QCQ107" s="1719"/>
      <c r="QCR107" s="1720"/>
      <c r="QCS107" s="1721"/>
      <c r="QCT107" s="1722"/>
      <c r="QCU107" s="1721"/>
      <c r="QCV107" s="1721"/>
      <c r="QCW107" s="1719"/>
      <c r="QCX107" s="1720"/>
      <c r="QCY107" s="1721"/>
      <c r="QCZ107" s="1722"/>
      <c r="QDA107" s="1721"/>
      <c r="QDB107" s="1721"/>
      <c r="QDC107" s="1719"/>
      <c r="QDD107" s="1720"/>
      <c r="QDE107" s="1721"/>
      <c r="QDF107" s="1722"/>
      <c r="QDG107" s="1721"/>
      <c r="QDH107" s="1721"/>
      <c r="QDI107" s="1719"/>
      <c r="QDJ107" s="1720"/>
      <c r="QDK107" s="1721"/>
      <c r="QDL107" s="1722"/>
      <c r="QDM107" s="1721"/>
      <c r="QDN107" s="1721"/>
      <c r="QDO107" s="1719"/>
      <c r="QDP107" s="1720"/>
      <c r="QDQ107" s="1721"/>
      <c r="QDR107" s="1722"/>
      <c r="QDS107" s="1721"/>
      <c r="QDT107" s="1721"/>
      <c r="QDU107" s="1719"/>
      <c r="QDV107" s="1720"/>
      <c r="QDW107" s="1721"/>
      <c r="QDX107" s="1722"/>
      <c r="QDY107" s="1721"/>
      <c r="QDZ107" s="1721"/>
      <c r="QEA107" s="1719"/>
      <c r="QEB107" s="1720"/>
      <c r="QEC107" s="1721"/>
      <c r="QED107" s="1722"/>
      <c r="QEE107" s="1721"/>
      <c r="QEF107" s="1721"/>
      <c r="QEG107" s="1719"/>
      <c r="QEH107" s="1720"/>
      <c r="QEI107" s="1721"/>
      <c r="QEJ107" s="1722"/>
      <c r="QEK107" s="1721"/>
      <c r="QEL107" s="1721"/>
      <c r="QEM107" s="1719"/>
      <c r="QEN107" s="1720"/>
      <c r="QEO107" s="1721"/>
      <c r="QEP107" s="1722"/>
      <c r="QEQ107" s="1721"/>
      <c r="QER107" s="1721"/>
      <c r="QES107" s="1719"/>
      <c r="QET107" s="1720"/>
      <c r="QEU107" s="1721"/>
      <c r="QEV107" s="1722"/>
      <c r="QEW107" s="1721"/>
      <c r="QEX107" s="1721"/>
      <c r="QEY107" s="1719"/>
      <c r="QEZ107" s="1720"/>
      <c r="QFA107" s="1721"/>
      <c r="QFB107" s="1722"/>
      <c r="QFC107" s="1721"/>
      <c r="QFD107" s="1721"/>
      <c r="QFE107" s="1719"/>
      <c r="QFF107" s="1720"/>
      <c r="QFG107" s="1721"/>
      <c r="QFH107" s="1722"/>
      <c r="QFI107" s="1721"/>
      <c r="QFJ107" s="1721"/>
      <c r="QFK107" s="1719"/>
      <c r="QFL107" s="1720"/>
      <c r="QFM107" s="1721"/>
      <c r="QFN107" s="1722"/>
      <c r="QFO107" s="1721"/>
      <c r="QFP107" s="1721"/>
      <c r="QFQ107" s="1719"/>
      <c r="QFR107" s="1720"/>
      <c r="QFS107" s="1721"/>
      <c r="QFT107" s="1722"/>
      <c r="QFU107" s="1721"/>
      <c r="QFV107" s="1721"/>
      <c r="QFW107" s="1719"/>
      <c r="QFX107" s="1720"/>
      <c r="QFY107" s="1721"/>
      <c r="QFZ107" s="1722"/>
      <c r="QGA107" s="1721"/>
      <c r="QGB107" s="1721"/>
      <c r="QGC107" s="1719"/>
      <c r="QGD107" s="1720"/>
      <c r="QGE107" s="1721"/>
      <c r="QGF107" s="1722"/>
      <c r="QGG107" s="1721"/>
      <c r="QGH107" s="1721"/>
      <c r="QGI107" s="1719"/>
      <c r="QGJ107" s="1720"/>
      <c r="QGK107" s="1721"/>
      <c r="QGL107" s="1722"/>
      <c r="QGM107" s="1721"/>
      <c r="QGN107" s="1721"/>
      <c r="QGO107" s="1719"/>
      <c r="QGP107" s="1720"/>
      <c r="QGQ107" s="1721"/>
      <c r="QGR107" s="1722"/>
      <c r="QGS107" s="1721"/>
      <c r="QGT107" s="1721"/>
      <c r="QGU107" s="1719"/>
      <c r="QGV107" s="1720"/>
      <c r="QGW107" s="1721"/>
      <c r="QGX107" s="1722"/>
      <c r="QGY107" s="1721"/>
      <c r="QGZ107" s="1721"/>
      <c r="QHA107" s="1719"/>
      <c r="QHB107" s="1720"/>
      <c r="QHC107" s="1721"/>
      <c r="QHD107" s="1722"/>
      <c r="QHE107" s="1721"/>
      <c r="QHF107" s="1721"/>
      <c r="QHG107" s="1719"/>
      <c r="QHH107" s="1720"/>
      <c r="QHI107" s="1721"/>
      <c r="QHJ107" s="1722"/>
      <c r="QHK107" s="1721"/>
      <c r="QHL107" s="1721"/>
      <c r="QHM107" s="1719"/>
      <c r="QHN107" s="1720"/>
      <c r="QHO107" s="1721"/>
      <c r="QHP107" s="1722"/>
      <c r="QHQ107" s="1721"/>
      <c r="QHR107" s="1721"/>
      <c r="QHS107" s="1719"/>
      <c r="QHT107" s="1720"/>
      <c r="QHU107" s="1721"/>
      <c r="QHV107" s="1722"/>
      <c r="QHW107" s="1721"/>
      <c r="QHX107" s="1721"/>
      <c r="QHY107" s="1719"/>
      <c r="QHZ107" s="1720"/>
      <c r="QIA107" s="1721"/>
      <c r="QIB107" s="1722"/>
      <c r="QIC107" s="1721"/>
      <c r="QID107" s="1721"/>
      <c r="QIE107" s="1719"/>
      <c r="QIF107" s="1720"/>
      <c r="QIG107" s="1721"/>
      <c r="QIH107" s="1722"/>
      <c r="QII107" s="1721"/>
      <c r="QIJ107" s="1721"/>
      <c r="QIK107" s="1719"/>
      <c r="QIL107" s="1720"/>
      <c r="QIM107" s="1721"/>
      <c r="QIN107" s="1722"/>
      <c r="QIO107" s="1721"/>
      <c r="QIP107" s="1721"/>
      <c r="QIQ107" s="1719"/>
      <c r="QIR107" s="1720"/>
      <c r="QIS107" s="1721"/>
      <c r="QIT107" s="1722"/>
      <c r="QIU107" s="1721"/>
      <c r="QIV107" s="1721"/>
      <c r="QIW107" s="1719"/>
      <c r="QIX107" s="1720"/>
      <c r="QIY107" s="1721"/>
      <c r="QIZ107" s="1722"/>
      <c r="QJA107" s="1721"/>
      <c r="QJB107" s="1721"/>
      <c r="QJC107" s="1719"/>
      <c r="QJD107" s="1720"/>
      <c r="QJE107" s="1721"/>
      <c r="QJF107" s="1722"/>
      <c r="QJG107" s="1721"/>
      <c r="QJH107" s="1721"/>
      <c r="QJI107" s="1719"/>
      <c r="QJJ107" s="1720"/>
      <c r="QJK107" s="1721"/>
      <c r="QJL107" s="1722"/>
      <c r="QJM107" s="1721"/>
      <c r="QJN107" s="1721"/>
      <c r="QJO107" s="1719"/>
      <c r="QJP107" s="1720"/>
      <c r="QJQ107" s="1721"/>
      <c r="QJR107" s="1722"/>
      <c r="QJS107" s="1721"/>
      <c r="QJT107" s="1721"/>
      <c r="QJU107" s="1719"/>
      <c r="QJV107" s="1720"/>
      <c r="QJW107" s="1721"/>
      <c r="QJX107" s="1722"/>
      <c r="QJY107" s="1721"/>
      <c r="QJZ107" s="1721"/>
      <c r="QKA107" s="1719"/>
      <c r="QKB107" s="1720"/>
      <c r="QKC107" s="1721"/>
      <c r="QKD107" s="1722"/>
      <c r="QKE107" s="1721"/>
      <c r="QKF107" s="1721"/>
      <c r="QKG107" s="1719"/>
      <c r="QKH107" s="1720"/>
      <c r="QKI107" s="1721"/>
      <c r="QKJ107" s="1722"/>
      <c r="QKK107" s="1721"/>
      <c r="QKL107" s="1721"/>
      <c r="QKM107" s="1719"/>
      <c r="QKN107" s="1720"/>
      <c r="QKO107" s="1721"/>
      <c r="QKP107" s="1722"/>
      <c r="QKQ107" s="1721"/>
      <c r="QKR107" s="1721"/>
      <c r="QKS107" s="1719"/>
      <c r="QKT107" s="1720"/>
      <c r="QKU107" s="1721"/>
      <c r="QKV107" s="1722"/>
      <c r="QKW107" s="1721"/>
      <c r="QKX107" s="1721"/>
      <c r="QKY107" s="1719"/>
      <c r="QKZ107" s="1720"/>
      <c r="QLA107" s="1721"/>
      <c r="QLB107" s="1722"/>
      <c r="QLC107" s="1721"/>
      <c r="QLD107" s="1721"/>
      <c r="QLE107" s="1719"/>
      <c r="QLF107" s="1720"/>
      <c r="QLG107" s="1721"/>
      <c r="QLH107" s="1722"/>
      <c r="QLI107" s="1721"/>
      <c r="QLJ107" s="1721"/>
      <c r="QLK107" s="1719"/>
      <c r="QLL107" s="1720"/>
      <c r="QLM107" s="1721"/>
      <c r="QLN107" s="1722"/>
      <c r="QLO107" s="1721"/>
      <c r="QLP107" s="1721"/>
      <c r="QLQ107" s="1719"/>
      <c r="QLR107" s="1720"/>
      <c r="QLS107" s="1721"/>
      <c r="QLT107" s="1722"/>
      <c r="QLU107" s="1721"/>
      <c r="QLV107" s="1721"/>
      <c r="QLW107" s="1719"/>
      <c r="QLX107" s="1720"/>
      <c r="QLY107" s="1721"/>
      <c r="QLZ107" s="1722"/>
      <c r="QMA107" s="1721"/>
      <c r="QMB107" s="1721"/>
      <c r="QMC107" s="1719"/>
      <c r="QMD107" s="1720"/>
      <c r="QME107" s="1721"/>
      <c r="QMF107" s="1722"/>
      <c r="QMG107" s="1721"/>
      <c r="QMH107" s="1721"/>
      <c r="QMI107" s="1719"/>
      <c r="QMJ107" s="1720"/>
      <c r="QMK107" s="1721"/>
      <c r="QML107" s="1722"/>
      <c r="QMM107" s="1721"/>
      <c r="QMN107" s="1721"/>
      <c r="QMO107" s="1719"/>
      <c r="QMP107" s="1720"/>
      <c r="QMQ107" s="1721"/>
      <c r="QMR107" s="1722"/>
      <c r="QMS107" s="1721"/>
      <c r="QMT107" s="1721"/>
      <c r="QMU107" s="1719"/>
      <c r="QMV107" s="1720"/>
      <c r="QMW107" s="1721"/>
      <c r="QMX107" s="1722"/>
      <c r="QMY107" s="1721"/>
      <c r="QMZ107" s="1721"/>
      <c r="QNA107" s="1719"/>
      <c r="QNB107" s="1720"/>
      <c r="QNC107" s="1721"/>
      <c r="QND107" s="1722"/>
      <c r="QNE107" s="1721"/>
      <c r="QNF107" s="1721"/>
      <c r="QNG107" s="1719"/>
      <c r="QNH107" s="1720"/>
      <c r="QNI107" s="1721"/>
      <c r="QNJ107" s="1722"/>
      <c r="QNK107" s="1721"/>
      <c r="QNL107" s="1721"/>
      <c r="QNM107" s="1719"/>
      <c r="QNN107" s="1720"/>
      <c r="QNO107" s="1721"/>
      <c r="QNP107" s="1722"/>
      <c r="QNQ107" s="1721"/>
      <c r="QNR107" s="1721"/>
      <c r="QNS107" s="1719"/>
      <c r="QNT107" s="1720"/>
      <c r="QNU107" s="1721"/>
      <c r="QNV107" s="1722"/>
      <c r="QNW107" s="1721"/>
      <c r="QNX107" s="1721"/>
      <c r="QNY107" s="1719"/>
      <c r="QNZ107" s="1720"/>
      <c r="QOA107" s="1721"/>
      <c r="QOB107" s="1722"/>
      <c r="QOC107" s="1721"/>
      <c r="QOD107" s="1721"/>
      <c r="QOE107" s="1719"/>
      <c r="QOF107" s="1720"/>
      <c r="QOG107" s="1721"/>
      <c r="QOH107" s="1722"/>
      <c r="QOI107" s="1721"/>
      <c r="QOJ107" s="1721"/>
      <c r="QOK107" s="1719"/>
      <c r="QOL107" s="1720"/>
      <c r="QOM107" s="1721"/>
      <c r="QON107" s="1722"/>
      <c r="QOO107" s="1721"/>
      <c r="QOP107" s="1721"/>
      <c r="QOQ107" s="1719"/>
      <c r="QOR107" s="1720"/>
      <c r="QOS107" s="1721"/>
      <c r="QOT107" s="1722"/>
      <c r="QOU107" s="1721"/>
      <c r="QOV107" s="1721"/>
      <c r="QOW107" s="1719"/>
      <c r="QOX107" s="1720"/>
      <c r="QOY107" s="1721"/>
      <c r="QOZ107" s="1722"/>
      <c r="QPA107" s="1721"/>
      <c r="QPB107" s="1721"/>
      <c r="QPC107" s="1719"/>
      <c r="QPD107" s="1720"/>
      <c r="QPE107" s="1721"/>
      <c r="QPF107" s="1722"/>
      <c r="QPG107" s="1721"/>
      <c r="QPH107" s="1721"/>
      <c r="QPI107" s="1719"/>
      <c r="QPJ107" s="1720"/>
      <c r="QPK107" s="1721"/>
      <c r="QPL107" s="1722"/>
      <c r="QPM107" s="1721"/>
      <c r="QPN107" s="1721"/>
      <c r="QPO107" s="1719"/>
      <c r="QPP107" s="1720"/>
      <c r="QPQ107" s="1721"/>
      <c r="QPR107" s="1722"/>
      <c r="QPS107" s="1721"/>
      <c r="QPT107" s="1721"/>
      <c r="QPU107" s="1719"/>
      <c r="QPV107" s="1720"/>
      <c r="QPW107" s="1721"/>
      <c r="QPX107" s="1722"/>
      <c r="QPY107" s="1721"/>
      <c r="QPZ107" s="1721"/>
      <c r="QQA107" s="1719"/>
      <c r="QQB107" s="1720"/>
      <c r="QQC107" s="1721"/>
      <c r="QQD107" s="1722"/>
      <c r="QQE107" s="1721"/>
      <c r="QQF107" s="1721"/>
      <c r="QQG107" s="1719"/>
      <c r="QQH107" s="1720"/>
      <c r="QQI107" s="1721"/>
      <c r="QQJ107" s="1722"/>
      <c r="QQK107" s="1721"/>
      <c r="QQL107" s="1721"/>
      <c r="QQM107" s="1719"/>
      <c r="QQN107" s="1720"/>
      <c r="QQO107" s="1721"/>
      <c r="QQP107" s="1722"/>
      <c r="QQQ107" s="1721"/>
      <c r="QQR107" s="1721"/>
      <c r="QQS107" s="1719"/>
      <c r="QQT107" s="1720"/>
      <c r="QQU107" s="1721"/>
      <c r="QQV107" s="1722"/>
      <c r="QQW107" s="1721"/>
      <c r="QQX107" s="1721"/>
      <c r="QQY107" s="1719"/>
      <c r="QQZ107" s="1720"/>
      <c r="QRA107" s="1721"/>
      <c r="QRB107" s="1722"/>
      <c r="QRC107" s="1721"/>
      <c r="QRD107" s="1721"/>
      <c r="QRE107" s="1719"/>
      <c r="QRF107" s="1720"/>
      <c r="QRG107" s="1721"/>
      <c r="QRH107" s="1722"/>
      <c r="QRI107" s="1721"/>
      <c r="QRJ107" s="1721"/>
      <c r="QRK107" s="1719"/>
      <c r="QRL107" s="1720"/>
      <c r="QRM107" s="1721"/>
      <c r="QRN107" s="1722"/>
      <c r="QRO107" s="1721"/>
      <c r="QRP107" s="1721"/>
      <c r="QRQ107" s="1719"/>
      <c r="QRR107" s="1720"/>
      <c r="QRS107" s="1721"/>
      <c r="QRT107" s="1722"/>
      <c r="QRU107" s="1721"/>
      <c r="QRV107" s="1721"/>
      <c r="QRW107" s="1719"/>
      <c r="QRX107" s="1720"/>
      <c r="QRY107" s="1721"/>
      <c r="QRZ107" s="1722"/>
      <c r="QSA107" s="1721"/>
      <c r="QSB107" s="1721"/>
      <c r="QSC107" s="1719"/>
      <c r="QSD107" s="1720"/>
      <c r="QSE107" s="1721"/>
      <c r="QSF107" s="1722"/>
      <c r="QSG107" s="1721"/>
      <c r="QSH107" s="1721"/>
      <c r="QSI107" s="1719"/>
      <c r="QSJ107" s="1720"/>
      <c r="QSK107" s="1721"/>
      <c r="QSL107" s="1722"/>
      <c r="QSM107" s="1721"/>
      <c r="QSN107" s="1721"/>
      <c r="QSO107" s="1719"/>
      <c r="QSP107" s="1720"/>
      <c r="QSQ107" s="1721"/>
      <c r="QSR107" s="1722"/>
      <c r="QSS107" s="1721"/>
      <c r="QST107" s="1721"/>
      <c r="QSU107" s="1719"/>
      <c r="QSV107" s="1720"/>
      <c r="QSW107" s="1721"/>
      <c r="QSX107" s="1722"/>
      <c r="QSY107" s="1721"/>
      <c r="QSZ107" s="1721"/>
      <c r="QTA107" s="1719"/>
      <c r="QTB107" s="1720"/>
      <c r="QTC107" s="1721"/>
      <c r="QTD107" s="1722"/>
      <c r="QTE107" s="1721"/>
      <c r="QTF107" s="1721"/>
      <c r="QTG107" s="1719"/>
      <c r="QTH107" s="1720"/>
      <c r="QTI107" s="1721"/>
      <c r="QTJ107" s="1722"/>
      <c r="QTK107" s="1721"/>
      <c r="QTL107" s="1721"/>
      <c r="QTM107" s="1719"/>
      <c r="QTN107" s="1720"/>
      <c r="QTO107" s="1721"/>
      <c r="QTP107" s="1722"/>
      <c r="QTQ107" s="1721"/>
      <c r="QTR107" s="1721"/>
      <c r="QTS107" s="1719"/>
      <c r="QTT107" s="1720"/>
      <c r="QTU107" s="1721"/>
      <c r="QTV107" s="1722"/>
      <c r="QTW107" s="1721"/>
      <c r="QTX107" s="1721"/>
      <c r="QTY107" s="1719"/>
      <c r="QTZ107" s="1720"/>
      <c r="QUA107" s="1721"/>
      <c r="QUB107" s="1722"/>
      <c r="QUC107" s="1721"/>
      <c r="QUD107" s="1721"/>
      <c r="QUE107" s="1719"/>
      <c r="QUF107" s="1720"/>
      <c r="QUG107" s="1721"/>
      <c r="QUH107" s="1722"/>
      <c r="QUI107" s="1721"/>
      <c r="QUJ107" s="1721"/>
      <c r="QUK107" s="1719"/>
      <c r="QUL107" s="1720"/>
      <c r="QUM107" s="1721"/>
      <c r="QUN107" s="1722"/>
      <c r="QUO107" s="1721"/>
      <c r="QUP107" s="1721"/>
      <c r="QUQ107" s="1719"/>
      <c r="QUR107" s="1720"/>
      <c r="QUS107" s="1721"/>
      <c r="QUT107" s="1722"/>
      <c r="QUU107" s="1721"/>
      <c r="QUV107" s="1721"/>
      <c r="QUW107" s="1719"/>
      <c r="QUX107" s="1720"/>
      <c r="QUY107" s="1721"/>
      <c r="QUZ107" s="1722"/>
      <c r="QVA107" s="1721"/>
      <c r="QVB107" s="1721"/>
      <c r="QVC107" s="1719"/>
      <c r="QVD107" s="1720"/>
      <c r="QVE107" s="1721"/>
      <c r="QVF107" s="1722"/>
      <c r="QVG107" s="1721"/>
      <c r="QVH107" s="1721"/>
      <c r="QVI107" s="1719"/>
      <c r="QVJ107" s="1720"/>
      <c r="QVK107" s="1721"/>
      <c r="QVL107" s="1722"/>
      <c r="QVM107" s="1721"/>
      <c r="QVN107" s="1721"/>
      <c r="QVO107" s="1719"/>
      <c r="QVP107" s="1720"/>
      <c r="QVQ107" s="1721"/>
      <c r="QVR107" s="1722"/>
      <c r="QVS107" s="1721"/>
      <c r="QVT107" s="1721"/>
      <c r="QVU107" s="1719"/>
      <c r="QVV107" s="1720"/>
      <c r="QVW107" s="1721"/>
      <c r="QVX107" s="1722"/>
      <c r="QVY107" s="1721"/>
      <c r="QVZ107" s="1721"/>
      <c r="QWA107" s="1719"/>
      <c r="QWB107" s="1720"/>
      <c r="QWC107" s="1721"/>
      <c r="QWD107" s="1722"/>
      <c r="QWE107" s="1721"/>
      <c r="QWF107" s="1721"/>
      <c r="QWG107" s="1719"/>
      <c r="QWH107" s="1720"/>
      <c r="QWI107" s="1721"/>
      <c r="QWJ107" s="1722"/>
      <c r="QWK107" s="1721"/>
      <c r="QWL107" s="1721"/>
      <c r="QWM107" s="1719"/>
      <c r="QWN107" s="1720"/>
      <c r="QWO107" s="1721"/>
      <c r="QWP107" s="1722"/>
      <c r="QWQ107" s="1721"/>
      <c r="QWR107" s="1721"/>
      <c r="QWS107" s="1719"/>
      <c r="QWT107" s="1720"/>
      <c r="QWU107" s="1721"/>
      <c r="QWV107" s="1722"/>
      <c r="QWW107" s="1721"/>
      <c r="QWX107" s="1721"/>
      <c r="QWY107" s="1719"/>
      <c r="QWZ107" s="1720"/>
      <c r="QXA107" s="1721"/>
      <c r="QXB107" s="1722"/>
      <c r="QXC107" s="1721"/>
      <c r="QXD107" s="1721"/>
      <c r="QXE107" s="1719"/>
      <c r="QXF107" s="1720"/>
      <c r="QXG107" s="1721"/>
      <c r="QXH107" s="1722"/>
      <c r="QXI107" s="1721"/>
      <c r="QXJ107" s="1721"/>
      <c r="QXK107" s="1719"/>
      <c r="QXL107" s="1720"/>
      <c r="QXM107" s="1721"/>
      <c r="QXN107" s="1722"/>
      <c r="QXO107" s="1721"/>
      <c r="QXP107" s="1721"/>
      <c r="QXQ107" s="1719"/>
      <c r="QXR107" s="1720"/>
      <c r="QXS107" s="1721"/>
      <c r="QXT107" s="1722"/>
      <c r="QXU107" s="1721"/>
      <c r="QXV107" s="1721"/>
      <c r="QXW107" s="1719"/>
      <c r="QXX107" s="1720"/>
      <c r="QXY107" s="1721"/>
      <c r="QXZ107" s="1722"/>
      <c r="QYA107" s="1721"/>
      <c r="QYB107" s="1721"/>
      <c r="QYC107" s="1719"/>
      <c r="QYD107" s="1720"/>
      <c r="QYE107" s="1721"/>
      <c r="QYF107" s="1722"/>
      <c r="QYG107" s="1721"/>
      <c r="QYH107" s="1721"/>
      <c r="QYI107" s="1719"/>
      <c r="QYJ107" s="1720"/>
      <c r="QYK107" s="1721"/>
      <c r="QYL107" s="1722"/>
      <c r="QYM107" s="1721"/>
      <c r="QYN107" s="1721"/>
      <c r="QYO107" s="1719"/>
      <c r="QYP107" s="1720"/>
      <c r="QYQ107" s="1721"/>
      <c r="QYR107" s="1722"/>
      <c r="QYS107" s="1721"/>
      <c r="QYT107" s="1721"/>
      <c r="QYU107" s="1719"/>
      <c r="QYV107" s="1720"/>
      <c r="QYW107" s="1721"/>
      <c r="QYX107" s="1722"/>
      <c r="QYY107" s="1721"/>
      <c r="QYZ107" s="1721"/>
      <c r="QZA107" s="1719"/>
      <c r="QZB107" s="1720"/>
      <c r="QZC107" s="1721"/>
      <c r="QZD107" s="1722"/>
      <c r="QZE107" s="1721"/>
      <c r="QZF107" s="1721"/>
      <c r="QZG107" s="1719"/>
      <c r="QZH107" s="1720"/>
      <c r="QZI107" s="1721"/>
      <c r="QZJ107" s="1722"/>
      <c r="QZK107" s="1721"/>
      <c r="QZL107" s="1721"/>
      <c r="QZM107" s="1719"/>
      <c r="QZN107" s="1720"/>
      <c r="QZO107" s="1721"/>
      <c r="QZP107" s="1722"/>
      <c r="QZQ107" s="1721"/>
      <c r="QZR107" s="1721"/>
      <c r="QZS107" s="1719"/>
      <c r="QZT107" s="1720"/>
      <c r="QZU107" s="1721"/>
      <c r="QZV107" s="1722"/>
      <c r="QZW107" s="1721"/>
      <c r="QZX107" s="1721"/>
      <c r="QZY107" s="1719"/>
      <c r="QZZ107" s="1720"/>
      <c r="RAA107" s="1721"/>
      <c r="RAB107" s="1722"/>
      <c r="RAC107" s="1721"/>
      <c r="RAD107" s="1721"/>
      <c r="RAE107" s="1719"/>
      <c r="RAF107" s="1720"/>
      <c r="RAG107" s="1721"/>
      <c r="RAH107" s="1722"/>
      <c r="RAI107" s="1721"/>
      <c r="RAJ107" s="1721"/>
      <c r="RAK107" s="1719"/>
      <c r="RAL107" s="1720"/>
      <c r="RAM107" s="1721"/>
      <c r="RAN107" s="1722"/>
      <c r="RAO107" s="1721"/>
      <c r="RAP107" s="1721"/>
      <c r="RAQ107" s="1719"/>
      <c r="RAR107" s="1720"/>
      <c r="RAS107" s="1721"/>
      <c r="RAT107" s="1722"/>
      <c r="RAU107" s="1721"/>
      <c r="RAV107" s="1721"/>
      <c r="RAW107" s="1719"/>
      <c r="RAX107" s="1720"/>
      <c r="RAY107" s="1721"/>
      <c r="RAZ107" s="1722"/>
      <c r="RBA107" s="1721"/>
      <c r="RBB107" s="1721"/>
      <c r="RBC107" s="1719"/>
      <c r="RBD107" s="1720"/>
      <c r="RBE107" s="1721"/>
      <c r="RBF107" s="1722"/>
      <c r="RBG107" s="1721"/>
      <c r="RBH107" s="1721"/>
      <c r="RBI107" s="1719"/>
      <c r="RBJ107" s="1720"/>
      <c r="RBK107" s="1721"/>
      <c r="RBL107" s="1722"/>
      <c r="RBM107" s="1721"/>
      <c r="RBN107" s="1721"/>
      <c r="RBO107" s="1719"/>
      <c r="RBP107" s="1720"/>
      <c r="RBQ107" s="1721"/>
      <c r="RBR107" s="1722"/>
      <c r="RBS107" s="1721"/>
      <c r="RBT107" s="1721"/>
      <c r="RBU107" s="1719"/>
      <c r="RBV107" s="1720"/>
      <c r="RBW107" s="1721"/>
      <c r="RBX107" s="1722"/>
      <c r="RBY107" s="1721"/>
      <c r="RBZ107" s="1721"/>
      <c r="RCA107" s="1719"/>
      <c r="RCB107" s="1720"/>
      <c r="RCC107" s="1721"/>
      <c r="RCD107" s="1722"/>
      <c r="RCE107" s="1721"/>
      <c r="RCF107" s="1721"/>
      <c r="RCG107" s="1719"/>
      <c r="RCH107" s="1720"/>
      <c r="RCI107" s="1721"/>
      <c r="RCJ107" s="1722"/>
      <c r="RCK107" s="1721"/>
      <c r="RCL107" s="1721"/>
      <c r="RCM107" s="1719"/>
      <c r="RCN107" s="1720"/>
      <c r="RCO107" s="1721"/>
      <c r="RCP107" s="1722"/>
      <c r="RCQ107" s="1721"/>
      <c r="RCR107" s="1721"/>
      <c r="RCS107" s="1719"/>
      <c r="RCT107" s="1720"/>
      <c r="RCU107" s="1721"/>
      <c r="RCV107" s="1722"/>
      <c r="RCW107" s="1721"/>
      <c r="RCX107" s="1721"/>
      <c r="RCY107" s="1719"/>
      <c r="RCZ107" s="1720"/>
      <c r="RDA107" s="1721"/>
      <c r="RDB107" s="1722"/>
      <c r="RDC107" s="1721"/>
      <c r="RDD107" s="1721"/>
      <c r="RDE107" s="1719"/>
      <c r="RDF107" s="1720"/>
      <c r="RDG107" s="1721"/>
      <c r="RDH107" s="1722"/>
      <c r="RDI107" s="1721"/>
      <c r="RDJ107" s="1721"/>
      <c r="RDK107" s="1719"/>
      <c r="RDL107" s="1720"/>
      <c r="RDM107" s="1721"/>
      <c r="RDN107" s="1722"/>
      <c r="RDO107" s="1721"/>
      <c r="RDP107" s="1721"/>
      <c r="RDQ107" s="1719"/>
      <c r="RDR107" s="1720"/>
      <c r="RDS107" s="1721"/>
      <c r="RDT107" s="1722"/>
      <c r="RDU107" s="1721"/>
      <c r="RDV107" s="1721"/>
      <c r="RDW107" s="1719"/>
      <c r="RDX107" s="1720"/>
      <c r="RDY107" s="1721"/>
      <c r="RDZ107" s="1722"/>
      <c r="REA107" s="1721"/>
      <c r="REB107" s="1721"/>
      <c r="REC107" s="1719"/>
      <c r="RED107" s="1720"/>
      <c r="REE107" s="1721"/>
      <c r="REF107" s="1722"/>
      <c r="REG107" s="1721"/>
      <c r="REH107" s="1721"/>
      <c r="REI107" s="1719"/>
      <c r="REJ107" s="1720"/>
      <c r="REK107" s="1721"/>
      <c r="REL107" s="1722"/>
      <c r="REM107" s="1721"/>
      <c r="REN107" s="1721"/>
      <c r="REO107" s="1719"/>
      <c r="REP107" s="1720"/>
      <c r="REQ107" s="1721"/>
      <c r="RER107" s="1722"/>
      <c r="RES107" s="1721"/>
      <c r="RET107" s="1721"/>
      <c r="REU107" s="1719"/>
      <c r="REV107" s="1720"/>
      <c r="REW107" s="1721"/>
      <c r="REX107" s="1722"/>
      <c r="REY107" s="1721"/>
      <c r="REZ107" s="1721"/>
      <c r="RFA107" s="1719"/>
      <c r="RFB107" s="1720"/>
      <c r="RFC107" s="1721"/>
      <c r="RFD107" s="1722"/>
      <c r="RFE107" s="1721"/>
      <c r="RFF107" s="1721"/>
      <c r="RFG107" s="1719"/>
      <c r="RFH107" s="1720"/>
      <c r="RFI107" s="1721"/>
      <c r="RFJ107" s="1722"/>
      <c r="RFK107" s="1721"/>
      <c r="RFL107" s="1721"/>
      <c r="RFM107" s="1719"/>
      <c r="RFN107" s="1720"/>
      <c r="RFO107" s="1721"/>
      <c r="RFP107" s="1722"/>
      <c r="RFQ107" s="1721"/>
      <c r="RFR107" s="1721"/>
      <c r="RFS107" s="1719"/>
      <c r="RFT107" s="1720"/>
      <c r="RFU107" s="1721"/>
      <c r="RFV107" s="1722"/>
      <c r="RFW107" s="1721"/>
      <c r="RFX107" s="1721"/>
      <c r="RFY107" s="1719"/>
      <c r="RFZ107" s="1720"/>
      <c r="RGA107" s="1721"/>
      <c r="RGB107" s="1722"/>
      <c r="RGC107" s="1721"/>
      <c r="RGD107" s="1721"/>
      <c r="RGE107" s="1719"/>
      <c r="RGF107" s="1720"/>
      <c r="RGG107" s="1721"/>
      <c r="RGH107" s="1722"/>
      <c r="RGI107" s="1721"/>
      <c r="RGJ107" s="1721"/>
      <c r="RGK107" s="1719"/>
      <c r="RGL107" s="1720"/>
      <c r="RGM107" s="1721"/>
      <c r="RGN107" s="1722"/>
      <c r="RGO107" s="1721"/>
      <c r="RGP107" s="1721"/>
      <c r="RGQ107" s="1719"/>
      <c r="RGR107" s="1720"/>
      <c r="RGS107" s="1721"/>
      <c r="RGT107" s="1722"/>
      <c r="RGU107" s="1721"/>
      <c r="RGV107" s="1721"/>
      <c r="RGW107" s="1719"/>
      <c r="RGX107" s="1720"/>
      <c r="RGY107" s="1721"/>
      <c r="RGZ107" s="1722"/>
      <c r="RHA107" s="1721"/>
      <c r="RHB107" s="1721"/>
      <c r="RHC107" s="1719"/>
      <c r="RHD107" s="1720"/>
      <c r="RHE107" s="1721"/>
      <c r="RHF107" s="1722"/>
      <c r="RHG107" s="1721"/>
      <c r="RHH107" s="1721"/>
      <c r="RHI107" s="1719"/>
      <c r="RHJ107" s="1720"/>
      <c r="RHK107" s="1721"/>
      <c r="RHL107" s="1722"/>
      <c r="RHM107" s="1721"/>
      <c r="RHN107" s="1721"/>
      <c r="RHO107" s="1719"/>
      <c r="RHP107" s="1720"/>
      <c r="RHQ107" s="1721"/>
      <c r="RHR107" s="1722"/>
      <c r="RHS107" s="1721"/>
      <c r="RHT107" s="1721"/>
      <c r="RHU107" s="1719"/>
      <c r="RHV107" s="1720"/>
      <c r="RHW107" s="1721"/>
      <c r="RHX107" s="1722"/>
      <c r="RHY107" s="1721"/>
      <c r="RHZ107" s="1721"/>
      <c r="RIA107" s="1719"/>
      <c r="RIB107" s="1720"/>
      <c r="RIC107" s="1721"/>
      <c r="RID107" s="1722"/>
      <c r="RIE107" s="1721"/>
      <c r="RIF107" s="1721"/>
      <c r="RIG107" s="1719"/>
      <c r="RIH107" s="1720"/>
      <c r="RII107" s="1721"/>
      <c r="RIJ107" s="1722"/>
      <c r="RIK107" s="1721"/>
      <c r="RIL107" s="1721"/>
      <c r="RIM107" s="1719"/>
      <c r="RIN107" s="1720"/>
      <c r="RIO107" s="1721"/>
      <c r="RIP107" s="1722"/>
      <c r="RIQ107" s="1721"/>
      <c r="RIR107" s="1721"/>
      <c r="RIS107" s="1719"/>
      <c r="RIT107" s="1720"/>
      <c r="RIU107" s="1721"/>
      <c r="RIV107" s="1722"/>
      <c r="RIW107" s="1721"/>
      <c r="RIX107" s="1721"/>
      <c r="RIY107" s="1719"/>
      <c r="RIZ107" s="1720"/>
      <c r="RJA107" s="1721"/>
      <c r="RJB107" s="1722"/>
      <c r="RJC107" s="1721"/>
      <c r="RJD107" s="1721"/>
      <c r="RJE107" s="1719"/>
      <c r="RJF107" s="1720"/>
      <c r="RJG107" s="1721"/>
      <c r="RJH107" s="1722"/>
      <c r="RJI107" s="1721"/>
      <c r="RJJ107" s="1721"/>
      <c r="RJK107" s="1719"/>
      <c r="RJL107" s="1720"/>
      <c r="RJM107" s="1721"/>
      <c r="RJN107" s="1722"/>
      <c r="RJO107" s="1721"/>
      <c r="RJP107" s="1721"/>
      <c r="RJQ107" s="1719"/>
      <c r="RJR107" s="1720"/>
      <c r="RJS107" s="1721"/>
      <c r="RJT107" s="1722"/>
      <c r="RJU107" s="1721"/>
      <c r="RJV107" s="1721"/>
      <c r="RJW107" s="1719"/>
      <c r="RJX107" s="1720"/>
      <c r="RJY107" s="1721"/>
      <c r="RJZ107" s="1722"/>
      <c r="RKA107" s="1721"/>
      <c r="RKB107" s="1721"/>
      <c r="RKC107" s="1719"/>
      <c r="RKD107" s="1720"/>
      <c r="RKE107" s="1721"/>
      <c r="RKF107" s="1722"/>
      <c r="RKG107" s="1721"/>
      <c r="RKH107" s="1721"/>
      <c r="RKI107" s="1719"/>
      <c r="RKJ107" s="1720"/>
      <c r="RKK107" s="1721"/>
      <c r="RKL107" s="1722"/>
      <c r="RKM107" s="1721"/>
      <c r="RKN107" s="1721"/>
      <c r="RKO107" s="1719"/>
      <c r="RKP107" s="1720"/>
      <c r="RKQ107" s="1721"/>
      <c r="RKR107" s="1722"/>
      <c r="RKS107" s="1721"/>
      <c r="RKT107" s="1721"/>
      <c r="RKU107" s="1719"/>
      <c r="RKV107" s="1720"/>
      <c r="RKW107" s="1721"/>
      <c r="RKX107" s="1722"/>
      <c r="RKY107" s="1721"/>
      <c r="RKZ107" s="1721"/>
      <c r="RLA107" s="1719"/>
      <c r="RLB107" s="1720"/>
      <c r="RLC107" s="1721"/>
      <c r="RLD107" s="1722"/>
      <c r="RLE107" s="1721"/>
      <c r="RLF107" s="1721"/>
      <c r="RLG107" s="1719"/>
      <c r="RLH107" s="1720"/>
      <c r="RLI107" s="1721"/>
      <c r="RLJ107" s="1722"/>
      <c r="RLK107" s="1721"/>
      <c r="RLL107" s="1721"/>
      <c r="RLM107" s="1719"/>
      <c r="RLN107" s="1720"/>
      <c r="RLO107" s="1721"/>
      <c r="RLP107" s="1722"/>
      <c r="RLQ107" s="1721"/>
      <c r="RLR107" s="1721"/>
      <c r="RLS107" s="1719"/>
      <c r="RLT107" s="1720"/>
      <c r="RLU107" s="1721"/>
      <c r="RLV107" s="1722"/>
      <c r="RLW107" s="1721"/>
      <c r="RLX107" s="1721"/>
      <c r="RLY107" s="1719"/>
      <c r="RLZ107" s="1720"/>
      <c r="RMA107" s="1721"/>
      <c r="RMB107" s="1722"/>
      <c r="RMC107" s="1721"/>
      <c r="RMD107" s="1721"/>
      <c r="RME107" s="1719"/>
      <c r="RMF107" s="1720"/>
      <c r="RMG107" s="1721"/>
      <c r="RMH107" s="1722"/>
      <c r="RMI107" s="1721"/>
      <c r="RMJ107" s="1721"/>
      <c r="RMK107" s="1719"/>
      <c r="RML107" s="1720"/>
      <c r="RMM107" s="1721"/>
      <c r="RMN107" s="1722"/>
      <c r="RMO107" s="1721"/>
      <c r="RMP107" s="1721"/>
      <c r="RMQ107" s="1719"/>
      <c r="RMR107" s="1720"/>
      <c r="RMS107" s="1721"/>
      <c r="RMT107" s="1722"/>
      <c r="RMU107" s="1721"/>
      <c r="RMV107" s="1721"/>
      <c r="RMW107" s="1719"/>
      <c r="RMX107" s="1720"/>
      <c r="RMY107" s="1721"/>
      <c r="RMZ107" s="1722"/>
      <c r="RNA107" s="1721"/>
      <c r="RNB107" s="1721"/>
      <c r="RNC107" s="1719"/>
      <c r="RND107" s="1720"/>
      <c r="RNE107" s="1721"/>
      <c r="RNF107" s="1722"/>
      <c r="RNG107" s="1721"/>
      <c r="RNH107" s="1721"/>
      <c r="RNI107" s="1719"/>
      <c r="RNJ107" s="1720"/>
      <c r="RNK107" s="1721"/>
      <c r="RNL107" s="1722"/>
      <c r="RNM107" s="1721"/>
      <c r="RNN107" s="1721"/>
      <c r="RNO107" s="1719"/>
      <c r="RNP107" s="1720"/>
      <c r="RNQ107" s="1721"/>
      <c r="RNR107" s="1722"/>
      <c r="RNS107" s="1721"/>
      <c r="RNT107" s="1721"/>
      <c r="RNU107" s="1719"/>
      <c r="RNV107" s="1720"/>
      <c r="RNW107" s="1721"/>
      <c r="RNX107" s="1722"/>
      <c r="RNY107" s="1721"/>
      <c r="RNZ107" s="1721"/>
      <c r="ROA107" s="1719"/>
      <c r="ROB107" s="1720"/>
      <c r="ROC107" s="1721"/>
      <c r="ROD107" s="1722"/>
      <c r="ROE107" s="1721"/>
      <c r="ROF107" s="1721"/>
      <c r="ROG107" s="1719"/>
      <c r="ROH107" s="1720"/>
      <c r="ROI107" s="1721"/>
      <c r="ROJ107" s="1722"/>
      <c r="ROK107" s="1721"/>
      <c r="ROL107" s="1721"/>
      <c r="ROM107" s="1719"/>
      <c r="RON107" s="1720"/>
      <c r="ROO107" s="1721"/>
      <c r="ROP107" s="1722"/>
      <c r="ROQ107" s="1721"/>
      <c r="ROR107" s="1721"/>
      <c r="ROS107" s="1719"/>
      <c r="ROT107" s="1720"/>
      <c r="ROU107" s="1721"/>
      <c r="ROV107" s="1722"/>
      <c r="ROW107" s="1721"/>
      <c r="ROX107" s="1721"/>
      <c r="ROY107" s="1719"/>
      <c r="ROZ107" s="1720"/>
      <c r="RPA107" s="1721"/>
      <c r="RPB107" s="1722"/>
      <c r="RPC107" s="1721"/>
      <c r="RPD107" s="1721"/>
      <c r="RPE107" s="1719"/>
      <c r="RPF107" s="1720"/>
      <c r="RPG107" s="1721"/>
      <c r="RPH107" s="1722"/>
      <c r="RPI107" s="1721"/>
      <c r="RPJ107" s="1721"/>
      <c r="RPK107" s="1719"/>
      <c r="RPL107" s="1720"/>
      <c r="RPM107" s="1721"/>
      <c r="RPN107" s="1722"/>
      <c r="RPO107" s="1721"/>
      <c r="RPP107" s="1721"/>
      <c r="RPQ107" s="1719"/>
      <c r="RPR107" s="1720"/>
      <c r="RPS107" s="1721"/>
      <c r="RPT107" s="1722"/>
      <c r="RPU107" s="1721"/>
      <c r="RPV107" s="1721"/>
      <c r="RPW107" s="1719"/>
      <c r="RPX107" s="1720"/>
      <c r="RPY107" s="1721"/>
      <c r="RPZ107" s="1722"/>
      <c r="RQA107" s="1721"/>
      <c r="RQB107" s="1721"/>
      <c r="RQC107" s="1719"/>
      <c r="RQD107" s="1720"/>
      <c r="RQE107" s="1721"/>
      <c r="RQF107" s="1722"/>
      <c r="RQG107" s="1721"/>
      <c r="RQH107" s="1721"/>
      <c r="RQI107" s="1719"/>
      <c r="RQJ107" s="1720"/>
      <c r="RQK107" s="1721"/>
      <c r="RQL107" s="1722"/>
      <c r="RQM107" s="1721"/>
      <c r="RQN107" s="1721"/>
      <c r="RQO107" s="1719"/>
      <c r="RQP107" s="1720"/>
      <c r="RQQ107" s="1721"/>
      <c r="RQR107" s="1722"/>
      <c r="RQS107" s="1721"/>
      <c r="RQT107" s="1721"/>
      <c r="RQU107" s="1719"/>
      <c r="RQV107" s="1720"/>
      <c r="RQW107" s="1721"/>
      <c r="RQX107" s="1722"/>
      <c r="RQY107" s="1721"/>
      <c r="RQZ107" s="1721"/>
      <c r="RRA107" s="1719"/>
      <c r="RRB107" s="1720"/>
      <c r="RRC107" s="1721"/>
      <c r="RRD107" s="1722"/>
      <c r="RRE107" s="1721"/>
      <c r="RRF107" s="1721"/>
      <c r="RRG107" s="1719"/>
      <c r="RRH107" s="1720"/>
      <c r="RRI107" s="1721"/>
      <c r="RRJ107" s="1722"/>
      <c r="RRK107" s="1721"/>
      <c r="RRL107" s="1721"/>
      <c r="RRM107" s="1719"/>
      <c r="RRN107" s="1720"/>
      <c r="RRO107" s="1721"/>
      <c r="RRP107" s="1722"/>
      <c r="RRQ107" s="1721"/>
      <c r="RRR107" s="1721"/>
      <c r="RRS107" s="1719"/>
      <c r="RRT107" s="1720"/>
      <c r="RRU107" s="1721"/>
      <c r="RRV107" s="1722"/>
      <c r="RRW107" s="1721"/>
      <c r="RRX107" s="1721"/>
      <c r="RRY107" s="1719"/>
      <c r="RRZ107" s="1720"/>
      <c r="RSA107" s="1721"/>
      <c r="RSB107" s="1722"/>
      <c r="RSC107" s="1721"/>
      <c r="RSD107" s="1721"/>
      <c r="RSE107" s="1719"/>
      <c r="RSF107" s="1720"/>
      <c r="RSG107" s="1721"/>
      <c r="RSH107" s="1722"/>
      <c r="RSI107" s="1721"/>
      <c r="RSJ107" s="1721"/>
      <c r="RSK107" s="1719"/>
      <c r="RSL107" s="1720"/>
      <c r="RSM107" s="1721"/>
      <c r="RSN107" s="1722"/>
      <c r="RSO107" s="1721"/>
      <c r="RSP107" s="1721"/>
      <c r="RSQ107" s="1719"/>
      <c r="RSR107" s="1720"/>
      <c r="RSS107" s="1721"/>
      <c r="RST107" s="1722"/>
      <c r="RSU107" s="1721"/>
      <c r="RSV107" s="1721"/>
      <c r="RSW107" s="1719"/>
      <c r="RSX107" s="1720"/>
      <c r="RSY107" s="1721"/>
      <c r="RSZ107" s="1722"/>
      <c r="RTA107" s="1721"/>
      <c r="RTB107" s="1721"/>
      <c r="RTC107" s="1719"/>
      <c r="RTD107" s="1720"/>
      <c r="RTE107" s="1721"/>
      <c r="RTF107" s="1722"/>
      <c r="RTG107" s="1721"/>
      <c r="RTH107" s="1721"/>
      <c r="RTI107" s="1719"/>
      <c r="RTJ107" s="1720"/>
      <c r="RTK107" s="1721"/>
      <c r="RTL107" s="1722"/>
      <c r="RTM107" s="1721"/>
      <c r="RTN107" s="1721"/>
      <c r="RTO107" s="1719"/>
      <c r="RTP107" s="1720"/>
      <c r="RTQ107" s="1721"/>
      <c r="RTR107" s="1722"/>
      <c r="RTS107" s="1721"/>
      <c r="RTT107" s="1721"/>
      <c r="RTU107" s="1719"/>
      <c r="RTV107" s="1720"/>
      <c r="RTW107" s="1721"/>
      <c r="RTX107" s="1722"/>
      <c r="RTY107" s="1721"/>
      <c r="RTZ107" s="1721"/>
      <c r="RUA107" s="1719"/>
      <c r="RUB107" s="1720"/>
      <c r="RUC107" s="1721"/>
      <c r="RUD107" s="1722"/>
      <c r="RUE107" s="1721"/>
      <c r="RUF107" s="1721"/>
      <c r="RUG107" s="1719"/>
      <c r="RUH107" s="1720"/>
      <c r="RUI107" s="1721"/>
      <c r="RUJ107" s="1722"/>
      <c r="RUK107" s="1721"/>
      <c r="RUL107" s="1721"/>
      <c r="RUM107" s="1719"/>
      <c r="RUN107" s="1720"/>
      <c r="RUO107" s="1721"/>
      <c r="RUP107" s="1722"/>
      <c r="RUQ107" s="1721"/>
      <c r="RUR107" s="1721"/>
      <c r="RUS107" s="1719"/>
      <c r="RUT107" s="1720"/>
      <c r="RUU107" s="1721"/>
      <c r="RUV107" s="1722"/>
      <c r="RUW107" s="1721"/>
      <c r="RUX107" s="1721"/>
      <c r="RUY107" s="1719"/>
      <c r="RUZ107" s="1720"/>
      <c r="RVA107" s="1721"/>
      <c r="RVB107" s="1722"/>
      <c r="RVC107" s="1721"/>
      <c r="RVD107" s="1721"/>
      <c r="RVE107" s="1719"/>
      <c r="RVF107" s="1720"/>
      <c r="RVG107" s="1721"/>
      <c r="RVH107" s="1722"/>
      <c r="RVI107" s="1721"/>
      <c r="RVJ107" s="1721"/>
      <c r="RVK107" s="1719"/>
      <c r="RVL107" s="1720"/>
      <c r="RVM107" s="1721"/>
      <c r="RVN107" s="1722"/>
      <c r="RVO107" s="1721"/>
      <c r="RVP107" s="1721"/>
      <c r="RVQ107" s="1719"/>
      <c r="RVR107" s="1720"/>
      <c r="RVS107" s="1721"/>
      <c r="RVT107" s="1722"/>
      <c r="RVU107" s="1721"/>
      <c r="RVV107" s="1721"/>
      <c r="RVW107" s="1719"/>
      <c r="RVX107" s="1720"/>
      <c r="RVY107" s="1721"/>
      <c r="RVZ107" s="1722"/>
      <c r="RWA107" s="1721"/>
      <c r="RWB107" s="1721"/>
      <c r="RWC107" s="1719"/>
      <c r="RWD107" s="1720"/>
      <c r="RWE107" s="1721"/>
      <c r="RWF107" s="1722"/>
      <c r="RWG107" s="1721"/>
      <c r="RWH107" s="1721"/>
      <c r="RWI107" s="1719"/>
      <c r="RWJ107" s="1720"/>
      <c r="RWK107" s="1721"/>
      <c r="RWL107" s="1722"/>
      <c r="RWM107" s="1721"/>
      <c r="RWN107" s="1721"/>
      <c r="RWO107" s="1719"/>
      <c r="RWP107" s="1720"/>
      <c r="RWQ107" s="1721"/>
      <c r="RWR107" s="1722"/>
      <c r="RWS107" s="1721"/>
      <c r="RWT107" s="1721"/>
      <c r="RWU107" s="1719"/>
      <c r="RWV107" s="1720"/>
      <c r="RWW107" s="1721"/>
      <c r="RWX107" s="1722"/>
      <c r="RWY107" s="1721"/>
      <c r="RWZ107" s="1721"/>
      <c r="RXA107" s="1719"/>
      <c r="RXB107" s="1720"/>
      <c r="RXC107" s="1721"/>
      <c r="RXD107" s="1722"/>
      <c r="RXE107" s="1721"/>
      <c r="RXF107" s="1721"/>
      <c r="RXG107" s="1719"/>
      <c r="RXH107" s="1720"/>
      <c r="RXI107" s="1721"/>
      <c r="RXJ107" s="1722"/>
      <c r="RXK107" s="1721"/>
      <c r="RXL107" s="1721"/>
      <c r="RXM107" s="1719"/>
      <c r="RXN107" s="1720"/>
      <c r="RXO107" s="1721"/>
      <c r="RXP107" s="1722"/>
      <c r="RXQ107" s="1721"/>
      <c r="RXR107" s="1721"/>
      <c r="RXS107" s="1719"/>
      <c r="RXT107" s="1720"/>
      <c r="RXU107" s="1721"/>
      <c r="RXV107" s="1722"/>
      <c r="RXW107" s="1721"/>
      <c r="RXX107" s="1721"/>
      <c r="RXY107" s="1719"/>
      <c r="RXZ107" s="1720"/>
      <c r="RYA107" s="1721"/>
      <c r="RYB107" s="1722"/>
      <c r="RYC107" s="1721"/>
      <c r="RYD107" s="1721"/>
      <c r="RYE107" s="1719"/>
      <c r="RYF107" s="1720"/>
      <c r="RYG107" s="1721"/>
      <c r="RYH107" s="1722"/>
      <c r="RYI107" s="1721"/>
      <c r="RYJ107" s="1721"/>
      <c r="RYK107" s="1719"/>
      <c r="RYL107" s="1720"/>
      <c r="RYM107" s="1721"/>
      <c r="RYN107" s="1722"/>
      <c r="RYO107" s="1721"/>
      <c r="RYP107" s="1721"/>
      <c r="RYQ107" s="1719"/>
      <c r="RYR107" s="1720"/>
      <c r="RYS107" s="1721"/>
      <c r="RYT107" s="1722"/>
      <c r="RYU107" s="1721"/>
      <c r="RYV107" s="1721"/>
      <c r="RYW107" s="1719"/>
      <c r="RYX107" s="1720"/>
      <c r="RYY107" s="1721"/>
      <c r="RYZ107" s="1722"/>
      <c r="RZA107" s="1721"/>
      <c r="RZB107" s="1721"/>
      <c r="RZC107" s="1719"/>
      <c r="RZD107" s="1720"/>
      <c r="RZE107" s="1721"/>
      <c r="RZF107" s="1722"/>
      <c r="RZG107" s="1721"/>
      <c r="RZH107" s="1721"/>
      <c r="RZI107" s="1719"/>
      <c r="RZJ107" s="1720"/>
      <c r="RZK107" s="1721"/>
      <c r="RZL107" s="1722"/>
      <c r="RZM107" s="1721"/>
      <c r="RZN107" s="1721"/>
      <c r="RZO107" s="1719"/>
      <c r="RZP107" s="1720"/>
      <c r="RZQ107" s="1721"/>
      <c r="RZR107" s="1722"/>
      <c r="RZS107" s="1721"/>
      <c r="RZT107" s="1721"/>
      <c r="RZU107" s="1719"/>
      <c r="RZV107" s="1720"/>
      <c r="RZW107" s="1721"/>
      <c r="RZX107" s="1722"/>
      <c r="RZY107" s="1721"/>
      <c r="RZZ107" s="1721"/>
      <c r="SAA107" s="1719"/>
      <c r="SAB107" s="1720"/>
      <c r="SAC107" s="1721"/>
      <c r="SAD107" s="1722"/>
      <c r="SAE107" s="1721"/>
      <c r="SAF107" s="1721"/>
      <c r="SAG107" s="1719"/>
      <c r="SAH107" s="1720"/>
      <c r="SAI107" s="1721"/>
      <c r="SAJ107" s="1722"/>
      <c r="SAK107" s="1721"/>
      <c r="SAL107" s="1721"/>
      <c r="SAM107" s="1719"/>
      <c r="SAN107" s="1720"/>
      <c r="SAO107" s="1721"/>
      <c r="SAP107" s="1722"/>
      <c r="SAQ107" s="1721"/>
      <c r="SAR107" s="1721"/>
      <c r="SAS107" s="1719"/>
      <c r="SAT107" s="1720"/>
      <c r="SAU107" s="1721"/>
      <c r="SAV107" s="1722"/>
      <c r="SAW107" s="1721"/>
      <c r="SAX107" s="1721"/>
      <c r="SAY107" s="1719"/>
      <c r="SAZ107" s="1720"/>
      <c r="SBA107" s="1721"/>
      <c r="SBB107" s="1722"/>
      <c r="SBC107" s="1721"/>
      <c r="SBD107" s="1721"/>
      <c r="SBE107" s="1719"/>
      <c r="SBF107" s="1720"/>
      <c r="SBG107" s="1721"/>
      <c r="SBH107" s="1722"/>
      <c r="SBI107" s="1721"/>
      <c r="SBJ107" s="1721"/>
      <c r="SBK107" s="1719"/>
      <c r="SBL107" s="1720"/>
      <c r="SBM107" s="1721"/>
      <c r="SBN107" s="1722"/>
      <c r="SBO107" s="1721"/>
      <c r="SBP107" s="1721"/>
      <c r="SBQ107" s="1719"/>
      <c r="SBR107" s="1720"/>
      <c r="SBS107" s="1721"/>
      <c r="SBT107" s="1722"/>
      <c r="SBU107" s="1721"/>
      <c r="SBV107" s="1721"/>
      <c r="SBW107" s="1719"/>
      <c r="SBX107" s="1720"/>
      <c r="SBY107" s="1721"/>
      <c r="SBZ107" s="1722"/>
      <c r="SCA107" s="1721"/>
      <c r="SCB107" s="1721"/>
      <c r="SCC107" s="1719"/>
      <c r="SCD107" s="1720"/>
      <c r="SCE107" s="1721"/>
      <c r="SCF107" s="1722"/>
      <c r="SCG107" s="1721"/>
      <c r="SCH107" s="1721"/>
      <c r="SCI107" s="1719"/>
      <c r="SCJ107" s="1720"/>
      <c r="SCK107" s="1721"/>
      <c r="SCL107" s="1722"/>
      <c r="SCM107" s="1721"/>
      <c r="SCN107" s="1721"/>
      <c r="SCO107" s="1719"/>
      <c r="SCP107" s="1720"/>
      <c r="SCQ107" s="1721"/>
      <c r="SCR107" s="1722"/>
      <c r="SCS107" s="1721"/>
      <c r="SCT107" s="1721"/>
      <c r="SCU107" s="1719"/>
      <c r="SCV107" s="1720"/>
      <c r="SCW107" s="1721"/>
      <c r="SCX107" s="1722"/>
      <c r="SCY107" s="1721"/>
      <c r="SCZ107" s="1721"/>
      <c r="SDA107" s="1719"/>
      <c r="SDB107" s="1720"/>
      <c r="SDC107" s="1721"/>
      <c r="SDD107" s="1722"/>
      <c r="SDE107" s="1721"/>
      <c r="SDF107" s="1721"/>
      <c r="SDG107" s="1719"/>
      <c r="SDH107" s="1720"/>
      <c r="SDI107" s="1721"/>
      <c r="SDJ107" s="1722"/>
      <c r="SDK107" s="1721"/>
      <c r="SDL107" s="1721"/>
      <c r="SDM107" s="1719"/>
      <c r="SDN107" s="1720"/>
      <c r="SDO107" s="1721"/>
      <c r="SDP107" s="1722"/>
      <c r="SDQ107" s="1721"/>
      <c r="SDR107" s="1721"/>
      <c r="SDS107" s="1719"/>
      <c r="SDT107" s="1720"/>
      <c r="SDU107" s="1721"/>
      <c r="SDV107" s="1722"/>
      <c r="SDW107" s="1721"/>
      <c r="SDX107" s="1721"/>
      <c r="SDY107" s="1719"/>
      <c r="SDZ107" s="1720"/>
      <c r="SEA107" s="1721"/>
      <c r="SEB107" s="1722"/>
      <c r="SEC107" s="1721"/>
      <c r="SED107" s="1721"/>
      <c r="SEE107" s="1719"/>
      <c r="SEF107" s="1720"/>
      <c r="SEG107" s="1721"/>
      <c r="SEH107" s="1722"/>
      <c r="SEI107" s="1721"/>
      <c r="SEJ107" s="1721"/>
      <c r="SEK107" s="1719"/>
      <c r="SEL107" s="1720"/>
      <c r="SEM107" s="1721"/>
      <c r="SEN107" s="1722"/>
      <c r="SEO107" s="1721"/>
      <c r="SEP107" s="1721"/>
      <c r="SEQ107" s="1719"/>
      <c r="SER107" s="1720"/>
      <c r="SES107" s="1721"/>
      <c r="SET107" s="1722"/>
      <c r="SEU107" s="1721"/>
      <c r="SEV107" s="1721"/>
      <c r="SEW107" s="1719"/>
      <c r="SEX107" s="1720"/>
      <c r="SEY107" s="1721"/>
      <c r="SEZ107" s="1722"/>
      <c r="SFA107" s="1721"/>
      <c r="SFB107" s="1721"/>
      <c r="SFC107" s="1719"/>
      <c r="SFD107" s="1720"/>
      <c r="SFE107" s="1721"/>
      <c r="SFF107" s="1722"/>
      <c r="SFG107" s="1721"/>
      <c r="SFH107" s="1721"/>
      <c r="SFI107" s="1719"/>
      <c r="SFJ107" s="1720"/>
      <c r="SFK107" s="1721"/>
      <c r="SFL107" s="1722"/>
      <c r="SFM107" s="1721"/>
      <c r="SFN107" s="1721"/>
      <c r="SFO107" s="1719"/>
      <c r="SFP107" s="1720"/>
      <c r="SFQ107" s="1721"/>
      <c r="SFR107" s="1722"/>
      <c r="SFS107" s="1721"/>
      <c r="SFT107" s="1721"/>
      <c r="SFU107" s="1719"/>
      <c r="SFV107" s="1720"/>
      <c r="SFW107" s="1721"/>
      <c r="SFX107" s="1722"/>
      <c r="SFY107" s="1721"/>
      <c r="SFZ107" s="1721"/>
      <c r="SGA107" s="1719"/>
      <c r="SGB107" s="1720"/>
      <c r="SGC107" s="1721"/>
      <c r="SGD107" s="1722"/>
      <c r="SGE107" s="1721"/>
      <c r="SGF107" s="1721"/>
      <c r="SGG107" s="1719"/>
      <c r="SGH107" s="1720"/>
      <c r="SGI107" s="1721"/>
      <c r="SGJ107" s="1722"/>
      <c r="SGK107" s="1721"/>
      <c r="SGL107" s="1721"/>
      <c r="SGM107" s="1719"/>
      <c r="SGN107" s="1720"/>
      <c r="SGO107" s="1721"/>
      <c r="SGP107" s="1722"/>
      <c r="SGQ107" s="1721"/>
      <c r="SGR107" s="1721"/>
      <c r="SGS107" s="1719"/>
      <c r="SGT107" s="1720"/>
      <c r="SGU107" s="1721"/>
      <c r="SGV107" s="1722"/>
      <c r="SGW107" s="1721"/>
      <c r="SGX107" s="1721"/>
      <c r="SGY107" s="1719"/>
      <c r="SGZ107" s="1720"/>
      <c r="SHA107" s="1721"/>
      <c r="SHB107" s="1722"/>
      <c r="SHC107" s="1721"/>
      <c r="SHD107" s="1721"/>
      <c r="SHE107" s="1719"/>
      <c r="SHF107" s="1720"/>
      <c r="SHG107" s="1721"/>
      <c r="SHH107" s="1722"/>
      <c r="SHI107" s="1721"/>
      <c r="SHJ107" s="1721"/>
      <c r="SHK107" s="1719"/>
      <c r="SHL107" s="1720"/>
      <c r="SHM107" s="1721"/>
      <c r="SHN107" s="1722"/>
      <c r="SHO107" s="1721"/>
      <c r="SHP107" s="1721"/>
      <c r="SHQ107" s="1719"/>
      <c r="SHR107" s="1720"/>
      <c r="SHS107" s="1721"/>
      <c r="SHT107" s="1722"/>
      <c r="SHU107" s="1721"/>
      <c r="SHV107" s="1721"/>
      <c r="SHW107" s="1719"/>
      <c r="SHX107" s="1720"/>
      <c r="SHY107" s="1721"/>
      <c r="SHZ107" s="1722"/>
      <c r="SIA107" s="1721"/>
      <c r="SIB107" s="1721"/>
      <c r="SIC107" s="1719"/>
      <c r="SID107" s="1720"/>
      <c r="SIE107" s="1721"/>
      <c r="SIF107" s="1722"/>
      <c r="SIG107" s="1721"/>
      <c r="SIH107" s="1721"/>
      <c r="SII107" s="1719"/>
      <c r="SIJ107" s="1720"/>
      <c r="SIK107" s="1721"/>
      <c r="SIL107" s="1722"/>
      <c r="SIM107" s="1721"/>
      <c r="SIN107" s="1721"/>
      <c r="SIO107" s="1719"/>
      <c r="SIP107" s="1720"/>
      <c r="SIQ107" s="1721"/>
      <c r="SIR107" s="1722"/>
      <c r="SIS107" s="1721"/>
      <c r="SIT107" s="1721"/>
      <c r="SIU107" s="1719"/>
      <c r="SIV107" s="1720"/>
      <c r="SIW107" s="1721"/>
      <c r="SIX107" s="1722"/>
      <c r="SIY107" s="1721"/>
      <c r="SIZ107" s="1721"/>
      <c r="SJA107" s="1719"/>
      <c r="SJB107" s="1720"/>
      <c r="SJC107" s="1721"/>
      <c r="SJD107" s="1722"/>
      <c r="SJE107" s="1721"/>
      <c r="SJF107" s="1721"/>
      <c r="SJG107" s="1719"/>
      <c r="SJH107" s="1720"/>
      <c r="SJI107" s="1721"/>
      <c r="SJJ107" s="1722"/>
      <c r="SJK107" s="1721"/>
      <c r="SJL107" s="1721"/>
      <c r="SJM107" s="1719"/>
      <c r="SJN107" s="1720"/>
      <c r="SJO107" s="1721"/>
      <c r="SJP107" s="1722"/>
      <c r="SJQ107" s="1721"/>
      <c r="SJR107" s="1721"/>
      <c r="SJS107" s="1719"/>
      <c r="SJT107" s="1720"/>
      <c r="SJU107" s="1721"/>
      <c r="SJV107" s="1722"/>
      <c r="SJW107" s="1721"/>
      <c r="SJX107" s="1721"/>
      <c r="SJY107" s="1719"/>
      <c r="SJZ107" s="1720"/>
      <c r="SKA107" s="1721"/>
      <c r="SKB107" s="1722"/>
      <c r="SKC107" s="1721"/>
      <c r="SKD107" s="1721"/>
      <c r="SKE107" s="1719"/>
      <c r="SKF107" s="1720"/>
      <c r="SKG107" s="1721"/>
      <c r="SKH107" s="1722"/>
      <c r="SKI107" s="1721"/>
      <c r="SKJ107" s="1721"/>
      <c r="SKK107" s="1719"/>
      <c r="SKL107" s="1720"/>
      <c r="SKM107" s="1721"/>
      <c r="SKN107" s="1722"/>
      <c r="SKO107" s="1721"/>
      <c r="SKP107" s="1721"/>
      <c r="SKQ107" s="1719"/>
      <c r="SKR107" s="1720"/>
      <c r="SKS107" s="1721"/>
      <c r="SKT107" s="1722"/>
      <c r="SKU107" s="1721"/>
      <c r="SKV107" s="1721"/>
      <c r="SKW107" s="1719"/>
      <c r="SKX107" s="1720"/>
      <c r="SKY107" s="1721"/>
      <c r="SKZ107" s="1722"/>
      <c r="SLA107" s="1721"/>
      <c r="SLB107" s="1721"/>
      <c r="SLC107" s="1719"/>
      <c r="SLD107" s="1720"/>
      <c r="SLE107" s="1721"/>
      <c r="SLF107" s="1722"/>
      <c r="SLG107" s="1721"/>
      <c r="SLH107" s="1721"/>
      <c r="SLI107" s="1719"/>
      <c r="SLJ107" s="1720"/>
      <c r="SLK107" s="1721"/>
      <c r="SLL107" s="1722"/>
      <c r="SLM107" s="1721"/>
      <c r="SLN107" s="1721"/>
      <c r="SLO107" s="1719"/>
      <c r="SLP107" s="1720"/>
      <c r="SLQ107" s="1721"/>
      <c r="SLR107" s="1722"/>
      <c r="SLS107" s="1721"/>
      <c r="SLT107" s="1721"/>
      <c r="SLU107" s="1719"/>
      <c r="SLV107" s="1720"/>
      <c r="SLW107" s="1721"/>
      <c r="SLX107" s="1722"/>
      <c r="SLY107" s="1721"/>
      <c r="SLZ107" s="1721"/>
      <c r="SMA107" s="1719"/>
      <c r="SMB107" s="1720"/>
      <c r="SMC107" s="1721"/>
      <c r="SMD107" s="1722"/>
      <c r="SME107" s="1721"/>
      <c r="SMF107" s="1721"/>
      <c r="SMG107" s="1719"/>
      <c r="SMH107" s="1720"/>
      <c r="SMI107" s="1721"/>
      <c r="SMJ107" s="1722"/>
      <c r="SMK107" s="1721"/>
      <c r="SML107" s="1721"/>
      <c r="SMM107" s="1719"/>
      <c r="SMN107" s="1720"/>
      <c r="SMO107" s="1721"/>
      <c r="SMP107" s="1722"/>
      <c r="SMQ107" s="1721"/>
      <c r="SMR107" s="1721"/>
      <c r="SMS107" s="1719"/>
      <c r="SMT107" s="1720"/>
      <c r="SMU107" s="1721"/>
      <c r="SMV107" s="1722"/>
      <c r="SMW107" s="1721"/>
      <c r="SMX107" s="1721"/>
      <c r="SMY107" s="1719"/>
      <c r="SMZ107" s="1720"/>
      <c r="SNA107" s="1721"/>
      <c r="SNB107" s="1722"/>
      <c r="SNC107" s="1721"/>
      <c r="SND107" s="1721"/>
      <c r="SNE107" s="1719"/>
      <c r="SNF107" s="1720"/>
      <c r="SNG107" s="1721"/>
      <c r="SNH107" s="1722"/>
      <c r="SNI107" s="1721"/>
      <c r="SNJ107" s="1721"/>
      <c r="SNK107" s="1719"/>
      <c r="SNL107" s="1720"/>
      <c r="SNM107" s="1721"/>
      <c r="SNN107" s="1722"/>
      <c r="SNO107" s="1721"/>
      <c r="SNP107" s="1721"/>
      <c r="SNQ107" s="1719"/>
      <c r="SNR107" s="1720"/>
      <c r="SNS107" s="1721"/>
      <c r="SNT107" s="1722"/>
      <c r="SNU107" s="1721"/>
      <c r="SNV107" s="1721"/>
      <c r="SNW107" s="1719"/>
      <c r="SNX107" s="1720"/>
      <c r="SNY107" s="1721"/>
      <c r="SNZ107" s="1722"/>
      <c r="SOA107" s="1721"/>
      <c r="SOB107" s="1721"/>
      <c r="SOC107" s="1719"/>
      <c r="SOD107" s="1720"/>
      <c r="SOE107" s="1721"/>
      <c r="SOF107" s="1722"/>
      <c r="SOG107" s="1721"/>
      <c r="SOH107" s="1721"/>
      <c r="SOI107" s="1719"/>
      <c r="SOJ107" s="1720"/>
      <c r="SOK107" s="1721"/>
      <c r="SOL107" s="1722"/>
      <c r="SOM107" s="1721"/>
      <c r="SON107" s="1721"/>
      <c r="SOO107" s="1719"/>
      <c r="SOP107" s="1720"/>
      <c r="SOQ107" s="1721"/>
      <c r="SOR107" s="1722"/>
      <c r="SOS107" s="1721"/>
      <c r="SOT107" s="1721"/>
      <c r="SOU107" s="1719"/>
      <c r="SOV107" s="1720"/>
      <c r="SOW107" s="1721"/>
      <c r="SOX107" s="1722"/>
      <c r="SOY107" s="1721"/>
      <c r="SOZ107" s="1721"/>
      <c r="SPA107" s="1719"/>
      <c r="SPB107" s="1720"/>
      <c r="SPC107" s="1721"/>
      <c r="SPD107" s="1722"/>
      <c r="SPE107" s="1721"/>
      <c r="SPF107" s="1721"/>
      <c r="SPG107" s="1719"/>
      <c r="SPH107" s="1720"/>
      <c r="SPI107" s="1721"/>
      <c r="SPJ107" s="1722"/>
      <c r="SPK107" s="1721"/>
      <c r="SPL107" s="1721"/>
      <c r="SPM107" s="1719"/>
      <c r="SPN107" s="1720"/>
      <c r="SPO107" s="1721"/>
      <c r="SPP107" s="1722"/>
      <c r="SPQ107" s="1721"/>
      <c r="SPR107" s="1721"/>
      <c r="SPS107" s="1719"/>
      <c r="SPT107" s="1720"/>
      <c r="SPU107" s="1721"/>
      <c r="SPV107" s="1722"/>
      <c r="SPW107" s="1721"/>
      <c r="SPX107" s="1721"/>
      <c r="SPY107" s="1719"/>
      <c r="SPZ107" s="1720"/>
      <c r="SQA107" s="1721"/>
      <c r="SQB107" s="1722"/>
      <c r="SQC107" s="1721"/>
      <c r="SQD107" s="1721"/>
      <c r="SQE107" s="1719"/>
      <c r="SQF107" s="1720"/>
      <c r="SQG107" s="1721"/>
      <c r="SQH107" s="1722"/>
      <c r="SQI107" s="1721"/>
      <c r="SQJ107" s="1721"/>
      <c r="SQK107" s="1719"/>
      <c r="SQL107" s="1720"/>
      <c r="SQM107" s="1721"/>
      <c r="SQN107" s="1722"/>
      <c r="SQO107" s="1721"/>
      <c r="SQP107" s="1721"/>
      <c r="SQQ107" s="1719"/>
      <c r="SQR107" s="1720"/>
      <c r="SQS107" s="1721"/>
      <c r="SQT107" s="1722"/>
      <c r="SQU107" s="1721"/>
      <c r="SQV107" s="1721"/>
      <c r="SQW107" s="1719"/>
      <c r="SQX107" s="1720"/>
      <c r="SQY107" s="1721"/>
      <c r="SQZ107" s="1722"/>
      <c r="SRA107" s="1721"/>
      <c r="SRB107" s="1721"/>
      <c r="SRC107" s="1719"/>
      <c r="SRD107" s="1720"/>
      <c r="SRE107" s="1721"/>
      <c r="SRF107" s="1722"/>
      <c r="SRG107" s="1721"/>
      <c r="SRH107" s="1721"/>
      <c r="SRI107" s="1719"/>
      <c r="SRJ107" s="1720"/>
      <c r="SRK107" s="1721"/>
      <c r="SRL107" s="1722"/>
      <c r="SRM107" s="1721"/>
      <c r="SRN107" s="1721"/>
      <c r="SRO107" s="1719"/>
      <c r="SRP107" s="1720"/>
      <c r="SRQ107" s="1721"/>
      <c r="SRR107" s="1722"/>
      <c r="SRS107" s="1721"/>
      <c r="SRT107" s="1721"/>
      <c r="SRU107" s="1719"/>
      <c r="SRV107" s="1720"/>
      <c r="SRW107" s="1721"/>
      <c r="SRX107" s="1722"/>
      <c r="SRY107" s="1721"/>
      <c r="SRZ107" s="1721"/>
      <c r="SSA107" s="1719"/>
      <c r="SSB107" s="1720"/>
      <c r="SSC107" s="1721"/>
      <c r="SSD107" s="1722"/>
      <c r="SSE107" s="1721"/>
      <c r="SSF107" s="1721"/>
      <c r="SSG107" s="1719"/>
      <c r="SSH107" s="1720"/>
      <c r="SSI107" s="1721"/>
      <c r="SSJ107" s="1722"/>
      <c r="SSK107" s="1721"/>
      <c r="SSL107" s="1721"/>
      <c r="SSM107" s="1719"/>
      <c r="SSN107" s="1720"/>
      <c r="SSO107" s="1721"/>
      <c r="SSP107" s="1722"/>
      <c r="SSQ107" s="1721"/>
      <c r="SSR107" s="1721"/>
      <c r="SSS107" s="1719"/>
      <c r="SST107" s="1720"/>
      <c r="SSU107" s="1721"/>
      <c r="SSV107" s="1722"/>
      <c r="SSW107" s="1721"/>
      <c r="SSX107" s="1721"/>
      <c r="SSY107" s="1719"/>
      <c r="SSZ107" s="1720"/>
      <c r="STA107" s="1721"/>
      <c r="STB107" s="1722"/>
      <c r="STC107" s="1721"/>
      <c r="STD107" s="1721"/>
      <c r="STE107" s="1719"/>
      <c r="STF107" s="1720"/>
      <c r="STG107" s="1721"/>
      <c r="STH107" s="1722"/>
      <c r="STI107" s="1721"/>
      <c r="STJ107" s="1721"/>
      <c r="STK107" s="1719"/>
      <c r="STL107" s="1720"/>
      <c r="STM107" s="1721"/>
      <c r="STN107" s="1722"/>
      <c r="STO107" s="1721"/>
      <c r="STP107" s="1721"/>
      <c r="STQ107" s="1719"/>
      <c r="STR107" s="1720"/>
      <c r="STS107" s="1721"/>
      <c r="STT107" s="1722"/>
      <c r="STU107" s="1721"/>
      <c r="STV107" s="1721"/>
      <c r="STW107" s="1719"/>
      <c r="STX107" s="1720"/>
      <c r="STY107" s="1721"/>
      <c r="STZ107" s="1722"/>
      <c r="SUA107" s="1721"/>
      <c r="SUB107" s="1721"/>
      <c r="SUC107" s="1719"/>
      <c r="SUD107" s="1720"/>
      <c r="SUE107" s="1721"/>
      <c r="SUF107" s="1722"/>
      <c r="SUG107" s="1721"/>
      <c r="SUH107" s="1721"/>
      <c r="SUI107" s="1719"/>
      <c r="SUJ107" s="1720"/>
      <c r="SUK107" s="1721"/>
      <c r="SUL107" s="1722"/>
      <c r="SUM107" s="1721"/>
      <c r="SUN107" s="1721"/>
      <c r="SUO107" s="1719"/>
      <c r="SUP107" s="1720"/>
      <c r="SUQ107" s="1721"/>
      <c r="SUR107" s="1722"/>
      <c r="SUS107" s="1721"/>
      <c r="SUT107" s="1721"/>
      <c r="SUU107" s="1719"/>
      <c r="SUV107" s="1720"/>
      <c r="SUW107" s="1721"/>
      <c r="SUX107" s="1722"/>
      <c r="SUY107" s="1721"/>
      <c r="SUZ107" s="1721"/>
      <c r="SVA107" s="1719"/>
      <c r="SVB107" s="1720"/>
      <c r="SVC107" s="1721"/>
      <c r="SVD107" s="1722"/>
      <c r="SVE107" s="1721"/>
      <c r="SVF107" s="1721"/>
      <c r="SVG107" s="1719"/>
      <c r="SVH107" s="1720"/>
      <c r="SVI107" s="1721"/>
      <c r="SVJ107" s="1722"/>
      <c r="SVK107" s="1721"/>
      <c r="SVL107" s="1721"/>
      <c r="SVM107" s="1719"/>
      <c r="SVN107" s="1720"/>
      <c r="SVO107" s="1721"/>
      <c r="SVP107" s="1722"/>
      <c r="SVQ107" s="1721"/>
      <c r="SVR107" s="1721"/>
      <c r="SVS107" s="1719"/>
      <c r="SVT107" s="1720"/>
      <c r="SVU107" s="1721"/>
      <c r="SVV107" s="1722"/>
      <c r="SVW107" s="1721"/>
      <c r="SVX107" s="1721"/>
      <c r="SVY107" s="1719"/>
      <c r="SVZ107" s="1720"/>
      <c r="SWA107" s="1721"/>
      <c r="SWB107" s="1722"/>
      <c r="SWC107" s="1721"/>
      <c r="SWD107" s="1721"/>
      <c r="SWE107" s="1719"/>
      <c r="SWF107" s="1720"/>
      <c r="SWG107" s="1721"/>
      <c r="SWH107" s="1722"/>
      <c r="SWI107" s="1721"/>
      <c r="SWJ107" s="1721"/>
      <c r="SWK107" s="1719"/>
      <c r="SWL107" s="1720"/>
      <c r="SWM107" s="1721"/>
      <c r="SWN107" s="1722"/>
      <c r="SWO107" s="1721"/>
      <c r="SWP107" s="1721"/>
      <c r="SWQ107" s="1719"/>
      <c r="SWR107" s="1720"/>
      <c r="SWS107" s="1721"/>
      <c r="SWT107" s="1722"/>
      <c r="SWU107" s="1721"/>
      <c r="SWV107" s="1721"/>
      <c r="SWW107" s="1719"/>
      <c r="SWX107" s="1720"/>
      <c r="SWY107" s="1721"/>
      <c r="SWZ107" s="1722"/>
      <c r="SXA107" s="1721"/>
      <c r="SXB107" s="1721"/>
      <c r="SXC107" s="1719"/>
      <c r="SXD107" s="1720"/>
      <c r="SXE107" s="1721"/>
      <c r="SXF107" s="1722"/>
      <c r="SXG107" s="1721"/>
      <c r="SXH107" s="1721"/>
      <c r="SXI107" s="1719"/>
      <c r="SXJ107" s="1720"/>
      <c r="SXK107" s="1721"/>
      <c r="SXL107" s="1722"/>
      <c r="SXM107" s="1721"/>
      <c r="SXN107" s="1721"/>
      <c r="SXO107" s="1719"/>
      <c r="SXP107" s="1720"/>
      <c r="SXQ107" s="1721"/>
      <c r="SXR107" s="1722"/>
      <c r="SXS107" s="1721"/>
      <c r="SXT107" s="1721"/>
      <c r="SXU107" s="1719"/>
      <c r="SXV107" s="1720"/>
      <c r="SXW107" s="1721"/>
      <c r="SXX107" s="1722"/>
      <c r="SXY107" s="1721"/>
      <c r="SXZ107" s="1721"/>
      <c r="SYA107" s="1719"/>
      <c r="SYB107" s="1720"/>
      <c r="SYC107" s="1721"/>
      <c r="SYD107" s="1722"/>
      <c r="SYE107" s="1721"/>
      <c r="SYF107" s="1721"/>
      <c r="SYG107" s="1719"/>
      <c r="SYH107" s="1720"/>
      <c r="SYI107" s="1721"/>
      <c r="SYJ107" s="1722"/>
      <c r="SYK107" s="1721"/>
      <c r="SYL107" s="1721"/>
      <c r="SYM107" s="1719"/>
      <c r="SYN107" s="1720"/>
      <c r="SYO107" s="1721"/>
      <c r="SYP107" s="1722"/>
      <c r="SYQ107" s="1721"/>
      <c r="SYR107" s="1721"/>
      <c r="SYS107" s="1719"/>
      <c r="SYT107" s="1720"/>
      <c r="SYU107" s="1721"/>
      <c r="SYV107" s="1722"/>
      <c r="SYW107" s="1721"/>
      <c r="SYX107" s="1721"/>
      <c r="SYY107" s="1719"/>
      <c r="SYZ107" s="1720"/>
      <c r="SZA107" s="1721"/>
      <c r="SZB107" s="1722"/>
      <c r="SZC107" s="1721"/>
      <c r="SZD107" s="1721"/>
      <c r="SZE107" s="1719"/>
      <c r="SZF107" s="1720"/>
      <c r="SZG107" s="1721"/>
      <c r="SZH107" s="1722"/>
      <c r="SZI107" s="1721"/>
      <c r="SZJ107" s="1721"/>
      <c r="SZK107" s="1719"/>
      <c r="SZL107" s="1720"/>
      <c r="SZM107" s="1721"/>
      <c r="SZN107" s="1722"/>
      <c r="SZO107" s="1721"/>
      <c r="SZP107" s="1721"/>
      <c r="SZQ107" s="1719"/>
      <c r="SZR107" s="1720"/>
      <c r="SZS107" s="1721"/>
      <c r="SZT107" s="1722"/>
      <c r="SZU107" s="1721"/>
      <c r="SZV107" s="1721"/>
      <c r="SZW107" s="1719"/>
      <c r="SZX107" s="1720"/>
      <c r="SZY107" s="1721"/>
      <c r="SZZ107" s="1722"/>
      <c r="TAA107" s="1721"/>
      <c r="TAB107" s="1721"/>
      <c r="TAC107" s="1719"/>
      <c r="TAD107" s="1720"/>
      <c r="TAE107" s="1721"/>
      <c r="TAF107" s="1722"/>
      <c r="TAG107" s="1721"/>
      <c r="TAH107" s="1721"/>
      <c r="TAI107" s="1719"/>
      <c r="TAJ107" s="1720"/>
      <c r="TAK107" s="1721"/>
      <c r="TAL107" s="1722"/>
      <c r="TAM107" s="1721"/>
      <c r="TAN107" s="1721"/>
      <c r="TAO107" s="1719"/>
      <c r="TAP107" s="1720"/>
      <c r="TAQ107" s="1721"/>
      <c r="TAR107" s="1722"/>
      <c r="TAS107" s="1721"/>
      <c r="TAT107" s="1721"/>
      <c r="TAU107" s="1719"/>
      <c r="TAV107" s="1720"/>
      <c r="TAW107" s="1721"/>
      <c r="TAX107" s="1722"/>
      <c r="TAY107" s="1721"/>
      <c r="TAZ107" s="1721"/>
      <c r="TBA107" s="1719"/>
      <c r="TBB107" s="1720"/>
      <c r="TBC107" s="1721"/>
      <c r="TBD107" s="1722"/>
      <c r="TBE107" s="1721"/>
      <c r="TBF107" s="1721"/>
      <c r="TBG107" s="1719"/>
      <c r="TBH107" s="1720"/>
      <c r="TBI107" s="1721"/>
      <c r="TBJ107" s="1722"/>
      <c r="TBK107" s="1721"/>
      <c r="TBL107" s="1721"/>
      <c r="TBM107" s="1719"/>
      <c r="TBN107" s="1720"/>
      <c r="TBO107" s="1721"/>
      <c r="TBP107" s="1722"/>
      <c r="TBQ107" s="1721"/>
      <c r="TBR107" s="1721"/>
      <c r="TBS107" s="1719"/>
      <c r="TBT107" s="1720"/>
      <c r="TBU107" s="1721"/>
      <c r="TBV107" s="1722"/>
      <c r="TBW107" s="1721"/>
      <c r="TBX107" s="1721"/>
      <c r="TBY107" s="1719"/>
      <c r="TBZ107" s="1720"/>
      <c r="TCA107" s="1721"/>
      <c r="TCB107" s="1722"/>
      <c r="TCC107" s="1721"/>
      <c r="TCD107" s="1721"/>
      <c r="TCE107" s="1719"/>
      <c r="TCF107" s="1720"/>
      <c r="TCG107" s="1721"/>
      <c r="TCH107" s="1722"/>
      <c r="TCI107" s="1721"/>
      <c r="TCJ107" s="1721"/>
      <c r="TCK107" s="1719"/>
      <c r="TCL107" s="1720"/>
      <c r="TCM107" s="1721"/>
      <c r="TCN107" s="1722"/>
      <c r="TCO107" s="1721"/>
      <c r="TCP107" s="1721"/>
      <c r="TCQ107" s="1719"/>
      <c r="TCR107" s="1720"/>
      <c r="TCS107" s="1721"/>
      <c r="TCT107" s="1722"/>
      <c r="TCU107" s="1721"/>
      <c r="TCV107" s="1721"/>
      <c r="TCW107" s="1719"/>
      <c r="TCX107" s="1720"/>
      <c r="TCY107" s="1721"/>
      <c r="TCZ107" s="1722"/>
      <c r="TDA107" s="1721"/>
      <c r="TDB107" s="1721"/>
      <c r="TDC107" s="1719"/>
      <c r="TDD107" s="1720"/>
      <c r="TDE107" s="1721"/>
      <c r="TDF107" s="1722"/>
      <c r="TDG107" s="1721"/>
      <c r="TDH107" s="1721"/>
      <c r="TDI107" s="1719"/>
      <c r="TDJ107" s="1720"/>
      <c r="TDK107" s="1721"/>
      <c r="TDL107" s="1722"/>
      <c r="TDM107" s="1721"/>
      <c r="TDN107" s="1721"/>
      <c r="TDO107" s="1719"/>
      <c r="TDP107" s="1720"/>
      <c r="TDQ107" s="1721"/>
      <c r="TDR107" s="1722"/>
      <c r="TDS107" s="1721"/>
      <c r="TDT107" s="1721"/>
      <c r="TDU107" s="1719"/>
      <c r="TDV107" s="1720"/>
      <c r="TDW107" s="1721"/>
      <c r="TDX107" s="1722"/>
      <c r="TDY107" s="1721"/>
      <c r="TDZ107" s="1721"/>
      <c r="TEA107" s="1719"/>
      <c r="TEB107" s="1720"/>
      <c r="TEC107" s="1721"/>
      <c r="TED107" s="1722"/>
      <c r="TEE107" s="1721"/>
      <c r="TEF107" s="1721"/>
      <c r="TEG107" s="1719"/>
      <c r="TEH107" s="1720"/>
      <c r="TEI107" s="1721"/>
      <c r="TEJ107" s="1722"/>
      <c r="TEK107" s="1721"/>
      <c r="TEL107" s="1721"/>
      <c r="TEM107" s="1719"/>
      <c r="TEN107" s="1720"/>
      <c r="TEO107" s="1721"/>
      <c r="TEP107" s="1722"/>
      <c r="TEQ107" s="1721"/>
      <c r="TER107" s="1721"/>
      <c r="TES107" s="1719"/>
      <c r="TET107" s="1720"/>
      <c r="TEU107" s="1721"/>
      <c r="TEV107" s="1722"/>
      <c r="TEW107" s="1721"/>
      <c r="TEX107" s="1721"/>
      <c r="TEY107" s="1719"/>
      <c r="TEZ107" s="1720"/>
      <c r="TFA107" s="1721"/>
      <c r="TFB107" s="1722"/>
      <c r="TFC107" s="1721"/>
      <c r="TFD107" s="1721"/>
      <c r="TFE107" s="1719"/>
      <c r="TFF107" s="1720"/>
      <c r="TFG107" s="1721"/>
      <c r="TFH107" s="1722"/>
      <c r="TFI107" s="1721"/>
      <c r="TFJ107" s="1721"/>
      <c r="TFK107" s="1719"/>
      <c r="TFL107" s="1720"/>
      <c r="TFM107" s="1721"/>
      <c r="TFN107" s="1722"/>
      <c r="TFO107" s="1721"/>
      <c r="TFP107" s="1721"/>
      <c r="TFQ107" s="1719"/>
      <c r="TFR107" s="1720"/>
      <c r="TFS107" s="1721"/>
      <c r="TFT107" s="1722"/>
      <c r="TFU107" s="1721"/>
      <c r="TFV107" s="1721"/>
      <c r="TFW107" s="1719"/>
      <c r="TFX107" s="1720"/>
      <c r="TFY107" s="1721"/>
      <c r="TFZ107" s="1722"/>
      <c r="TGA107" s="1721"/>
      <c r="TGB107" s="1721"/>
      <c r="TGC107" s="1719"/>
      <c r="TGD107" s="1720"/>
      <c r="TGE107" s="1721"/>
      <c r="TGF107" s="1722"/>
      <c r="TGG107" s="1721"/>
      <c r="TGH107" s="1721"/>
      <c r="TGI107" s="1719"/>
      <c r="TGJ107" s="1720"/>
      <c r="TGK107" s="1721"/>
      <c r="TGL107" s="1722"/>
      <c r="TGM107" s="1721"/>
      <c r="TGN107" s="1721"/>
      <c r="TGO107" s="1719"/>
      <c r="TGP107" s="1720"/>
      <c r="TGQ107" s="1721"/>
      <c r="TGR107" s="1722"/>
      <c r="TGS107" s="1721"/>
      <c r="TGT107" s="1721"/>
      <c r="TGU107" s="1719"/>
      <c r="TGV107" s="1720"/>
      <c r="TGW107" s="1721"/>
      <c r="TGX107" s="1722"/>
      <c r="TGY107" s="1721"/>
      <c r="TGZ107" s="1721"/>
      <c r="THA107" s="1719"/>
      <c r="THB107" s="1720"/>
      <c r="THC107" s="1721"/>
      <c r="THD107" s="1722"/>
      <c r="THE107" s="1721"/>
      <c r="THF107" s="1721"/>
      <c r="THG107" s="1719"/>
      <c r="THH107" s="1720"/>
      <c r="THI107" s="1721"/>
      <c r="THJ107" s="1722"/>
      <c r="THK107" s="1721"/>
      <c r="THL107" s="1721"/>
      <c r="THM107" s="1719"/>
      <c r="THN107" s="1720"/>
      <c r="THO107" s="1721"/>
      <c r="THP107" s="1722"/>
      <c r="THQ107" s="1721"/>
      <c r="THR107" s="1721"/>
      <c r="THS107" s="1719"/>
      <c r="THT107" s="1720"/>
      <c r="THU107" s="1721"/>
      <c r="THV107" s="1722"/>
      <c r="THW107" s="1721"/>
      <c r="THX107" s="1721"/>
      <c r="THY107" s="1719"/>
      <c r="THZ107" s="1720"/>
      <c r="TIA107" s="1721"/>
      <c r="TIB107" s="1722"/>
      <c r="TIC107" s="1721"/>
      <c r="TID107" s="1721"/>
      <c r="TIE107" s="1719"/>
      <c r="TIF107" s="1720"/>
      <c r="TIG107" s="1721"/>
      <c r="TIH107" s="1722"/>
      <c r="TII107" s="1721"/>
      <c r="TIJ107" s="1721"/>
      <c r="TIK107" s="1719"/>
      <c r="TIL107" s="1720"/>
      <c r="TIM107" s="1721"/>
      <c r="TIN107" s="1722"/>
      <c r="TIO107" s="1721"/>
      <c r="TIP107" s="1721"/>
      <c r="TIQ107" s="1719"/>
      <c r="TIR107" s="1720"/>
      <c r="TIS107" s="1721"/>
      <c r="TIT107" s="1722"/>
      <c r="TIU107" s="1721"/>
      <c r="TIV107" s="1721"/>
      <c r="TIW107" s="1719"/>
      <c r="TIX107" s="1720"/>
      <c r="TIY107" s="1721"/>
      <c r="TIZ107" s="1722"/>
      <c r="TJA107" s="1721"/>
      <c r="TJB107" s="1721"/>
      <c r="TJC107" s="1719"/>
      <c r="TJD107" s="1720"/>
      <c r="TJE107" s="1721"/>
      <c r="TJF107" s="1722"/>
      <c r="TJG107" s="1721"/>
      <c r="TJH107" s="1721"/>
      <c r="TJI107" s="1719"/>
      <c r="TJJ107" s="1720"/>
      <c r="TJK107" s="1721"/>
      <c r="TJL107" s="1722"/>
      <c r="TJM107" s="1721"/>
      <c r="TJN107" s="1721"/>
      <c r="TJO107" s="1719"/>
      <c r="TJP107" s="1720"/>
      <c r="TJQ107" s="1721"/>
      <c r="TJR107" s="1722"/>
      <c r="TJS107" s="1721"/>
      <c r="TJT107" s="1721"/>
      <c r="TJU107" s="1719"/>
      <c r="TJV107" s="1720"/>
      <c r="TJW107" s="1721"/>
      <c r="TJX107" s="1722"/>
      <c r="TJY107" s="1721"/>
      <c r="TJZ107" s="1721"/>
      <c r="TKA107" s="1719"/>
      <c r="TKB107" s="1720"/>
      <c r="TKC107" s="1721"/>
      <c r="TKD107" s="1722"/>
      <c r="TKE107" s="1721"/>
      <c r="TKF107" s="1721"/>
      <c r="TKG107" s="1719"/>
      <c r="TKH107" s="1720"/>
      <c r="TKI107" s="1721"/>
      <c r="TKJ107" s="1722"/>
      <c r="TKK107" s="1721"/>
      <c r="TKL107" s="1721"/>
      <c r="TKM107" s="1719"/>
      <c r="TKN107" s="1720"/>
      <c r="TKO107" s="1721"/>
      <c r="TKP107" s="1722"/>
      <c r="TKQ107" s="1721"/>
      <c r="TKR107" s="1721"/>
      <c r="TKS107" s="1719"/>
      <c r="TKT107" s="1720"/>
      <c r="TKU107" s="1721"/>
      <c r="TKV107" s="1722"/>
      <c r="TKW107" s="1721"/>
      <c r="TKX107" s="1721"/>
      <c r="TKY107" s="1719"/>
      <c r="TKZ107" s="1720"/>
      <c r="TLA107" s="1721"/>
      <c r="TLB107" s="1722"/>
      <c r="TLC107" s="1721"/>
      <c r="TLD107" s="1721"/>
      <c r="TLE107" s="1719"/>
      <c r="TLF107" s="1720"/>
      <c r="TLG107" s="1721"/>
      <c r="TLH107" s="1722"/>
      <c r="TLI107" s="1721"/>
      <c r="TLJ107" s="1721"/>
      <c r="TLK107" s="1719"/>
      <c r="TLL107" s="1720"/>
      <c r="TLM107" s="1721"/>
      <c r="TLN107" s="1722"/>
      <c r="TLO107" s="1721"/>
      <c r="TLP107" s="1721"/>
      <c r="TLQ107" s="1719"/>
      <c r="TLR107" s="1720"/>
      <c r="TLS107" s="1721"/>
      <c r="TLT107" s="1722"/>
      <c r="TLU107" s="1721"/>
      <c r="TLV107" s="1721"/>
      <c r="TLW107" s="1719"/>
      <c r="TLX107" s="1720"/>
      <c r="TLY107" s="1721"/>
      <c r="TLZ107" s="1722"/>
      <c r="TMA107" s="1721"/>
      <c r="TMB107" s="1721"/>
      <c r="TMC107" s="1719"/>
      <c r="TMD107" s="1720"/>
      <c r="TME107" s="1721"/>
      <c r="TMF107" s="1722"/>
      <c r="TMG107" s="1721"/>
      <c r="TMH107" s="1721"/>
      <c r="TMI107" s="1719"/>
      <c r="TMJ107" s="1720"/>
      <c r="TMK107" s="1721"/>
      <c r="TML107" s="1722"/>
      <c r="TMM107" s="1721"/>
      <c r="TMN107" s="1721"/>
      <c r="TMO107" s="1719"/>
      <c r="TMP107" s="1720"/>
      <c r="TMQ107" s="1721"/>
      <c r="TMR107" s="1722"/>
      <c r="TMS107" s="1721"/>
      <c r="TMT107" s="1721"/>
      <c r="TMU107" s="1719"/>
      <c r="TMV107" s="1720"/>
      <c r="TMW107" s="1721"/>
      <c r="TMX107" s="1722"/>
      <c r="TMY107" s="1721"/>
      <c r="TMZ107" s="1721"/>
      <c r="TNA107" s="1719"/>
      <c r="TNB107" s="1720"/>
      <c r="TNC107" s="1721"/>
      <c r="TND107" s="1722"/>
      <c r="TNE107" s="1721"/>
      <c r="TNF107" s="1721"/>
      <c r="TNG107" s="1719"/>
      <c r="TNH107" s="1720"/>
      <c r="TNI107" s="1721"/>
      <c r="TNJ107" s="1722"/>
      <c r="TNK107" s="1721"/>
      <c r="TNL107" s="1721"/>
      <c r="TNM107" s="1719"/>
      <c r="TNN107" s="1720"/>
      <c r="TNO107" s="1721"/>
      <c r="TNP107" s="1722"/>
      <c r="TNQ107" s="1721"/>
      <c r="TNR107" s="1721"/>
      <c r="TNS107" s="1719"/>
      <c r="TNT107" s="1720"/>
      <c r="TNU107" s="1721"/>
      <c r="TNV107" s="1722"/>
      <c r="TNW107" s="1721"/>
      <c r="TNX107" s="1721"/>
      <c r="TNY107" s="1719"/>
      <c r="TNZ107" s="1720"/>
      <c r="TOA107" s="1721"/>
      <c r="TOB107" s="1722"/>
      <c r="TOC107" s="1721"/>
      <c r="TOD107" s="1721"/>
      <c r="TOE107" s="1719"/>
      <c r="TOF107" s="1720"/>
      <c r="TOG107" s="1721"/>
      <c r="TOH107" s="1722"/>
      <c r="TOI107" s="1721"/>
      <c r="TOJ107" s="1721"/>
      <c r="TOK107" s="1719"/>
      <c r="TOL107" s="1720"/>
      <c r="TOM107" s="1721"/>
      <c r="TON107" s="1722"/>
      <c r="TOO107" s="1721"/>
      <c r="TOP107" s="1721"/>
      <c r="TOQ107" s="1719"/>
      <c r="TOR107" s="1720"/>
      <c r="TOS107" s="1721"/>
      <c r="TOT107" s="1722"/>
      <c r="TOU107" s="1721"/>
      <c r="TOV107" s="1721"/>
      <c r="TOW107" s="1719"/>
      <c r="TOX107" s="1720"/>
      <c r="TOY107" s="1721"/>
      <c r="TOZ107" s="1722"/>
      <c r="TPA107" s="1721"/>
      <c r="TPB107" s="1721"/>
      <c r="TPC107" s="1719"/>
      <c r="TPD107" s="1720"/>
      <c r="TPE107" s="1721"/>
      <c r="TPF107" s="1722"/>
      <c r="TPG107" s="1721"/>
      <c r="TPH107" s="1721"/>
      <c r="TPI107" s="1719"/>
      <c r="TPJ107" s="1720"/>
      <c r="TPK107" s="1721"/>
      <c r="TPL107" s="1722"/>
      <c r="TPM107" s="1721"/>
      <c r="TPN107" s="1721"/>
      <c r="TPO107" s="1719"/>
      <c r="TPP107" s="1720"/>
      <c r="TPQ107" s="1721"/>
      <c r="TPR107" s="1722"/>
      <c r="TPS107" s="1721"/>
      <c r="TPT107" s="1721"/>
      <c r="TPU107" s="1719"/>
      <c r="TPV107" s="1720"/>
      <c r="TPW107" s="1721"/>
      <c r="TPX107" s="1722"/>
      <c r="TPY107" s="1721"/>
      <c r="TPZ107" s="1721"/>
      <c r="TQA107" s="1719"/>
      <c r="TQB107" s="1720"/>
      <c r="TQC107" s="1721"/>
      <c r="TQD107" s="1722"/>
      <c r="TQE107" s="1721"/>
      <c r="TQF107" s="1721"/>
      <c r="TQG107" s="1719"/>
      <c r="TQH107" s="1720"/>
      <c r="TQI107" s="1721"/>
      <c r="TQJ107" s="1722"/>
      <c r="TQK107" s="1721"/>
      <c r="TQL107" s="1721"/>
      <c r="TQM107" s="1719"/>
      <c r="TQN107" s="1720"/>
      <c r="TQO107" s="1721"/>
      <c r="TQP107" s="1722"/>
      <c r="TQQ107" s="1721"/>
      <c r="TQR107" s="1721"/>
      <c r="TQS107" s="1719"/>
      <c r="TQT107" s="1720"/>
      <c r="TQU107" s="1721"/>
      <c r="TQV107" s="1722"/>
      <c r="TQW107" s="1721"/>
      <c r="TQX107" s="1721"/>
      <c r="TQY107" s="1719"/>
      <c r="TQZ107" s="1720"/>
      <c r="TRA107" s="1721"/>
      <c r="TRB107" s="1722"/>
      <c r="TRC107" s="1721"/>
      <c r="TRD107" s="1721"/>
      <c r="TRE107" s="1719"/>
      <c r="TRF107" s="1720"/>
      <c r="TRG107" s="1721"/>
      <c r="TRH107" s="1722"/>
      <c r="TRI107" s="1721"/>
      <c r="TRJ107" s="1721"/>
      <c r="TRK107" s="1719"/>
      <c r="TRL107" s="1720"/>
      <c r="TRM107" s="1721"/>
      <c r="TRN107" s="1722"/>
      <c r="TRO107" s="1721"/>
      <c r="TRP107" s="1721"/>
      <c r="TRQ107" s="1719"/>
      <c r="TRR107" s="1720"/>
      <c r="TRS107" s="1721"/>
      <c r="TRT107" s="1722"/>
      <c r="TRU107" s="1721"/>
      <c r="TRV107" s="1721"/>
      <c r="TRW107" s="1719"/>
      <c r="TRX107" s="1720"/>
      <c r="TRY107" s="1721"/>
      <c r="TRZ107" s="1722"/>
      <c r="TSA107" s="1721"/>
      <c r="TSB107" s="1721"/>
      <c r="TSC107" s="1719"/>
      <c r="TSD107" s="1720"/>
      <c r="TSE107" s="1721"/>
      <c r="TSF107" s="1722"/>
      <c r="TSG107" s="1721"/>
      <c r="TSH107" s="1721"/>
      <c r="TSI107" s="1719"/>
      <c r="TSJ107" s="1720"/>
      <c r="TSK107" s="1721"/>
      <c r="TSL107" s="1722"/>
      <c r="TSM107" s="1721"/>
      <c r="TSN107" s="1721"/>
      <c r="TSO107" s="1719"/>
      <c r="TSP107" s="1720"/>
      <c r="TSQ107" s="1721"/>
      <c r="TSR107" s="1722"/>
      <c r="TSS107" s="1721"/>
      <c r="TST107" s="1721"/>
      <c r="TSU107" s="1719"/>
      <c r="TSV107" s="1720"/>
      <c r="TSW107" s="1721"/>
      <c r="TSX107" s="1722"/>
      <c r="TSY107" s="1721"/>
      <c r="TSZ107" s="1721"/>
      <c r="TTA107" s="1719"/>
      <c r="TTB107" s="1720"/>
      <c r="TTC107" s="1721"/>
      <c r="TTD107" s="1722"/>
      <c r="TTE107" s="1721"/>
      <c r="TTF107" s="1721"/>
      <c r="TTG107" s="1719"/>
      <c r="TTH107" s="1720"/>
      <c r="TTI107" s="1721"/>
      <c r="TTJ107" s="1722"/>
      <c r="TTK107" s="1721"/>
      <c r="TTL107" s="1721"/>
      <c r="TTM107" s="1719"/>
      <c r="TTN107" s="1720"/>
      <c r="TTO107" s="1721"/>
      <c r="TTP107" s="1722"/>
      <c r="TTQ107" s="1721"/>
      <c r="TTR107" s="1721"/>
      <c r="TTS107" s="1719"/>
      <c r="TTT107" s="1720"/>
      <c r="TTU107" s="1721"/>
      <c r="TTV107" s="1722"/>
      <c r="TTW107" s="1721"/>
      <c r="TTX107" s="1721"/>
      <c r="TTY107" s="1719"/>
      <c r="TTZ107" s="1720"/>
      <c r="TUA107" s="1721"/>
      <c r="TUB107" s="1722"/>
      <c r="TUC107" s="1721"/>
      <c r="TUD107" s="1721"/>
      <c r="TUE107" s="1719"/>
      <c r="TUF107" s="1720"/>
      <c r="TUG107" s="1721"/>
      <c r="TUH107" s="1722"/>
      <c r="TUI107" s="1721"/>
      <c r="TUJ107" s="1721"/>
      <c r="TUK107" s="1719"/>
      <c r="TUL107" s="1720"/>
      <c r="TUM107" s="1721"/>
      <c r="TUN107" s="1722"/>
      <c r="TUO107" s="1721"/>
      <c r="TUP107" s="1721"/>
      <c r="TUQ107" s="1719"/>
      <c r="TUR107" s="1720"/>
      <c r="TUS107" s="1721"/>
      <c r="TUT107" s="1722"/>
      <c r="TUU107" s="1721"/>
      <c r="TUV107" s="1721"/>
      <c r="TUW107" s="1719"/>
      <c r="TUX107" s="1720"/>
      <c r="TUY107" s="1721"/>
      <c r="TUZ107" s="1722"/>
      <c r="TVA107" s="1721"/>
      <c r="TVB107" s="1721"/>
      <c r="TVC107" s="1719"/>
      <c r="TVD107" s="1720"/>
      <c r="TVE107" s="1721"/>
      <c r="TVF107" s="1722"/>
      <c r="TVG107" s="1721"/>
      <c r="TVH107" s="1721"/>
      <c r="TVI107" s="1719"/>
      <c r="TVJ107" s="1720"/>
      <c r="TVK107" s="1721"/>
      <c r="TVL107" s="1722"/>
      <c r="TVM107" s="1721"/>
      <c r="TVN107" s="1721"/>
      <c r="TVO107" s="1719"/>
      <c r="TVP107" s="1720"/>
      <c r="TVQ107" s="1721"/>
      <c r="TVR107" s="1722"/>
      <c r="TVS107" s="1721"/>
      <c r="TVT107" s="1721"/>
      <c r="TVU107" s="1719"/>
      <c r="TVV107" s="1720"/>
      <c r="TVW107" s="1721"/>
      <c r="TVX107" s="1722"/>
      <c r="TVY107" s="1721"/>
      <c r="TVZ107" s="1721"/>
      <c r="TWA107" s="1719"/>
      <c r="TWB107" s="1720"/>
      <c r="TWC107" s="1721"/>
      <c r="TWD107" s="1722"/>
      <c r="TWE107" s="1721"/>
      <c r="TWF107" s="1721"/>
      <c r="TWG107" s="1719"/>
      <c r="TWH107" s="1720"/>
      <c r="TWI107" s="1721"/>
      <c r="TWJ107" s="1722"/>
      <c r="TWK107" s="1721"/>
      <c r="TWL107" s="1721"/>
      <c r="TWM107" s="1719"/>
      <c r="TWN107" s="1720"/>
      <c r="TWO107" s="1721"/>
      <c r="TWP107" s="1722"/>
      <c r="TWQ107" s="1721"/>
      <c r="TWR107" s="1721"/>
      <c r="TWS107" s="1719"/>
      <c r="TWT107" s="1720"/>
      <c r="TWU107" s="1721"/>
      <c r="TWV107" s="1722"/>
      <c r="TWW107" s="1721"/>
      <c r="TWX107" s="1721"/>
      <c r="TWY107" s="1719"/>
      <c r="TWZ107" s="1720"/>
      <c r="TXA107" s="1721"/>
      <c r="TXB107" s="1722"/>
      <c r="TXC107" s="1721"/>
      <c r="TXD107" s="1721"/>
      <c r="TXE107" s="1719"/>
      <c r="TXF107" s="1720"/>
      <c r="TXG107" s="1721"/>
      <c r="TXH107" s="1722"/>
      <c r="TXI107" s="1721"/>
      <c r="TXJ107" s="1721"/>
      <c r="TXK107" s="1719"/>
      <c r="TXL107" s="1720"/>
      <c r="TXM107" s="1721"/>
      <c r="TXN107" s="1722"/>
      <c r="TXO107" s="1721"/>
      <c r="TXP107" s="1721"/>
      <c r="TXQ107" s="1719"/>
      <c r="TXR107" s="1720"/>
      <c r="TXS107" s="1721"/>
      <c r="TXT107" s="1722"/>
      <c r="TXU107" s="1721"/>
      <c r="TXV107" s="1721"/>
      <c r="TXW107" s="1719"/>
      <c r="TXX107" s="1720"/>
      <c r="TXY107" s="1721"/>
      <c r="TXZ107" s="1722"/>
      <c r="TYA107" s="1721"/>
      <c r="TYB107" s="1721"/>
      <c r="TYC107" s="1719"/>
      <c r="TYD107" s="1720"/>
      <c r="TYE107" s="1721"/>
      <c r="TYF107" s="1722"/>
      <c r="TYG107" s="1721"/>
      <c r="TYH107" s="1721"/>
      <c r="TYI107" s="1719"/>
      <c r="TYJ107" s="1720"/>
      <c r="TYK107" s="1721"/>
      <c r="TYL107" s="1722"/>
      <c r="TYM107" s="1721"/>
      <c r="TYN107" s="1721"/>
      <c r="TYO107" s="1719"/>
      <c r="TYP107" s="1720"/>
      <c r="TYQ107" s="1721"/>
      <c r="TYR107" s="1722"/>
      <c r="TYS107" s="1721"/>
      <c r="TYT107" s="1721"/>
      <c r="TYU107" s="1719"/>
      <c r="TYV107" s="1720"/>
      <c r="TYW107" s="1721"/>
      <c r="TYX107" s="1722"/>
      <c r="TYY107" s="1721"/>
      <c r="TYZ107" s="1721"/>
      <c r="TZA107" s="1719"/>
      <c r="TZB107" s="1720"/>
      <c r="TZC107" s="1721"/>
      <c r="TZD107" s="1722"/>
      <c r="TZE107" s="1721"/>
      <c r="TZF107" s="1721"/>
      <c r="TZG107" s="1719"/>
      <c r="TZH107" s="1720"/>
      <c r="TZI107" s="1721"/>
      <c r="TZJ107" s="1722"/>
      <c r="TZK107" s="1721"/>
      <c r="TZL107" s="1721"/>
      <c r="TZM107" s="1719"/>
      <c r="TZN107" s="1720"/>
      <c r="TZO107" s="1721"/>
      <c r="TZP107" s="1722"/>
      <c r="TZQ107" s="1721"/>
      <c r="TZR107" s="1721"/>
      <c r="TZS107" s="1719"/>
      <c r="TZT107" s="1720"/>
      <c r="TZU107" s="1721"/>
      <c r="TZV107" s="1722"/>
      <c r="TZW107" s="1721"/>
      <c r="TZX107" s="1721"/>
      <c r="TZY107" s="1719"/>
      <c r="TZZ107" s="1720"/>
      <c r="UAA107" s="1721"/>
      <c r="UAB107" s="1722"/>
      <c r="UAC107" s="1721"/>
      <c r="UAD107" s="1721"/>
      <c r="UAE107" s="1719"/>
      <c r="UAF107" s="1720"/>
      <c r="UAG107" s="1721"/>
      <c r="UAH107" s="1722"/>
      <c r="UAI107" s="1721"/>
      <c r="UAJ107" s="1721"/>
      <c r="UAK107" s="1719"/>
      <c r="UAL107" s="1720"/>
      <c r="UAM107" s="1721"/>
      <c r="UAN107" s="1722"/>
      <c r="UAO107" s="1721"/>
      <c r="UAP107" s="1721"/>
      <c r="UAQ107" s="1719"/>
      <c r="UAR107" s="1720"/>
      <c r="UAS107" s="1721"/>
      <c r="UAT107" s="1722"/>
      <c r="UAU107" s="1721"/>
      <c r="UAV107" s="1721"/>
      <c r="UAW107" s="1719"/>
      <c r="UAX107" s="1720"/>
      <c r="UAY107" s="1721"/>
      <c r="UAZ107" s="1722"/>
      <c r="UBA107" s="1721"/>
      <c r="UBB107" s="1721"/>
      <c r="UBC107" s="1719"/>
      <c r="UBD107" s="1720"/>
      <c r="UBE107" s="1721"/>
      <c r="UBF107" s="1722"/>
      <c r="UBG107" s="1721"/>
      <c r="UBH107" s="1721"/>
      <c r="UBI107" s="1719"/>
      <c r="UBJ107" s="1720"/>
      <c r="UBK107" s="1721"/>
      <c r="UBL107" s="1722"/>
      <c r="UBM107" s="1721"/>
      <c r="UBN107" s="1721"/>
      <c r="UBO107" s="1719"/>
      <c r="UBP107" s="1720"/>
      <c r="UBQ107" s="1721"/>
      <c r="UBR107" s="1722"/>
      <c r="UBS107" s="1721"/>
      <c r="UBT107" s="1721"/>
      <c r="UBU107" s="1719"/>
      <c r="UBV107" s="1720"/>
      <c r="UBW107" s="1721"/>
      <c r="UBX107" s="1722"/>
      <c r="UBY107" s="1721"/>
      <c r="UBZ107" s="1721"/>
      <c r="UCA107" s="1719"/>
      <c r="UCB107" s="1720"/>
      <c r="UCC107" s="1721"/>
      <c r="UCD107" s="1722"/>
      <c r="UCE107" s="1721"/>
      <c r="UCF107" s="1721"/>
      <c r="UCG107" s="1719"/>
      <c r="UCH107" s="1720"/>
      <c r="UCI107" s="1721"/>
      <c r="UCJ107" s="1722"/>
      <c r="UCK107" s="1721"/>
      <c r="UCL107" s="1721"/>
      <c r="UCM107" s="1719"/>
      <c r="UCN107" s="1720"/>
      <c r="UCO107" s="1721"/>
      <c r="UCP107" s="1722"/>
      <c r="UCQ107" s="1721"/>
      <c r="UCR107" s="1721"/>
      <c r="UCS107" s="1719"/>
      <c r="UCT107" s="1720"/>
      <c r="UCU107" s="1721"/>
      <c r="UCV107" s="1722"/>
      <c r="UCW107" s="1721"/>
      <c r="UCX107" s="1721"/>
      <c r="UCY107" s="1719"/>
      <c r="UCZ107" s="1720"/>
      <c r="UDA107" s="1721"/>
      <c r="UDB107" s="1722"/>
      <c r="UDC107" s="1721"/>
      <c r="UDD107" s="1721"/>
      <c r="UDE107" s="1719"/>
      <c r="UDF107" s="1720"/>
      <c r="UDG107" s="1721"/>
      <c r="UDH107" s="1722"/>
      <c r="UDI107" s="1721"/>
      <c r="UDJ107" s="1721"/>
      <c r="UDK107" s="1719"/>
      <c r="UDL107" s="1720"/>
      <c r="UDM107" s="1721"/>
      <c r="UDN107" s="1722"/>
      <c r="UDO107" s="1721"/>
      <c r="UDP107" s="1721"/>
      <c r="UDQ107" s="1719"/>
      <c r="UDR107" s="1720"/>
      <c r="UDS107" s="1721"/>
      <c r="UDT107" s="1722"/>
      <c r="UDU107" s="1721"/>
      <c r="UDV107" s="1721"/>
      <c r="UDW107" s="1719"/>
      <c r="UDX107" s="1720"/>
      <c r="UDY107" s="1721"/>
      <c r="UDZ107" s="1722"/>
      <c r="UEA107" s="1721"/>
      <c r="UEB107" s="1721"/>
      <c r="UEC107" s="1719"/>
      <c r="UED107" s="1720"/>
      <c r="UEE107" s="1721"/>
      <c r="UEF107" s="1722"/>
      <c r="UEG107" s="1721"/>
      <c r="UEH107" s="1721"/>
      <c r="UEI107" s="1719"/>
      <c r="UEJ107" s="1720"/>
      <c r="UEK107" s="1721"/>
      <c r="UEL107" s="1722"/>
      <c r="UEM107" s="1721"/>
      <c r="UEN107" s="1721"/>
      <c r="UEO107" s="1719"/>
      <c r="UEP107" s="1720"/>
      <c r="UEQ107" s="1721"/>
      <c r="UER107" s="1722"/>
      <c r="UES107" s="1721"/>
      <c r="UET107" s="1721"/>
      <c r="UEU107" s="1719"/>
      <c r="UEV107" s="1720"/>
      <c r="UEW107" s="1721"/>
      <c r="UEX107" s="1722"/>
      <c r="UEY107" s="1721"/>
      <c r="UEZ107" s="1721"/>
      <c r="UFA107" s="1719"/>
      <c r="UFB107" s="1720"/>
      <c r="UFC107" s="1721"/>
      <c r="UFD107" s="1722"/>
      <c r="UFE107" s="1721"/>
      <c r="UFF107" s="1721"/>
      <c r="UFG107" s="1719"/>
      <c r="UFH107" s="1720"/>
      <c r="UFI107" s="1721"/>
      <c r="UFJ107" s="1722"/>
      <c r="UFK107" s="1721"/>
      <c r="UFL107" s="1721"/>
      <c r="UFM107" s="1719"/>
      <c r="UFN107" s="1720"/>
      <c r="UFO107" s="1721"/>
      <c r="UFP107" s="1722"/>
      <c r="UFQ107" s="1721"/>
      <c r="UFR107" s="1721"/>
      <c r="UFS107" s="1719"/>
      <c r="UFT107" s="1720"/>
      <c r="UFU107" s="1721"/>
      <c r="UFV107" s="1722"/>
      <c r="UFW107" s="1721"/>
      <c r="UFX107" s="1721"/>
      <c r="UFY107" s="1719"/>
      <c r="UFZ107" s="1720"/>
      <c r="UGA107" s="1721"/>
      <c r="UGB107" s="1722"/>
      <c r="UGC107" s="1721"/>
      <c r="UGD107" s="1721"/>
      <c r="UGE107" s="1719"/>
      <c r="UGF107" s="1720"/>
      <c r="UGG107" s="1721"/>
      <c r="UGH107" s="1722"/>
      <c r="UGI107" s="1721"/>
      <c r="UGJ107" s="1721"/>
      <c r="UGK107" s="1719"/>
      <c r="UGL107" s="1720"/>
      <c r="UGM107" s="1721"/>
      <c r="UGN107" s="1722"/>
      <c r="UGO107" s="1721"/>
      <c r="UGP107" s="1721"/>
      <c r="UGQ107" s="1719"/>
      <c r="UGR107" s="1720"/>
      <c r="UGS107" s="1721"/>
      <c r="UGT107" s="1722"/>
      <c r="UGU107" s="1721"/>
      <c r="UGV107" s="1721"/>
      <c r="UGW107" s="1719"/>
      <c r="UGX107" s="1720"/>
      <c r="UGY107" s="1721"/>
      <c r="UGZ107" s="1722"/>
      <c r="UHA107" s="1721"/>
      <c r="UHB107" s="1721"/>
      <c r="UHC107" s="1719"/>
      <c r="UHD107" s="1720"/>
      <c r="UHE107" s="1721"/>
      <c r="UHF107" s="1722"/>
      <c r="UHG107" s="1721"/>
      <c r="UHH107" s="1721"/>
      <c r="UHI107" s="1719"/>
      <c r="UHJ107" s="1720"/>
      <c r="UHK107" s="1721"/>
      <c r="UHL107" s="1722"/>
      <c r="UHM107" s="1721"/>
      <c r="UHN107" s="1721"/>
      <c r="UHO107" s="1719"/>
      <c r="UHP107" s="1720"/>
      <c r="UHQ107" s="1721"/>
      <c r="UHR107" s="1722"/>
      <c r="UHS107" s="1721"/>
      <c r="UHT107" s="1721"/>
      <c r="UHU107" s="1719"/>
      <c r="UHV107" s="1720"/>
      <c r="UHW107" s="1721"/>
      <c r="UHX107" s="1722"/>
      <c r="UHY107" s="1721"/>
      <c r="UHZ107" s="1721"/>
      <c r="UIA107" s="1719"/>
      <c r="UIB107" s="1720"/>
      <c r="UIC107" s="1721"/>
      <c r="UID107" s="1722"/>
      <c r="UIE107" s="1721"/>
      <c r="UIF107" s="1721"/>
      <c r="UIG107" s="1719"/>
      <c r="UIH107" s="1720"/>
      <c r="UII107" s="1721"/>
      <c r="UIJ107" s="1722"/>
      <c r="UIK107" s="1721"/>
      <c r="UIL107" s="1721"/>
      <c r="UIM107" s="1719"/>
      <c r="UIN107" s="1720"/>
      <c r="UIO107" s="1721"/>
      <c r="UIP107" s="1722"/>
      <c r="UIQ107" s="1721"/>
      <c r="UIR107" s="1721"/>
      <c r="UIS107" s="1719"/>
      <c r="UIT107" s="1720"/>
      <c r="UIU107" s="1721"/>
      <c r="UIV107" s="1722"/>
      <c r="UIW107" s="1721"/>
      <c r="UIX107" s="1721"/>
      <c r="UIY107" s="1719"/>
      <c r="UIZ107" s="1720"/>
      <c r="UJA107" s="1721"/>
      <c r="UJB107" s="1722"/>
      <c r="UJC107" s="1721"/>
      <c r="UJD107" s="1721"/>
      <c r="UJE107" s="1719"/>
      <c r="UJF107" s="1720"/>
      <c r="UJG107" s="1721"/>
      <c r="UJH107" s="1722"/>
      <c r="UJI107" s="1721"/>
      <c r="UJJ107" s="1721"/>
      <c r="UJK107" s="1719"/>
      <c r="UJL107" s="1720"/>
      <c r="UJM107" s="1721"/>
      <c r="UJN107" s="1722"/>
      <c r="UJO107" s="1721"/>
      <c r="UJP107" s="1721"/>
      <c r="UJQ107" s="1719"/>
      <c r="UJR107" s="1720"/>
      <c r="UJS107" s="1721"/>
      <c r="UJT107" s="1722"/>
      <c r="UJU107" s="1721"/>
      <c r="UJV107" s="1721"/>
      <c r="UJW107" s="1719"/>
      <c r="UJX107" s="1720"/>
      <c r="UJY107" s="1721"/>
      <c r="UJZ107" s="1722"/>
      <c r="UKA107" s="1721"/>
      <c r="UKB107" s="1721"/>
      <c r="UKC107" s="1719"/>
      <c r="UKD107" s="1720"/>
      <c r="UKE107" s="1721"/>
      <c r="UKF107" s="1722"/>
      <c r="UKG107" s="1721"/>
      <c r="UKH107" s="1721"/>
      <c r="UKI107" s="1719"/>
      <c r="UKJ107" s="1720"/>
      <c r="UKK107" s="1721"/>
      <c r="UKL107" s="1722"/>
      <c r="UKM107" s="1721"/>
      <c r="UKN107" s="1721"/>
      <c r="UKO107" s="1719"/>
      <c r="UKP107" s="1720"/>
      <c r="UKQ107" s="1721"/>
      <c r="UKR107" s="1722"/>
      <c r="UKS107" s="1721"/>
      <c r="UKT107" s="1721"/>
      <c r="UKU107" s="1719"/>
      <c r="UKV107" s="1720"/>
      <c r="UKW107" s="1721"/>
      <c r="UKX107" s="1722"/>
      <c r="UKY107" s="1721"/>
      <c r="UKZ107" s="1721"/>
      <c r="ULA107" s="1719"/>
      <c r="ULB107" s="1720"/>
      <c r="ULC107" s="1721"/>
      <c r="ULD107" s="1722"/>
      <c r="ULE107" s="1721"/>
      <c r="ULF107" s="1721"/>
      <c r="ULG107" s="1719"/>
      <c r="ULH107" s="1720"/>
      <c r="ULI107" s="1721"/>
      <c r="ULJ107" s="1722"/>
      <c r="ULK107" s="1721"/>
      <c r="ULL107" s="1721"/>
      <c r="ULM107" s="1719"/>
      <c r="ULN107" s="1720"/>
      <c r="ULO107" s="1721"/>
      <c r="ULP107" s="1722"/>
      <c r="ULQ107" s="1721"/>
      <c r="ULR107" s="1721"/>
      <c r="ULS107" s="1719"/>
      <c r="ULT107" s="1720"/>
      <c r="ULU107" s="1721"/>
      <c r="ULV107" s="1722"/>
      <c r="ULW107" s="1721"/>
      <c r="ULX107" s="1721"/>
      <c r="ULY107" s="1719"/>
      <c r="ULZ107" s="1720"/>
      <c r="UMA107" s="1721"/>
      <c r="UMB107" s="1722"/>
      <c r="UMC107" s="1721"/>
      <c r="UMD107" s="1721"/>
      <c r="UME107" s="1719"/>
      <c r="UMF107" s="1720"/>
      <c r="UMG107" s="1721"/>
      <c r="UMH107" s="1722"/>
      <c r="UMI107" s="1721"/>
      <c r="UMJ107" s="1721"/>
      <c r="UMK107" s="1719"/>
      <c r="UML107" s="1720"/>
      <c r="UMM107" s="1721"/>
      <c r="UMN107" s="1722"/>
      <c r="UMO107" s="1721"/>
      <c r="UMP107" s="1721"/>
      <c r="UMQ107" s="1719"/>
      <c r="UMR107" s="1720"/>
      <c r="UMS107" s="1721"/>
      <c r="UMT107" s="1722"/>
      <c r="UMU107" s="1721"/>
      <c r="UMV107" s="1721"/>
      <c r="UMW107" s="1719"/>
      <c r="UMX107" s="1720"/>
      <c r="UMY107" s="1721"/>
      <c r="UMZ107" s="1722"/>
      <c r="UNA107" s="1721"/>
      <c r="UNB107" s="1721"/>
      <c r="UNC107" s="1719"/>
      <c r="UND107" s="1720"/>
      <c r="UNE107" s="1721"/>
      <c r="UNF107" s="1722"/>
      <c r="UNG107" s="1721"/>
      <c r="UNH107" s="1721"/>
      <c r="UNI107" s="1719"/>
      <c r="UNJ107" s="1720"/>
      <c r="UNK107" s="1721"/>
      <c r="UNL107" s="1722"/>
      <c r="UNM107" s="1721"/>
      <c r="UNN107" s="1721"/>
      <c r="UNO107" s="1719"/>
      <c r="UNP107" s="1720"/>
      <c r="UNQ107" s="1721"/>
      <c r="UNR107" s="1722"/>
      <c r="UNS107" s="1721"/>
      <c r="UNT107" s="1721"/>
      <c r="UNU107" s="1719"/>
      <c r="UNV107" s="1720"/>
      <c r="UNW107" s="1721"/>
      <c r="UNX107" s="1722"/>
      <c r="UNY107" s="1721"/>
      <c r="UNZ107" s="1721"/>
      <c r="UOA107" s="1719"/>
      <c r="UOB107" s="1720"/>
      <c r="UOC107" s="1721"/>
      <c r="UOD107" s="1722"/>
      <c r="UOE107" s="1721"/>
      <c r="UOF107" s="1721"/>
      <c r="UOG107" s="1719"/>
      <c r="UOH107" s="1720"/>
      <c r="UOI107" s="1721"/>
      <c r="UOJ107" s="1722"/>
      <c r="UOK107" s="1721"/>
      <c r="UOL107" s="1721"/>
      <c r="UOM107" s="1719"/>
      <c r="UON107" s="1720"/>
      <c r="UOO107" s="1721"/>
      <c r="UOP107" s="1722"/>
      <c r="UOQ107" s="1721"/>
      <c r="UOR107" s="1721"/>
      <c r="UOS107" s="1719"/>
      <c r="UOT107" s="1720"/>
      <c r="UOU107" s="1721"/>
      <c r="UOV107" s="1722"/>
      <c r="UOW107" s="1721"/>
      <c r="UOX107" s="1721"/>
      <c r="UOY107" s="1719"/>
      <c r="UOZ107" s="1720"/>
      <c r="UPA107" s="1721"/>
      <c r="UPB107" s="1722"/>
      <c r="UPC107" s="1721"/>
      <c r="UPD107" s="1721"/>
      <c r="UPE107" s="1719"/>
      <c r="UPF107" s="1720"/>
      <c r="UPG107" s="1721"/>
      <c r="UPH107" s="1722"/>
      <c r="UPI107" s="1721"/>
      <c r="UPJ107" s="1721"/>
      <c r="UPK107" s="1719"/>
      <c r="UPL107" s="1720"/>
      <c r="UPM107" s="1721"/>
      <c r="UPN107" s="1722"/>
      <c r="UPO107" s="1721"/>
      <c r="UPP107" s="1721"/>
      <c r="UPQ107" s="1719"/>
      <c r="UPR107" s="1720"/>
      <c r="UPS107" s="1721"/>
      <c r="UPT107" s="1722"/>
      <c r="UPU107" s="1721"/>
      <c r="UPV107" s="1721"/>
      <c r="UPW107" s="1719"/>
      <c r="UPX107" s="1720"/>
      <c r="UPY107" s="1721"/>
      <c r="UPZ107" s="1722"/>
      <c r="UQA107" s="1721"/>
      <c r="UQB107" s="1721"/>
      <c r="UQC107" s="1719"/>
      <c r="UQD107" s="1720"/>
      <c r="UQE107" s="1721"/>
      <c r="UQF107" s="1722"/>
      <c r="UQG107" s="1721"/>
      <c r="UQH107" s="1721"/>
      <c r="UQI107" s="1719"/>
      <c r="UQJ107" s="1720"/>
      <c r="UQK107" s="1721"/>
      <c r="UQL107" s="1722"/>
      <c r="UQM107" s="1721"/>
      <c r="UQN107" s="1721"/>
      <c r="UQO107" s="1719"/>
      <c r="UQP107" s="1720"/>
      <c r="UQQ107" s="1721"/>
      <c r="UQR107" s="1722"/>
      <c r="UQS107" s="1721"/>
      <c r="UQT107" s="1721"/>
      <c r="UQU107" s="1719"/>
      <c r="UQV107" s="1720"/>
      <c r="UQW107" s="1721"/>
      <c r="UQX107" s="1722"/>
      <c r="UQY107" s="1721"/>
      <c r="UQZ107" s="1721"/>
      <c r="URA107" s="1719"/>
      <c r="URB107" s="1720"/>
      <c r="URC107" s="1721"/>
      <c r="URD107" s="1722"/>
      <c r="URE107" s="1721"/>
      <c r="URF107" s="1721"/>
      <c r="URG107" s="1719"/>
      <c r="URH107" s="1720"/>
      <c r="URI107" s="1721"/>
      <c r="URJ107" s="1722"/>
      <c r="URK107" s="1721"/>
      <c r="URL107" s="1721"/>
      <c r="URM107" s="1719"/>
      <c r="URN107" s="1720"/>
      <c r="URO107" s="1721"/>
      <c r="URP107" s="1722"/>
      <c r="URQ107" s="1721"/>
      <c r="URR107" s="1721"/>
      <c r="URS107" s="1719"/>
      <c r="URT107" s="1720"/>
      <c r="URU107" s="1721"/>
      <c r="URV107" s="1722"/>
      <c r="URW107" s="1721"/>
      <c r="URX107" s="1721"/>
      <c r="URY107" s="1719"/>
      <c r="URZ107" s="1720"/>
      <c r="USA107" s="1721"/>
      <c r="USB107" s="1722"/>
      <c r="USC107" s="1721"/>
      <c r="USD107" s="1721"/>
      <c r="USE107" s="1719"/>
      <c r="USF107" s="1720"/>
      <c r="USG107" s="1721"/>
      <c r="USH107" s="1722"/>
      <c r="USI107" s="1721"/>
      <c r="USJ107" s="1721"/>
      <c r="USK107" s="1719"/>
      <c r="USL107" s="1720"/>
      <c r="USM107" s="1721"/>
      <c r="USN107" s="1722"/>
      <c r="USO107" s="1721"/>
      <c r="USP107" s="1721"/>
      <c r="USQ107" s="1719"/>
      <c r="USR107" s="1720"/>
      <c r="USS107" s="1721"/>
      <c r="UST107" s="1722"/>
      <c r="USU107" s="1721"/>
      <c r="USV107" s="1721"/>
      <c r="USW107" s="1719"/>
      <c r="USX107" s="1720"/>
      <c r="USY107" s="1721"/>
      <c r="USZ107" s="1722"/>
      <c r="UTA107" s="1721"/>
      <c r="UTB107" s="1721"/>
      <c r="UTC107" s="1719"/>
      <c r="UTD107" s="1720"/>
      <c r="UTE107" s="1721"/>
      <c r="UTF107" s="1722"/>
      <c r="UTG107" s="1721"/>
      <c r="UTH107" s="1721"/>
      <c r="UTI107" s="1719"/>
      <c r="UTJ107" s="1720"/>
      <c r="UTK107" s="1721"/>
      <c r="UTL107" s="1722"/>
      <c r="UTM107" s="1721"/>
      <c r="UTN107" s="1721"/>
      <c r="UTO107" s="1719"/>
      <c r="UTP107" s="1720"/>
      <c r="UTQ107" s="1721"/>
      <c r="UTR107" s="1722"/>
      <c r="UTS107" s="1721"/>
      <c r="UTT107" s="1721"/>
      <c r="UTU107" s="1719"/>
      <c r="UTV107" s="1720"/>
      <c r="UTW107" s="1721"/>
      <c r="UTX107" s="1722"/>
      <c r="UTY107" s="1721"/>
      <c r="UTZ107" s="1721"/>
      <c r="UUA107" s="1719"/>
      <c r="UUB107" s="1720"/>
      <c r="UUC107" s="1721"/>
      <c r="UUD107" s="1722"/>
      <c r="UUE107" s="1721"/>
      <c r="UUF107" s="1721"/>
      <c r="UUG107" s="1719"/>
      <c r="UUH107" s="1720"/>
      <c r="UUI107" s="1721"/>
      <c r="UUJ107" s="1722"/>
      <c r="UUK107" s="1721"/>
      <c r="UUL107" s="1721"/>
      <c r="UUM107" s="1719"/>
      <c r="UUN107" s="1720"/>
      <c r="UUO107" s="1721"/>
      <c r="UUP107" s="1722"/>
      <c r="UUQ107" s="1721"/>
      <c r="UUR107" s="1721"/>
      <c r="UUS107" s="1719"/>
      <c r="UUT107" s="1720"/>
      <c r="UUU107" s="1721"/>
      <c r="UUV107" s="1722"/>
      <c r="UUW107" s="1721"/>
      <c r="UUX107" s="1721"/>
      <c r="UUY107" s="1719"/>
      <c r="UUZ107" s="1720"/>
      <c r="UVA107" s="1721"/>
      <c r="UVB107" s="1722"/>
      <c r="UVC107" s="1721"/>
      <c r="UVD107" s="1721"/>
      <c r="UVE107" s="1719"/>
      <c r="UVF107" s="1720"/>
      <c r="UVG107" s="1721"/>
      <c r="UVH107" s="1722"/>
      <c r="UVI107" s="1721"/>
      <c r="UVJ107" s="1721"/>
      <c r="UVK107" s="1719"/>
      <c r="UVL107" s="1720"/>
      <c r="UVM107" s="1721"/>
      <c r="UVN107" s="1722"/>
      <c r="UVO107" s="1721"/>
      <c r="UVP107" s="1721"/>
      <c r="UVQ107" s="1719"/>
      <c r="UVR107" s="1720"/>
      <c r="UVS107" s="1721"/>
      <c r="UVT107" s="1722"/>
      <c r="UVU107" s="1721"/>
      <c r="UVV107" s="1721"/>
      <c r="UVW107" s="1719"/>
      <c r="UVX107" s="1720"/>
      <c r="UVY107" s="1721"/>
      <c r="UVZ107" s="1722"/>
      <c r="UWA107" s="1721"/>
      <c r="UWB107" s="1721"/>
      <c r="UWC107" s="1719"/>
      <c r="UWD107" s="1720"/>
      <c r="UWE107" s="1721"/>
      <c r="UWF107" s="1722"/>
      <c r="UWG107" s="1721"/>
      <c r="UWH107" s="1721"/>
      <c r="UWI107" s="1719"/>
      <c r="UWJ107" s="1720"/>
      <c r="UWK107" s="1721"/>
      <c r="UWL107" s="1722"/>
      <c r="UWM107" s="1721"/>
      <c r="UWN107" s="1721"/>
      <c r="UWO107" s="1719"/>
      <c r="UWP107" s="1720"/>
      <c r="UWQ107" s="1721"/>
      <c r="UWR107" s="1722"/>
      <c r="UWS107" s="1721"/>
      <c r="UWT107" s="1721"/>
      <c r="UWU107" s="1719"/>
      <c r="UWV107" s="1720"/>
      <c r="UWW107" s="1721"/>
      <c r="UWX107" s="1722"/>
      <c r="UWY107" s="1721"/>
      <c r="UWZ107" s="1721"/>
      <c r="UXA107" s="1719"/>
      <c r="UXB107" s="1720"/>
      <c r="UXC107" s="1721"/>
      <c r="UXD107" s="1722"/>
      <c r="UXE107" s="1721"/>
      <c r="UXF107" s="1721"/>
      <c r="UXG107" s="1719"/>
      <c r="UXH107" s="1720"/>
      <c r="UXI107" s="1721"/>
      <c r="UXJ107" s="1722"/>
      <c r="UXK107" s="1721"/>
      <c r="UXL107" s="1721"/>
      <c r="UXM107" s="1719"/>
      <c r="UXN107" s="1720"/>
      <c r="UXO107" s="1721"/>
      <c r="UXP107" s="1722"/>
      <c r="UXQ107" s="1721"/>
      <c r="UXR107" s="1721"/>
      <c r="UXS107" s="1719"/>
      <c r="UXT107" s="1720"/>
      <c r="UXU107" s="1721"/>
      <c r="UXV107" s="1722"/>
      <c r="UXW107" s="1721"/>
      <c r="UXX107" s="1721"/>
      <c r="UXY107" s="1719"/>
      <c r="UXZ107" s="1720"/>
      <c r="UYA107" s="1721"/>
      <c r="UYB107" s="1722"/>
      <c r="UYC107" s="1721"/>
      <c r="UYD107" s="1721"/>
      <c r="UYE107" s="1719"/>
      <c r="UYF107" s="1720"/>
      <c r="UYG107" s="1721"/>
      <c r="UYH107" s="1722"/>
      <c r="UYI107" s="1721"/>
      <c r="UYJ107" s="1721"/>
      <c r="UYK107" s="1719"/>
      <c r="UYL107" s="1720"/>
      <c r="UYM107" s="1721"/>
      <c r="UYN107" s="1722"/>
      <c r="UYO107" s="1721"/>
      <c r="UYP107" s="1721"/>
      <c r="UYQ107" s="1719"/>
      <c r="UYR107" s="1720"/>
      <c r="UYS107" s="1721"/>
      <c r="UYT107" s="1722"/>
      <c r="UYU107" s="1721"/>
      <c r="UYV107" s="1721"/>
      <c r="UYW107" s="1719"/>
      <c r="UYX107" s="1720"/>
      <c r="UYY107" s="1721"/>
      <c r="UYZ107" s="1722"/>
      <c r="UZA107" s="1721"/>
      <c r="UZB107" s="1721"/>
      <c r="UZC107" s="1719"/>
      <c r="UZD107" s="1720"/>
      <c r="UZE107" s="1721"/>
      <c r="UZF107" s="1722"/>
      <c r="UZG107" s="1721"/>
      <c r="UZH107" s="1721"/>
      <c r="UZI107" s="1719"/>
      <c r="UZJ107" s="1720"/>
      <c r="UZK107" s="1721"/>
      <c r="UZL107" s="1722"/>
      <c r="UZM107" s="1721"/>
      <c r="UZN107" s="1721"/>
      <c r="UZO107" s="1719"/>
      <c r="UZP107" s="1720"/>
      <c r="UZQ107" s="1721"/>
      <c r="UZR107" s="1722"/>
      <c r="UZS107" s="1721"/>
      <c r="UZT107" s="1721"/>
      <c r="UZU107" s="1719"/>
      <c r="UZV107" s="1720"/>
      <c r="UZW107" s="1721"/>
      <c r="UZX107" s="1722"/>
      <c r="UZY107" s="1721"/>
      <c r="UZZ107" s="1721"/>
      <c r="VAA107" s="1719"/>
      <c r="VAB107" s="1720"/>
      <c r="VAC107" s="1721"/>
      <c r="VAD107" s="1722"/>
      <c r="VAE107" s="1721"/>
      <c r="VAF107" s="1721"/>
      <c r="VAG107" s="1719"/>
      <c r="VAH107" s="1720"/>
      <c r="VAI107" s="1721"/>
      <c r="VAJ107" s="1722"/>
      <c r="VAK107" s="1721"/>
      <c r="VAL107" s="1721"/>
      <c r="VAM107" s="1719"/>
      <c r="VAN107" s="1720"/>
      <c r="VAO107" s="1721"/>
      <c r="VAP107" s="1722"/>
      <c r="VAQ107" s="1721"/>
      <c r="VAR107" s="1721"/>
      <c r="VAS107" s="1719"/>
      <c r="VAT107" s="1720"/>
      <c r="VAU107" s="1721"/>
      <c r="VAV107" s="1722"/>
      <c r="VAW107" s="1721"/>
      <c r="VAX107" s="1721"/>
      <c r="VAY107" s="1719"/>
      <c r="VAZ107" s="1720"/>
      <c r="VBA107" s="1721"/>
      <c r="VBB107" s="1722"/>
      <c r="VBC107" s="1721"/>
      <c r="VBD107" s="1721"/>
      <c r="VBE107" s="1719"/>
      <c r="VBF107" s="1720"/>
      <c r="VBG107" s="1721"/>
      <c r="VBH107" s="1722"/>
      <c r="VBI107" s="1721"/>
      <c r="VBJ107" s="1721"/>
      <c r="VBK107" s="1719"/>
      <c r="VBL107" s="1720"/>
      <c r="VBM107" s="1721"/>
      <c r="VBN107" s="1722"/>
      <c r="VBO107" s="1721"/>
      <c r="VBP107" s="1721"/>
      <c r="VBQ107" s="1719"/>
      <c r="VBR107" s="1720"/>
      <c r="VBS107" s="1721"/>
      <c r="VBT107" s="1722"/>
      <c r="VBU107" s="1721"/>
      <c r="VBV107" s="1721"/>
      <c r="VBW107" s="1719"/>
      <c r="VBX107" s="1720"/>
      <c r="VBY107" s="1721"/>
      <c r="VBZ107" s="1722"/>
      <c r="VCA107" s="1721"/>
      <c r="VCB107" s="1721"/>
      <c r="VCC107" s="1719"/>
      <c r="VCD107" s="1720"/>
      <c r="VCE107" s="1721"/>
      <c r="VCF107" s="1722"/>
      <c r="VCG107" s="1721"/>
      <c r="VCH107" s="1721"/>
      <c r="VCI107" s="1719"/>
      <c r="VCJ107" s="1720"/>
      <c r="VCK107" s="1721"/>
      <c r="VCL107" s="1722"/>
      <c r="VCM107" s="1721"/>
      <c r="VCN107" s="1721"/>
      <c r="VCO107" s="1719"/>
      <c r="VCP107" s="1720"/>
      <c r="VCQ107" s="1721"/>
      <c r="VCR107" s="1722"/>
      <c r="VCS107" s="1721"/>
      <c r="VCT107" s="1721"/>
      <c r="VCU107" s="1719"/>
      <c r="VCV107" s="1720"/>
      <c r="VCW107" s="1721"/>
      <c r="VCX107" s="1722"/>
      <c r="VCY107" s="1721"/>
      <c r="VCZ107" s="1721"/>
      <c r="VDA107" s="1719"/>
      <c r="VDB107" s="1720"/>
      <c r="VDC107" s="1721"/>
      <c r="VDD107" s="1722"/>
      <c r="VDE107" s="1721"/>
      <c r="VDF107" s="1721"/>
      <c r="VDG107" s="1719"/>
      <c r="VDH107" s="1720"/>
      <c r="VDI107" s="1721"/>
      <c r="VDJ107" s="1722"/>
      <c r="VDK107" s="1721"/>
      <c r="VDL107" s="1721"/>
      <c r="VDM107" s="1719"/>
      <c r="VDN107" s="1720"/>
      <c r="VDO107" s="1721"/>
      <c r="VDP107" s="1722"/>
      <c r="VDQ107" s="1721"/>
      <c r="VDR107" s="1721"/>
      <c r="VDS107" s="1719"/>
      <c r="VDT107" s="1720"/>
      <c r="VDU107" s="1721"/>
      <c r="VDV107" s="1722"/>
      <c r="VDW107" s="1721"/>
      <c r="VDX107" s="1721"/>
      <c r="VDY107" s="1719"/>
      <c r="VDZ107" s="1720"/>
      <c r="VEA107" s="1721"/>
      <c r="VEB107" s="1722"/>
      <c r="VEC107" s="1721"/>
      <c r="VED107" s="1721"/>
      <c r="VEE107" s="1719"/>
      <c r="VEF107" s="1720"/>
      <c r="VEG107" s="1721"/>
      <c r="VEH107" s="1722"/>
      <c r="VEI107" s="1721"/>
      <c r="VEJ107" s="1721"/>
      <c r="VEK107" s="1719"/>
      <c r="VEL107" s="1720"/>
      <c r="VEM107" s="1721"/>
      <c r="VEN107" s="1722"/>
      <c r="VEO107" s="1721"/>
      <c r="VEP107" s="1721"/>
      <c r="VEQ107" s="1719"/>
      <c r="VER107" s="1720"/>
      <c r="VES107" s="1721"/>
      <c r="VET107" s="1722"/>
      <c r="VEU107" s="1721"/>
      <c r="VEV107" s="1721"/>
      <c r="VEW107" s="1719"/>
      <c r="VEX107" s="1720"/>
      <c r="VEY107" s="1721"/>
      <c r="VEZ107" s="1722"/>
      <c r="VFA107" s="1721"/>
      <c r="VFB107" s="1721"/>
      <c r="VFC107" s="1719"/>
      <c r="VFD107" s="1720"/>
      <c r="VFE107" s="1721"/>
      <c r="VFF107" s="1722"/>
      <c r="VFG107" s="1721"/>
      <c r="VFH107" s="1721"/>
      <c r="VFI107" s="1719"/>
      <c r="VFJ107" s="1720"/>
      <c r="VFK107" s="1721"/>
      <c r="VFL107" s="1722"/>
      <c r="VFM107" s="1721"/>
      <c r="VFN107" s="1721"/>
      <c r="VFO107" s="1719"/>
      <c r="VFP107" s="1720"/>
      <c r="VFQ107" s="1721"/>
      <c r="VFR107" s="1722"/>
      <c r="VFS107" s="1721"/>
      <c r="VFT107" s="1721"/>
      <c r="VFU107" s="1719"/>
      <c r="VFV107" s="1720"/>
      <c r="VFW107" s="1721"/>
      <c r="VFX107" s="1722"/>
      <c r="VFY107" s="1721"/>
      <c r="VFZ107" s="1721"/>
      <c r="VGA107" s="1719"/>
      <c r="VGB107" s="1720"/>
      <c r="VGC107" s="1721"/>
      <c r="VGD107" s="1722"/>
      <c r="VGE107" s="1721"/>
      <c r="VGF107" s="1721"/>
      <c r="VGG107" s="1719"/>
      <c r="VGH107" s="1720"/>
      <c r="VGI107" s="1721"/>
      <c r="VGJ107" s="1722"/>
      <c r="VGK107" s="1721"/>
      <c r="VGL107" s="1721"/>
      <c r="VGM107" s="1719"/>
      <c r="VGN107" s="1720"/>
      <c r="VGO107" s="1721"/>
      <c r="VGP107" s="1722"/>
      <c r="VGQ107" s="1721"/>
      <c r="VGR107" s="1721"/>
      <c r="VGS107" s="1719"/>
      <c r="VGT107" s="1720"/>
      <c r="VGU107" s="1721"/>
      <c r="VGV107" s="1722"/>
      <c r="VGW107" s="1721"/>
      <c r="VGX107" s="1721"/>
      <c r="VGY107" s="1719"/>
      <c r="VGZ107" s="1720"/>
      <c r="VHA107" s="1721"/>
      <c r="VHB107" s="1722"/>
      <c r="VHC107" s="1721"/>
      <c r="VHD107" s="1721"/>
      <c r="VHE107" s="1719"/>
      <c r="VHF107" s="1720"/>
      <c r="VHG107" s="1721"/>
      <c r="VHH107" s="1722"/>
      <c r="VHI107" s="1721"/>
      <c r="VHJ107" s="1721"/>
      <c r="VHK107" s="1719"/>
      <c r="VHL107" s="1720"/>
      <c r="VHM107" s="1721"/>
      <c r="VHN107" s="1722"/>
      <c r="VHO107" s="1721"/>
      <c r="VHP107" s="1721"/>
      <c r="VHQ107" s="1719"/>
      <c r="VHR107" s="1720"/>
      <c r="VHS107" s="1721"/>
      <c r="VHT107" s="1722"/>
      <c r="VHU107" s="1721"/>
      <c r="VHV107" s="1721"/>
      <c r="VHW107" s="1719"/>
      <c r="VHX107" s="1720"/>
      <c r="VHY107" s="1721"/>
      <c r="VHZ107" s="1722"/>
      <c r="VIA107" s="1721"/>
      <c r="VIB107" s="1721"/>
      <c r="VIC107" s="1719"/>
      <c r="VID107" s="1720"/>
      <c r="VIE107" s="1721"/>
      <c r="VIF107" s="1722"/>
      <c r="VIG107" s="1721"/>
      <c r="VIH107" s="1721"/>
      <c r="VII107" s="1719"/>
      <c r="VIJ107" s="1720"/>
      <c r="VIK107" s="1721"/>
      <c r="VIL107" s="1722"/>
      <c r="VIM107" s="1721"/>
      <c r="VIN107" s="1721"/>
      <c r="VIO107" s="1719"/>
      <c r="VIP107" s="1720"/>
      <c r="VIQ107" s="1721"/>
      <c r="VIR107" s="1722"/>
      <c r="VIS107" s="1721"/>
      <c r="VIT107" s="1721"/>
      <c r="VIU107" s="1719"/>
      <c r="VIV107" s="1720"/>
      <c r="VIW107" s="1721"/>
      <c r="VIX107" s="1722"/>
      <c r="VIY107" s="1721"/>
      <c r="VIZ107" s="1721"/>
      <c r="VJA107" s="1719"/>
      <c r="VJB107" s="1720"/>
      <c r="VJC107" s="1721"/>
      <c r="VJD107" s="1722"/>
      <c r="VJE107" s="1721"/>
      <c r="VJF107" s="1721"/>
      <c r="VJG107" s="1719"/>
      <c r="VJH107" s="1720"/>
      <c r="VJI107" s="1721"/>
      <c r="VJJ107" s="1722"/>
      <c r="VJK107" s="1721"/>
      <c r="VJL107" s="1721"/>
      <c r="VJM107" s="1719"/>
      <c r="VJN107" s="1720"/>
      <c r="VJO107" s="1721"/>
      <c r="VJP107" s="1722"/>
      <c r="VJQ107" s="1721"/>
      <c r="VJR107" s="1721"/>
      <c r="VJS107" s="1719"/>
      <c r="VJT107" s="1720"/>
      <c r="VJU107" s="1721"/>
      <c r="VJV107" s="1722"/>
      <c r="VJW107" s="1721"/>
      <c r="VJX107" s="1721"/>
      <c r="VJY107" s="1719"/>
      <c r="VJZ107" s="1720"/>
      <c r="VKA107" s="1721"/>
      <c r="VKB107" s="1722"/>
      <c r="VKC107" s="1721"/>
      <c r="VKD107" s="1721"/>
      <c r="VKE107" s="1719"/>
      <c r="VKF107" s="1720"/>
      <c r="VKG107" s="1721"/>
      <c r="VKH107" s="1722"/>
      <c r="VKI107" s="1721"/>
      <c r="VKJ107" s="1721"/>
      <c r="VKK107" s="1719"/>
      <c r="VKL107" s="1720"/>
      <c r="VKM107" s="1721"/>
      <c r="VKN107" s="1722"/>
      <c r="VKO107" s="1721"/>
      <c r="VKP107" s="1721"/>
      <c r="VKQ107" s="1719"/>
      <c r="VKR107" s="1720"/>
      <c r="VKS107" s="1721"/>
      <c r="VKT107" s="1722"/>
      <c r="VKU107" s="1721"/>
      <c r="VKV107" s="1721"/>
      <c r="VKW107" s="1719"/>
      <c r="VKX107" s="1720"/>
      <c r="VKY107" s="1721"/>
      <c r="VKZ107" s="1722"/>
      <c r="VLA107" s="1721"/>
      <c r="VLB107" s="1721"/>
      <c r="VLC107" s="1719"/>
      <c r="VLD107" s="1720"/>
      <c r="VLE107" s="1721"/>
      <c r="VLF107" s="1722"/>
      <c r="VLG107" s="1721"/>
      <c r="VLH107" s="1721"/>
      <c r="VLI107" s="1719"/>
      <c r="VLJ107" s="1720"/>
      <c r="VLK107" s="1721"/>
      <c r="VLL107" s="1722"/>
      <c r="VLM107" s="1721"/>
      <c r="VLN107" s="1721"/>
      <c r="VLO107" s="1719"/>
      <c r="VLP107" s="1720"/>
      <c r="VLQ107" s="1721"/>
      <c r="VLR107" s="1722"/>
      <c r="VLS107" s="1721"/>
      <c r="VLT107" s="1721"/>
      <c r="VLU107" s="1719"/>
      <c r="VLV107" s="1720"/>
      <c r="VLW107" s="1721"/>
      <c r="VLX107" s="1722"/>
      <c r="VLY107" s="1721"/>
      <c r="VLZ107" s="1721"/>
      <c r="VMA107" s="1719"/>
      <c r="VMB107" s="1720"/>
      <c r="VMC107" s="1721"/>
      <c r="VMD107" s="1722"/>
      <c r="VME107" s="1721"/>
      <c r="VMF107" s="1721"/>
      <c r="VMG107" s="1719"/>
      <c r="VMH107" s="1720"/>
      <c r="VMI107" s="1721"/>
      <c r="VMJ107" s="1722"/>
      <c r="VMK107" s="1721"/>
      <c r="VML107" s="1721"/>
      <c r="VMM107" s="1719"/>
      <c r="VMN107" s="1720"/>
      <c r="VMO107" s="1721"/>
      <c r="VMP107" s="1722"/>
      <c r="VMQ107" s="1721"/>
      <c r="VMR107" s="1721"/>
      <c r="VMS107" s="1719"/>
      <c r="VMT107" s="1720"/>
      <c r="VMU107" s="1721"/>
      <c r="VMV107" s="1722"/>
      <c r="VMW107" s="1721"/>
      <c r="VMX107" s="1721"/>
      <c r="VMY107" s="1719"/>
      <c r="VMZ107" s="1720"/>
      <c r="VNA107" s="1721"/>
      <c r="VNB107" s="1722"/>
      <c r="VNC107" s="1721"/>
      <c r="VND107" s="1721"/>
      <c r="VNE107" s="1719"/>
      <c r="VNF107" s="1720"/>
      <c r="VNG107" s="1721"/>
      <c r="VNH107" s="1722"/>
      <c r="VNI107" s="1721"/>
      <c r="VNJ107" s="1721"/>
      <c r="VNK107" s="1719"/>
      <c r="VNL107" s="1720"/>
      <c r="VNM107" s="1721"/>
      <c r="VNN107" s="1722"/>
      <c r="VNO107" s="1721"/>
      <c r="VNP107" s="1721"/>
      <c r="VNQ107" s="1719"/>
      <c r="VNR107" s="1720"/>
      <c r="VNS107" s="1721"/>
      <c r="VNT107" s="1722"/>
      <c r="VNU107" s="1721"/>
      <c r="VNV107" s="1721"/>
      <c r="VNW107" s="1719"/>
      <c r="VNX107" s="1720"/>
      <c r="VNY107" s="1721"/>
      <c r="VNZ107" s="1722"/>
      <c r="VOA107" s="1721"/>
      <c r="VOB107" s="1721"/>
      <c r="VOC107" s="1719"/>
      <c r="VOD107" s="1720"/>
      <c r="VOE107" s="1721"/>
      <c r="VOF107" s="1722"/>
      <c r="VOG107" s="1721"/>
      <c r="VOH107" s="1721"/>
      <c r="VOI107" s="1719"/>
      <c r="VOJ107" s="1720"/>
      <c r="VOK107" s="1721"/>
      <c r="VOL107" s="1722"/>
      <c r="VOM107" s="1721"/>
      <c r="VON107" s="1721"/>
      <c r="VOO107" s="1719"/>
      <c r="VOP107" s="1720"/>
      <c r="VOQ107" s="1721"/>
      <c r="VOR107" s="1722"/>
      <c r="VOS107" s="1721"/>
      <c r="VOT107" s="1721"/>
      <c r="VOU107" s="1719"/>
      <c r="VOV107" s="1720"/>
      <c r="VOW107" s="1721"/>
      <c r="VOX107" s="1722"/>
      <c r="VOY107" s="1721"/>
      <c r="VOZ107" s="1721"/>
      <c r="VPA107" s="1719"/>
      <c r="VPB107" s="1720"/>
      <c r="VPC107" s="1721"/>
      <c r="VPD107" s="1722"/>
      <c r="VPE107" s="1721"/>
      <c r="VPF107" s="1721"/>
      <c r="VPG107" s="1719"/>
      <c r="VPH107" s="1720"/>
      <c r="VPI107" s="1721"/>
      <c r="VPJ107" s="1722"/>
      <c r="VPK107" s="1721"/>
      <c r="VPL107" s="1721"/>
      <c r="VPM107" s="1719"/>
      <c r="VPN107" s="1720"/>
      <c r="VPO107" s="1721"/>
      <c r="VPP107" s="1722"/>
      <c r="VPQ107" s="1721"/>
      <c r="VPR107" s="1721"/>
      <c r="VPS107" s="1719"/>
      <c r="VPT107" s="1720"/>
      <c r="VPU107" s="1721"/>
      <c r="VPV107" s="1722"/>
      <c r="VPW107" s="1721"/>
      <c r="VPX107" s="1721"/>
      <c r="VPY107" s="1719"/>
      <c r="VPZ107" s="1720"/>
      <c r="VQA107" s="1721"/>
      <c r="VQB107" s="1722"/>
      <c r="VQC107" s="1721"/>
      <c r="VQD107" s="1721"/>
      <c r="VQE107" s="1719"/>
      <c r="VQF107" s="1720"/>
      <c r="VQG107" s="1721"/>
      <c r="VQH107" s="1722"/>
      <c r="VQI107" s="1721"/>
      <c r="VQJ107" s="1721"/>
      <c r="VQK107" s="1719"/>
      <c r="VQL107" s="1720"/>
      <c r="VQM107" s="1721"/>
      <c r="VQN107" s="1722"/>
      <c r="VQO107" s="1721"/>
      <c r="VQP107" s="1721"/>
      <c r="VQQ107" s="1719"/>
      <c r="VQR107" s="1720"/>
      <c r="VQS107" s="1721"/>
      <c r="VQT107" s="1722"/>
      <c r="VQU107" s="1721"/>
      <c r="VQV107" s="1721"/>
      <c r="VQW107" s="1719"/>
      <c r="VQX107" s="1720"/>
      <c r="VQY107" s="1721"/>
      <c r="VQZ107" s="1722"/>
      <c r="VRA107" s="1721"/>
      <c r="VRB107" s="1721"/>
      <c r="VRC107" s="1719"/>
      <c r="VRD107" s="1720"/>
      <c r="VRE107" s="1721"/>
      <c r="VRF107" s="1722"/>
      <c r="VRG107" s="1721"/>
      <c r="VRH107" s="1721"/>
      <c r="VRI107" s="1719"/>
      <c r="VRJ107" s="1720"/>
      <c r="VRK107" s="1721"/>
      <c r="VRL107" s="1722"/>
      <c r="VRM107" s="1721"/>
      <c r="VRN107" s="1721"/>
      <c r="VRO107" s="1719"/>
      <c r="VRP107" s="1720"/>
      <c r="VRQ107" s="1721"/>
      <c r="VRR107" s="1722"/>
      <c r="VRS107" s="1721"/>
      <c r="VRT107" s="1721"/>
      <c r="VRU107" s="1719"/>
      <c r="VRV107" s="1720"/>
      <c r="VRW107" s="1721"/>
      <c r="VRX107" s="1722"/>
      <c r="VRY107" s="1721"/>
      <c r="VRZ107" s="1721"/>
      <c r="VSA107" s="1719"/>
      <c r="VSB107" s="1720"/>
      <c r="VSC107" s="1721"/>
      <c r="VSD107" s="1722"/>
      <c r="VSE107" s="1721"/>
      <c r="VSF107" s="1721"/>
      <c r="VSG107" s="1719"/>
      <c r="VSH107" s="1720"/>
      <c r="VSI107" s="1721"/>
      <c r="VSJ107" s="1722"/>
      <c r="VSK107" s="1721"/>
      <c r="VSL107" s="1721"/>
      <c r="VSM107" s="1719"/>
      <c r="VSN107" s="1720"/>
      <c r="VSO107" s="1721"/>
      <c r="VSP107" s="1722"/>
      <c r="VSQ107" s="1721"/>
      <c r="VSR107" s="1721"/>
      <c r="VSS107" s="1719"/>
      <c r="VST107" s="1720"/>
      <c r="VSU107" s="1721"/>
      <c r="VSV107" s="1722"/>
      <c r="VSW107" s="1721"/>
      <c r="VSX107" s="1721"/>
      <c r="VSY107" s="1719"/>
      <c r="VSZ107" s="1720"/>
      <c r="VTA107" s="1721"/>
      <c r="VTB107" s="1722"/>
      <c r="VTC107" s="1721"/>
      <c r="VTD107" s="1721"/>
      <c r="VTE107" s="1719"/>
      <c r="VTF107" s="1720"/>
      <c r="VTG107" s="1721"/>
      <c r="VTH107" s="1722"/>
      <c r="VTI107" s="1721"/>
      <c r="VTJ107" s="1721"/>
      <c r="VTK107" s="1719"/>
      <c r="VTL107" s="1720"/>
      <c r="VTM107" s="1721"/>
      <c r="VTN107" s="1722"/>
      <c r="VTO107" s="1721"/>
      <c r="VTP107" s="1721"/>
      <c r="VTQ107" s="1719"/>
      <c r="VTR107" s="1720"/>
      <c r="VTS107" s="1721"/>
      <c r="VTT107" s="1722"/>
      <c r="VTU107" s="1721"/>
      <c r="VTV107" s="1721"/>
      <c r="VTW107" s="1719"/>
      <c r="VTX107" s="1720"/>
      <c r="VTY107" s="1721"/>
      <c r="VTZ107" s="1722"/>
      <c r="VUA107" s="1721"/>
      <c r="VUB107" s="1721"/>
      <c r="VUC107" s="1719"/>
      <c r="VUD107" s="1720"/>
      <c r="VUE107" s="1721"/>
      <c r="VUF107" s="1722"/>
      <c r="VUG107" s="1721"/>
      <c r="VUH107" s="1721"/>
      <c r="VUI107" s="1719"/>
      <c r="VUJ107" s="1720"/>
      <c r="VUK107" s="1721"/>
      <c r="VUL107" s="1722"/>
      <c r="VUM107" s="1721"/>
      <c r="VUN107" s="1721"/>
      <c r="VUO107" s="1719"/>
      <c r="VUP107" s="1720"/>
      <c r="VUQ107" s="1721"/>
      <c r="VUR107" s="1722"/>
      <c r="VUS107" s="1721"/>
      <c r="VUT107" s="1721"/>
      <c r="VUU107" s="1719"/>
      <c r="VUV107" s="1720"/>
      <c r="VUW107" s="1721"/>
      <c r="VUX107" s="1722"/>
      <c r="VUY107" s="1721"/>
      <c r="VUZ107" s="1721"/>
      <c r="VVA107" s="1719"/>
      <c r="VVB107" s="1720"/>
      <c r="VVC107" s="1721"/>
      <c r="VVD107" s="1722"/>
      <c r="VVE107" s="1721"/>
      <c r="VVF107" s="1721"/>
      <c r="VVG107" s="1719"/>
      <c r="VVH107" s="1720"/>
      <c r="VVI107" s="1721"/>
      <c r="VVJ107" s="1722"/>
      <c r="VVK107" s="1721"/>
      <c r="VVL107" s="1721"/>
      <c r="VVM107" s="1719"/>
      <c r="VVN107" s="1720"/>
      <c r="VVO107" s="1721"/>
      <c r="VVP107" s="1722"/>
      <c r="VVQ107" s="1721"/>
      <c r="VVR107" s="1721"/>
      <c r="VVS107" s="1719"/>
      <c r="VVT107" s="1720"/>
      <c r="VVU107" s="1721"/>
      <c r="VVV107" s="1722"/>
      <c r="VVW107" s="1721"/>
      <c r="VVX107" s="1721"/>
      <c r="VVY107" s="1719"/>
      <c r="VVZ107" s="1720"/>
      <c r="VWA107" s="1721"/>
      <c r="VWB107" s="1722"/>
      <c r="VWC107" s="1721"/>
      <c r="VWD107" s="1721"/>
      <c r="VWE107" s="1719"/>
      <c r="VWF107" s="1720"/>
      <c r="VWG107" s="1721"/>
      <c r="VWH107" s="1722"/>
      <c r="VWI107" s="1721"/>
      <c r="VWJ107" s="1721"/>
      <c r="VWK107" s="1719"/>
      <c r="VWL107" s="1720"/>
      <c r="VWM107" s="1721"/>
      <c r="VWN107" s="1722"/>
      <c r="VWO107" s="1721"/>
      <c r="VWP107" s="1721"/>
      <c r="VWQ107" s="1719"/>
      <c r="VWR107" s="1720"/>
      <c r="VWS107" s="1721"/>
      <c r="VWT107" s="1722"/>
      <c r="VWU107" s="1721"/>
      <c r="VWV107" s="1721"/>
      <c r="VWW107" s="1719"/>
      <c r="VWX107" s="1720"/>
      <c r="VWY107" s="1721"/>
      <c r="VWZ107" s="1722"/>
      <c r="VXA107" s="1721"/>
      <c r="VXB107" s="1721"/>
      <c r="VXC107" s="1719"/>
      <c r="VXD107" s="1720"/>
      <c r="VXE107" s="1721"/>
      <c r="VXF107" s="1722"/>
      <c r="VXG107" s="1721"/>
      <c r="VXH107" s="1721"/>
      <c r="VXI107" s="1719"/>
      <c r="VXJ107" s="1720"/>
      <c r="VXK107" s="1721"/>
      <c r="VXL107" s="1722"/>
      <c r="VXM107" s="1721"/>
      <c r="VXN107" s="1721"/>
      <c r="VXO107" s="1719"/>
      <c r="VXP107" s="1720"/>
      <c r="VXQ107" s="1721"/>
      <c r="VXR107" s="1722"/>
      <c r="VXS107" s="1721"/>
      <c r="VXT107" s="1721"/>
      <c r="VXU107" s="1719"/>
      <c r="VXV107" s="1720"/>
      <c r="VXW107" s="1721"/>
      <c r="VXX107" s="1722"/>
      <c r="VXY107" s="1721"/>
      <c r="VXZ107" s="1721"/>
      <c r="VYA107" s="1719"/>
      <c r="VYB107" s="1720"/>
      <c r="VYC107" s="1721"/>
      <c r="VYD107" s="1722"/>
      <c r="VYE107" s="1721"/>
      <c r="VYF107" s="1721"/>
      <c r="VYG107" s="1719"/>
      <c r="VYH107" s="1720"/>
      <c r="VYI107" s="1721"/>
      <c r="VYJ107" s="1722"/>
      <c r="VYK107" s="1721"/>
      <c r="VYL107" s="1721"/>
      <c r="VYM107" s="1719"/>
      <c r="VYN107" s="1720"/>
      <c r="VYO107" s="1721"/>
      <c r="VYP107" s="1722"/>
      <c r="VYQ107" s="1721"/>
      <c r="VYR107" s="1721"/>
      <c r="VYS107" s="1719"/>
      <c r="VYT107" s="1720"/>
      <c r="VYU107" s="1721"/>
      <c r="VYV107" s="1722"/>
      <c r="VYW107" s="1721"/>
      <c r="VYX107" s="1721"/>
      <c r="VYY107" s="1719"/>
      <c r="VYZ107" s="1720"/>
      <c r="VZA107" s="1721"/>
      <c r="VZB107" s="1722"/>
      <c r="VZC107" s="1721"/>
      <c r="VZD107" s="1721"/>
      <c r="VZE107" s="1719"/>
      <c r="VZF107" s="1720"/>
      <c r="VZG107" s="1721"/>
      <c r="VZH107" s="1722"/>
      <c r="VZI107" s="1721"/>
      <c r="VZJ107" s="1721"/>
      <c r="VZK107" s="1719"/>
      <c r="VZL107" s="1720"/>
      <c r="VZM107" s="1721"/>
      <c r="VZN107" s="1722"/>
      <c r="VZO107" s="1721"/>
      <c r="VZP107" s="1721"/>
      <c r="VZQ107" s="1719"/>
      <c r="VZR107" s="1720"/>
      <c r="VZS107" s="1721"/>
      <c r="VZT107" s="1722"/>
      <c r="VZU107" s="1721"/>
      <c r="VZV107" s="1721"/>
      <c r="VZW107" s="1719"/>
      <c r="VZX107" s="1720"/>
      <c r="VZY107" s="1721"/>
      <c r="VZZ107" s="1722"/>
      <c r="WAA107" s="1721"/>
      <c r="WAB107" s="1721"/>
      <c r="WAC107" s="1719"/>
      <c r="WAD107" s="1720"/>
      <c r="WAE107" s="1721"/>
      <c r="WAF107" s="1722"/>
      <c r="WAG107" s="1721"/>
      <c r="WAH107" s="1721"/>
      <c r="WAI107" s="1719"/>
      <c r="WAJ107" s="1720"/>
      <c r="WAK107" s="1721"/>
      <c r="WAL107" s="1722"/>
      <c r="WAM107" s="1721"/>
      <c r="WAN107" s="1721"/>
      <c r="WAO107" s="1719"/>
      <c r="WAP107" s="1720"/>
      <c r="WAQ107" s="1721"/>
      <c r="WAR107" s="1722"/>
      <c r="WAS107" s="1721"/>
      <c r="WAT107" s="1721"/>
      <c r="WAU107" s="1719"/>
      <c r="WAV107" s="1720"/>
      <c r="WAW107" s="1721"/>
      <c r="WAX107" s="1722"/>
      <c r="WAY107" s="1721"/>
      <c r="WAZ107" s="1721"/>
      <c r="WBA107" s="1719"/>
      <c r="WBB107" s="1720"/>
      <c r="WBC107" s="1721"/>
      <c r="WBD107" s="1722"/>
      <c r="WBE107" s="1721"/>
      <c r="WBF107" s="1721"/>
      <c r="WBG107" s="1719"/>
      <c r="WBH107" s="1720"/>
      <c r="WBI107" s="1721"/>
      <c r="WBJ107" s="1722"/>
      <c r="WBK107" s="1721"/>
      <c r="WBL107" s="1721"/>
      <c r="WBM107" s="1719"/>
      <c r="WBN107" s="1720"/>
      <c r="WBO107" s="1721"/>
      <c r="WBP107" s="1722"/>
      <c r="WBQ107" s="1721"/>
      <c r="WBR107" s="1721"/>
      <c r="WBS107" s="1719"/>
      <c r="WBT107" s="1720"/>
      <c r="WBU107" s="1721"/>
      <c r="WBV107" s="1722"/>
      <c r="WBW107" s="1721"/>
      <c r="WBX107" s="1721"/>
      <c r="WBY107" s="1719"/>
      <c r="WBZ107" s="1720"/>
      <c r="WCA107" s="1721"/>
      <c r="WCB107" s="1722"/>
      <c r="WCC107" s="1721"/>
      <c r="WCD107" s="1721"/>
      <c r="WCE107" s="1719"/>
      <c r="WCF107" s="1720"/>
      <c r="WCG107" s="1721"/>
      <c r="WCH107" s="1722"/>
      <c r="WCI107" s="1721"/>
      <c r="WCJ107" s="1721"/>
      <c r="WCK107" s="1719"/>
      <c r="WCL107" s="1720"/>
      <c r="WCM107" s="1721"/>
      <c r="WCN107" s="1722"/>
      <c r="WCO107" s="1721"/>
      <c r="WCP107" s="1721"/>
      <c r="WCQ107" s="1719"/>
      <c r="WCR107" s="1720"/>
      <c r="WCS107" s="1721"/>
      <c r="WCT107" s="1722"/>
      <c r="WCU107" s="1721"/>
      <c r="WCV107" s="1721"/>
      <c r="WCW107" s="1719"/>
      <c r="WCX107" s="1720"/>
      <c r="WCY107" s="1721"/>
      <c r="WCZ107" s="1722"/>
      <c r="WDA107" s="1721"/>
      <c r="WDB107" s="1721"/>
      <c r="WDC107" s="1719"/>
      <c r="WDD107" s="1720"/>
      <c r="WDE107" s="1721"/>
      <c r="WDF107" s="1722"/>
      <c r="WDG107" s="1721"/>
      <c r="WDH107" s="1721"/>
      <c r="WDI107" s="1719"/>
      <c r="WDJ107" s="1720"/>
      <c r="WDK107" s="1721"/>
      <c r="WDL107" s="1722"/>
      <c r="WDM107" s="1721"/>
      <c r="WDN107" s="1721"/>
      <c r="WDO107" s="1719"/>
      <c r="WDP107" s="1720"/>
      <c r="WDQ107" s="1721"/>
      <c r="WDR107" s="1722"/>
      <c r="WDS107" s="1721"/>
      <c r="WDT107" s="1721"/>
      <c r="WDU107" s="1719"/>
      <c r="WDV107" s="1720"/>
      <c r="WDW107" s="1721"/>
      <c r="WDX107" s="1722"/>
      <c r="WDY107" s="1721"/>
      <c r="WDZ107" s="1721"/>
      <c r="WEA107" s="1719"/>
      <c r="WEB107" s="1720"/>
      <c r="WEC107" s="1721"/>
      <c r="WED107" s="1722"/>
      <c r="WEE107" s="1721"/>
      <c r="WEF107" s="1721"/>
      <c r="WEG107" s="1719"/>
      <c r="WEH107" s="1720"/>
      <c r="WEI107" s="1721"/>
      <c r="WEJ107" s="1722"/>
      <c r="WEK107" s="1721"/>
      <c r="WEL107" s="1721"/>
      <c r="WEM107" s="1719"/>
      <c r="WEN107" s="1720"/>
      <c r="WEO107" s="1721"/>
      <c r="WEP107" s="1722"/>
      <c r="WEQ107" s="1721"/>
      <c r="WER107" s="1721"/>
      <c r="WES107" s="1719"/>
      <c r="WET107" s="1720"/>
      <c r="WEU107" s="1721"/>
      <c r="WEV107" s="1722"/>
      <c r="WEW107" s="1721"/>
      <c r="WEX107" s="1721"/>
      <c r="WEY107" s="1719"/>
      <c r="WEZ107" s="1720"/>
      <c r="WFA107" s="1721"/>
      <c r="WFB107" s="1722"/>
      <c r="WFC107" s="1721"/>
      <c r="WFD107" s="1721"/>
      <c r="WFE107" s="1719"/>
      <c r="WFF107" s="1720"/>
      <c r="WFG107" s="1721"/>
      <c r="WFH107" s="1722"/>
      <c r="WFI107" s="1721"/>
      <c r="WFJ107" s="1721"/>
      <c r="WFK107" s="1719"/>
      <c r="WFL107" s="1720"/>
      <c r="WFM107" s="1721"/>
      <c r="WFN107" s="1722"/>
      <c r="WFO107" s="1721"/>
      <c r="WFP107" s="1721"/>
      <c r="WFQ107" s="1719"/>
      <c r="WFR107" s="1720"/>
      <c r="WFS107" s="1721"/>
      <c r="WFT107" s="1722"/>
      <c r="WFU107" s="1721"/>
      <c r="WFV107" s="1721"/>
      <c r="WFW107" s="1719"/>
      <c r="WFX107" s="1720"/>
      <c r="WFY107" s="1721"/>
      <c r="WFZ107" s="1722"/>
      <c r="WGA107" s="1721"/>
      <c r="WGB107" s="1721"/>
      <c r="WGC107" s="1719"/>
      <c r="WGD107" s="1720"/>
      <c r="WGE107" s="1721"/>
      <c r="WGF107" s="1722"/>
      <c r="WGG107" s="1721"/>
      <c r="WGH107" s="1721"/>
      <c r="WGI107" s="1719"/>
      <c r="WGJ107" s="1720"/>
      <c r="WGK107" s="1721"/>
      <c r="WGL107" s="1722"/>
      <c r="WGM107" s="1721"/>
      <c r="WGN107" s="1721"/>
      <c r="WGO107" s="1719"/>
      <c r="WGP107" s="1720"/>
      <c r="WGQ107" s="1721"/>
      <c r="WGR107" s="1722"/>
      <c r="WGS107" s="1721"/>
      <c r="WGT107" s="1721"/>
      <c r="WGU107" s="1719"/>
      <c r="WGV107" s="1720"/>
      <c r="WGW107" s="1721"/>
      <c r="WGX107" s="1722"/>
      <c r="WGY107" s="1721"/>
      <c r="WGZ107" s="1721"/>
      <c r="WHA107" s="1719"/>
      <c r="WHB107" s="1720"/>
      <c r="WHC107" s="1721"/>
      <c r="WHD107" s="1722"/>
      <c r="WHE107" s="1721"/>
      <c r="WHF107" s="1721"/>
      <c r="WHG107" s="1719"/>
      <c r="WHH107" s="1720"/>
      <c r="WHI107" s="1721"/>
      <c r="WHJ107" s="1722"/>
      <c r="WHK107" s="1721"/>
      <c r="WHL107" s="1721"/>
      <c r="WHM107" s="1719"/>
      <c r="WHN107" s="1720"/>
      <c r="WHO107" s="1721"/>
      <c r="WHP107" s="1722"/>
      <c r="WHQ107" s="1721"/>
      <c r="WHR107" s="1721"/>
      <c r="WHS107" s="1719"/>
      <c r="WHT107" s="1720"/>
      <c r="WHU107" s="1721"/>
      <c r="WHV107" s="1722"/>
      <c r="WHW107" s="1721"/>
      <c r="WHX107" s="1721"/>
      <c r="WHY107" s="1719"/>
      <c r="WHZ107" s="1720"/>
      <c r="WIA107" s="1721"/>
      <c r="WIB107" s="1722"/>
      <c r="WIC107" s="1721"/>
      <c r="WID107" s="1721"/>
      <c r="WIE107" s="1719"/>
      <c r="WIF107" s="1720"/>
      <c r="WIG107" s="1721"/>
      <c r="WIH107" s="1722"/>
      <c r="WII107" s="1721"/>
      <c r="WIJ107" s="1721"/>
      <c r="WIK107" s="1719"/>
      <c r="WIL107" s="1720"/>
      <c r="WIM107" s="1721"/>
      <c r="WIN107" s="1722"/>
      <c r="WIO107" s="1721"/>
      <c r="WIP107" s="1721"/>
      <c r="WIQ107" s="1719"/>
      <c r="WIR107" s="1720"/>
      <c r="WIS107" s="1721"/>
      <c r="WIT107" s="1722"/>
      <c r="WIU107" s="1721"/>
      <c r="WIV107" s="1721"/>
      <c r="WIW107" s="1719"/>
      <c r="WIX107" s="1720"/>
      <c r="WIY107" s="1721"/>
      <c r="WIZ107" s="1722"/>
      <c r="WJA107" s="1721"/>
      <c r="WJB107" s="1721"/>
      <c r="WJC107" s="1719"/>
      <c r="WJD107" s="1720"/>
      <c r="WJE107" s="1721"/>
      <c r="WJF107" s="1722"/>
      <c r="WJG107" s="1721"/>
      <c r="WJH107" s="1721"/>
      <c r="WJI107" s="1719"/>
      <c r="WJJ107" s="1720"/>
      <c r="WJK107" s="1721"/>
      <c r="WJL107" s="1722"/>
      <c r="WJM107" s="1721"/>
      <c r="WJN107" s="1721"/>
      <c r="WJO107" s="1719"/>
      <c r="WJP107" s="1720"/>
      <c r="WJQ107" s="1721"/>
      <c r="WJR107" s="1722"/>
      <c r="WJS107" s="1721"/>
      <c r="WJT107" s="1721"/>
      <c r="WJU107" s="1719"/>
      <c r="WJV107" s="1720"/>
      <c r="WJW107" s="1721"/>
      <c r="WJX107" s="1722"/>
      <c r="WJY107" s="1721"/>
      <c r="WJZ107" s="1721"/>
      <c r="WKA107" s="1719"/>
      <c r="WKB107" s="1720"/>
      <c r="WKC107" s="1721"/>
      <c r="WKD107" s="1722"/>
      <c r="WKE107" s="1721"/>
      <c r="WKF107" s="1721"/>
      <c r="WKG107" s="1719"/>
      <c r="WKH107" s="1720"/>
      <c r="WKI107" s="1721"/>
      <c r="WKJ107" s="1722"/>
      <c r="WKK107" s="1721"/>
      <c r="WKL107" s="1721"/>
      <c r="WKM107" s="1719"/>
      <c r="WKN107" s="1720"/>
      <c r="WKO107" s="1721"/>
      <c r="WKP107" s="1722"/>
      <c r="WKQ107" s="1721"/>
      <c r="WKR107" s="1721"/>
      <c r="WKS107" s="1719"/>
      <c r="WKT107" s="1720"/>
      <c r="WKU107" s="1721"/>
      <c r="WKV107" s="1722"/>
      <c r="WKW107" s="1721"/>
      <c r="WKX107" s="1721"/>
      <c r="WKY107" s="1719"/>
      <c r="WKZ107" s="1720"/>
      <c r="WLA107" s="1721"/>
      <c r="WLB107" s="1722"/>
      <c r="WLC107" s="1721"/>
      <c r="WLD107" s="1721"/>
      <c r="WLE107" s="1719"/>
      <c r="WLF107" s="1720"/>
      <c r="WLG107" s="1721"/>
      <c r="WLH107" s="1722"/>
      <c r="WLI107" s="1721"/>
      <c r="WLJ107" s="1721"/>
      <c r="WLK107" s="1719"/>
      <c r="WLL107" s="1720"/>
      <c r="WLM107" s="1721"/>
      <c r="WLN107" s="1722"/>
      <c r="WLO107" s="1721"/>
      <c r="WLP107" s="1721"/>
      <c r="WLQ107" s="1719"/>
      <c r="WLR107" s="1720"/>
      <c r="WLS107" s="1721"/>
      <c r="WLT107" s="1722"/>
      <c r="WLU107" s="1721"/>
      <c r="WLV107" s="1721"/>
      <c r="WLW107" s="1719"/>
      <c r="WLX107" s="1720"/>
      <c r="WLY107" s="1721"/>
      <c r="WLZ107" s="1722"/>
      <c r="WMA107" s="1721"/>
      <c r="WMB107" s="1721"/>
      <c r="WMC107" s="1719"/>
      <c r="WMD107" s="1720"/>
      <c r="WME107" s="1721"/>
      <c r="WMF107" s="1722"/>
      <c r="WMG107" s="1721"/>
      <c r="WMH107" s="1721"/>
      <c r="WMI107" s="1719"/>
      <c r="WMJ107" s="1720"/>
      <c r="WMK107" s="1721"/>
      <c r="WML107" s="1722"/>
      <c r="WMM107" s="1721"/>
      <c r="WMN107" s="1721"/>
      <c r="WMO107" s="1719"/>
      <c r="WMP107" s="1720"/>
      <c r="WMQ107" s="1721"/>
      <c r="WMR107" s="1722"/>
      <c r="WMS107" s="1721"/>
      <c r="WMT107" s="1721"/>
      <c r="WMU107" s="1719"/>
      <c r="WMV107" s="1720"/>
      <c r="WMW107" s="1721"/>
      <c r="WMX107" s="1722"/>
      <c r="WMY107" s="1721"/>
      <c r="WMZ107" s="1721"/>
      <c r="WNA107" s="1719"/>
      <c r="WNB107" s="1720"/>
      <c r="WNC107" s="1721"/>
      <c r="WND107" s="1722"/>
      <c r="WNE107" s="1721"/>
      <c r="WNF107" s="1721"/>
      <c r="WNG107" s="1719"/>
      <c r="WNH107" s="1720"/>
      <c r="WNI107" s="1721"/>
      <c r="WNJ107" s="1722"/>
      <c r="WNK107" s="1721"/>
      <c r="WNL107" s="1721"/>
      <c r="WNM107" s="1719"/>
      <c r="WNN107" s="1720"/>
      <c r="WNO107" s="1721"/>
      <c r="WNP107" s="1722"/>
      <c r="WNQ107" s="1721"/>
      <c r="WNR107" s="1721"/>
      <c r="WNS107" s="1719"/>
      <c r="WNT107" s="1720"/>
      <c r="WNU107" s="1721"/>
      <c r="WNV107" s="1722"/>
      <c r="WNW107" s="1721"/>
      <c r="WNX107" s="1721"/>
      <c r="WNY107" s="1719"/>
      <c r="WNZ107" s="1720"/>
      <c r="WOA107" s="1721"/>
      <c r="WOB107" s="1722"/>
      <c r="WOC107" s="1721"/>
      <c r="WOD107" s="1721"/>
      <c r="WOE107" s="1719"/>
      <c r="WOF107" s="1720"/>
      <c r="WOG107" s="1721"/>
      <c r="WOH107" s="1722"/>
      <c r="WOI107" s="1721"/>
      <c r="WOJ107" s="1721"/>
      <c r="WOK107" s="1719"/>
      <c r="WOL107" s="1720"/>
      <c r="WOM107" s="1721"/>
      <c r="WON107" s="1722"/>
      <c r="WOO107" s="1721"/>
      <c r="WOP107" s="1721"/>
      <c r="WOQ107" s="1719"/>
      <c r="WOR107" s="1720"/>
      <c r="WOS107" s="1721"/>
      <c r="WOT107" s="1722"/>
      <c r="WOU107" s="1721"/>
      <c r="WOV107" s="1721"/>
      <c r="WOW107" s="1719"/>
      <c r="WOX107" s="1720"/>
      <c r="WOY107" s="1721"/>
      <c r="WOZ107" s="1722"/>
      <c r="WPA107" s="1721"/>
      <c r="WPB107" s="1721"/>
      <c r="WPC107" s="1719"/>
      <c r="WPD107" s="1720"/>
      <c r="WPE107" s="1721"/>
      <c r="WPF107" s="1722"/>
      <c r="WPG107" s="1721"/>
      <c r="WPH107" s="1721"/>
      <c r="WPI107" s="1719"/>
      <c r="WPJ107" s="1720"/>
      <c r="WPK107" s="1721"/>
      <c r="WPL107" s="1722"/>
      <c r="WPM107" s="1721"/>
      <c r="WPN107" s="1721"/>
      <c r="WPO107" s="1719"/>
      <c r="WPP107" s="1720"/>
      <c r="WPQ107" s="1721"/>
      <c r="WPR107" s="1722"/>
      <c r="WPS107" s="1721"/>
      <c r="WPT107" s="1721"/>
      <c r="WPU107" s="1719"/>
      <c r="WPV107" s="1720"/>
      <c r="WPW107" s="1721"/>
      <c r="WPX107" s="1722"/>
      <c r="WPY107" s="1721"/>
      <c r="WPZ107" s="1721"/>
      <c r="WQA107" s="1719"/>
      <c r="WQB107" s="1720"/>
      <c r="WQC107" s="1721"/>
      <c r="WQD107" s="1722"/>
      <c r="WQE107" s="1721"/>
      <c r="WQF107" s="1721"/>
      <c r="WQG107" s="1719"/>
      <c r="WQH107" s="1720"/>
      <c r="WQI107" s="1721"/>
      <c r="WQJ107" s="1722"/>
      <c r="WQK107" s="1721"/>
      <c r="WQL107" s="1721"/>
      <c r="WQM107" s="1719"/>
      <c r="WQN107" s="1720"/>
      <c r="WQO107" s="1721"/>
      <c r="WQP107" s="1722"/>
      <c r="WQQ107" s="1721"/>
      <c r="WQR107" s="1721"/>
      <c r="WQS107" s="1719"/>
      <c r="WQT107" s="1720"/>
      <c r="WQU107" s="1721"/>
      <c r="WQV107" s="1722"/>
      <c r="WQW107" s="1721"/>
      <c r="WQX107" s="1721"/>
      <c r="WQY107" s="1719"/>
      <c r="WQZ107" s="1720"/>
      <c r="WRA107" s="1721"/>
      <c r="WRB107" s="1722"/>
      <c r="WRC107" s="1721"/>
      <c r="WRD107" s="1721"/>
      <c r="WRE107" s="1719"/>
      <c r="WRF107" s="1720"/>
      <c r="WRG107" s="1721"/>
      <c r="WRH107" s="1722"/>
      <c r="WRI107" s="1721"/>
      <c r="WRJ107" s="1721"/>
      <c r="WRK107" s="1719"/>
      <c r="WRL107" s="1720"/>
      <c r="WRM107" s="1721"/>
      <c r="WRN107" s="1722"/>
      <c r="WRO107" s="1721"/>
      <c r="WRP107" s="1721"/>
      <c r="WRQ107" s="1719"/>
      <c r="WRR107" s="1720"/>
      <c r="WRS107" s="1721"/>
      <c r="WRT107" s="1722"/>
      <c r="WRU107" s="1721"/>
      <c r="WRV107" s="1721"/>
      <c r="WRW107" s="1719"/>
      <c r="WRX107" s="1720"/>
      <c r="WRY107" s="1721"/>
      <c r="WRZ107" s="1722"/>
      <c r="WSA107" s="1721"/>
      <c r="WSB107" s="1721"/>
      <c r="WSC107" s="1719"/>
      <c r="WSD107" s="1720"/>
      <c r="WSE107" s="1721"/>
      <c r="WSF107" s="1722"/>
      <c r="WSG107" s="1721"/>
      <c r="WSH107" s="1721"/>
      <c r="WSI107" s="1719"/>
      <c r="WSJ107" s="1720"/>
      <c r="WSK107" s="1721"/>
      <c r="WSL107" s="1722"/>
      <c r="WSM107" s="1721"/>
      <c r="WSN107" s="1721"/>
      <c r="WSO107" s="1719"/>
      <c r="WSP107" s="1720"/>
      <c r="WSQ107" s="1721"/>
      <c r="WSR107" s="1722"/>
      <c r="WSS107" s="1721"/>
      <c r="WST107" s="1721"/>
      <c r="WSU107" s="1719"/>
      <c r="WSV107" s="1720"/>
      <c r="WSW107" s="1721"/>
      <c r="WSX107" s="1722"/>
      <c r="WSY107" s="1721"/>
      <c r="WSZ107" s="1721"/>
      <c r="WTA107" s="1719"/>
      <c r="WTB107" s="1720"/>
      <c r="WTC107" s="1721"/>
      <c r="WTD107" s="1722"/>
      <c r="WTE107" s="1721"/>
      <c r="WTF107" s="1721"/>
      <c r="WTG107" s="1719"/>
      <c r="WTH107" s="1720"/>
      <c r="WTI107" s="1721"/>
      <c r="WTJ107" s="1722"/>
      <c r="WTK107" s="1721"/>
      <c r="WTL107" s="1721"/>
      <c r="WTM107" s="1719"/>
      <c r="WTN107" s="1720"/>
      <c r="WTO107" s="1721"/>
      <c r="WTP107" s="1722"/>
      <c r="WTQ107" s="1721"/>
      <c r="WTR107" s="1721"/>
      <c r="WTS107" s="1719"/>
      <c r="WTT107" s="1720"/>
      <c r="WTU107" s="1721"/>
      <c r="WTV107" s="1722"/>
      <c r="WTW107" s="1721"/>
      <c r="WTX107" s="1721"/>
      <c r="WTY107" s="1719"/>
      <c r="WTZ107" s="1720"/>
      <c r="WUA107" s="1721"/>
      <c r="WUB107" s="1722"/>
      <c r="WUC107" s="1721"/>
      <c r="WUD107" s="1721"/>
      <c r="WUE107" s="1719"/>
      <c r="WUF107" s="1720"/>
      <c r="WUG107" s="1721"/>
      <c r="WUH107" s="1722"/>
      <c r="WUI107" s="1721"/>
      <c r="WUJ107" s="1721"/>
      <c r="WUK107" s="1719"/>
      <c r="WUL107" s="1720"/>
      <c r="WUM107" s="1721"/>
      <c r="WUN107" s="1722"/>
      <c r="WUO107" s="1721"/>
      <c r="WUP107" s="1721"/>
      <c r="WUQ107" s="1719"/>
      <c r="WUR107" s="1720"/>
      <c r="WUS107" s="1721"/>
      <c r="WUT107" s="1722"/>
      <c r="WUU107" s="1721"/>
      <c r="WUV107" s="1721"/>
      <c r="WUW107" s="1719"/>
      <c r="WUX107" s="1720"/>
      <c r="WUY107" s="1721"/>
      <c r="WUZ107" s="1722"/>
      <c r="WVA107" s="1721"/>
      <c r="WVB107" s="1721"/>
      <c r="WVC107" s="1719"/>
      <c r="WVD107" s="1720"/>
      <c r="WVE107" s="1721"/>
      <c r="WVF107" s="1722"/>
      <c r="WVG107" s="1721"/>
      <c r="WVH107" s="1721"/>
      <c r="WVI107" s="1719"/>
      <c r="WVJ107" s="1720"/>
      <c r="WVK107" s="1721"/>
      <c r="WVL107" s="1722"/>
      <c r="WVM107" s="1721"/>
      <c r="WVN107" s="1721"/>
      <c r="WVO107" s="1719"/>
      <c r="WVP107" s="1720"/>
      <c r="WVQ107" s="1721"/>
      <c r="WVR107" s="1722"/>
      <c r="WVS107" s="1721"/>
      <c r="WVT107" s="1721"/>
      <c r="WVU107" s="1719"/>
      <c r="WVV107" s="1720"/>
      <c r="WVW107" s="1721"/>
      <c r="WVX107" s="1722"/>
      <c r="WVY107" s="1721"/>
      <c r="WVZ107" s="1721"/>
      <c r="WWA107" s="1719"/>
      <c r="WWB107" s="1720"/>
      <c r="WWC107" s="1721"/>
      <c r="WWD107" s="1722"/>
      <c r="WWE107" s="1721"/>
      <c r="WWF107" s="1721"/>
      <c r="WWG107" s="1719"/>
      <c r="WWH107" s="1720"/>
      <c r="WWI107" s="1721"/>
      <c r="WWJ107" s="1722"/>
      <c r="WWK107" s="1721"/>
      <c r="WWL107" s="1721"/>
      <c r="WWM107" s="1719"/>
      <c r="WWN107" s="1720"/>
      <c r="WWO107" s="1721"/>
      <c r="WWP107" s="1722"/>
      <c r="WWQ107" s="1721"/>
      <c r="WWR107" s="1721"/>
      <c r="WWS107" s="1719"/>
      <c r="WWT107" s="1720"/>
      <c r="WWU107" s="1721"/>
      <c r="WWV107" s="1722"/>
      <c r="WWW107" s="1721"/>
      <c r="WWX107" s="1721"/>
      <c r="WWY107" s="1719"/>
      <c r="WWZ107" s="1720"/>
      <c r="WXA107" s="1721"/>
      <c r="WXB107" s="1722"/>
      <c r="WXC107" s="1721"/>
      <c r="WXD107" s="1721"/>
      <c r="WXE107" s="1719"/>
      <c r="WXF107" s="1720"/>
      <c r="WXG107" s="1721"/>
      <c r="WXH107" s="1722"/>
      <c r="WXI107" s="1721"/>
      <c r="WXJ107" s="1721"/>
      <c r="WXK107" s="1719"/>
      <c r="WXL107" s="1720"/>
      <c r="WXM107" s="1721"/>
      <c r="WXN107" s="1722"/>
      <c r="WXO107" s="1721"/>
      <c r="WXP107" s="1721"/>
      <c r="WXQ107" s="1719"/>
      <c r="WXR107" s="1720"/>
      <c r="WXS107" s="1721"/>
      <c r="WXT107" s="1722"/>
      <c r="WXU107" s="1721"/>
      <c r="WXV107" s="1721"/>
      <c r="WXW107" s="1719"/>
      <c r="WXX107" s="1720"/>
      <c r="WXY107" s="1721"/>
      <c r="WXZ107" s="1722"/>
      <c r="WYA107" s="1721"/>
      <c r="WYB107" s="1721"/>
      <c r="WYC107" s="1719"/>
      <c r="WYD107" s="1720"/>
      <c r="WYE107" s="1721"/>
      <c r="WYF107" s="1722"/>
      <c r="WYG107" s="1721"/>
      <c r="WYH107" s="1721"/>
      <c r="WYI107" s="1719"/>
      <c r="WYJ107" s="1720"/>
      <c r="WYK107" s="1721"/>
      <c r="WYL107" s="1722"/>
      <c r="WYM107" s="1721"/>
      <c r="WYN107" s="1721"/>
      <c r="WYO107" s="1719"/>
      <c r="WYP107" s="1720"/>
      <c r="WYQ107" s="1721"/>
      <c r="WYR107" s="1722"/>
      <c r="WYS107" s="1721"/>
      <c r="WYT107" s="1721"/>
      <c r="WYU107" s="1719"/>
      <c r="WYV107" s="1720"/>
      <c r="WYW107" s="1721"/>
      <c r="WYX107" s="1722"/>
      <c r="WYY107" s="1721"/>
      <c r="WYZ107" s="1721"/>
      <c r="WZA107" s="1719"/>
      <c r="WZB107" s="1720"/>
      <c r="WZC107" s="1721"/>
      <c r="WZD107" s="1722"/>
      <c r="WZE107" s="1721"/>
      <c r="WZF107" s="1721"/>
      <c r="WZG107" s="1719"/>
      <c r="WZH107" s="1720"/>
      <c r="WZI107" s="1721"/>
      <c r="WZJ107" s="1722"/>
      <c r="WZK107" s="1721"/>
      <c r="WZL107" s="1721"/>
      <c r="WZM107" s="1719"/>
      <c r="WZN107" s="1720"/>
      <c r="WZO107" s="1721"/>
      <c r="WZP107" s="1722"/>
      <c r="WZQ107" s="1721"/>
      <c r="WZR107" s="1721"/>
      <c r="WZS107" s="1719"/>
      <c r="WZT107" s="1720"/>
      <c r="WZU107" s="1721"/>
      <c r="WZV107" s="1722"/>
      <c r="WZW107" s="1721"/>
      <c r="WZX107" s="1721"/>
      <c r="WZY107" s="1719"/>
      <c r="WZZ107" s="1720"/>
      <c r="XAA107" s="1721"/>
      <c r="XAB107" s="1722"/>
      <c r="XAC107" s="1721"/>
      <c r="XAD107" s="1721"/>
      <c r="XAE107" s="1719"/>
      <c r="XAF107" s="1720"/>
      <c r="XAG107" s="1721"/>
      <c r="XAH107" s="1722"/>
      <c r="XAI107" s="1721"/>
      <c r="XAJ107" s="1721"/>
      <c r="XAK107" s="1719"/>
      <c r="XAL107" s="1720"/>
      <c r="XAM107" s="1721"/>
      <c r="XAN107" s="1722"/>
      <c r="XAO107" s="1721"/>
      <c r="XAP107" s="1721"/>
      <c r="XAQ107" s="1719"/>
      <c r="XAR107" s="1720"/>
      <c r="XAS107" s="1721"/>
      <c r="XAT107" s="1722"/>
      <c r="XAU107" s="1721"/>
      <c r="XAV107" s="1721"/>
      <c r="XAW107" s="1719"/>
      <c r="XAX107" s="1720"/>
      <c r="XAY107" s="1721"/>
      <c r="XAZ107" s="1722"/>
      <c r="XBA107" s="1721"/>
      <c r="XBB107" s="1721"/>
      <c r="XBC107" s="1719"/>
      <c r="XBD107" s="1720"/>
      <c r="XBE107" s="1721"/>
      <c r="XBF107" s="1722"/>
      <c r="XBG107" s="1721"/>
      <c r="XBH107" s="1721"/>
      <c r="XBI107" s="1719"/>
      <c r="XBJ107" s="1720"/>
      <c r="XBK107" s="1721"/>
      <c r="XBL107" s="1722"/>
      <c r="XBM107" s="1721"/>
      <c r="XBN107" s="1721"/>
      <c r="XBO107" s="1719"/>
      <c r="XBP107" s="1720"/>
      <c r="XBQ107" s="1721"/>
      <c r="XBR107" s="1722"/>
      <c r="XBS107" s="1721"/>
      <c r="XBT107" s="1721"/>
      <c r="XBU107" s="1719"/>
      <c r="XBV107" s="1720"/>
      <c r="XBW107" s="1721"/>
      <c r="XBX107" s="1722"/>
      <c r="XBY107" s="1721"/>
      <c r="XBZ107" s="1721"/>
      <c r="XCA107" s="1719"/>
      <c r="XCB107" s="1720"/>
      <c r="XCC107" s="1721"/>
      <c r="XCD107" s="1722"/>
      <c r="XCE107" s="1721"/>
      <c r="XCF107" s="1721"/>
      <c r="XCG107" s="1719"/>
      <c r="XCH107" s="1720"/>
      <c r="XCI107" s="1721"/>
      <c r="XCJ107" s="1722"/>
      <c r="XCK107" s="1721"/>
      <c r="XCL107" s="1721"/>
      <c r="XCM107" s="1719"/>
      <c r="XCN107" s="1720"/>
      <c r="XCO107" s="1721"/>
      <c r="XCP107" s="1722"/>
      <c r="XCQ107" s="1721"/>
      <c r="XCR107" s="1721"/>
      <c r="XCS107" s="1719"/>
      <c r="XCT107" s="1720"/>
      <c r="XCU107" s="1721"/>
      <c r="XCV107" s="1722"/>
      <c r="XCW107" s="1721"/>
      <c r="XCX107" s="1721"/>
      <c r="XCY107" s="1719"/>
      <c r="XCZ107" s="1720"/>
      <c r="XDA107" s="1721"/>
      <c r="XDB107" s="1722"/>
      <c r="XDC107" s="1721"/>
      <c r="XDD107" s="1721"/>
      <c r="XDE107" s="1719"/>
      <c r="XDF107" s="1720"/>
      <c r="XDG107" s="1721"/>
      <c r="XDH107" s="1722"/>
      <c r="XDI107" s="1721"/>
      <c r="XDJ107" s="1721"/>
      <c r="XDK107" s="1719"/>
      <c r="XDL107" s="1720"/>
      <c r="XDM107" s="1721"/>
      <c r="XDN107" s="1722"/>
      <c r="XDO107" s="1721"/>
      <c r="XDP107" s="1721"/>
      <c r="XDQ107" s="1719"/>
      <c r="XDR107" s="1720"/>
      <c r="XDS107" s="1721"/>
      <c r="XDT107" s="1722"/>
      <c r="XDU107" s="1721"/>
      <c r="XDV107" s="1721"/>
      <c r="XDW107" s="1719"/>
      <c r="XDX107" s="1720"/>
      <c r="XDY107" s="1721"/>
      <c r="XDZ107" s="1722"/>
      <c r="XEA107" s="1721"/>
      <c r="XEB107" s="1721"/>
      <c r="XEC107" s="1719"/>
      <c r="XED107" s="1720"/>
      <c r="XEE107" s="1721"/>
      <c r="XEF107" s="1722"/>
      <c r="XEG107" s="1721"/>
      <c r="XEH107" s="1721"/>
      <c r="XEI107" s="1719"/>
      <c r="XEJ107" s="1720"/>
      <c r="XEK107" s="1721"/>
      <c r="XEL107" s="1722"/>
      <c r="XEM107" s="1721"/>
      <c r="XEN107" s="1721"/>
      <c r="XEO107" s="1719"/>
      <c r="XEP107" s="1720"/>
      <c r="XEQ107" s="1721"/>
      <c r="XER107" s="1722"/>
      <c r="XES107" s="1721"/>
      <c r="XET107" s="1721"/>
      <c r="XEU107" s="1719"/>
      <c r="XEV107" s="1720"/>
      <c r="XEW107" s="1721"/>
      <c r="XEX107" s="1722"/>
      <c r="XEY107" s="1721"/>
      <c r="XEZ107" s="1721"/>
      <c r="XFA107" s="1719"/>
      <c r="XFB107" s="1720"/>
      <c r="XFC107" s="1721"/>
      <c r="XFD107" s="1722"/>
    </row>
    <row r="108" spans="1:16384" ht="13.5" thickBot="1">
      <c r="A108" s="2612"/>
      <c r="B108" s="1720" t="s">
        <v>2131</v>
      </c>
      <c r="C108" s="1721">
        <v>22</v>
      </c>
      <c r="D108" s="1722" t="s">
        <v>2130</v>
      </c>
      <c r="E108" s="1721" t="s">
        <v>1348</v>
      </c>
      <c r="F108" s="1721" t="str">
        <f t="shared" si="3"/>
        <v>22 JobsOhio Tax Release Form</v>
      </c>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s="1721"/>
      <c r="AFU108" s="1719"/>
      <c r="AFV108" s="1720"/>
      <c r="AFW108" s="1721"/>
      <c r="AFX108" s="1722"/>
      <c r="AFY108" s="1721"/>
      <c r="AFZ108" s="1721"/>
      <c r="AGA108" s="1719"/>
      <c r="AGB108" s="1720"/>
      <c r="AGC108" s="1721"/>
      <c r="AGD108" s="1722"/>
      <c r="AGE108" s="1721"/>
      <c r="AGF108" s="1721"/>
      <c r="AGG108" s="1719"/>
      <c r="AGH108" s="1720"/>
      <c r="AGI108" s="1721"/>
      <c r="AGJ108" s="1722"/>
      <c r="AGK108" s="1721"/>
      <c r="AGL108" s="1721"/>
      <c r="AGM108" s="1719"/>
      <c r="AGN108" s="1720"/>
      <c r="AGO108" s="1721"/>
      <c r="AGP108" s="1722"/>
      <c r="AGQ108" s="1721"/>
      <c r="AGR108" s="1721"/>
      <c r="AGS108" s="1719"/>
      <c r="AGT108" s="1720"/>
      <c r="AGU108" s="1721"/>
      <c r="AGV108" s="1722"/>
      <c r="AGW108" s="1721"/>
      <c r="AGX108" s="1721"/>
      <c r="AGY108" s="1719"/>
      <c r="AGZ108" s="1720"/>
      <c r="AHA108" s="1721"/>
      <c r="AHB108" s="1722"/>
      <c r="AHC108" s="1721"/>
      <c r="AHD108" s="1721"/>
      <c r="AHE108" s="1719"/>
      <c r="AHF108" s="1720"/>
      <c r="AHG108" s="1721"/>
      <c r="AHH108" s="1722"/>
      <c r="AHI108" s="1721"/>
      <c r="AHJ108" s="1721"/>
      <c r="AHK108" s="1719"/>
      <c r="AHL108" s="1720"/>
      <c r="AHM108" s="1721"/>
      <c r="AHN108" s="1722"/>
      <c r="AHO108" s="1721"/>
      <c r="AHP108" s="1721"/>
      <c r="AHQ108" s="1719"/>
      <c r="AHR108" s="1720"/>
      <c r="AHS108" s="1721"/>
      <c r="AHT108" s="1722"/>
      <c r="AHU108" s="1721"/>
      <c r="AHV108" s="1721"/>
      <c r="AHW108" s="1719"/>
      <c r="AHX108" s="1720"/>
      <c r="AHY108" s="1721"/>
      <c r="AHZ108" s="1722"/>
      <c r="AIA108" s="1721"/>
      <c r="AIB108" s="1721"/>
      <c r="AIC108" s="1719"/>
      <c r="AID108" s="1720"/>
      <c r="AIE108" s="1721"/>
      <c r="AIF108" s="1722"/>
      <c r="AIG108" s="1721"/>
      <c r="AIH108" s="1721"/>
      <c r="AII108" s="1719"/>
      <c r="AIJ108" s="1720"/>
      <c r="AIK108" s="1721"/>
      <c r="AIL108" s="1722"/>
      <c r="AIM108" s="1721"/>
      <c r="AIN108" s="1721"/>
      <c r="AIO108" s="1719"/>
      <c r="AIP108" s="1720"/>
      <c r="AIQ108" s="1721"/>
      <c r="AIR108" s="1722"/>
      <c r="AIS108" s="1721"/>
      <c r="AIT108" s="1721"/>
      <c r="AIU108" s="1719"/>
      <c r="AIV108" s="1720"/>
      <c r="AIW108" s="1721"/>
      <c r="AIX108" s="1722"/>
      <c r="AIY108" s="1721"/>
      <c r="AIZ108" s="1721"/>
      <c r="AJA108" s="1719"/>
      <c r="AJB108" s="1720"/>
      <c r="AJC108" s="1721"/>
      <c r="AJD108" s="1722"/>
      <c r="AJE108" s="1721"/>
      <c r="AJF108" s="1721"/>
      <c r="AJG108" s="1719"/>
      <c r="AJH108" s="1720"/>
      <c r="AJI108" s="1721"/>
      <c r="AJJ108" s="1722"/>
      <c r="AJK108" s="1721"/>
      <c r="AJL108" s="1721"/>
      <c r="AJM108" s="1719"/>
      <c r="AJN108" s="1720"/>
      <c r="AJO108" s="1721"/>
      <c r="AJP108" s="1722"/>
      <c r="AJQ108" s="1721"/>
      <c r="AJR108" s="1721"/>
      <c r="AJS108" s="1719"/>
      <c r="AJT108" s="1720"/>
      <c r="AJU108" s="1721"/>
      <c r="AJV108" s="1722"/>
      <c r="AJW108" s="1721"/>
      <c r="AJX108" s="1721"/>
      <c r="AJY108" s="1719"/>
      <c r="AJZ108" s="1720"/>
      <c r="AKA108" s="1721"/>
      <c r="AKB108" s="1722"/>
      <c r="AKC108" s="1721"/>
      <c r="AKD108" s="1721"/>
      <c r="AKE108" s="1719"/>
      <c r="AKF108" s="1720"/>
      <c r="AKG108" s="1721"/>
      <c r="AKH108" s="1722"/>
      <c r="AKI108" s="1721"/>
      <c r="AKJ108" s="1721"/>
      <c r="AKK108" s="1719"/>
      <c r="AKL108" s="1720"/>
      <c r="AKM108" s="1721"/>
      <c r="AKN108" s="1722"/>
      <c r="AKO108" s="1721"/>
      <c r="AKP108" s="1721"/>
      <c r="AKQ108" s="1719"/>
      <c r="AKR108" s="1720"/>
      <c r="AKS108" s="1721"/>
      <c r="AKT108" s="1722"/>
      <c r="AKU108" s="1721"/>
      <c r="AKV108" s="1721"/>
      <c r="AKW108" s="1719"/>
      <c r="AKX108" s="1720"/>
      <c r="AKY108" s="1721"/>
      <c r="AKZ108" s="1722"/>
      <c r="ALA108" s="1721"/>
      <c r="ALB108" s="1721"/>
      <c r="ALC108" s="1719"/>
      <c r="ALD108" s="1720"/>
      <c r="ALE108" s="1721"/>
      <c r="ALF108" s="1722"/>
      <c r="ALG108" s="1721"/>
      <c r="ALH108" s="1721"/>
      <c r="ALI108" s="1719"/>
      <c r="ALJ108" s="1720"/>
      <c r="ALK108" s="1721"/>
      <c r="ALL108" s="1722"/>
      <c r="ALM108" s="1721"/>
      <c r="ALN108" s="1721"/>
      <c r="ALO108" s="1719"/>
      <c r="ALP108" s="1720"/>
      <c r="ALQ108" s="1721"/>
      <c r="ALR108" s="1722"/>
      <c r="ALS108" s="1721"/>
      <c r="ALT108" s="1721"/>
      <c r="ALU108" s="1719"/>
      <c r="ALV108" s="1720"/>
      <c r="ALW108" s="1721"/>
      <c r="ALX108" s="1722"/>
      <c r="ALY108" s="1721"/>
      <c r="ALZ108" s="1721"/>
      <c r="AMA108" s="1719"/>
      <c r="AMB108" s="1720"/>
      <c r="AMC108" s="1721"/>
      <c r="AMD108" s="1722"/>
      <c r="AME108" s="1721"/>
      <c r="AMF108" s="1721"/>
      <c r="AMG108" s="1719"/>
      <c r="AMH108" s="1720"/>
      <c r="AMI108" s="1721"/>
      <c r="AMJ108" s="1722"/>
      <c r="AMK108" s="1721"/>
      <c r="AML108" s="1721"/>
      <c r="AMM108" s="1719"/>
      <c r="AMN108" s="1720"/>
      <c r="AMO108" s="1721"/>
      <c r="AMP108" s="1722"/>
      <c r="AMQ108" s="1721"/>
      <c r="AMR108" s="1721"/>
      <c r="AMS108" s="1719"/>
      <c r="AMT108" s="1720"/>
      <c r="AMU108" s="1721"/>
      <c r="AMV108" s="1722"/>
      <c r="AMW108" s="1721"/>
      <c r="AMX108" s="1721"/>
      <c r="AMY108" s="1719"/>
      <c r="AMZ108" s="1720"/>
      <c r="ANA108" s="1721"/>
      <c r="ANB108" s="1722"/>
      <c r="ANC108" s="1721"/>
      <c r="AND108" s="1721"/>
      <c r="ANE108" s="1719"/>
      <c r="ANF108" s="1720"/>
      <c r="ANG108" s="1721"/>
      <c r="ANH108" s="1722"/>
      <c r="ANI108" s="1721"/>
      <c r="ANJ108" s="1721"/>
      <c r="ANK108" s="1719"/>
      <c r="ANL108" s="1720"/>
      <c r="ANM108" s="1721"/>
      <c r="ANN108" s="1722"/>
      <c r="ANO108" s="1721"/>
      <c r="ANP108" s="1721"/>
      <c r="ANQ108" s="1719"/>
      <c r="ANR108" s="1720"/>
      <c r="ANS108" s="1721"/>
      <c r="ANT108" s="1722"/>
      <c r="ANU108" s="1721"/>
      <c r="ANV108" s="1721"/>
      <c r="ANW108" s="1719"/>
      <c r="ANX108" s="1720"/>
      <c r="ANY108" s="1721"/>
      <c r="ANZ108" s="1722"/>
      <c r="AOA108" s="1721"/>
      <c r="AOB108" s="1721"/>
      <c r="AOC108" s="1719"/>
      <c r="AOD108" s="1720"/>
      <c r="AOE108" s="1721"/>
      <c r="AOF108" s="1722"/>
      <c r="AOG108" s="1721"/>
      <c r="AOH108" s="1721"/>
      <c r="AOI108" s="1719"/>
      <c r="AOJ108" s="1720"/>
      <c r="AOK108" s="1721"/>
      <c r="AOL108" s="1722"/>
      <c r="AOM108" s="1721"/>
      <c r="AON108" s="1721"/>
      <c r="AOO108" s="1719"/>
      <c r="AOP108" s="1720"/>
      <c r="AOQ108" s="1721"/>
      <c r="AOR108" s="1722"/>
      <c r="AOS108" s="1721"/>
      <c r="AOT108" s="1721"/>
      <c r="AOU108" s="1719"/>
      <c r="AOV108" s="1720"/>
      <c r="AOW108" s="1721"/>
      <c r="AOX108" s="1722"/>
      <c r="AOY108" s="1721"/>
      <c r="AOZ108" s="1721"/>
      <c r="APA108" s="1719"/>
      <c r="APB108" s="1720"/>
      <c r="APC108" s="1721"/>
      <c r="APD108" s="1722"/>
      <c r="APE108" s="1721"/>
      <c r="APF108" s="1721"/>
      <c r="APG108" s="1719"/>
      <c r="APH108" s="1720"/>
      <c r="API108" s="1721"/>
      <c r="APJ108" s="1722"/>
      <c r="APK108" s="1721"/>
      <c r="APL108" s="1721"/>
      <c r="APM108" s="1719"/>
      <c r="APN108" s="1720"/>
      <c r="APO108" s="1721"/>
      <c r="APP108" s="1722"/>
      <c r="APQ108" s="1721"/>
      <c r="APR108" s="1721"/>
      <c r="APS108" s="1719"/>
      <c r="APT108" s="1720"/>
      <c r="APU108" s="1721"/>
      <c r="APV108" s="1722"/>
      <c r="APW108" s="1721"/>
      <c r="APX108" s="1721"/>
      <c r="APY108" s="1719"/>
      <c r="APZ108" s="1720"/>
      <c r="AQA108" s="1721"/>
      <c r="AQB108" s="1722"/>
      <c r="AQC108" s="1721"/>
      <c r="AQD108" s="1721"/>
      <c r="AQE108" s="1719"/>
      <c r="AQF108" s="1720"/>
      <c r="AQG108" s="1721"/>
      <c r="AQH108" s="1722"/>
      <c r="AQI108" s="1721"/>
      <c r="AQJ108" s="1721"/>
      <c r="AQK108" s="1719"/>
      <c r="AQL108" s="1720"/>
      <c r="AQM108" s="1721"/>
      <c r="AQN108" s="1722"/>
      <c r="AQO108" s="1721"/>
      <c r="AQP108" s="1721"/>
      <c r="AQQ108" s="1719"/>
      <c r="AQR108" s="1720"/>
      <c r="AQS108" s="1721"/>
      <c r="AQT108" s="1722"/>
      <c r="AQU108" s="1721"/>
      <c r="AQV108" s="1721"/>
      <c r="AQW108" s="1719"/>
      <c r="AQX108" s="1720"/>
      <c r="AQY108" s="1721"/>
      <c r="AQZ108" s="1722"/>
      <c r="ARA108" s="1721"/>
      <c r="ARB108" s="1721"/>
      <c r="ARC108" s="1719"/>
      <c r="ARD108" s="1720"/>
      <c r="ARE108" s="1721"/>
      <c r="ARF108" s="1722"/>
      <c r="ARG108" s="1721"/>
      <c r="ARH108" s="1721"/>
      <c r="ARI108" s="1719"/>
      <c r="ARJ108" s="1720"/>
      <c r="ARK108" s="1721"/>
      <c r="ARL108" s="1722"/>
      <c r="ARM108" s="1721"/>
      <c r="ARN108" s="1721"/>
      <c r="ARO108" s="1719"/>
      <c r="ARP108" s="1720"/>
      <c r="ARQ108" s="1721"/>
      <c r="ARR108" s="1722"/>
      <c r="ARS108" s="1721"/>
      <c r="ART108" s="1721"/>
      <c r="ARU108" s="1719"/>
      <c r="ARV108" s="1720"/>
      <c r="ARW108" s="1721"/>
      <c r="ARX108" s="1722"/>
      <c r="ARY108" s="1721"/>
      <c r="ARZ108" s="1721"/>
      <c r="ASA108" s="1719"/>
      <c r="ASB108" s="1720"/>
      <c r="ASC108" s="1721"/>
      <c r="ASD108" s="1722"/>
      <c r="ASE108" s="1721"/>
      <c r="ASF108" s="1721"/>
      <c r="ASG108" s="1719"/>
      <c r="ASH108" s="1720"/>
      <c r="ASI108" s="1721"/>
      <c r="ASJ108" s="1722"/>
      <c r="ASK108" s="1721"/>
      <c r="ASL108" s="1721"/>
      <c r="ASM108" s="1719"/>
      <c r="ASN108" s="1720"/>
      <c r="ASO108" s="1721"/>
      <c r="ASP108" s="1722"/>
      <c r="ASQ108" s="1721"/>
      <c r="ASR108" s="1721"/>
      <c r="ASS108" s="1719"/>
      <c r="AST108" s="1720"/>
      <c r="ASU108" s="1721"/>
      <c r="ASV108" s="1722"/>
      <c r="ASW108" s="1721"/>
      <c r="ASX108" s="1721"/>
      <c r="ASY108" s="1719"/>
      <c r="ASZ108" s="1720"/>
      <c r="ATA108" s="1721"/>
      <c r="ATB108" s="1722"/>
      <c r="ATC108" s="1721"/>
      <c r="ATD108" s="1721"/>
      <c r="ATE108" s="1719"/>
      <c r="ATF108" s="1720"/>
      <c r="ATG108" s="1721"/>
      <c r="ATH108" s="1722"/>
      <c r="ATI108" s="1721"/>
      <c r="ATJ108" s="1721"/>
      <c r="ATK108" s="1719"/>
      <c r="ATL108" s="1720"/>
      <c r="ATM108" s="1721"/>
      <c r="ATN108" s="1722"/>
      <c r="ATO108" s="1721"/>
      <c r="ATP108" s="1721"/>
      <c r="ATQ108" s="1719"/>
      <c r="ATR108" s="1720"/>
      <c r="ATS108" s="1721"/>
      <c r="ATT108" s="1722"/>
      <c r="ATU108" s="1721"/>
      <c r="ATV108" s="1721"/>
      <c r="ATW108" s="1719"/>
      <c r="ATX108" s="1720"/>
      <c r="ATY108" s="1721"/>
      <c r="ATZ108" s="1722"/>
      <c r="AUA108" s="1721"/>
      <c r="AUB108" s="1721"/>
      <c r="AUC108" s="1719"/>
      <c r="AUD108" s="1720"/>
      <c r="AUE108" s="1721"/>
      <c r="AUF108" s="1722"/>
      <c r="AUG108" s="1721"/>
      <c r="AUH108" s="1721"/>
      <c r="AUI108" s="1719"/>
      <c r="AUJ108" s="1720"/>
      <c r="AUK108" s="1721"/>
      <c r="AUL108" s="1722"/>
      <c r="AUM108" s="1721"/>
      <c r="AUN108" s="1721"/>
      <c r="AUO108" s="1719"/>
      <c r="AUP108" s="1720"/>
      <c r="AUQ108" s="1721"/>
      <c r="AUR108" s="1722"/>
      <c r="AUS108" s="1721"/>
      <c r="AUT108" s="1721"/>
      <c r="AUU108" s="1719"/>
      <c r="AUV108" s="1720"/>
      <c r="AUW108" s="1721"/>
      <c r="AUX108" s="1722"/>
      <c r="AUY108" s="1721"/>
      <c r="AUZ108" s="1721"/>
      <c r="AVA108" s="1719"/>
      <c r="AVB108" s="1720"/>
      <c r="AVC108" s="1721"/>
      <c r="AVD108" s="1722"/>
      <c r="AVE108" s="1721"/>
      <c r="AVF108" s="1721"/>
      <c r="AVG108" s="1719"/>
      <c r="AVH108" s="1720"/>
      <c r="AVI108" s="1721"/>
      <c r="AVJ108" s="1722"/>
      <c r="AVK108" s="1721"/>
      <c r="AVL108" s="1721"/>
      <c r="AVM108" s="1719"/>
      <c r="AVN108" s="1720"/>
      <c r="AVO108" s="1721"/>
      <c r="AVP108" s="1722"/>
      <c r="AVQ108" s="1721"/>
      <c r="AVR108" s="1721"/>
      <c r="AVS108" s="1719"/>
      <c r="AVT108" s="1720"/>
      <c r="AVU108" s="1721"/>
      <c r="AVV108" s="1722"/>
      <c r="AVW108" s="1721"/>
      <c r="AVX108" s="1721"/>
      <c r="AVY108" s="1719"/>
      <c r="AVZ108" s="1720"/>
      <c r="AWA108" s="1721"/>
      <c r="AWB108" s="1722"/>
      <c r="AWC108" s="1721"/>
      <c r="AWD108" s="1721"/>
      <c r="AWE108" s="1719"/>
      <c r="AWF108" s="1720"/>
      <c r="AWG108" s="1721"/>
      <c r="AWH108" s="1722"/>
      <c r="AWI108" s="1721"/>
      <c r="AWJ108" s="1721"/>
      <c r="AWK108" s="1719"/>
      <c r="AWL108" s="1720"/>
      <c r="AWM108" s="1721"/>
      <c r="AWN108" s="1722"/>
      <c r="AWO108" s="1721"/>
      <c r="AWP108" s="1721"/>
      <c r="AWQ108" s="1719"/>
      <c r="AWR108" s="1720"/>
      <c r="AWS108" s="1721"/>
      <c r="AWT108" s="1722"/>
      <c r="AWU108" s="1721"/>
      <c r="AWV108" s="1721"/>
      <c r="AWW108" s="1719"/>
      <c r="AWX108" s="1720"/>
      <c r="AWY108" s="1721"/>
      <c r="AWZ108" s="1722"/>
      <c r="AXA108" s="1721"/>
      <c r="AXB108" s="1721"/>
      <c r="AXC108" s="1719"/>
      <c r="AXD108" s="1720"/>
      <c r="AXE108" s="1721"/>
      <c r="AXF108" s="1722"/>
      <c r="AXG108" s="1721"/>
      <c r="AXH108" s="1721"/>
      <c r="AXI108" s="1719"/>
      <c r="AXJ108" s="1720"/>
      <c r="AXK108" s="1721"/>
      <c r="AXL108" s="1722"/>
      <c r="AXM108" s="1721"/>
      <c r="AXN108" s="1721"/>
      <c r="AXO108" s="1719"/>
      <c r="AXP108" s="1720"/>
      <c r="AXQ108" s="1721"/>
      <c r="AXR108" s="1722"/>
      <c r="AXS108" s="1721"/>
      <c r="AXT108" s="1721"/>
      <c r="AXU108" s="1719"/>
      <c r="AXV108" s="1720"/>
      <c r="AXW108" s="1721"/>
      <c r="AXX108" s="1722"/>
      <c r="AXY108" s="1721"/>
      <c r="AXZ108" s="1721"/>
      <c r="AYA108" s="1719"/>
      <c r="AYB108" s="1720"/>
      <c r="AYC108" s="1721"/>
      <c r="AYD108" s="1722"/>
      <c r="AYE108" s="1721"/>
      <c r="AYF108" s="1721"/>
      <c r="AYG108" s="1719"/>
      <c r="AYH108" s="1720"/>
      <c r="AYI108" s="1721"/>
      <c r="AYJ108" s="1722"/>
      <c r="AYK108" s="1721"/>
      <c r="AYL108" s="1721"/>
      <c r="AYM108" s="1719"/>
      <c r="AYN108" s="1720"/>
      <c r="AYO108" s="1721"/>
      <c r="AYP108" s="1722"/>
      <c r="AYQ108" s="1721"/>
      <c r="AYR108" s="1721"/>
      <c r="AYS108" s="1719"/>
      <c r="AYT108" s="1720"/>
      <c r="AYU108" s="1721"/>
      <c r="AYV108" s="1722"/>
      <c r="AYW108" s="1721"/>
      <c r="AYX108" s="1721"/>
      <c r="AYY108" s="1719"/>
      <c r="AYZ108" s="1720"/>
      <c r="AZA108" s="1721"/>
      <c r="AZB108" s="1722"/>
      <c r="AZC108" s="1721"/>
      <c r="AZD108" s="1721"/>
      <c r="AZE108" s="1719"/>
      <c r="AZF108" s="1720"/>
      <c r="AZG108" s="1721"/>
      <c r="AZH108" s="1722"/>
      <c r="AZI108" s="1721"/>
      <c r="AZJ108" s="1721"/>
      <c r="AZK108" s="1719"/>
      <c r="AZL108" s="1720"/>
      <c r="AZM108" s="1721"/>
      <c r="AZN108" s="1722"/>
      <c r="AZO108" s="1721"/>
      <c r="AZP108" s="1721"/>
      <c r="AZQ108" s="1719"/>
      <c r="AZR108" s="1720"/>
      <c r="AZS108" s="1721"/>
      <c r="AZT108" s="1722"/>
      <c r="AZU108" s="1721"/>
      <c r="AZV108" s="1721"/>
      <c r="AZW108" s="1719"/>
      <c r="AZX108" s="1720"/>
      <c r="AZY108" s="1721"/>
      <c r="AZZ108" s="1722"/>
      <c r="BAA108" s="1721"/>
      <c r="BAB108" s="1721"/>
      <c r="BAC108" s="1719"/>
      <c r="BAD108" s="1720"/>
      <c r="BAE108" s="1721"/>
      <c r="BAF108" s="1722"/>
      <c r="BAG108" s="1721"/>
      <c r="BAH108" s="1721"/>
      <c r="BAI108" s="1719"/>
      <c r="BAJ108" s="1720"/>
      <c r="BAK108" s="1721"/>
      <c r="BAL108" s="1722"/>
      <c r="BAM108" s="1721"/>
      <c r="BAN108" s="1721"/>
      <c r="BAO108" s="1719"/>
      <c r="BAP108" s="1720"/>
      <c r="BAQ108" s="1721"/>
      <c r="BAR108" s="1722"/>
      <c r="BAS108" s="1721"/>
      <c r="BAT108" s="1721"/>
      <c r="BAU108" s="1719"/>
      <c r="BAV108" s="1720"/>
      <c r="BAW108" s="1721"/>
      <c r="BAX108" s="1722"/>
      <c r="BAY108" s="1721"/>
      <c r="BAZ108" s="1721"/>
      <c r="BBA108" s="1719"/>
      <c r="BBB108" s="1720"/>
      <c r="BBC108" s="1721"/>
      <c r="BBD108" s="1722"/>
      <c r="BBE108" s="1721"/>
      <c r="BBF108" s="1721"/>
      <c r="BBG108" s="1719"/>
      <c r="BBH108" s="1720"/>
      <c r="BBI108" s="1721"/>
      <c r="BBJ108" s="1722"/>
      <c r="BBK108" s="1721"/>
      <c r="BBL108" s="1721"/>
      <c r="BBM108" s="1719"/>
      <c r="BBN108" s="1720"/>
      <c r="BBO108" s="1721"/>
      <c r="BBP108" s="1722"/>
      <c r="BBQ108" s="1721"/>
      <c r="BBR108" s="1721"/>
      <c r="BBS108" s="1719"/>
      <c r="BBT108" s="1720"/>
      <c r="BBU108" s="1721"/>
      <c r="BBV108" s="1722"/>
      <c r="BBW108" s="1721"/>
      <c r="BBX108" s="1721"/>
      <c r="BBY108" s="1719"/>
      <c r="BBZ108" s="1720"/>
      <c r="BCA108" s="1721"/>
      <c r="BCB108" s="1722"/>
      <c r="BCC108" s="1721"/>
      <c r="BCD108" s="1721"/>
      <c r="BCE108" s="1719"/>
      <c r="BCF108" s="1720"/>
      <c r="BCG108" s="1721"/>
      <c r="BCH108" s="1722"/>
      <c r="BCI108" s="1721"/>
      <c r="BCJ108" s="1721"/>
      <c r="BCK108" s="1719"/>
      <c r="BCL108" s="1720"/>
      <c r="BCM108" s="1721"/>
      <c r="BCN108" s="1722"/>
      <c r="BCO108" s="1721"/>
      <c r="BCP108" s="1721"/>
      <c r="BCQ108" s="1719"/>
      <c r="BCR108" s="1720"/>
      <c r="BCS108" s="1721"/>
      <c r="BCT108" s="1722"/>
      <c r="BCU108" s="1721"/>
      <c r="BCV108" s="1721"/>
      <c r="BCW108" s="1719"/>
      <c r="BCX108" s="1720"/>
      <c r="BCY108" s="1721"/>
      <c r="BCZ108" s="1722"/>
      <c r="BDA108" s="1721"/>
      <c r="BDB108" s="1721"/>
      <c r="BDC108" s="1719"/>
      <c r="BDD108" s="1720"/>
      <c r="BDE108" s="1721"/>
      <c r="BDF108" s="1722"/>
      <c r="BDG108" s="1721"/>
      <c r="BDH108" s="1721"/>
      <c r="BDI108" s="1719"/>
      <c r="BDJ108" s="1720"/>
      <c r="BDK108" s="1721"/>
      <c r="BDL108" s="1722"/>
      <c r="BDM108" s="1721"/>
      <c r="BDN108" s="1721"/>
      <c r="BDO108" s="1719"/>
      <c r="BDP108" s="1720"/>
      <c r="BDQ108" s="1721"/>
      <c r="BDR108" s="1722"/>
      <c r="BDS108" s="1721"/>
      <c r="BDT108" s="1721"/>
      <c r="BDU108" s="1719"/>
      <c r="BDV108" s="1720"/>
      <c r="BDW108" s="1721"/>
      <c r="BDX108" s="1722"/>
      <c r="BDY108" s="1721"/>
      <c r="BDZ108" s="1721"/>
      <c r="BEA108" s="1719"/>
      <c r="BEB108" s="1720"/>
      <c r="BEC108" s="1721"/>
      <c r="BED108" s="1722"/>
      <c r="BEE108" s="1721"/>
      <c r="BEF108" s="1721"/>
      <c r="BEG108" s="1719"/>
      <c r="BEH108" s="1720"/>
      <c r="BEI108" s="1721"/>
      <c r="BEJ108" s="1722"/>
      <c r="BEK108" s="1721"/>
      <c r="BEL108" s="1721"/>
      <c r="BEM108" s="1719"/>
      <c r="BEN108" s="1720"/>
      <c r="BEO108" s="1721"/>
      <c r="BEP108" s="1722"/>
      <c r="BEQ108" s="1721"/>
      <c r="BER108" s="1721"/>
      <c r="BES108" s="1719"/>
      <c r="BET108" s="1720"/>
      <c r="BEU108" s="1721"/>
      <c r="BEV108" s="1722"/>
      <c r="BEW108" s="1721"/>
      <c r="BEX108" s="1721"/>
      <c r="BEY108" s="1719"/>
      <c r="BEZ108" s="1720"/>
      <c r="BFA108" s="1721"/>
      <c r="BFB108" s="1722"/>
      <c r="BFC108" s="1721"/>
      <c r="BFD108" s="1721"/>
      <c r="BFE108" s="1719"/>
      <c r="BFF108" s="1720"/>
      <c r="BFG108" s="1721"/>
      <c r="BFH108" s="1722"/>
      <c r="BFI108" s="1721"/>
      <c r="BFJ108" s="1721"/>
      <c r="BFK108" s="1719"/>
      <c r="BFL108" s="1720"/>
      <c r="BFM108" s="1721"/>
      <c r="BFN108" s="1722"/>
      <c r="BFO108" s="1721"/>
      <c r="BFP108" s="1721"/>
      <c r="BFQ108" s="1719"/>
      <c r="BFR108" s="1720"/>
      <c r="BFS108" s="1721"/>
      <c r="BFT108" s="1722"/>
      <c r="BFU108" s="1721"/>
      <c r="BFV108" s="1721"/>
      <c r="BFW108" s="1719"/>
      <c r="BFX108" s="1720"/>
      <c r="BFY108" s="1721"/>
      <c r="BFZ108" s="1722"/>
      <c r="BGA108" s="1721"/>
      <c r="BGB108" s="1721"/>
      <c r="BGC108" s="1719"/>
      <c r="BGD108" s="1720"/>
      <c r="BGE108" s="1721"/>
      <c r="BGF108" s="1722"/>
      <c r="BGG108" s="1721"/>
      <c r="BGH108" s="1721"/>
      <c r="BGI108" s="1719"/>
      <c r="BGJ108" s="1720"/>
      <c r="BGK108" s="1721"/>
      <c r="BGL108" s="1722"/>
      <c r="BGM108" s="1721"/>
      <c r="BGN108" s="1721"/>
      <c r="BGO108" s="1719"/>
      <c r="BGP108" s="1720"/>
      <c r="BGQ108" s="1721"/>
      <c r="BGR108" s="1722"/>
      <c r="BGS108" s="1721"/>
      <c r="BGT108" s="1721"/>
      <c r="BGU108" s="1719"/>
      <c r="BGV108" s="1720"/>
      <c r="BGW108" s="1721"/>
      <c r="BGX108" s="1722"/>
      <c r="BGY108" s="1721"/>
      <c r="BGZ108" s="1721"/>
      <c r="BHA108" s="1719"/>
      <c r="BHB108" s="1720"/>
      <c r="BHC108" s="1721"/>
      <c r="BHD108" s="1722"/>
      <c r="BHE108" s="1721"/>
      <c r="BHF108" s="1721"/>
      <c r="BHG108" s="1719"/>
      <c r="BHH108" s="1720"/>
      <c r="BHI108" s="1721"/>
      <c r="BHJ108" s="1722"/>
      <c r="BHK108" s="1721"/>
      <c r="BHL108" s="1721"/>
      <c r="BHM108" s="1719"/>
      <c r="BHN108" s="1720"/>
      <c r="BHO108" s="1721"/>
      <c r="BHP108" s="1722"/>
      <c r="BHQ108" s="1721"/>
      <c r="BHR108" s="1721"/>
      <c r="BHS108" s="1719"/>
      <c r="BHT108" s="1720"/>
      <c r="BHU108" s="1721"/>
      <c r="BHV108" s="1722"/>
      <c r="BHW108" s="1721"/>
      <c r="BHX108" s="1721"/>
      <c r="BHY108" s="1719"/>
      <c r="BHZ108" s="1720"/>
      <c r="BIA108" s="1721"/>
      <c r="BIB108" s="1722"/>
      <c r="BIC108" s="1721"/>
      <c r="BID108" s="1721"/>
      <c r="BIE108" s="1719"/>
      <c r="BIF108" s="1720"/>
      <c r="BIG108" s="1721"/>
      <c r="BIH108" s="1722"/>
      <c r="BII108" s="1721"/>
      <c r="BIJ108" s="1721"/>
      <c r="BIK108" s="1719"/>
      <c r="BIL108" s="1720"/>
      <c r="BIM108" s="1721"/>
      <c r="BIN108" s="1722"/>
      <c r="BIO108" s="1721"/>
      <c r="BIP108" s="1721"/>
      <c r="BIQ108" s="1719"/>
      <c r="BIR108" s="1720"/>
      <c r="BIS108" s="1721"/>
      <c r="BIT108" s="1722"/>
      <c r="BIU108" s="1721"/>
      <c r="BIV108" s="1721"/>
      <c r="BIW108" s="1719"/>
      <c r="BIX108" s="1720"/>
      <c r="BIY108" s="1721"/>
      <c r="BIZ108" s="1722"/>
      <c r="BJA108" s="1721"/>
      <c r="BJB108" s="1721"/>
      <c r="BJC108" s="1719"/>
      <c r="BJD108" s="1720"/>
      <c r="BJE108" s="1721"/>
      <c r="BJF108" s="1722"/>
      <c r="BJG108" s="1721"/>
      <c r="BJH108" s="1721"/>
      <c r="BJI108" s="1719"/>
      <c r="BJJ108" s="1720"/>
      <c r="BJK108" s="1721"/>
      <c r="BJL108" s="1722"/>
      <c r="BJM108" s="1721"/>
      <c r="BJN108" s="1721"/>
      <c r="BJO108" s="1719"/>
      <c r="BJP108" s="1720"/>
      <c r="BJQ108" s="1721"/>
      <c r="BJR108" s="1722"/>
      <c r="BJS108" s="1721"/>
      <c r="BJT108" s="1721"/>
      <c r="BJU108" s="1719"/>
      <c r="BJV108" s="1720"/>
      <c r="BJW108" s="1721"/>
      <c r="BJX108" s="1722"/>
      <c r="BJY108" s="1721"/>
      <c r="BJZ108" s="1721"/>
      <c r="BKA108" s="1719"/>
      <c r="BKB108" s="1720"/>
      <c r="BKC108" s="1721"/>
      <c r="BKD108" s="1722"/>
      <c r="BKE108" s="1721"/>
      <c r="BKF108" s="1721"/>
      <c r="BKG108" s="1719"/>
      <c r="BKH108" s="1720"/>
      <c r="BKI108" s="1721"/>
      <c r="BKJ108" s="1722"/>
      <c r="BKK108" s="1721"/>
      <c r="BKL108" s="1721"/>
      <c r="BKM108" s="1719"/>
      <c r="BKN108" s="1720"/>
      <c r="BKO108" s="1721"/>
      <c r="BKP108" s="1722"/>
      <c r="BKQ108" s="1721"/>
      <c r="BKR108" s="1721"/>
      <c r="BKS108" s="1719"/>
      <c r="BKT108" s="1720"/>
      <c r="BKU108" s="1721"/>
      <c r="BKV108" s="1722"/>
      <c r="BKW108" s="1721"/>
      <c r="BKX108" s="1721"/>
      <c r="BKY108" s="1719"/>
      <c r="BKZ108" s="1720"/>
      <c r="BLA108" s="1721"/>
      <c r="BLB108" s="1722"/>
      <c r="BLC108" s="1721"/>
      <c r="BLD108" s="1721"/>
      <c r="BLE108" s="1719"/>
      <c r="BLF108" s="1720"/>
      <c r="BLG108" s="1721"/>
      <c r="BLH108" s="1722"/>
      <c r="BLI108" s="1721"/>
      <c r="BLJ108" s="1721"/>
      <c r="BLK108" s="1719"/>
      <c r="BLL108" s="1720"/>
      <c r="BLM108" s="1721"/>
      <c r="BLN108" s="1722"/>
      <c r="BLO108" s="1721"/>
      <c r="BLP108" s="1721"/>
      <c r="BLQ108" s="1719"/>
      <c r="BLR108" s="1720"/>
      <c r="BLS108" s="1721"/>
      <c r="BLT108" s="1722"/>
      <c r="BLU108" s="1721"/>
      <c r="BLV108" s="1721"/>
      <c r="BLW108" s="1719"/>
      <c r="BLX108" s="1720"/>
      <c r="BLY108" s="1721"/>
      <c r="BLZ108" s="1722"/>
      <c r="BMA108" s="1721"/>
      <c r="BMB108" s="1721"/>
      <c r="BMC108" s="1719"/>
      <c r="BMD108" s="1720"/>
      <c r="BME108" s="1721"/>
      <c r="BMF108" s="1722"/>
      <c r="BMG108" s="1721"/>
      <c r="BMH108" s="1721"/>
      <c r="BMI108" s="1719"/>
      <c r="BMJ108" s="1720"/>
      <c r="BMK108" s="1721"/>
      <c r="BML108" s="1722"/>
      <c r="BMM108" s="1721"/>
      <c r="BMN108" s="1721"/>
      <c r="BMO108" s="1719"/>
      <c r="BMP108" s="1720"/>
      <c r="BMQ108" s="1721"/>
      <c r="BMR108" s="1722"/>
      <c r="BMS108" s="1721"/>
      <c r="BMT108" s="1721"/>
      <c r="BMU108" s="1719"/>
      <c r="BMV108" s="1720"/>
      <c r="BMW108" s="1721"/>
      <c r="BMX108" s="1722"/>
      <c r="BMY108" s="1721"/>
      <c r="BMZ108" s="1721"/>
      <c r="BNA108" s="1719"/>
      <c r="BNB108" s="1720"/>
      <c r="BNC108" s="1721"/>
      <c r="BND108" s="1722"/>
      <c r="BNE108" s="1721"/>
      <c r="BNF108" s="1721"/>
      <c r="BNG108" s="1719"/>
      <c r="BNH108" s="1720"/>
      <c r="BNI108" s="1721"/>
      <c r="BNJ108" s="1722"/>
      <c r="BNK108" s="1721"/>
      <c r="BNL108" s="1721"/>
      <c r="BNM108" s="1719"/>
      <c r="BNN108" s="1720"/>
      <c r="BNO108" s="1721"/>
      <c r="BNP108" s="1722"/>
      <c r="BNQ108" s="1721"/>
      <c r="BNR108" s="1721"/>
      <c r="BNS108" s="1719"/>
      <c r="BNT108" s="1720"/>
      <c r="BNU108" s="1721"/>
      <c r="BNV108" s="1722"/>
      <c r="BNW108" s="1721"/>
      <c r="BNX108" s="1721"/>
      <c r="BNY108" s="1719"/>
      <c r="BNZ108" s="1720"/>
      <c r="BOA108" s="1721"/>
      <c r="BOB108" s="1722"/>
      <c r="BOC108" s="1721"/>
      <c r="BOD108" s="1721"/>
      <c r="BOE108" s="1719"/>
      <c r="BOF108" s="1720"/>
      <c r="BOG108" s="1721"/>
      <c r="BOH108" s="1722"/>
      <c r="BOI108" s="1721"/>
      <c r="BOJ108" s="1721"/>
      <c r="BOK108" s="1719"/>
      <c r="BOL108" s="1720"/>
      <c r="BOM108" s="1721"/>
      <c r="BON108" s="1722"/>
      <c r="BOO108" s="1721"/>
      <c r="BOP108" s="1721"/>
      <c r="BOQ108" s="1719"/>
      <c r="BOR108" s="1720"/>
      <c r="BOS108" s="1721"/>
      <c r="BOT108" s="1722"/>
      <c r="BOU108" s="1721"/>
      <c r="BOV108" s="1721"/>
      <c r="BOW108" s="1719"/>
      <c r="BOX108" s="1720"/>
      <c r="BOY108" s="1721"/>
      <c r="BOZ108" s="1722"/>
      <c r="BPA108" s="1721"/>
      <c r="BPB108" s="1721"/>
      <c r="BPC108" s="1719"/>
      <c r="BPD108" s="1720"/>
      <c r="BPE108" s="1721"/>
      <c r="BPF108" s="1722"/>
      <c r="BPG108" s="1721"/>
      <c r="BPH108" s="1721"/>
      <c r="BPI108" s="1719"/>
      <c r="BPJ108" s="1720"/>
      <c r="BPK108" s="1721"/>
      <c r="BPL108" s="1722"/>
      <c r="BPM108" s="1721"/>
      <c r="BPN108" s="1721"/>
      <c r="BPO108" s="1719"/>
      <c r="BPP108" s="1720"/>
      <c r="BPQ108" s="1721"/>
      <c r="BPR108" s="1722"/>
      <c r="BPS108" s="1721"/>
      <c r="BPT108" s="1721"/>
      <c r="BPU108" s="1719"/>
      <c r="BPV108" s="1720"/>
      <c r="BPW108" s="1721"/>
      <c r="BPX108" s="1722"/>
      <c r="BPY108" s="1721"/>
      <c r="BPZ108" s="1721"/>
      <c r="BQA108" s="1719"/>
      <c r="BQB108" s="1720"/>
      <c r="BQC108" s="1721"/>
      <c r="BQD108" s="1722"/>
      <c r="BQE108" s="1721"/>
      <c r="BQF108" s="1721"/>
      <c r="BQG108" s="1719"/>
      <c r="BQH108" s="1720"/>
      <c r="BQI108" s="1721"/>
      <c r="BQJ108" s="1722"/>
      <c r="BQK108" s="1721"/>
      <c r="BQL108" s="1721"/>
      <c r="BQM108" s="1719"/>
      <c r="BQN108" s="1720"/>
      <c r="BQO108" s="1721"/>
      <c r="BQP108" s="1722"/>
      <c r="BQQ108" s="1721"/>
      <c r="BQR108" s="1721"/>
      <c r="BQS108" s="1719"/>
      <c r="BQT108" s="1720"/>
      <c r="BQU108" s="1721"/>
      <c r="BQV108" s="1722"/>
      <c r="BQW108" s="1721"/>
      <c r="BQX108" s="1721"/>
      <c r="BQY108" s="1719"/>
      <c r="BQZ108" s="1720"/>
      <c r="BRA108" s="1721"/>
      <c r="BRB108" s="1722"/>
      <c r="BRC108" s="1721"/>
      <c r="BRD108" s="1721"/>
      <c r="BRE108" s="1719"/>
      <c r="BRF108" s="1720"/>
      <c r="BRG108" s="1721"/>
      <c r="BRH108" s="1722"/>
      <c r="BRI108" s="1721"/>
      <c r="BRJ108" s="1721"/>
      <c r="BRK108" s="1719"/>
      <c r="BRL108" s="1720"/>
      <c r="BRM108" s="1721"/>
      <c r="BRN108" s="1722"/>
      <c r="BRO108" s="1721"/>
      <c r="BRP108" s="1721"/>
      <c r="BRQ108" s="1719"/>
      <c r="BRR108" s="1720"/>
      <c r="BRS108" s="1721"/>
      <c r="BRT108" s="1722"/>
      <c r="BRU108" s="1721"/>
      <c r="BRV108" s="1721"/>
      <c r="BRW108" s="1719"/>
      <c r="BRX108" s="1720"/>
      <c r="BRY108" s="1721"/>
      <c r="BRZ108" s="1722"/>
      <c r="BSA108" s="1721"/>
      <c r="BSB108" s="1721"/>
      <c r="BSC108" s="1719"/>
      <c r="BSD108" s="1720"/>
      <c r="BSE108" s="1721"/>
      <c r="BSF108" s="1722"/>
      <c r="BSG108" s="1721"/>
      <c r="BSH108" s="1721"/>
      <c r="BSI108" s="1719"/>
      <c r="BSJ108" s="1720"/>
      <c r="BSK108" s="1721"/>
      <c r="BSL108" s="1722"/>
      <c r="BSM108" s="1721"/>
      <c r="BSN108" s="1721"/>
      <c r="BSO108" s="1719"/>
      <c r="BSP108" s="1720"/>
      <c r="BSQ108" s="1721"/>
      <c r="BSR108" s="1722"/>
      <c r="BSS108" s="1721"/>
      <c r="BST108" s="1721"/>
      <c r="BSU108" s="1719"/>
      <c r="BSV108" s="1720"/>
      <c r="BSW108" s="1721"/>
      <c r="BSX108" s="1722"/>
      <c r="BSY108" s="1721"/>
      <c r="BSZ108" s="1721"/>
      <c r="BTA108" s="1719"/>
      <c r="BTB108" s="1720"/>
      <c r="BTC108" s="1721"/>
      <c r="BTD108" s="1722"/>
      <c r="BTE108" s="1721"/>
      <c r="BTF108" s="1721"/>
      <c r="BTG108" s="1719"/>
      <c r="BTH108" s="1720"/>
      <c r="BTI108" s="1721"/>
      <c r="BTJ108" s="1722"/>
      <c r="BTK108" s="1721"/>
      <c r="BTL108" s="1721"/>
      <c r="BTM108" s="1719"/>
      <c r="BTN108" s="1720"/>
      <c r="BTO108" s="1721"/>
      <c r="BTP108" s="1722"/>
      <c r="BTQ108" s="1721"/>
      <c r="BTR108" s="1721"/>
      <c r="BTS108" s="1719"/>
      <c r="BTT108" s="1720"/>
      <c r="BTU108" s="1721"/>
      <c r="BTV108" s="1722"/>
      <c r="BTW108" s="1721"/>
      <c r="BTX108" s="1721"/>
      <c r="BTY108" s="1719"/>
      <c r="BTZ108" s="1720"/>
      <c r="BUA108" s="1721"/>
      <c r="BUB108" s="1722"/>
      <c r="BUC108" s="1721"/>
      <c r="BUD108" s="1721"/>
      <c r="BUE108" s="1719"/>
      <c r="BUF108" s="1720"/>
      <c r="BUG108" s="1721"/>
      <c r="BUH108" s="1722"/>
      <c r="BUI108" s="1721"/>
      <c r="BUJ108" s="1721"/>
      <c r="BUK108" s="1719"/>
      <c r="BUL108" s="1720"/>
      <c r="BUM108" s="1721"/>
      <c r="BUN108" s="1722"/>
      <c r="BUO108" s="1721"/>
      <c r="BUP108" s="1721"/>
      <c r="BUQ108" s="1719"/>
      <c r="BUR108" s="1720"/>
      <c r="BUS108" s="1721"/>
      <c r="BUT108" s="1722"/>
      <c r="BUU108" s="1721"/>
      <c r="BUV108" s="1721"/>
      <c r="BUW108" s="1719"/>
      <c r="BUX108" s="1720"/>
      <c r="BUY108" s="1721"/>
      <c r="BUZ108" s="1722"/>
      <c r="BVA108" s="1721"/>
      <c r="BVB108" s="1721"/>
      <c r="BVC108" s="1719"/>
      <c r="BVD108" s="1720"/>
      <c r="BVE108" s="1721"/>
      <c r="BVF108" s="1722"/>
      <c r="BVG108" s="1721"/>
      <c r="BVH108" s="1721"/>
      <c r="BVI108" s="1719"/>
      <c r="BVJ108" s="1720"/>
      <c r="BVK108" s="1721"/>
      <c r="BVL108" s="1722"/>
      <c r="BVM108" s="1721"/>
      <c r="BVN108" s="1721"/>
      <c r="BVO108" s="1719"/>
      <c r="BVP108" s="1720"/>
      <c r="BVQ108" s="1721"/>
      <c r="BVR108" s="1722"/>
      <c r="BVS108" s="1721"/>
      <c r="BVT108" s="1721"/>
      <c r="BVU108" s="1719"/>
      <c r="BVV108" s="1720"/>
      <c r="BVW108" s="1721"/>
      <c r="BVX108" s="1722"/>
      <c r="BVY108" s="1721"/>
      <c r="BVZ108" s="1721"/>
      <c r="BWA108" s="1719"/>
      <c r="BWB108" s="1720"/>
      <c r="BWC108" s="1721"/>
      <c r="BWD108" s="1722"/>
      <c r="BWE108" s="1721"/>
      <c r="BWF108" s="1721"/>
      <c r="BWG108" s="1719"/>
      <c r="BWH108" s="1720"/>
      <c r="BWI108" s="1721"/>
      <c r="BWJ108" s="1722"/>
      <c r="BWK108" s="1721"/>
      <c r="BWL108" s="1721"/>
      <c r="BWM108" s="1719"/>
      <c r="BWN108" s="1720"/>
      <c r="BWO108" s="1721"/>
      <c r="BWP108" s="1722"/>
      <c r="BWQ108" s="1721"/>
      <c r="BWR108" s="1721"/>
      <c r="BWS108" s="1719"/>
      <c r="BWT108" s="1720"/>
      <c r="BWU108" s="1721"/>
      <c r="BWV108" s="1722"/>
      <c r="BWW108" s="1721"/>
      <c r="BWX108" s="1721"/>
      <c r="BWY108" s="1719"/>
      <c r="BWZ108" s="1720"/>
      <c r="BXA108" s="1721"/>
      <c r="BXB108" s="1722"/>
      <c r="BXC108" s="1721"/>
      <c r="BXD108" s="1721"/>
      <c r="BXE108" s="1719"/>
      <c r="BXF108" s="1720"/>
      <c r="BXG108" s="1721"/>
      <c r="BXH108" s="1722"/>
      <c r="BXI108" s="1721"/>
      <c r="BXJ108" s="1721"/>
      <c r="BXK108" s="1719"/>
      <c r="BXL108" s="1720"/>
      <c r="BXM108" s="1721"/>
      <c r="BXN108" s="1722"/>
      <c r="BXO108" s="1721"/>
      <c r="BXP108" s="1721"/>
      <c r="BXQ108" s="1719"/>
      <c r="BXR108" s="1720"/>
      <c r="BXS108" s="1721"/>
      <c r="BXT108" s="1722"/>
      <c r="BXU108" s="1721"/>
      <c r="BXV108" s="1721"/>
      <c r="BXW108" s="1719"/>
      <c r="BXX108" s="1720"/>
      <c r="BXY108" s="1721"/>
      <c r="BXZ108" s="1722"/>
      <c r="BYA108" s="1721"/>
      <c r="BYB108" s="1721"/>
      <c r="BYC108" s="1719"/>
      <c r="BYD108" s="1720"/>
      <c r="BYE108" s="1721"/>
      <c r="BYF108" s="1722"/>
      <c r="BYG108" s="1721"/>
      <c r="BYH108" s="1721"/>
      <c r="BYI108" s="1719"/>
      <c r="BYJ108" s="1720"/>
      <c r="BYK108" s="1721"/>
      <c r="BYL108" s="1722"/>
      <c r="BYM108" s="1721"/>
      <c r="BYN108" s="1721"/>
      <c r="BYO108" s="1719"/>
      <c r="BYP108" s="1720"/>
      <c r="BYQ108" s="1721"/>
      <c r="BYR108" s="1722"/>
      <c r="BYS108" s="1721"/>
      <c r="BYT108" s="1721"/>
      <c r="BYU108" s="1719"/>
      <c r="BYV108" s="1720"/>
      <c r="BYW108" s="1721"/>
      <c r="BYX108" s="1722"/>
      <c r="BYY108" s="1721"/>
      <c r="BYZ108" s="1721"/>
      <c r="BZA108" s="1719"/>
      <c r="BZB108" s="1720"/>
      <c r="BZC108" s="1721"/>
      <c r="BZD108" s="1722"/>
      <c r="BZE108" s="1721"/>
      <c r="BZF108" s="1721"/>
      <c r="BZG108" s="1719"/>
      <c r="BZH108" s="1720"/>
      <c r="BZI108" s="1721"/>
      <c r="BZJ108" s="1722"/>
      <c r="BZK108" s="1721"/>
      <c r="BZL108" s="1721"/>
      <c r="BZM108" s="1719"/>
      <c r="BZN108" s="1720"/>
      <c r="BZO108" s="1721"/>
      <c r="BZP108" s="1722"/>
      <c r="BZQ108" s="1721"/>
      <c r="BZR108" s="1721"/>
      <c r="BZS108" s="1719"/>
      <c r="BZT108" s="1720"/>
      <c r="BZU108" s="1721"/>
      <c r="BZV108" s="1722"/>
      <c r="BZW108" s="1721"/>
      <c r="BZX108" s="1721"/>
      <c r="BZY108" s="1719"/>
      <c r="BZZ108" s="1720"/>
      <c r="CAA108" s="1721"/>
      <c r="CAB108" s="1722"/>
      <c r="CAC108" s="1721"/>
      <c r="CAD108" s="1721"/>
      <c r="CAE108" s="1719"/>
      <c r="CAF108" s="1720"/>
      <c r="CAG108" s="1721"/>
      <c r="CAH108" s="1722"/>
      <c r="CAI108" s="1721"/>
      <c r="CAJ108" s="1721"/>
      <c r="CAK108" s="1719"/>
      <c r="CAL108" s="1720"/>
      <c r="CAM108" s="1721"/>
      <c r="CAN108" s="1722"/>
      <c r="CAO108" s="1721"/>
      <c r="CAP108" s="1721"/>
      <c r="CAQ108" s="1719"/>
      <c r="CAR108" s="1720"/>
      <c r="CAS108" s="1721"/>
      <c r="CAT108" s="1722"/>
      <c r="CAU108" s="1721"/>
      <c r="CAV108" s="1721"/>
      <c r="CAW108" s="1719"/>
      <c r="CAX108" s="1720"/>
      <c r="CAY108" s="1721"/>
      <c r="CAZ108" s="1722"/>
      <c r="CBA108" s="1721"/>
      <c r="CBB108" s="1721"/>
      <c r="CBC108" s="1719"/>
      <c r="CBD108" s="1720"/>
      <c r="CBE108" s="1721"/>
      <c r="CBF108" s="1722"/>
      <c r="CBG108" s="1721"/>
      <c r="CBH108" s="1721"/>
      <c r="CBI108" s="1719"/>
      <c r="CBJ108" s="1720"/>
      <c r="CBK108" s="1721"/>
      <c r="CBL108" s="1722"/>
      <c r="CBM108" s="1721"/>
      <c r="CBN108" s="1721"/>
      <c r="CBO108" s="1719"/>
      <c r="CBP108" s="1720"/>
      <c r="CBQ108" s="1721"/>
      <c r="CBR108" s="1722"/>
      <c r="CBS108" s="1721"/>
      <c r="CBT108" s="1721"/>
      <c r="CBU108" s="1719"/>
      <c r="CBV108" s="1720"/>
      <c r="CBW108" s="1721"/>
      <c r="CBX108" s="1722"/>
      <c r="CBY108" s="1721"/>
      <c r="CBZ108" s="1721"/>
      <c r="CCA108" s="1719"/>
      <c r="CCB108" s="1720"/>
      <c r="CCC108" s="1721"/>
      <c r="CCD108" s="1722"/>
      <c r="CCE108" s="1721"/>
      <c r="CCF108" s="1721"/>
      <c r="CCG108" s="1719"/>
      <c r="CCH108" s="1720"/>
      <c r="CCI108" s="1721"/>
      <c r="CCJ108" s="1722"/>
      <c r="CCK108" s="1721"/>
      <c r="CCL108" s="1721"/>
      <c r="CCM108" s="1719"/>
      <c r="CCN108" s="1720"/>
      <c r="CCO108" s="1721"/>
      <c r="CCP108" s="1722"/>
      <c r="CCQ108" s="1721"/>
      <c r="CCR108" s="1721"/>
      <c r="CCS108" s="1719"/>
      <c r="CCT108" s="1720"/>
      <c r="CCU108" s="1721"/>
      <c r="CCV108" s="1722"/>
      <c r="CCW108" s="1721"/>
      <c r="CCX108" s="1721"/>
      <c r="CCY108" s="1719"/>
      <c r="CCZ108" s="1720"/>
      <c r="CDA108" s="1721"/>
      <c r="CDB108" s="1722"/>
      <c r="CDC108" s="1721"/>
      <c r="CDD108" s="1721"/>
      <c r="CDE108" s="1719"/>
      <c r="CDF108" s="1720"/>
      <c r="CDG108" s="1721"/>
      <c r="CDH108" s="1722"/>
      <c r="CDI108" s="1721"/>
      <c r="CDJ108" s="1721"/>
      <c r="CDK108" s="1719"/>
      <c r="CDL108" s="1720"/>
      <c r="CDM108" s="1721"/>
      <c r="CDN108" s="1722"/>
      <c r="CDO108" s="1721"/>
      <c r="CDP108" s="1721"/>
      <c r="CDQ108" s="1719"/>
      <c r="CDR108" s="1720"/>
      <c r="CDS108" s="1721"/>
      <c r="CDT108" s="1722"/>
      <c r="CDU108" s="1721"/>
      <c r="CDV108" s="1721"/>
      <c r="CDW108" s="1719"/>
      <c r="CDX108" s="1720"/>
      <c r="CDY108" s="1721"/>
      <c r="CDZ108" s="1722"/>
      <c r="CEA108" s="1721"/>
      <c r="CEB108" s="1721"/>
      <c r="CEC108" s="1719"/>
      <c r="CED108" s="1720"/>
      <c r="CEE108" s="1721"/>
      <c r="CEF108" s="1722"/>
      <c r="CEG108" s="1721"/>
      <c r="CEH108" s="1721"/>
      <c r="CEI108" s="1719"/>
      <c r="CEJ108" s="1720"/>
      <c r="CEK108" s="1721"/>
      <c r="CEL108" s="1722"/>
      <c r="CEM108" s="1721"/>
      <c r="CEN108" s="1721"/>
      <c r="CEO108" s="1719"/>
      <c r="CEP108" s="1720"/>
      <c r="CEQ108" s="1721"/>
      <c r="CER108" s="1722"/>
      <c r="CES108" s="1721"/>
      <c r="CET108" s="1721"/>
      <c r="CEU108" s="1719"/>
      <c r="CEV108" s="1720"/>
      <c r="CEW108" s="1721"/>
      <c r="CEX108" s="1722"/>
      <c r="CEY108" s="1721"/>
      <c r="CEZ108" s="1721"/>
      <c r="CFA108" s="1719"/>
      <c r="CFB108" s="1720"/>
      <c r="CFC108" s="1721"/>
      <c r="CFD108" s="1722"/>
      <c r="CFE108" s="1721"/>
      <c r="CFF108" s="1721"/>
      <c r="CFG108" s="1719"/>
      <c r="CFH108" s="1720"/>
      <c r="CFI108" s="1721"/>
      <c r="CFJ108" s="1722"/>
      <c r="CFK108" s="1721"/>
      <c r="CFL108" s="1721"/>
      <c r="CFM108" s="1719"/>
      <c r="CFN108" s="1720"/>
      <c r="CFO108" s="1721"/>
      <c r="CFP108" s="1722"/>
      <c r="CFQ108" s="1721"/>
      <c r="CFR108" s="1721"/>
      <c r="CFS108" s="1719"/>
      <c r="CFT108" s="1720"/>
      <c r="CFU108" s="1721"/>
      <c r="CFV108" s="1722"/>
      <c r="CFW108" s="1721"/>
      <c r="CFX108" s="1721"/>
      <c r="CFY108" s="1719"/>
      <c r="CFZ108" s="1720"/>
      <c r="CGA108" s="1721"/>
      <c r="CGB108" s="1722"/>
      <c r="CGC108" s="1721"/>
      <c r="CGD108" s="1721"/>
      <c r="CGE108" s="1719"/>
      <c r="CGF108" s="1720"/>
      <c r="CGG108" s="1721"/>
      <c r="CGH108" s="1722"/>
      <c r="CGI108" s="1721"/>
      <c r="CGJ108" s="1721"/>
      <c r="CGK108" s="1719"/>
      <c r="CGL108" s="1720"/>
      <c r="CGM108" s="1721"/>
      <c r="CGN108" s="1722"/>
      <c r="CGO108" s="1721"/>
      <c r="CGP108" s="1721"/>
      <c r="CGQ108" s="1719"/>
      <c r="CGR108" s="1720"/>
      <c r="CGS108" s="1721"/>
      <c r="CGT108" s="1722"/>
      <c r="CGU108" s="1721"/>
      <c r="CGV108" s="1721"/>
      <c r="CGW108" s="1719"/>
      <c r="CGX108" s="1720"/>
      <c r="CGY108" s="1721"/>
      <c r="CGZ108" s="1722"/>
      <c r="CHA108" s="1721"/>
      <c r="CHB108" s="1721"/>
      <c r="CHC108" s="1719"/>
      <c r="CHD108" s="1720"/>
      <c r="CHE108" s="1721"/>
      <c r="CHF108" s="1722"/>
      <c r="CHG108" s="1721"/>
      <c r="CHH108" s="1721"/>
      <c r="CHI108" s="1719"/>
      <c r="CHJ108" s="1720"/>
      <c r="CHK108" s="1721"/>
      <c r="CHL108" s="1722"/>
      <c r="CHM108" s="1721"/>
      <c r="CHN108" s="1721"/>
      <c r="CHO108" s="1719"/>
      <c r="CHP108" s="1720"/>
      <c r="CHQ108" s="1721"/>
      <c r="CHR108" s="1722"/>
      <c r="CHS108" s="1721"/>
      <c r="CHT108" s="1721"/>
      <c r="CHU108" s="1719"/>
      <c r="CHV108" s="1720"/>
      <c r="CHW108" s="1721"/>
      <c r="CHX108" s="1722"/>
      <c r="CHY108" s="1721"/>
      <c r="CHZ108" s="1721"/>
      <c r="CIA108" s="1719"/>
      <c r="CIB108" s="1720"/>
      <c r="CIC108" s="1721"/>
      <c r="CID108" s="1722"/>
      <c r="CIE108" s="1721"/>
      <c r="CIF108" s="1721"/>
      <c r="CIG108" s="1719"/>
      <c r="CIH108" s="1720"/>
      <c r="CII108" s="1721"/>
      <c r="CIJ108" s="1722"/>
      <c r="CIK108" s="1721"/>
      <c r="CIL108" s="1721"/>
      <c r="CIM108" s="1719"/>
      <c r="CIN108" s="1720"/>
      <c r="CIO108" s="1721"/>
      <c r="CIP108" s="1722"/>
      <c r="CIQ108" s="1721"/>
      <c r="CIR108" s="1721"/>
      <c r="CIS108" s="1719"/>
      <c r="CIT108" s="1720"/>
      <c r="CIU108" s="1721"/>
      <c r="CIV108" s="1722"/>
      <c r="CIW108" s="1721"/>
      <c r="CIX108" s="1721"/>
      <c r="CIY108" s="1719"/>
      <c r="CIZ108" s="1720"/>
      <c r="CJA108" s="1721"/>
      <c r="CJB108" s="1722"/>
      <c r="CJC108" s="1721"/>
      <c r="CJD108" s="1721"/>
      <c r="CJE108" s="1719"/>
      <c r="CJF108" s="1720"/>
      <c r="CJG108" s="1721"/>
      <c r="CJH108" s="1722"/>
      <c r="CJI108" s="1721"/>
      <c r="CJJ108" s="1721"/>
      <c r="CJK108" s="1719"/>
      <c r="CJL108" s="1720"/>
      <c r="CJM108" s="1721"/>
      <c r="CJN108" s="1722"/>
      <c r="CJO108" s="1721"/>
      <c r="CJP108" s="1721"/>
      <c r="CJQ108" s="1719"/>
      <c r="CJR108" s="1720"/>
      <c r="CJS108" s="1721"/>
      <c r="CJT108" s="1722"/>
      <c r="CJU108" s="1721"/>
      <c r="CJV108" s="1721"/>
      <c r="CJW108" s="1719"/>
      <c r="CJX108" s="1720"/>
      <c r="CJY108" s="1721"/>
      <c r="CJZ108" s="1722"/>
      <c r="CKA108" s="1721"/>
      <c r="CKB108" s="1721"/>
      <c r="CKC108" s="1719"/>
      <c r="CKD108" s="1720"/>
      <c r="CKE108" s="1721"/>
      <c r="CKF108" s="1722"/>
      <c r="CKG108" s="1721"/>
      <c r="CKH108" s="1721"/>
      <c r="CKI108" s="1719"/>
      <c r="CKJ108" s="1720"/>
      <c r="CKK108" s="1721"/>
      <c r="CKL108" s="1722"/>
      <c r="CKM108" s="1721"/>
      <c r="CKN108" s="1721"/>
      <c r="CKO108" s="1719"/>
      <c r="CKP108" s="1720"/>
      <c r="CKQ108" s="1721"/>
      <c r="CKR108" s="1722"/>
      <c r="CKS108" s="1721"/>
      <c r="CKT108" s="1721"/>
      <c r="CKU108" s="1719"/>
      <c r="CKV108" s="1720"/>
      <c r="CKW108" s="1721"/>
      <c r="CKX108" s="1722"/>
      <c r="CKY108" s="1721"/>
      <c r="CKZ108" s="1721"/>
      <c r="CLA108" s="1719"/>
      <c r="CLB108" s="1720"/>
      <c r="CLC108" s="1721"/>
      <c r="CLD108" s="1722"/>
      <c r="CLE108" s="1721"/>
      <c r="CLF108" s="1721"/>
      <c r="CLG108" s="1719"/>
      <c r="CLH108" s="1720"/>
      <c r="CLI108" s="1721"/>
      <c r="CLJ108" s="1722"/>
      <c r="CLK108" s="1721"/>
      <c r="CLL108" s="1721"/>
      <c r="CLM108" s="1719"/>
      <c r="CLN108" s="1720"/>
      <c r="CLO108" s="1721"/>
      <c r="CLP108" s="1722"/>
      <c r="CLQ108" s="1721"/>
      <c r="CLR108" s="1721"/>
      <c r="CLS108" s="1719"/>
      <c r="CLT108" s="1720"/>
      <c r="CLU108" s="1721"/>
      <c r="CLV108" s="1722"/>
      <c r="CLW108" s="1721"/>
      <c r="CLX108" s="1721"/>
      <c r="CLY108" s="1719"/>
      <c r="CLZ108" s="1720"/>
      <c r="CMA108" s="1721"/>
      <c r="CMB108" s="1722"/>
      <c r="CMC108" s="1721"/>
      <c r="CMD108" s="1721"/>
      <c r="CME108" s="1719"/>
      <c r="CMF108" s="1720"/>
      <c r="CMG108" s="1721"/>
      <c r="CMH108" s="1722"/>
      <c r="CMI108" s="1721"/>
      <c r="CMJ108" s="1721"/>
      <c r="CMK108" s="1719"/>
      <c r="CML108" s="1720"/>
      <c r="CMM108" s="1721"/>
      <c r="CMN108" s="1722"/>
      <c r="CMO108" s="1721"/>
      <c r="CMP108" s="1721"/>
      <c r="CMQ108" s="1719"/>
      <c r="CMR108" s="1720"/>
      <c r="CMS108" s="1721"/>
      <c r="CMT108" s="1722"/>
      <c r="CMU108" s="1721"/>
      <c r="CMV108" s="1721"/>
      <c r="CMW108" s="1719"/>
      <c r="CMX108" s="1720"/>
      <c r="CMY108" s="1721"/>
      <c r="CMZ108" s="1722"/>
      <c r="CNA108" s="1721"/>
      <c r="CNB108" s="1721"/>
      <c r="CNC108" s="1719"/>
      <c r="CND108" s="1720"/>
      <c r="CNE108" s="1721"/>
      <c r="CNF108" s="1722"/>
      <c r="CNG108" s="1721"/>
      <c r="CNH108" s="1721"/>
      <c r="CNI108" s="1719"/>
      <c r="CNJ108" s="1720"/>
      <c r="CNK108" s="1721"/>
      <c r="CNL108" s="1722"/>
      <c r="CNM108" s="1721"/>
      <c r="CNN108" s="1721"/>
      <c r="CNO108" s="1719"/>
      <c r="CNP108" s="1720"/>
      <c r="CNQ108" s="1721"/>
      <c r="CNR108" s="1722"/>
      <c r="CNS108" s="1721"/>
      <c r="CNT108" s="1721"/>
      <c r="CNU108" s="1719"/>
      <c r="CNV108" s="1720"/>
      <c r="CNW108" s="1721"/>
      <c r="CNX108" s="1722"/>
      <c r="CNY108" s="1721"/>
      <c r="CNZ108" s="1721"/>
      <c r="COA108" s="1719"/>
      <c r="COB108" s="1720"/>
      <c r="COC108" s="1721"/>
      <c r="COD108" s="1722"/>
      <c r="COE108" s="1721"/>
      <c r="COF108" s="1721"/>
      <c r="COG108" s="1719"/>
      <c r="COH108" s="1720"/>
      <c r="COI108" s="1721"/>
      <c r="COJ108" s="1722"/>
      <c r="COK108" s="1721"/>
      <c r="COL108" s="1721"/>
      <c r="COM108" s="1719"/>
      <c r="CON108" s="1720"/>
      <c r="COO108" s="1721"/>
      <c r="COP108" s="1722"/>
      <c r="COQ108" s="1721"/>
      <c r="COR108" s="1721"/>
      <c r="COS108" s="1719"/>
      <c r="COT108" s="1720"/>
      <c r="COU108" s="1721"/>
      <c r="COV108" s="1722"/>
      <c r="COW108" s="1721"/>
      <c r="COX108" s="1721"/>
      <c r="COY108" s="1719"/>
      <c r="COZ108" s="1720"/>
      <c r="CPA108" s="1721"/>
      <c r="CPB108" s="1722"/>
      <c r="CPC108" s="1721"/>
      <c r="CPD108" s="1721"/>
      <c r="CPE108" s="1719"/>
      <c r="CPF108" s="1720"/>
      <c r="CPG108" s="1721"/>
      <c r="CPH108" s="1722"/>
      <c r="CPI108" s="1721"/>
      <c r="CPJ108" s="1721"/>
      <c r="CPK108" s="1719"/>
      <c r="CPL108" s="1720"/>
      <c r="CPM108" s="1721"/>
      <c r="CPN108" s="1722"/>
      <c r="CPO108" s="1721"/>
      <c r="CPP108" s="1721"/>
      <c r="CPQ108" s="1719"/>
      <c r="CPR108" s="1720"/>
      <c r="CPS108" s="1721"/>
      <c r="CPT108" s="1722"/>
      <c r="CPU108" s="1721"/>
      <c r="CPV108" s="1721"/>
      <c r="CPW108" s="1719"/>
      <c r="CPX108" s="1720"/>
      <c r="CPY108" s="1721"/>
      <c r="CPZ108" s="1722"/>
      <c r="CQA108" s="1721"/>
      <c r="CQB108" s="1721"/>
      <c r="CQC108" s="1719"/>
      <c r="CQD108" s="1720"/>
      <c r="CQE108" s="1721"/>
      <c r="CQF108" s="1722"/>
      <c r="CQG108" s="1721"/>
      <c r="CQH108" s="1721"/>
      <c r="CQI108" s="1719"/>
      <c r="CQJ108" s="1720"/>
      <c r="CQK108" s="1721"/>
      <c r="CQL108" s="1722"/>
      <c r="CQM108" s="1721"/>
      <c r="CQN108" s="1721"/>
      <c r="CQO108" s="1719"/>
      <c r="CQP108" s="1720"/>
      <c r="CQQ108" s="1721"/>
      <c r="CQR108" s="1722"/>
      <c r="CQS108" s="1721"/>
      <c r="CQT108" s="1721"/>
      <c r="CQU108" s="1719"/>
      <c r="CQV108" s="1720"/>
      <c r="CQW108" s="1721"/>
      <c r="CQX108" s="1722"/>
      <c r="CQY108" s="1721"/>
      <c r="CQZ108" s="1721"/>
      <c r="CRA108" s="1719"/>
      <c r="CRB108" s="1720"/>
      <c r="CRC108" s="1721"/>
      <c r="CRD108" s="1722"/>
      <c r="CRE108" s="1721"/>
      <c r="CRF108" s="1721"/>
      <c r="CRG108" s="1719"/>
      <c r="CRH108" s="1720"/>
      <c r="CRI108" s="1721"/>
      <c r="CRJ108" s="1722"/>
      <c r="CRK108" s="1721"/>
      <c r="CRL108" s="1721"/>
      <c r="CRM108" s="1719"/>
      <c r="CRN108" s="1720"/>
      <c r="CRO108" s="1721"/>
      <c r="CRP108" s="1722"/>
      <c r="CRQ108" s="1721"/>
      <c r="CRR108" s="1721"/>
      <c r="CRS108" s="1719"/>
      <c r="CRT108" s="1720"/>
      <c r="CRU108" s="1721"/>
      <c r="CRV108" s="1722"/>
      <c r="CRW108" s="1721"/>
      <c r="CRX108" s="1721"/>
      <c r="CRY108" s="1719"/>
      <c r="CRZ108" s="1720"/>
      <c r="CSA108" s="1721"/>
      <c r="CSB108" s="1722"/>
      <c r="CSC108" s="1721"/>
      <c r="CSD108" s="1721"/>
      <c r="CSE108" s="1719"/>
      <c r="CSF108" s="1720"/>
      <c r="CSG108" s="1721"/>
      <c r="CSH108" s="1722"/>
      <c r="CSI108" s="1721"/>
      <c r="CSJ108" s="1721"/>
      <c r="CSK108" s="1719"/>
      <c r="CSL108" s="1720"/>
      <c r="CSM108" s="1721"/>
      <c r="CSN108" s="1722"/>
      <c r="CSO108" s="1721"/>
      <c r="CSP108" s="1721"/>
      <c r="CSQ108" s="1719"/>
      <c r="CSR108" s="1720"/>
      <c r="CSS108" s="1721"/>
      <c r="CST108" s="1722"/>
      <c r="CSU108" s="1721"/>
      <c r="CSV108" s="1721"/>
      <c r="CSW108" s="1719"/>
      <c r="CSX108" s="1720"/>
      <c r="CSY108" s="1721"/>
      <c r="CSZ108" s="1722"/>
      <c r="CTA108" s="1721"/>
      <c r="CTB108" s="1721"/>
      <c r="CTC108" s="1719"/>
      <c r="CTD108" s="1720"/>
      <c r="CTE108" s="1721"/>
      <c r="CTF108" s="1722"/>
      <c r="CTG108" s="1721"/>
      <c r="CTH108" s="1721"/>
      <c r="CTI108" s="1719"/>
      <c r="CTJ108" s="1720"/>
      <c r="CTK108" s="1721"/>
      <c r="CTL108" s="1722"/>
      <c r="CTM108" s="1721"/>
      <c r="CTN108" s="1721"/>
      <c r="CTO108" s="1719"/>
      <c r="CTP108" s="1720"/>
      <c r="CTQ108" s="1721"/>
      <c r="CTR108" s="1722"/>
      <c r="CTS108" s="1721"/>
      <c r="CTT108" s="1721"/>
      <c r="CTU108" s="1719"/>
      <c r="CTV108" s="1720"/>
      <c r="CTW108" s="1721"/>
      <c r="CTX108" s="1722"/>
      <c r="CTY108" s="1721"/>
      <c r="CTZ108" s="1721"/>
      <c r="CUA108" s="1719"/>
      <c r="CUB108" s="1720"/>
      <c r="CUC108" s="1721"/>
      <c r="CUD108" s="1722"/>
      <c r="CUE108" s="1721"/>
      <c r="CUF108" s="1721"/>
      <c r="CUG108" s="1719"/>
      <c r="CUH108" s="1720"/>
      <c r="CUI108" s="1721"/>
      <c r="CUJ108" s="1722"/>
      <c r="CUK108" s="1721"/>
      <c r="CUL108" s="1721"/>
      <c r="CUM108" s="1719"/>
      <c r="CUN108" s="1720"/>
      <c r="CUO108" s="1721"/>
      <c r="CUP108" s="1722"/>
      <c r="CUQ108" s="1721"/>
      <c r="CUR108" s="1721"/>
      <c r="CUS108" s="1719"/>
      <c r="CUT108" s="1720"/>
      <c r="CUU108" s="1721"/>
      <c r="CUV108" s="1722"/>
      <c r="CUW108" s="1721"/>
      <c r="CUX108" s="1721"/>
      <c r="CUY108" s="1719"/>
      <c r="CUZ108" s="1720"/>
      <c r="CVA108" s="1721"/>
      <c r="CVB108" s="1722"/>
      <c r="CVC108" s="1721"/>
      <c r="CVD108" s="1721"/>
      <c r="CVE108" s="1719"/>
      <c r="CVF108" s="1720"/>
      <c r="CVG108" s="1721"/>
      <c r="CVH108" s="1722"/>
      <c r="CVI108" s="1721"/>
      <c r="CVJ108" s="1721"/>
      <c r="CVK108" s="1719"/>
      <c r="CVL108" s="1720"/>
      <c r="CVM108" s="1721"/>
      <c r="CVN108" s="1722"/>
      <c r="CVO108" s="1721"/>
      <c r="CVP108" s="1721"/>
      <c r="CVQ108" s="1719"/>
      <c r="CVR108" s="1720"/>
      <c r="CVS108" s="1721"/>
      <c r="CVT108" s="1722"/>
      <c r="CVU108" s="1721"/>
      <c r="CVV108" s="1721"/>
      <c r="CVW108" s="1719"/>
      <c r="CVX108" s="1720"/>
      <c r="CVY108" s="1721"/>
      <c r="CVZ108" s="1722"/>
      <c r="CWA108" s="1721"/>
      <c r="CWB108" s="1721"/>
      <c r="CWC108" s="1719"/>
      <c r="CWD108" s="1720"/>
      <c r="CWE108" s="1721"/>
      <c r="CWF108" s="1722"/>
      <c r="CWG108" s="1721"/>
      <c r="CWH108" s="1721"/>
      <c r="CWI108" s="1719"/>
      <c r="CWJ108" s="1720"/>
      <c r="CWK108" s="1721"/>
      <c r="CWL108" s="1722"/>
      <c r="CWM108" s="1721"/>
      <c r="CWN108" s="1721"/>
      <c r="CWO108" s="1719"/>
      <c r="CWP108" s="1720"/>
      <c r="CWQ108" s="1721"/>
      <c r="CWR108" s="1722"/>
      <c r="CWS108" s="1721"/>
      <c r="CWT108" s="1721"/>
      <c r="CWU108" s="1719"/>
      <c r="CWV108" s="1720"/>
      <c r="CWW108" s="1721"/>
      <c r="CWX108" s="1722"/>
      <c r="CWY108" s="1721"/>
      <c r="CWZ108" s="1721"/>
      <c r="CXA108" s="1719"/>
      <c r="CXB108" s="1720"/>
      <c r="CXC108" s="1721"/>
      <c r="CXD108" s="1722"/>
      <c r="CXE108" s="1721"/>
      <c r="CXF108" s="1721"/>
      <c r="CXG108" s="1719"/>
      <c r="CXH108" s="1720"/>
      <c r="CXI108" s="1721"/>
      <c r="CXJ108" s="1722"/>
      <c r="CXK108" s="1721"/>
      <c r="CXL108" s="1721"/>
      <c r="CXM108" s="1719"/>
      <c r="CXN108" s="1720"/>
      <c r="CXO108" s="1721"/>
      <c r="CXP108" s="1722"/>
      <c r="CXQ108" s="1721"/>
      <c r="CXR108" s="1721"/>
      <c r="CXS108" s="1719"/>
      <c r="CXT108" s="1720"/>
      <c r="CXU108" s="1721"/>
      <c r="CXV108" s="1722"/>
      <c r="CXW108" s="1721"/>
      <c r="CXX108" s="1721"/>
      <c r="CXY108" s="1719"/>
      <c r="CXZ108" s="1720"/>
      <c r="CYA108" s="1721"/>
      <c r="CYB108" s="1722"/>
      <c r="CYC108" s="1721"/>
      <c r="CYD108" s="1721"/>
      <c r="CYE108" s="1719"/>
      <c r="CYF108" s="1720"/>
      <c r="CYG108" s="1721"/>
      <c r="CYH108" s="1722"/>
      <c r="CYI108" s="1721"/>
      <c r="CYJ108" s="1721"/>
      <c r="CYK108" s="1719"/>
      <c r="CYL108" s="1720"/>
      <c r="CYM108" s="1721"/>
      <c r="CYN108" s="1722"/>
      <c r="CYO108" s="1721"/>
      <c r="CYP108" s="1721"/>
      <c r="CYQ108" s="1719"/>
      <c r="CYR108" s="1720"/>
      <c r="CYS108" s="1721"/>
      <c r="CYT108" s="1722"/>
      <c r="CYU108" s="1721"/>
      <c r="CYV108" s="1721"/>
      <c r="CYW108" s="1719"/>
      <c r="CYX108" s="1720"/>
      <c r="CYY108" s="1721"/>
      <c r="CYZ108" s="1722"/>
      <c r="CZA108" s="1721"/>
      <c r="CZB108" s="1721"/>
      <c r="CZC108" s="1719"/>
      <c r="CZD108" s="1720"/>
      <c r="CZE108" s="1721"/>
      <c r="CZF108" s="1722"/>
      <c r="CZG108" s="1721"/>
      <c r="CZH108" s="1721"/>
      <c r="CZI108" s="1719"/>
      <c r="CZJ108" s="1720"/>
      <c r="CZK108" s="1721"/>
      <c r="CZL108" s="1722"/>
      <c r="CZM108" s="1721"/>
      <c r="CZN108" s="1721"/>
      <c r="CZO108" s="1719"/>
      <c r="CZP108" s="1720"/>
      <c r="CZQ108" s="1721"/>
      <c r="CZR108" s="1722"/>
      <c r="CZS108" s="1721"/>
      <c r="CZT108" s="1721"/>
      <c r="CZU108" s="1719"/>
      <c r="CZV108" s="1720"/>
      <c r="CZW108" s="1721"/>
      <c r="CZX108" s="1722"/>
      <c r="CZY108" s="1721"/>
      <c r="CZZ108" s="1721"/>
      <c r="DAA108" s="1719"/>
      <c r="DAB108" s="1720"/>
      <c r="DAC108" s="1721"/>
      <c r="DAD108" s="1722"/>
      <c r="DAE108" s="1721"/>
      <c r="DAF108" s="1721"/>
      <c r="DAG108" s="1719"/>
      <c r="DAH108" s="1720"/>
      <c r="DAI108" s="1721"/>
      <c r="DAJ108" s="1722"/>
      <c r="DAK108" s="1721"/>
      <c r="DAL108" s="1721"/>
      <c r="DAM108" s="1719"/>
      <c r="DAN108" s="1720"/>
      <c r="DAO108" s="1721"/>
      <c r="DAP108" s="1722"/>
      <c r="DAQ108" s="1721"/>
      <c r="DAR108" s="1721"/>
      <c r="DAS108" s="1719"/>
      <c r="DAT108" s="1720"/>
      <c r="DAU108" s="1721"/>
      <c r="DAV108" s="1722"/>
      <c r="DAW108" s="1721"/>
      <c r="DAX108" s="1721"/>
      <c r="DAY108" s="1719"/>
      <c r="DAZ108" s="1720"/>
      <c r="DBA108" s="1721"/>
      <c r="DBB108" s="1722"/>
      <c r="DBC108" s="1721"/>
      <c r="DBD108" s="1721"/>
      <c r="DBE108" s="1719"/>
      <c r="DBF108" s="1720"/>
      <c r="DBG108" s="1721"/>
      <c r="DBH108" s="1722"/>
      <c r="DBI108" s="1721"/>
      <c r="DBJ108" s="1721"/>
      <c r="DBK108" s="1719"/>
      <c r="DBL108" s="1720"/>
      <c r="DBM108" s="1721"/>
      <c r="DBN108" s="1722"/>
      <c r="DBO108" s="1721"/>
      <c r="DBP108" s="1721"/>
      <c r="DBQ108" s="1719"/>
      <c r="DBR108" s="1720"/>
      <c r="DBS108" s="1721"/>
      <c r="DBT108" s="1722"/>
      <c r="DBU108" s="1721"/>
      <c r="DBV108" s="1721"/>
      <c r="DBW108" s="1719"/>
      <c r="DBX108" s="1720"/>
      <c r="DBY108" s="1721"/>
      <c r="DBZ108" s="1722"/>
      <c r="DCA108" s="1721"/>
      <c r="DCB108" s="1721"/>
      <c r="DCC108" s="1719"/>
      <c r="DCD108" s="1720"/>
      <c r="DCE108" s="1721"/>
      <c r="DCF108" s="1722"/>
      <c r="DCG108" s="1721"/>
      <c r="DCH108" s="1721"/>
      <c r="DCI108" s="1719"/>
      <c r="DCJ108" s="1720"/>
      <c r="DCK108" s="1721"/>
      <c r="DCL108" s="1722"/>
      <c r="DCM108" s="1721"/>
      <c r="DCN108" s="1721"/>
      <c r="DCO108" s="1719"/>
      <c r="DCP108" s="1720"/>
      <c r="DCQ108" s="1721"/>
      <c r="DCR108" s="1722"/>
      <c r="DCS108" s="1721"/>
      <c r="DCT108" s="1721"/>
      <c r="DCU108" s="1719"/>
      <c r="DCV108" s="1720"/>
      <c r="DCW108" s="1721"/>
      <c r="DCX108" s="1722"/>
      <c r="DCY108" s="1721"/>
      <c r="DCZ108" s="1721"/>
      <c r="DDA108" s="1719"/>
      <c r="DDB108" s="1720"/>
      <c r="DDC108" s="1721"/>
      <c r="DDD108" s="1722"/>
      <c r="DDE108" s="1721"/>
      <c r="DDF108" s="1721"/>
      <c r="DDG108" s="1719"/>
      <c r="DDH108" s="1720"/>
      <c r="DDI108" s="1721"/>
      <c r="DDJ108" s="1722"/>
      <c r="DDK108" s="1721"/>
      <c r="DDL108" s="1721"/>
      <c r="DDM108" s="1719"/>
      <c r="DDN108" s="1720"/>
      <c r="DDO108" s="1721"/>
      <c r="DDP108" s="1722"/>
      <c r="DDQ108" s="1721"/>
      <c r="DDR108" s="1721"/>
      <c r="DDS108" s="1719"/>
      <c r="DDT108" s="1720"/>
      <c r="DDU108" s="1721"/>
      <c r="DDV108" s="1722"/>
      <c r="DDW108" s="1721"/>
      <c r="DDX108" s="1721"/>
      <c r="DDY108" s="1719"/>
      <c r="DDZ108" s="1720"/>
      <c r="DEA108" s="1721"/>
      <c r="DEB108" s="1722"/>
      <c r="DEC108" s="1721"/>
      <c r="DED108" s="1721"/>
      <c r="DEE108" s="1719"/>
      <c r="DEF108" s="1720"/>
      <c r="DEG108" s="1721"/>
      <c r="DEH108" s="1722"/>
      <c r="DEI108" s="1721"/>
      <c r="DEJ108" s="1721"/>
      <c r="DEK108" s="1719"/>
      <c r="DEL108" s="1720"/>
      <c r="DEM108" s="1721"/>
      <c r="DEN108" s="1722"/>
      <c r="DEO108" s="1721"/>
      <c r="DEP108" s="1721"/>
      <c r="DEQ108" s="1719"/>
      <c r="DER108" s="1720"/>
      <c r="DES108" s="1721"/>
      <c r="DET108" s="1722"/>
      <c r="DEU108" s="1721"/>
      <c r="DEV108" s="1721"/>
      <c r="DEW108" s="1719"/>
      <c r="DEX108" s="1720"/>
      <c r="DEY108" s="1721"/>
      <c r="DEZ108" s="1722"/>
      <c r="DFA108" s="1721"/>
      <c r="DFB108" s="1721"/>
      <c r="DFC108" s="1719"/>
      <c r="DFD108" s="1720"/>
      <c r="DFE108" s="1721"/>
      <c r="DFF108" s="1722"/>
      <c r="DFG108" s="1721"/>
      <c r="DFH108" s="1721"/>
      <c r="DFI108" s="1719"/>
      <c r="DFJ108" s="1720"/>
      <c r="DFK108" s="1721"/>
      <c r="DFL108" s="1722"/>
      <c r="DFM108" s="1721"/>
      <c r="DFN108" s="1721"/>
      <c r="DFO108" s="1719"/>
      <c r="DFP108" s="1720"/>
      <c r="DFQ108" s="1721"/>
      <c r="DFR108" s="1722"/>
      <c r="DFS108" s="1721"/>
      <c r="DFT108" s="1721"/>
      <c r="DFU108" s="1719"/>
      <c r="DFV108" s="1720"/>
      <c r="DFW108" s="1721"/>
      <c r="DFX108" s="1722"/>
      <c r="DFY108" s="1721"/>
      <c r="DFZ108" s="1721"/>
      <c r="DGA108" s="1719"/>
      <c r="DGB108" s="1720"/>
      <c r="DGC108" s="1721"/>
      <c r="DGD108" s="1722"/>
      <c r="DGE108" s="1721"/>
      <c r="DGF108" s="1721"/>
      <c r="DGG108" s="1719"/>
      <c r="DGH108" s="1720"/>
      <c r="DGI108" s="1721"/>
      <c r="DGJ108" s="1722"/>
      <c r="DGK108" s="1721"/>
      <c r="DGL108" s="1721"/>
      <c r="DGM108" s="1719"/>
      <c r="DGN108" s="1720"/>
      <c r="DGO108" s="1721"/>
      <c r="DGP108" s="1722"/>
      <c r="DGQ108" s="1721"/>
      <c r="DGR108" s="1721"/>
      <c r="DGS108" s="1719"/>
      <c r="DGT108" s="1720"/>
      <c r="DGU108" s="1721"/>
      <c r="DGV108" s="1722"/>
      <c r="DGW108" s="1721"/>
      <c r="DGX108" s="1721"/>
      <c r="DGY108" s="1719"/>
      <c r="DGZ108" s="1720"/>
      <c r="DHA108" s="1721"/>
      <c r="DHB108" s="1722"/>
      <c r="DHC108" s="1721"/>
      <c r="DHD108" s="1721"/>
      <c r="DHE108" s="1719"/>
      <c r="DHF108" s="1720"/>
      <c r="DHG108" s="1721"/>
      <c r="DHH108" s="1722"/>
      <c r="DHI108" s="1721"/>
      <c r="DHJ108" s="1721"/>
      <c r="DHK108" s="1719"/>
      <c r="DHL108" s="1720"/>
      <c r="DHM108" s="1721"/>
      <c r="DHN108" s="1722"/>
      <c r="DHO108" s="1721"/>
      <c r="DHP108" s="1721"/>
      <c r="DHQ108" s="1719"/>
      <c r="DHR108" s="1720"/>
      <c r="DHS108" s="1721"/>
      <c r="DHT108" s="1722"/>
      <c r="DHU108" s="1721"/>
      <c r="DHV108" s="1721"/>
      <c r="DHW108" s="1719"/>
      <c r="DHX108" s="1720"/>
      <c r="DHY108" s="1721"/>
      <c r="DHZ108" s="1722"/>
      <c r="DIA108" s="1721"/>
      <c r="DIB108" s="1721"/>
      <c r="DIC108" s="1719"/>
      <c r="DID108" s="1720"/>
      <c r="DIE108" s="1721"/>
      <c r="DIF108" s="1722"/>
      <c r="DIG108" s="1721"/>
      <c r="DIH108" s="1721"/>
      <c r="DII108" s="1719"/>
      <c r="DIJ108" s="1720"/>
      <c r="DIK108" s="1721"/>
      <c r="DIL108" s="1722"/>
      <c r="DIM108" s="1721"/>
      <c r="DIN108" s="1721"/>
      <c r="DIO108" s="1719"/>
      <c r="DIP108" s="1720"/>
      <c r="DIQ108" s="1721"/>
      <c r="DIR108" s="1722"/>
      <c r="DIS108" s="1721"/>
      <c r="DIT108" s="1721"/>
      <c r="DIU108" s="1719"/>
      <c r="DIV108" s="1720"/>
      <c r="DIW108" s="1721"/>
      <c r="DIX108" s="1722"/>
      <c r="DIY108" s="1721"/>
      <c r="DIZ108" s="1721"/>
      <c r="DJA108" s="1719"/>
      <c r="DJB108" s="1720"/>
      <c r="DJC108" s="1721"/>
      <c r="DJD108" s="1722"/>
      <c r="DJE108" s="1721"/>
      <c r="DJF108" s="1721"/>
      <c r="DJG108" s="1719"/>
      <c r="DJH108" s="1720"/>
      <c r="DJI108" s="1721"/>
      <c r="DJJ108" s="1722"/>
      <c r="DJK108" s="1721"/>
      <c r="DJL108" s="1721"/>
      <c r="DJM108" s="1719"/>
      <c r="DJN108" s="1720"/>
      <c r="DJO108" s="1721"/>
      <c r="DJP108" s="1722"/>
      <c r="DJQ108" s="1721"/>
      <c r="DJR108" s="1721"/>
      <c r="DJS108" s="1719"/>
      <c r="DJT108" s="1720"/>
      <c r="DJU108" s="1721"/>
      <c r="DJV108" s="1722"/>
      <c r="DJW108" s="1721"/>
      <c r="DJX108" s="1721"/>
      <c r="DJY108" s="1719"/>
      <c r="DJZ108" s="1720"/>
      <c r="DKA108" s="1721"/>
      <c r="DKB108" s="1722"/>
      <c r="DKC108" s="1721"/>
      <c r="DKD108" s="1721"/>
      <c r="DKE108" s="1719"/>
      <c r="DKF108" s="1720"/>
      <c r="DKG108" s="1721"/>
      <c r="DKH108" s="1722"/>
      <c r="DKI108" s="1721"/>
      <c r="DKJ108" s="1721"/>
      <c r="DKK108" s="1719"/>
      <c r="DKL108" s="1720"/>
      <c r="DKM108" s="1721"/>
      <c r="DKN108" s="1722"/>
      <c r="DKO108" s="1721"/>
      <c r="DKP108" s="1721"/>
      <c r="DKQ108" s="1719"/>
      <c r="DKR108" s="1720"/>
      <c r="DKS108" s="1721"/>
      <c r="DKT108" s="1722"/>
      <c r="DKU108" s="1721"/>
      <c r="DKV108" s="1721"/>
      <c r="DKW108" s="1719"/>
      <c r="DKX108" s="1720"/>
      <c r="DKY108" s="1721"/>
      <c r="DKZ108" s="1722"/>
      <c r="DLA108" s="1721"/>
      <c r="DLB108" s="1721"/>
      <c r="DLC108" s="1719"/>
      <c r="DLD108" s="1720"/>
      <c r="DLE108" s="1721"/>
      <c r="DLF108" s="1722"/>
      <c r="DLG108" s="1721"/>
      <c r="DLH108" s="1721"/>
      <c r="DLI108" s="1719"/>
      <c r="DLJ108" s="1720"/>
      <c r="DLK108" s="1721"/>
      <c r="DLL108" s="1722"/>
      <c r="DLM108" s="1721"/>
      <c r="DLN108" s="1721"/>
      <c r="DLO108" s="1719"/>
      <c r="DLP108" s="1720"/>
      <c r="DLQ108" s="1721"/>
      <c r="DLR108" s="1722"/>
      <c r="DLS108" s="1721"/>
      <c r="DLT108" s="1721"/>
      <c r="DLU108" s="1719"/>
      <c r="DLV108" s="1720"/>
      <c r="DLW108" s="1721"/>
      <c r="DLX108" s="1722"/>
      <c r="DLY108" s="1721"/>
      <c r="DLZ108" s="1721"/>
      <c r="DMA108" s="1719"/>
      <c r="DMB108" s="1720"/>
      <c r="DMC108" s="1721"/>
      <c r="DMD108" s="1722"/>
      <c r="DME108" s="1721"/>
      <c r="DMF108" s="1721"/>
      <c r="DMG108" s="1719"/>
      <c r="DMH108" s="1720"/>
      <c r="DMI108" s="1721"/>
      <c r="DMJ108" s="1722"/>
      <c r="DMK108" s="1721"/>
      <c r="DML108" s="1721"/>
      <c r="DMM108" s="1719"/>
      <c r="DMN108" s="1720"/>
      <c r="DMO108" s="1721"/>
      <c r="DMP108" s="1722"/>
      <c r="DMQ108" s="1721"/>
      <c r="DMR108" s="1721"/>
      <c r="DMS108" s="1719"/>
      <c r="DMT108" s="1720"/>
      <c r="DMU108" s="1721"/>
      <c r="DMV108" s="1722"/>
      <c r="DMW108" s="1721"/>
      <c r="DMX108" s="1721"/>
      <c r="DMY108" s="1719"/>
      <c r="DMZ108" s="1720"/>
      <c r="DNA108" s="1721"/>
      <c r="DNB108" s="1722"/>
      <c r="DNC108" s="1721"/>
      <c r="DND108" s="1721"/>
      <c r="DNE108" s="1719"/>
      <c r="DNF108" s="1720"/>
      <c r="DNG108" s="1721"/>
      <c r="DNH108" s="1722"/>
      <c r="DNI108" s="1721"/>
      <c r="DNJ108" s="1721"/>
      <c r="DNK108" s="1719"/>
      <c r="DNL108" s="1720"/>
      <c r="DNM108" s="1721"/>
      <c r="DNN108" s="1722"/>
      <c r="DNO108" s="1721"/>
      <c r="DNP108" s="1721"/>
      <c r="DNQ108" s="1719"/>
      <c r="DNR108" s="1720"/>
      <c r="DNS108" s="1721"/>
      <c r="DNT108" s="1722"/>
      <c r="DNU108" s="1721"/>
      <c r="DNV108" s="1721"/>
      <c r="DNW108" s="1719"/>
      <c r="DNX108" s="1720"/>
      <c r="DNY108" s="1721"/>
      <c r="DNZ108" s="1722"/>
      <c r="DOA108" s="1721"/>
      <c r="DOB108" s="1721"/>
      <c r="DOC108" s="1719"/>
      <c r="DOD108" s="1720"/>
      <c r="DOE108" s="1721"/>
      <c r="DOF108" s="1722"/>
      <c r="DOG108" s="1721"/>
      <c r="DOH108" s="1721"/>
      <c r="DOI108" s="1719"/>
      <c r="DOJ108" s="1720"/>
      <c r="DOK108" s="1721"/>
      <c r="DOL108" s="1722"/>
      <c r="DOM108" s="1721"/>
      <c r="DON108" s="1721"/>
      <c r="DOO108" s="1719"/>
      <c r="DOP108" s="1720"/>
      <c r="DOQ108" s="1721"/>
      <c r="DOR108" s="1722"/>
      <c r="DOS108" s="1721"/>
      <c r="DOT108" s="1721"/>
      <c r="DOU108" s="1719"/>
      <c r="DOV108" s="1720"/>
      <c r="DOW108" s="1721"/>
      <c r="DOX108" s="1722"/>
      <c r="DOY108" s="1721"/>
      <c r="DOZ108" s="1721"/>
      <c r="DPA108" s="1719"/>
      <c r="DPB108" s="1720"/>
      <c r="DPC108" s="1721"/>
      <c r="DPD108" s="1722"/>
      <c r="DPE108" s="1721"/>
      <c r="DPF108" s="1721"/>
      <c r="DPG108" s="1719"/>
      <c r="DPH108" s="1720"/>
      <c r="DPI108" s="1721"/>
      <c r="DPJ108" s="1722"/>
      <c r="DPK108" s="1721"/>
      <c r="DPL108" s="1721"/>
      <c r="DPM108" s="1719"/>
      <c r="DPN108" s="1720"/>
      <c r="DPO108" s="1721"/>
      <c r="DPP108" s="1722"/>
      <c r="DPQ108" s="1721"/>
      <c r="DPR108" s="1721"/>
      <c r="DPS108" s="1719"/>
      <c r="DPT108" s="1720"/>
      <c r="DPU108" s="1721"/>
      <c r="DPV108" s="1722"/>
      <c r="DPW108" s="1721"/>
      <c r="DPX108" s="1721"/>
      <c r="DPY108" s="1719"/>
      <c r="DPZ108" s="1720"/>
      <c r="DQA108" s="1721"/>
      <c r="DQB108" s="1722"/>
      <c r="DQC108" s="1721"/>
      <c r="DQD108" s="1721"/>
      <c r="DQE108" s="1719"/>
      <c r="DQF108" s="1720"/>
      <c r="DQG108" s="1721"/>
      <c r="DQH108" s="1722"/>
      <c r="DQI108" s="1721"/>
      <c r="DQJ108" s="1721"/>
      <c r="DQK108" s="1719"/>
      <c r="DQL108" s="1720"/>
      <c r="DQM108" s="1721"/>
      <c r="DQN108" s="1722"/>
      <c r="DQO108" s="1721"/>
      <c r="DQP108" s="1721"/>
      <c r="DQQ108" s="1719"/>
      <c r="DQR108" s="1720"/>
      <c r="DQS108" s="1721"/>
      <c r="DQT108" s="1722"/>
      <c r="DQU108" s="1721"/>
      <c r="DQV108" s="1721"/>
      <c r="DQW108" s="1719"/>
      <c r="DQX108" s="1720"/>
      <c r="DQY108" s="1721"/>
      <c r="DQZ108" s="1722"/>
      <c r="DRA108" s="1721"/>
      <c r="DRB108" s="1721"/>
      <c r="DRC108" s="1719"/>
      <c r="DRD108" s="1720"/>
      <c r="DRE108" s="1721"/>
      <c r="DRF108" s="1722"/>
      <c r="DRG108" s="1721"/>
      <c r="DRH108" s="1721"/>
      <c r="DRI108" s="1719"/>
      <c r="DRJ108" s="1720"/>
      <c r="DRK108" s="1721"/>
      <c r="DRL108" s="1722"/>
      <c r="DRM108" s="1721"/>
      <c r="DRN108" s="1721"/>
      <c r="DRO108" s="1719"/>
      <c r="DRP108" s="1720"/>
      <c r="DRQ108" s="1721"/>
      <c r="DRR108" s="1722"/>
      <c r="DRS108" s="1721"/>
      <c r="DRT108" s="1721"/>
      <c r="DRU108" s="1719"/>
      <c r="DRV108" s="1720"/>
      <c r="DRW108" s="1721"/>
      <c r="DRX108" s="1722"/>
      <c r="DRY108" s="1721"/>
      <c r="DRZ108" s="1721"/>
      <c r="DSA108" s="1719"/>
      <c r="DSB108" s="1720"/>
      <c r="DSC108" s="1721"/>
      <c r="DSD108" s="1722"/>
      <c r="DSE108" s="1721"/>
      <c r="DSF108" s="1721"/>
      <c r="DSG108" s="1719"/>
      <c r="DSH108" s="1720"/>
      <c r="DSI108" s="1721"/>
      <c r="DSJ108" s="1722"/>
      <c r="DSK108" s="1721"/>
      <c r="DSL108" s="1721"/>
      <c r="DSM108" s="1719"/>
      <c r="DSN108" s="1720"/>
      <c r="DSO108" s="1721"/>
      <c r="DSP108" s="1722"/>
      <c r="DSQ108" s="1721"/>
      <c r="DSR108" s="1721"/>
      <c r="DSS108" s="1719"/>
      <c r="DST108" s="1720"/>
      <c r="DSU108" s="1721"/>
      <c r="DSV108" s="1722"/>
      <c r="DSW108" s="1721"/>
      <c r="DSX108" s="1721"/>
      <c r="DSY108" s="1719"/>
      <c r="DSZ108" s="1720"/>
      <c r="DTA108" s="1721"/>
      <c r="DTB108" s="1722"/>
      <c r="DTC108" s="1721"/>
      <c r="DTD108" s="1721"/>
      <c r="DTE108" s="1719"/>
      <c r="DTF108" s="1720"/>
      <c r="DTG108" s="1721"/>
      <c r="DTH108" s="1722"/>
      <c r="DTI108" s="1721"/>
      <c r="DTJ108" s="1721"/>
      <c r="DTK108" s="1719"/>
      <c r="DTL108" s="1720"/>
      <c r="DTM108" s="1721"/>
      <c r="DTN108" s="1722"/>
      <c r="DTO108" s="1721"/>
      <c r="DTP108" s="1721"/>
      <c r="DTQ108" s="1719"/>
      <c r="DTR108" s="1720"/>
      <c r="DTS108" s="1721"/>
      <c r="DTT108" s="1722"/>
      <c r="DTU108" s="1721"/>
      <c r="DTV108" s="1721"/>
      <c r="DTW108" s="1719"/>
      <c r="DTX108" s="1720"/>
      <c r="DTY108" s="1721"/>
      <c r="DTZ108" s="1722"/>
      <c r="DUA108" s="1721"/>
      <c r="DUB108" s="1721"/>
      <c r="DUC108" s="1719"/>
      <c r="DUD108" s="1720"/>
      <c r="DUE108" s="1721"/>
      <c r="DUF108" s="1722"/>
      <c r="DUG108" s="1721"/>
      <c r="DUH108" s="1721"/>
      <c r="DUI108" s="1719"/>
      <c r="DUJ108" s="1720"/>
      <c r="DUK108" s="1721"/>
      <c r="DUL108" s="1722"/>
      <c r="DUM108" s="1721"/>
      <c r="DUN108" s="1721"/>
      <c r="DUO108" s="1719"/>
      <c r="DUP108" s="1720"/>
      <c r="DUQ108" s="1721"/>
      <c r="DUR108" s="1722"/>
      <c r="DUS108" s="1721"/>
      <c r="DUT108" s="1721"/>
      <c r="DUU108" s="1719"/>
      <c r="DUV108" s="1720"/>
      <c r="DUW108" s="1721"/>
      <c r="DUX108" s="1722"/>
      <c r="DUY108" s="1721"/>
      <c r="DUZ108" s="1721"/>
      <c r="DVA108" s="1719"/>
      <c r="DVB108" s="1720"/>
      <c r="DVC108" s="1721"/>
      <c r="DVD108" s="1722"/>
      <c r="DVE108" s="1721"/>
      <c r="DVF108" s="1721"/>
      <c r="DVG108" s="1719"/>
      <c r="DVH108" s="1720"/>
      <c r="DVI108" s="1721"/>
      <c r="DVJ108" s="1722"/>
      <c r="DVK108" s="1721"/>
      <c r="DVL108" s="1721"/>
      <c r="DVM108" s="1719"/>
      <c r="DVN108" s="1720"/>
      <c r="DVO108" s="1721"/>
      <c r="DVP108" s="1722"/>
      <c r="DVQ108" s="1721"/>
      <c r="DVR108" s="1721"/>
      <c r="DVS108" s="1719"/>
      <c r="DVT108" s="1720"/>
      <c r="DVU108" s="1721"/>
      <c r="DVV108" s="1722"/>
      <c r="DVW108" s="1721"/>
      <c r="DVX108" s="1721"/>
      <c r="DVY108" s="1719"/>
      <c r="DVZ108" s="1720"/>
      <c r="DWA108" s="1721"/>
      <c r="DWB108" s="1722"/>
      <c r="DWC108" s="1721"/>
      <c r="DWD108" s="1721"/>
      <c r="DWE108" s="1719"/>
      <c r="DWF108" s="1720"/>
      <c r="DWG108" s="1721"/>
      <c r="DWH108" s="1722"/>
      <c r="DWI108" s="1721"/>
      <c r="DWJ108" s="1721"/>
      <c r="DWK108" s="1719"/>
      <c r="DWL108" s="1720"/>
      <c r="DWM108" s="1721"/>
      <c r="DWN108" s="1722"/>
      <c r="DWO108" s="1721"/>
      <c r="DWP108" s="1721"/>
      <c r="DWQ108" s="1719"/>
      <c r="DWR108" s="1720"/>
      <c r="DWS108" s="1721"/>
      <c r="DWT108" s="1722"/>
      <c r="DWU108" s="1721"/>
      <c r="DWV108" s="1721"/>
      <c r="DWW108" s="1719"/>
      <c r="DWX108" s="1720"/>
      <c r="DWY108" s="1721"/>
      <c r="DWZ108" s="1722"/>
      <c r="DXA108" s="1721"/>
      <c r="DXB108" s="1721"/>
      <c r="DXC108" s="1719"/>
      <c r="DXD108" s="1720"/>
      <c r="DXE108" s="1721"/>
      <c r="DXF108" s="1722"/>
      <c r="DXG108" s="1721"/>
      <c r="DXH108" s="1721"/>
      <c r="DXI108" s="1719"/>
      <c r="DXJ108" s="1720"/>
      <c r="DXK108" s="1721"/>
      <c r="DXL108" s="1722"/>
      <c r="DXM108" s="1721"/>
      <c r="DXN108" s="1721"/>
      <c r="DXO108" s="1719"/>
      <c r="DXP108" s="1720"/>
      <c r="DXQ108" s="1721"/>
      <c r="DXR108" s="1722"/>
      <c r="DXS108" s="1721"/>
      <c r="DXT108" s="1721"/>
      <c r="DXU108" s="1719"/>
      <c r="DXV108" s="1720"/>
      <c r="DXW108" s="1721"/>
      <c r="DXX108" s="1722"/>
      <c r="DXY108" s="1721"/>
      <c r="DXZ108" s="1721"/>
      <c r="DYA108" s="1719"/>
      <c r="DYB108" s="1720"/>
      <c r="DYC108" s="1721"/>
      <c r="DYD108" s="1722"/>
      <c r="DYE108" s="1721"/>
      <c r="DYF108" s="1721"/>
      <c r="DYG108" s="1719"/>
      <c r="DYH108" s="1720"/>
      <c r="DYI108" s="1721"/>
      <c r="DYJ108" s="1722"/>
      <c r="DYK108" s="1721"/>
      <c r="DYL108" s="1721"/>
      <c r="DYM108" s="1719"/>
      <c r="DYN108" s="1720"/>
      <c r="DYO108" s="1721"/>
      <c r="DYP108" s="1722"/>
      <c r="DYQ108" s="1721"/>
      <c r="DYR108" s="1721"/>
      <c r="DYS108" s="1719"/>
      <c r="DYT108" s="1720"/>
      <c r="DYU108" s="1721"/>
      <c r="DYV108" s="1722"/>
      <c r="DYW108" s="1721"/>
      <c r="DYX108" s="1721"/>
      <c r="DYY108" s="1719"/>
      <c r="DYZ108" s="1720"/>
      <c r="DZA108" s="1721"/>
      <c r="DZB108" s="1722"/>
      <c r="DZC108" s="1721"/>
      <c r="DZD108" s="1721"/>
      <c r="DZE108" s="1719"/>
      <c r="DZF108" s="1720"/>
      <c r="DZG108" s="1721"/>
      <c r="DZH108" s="1722"/>
      <c r="DZI108" s="1721"/>
      <c r="DZJ108" s="1721"/>
      <c r="DZK108" s="1719"/>
      <c r="DZL108" s="1720"/>
      <c r="DZM108" s="1721"/>
      <c r="DZN108" s="1722"/>
      <c r="DZO108" s="1721"/>
      <c r="DZP108" s="1721"/>
      <c r="DZQ108" s="1719"/>
      <c r="DZR108" s="1720"/>
      <c r="DZS108" s="1721"/>
      <c r="DZT108" s="1722"/>
      <c r="DZU108" s="1721"/>
      <c r="DZV108" s="1721"/>
      <c r="DZW108" s="1719"/>
      <c r="DZX108" s="1720"/>
      <c r="DZY108" s="1721"/>
      <c r="DZZ108" s="1722"/>
      <c r="EAA108" s="1721"/>
      <c r="EAB108" s="1721"/>
      <c r="EAC108" s="1719"/>
      <c r="EAD108" s="1720"/>
      <c r="EAE108" s="1721"/>
      <c r="EAF108" s="1722"/>
      <c r="EAG108" s="1721"/>
      <c r="EAH108" s="1721"/>
      <c r="EAI108" s="1719"/>
      <c r="EAJ108" s="1720"/>
      <c r="EAK108" s="1721"/>
      <c r="EAL108" s="1722"/>
      <c r="EAM108" s="1721"/>
      <c r="EAN108" s="1721"/>
      <c r="EAO108" s="1719"/>
      <c r="EAP108" s="1720"/>
      <c r="EAQ108" s="1721"/>
      <c r="EAR108" s="1722"/>
      <c r="EAS108" s="1721"/>
      <c r="EAT108" s="1721"/>
      <c r="EAU108" s="1719"/>
      <c r="EAV108" s="1720"/>
      <c r="EAW108" s="1721"/>
      <c r="EAX108" s="1722"/>
      <c r="EAY108" s="1721"/>
      <c r="EAZ108" s="1721"/>
      <c r="EBA108" s="1719"/>
      <c r="EBB108" s="1720"/>
      <c r="EBC108" s="1721"/>
      <c r="EBD108" s="1722"/>
      <c r="EBE108" s="1721"/>
      <c r="EBF108" s="1721"/>
      <c r="EBG108" s="1719"/>
      <c r="EBH108" s="1720"/>
      <c r="EBI108" s="1721"/>
      <c r="EBJ108" s="1722"/>
      <c r="EBK108" s="1721"/>
      <c r="EBL108" s="1721"/>
      <c r="EBM108" s="1719"/>
      <c r="EBN108" s="1720"/>
      <c r="EBO108" s="1721"/>
      <c r="EBP108" s="1722"/>
      <c r="EBQ108" s="1721"/>
      <c r="EBR108" s="1721"/>
      <c r="EBS108" s="1719"/>
      <c r="EBT108" s="1720"/>
      <c r="EBU108" s="1721"/>
      <c r="EBV108" s="1722"/>
      <c r="EBW108" s="1721"/>
      <c r="EBX108" s="1721"/>
      <c r="EBY108" s="1719"/>
      <c r="EBZ108" s="1720"/>
      <c r="ECA108" s="1721"/>
      <c r="ECB108" s="1722"/>
      <c r="ECC108" s="1721"/>
      <c r="ECD108" s="1721"/>
      <c r="ECE108" s="1719"/>
      <c r="ECF108" s="1720"/>
      <c r="ECG108" s="1721"/>
      <c r="ECH108" s="1722"/>
      <c r="ECI108" s="1721"/>
      <c r="ECJ108" s="1721"/>
      <c r="ECK108" s="1719"/>
      <c r="ECL108" s="1720"/>
      <c r="ECM108" s="1721"/>
      <c r="ECN108" s="1722"/>
      <c r="ECO108" s="1721"/>
      <c r="ECP108" s="1721"/>
      <c r="ECQ108" s="1719"/>
      <c r="ECR108" s="1720"/>
      <c r="ECS108" s="1721"/>
      <c r="ECT108" s="1722"/>
      <c r="ECU108" s="1721"/>
      <c r="ECV108" s="1721"/>
      <c r="ECW108" s="1719"/>
      <c r="ECX108" s="1720"/>
      <c r="ECY108" s="1721"/>
      <c r="ECZ108" s="1722"/>
      <c r="EDA108" s="1721"/>
      <c r="EDB108" s="1721"/>
      <c r="EDC108" s="1719"/>
      <c r="EDD108" s="1720"/>
      <c r="EDE108" s="1721"/>
      <c r="EDF108" s="1722"/>
      <c r="EDG108" s="1721"/>
      <c r="EDH108" s="1721"/>
      <c r="EDI108" s="1719"/>
      <c r="EDJ108" s="1720"/>
      <c r="EDK108" s="1721"/>
      <c r="EDL108" s="1722"/>
      <c r="EDM108" s="1721"/>
      <c r="EDN108" s="1721"/>
      <c r="EDO108" s="1719"/>
      <c r="EDP108" s="1720"/>
      <c r="EDQ108" s="1721"/>
      <c r="EDR108" s="1722"/>
      <c r="EDS108" s="1721"/>
      <c r="EDT108" s="1721"/>
      <c r="EDU108" s="1719"/>
      <c r="EDV108" s="1720"/>
      <c r="EDW108" s="1721"/>
      <c r="EDX108" s="1722"/>
      <c r="EDY108" s="1721"/>
      <c r="EDZ108" s="1721"/>
      <c r="EEA108" s="1719"/>
      <c r="EEB108" s="1720"/>
      <c r="EEC108" s="1721"/>
      <c r="EED108" s="1722"/>
      <c r="EEE108" s="1721"/>
      <c r="EEF108" s="1721"/>
      <c r="EEG108" s="1719"/>
      <c r="EEH108" s="1720"/>
      <c r="EEI108" s="1721"/>
      <c r="EEJ108" s="1722"/>
      <c r="EEK108" s="1721"/>
      <c r="EEL108" s="1721"/>
      <c r="EEM108" s="1719"/>
      <c r="EEN108" s="1720"/>
      <c r="EEO108" s="1721"/>
      <c r="EEP108" s="1722"/>
      <c r="EEQ108" s="1721"/>
      <c r="EER108" s="1721"/>
      <c r="EES108" s="1719"/>
      <c r="EET108" s="1720"/>
      <c r="EEU108" s="1721"/>
      <c r="EEV108" s="1722"/>
      <c r="EEW108" s="1721"/>
      <c r="EEX108" s="1721"/>
      <c r="EEY108" s="1719"/>
      <c r="EEZ108" s="1720"/>
      <c r="EFA108" s="1721"/>
      <c r="EFB108" s="1722"/>
      <c r="EFC108" s="1721"/>
      <c r="EFD108" s="1721"/>
      <c r="EFE108" s="1719"/>
      <c r="EFF108" s="1720"/>
      <c r="EFG108" s="1721"/>
      <c r="EFH108" s="1722"/>
      <c r="EFI108" s="1721"/>
      <c r="EFJ108" s="1721"/>
      <c r="EFK108" s="1719"/>
      <c r="EFL108" s="1720"/>
      <c r="EFM108" s="1721"/>
      <c r="EFN108" s="1722"/>
      <c r="EFO108" s="1721"/>
      <c r="EFP108" s="1721"/>
      <c r="EFQ108" s="1719"/>
      <c r="EFR108" s="1720"/>
      <c r="EFS108" s="1721"/>
      <c r="EFT108" s="1722"/>
      <c r="EFU108" s="1721"/>
      <c r="EFV108" s="1721"/>
      <c r="EFW108" s="1719"/>
      <c r="EFX108" s="1720"/>
      <c r="EFY108" s="1721"/>
      <c r="EFZ108" s="1722"/>
      <c r="EGA108" s="1721"/>
      <c r="EGB108" s="1721"/>
      <c r="EGC108" s="1719"/>
      <c r="EGD108" s="1720"/>
      <c r="EGE108" s="1721"/>
      <c r="EGF108" s="1722"/>
      <c r="EGG108" s="1721"/>
      <c r="EGH108" s="1721"/>
      <c r="EGI108" s="1719"/>
      <c r="EGJ108" s="1720"/>
      <c r="EGK108" s="1721"/>
      <c r="EGL108" s="1722"/>
      <c r="EGM108" s="1721"/>
      <c r="EGN108" s="1721"/>
      <c r="EGO108" s="1719"/>
      <c r="EGP108" s="1720"/>
      <c r="EGQ108" s="1721"/>
      <c r="EGR108" s="1722"/>
      <c r="EGS108" s="1721"/>
      <c r="EGT108" s="1721"/>
      <c r="EGU108" s="1719"/>
      <c r="EGV108" s="1720"/>
      <c r="EGW108" s="1721"/>
      <c r="EGX108" s="1722"/>
      <c r="EGY108" s="1721"/>
      <c r="EGZ108" s="1721"/>
      <c r="EHA108" s="1719"/>
      <c r="EHB108" s="1720"/>
      <c r="EHC108" s="1721"/>
      <c r="EHD108" s="1722"/>
      <c r="EHE108" s="1721"/>
      <c r="EHF108" s="1721"/>
      <c r="EHG108" s="1719"/>
      <c r="EHH108" s="1720"/>
      <c r="EHI108" s="1721"/>
      <c r="EHJ108" s="1722"/>
      <c r="EHK108" s="1721"/>
      <c r="EHL108" s="1721"/>
      <c r="EHM108" s="1719"/>
      <c r="EHN108" s="1720"/>
      <c r="EHO108" s="1721"/>
      <c r="EHP108" s="1722"/>
      <c r="EHQ108" s="1721"/>
      <c r="EHR108" s="1721"/>
      <c r="EHS108" s="1719"/>
      <c r="EHT108" s="1720"/>
      <c r="EHU108" s="1721"/>
      <c r="EHV108" s="1722"/>
      <c r="EHW108" s="1721"/>
      <c r="EHX108" s="1721"/>
      <c r="EHY108" s="1719"/>
      <c r="EHZ108" s="1720"/>
      <c r="EIA108" s="1721"/>
      <c r="EIB108" s="1722"/>
      <c r="EIC108" s="1721"/>
      <c r="EID108" s="1721"/>
      <c r="EIE108" s="1719"/>
      <c r="EIF108" s="1720"/>
      <c r="EIG108" s="1721"/>
      <c r="EIH108" s="1722"/>
      <c r="EII108" s="1721"/>
      <c r="EIJ108" s="1721"/>
      <c r="EIK108" s="1719"/>
      <c r="EIL108" s="1720"/>
      <c r="EIM108" s="1721"/>
      <c r="EIN108" s="1722"/>
      <c r="EIO108" s="1721"/>
      <c r="EIP108" s="1721"/>
      <c r="EIQ108" s="1719"/>
      <c r="EIR108" s="1720"/>
      <c r="EIS108" s="1721"/>
      <c r="EIT108" s="1722"/>
      <c r="EIU108" s="1721"/>
      <c r="EIV108" s="1721"/>
      <c r="EIW108" s="1719"/>
      <c r="EIX108" s="1720"/>
      <c r="EIY108" s="1721"/>
      <c r="EIZ108" s="1722"/>
      <c r="EJA108" s="1721"/>
      <c r="EJB108" s="1721"/>
      <c r="EJC108" s="1719"/>
      <c r="EJD108" s="1720"/>
      <c r="EJE108" s="1721"/>
      <c r="EJF108" s="1722"/>
      <c r="EJG108" s="1721"/>
      <c r="EJH108" s="1721"/>
      <c r="EJI108" s="1719"/>
      <c r="EJJ108" s="1720"/>
      <c r="EJK108" s="1721"/>
      <c r="EJL108" s="1722"/>
      <c r="EJM108" s="1721"/>
      <c r="EJN108" s="1721"/>
      <c r="EJO108" s="1719"/>
      <c r="EJP108" s="1720"/>
      <c r="EJQ108" s="1721"/>
      <c r="EJR108" s="1722"/>
      <c r="EJS108" s="1721"/>
      <c r="EJT108" s="1721"/>
      <c r="EJU108" s="1719"/>
      <c r="EJV108" s="1720"/>
      <c r="EJW108" s="1721"/>
      <c r="EJX108" s="1722"/>
      <c r="EJY108" s="1721"/>
      <c r="EJZ108" s="1721"/>
      <c r="EKA108" s="1719"/>
      <c r="EKB108" s="1720"/>
      <c r="EKC108" s="1721"/>
      <c r="EKD108" s="1722"/>
      <c r="EKE108" s="1721"/>
      <c r="EKF108" s="1721"/>
      <c r="EKG108" s="1719"/>
      <c r="EKH108" s="1720"/>
      <c r="EKI108" s="1721"/>
      <c r="EKJ108" s="1722"/>
      <c r="EKK108" s="1721"/>
      <c r="EKL108" s="1721"/>
      <c r="EKM108" s="1719"/>
      <c r="EKN108" s="1720"/>
      <c r="EKO108" s="1721"/>
      <c r="EKP108" s="1722"/>
      <c r="EKQ108" s="1721"/>
      <c r="EKR108" s="1721"/>
      <c r="EKS108" s="1719"/>
      <c r="EKT108" s="1720"/>
      <c r="EKU108" s="1721"/>
      <c r="EKV108" s="1722"/>
      <c r="EKW108" s="1721"/>
      <c r="EKX108" s="1721"/>
      <c r="EKY108" s="1719"/>
      <c r="EKZ108" s="1720"/>
      <c r="ELA108" s="1721"/>
      <c r="ELB108" s="1722"/>
      <c r="ELC108" s="1721"/>
      <c r="ELD108" s="1721"/>
      <c r="ELE108" s="1719"/>
      <c r="ELF108" s="1720"/>
      <c r="ELG108" s="1721"/>
      <c r="ELH108" s="1722"/>
      <c r="ELI108" s="1721"/>
      <c r="ELJ108" s="1721"/>
      <c r="ELK108" s="1719"/>
      <c r="ELL108" s="1720"/>
      <c r="ELM108" s="1721"/>
      <c r="ELN108" s="1722"/>
      <c r="ELO108" s="1721"/>
      <c r="ELP108" s="1721"/>
      <c r="ELQ108" s="1719"/>
      <c r="ELR108" s="1720"/>
      <c r="ELS108" s="1721"/>
      <c r="ELT108" s="1722"/>
      <c r="ELU108" s="1721"/>
      <c r="ELV108" s="1721"/>
      <c r="ELW108" s="1719"/>
      <c r="ELX108" s="1720"/>
      <c r="ELY108" s="1721"/>
      <c r="ELZ108" s="1722"/>
      <c r="EMA108" s="1721"/>
      <c r="EMB108" s="1721"/>
      <c r="EMC108" s="1719"/>
      <c r="EMD108" s="1720"/>
      <c r="EME108" s="1721"/>
      <c r="EMF108" s="1722"/>
      <c r="EMG108" s="1721"/>
      <c r="EMH108" s="1721"/>
      <c r="EMI108" s="1719"/>
      <c r="EMJ108" s="1720"/>
      <c r="EMK108" s="1721"/>
      <c r="EML108" s="1722"/>
      <c r="EMM108" s="1721"/>
      <c r="EMN108" s="1721"/>
      <c r="EMO108" s="1719"/>
      <c r="EMP108" s="1720"/>
      <c r="EMQ108" s="1721"/>
      <c r="EMR108" s="1722"/>
      <c r="EMS108" s="1721"/>
      <c r="EMT108" s="1721"/>
      <c r="EMU108" s="1719"/>
      <c r="EMV108" s="1720"/>
      <c r="EMW108" s="1721"/>
      <c r="EMX108" s="1722"/>
      <c r="EMY108" s="1721"/>
      <c r="EMZ108" s="1721"/>
      <c r="ENA108" s="1719"/>
      <c r="ENB108" s="1720"/>
      <c r="ENC108" s="1721"/>
      <c r="END108" s="1722"/>
      <c r="ENE108" s="1721"/>
      <c r="ENF108" s="1721"/>
      <c r="ENG108" s="1719"/>
      <c r="ENH108" s="1720"/>
      <c r="ENI108" s="1721"/>
      <c r="ENJ108" s="1722"/>
      <c r="ENK108" s="1721"/>
      <c r="ENL108" s="1721"/>
      <c r="ENM108" s="1719"/>
      <c r="ENN108" s="1720"/>
      <c r="ENO108" s="1721"/>
      <c r="ENP108" s="1722"/>
      <c r="ENQ108" s="1721"/>
      <c r="ENR108" s="1721"/>
      <c r="ENS108" s="1719"/>
      <c r="ENT108" s="1720"/>
      <c r="ENU108" s="1721"/>
      <c r="ENV108" s="1722"/>
      <c r="ENW108" s="1721"/>
      <c r="ENX108" s="1721"/>
      <c r="ENY108" s="1719"/>
      <c r="ENZ108" s="1720"/>
      <c r="EOA108" s="1721"/>
      <c r="EOB108" s="1722"/>
      <c r="EOC108" s="1721"/>
      <c r="EOD108" s="1721"/>
      <c r="EOE108" s="1719"/>
      <c r="EOF108" s="1720"/>
      <c r="EOG108" s="1721"/>
      <c r="EOH108" s="1722"/>
      <c r="EOI108" s="1721"/>
      <c r="EOJ108" s="1721"/>
      <c r="EOK108" s="1719"/>
      <c r="EOL108" s="1720"/>
      <c r="EOM108" s="1721"/>
      <c r="EON108" s="1722"/>
      <c r="EOO108" s="1721"/>
      <c r="EOP108" s="1721"/>
      <c r="EOQ108" s="1719"/>
      <c r="EOR108" s="1720"/>
      <c r="EOS108" s="1721"/>
      <c r="EOT108" s="1722"/>
      <c r="EOU108" s="1721"/>
      <c r="EOV108" s="1721"/>
      <c r="EOW108" s="1719"/>
      <c r="EOX108" s="1720"/>
      <c r="EOY108" s="1721"/>
      <c r="EOZ108" s="1722"/>
      <c r="EPA108" s="1721"/>
      <c r="EPB108" s="1721"/>
      <c r="EPC108" s="1719"/>
      <c r="EPD108" s="1720"/>
      <c r="EPE108" s="1721"/>
      <c r="EPF108" s="1722"/>
      <c r="EPG108" s="1721"/>
      <c r="EPH108" s="1721"/>
      <c r="EPI108" s="1719"/>
      <c r="EPJ108" s="1720"/>
      <c r="EPK108" s="1721"/>
      <c r="EPL108" s="1722"/>
      <c r="EPM108" s="1721"/>
      <c r="EPN108" s="1721"/>
      <c r="EPO108" s="1719"/>
      <c r="EPP108" s="1720"/>
      <c r="EPQ108" s="1721"/>
      <c r="EPR108" s="1722"/>
      <c r="EPS108" s="1721"/>
      <c r="EPT108" s="1721"/>
      <c r="EPU108" s="1719"/>
      <c r="EPV108" s="1720"/>
      <c r="EPW108" s="1721"/>
      <c r="EPX108" s="1722"/>
      <c r="EPY108" s="1721"/>
      <c r="EPZ108" s="1721"/>
      <c r="EQA108" s="1719"/>
      <c r="EQB108" s="1720"/>
      <c r="EQC108" s="1721"/>
      <c r="EQD108" s="1722"/>
      <c r="EQE108" s="1721"/>
      <c r="EQF108" s="1721"/>
      <c r="EQG108" s="1719"/>
      <c r="EQH108" s="1720"/>
      <c r="EQI108" s="1721"/>
      <c r="EQJ108" s="1722"/>
      <c r="EQK108" s="1721"/>
      <c r="EQL108" s="1721"/>
      <c r="EQM108" s="1719"/>
      <c r="EQN108" s="1720"/>
      <c r="EQO108" s="1721"/>
      <c r="EQP108" s="1722"/>
      <c r="EQQ108" s="1721"/>
      <c r="EQR108" s="1721"/>
      <c r="EQS108" s="1719"/>
      <c r="EQT108" s="1720"/>
      <c r="EQU108" s="1721"/>
      <c r="EQV108" s="1722"/>
      <c r="EQW108" s="1721"/>
      <c r="EQX108" s="1721"/>
      <c r="EQY108" s="1719"/>
      <c r="EQZ108" s="1720"/>
      <c r="ERA108" s="1721"/>
      <c r="ERB108" s="1722"/>
      <c r="ERC108" s="1721"/>
      <c r="ERD108" s="1721"/>
      <c r="ERE108" s="1719"/>
      <c r="ERF108" s="1720"/>
      <c r="ERG108" s="1721"/>
      <c r="ERH108" s="1722"/>
      <c r="ERI108" s="1721"/>
      <c r="ERJ108" s="1721"/>
      <c r="ERK108" s="1719"/>
      <c r="ERL108" s="1720"/>
      <c r="ERM108" s="1721"/>
      <c r="ERN108" s="1722"/>
      <c r="ERO108" s="1721"/>
      <c r="ERP108" s="1721"/>
      <c r="ERQ108" s="1719"/>
      <c r="ERR108" s="1720"/>
      <c r="ERS108" s="1721"/>
      <c r="ERT108" s="1722"/>
      <c r="ERU108" s="1721"/>
      <c r="ERV108" s="1721"/>
      <c r="ERW108" s="1719"/>
      <c r="ERX108" s="1720"/>
      <c r="ERY108" s="1721"/>
      <c r="ERZ108" s="1722"/>
      <c r="ESA108" s="1721"/>
      <c r="ESB108" s="1721"/>
      <c r="ESC108" s="1719"/>
      <c r="ESD108" s="1720"/>
      <c r="ESE108" s="1721"/>
      <c r="ESF108" s="1722"/>
      <c r="ESG108" s="1721"/>
      <c r="ESH108" s="1721"/>
      <c r="ESI108" s="1719"/>
      <c r="ESJ108" s="1720"/>
      <c r="ESK108" s="1721"/>
      <c r="ESL108" s="1722"/>
      <c r="ESM108" s="1721"/>
      <c r="ESN108" s="1721"/>
      <c r="ESO108" s="1719"/>
      <c r="ESP108" s="1720"/>
      <c r="ESQ108" s="1721"/>
      <c r="ESR108" s="1722"/>
      <c r="ESS108" s="1721"/>
      <c r="EST108" s="1721"/>
      <c r="ESU108" s="1719"/>
      <c r="ESV108" s="1720"/>
      <c r="ESW108" s="1721"/>
      <c r="ESX108" s="1722"/>
      <c r="ESY108" s="1721"/>
      <c r="ESZ108" s="1721"/>
      <c r="ETA108" s="1719"/>
      <c r="ETB108" s="1720"/>
      <c r="ETC108" s="1721"/>
      <c r="ETD108" s="1722"/>
      <c r="ETE108" s="1721"/>
      <c r="ETF108" s="1721"/>
      <c r="ETG108" s="1719"/>
      <c r="ETH108" s="1720"/>
      <c r="ETI108" s="1721"/>
      <c r="ETJ108" s="1722"/>
      <c r="ETK108" s="1721"/>
      <c r="ETL108" s="1721"/>
      <c r="ETM108" s="1719"/>
      <c r="ETN108" s="1720"/>
      <c r="ETO108" s="1721"/>
      <c r="ETP108" s="1722"/>
      <c r="ETQ108" s="1721"/>
      <c r="ETR108" s="1721"/>
      <c r="ETS108" s="1719"/>
      <c r="ETT108" s="1720"/>
      <c r="ETU108" s="1721"/>
      <c r="ETV108" s="1722"/>
      <c r="ETW108" s="1721"/>
      <c r="ETX108" s="1721"/>
      <c r="ETY108" s="1719"/>
      <c r="ETZ108" s="1720"/>
      <c r="EUA108" s="1721"/>
      <c r="EUB108" s="1722"/>
      <c r="EUC108" s="1721"/>
      <c r="EUD108" s="1721"/>
      <c r="EUE108" s="1719"/>
      <c r="EUF108" s="1720"/>
      <c r="EUG108" s="1721"/>
      <c r="EUH108" s="1722"/>
      <c r="EUI108" s="1721"/>
      <c r="EUJ108" s="1721"/>
      <c r="EUK108" s="1719"/>
      <c r="EUL108" s="1720"/>
      <c r="EUM108" s="1721"/>
      <c r="EUN108" s="1722"/>
      <c r="EUO108" s="1721"/>
      <c r="EUP108" s="1721"/>
      <c r="EUQ108" s="1719"/>
      <c r="EUR108" s="1720"/>
      <c r="EUS108" s="1721"/>
      <c r="EUT108" s="1722"/>
      <c r="EUU108" s="1721"/>
      <c r="EUV108" s="1721"/>
      <c r="EUW108" s="1719"/>
      <c r="EUX108" s="1720"/>
      <c r="EUY108" s="1721"/>
      <c r="EUZ108" s="1722"/>
      <c r="EVA108" s="1721"/>
      <c r="EVB108" s="1721"/>
      <c r="EVC108" s="1719"/>
      <c r="EVD108" s="1720"/>
      <c r="EVE108" s="1721"/>
      <c r="EVF108" s="1722"/>
      <c r="EVG108" s="1721"/>
      <c r="EVH108" s="1721"/>
      <c r="EVI108" s="1719"/>
      <c r="EVJ108" s="1720"/>
      <c r="EVK108" s="1721"/>
      <c r="EVL108" s="1722"/>
      <c r="EVM108" s="1721"/>
      <c r="EVN108" s="1721"/>
      <c r="EVO108" s="1719"/>
      <c r="EVP108" s="1720"/>
      <c r="EVQ108" s="1721"/>
      <c r="EVR108" s="1722"/>
      <c r="EVS108" s="1721"/>
      <c r="EVT108" s="1721"/>
      <c r="EVU108" s="1719"/>
      <c r="EVV108" s="1720"/>
      <c r="EVW108" s="1721"/>
      <c r="EVX108" s="1722"/>
      <c r="EVY108" s="1721"/>
      <c r="EVZ108" s="1721"/>
      <c r="EWA108" s="1719"/>
      <c r="EWB108" s="1720"/>
      <c r="EWC108" s="1721"/>
      <c r="EWD108" s="1722"/>
      <c r="EWE108" s="1721"/>
      <c r="EWF108" s="1721"/>
      <c r="EWG108" s="1719"/>
      <c r="EWH108" s="1720"/>
      <c r="EWI108" s="1721"/>
      <c r="EWJ108" s="1722"/>
      <c r="EWK108" s="1721"/>
      <c r="EWL108" s="1721"/>
      <c r="EWM108" s="1719"/>
      <c r="EWN108" s="1720"/>
      <c r="EWO108" s="1721"/>
      <c r="EWP108" s="1722"/>
      <c r="EWQ108" s="1721"/>
      <c r="EWR108" s="1721"/>
      <c r="EWS108" s="1719"/>
      <c r="EWT108" s="1720"/>
      <c r="EWU108" s="1721"/>
      <c r="EWV108" s="1722"/>
      <c r="EWW108" s="1721"/>
      <c r="EWX108" s="1721"/>
      <c r="EWY108" s="1719"/>
      <c r="EWZ108" s="1720"/>
      <c r="EXA108" s="1721"/>
      <c r="EXB108" s="1722"/>
      <c r="EXC108" s="1721"/>
      <c r="EXD108" s="1721"/>
      <c r="EXE108" s="1719"/>
      <c r="EXF108" s="1720"/>
      <c r="EXG108" s="1721"/>
      <c r="EXH108" s="1722"/>
      <c r="EXI108" s="1721"/>
      <c r="EXJ108" s="1721"/>
      <c r="EXK108" s="1719"/>
      <c r="EXL108" s="1720"/>
      <c r="EXM108" s="1721"/>
      <c r="EXN108" s="1722"/>
      <c r="EXO108" s="1721"/>
      <c r="EXP108" s="1721"/>
      <c r="EXQ108" s="1719"/>
      <c r="EXR108" s="1720"/>
      <c r="EXS108" s="1721"/>
      <c r="EXT108" s="1722"/>
      <c r="EXU108" s="1721"/>
      <c r="EXV108" s="1721"/>
      <c r="EXW108" s="1719"/>
      <c r="EXX108" s="1720"/>
      <c r="EXY108" s="1721"/>
      <c r="EXZ108" s="1722"/>
      <c r="EYA108" s="1721"/>
      <c r="EYB108" s="1721"/>
      <c r="EYC108" s="1719"/>
      <c r="EYD108" s="1720"/>
      <c r="EYE108" s="1721"/>
      <c r="EYF108" s="1722"/>
      <c r="EYG108" s="1721"/>
      <c r="EYH108" s="1721"/>
      <c r="EYI108" s="1719"/>
      <c r="EYJ108" s="1720"/>
      <c r="EYK108" s="1721"/>
      <c r="EYL108" s="1722"/>
      <c r="EYM108" s="1721"/>
      <c r="EYN108" s="1721"/>
      <c r="EYO108" s="1719"/>
      <c r="EYP108" s="1720"/>
      <c r="EYQ108" s="1721"/>
      <c r="EYR108" s="1722"/>
      <c r="EYS108" s="1721"/>
      <c r="EYT108" s="1721"/>
      <c r="EYU108" s="1719"/>
      <c r="EYV108" s="1720"/>
      <c r="EYW108" s="1721"/>
      <c r="EYX108" s="1722"/>
      <c r="EYY108" s="1721"/>
      <c r="EYZ108" s="1721"/>
      <c r="EZA108" s="1719"/>
      <c r="EZB108" s="1720"/>
      <c r="EZC108" s="1721"/>
      <c r="EZD108" s="1722"/>
      <c r="EZE108" s="1721"/>
      <c r="EZF108" s="1721"/>
      <c r="EZG108" s="1719"/>
      <c r="EZH108" s="1720"/>
      <c r="EZI108" s="1721"/>
      <c r="EZJ108" s="1722"/>
      <c r="EZK108" s="1721"/>
      <c r="EZL108" s="1721"/>
      <c r="EZM108" s="1719"/>
      <c r="EZN108" s="1720"/>
      <c r="EZO108" s="1721"/>
      <c r="EZP108" s="1722"/>
      <c r="EZQ108" s="1721"/>
      <c r="EZR108" s="1721"/>
      <c r="EZS108" s="1719"/>
      <c r="EZT108" s="1720"/>
      <c r="EZU108" s="1721"/>
      <c r="EZV108" s="1722"/>
      <c r="EZW108" s="1721"/>
      <c r="EZX108" s="1721"/>
      <c r="EZY108" s="1719"/>
      <c r="EZZ108" s="1720"/>
      <c r="FAA108" s="1721"/>
      <c r="FAB108" s="1722"/>
      <c r="FAC108" s="1721"/>
      <c r="FAD108" s="1721"/>
      <c r="FAE108" s="1719"/>
      <c r="FAF108" s="1720"/>
      <c r="FAG108" s="1721"/>
      <c r="FAH108" s="1722"/>
      <c r="FAI108" s="1721"/>
      <c r="FAJ108" s="1721"/>
      <c r="FAK108" s="1719"/>
      <c r="FAL108" s="1720"/>
      <c r="FAM108" s="1721"/>
      <c r="FAN108" s="1722"/>
      <c r="FAO108" s="1721"/>
      <c r="FAP108" s="1721"/>
      <c r="FAQ108" s="1719"/>
      <c r="FAR108" s="1720"/>
      <c r="FAS108" s="1721"/>
      <c r="FAT108" s="1722"/>
      <c r="FAU108" s="1721"/>
      <c r="FAV108" s="1721"/>
      <c r="FAW108" s="1719"/>
      <c r="FAX108" s="1720"/>
      <c r="FAY108" s="1721"/>
      <c r="FAZ108" s="1722"/>
      <c r="FBA108" s="1721"/>
      <c r="FBB108" s="1721"/>
      <c r="FBC108" s="1719"/>
      <c r="FBD108" s="1720"/>
      <c r="FBE108" s="1721"/>
      <c r="FBF108" s="1722"/>
      <c r="FBG108" s="1721"/>
      <c r="FBH108" s="1721"/>
      <c r="FBI108" s="1719"/>
      <c r="FBJ108" s="1720"/>
      <c r="FBK108" s="1721"/>
      <c r="FBL108" s="1722"/>
      <c r="FBM108" s="1721"/>
      <c r="FBN108" s="1721"/>
      <c r="FBO108" s="1719"/>
      <c r="FBP108" s="1720"/>
      <c r="FBQ108" s="1721"/>
      <c r="FBR108" s="1722"/>
      <c r="FBS108" s="1721"/>
      <c r="FBT108" s="1721"/>
      <c r="FBU108" s="1719"/>
      <c r="FBV108" s="1720"/>
      <c r="FBW108" s="1721"/>
      <c r="FBX108" s="1722"/>
      <c r="FBY108" s="1721"/>
      <c r="FBZ108" s="1721"/>
      <c r="FCA108" s="1719"/>
      <c r="FCB108" s="1720"/>
      <c r="FCC108" s="1721"/>
      <c r="FCD108" s="1722"/>
      <c r="FCE108" s="1721"/>
      <c r="FCF108" s="1721"/>
      <c r="FCG108" s="1719"/>
      <c r="FCH108" s="1720"/>
      <c r="FCI108" s="1721"/>
      <c r="FCJ108" s="1722"/>
      <c r="FCK108" s="1721"/>
      <c r="FCL108" s="1721"/>
      <c r="FCM108" s="1719"/>
      <c r="FCN108" s="1720"/>
      <c r="FCO108" s="1721"/>
      <c r="FCP108" s="1722"/>
      <c r="FCQ108" s="1721"/>
      <c r="FCR108" s="1721"/>
      <c r="FCS108" s="1719"/>
      <c r="FCT108" s="1720"/>
      <c r="FCU108" s="1721"/>
      <c r="FCV108" s="1722"/>
      <c r="FCW108" s="1721"/>
      <c r="FCX108" s="1721"/>
      <c r="FCY108" s="1719"/>
      <c r="FCZ108" s="1720"/>
      <c r="FDA108" s="1721"/>
      <c r="FDB108" s="1722"/>
      <c r="FDC108" s="1721"/>
      <c r="FDD108" s="1721"/>
      <c r="FDE108" s="1719"/>
      <c r="FDF108" s="1720"/>
      <c r="FDG108" s="1721"/>
      <c r="FDH108" s="1722"/>
      <c r="FDI108" s="1721"/>
      <c r="FDJ108" s="1721"/>
      <c r="FDK108" s="1719"/>
      <c r="FDL108" s="1720"/>
      <c r="FDM108" s="1721"/>
      <c r="FDN108" s="1722"/>
      <c r="FDO108" s="1721"/>
      <c r="FDP108" s="1721"/>
      <c r="FDQ108" s="1719"/>
      <c r="FDR108" s="1720"/>
      <c r="FDS108" s="1721"/>
      <c r="FDT108" s="1722"/>
      <c r="FDU108" s="1721"/>
      <c r="FDV108" s="1721"/>
      <c r="FDW108" s="1719"/>
      <c r="FDX108" s="1720"/>
      <c r="FDY108" s="1721"/>
      <c r="FDZ108" s="1722"/>
      <c r="FEA108" s="1721"/>
      <c r="FEB108" s="1721"/>
      <c r="FEC108" s="1719"/>
      <c r="FED108" s="1720"/>
      <c r="FEE108" s="1721"/>
      <c r="FEF108" s="1722"/>
      <c r="FEG108" s="1721"/>
      <c r="FEH108" s="1721"/>
      <c r="FEI108" s="1719"/>
      <c r="FEJ108" s="1720"/>
      <c r="FEK108" s="1721"/>
      <c r="FEL108" s="1722"/>
      <c r="FEM108" s="1721"/>
      <c r="FEN108" s="1721"/>
      <c r="FEO108" s="1719"/>
      <c r="FEP108" s="1720"/>
      <c r="FEQ108" s="1721"/>
      <c r="FER108" s="1722"/>
      <c r="FES108" s="1721"/>
      <c r="FET108" s="1721"/>
      <c r="FEU108" s="1719"/>
      <c r="FEV108" s="1720"/>
      <c r="FEW108" s="1721"/>
      <c r="FEX108" s="1722"/>
      <c r="FEY108" s="1721"/>
      <c r="FEZ108" s="1721"/>
      <c r="FFA108" s="1719"/>
      <c r="FFB108" s="1720"/>
      <c r="FFC108" s="1721"/>
      <c r="FFD108" s="1722"/>
      <c r="FFE108" s="1721"/>
      <c r="FFF108" s="1721"/>
      <c r="FFG108" s="1719"/>
      <c r="FFH108" s="1720"/>
      <c r="FFI108" s="1721"/>
      <c r="FFJ108" s="1722"/>
      <c r="FFK108" s="1721"/>
      <c r="FFL108" s="1721"/>
      <c r="FFM108" s="1719"/>
      <c r="FFN108" s="1720"/>
      <c r="FFO108" s="1721"/>
      <c r="FFP108" s="1722"/>
      <c r="FFQ108" s="1721"/>
      <c r="FFR108" s="1721"/>
      <c r="FFS108" s="1719"/>
      <c r="FFT108" s="1720"/>
      <c r="FFU108" s="1721"/>
      <c r="FFV108" s="1722"/>
      <c r="FFW108" s="1721"/>
      <c r="FFX108" s="1721"/>
      <c r="FFY108" s="1719"/>
      <c r="FFZ108" s="1720"/>
      <c r="FGA108" s="1721"/>
      <c r="FGB108" s="1722"/>
      <c r="FGC108" s="1721"/>
      <c r="FGD108" s="1721"/>
      <c r="FGE108" s="1719"/>
      <c r="FGF108" s="1720"/>
      <c r="FGG108" s="1721"/>
      <c r="FGH108" s="1722"/>
      <c r="FGI108" s="1721"/>
      <c r="FGJ108" s="1721"/>
      <c r="FGK108" s="1719"/>
      <c r="FGL108" s="1720"/>
      <c r="FGM108" s="1721"/>
      <c r="FGN108" s="1722"/>
      <c r="FGO108" s="1721"/>
      <c r="FGP108" s="1721"/>
      <c r="FGQ108" s="1719"/>
      <c r="FGR108" s="1720"/>
      <c r="FGS108" s="1721"/>
      <c r="FGT108" s="1722"/>
      <c r="FGU108" s="1721"/>
      <c r="FGV108" s="1721"/>
      <c r="FGW108" s="1719"/>
      <c r="FGX108" s="1720"/>
      <c r="FGY108" s="1721"/>
      <c r="FGZ108" s="1722"/>
      <c r="FHA108" s="1721"/>
      <c r="FHB108" s="1721"/>
      <c r="FHC108" s="1719"/>
      <c r="FHD108" s="1720"/>
      <c r="FHE108" s="1721"/>
      <c r="FHF108" s="1722"/>
      <c r="FHG108" s="1721"/>
      <c r="FHH108" s="1721"/>
      <c r="FHI108" s="1719"/>
      <c r="FHJ108" s="1720"/>
      <c r="FHK108" s="1721"/>
      <c r="FHL108" s="1722"/>
      <c r="FHM108" s="1721"/>
      <c r="FHN108" s="1721"/>
      <c r="FHO108" s="1719"/>
      <c r="FHP108" s="1720"/>
      <c r="FHQ108" s="1721"/>
      <c r="FHR108" s="1722"/>
      <c r="FHS108" s="1721"/>
      <c r="FHT108" s="1721"/>
      <c r="FHU108" s="1719"/>
      <c r="FHV108" s="1720"/>
      <c r="FHW108" s="1721"/>
      <c r="FHX108" s="1722"/>
      <c r="FHY108" s="1721"/>
      <c r="FHZ108" s="1721"/>
      <c r="FIA108" s="1719"/>
      <c r="FIB108" s="1720"/>
      <c r="FIC108" s="1721"/>
      <c r="FID108" s="1722"/>
      <c r="FIE108" s="1721"/>
      <c r="FIF108" s="1721"/>
      <c r="FIG108" s="1719"/>
      <c r="FIH108" s="1720"/>
      <c r="FII108" s="1721"/>
      <c r="FIJ108" s="1722"/>
      <c r="FIK108" s="1721"/>
      <c r="FIL108" s="1721"/>
      <c r="FIM108" s="1719"/>
      <c r="FIN108" s="1720"/>
      <c r="FIO108" s="1721"/>
      <c r="FIP108" s="1722"/>
      <c r="FIQ108" s="1721"/>
      <c r="FIR108" s="1721"/>
      <c r="FIS108" s="1719"/>
      <c r="FIT108" s="1720"/>
      <c r="FIU108" s="1721"/>
      <c r="FIV108" s="1722"/>
      <c r="FIW108" s="1721"/>
      <c r="FIX108" s="1721"/>
      <c r="FIY108" s="1719"/>
      <c r="FIZ108" s="1720"/>
      <c r="FJA108" s="1721"/>
      <c r="FJB108" s="1722"/>
      <c r="FJC108" s="1721"/>
      <c r="FJD108" s="1721"/>
      <c r="FJE108" s="1719"/>
      <c r="FJF108" s="1720"/>
      <c r="FJG108" s="1721"/>
      <c r="FJH108" s="1722"/>
      <c r="FJI108" s="1721"/>
      <c r="FJJ108" s="1721"/>
      <c r="FJK108" s="1719"/>
      <c r="FJL108" s="1720"/>
      <c r="FJM108" s="1721"/>
      <c r="FJN108" s="1722"/>
      <c r="FJO108" s="1721"/>
      <c r="FJP108" s="1721"/>
      <c r="FJQ108" s="1719"/>
      <c r="FJR108" s="1720"/>
      <c r="FJS108" s="1721"/>
      <c r="FJT108" s="1722"/>
      <c r="FJU108" s="1721"/>
      <c r="FJV108" s="1721"/>
      <c r="FJW108" s="1719"/>
      <c r="FJX108" s="1720"/>
      <c r="FJY108" s="1721"/>
      <c r="FJZ108" s="1722"/>
      <c r="FKA108" s="1721"/>
      <c r="FKB108" s="1721"/>
      <c r="FKC108" s="1719"/>
      <c r="FKD108" s="1720"/>
      <c r="FKE108" s="1721"/>
      <c r="FKF108" s="1722"/>
      <c r="FKG108" s="1721"/>
      <c r="FKH108" s="1721"/>
      <c r="FKI108" s="1719"/>
      <c r="FKJ108" s="1720"/>
      <c r="FKK108" s="1721"/>
      <c r="FKL108" s="1722"/>
      <c r="FKM108" s="1721"/>
      <c r="FKN108" s="1721"/>
      <c r="FKO108" s="1719"/>
      <c r="FKP108" s="1720"/>
      <c r="FKQ108" s="1721"/>
      <c r="FKR108" s="1722"/>
      <c r="FKS108" s="1721"/>
      <c r="FKT108" s="1721"/>
      <c r="FKU108" s="1719"/>
      <c r="FKV108" s="1720"/>
      <c r="FKW108" s="1721"/>
      <c r="FKX108" s="1722"/>
      <c r="FKY108" s="1721"/>
      <c r="FKZ108" s="1721"/>
      <c r="FLA108" s="1719"/>
      <c r="FLB108" s="1720"/>
      <c r="FLC108" s="1721"/>
      <c r="FLD108" s="1722"/>
      <c r="FLE108" s="1721"/>
      <c r="FLF108" s="1721"/>
      <c r="FLG108" s="1719"/>
      <c r="FLH108" s="1720"/>
      <c r="FLI108" s="1721"/>
      <c r="FLJ108" s="1722"/>
      <c r="FLK108" s="1721"/>
      <c r="FLL108" s="1721"/>
      <c r="FLM108" s="1719"/>
      <c r="FLN108" s="1720"/>
      <c r="FLO108" s="1721"/>
      <c r="FLP108" s="1722"/>
      <c r="FLQ108" s="1721"/>
      <c r="FLR108" s="1721"/>
      <c r="FLS108" s="1719"/>
      <c r="FLT108" s="1720"/>
      <c r="FLU108" s="1721"/>
      <c r="FLV108" s="1722"/>
      <c r="FLW108" s="1721"/>
      <c r="FLX108" s="1721"/>
      <c r="FLY108" s="1719"/>
      <c r="FLZ108" s="1720"/>
      <c r="FMA108" s="1721"/>
      <c r="FMB108" s="1722"/>
      <c r="FMC108" s="1721"/>
      <c r="FMD108" s="1721"/>
      <c r="FME108" s="1719"/>
      <c r="FMF108" s="1720"/>
      <c r="FMG108" s="1721"/>
      <c r="FMH108" s="1722"/>
      <c r="FMI108" s="1721"/>
      <c r="FMJ108" s="1721"/>
      <c r="FMK108" s="1719"/>
      <c r="FML108" s="1720"/>
      <c r="FMM108" s="1721"/>
      <c r="FMN108" s="1722"/>
      <c r="FMO108" s="1721"/>
      <c r="FMP108" s="1721"/>
      <c r="FMQ108" s="1719"/>
      <c r="FMR108" s="1720"/>
      <c r="FMS108" s="1721"/>
      <c r="FMT108" s="1722"/>
      <c r="FMU108" s="1721"/>
      <c r="FMV108" s="1721"/>
      <c r="FMW108" s="1719"/>
      <c r="FMX108" s="1720"/>
      <c r="FMY108" s="1721"/>
      <c r="FMZ108" s="1722"/>
      <c r="FNA108" s="1721"/>
      <c r="FNB108" s="1721"/>
      <c r="FNC108" s="1719"/>
      <c r="FND108" s="1720"/>
      <c r="FNE108" s="1721"/>
      <c r="FNF108" s="1722"/>
      <c r="FNG108" s="1721"/>
      <c r="FNH108" s="1721"/>
      <c r="FNI108" s="1719"/>
      <c r="FNJ108" s="1720"/>
      <c r="FNK108" s="1721"/>
      <c r="FNL108" s="1722"/>
      <c r="FNM108" s="1721"/>
      <c r="FNN108" s="1721"/>
      <c r="FNO108" s="1719"/>
      <c r="FNP108" s="1720"/>
      <c r="FNQ108" s="1721"/>
      <c r="FNR108" s="1722"/>
      <c r="FNS108" s="1721"/>
      <c r="FNT108" s="1721"/>
      <c r="FNU108" s="1719"/>
      <c r="FNV108" s="1720"/>
      <c r="FNW108" s="1721"/>
      <c r="FNX108" s="1722"/>
      <c r="FNY108" s="1721"/>
      <c r="FNZ108" s="1721"/>
      <c r="FOA108" s="1719"/>
      <c r="FOB108" s="1720"/>
      <c r="FOC108" s="1721"/>
      <c r="FOD108" s="1722"/>
      <c r="FOE108" s="1721"/>
      <c r="FOF108" s="1721"/>
      <c r="FOG108" s="1719"/>
      <c r="FOH108" s="1720"/>
      <c r="FOI108" s="1721"/>
      <c r="FOJ108" s="1722"/>
      <c r="FOK108" s="1721"/>
      <c r="FOL108" s="1721"/>
      <c r="FOM108" s="1719"/>
      <c r="FON108" s="1720"/>
      <c r="FOO108" s="1721"/>
      <c r="FOP108" s="1722"/>
      <c r="FOQ108" s="1721"/>
      <c r="FOR108" s="1721"/>
      <c r="FOS108" s="1719"/>
      <c r="FOT108" s="1720"/>
      <c r="FOU108" s="1721"/>
      <c r="FOV108" s="1722"/>
      <c r="FOW108" s="1721"/>
      <c r="FOX108" s="1721"/>
      <c r="FOY108" s="1719"/>
      <c r="FOZ108" s="1720"/>
      <c r="FPA108" s="1721"/>
      <c r="FPB108" s="1722"/>
      <c r="FPC108" s="1721"/>
      <c r="FPD108" s="1721"/>
      <c r="FPE108" s="1719"/>
      <c r="FPF108" s="1720"/>
      <c r="FPG108" s="1721"/>
      <c r="FPH108" s="1722"/>
      <c r="FPI108" s="1721"/>
      <c r="FPJ108" s="1721"/>
      <c r="FPK108" s="1719"/>
      <c r="FPL108" s="1720"/>
      <c r="FPM108" s="1721"/>
      <c r="FPN108" s="1722"/>
      <c r="FPO108" s="1721"/>
      <c r="FPP108" s="1721"/>
      <c r="FPQ108" s="1719"/>
      <c r="FPR108" s="1720"/>
      <c r="FPS108" s="1721"/>
      <c r="FPT108" s="1722"/>
      <c r="FPU108" s="1721"/>
      <c r="FPV108" s="1721"/>
      <c r="FPW108" s="1719"/>
      <c r="FPX108" s="1720"/>
      <c r="FPY108" s="1721"/>
      <c r="FPZ108" s="1722"/>
      <c r="FQA108" s="1721"/>
      <c r="FQB108" s="1721"/>
      <c r="FQC108" s="1719"/>
      <c r="FQD108" s="1720"/>
      <c r="FQE108" s="1721"/>
      <c r="FQF108" s="1722"/>
      <c r="FQG108" s="1721"/>
      <c r="FQH108" s="1721"/>
      <c r="FQI108" s="1719"/>
      <c r="FQJ108" s="1720"/>
      <c r="FQK108" s="1721"/>
      <c r="FQL108" s="1722"/>
      <c r="FQM108" s="1721"/>
      <c r="FQN108" s="1721"/>
      <c r="FQO108" s="1719"/>
      <c r="FQP108" s="1720"/>
      <c r="FQQ108" s="1721"/>
      <c r="FQR108" s="1722"/>
      <c r="FQS108" s="1721"/>
      <c r="FQT108" s="1721"/>
      <c r="FQU108" s="1719"/>
      <c r="FQV108" s="1720"/>
      <c r="FQW108" s="1721"/>
      <c r="FQX108" s="1722"/>
      <c r="FQY108" s="1721"/>
      <c r="FQZ108" s="1721"/>
      <c r="FRA108" s="1719"/>
      <c r="FRB108" s="1720"/>
      <c r="FRC108" s="1721"/>
      <c r="FRD108" s="1722"/>
      <c r="FRE108" s="1721"/>
      <c r="FRF108" s="1721"/>
      <c r="FRG108" s="1719"/>
      <c r="FRH108" s="1720"/>
      <c r="FRI108" s="1721"/>
      <c r="FRJ108" s="1722"/>
      <c r="FRK108" s="1721"/>
      <c r="FRL108" s="1721"/>
      <c r="FRM108" s="1719"/>
      <c r="FRN108" s="1720"/>
      <c r="FRO108" s="1721"/>
      <c r="FRP108" s="1722"/>
      <c r="FRQ108" s="1721"/>
      <c r="FRR108" s="1721"/>
      <c r="FRS108" s="1719"/>
      <c r="FRT108" s="1720"/>
      <c r="FRU108" s="1721"/>
      <c r="FRV108" s="1722"/>
      <c r="FRW108" s="1721"/>
      <c r="FRX108" s="1721"/>
      <c r="FRY108" s="1719"/>
      <c r="FRZ108" s="1720"/>
      <c r="FSA108" s="1721"/>
      <c r="FSB108" s="1722"/>
      <c r="FSC108" s="1721"/>
      <c r="FSD108" s="1721"/>
      <c r="FSE108" s="1719"/>
      <c r="FSF108" s="1720"/>
      <c r="FSG108" s="1721"/>
      <c r="FSH108" s="1722"/>
      <c r="FSI108" s="1721"/>
      <c r="FSJ108" s="1721"/>
      <c r="FSK108" s="1719"/>
      <c r="FSL108" s="1720"/>
      <c r="FSM108" s="1721"/>
      <c r="FSN108" s="1722"/>
      <c r="FSO108" s="1721"/>
      <c r="FSP108" s="1721"/>
      <c r="FSQ108" s="1719"/>
      <c r="FSR108" s="1720"/>
      <c r="FSS108" s="1721"/>
      <c r="FST108" s="1722"/>
      <c r="FSU108" s="1721"/>
      <c r="FSV108" s="1721"/>
      <c r="FSW108" s="1719"/>
      <c r="FSX108" s="1720"/>
      <c r="FSY108" s="1721"/>
      <c r="FSZ108" s="1722"/>
      <c r="FTA108" s="1721"/>
      <c r="FTB108" s="1721"/>
      <c r="FTC108" s="1719"/>
      <c r="FTD108" s="1720"/>
      <c r="FTE108" s="1721"/>
      <c r="FTF108" s="1722"/>
      <c r="FTG108" s="1721"/>
      <c r="FTH108" s="1721"/>
      <c r="FTI108" s="1719"/>
      <c r="FTJ108" s="1720"/>
      <c r="FTK108" s="1721"/>
      <c r="FTL108" s="1722"/>
      <c r="FTM108" s="1721"/>
      <c r="FTN108" s="1721"/>
      <c r="FTO108" s="1719"/>
      <c r="FTP108" s="1720"/>
      <c r="FTQ108" s="1721"/>
      <c r="FTR108" s="1722"/>
      <c r="FTS108" s="1721"/>
      <c r="FTT108" s="1721"/>
      <c r="FTU108" s="1719"/>
      <c r="FTV108" s="1720"/>
      <c r="FTW108" s="1721"/>
      <c r="FTX108" s="1722"/>
      <c r="FTY108" s="1721"/>
      <c r="FTZ108" s="1721"/>
      <c r="FUA108" s="1719"/>
      <c r="FUB108" s="1720"/>
      <c r="FUC108" s="1721"/>
      <c r="FUD108" s="1722"/>
      <c r="FUE108" s="1721"/>
      <c r="FUF108" s="1721"/>
      <c r="FUG108" s="1719"/>
      <c r="FUH108" s="1720"/>
      <c r="FUI108" s="1721"/>
      <c r="FUJ108" s="1722"/>
      <c r="FUK108" s="1721"/>
      <c r="FUL108" s="1721"/>
      <c r="FUM108" s="1719"/>
      <c r="FUN108" s="1720"/>
      <c r="FUO108" s="1721"/>
      <c r="FUP108" s="1722"/>
      <c r="FUQ108" s="1721"/>
      <c r="FUR108" s="1721"/>
      <c r="FUS108" s="1719"/>
      <c r="FUT108" s="1720"/>
      <c r="FUU108" s="1721"/>
      <c r="FUV108" s="1722"/>
      <c r="FUW108" s="1721"/>
      <c r="FUX108" s="1721"/>
      <c r="FUY108" s="1719"/>
      <c r="FUZ108" s="1720"/>
      <c r="FVA108" s="1721"/>
      <c r="FVB108" s="1722"/>
      <c r="FVC108" s="1721"/>
      <c r="FVD108" s="1721"/>
      <c r="FVE108" s="1719"/>
      <c r="FVF108" s="1720"/>
      <c r="FVG108" s="1721"/>
      <c r="FVH108" s="1722"/>
      <c r="FVI108" s="1721"/>
      <c r="FVJ108" s="1721"/>
      <c r="FVK108" s="1719"/>
      <c r="FVL108" s="1720"/>
      <c r="FVM108" s="1721"/>
      <c r="FVN108" s="1722"/>
      <c r="FVO108" s="1721"/>
      <c r="FVP108" s="1721"/>
      <c r="FVQ108" s="1719"/>
      <c r="FVR108" s="1720"/>
      <c r="FVS108" s="1721"/>
      <c r="FVT108" s="1722"/>
      <c r="FVU108" s="1721"/>
      <c r="FVV108" s="1721"/>
      <c r="FVW108" s="1719"/>
      <c r="FVX108" s="1720"/>
      <c r="FVY108" s="1721"/>
      <c r="FVZ108" s="1722"/>
      <c r="FWA108" s="1721"/>
      <c r="FWB108" s="1721"/>
      <c r="FWC108" s="1719"/>
      <c r="FWD108" s="1720"/>
      <c r="FWE108" s="1721"/>
      <c r="FWF108" s="1722"/>
      <c r="FWG108" s="1721"/>
      <c r="FWH108" s="1721"/>
      <c r="FWI108" s="1719"/>
      <c r="FWJ108" s="1720"/>
      <c r="FWK108" s="1721"/>
      <c r="FWL108" s="1722"/>
      <c r="FWM108" s="1721"/>
      <c r="FWN108" s="1721"/>
      <c r="FWO108" s="1719"/>
      <c r="FWP108" s="1720"/>
      <c r="FWQ108" s="1721"/>
      <c r="FWR108" s="1722"/>
      <c r="FWS108" s="1721"/>
      <c r="FWT108" s="1721"/>
      <c r="FWU108" s="1719"/>
      <c r="FWV108" s="1720"/>
      <c r="FWW108" s="1721"/>
      <c r="FWX108" s="1722"/>
      <c r="FWY108" s="1721"/>
      <c r="FWZ108" s="1721"/>
      <c r="FXA108" s="1719"/>
      <c r="FXB108" s="1720"/>
      <c r="FXC108" s="1721"/>
      <c r="FXD108" s="1722"/>
      <c r="FXE108" s="1721"/>
      <c r="FXF108" s="1721"/>
      <c r="FXG108" s="1719"/>
      <c r="FXH108" s="1720"/>
      <c r="FXI108" s="1721"/>
      <c r="FXJ108" s="1722"/>
      <c r="FXK108" s="1721"/>
      <c r="FXL108" s="1721"/>
      <c r="FXM108" s="1719"/>
      <c r="FXN108" s="1720"/>
      <c r="FXO108" s="1721"/>
      <c r="FXP108" s="1722"/>
      <c r="FXQ108" s="1721"/>
      <c r="FXR108" s="1721"/>
      <c r="FXS108" s="1719"/>
      <c r="FXT108" s="1720"/>
      <c r="FXU108" s="1721"/>
      <c r="FXV108" s="1722"/>
      <c r="FXW108" s="1721"/>
      <c r="FXX108" s="1721"/>
      <c r="FXY108" s="1719"/>
      <c r="FXZ108" s="1720"/>
      <c r="FYA108" s="1721"/>
      <c r="FYB108" s="1722"/>
      <c r="FYC108" s="1721"/>
      <c r="FYD108" s="1721"/>
      <c r="FYE108" s="1719"/>
      <c r="FYF108" s="1720"/>
      <c r="FYG108" s="1721"/>
      <c r="FYH108" s="1722"/>
      <c r="FYI108" s="1721"/>
      <c r="FYJ108" s="1721"/>
      <c r="FYK108" s="1719"/>
      <c r="FYL108" s="1720"/>
      <c r="FYM108" s="1721"/>
      <c r="FYN108" s="1722"/>
      <c r="FYO108" s="1721"/>
      <c r="FYP108" s="1721"/>
      <c r="FYQ108" s="1719"/>
      <c r="FYR108" s="1720"/>
      <c r="FYS108" s="1721"/>
      <c r="FYT108" s="1722"/>
      <c r="FYU108" s="1721"/>
      <c r="FYV108" s="1721"/>
      <c r="FYW108" s="1719"/>
      <c r="FYX108" s="1720"/>
      <c r="FYY108" s="1721"/>
      <c r="FYZ108" s="1722"/>
      <c r="FZA108" s="1721"/>
      <c r="FZB108" s="1721"/>
      <c r="FZC108" s="1719"/>
      <c r="FZD108" s="1720"/>
      <c r="FZE108" s="1721"/>
      <c r="FZF108" s="1722"/>
      <c r="FZG108" s="1721"/>
      <c r="FZH108" s="1721"/>
      <c r="FZI108" s="1719"/>
      <c r="FZJ108" s="1720"/>
      <c r="FZK108" s="1721"/>
      <c r="FZL108" s="1722"/>
      <c r="FZM108" s="1721"/>
      <c r="FZN108" s="1721"/>
      <c r="FZO108" s="1719"/>
      <c r="FZP108" s="1720"/>
      <c r="FZQ108" s="1721"/>
      <c r="FZR108" s="1722"/>
      <c r="FZS108" s="1721"/>
      <c r="FZT108" s="1721"/>
      <c r="FZU108" s="1719"/>
      <c r="FZV108" s="1720"/>
      <c r="FZW108" s="1721"/>
      <c r="FZX108" s="1722"/>
      <c r="FZY108" s="1721"/>
      <c r="FZZ108" s="1721"/>
      <c r="GAA108" s="1719"/>
      <c r="GAB108" s="1720"/>
      <c r="GAC108" s="1721"/>
      <c r="GAD108" s="1722"/>
      <c r="GAE108" s="1721"/>
      <c r="GAF108" s="1721"/>
      <c r="GAG108" s="1719"/>
      <c r="GAH108" s="1720"/>
      <c r="GAI108" s="1721"/>
      <c r="GAJ108" s="1722"/>
      <c r="GAK108" s="1721"/>
      <c r="GAL108" s="1721"/>
      <c r="GAM108" s="1719"/>
      <c r="GAN108" s="1720"/>
      <c r="GAO108" s="1721"/>
      <c r="GAP108" s="1722"/>
      <c r="GAQ108" s="1721"/>
      <c r="GAR108" s="1721"/>
      <c r="GAS108" s="1719"/>
      <c r="GAT108" s="1720"/>
      <c r="GAU108" s="1721"/>
      <c r="GAV108" s="1722"/>
      <c r="GAW108" s="1721"/>
      <c r="GAX108" s="1721"/>
      <c r="GAY108" s="1719"/>
      <c r="GAZ108" s="1720"/>
      <c r="GBA108" s="1721"/>
      <c r="GBB108" s="1722"/>
      <c r="GBC108" s="1721"/>
      <c r="GBD108" s="1721"/>
      <c r="GBE108" s="1719"/>
      <c r="GBF108" s="1720"/>
      <c r="GBG108" s="1721"/>
      <c r="GBH108" s="1722"/>
      <c r="GBI108" s="1721"/>
      <c r="GBJ108" s="1721"/>
      <c r="GBK108" s="1719"/>
      <c r="GBL108" s="1720"/>
      <c r="GBM108" s="1721"/>
      <c r="GBN108" s="1722"/>
      <c r="GBO108" s="1721"/>
      <c r="GBP108" s="1721"/>
      <c r="GBQ108" s="1719"/>
      <c r="GBR108" s="1720"/>
      <c r="GBS108" s="1721"/>
      <c r="GBT108" s="1722"/>
      <c r="GBU108" s="1721"/>
      <c r="GBV108" s="1721"/>
      <c r="GBW108" s="1719"/>
      <c r="GBX108" s="1720"/>
      <c r="GBY108" s="1721"/>
      <c r="GBZ108" s="1722"/>
      <c r="GCA108" s="1721"/>
      <c r="GCB108" s="1721"/>
      <c r="GCC108" s="1719"/>
      <c r="GCD108" s="1720"/>
      <c r="GCE108" s="1721"/>
      <c r="GCF108" s="1722"/>
      <c r="GCG108" s="1721"/>
      <c r="GCH108" s="1721"/>
      <c r="GCI108" s="1719"/>
      <c r="GCJ108" s="1720"/>
      <c r="GCK108" s="1721"/>
      <c r="GCL108" s="1722"/>
      <c r="GCM108" s="1721"/>
      <c r="GCN108" s="1721"/>
      <c r="GCO108" s="1719"/>
      <c r="GCP108" s="1720"/>
      <c r="GCQ108" s="1721"/>
      <c r="GCR108" s="1722"/>
      <c r="GCS108" s="1721"/>
      <c r="GCT108" s="1721"/>
      <c r="GCU108" s="1719"/>
      <c r="GCV108" s="1720"/>
      <c r="GCW108" s="1721"/>
      <c r="GCX108" s="1722"/>
      <c r="GCY108" s="1721"/>
      <c r="GCZ108" s="1721"/>
      <c r="GDA108" s="1719"/>
      <c r="GDB108" s="1720"/>
      <c r="GDC108" s="1721"/>
      <c r="GDD108" s="1722"/>
      <c r="GDE108" s="1721"/>
      <c r="GDF108" s="1721"/>
      <c r="GDG108" s="1719"/>
      <c r="GDH108" s="1720"/>
      <c r="GDI108" s="1721"/>
      <c r="GDJ108" s="1722"/>
      <c r="GDK108" s="1721"/>
      <c r="GDL108" s="1721"/>
      <c r="GDM108" s="1719"/>
      <c r="GDN108" s="1720"/>
      <c r="GDO108" s="1721"/>
      <c r="GDP108" s="1722"/>
      <c r="GDQ108" s="1721"/>
      <c r="GDR108" s="1721"/>
      <c r="GDS108" s="1719"/>
      <c r="GDT108" s="1720"/>
      <c r="GDU108" s="1721"/>
      <c r="GDV108" s="1722"/>
      <c r="GDW108" s="1721"/>
      <c r="GDX108" s="1721"/>
      <c r="GDY108" s="1719"/>
      <c r="GDZ108" s="1720"/>
      <c r="GEA108" s="1721"/>
      <c r="GEB108" s="1722"/>
      <c r="GEC108" s="1721"/>
      <c r="GED108" s="1721"/>
      <c r="GEE108" s="1719"/>
      <c r="GEF108" s="1720"/>
      <c r="GEG108" s="1721"/>
      <c r="GEH108" s="1722"/>
      <c r="GEI108" s="1721"/>
      <c r="GEJ108" s="1721"/>
      <c r="GEK108" s="1719"/>
      <c r="GEL108" s="1720"/>
      <c r="GEM108" s="1721"/>
      <c r="GEN108" s="1722"/>
      <c r="GEO108" s="1721"/>
      <c r="GEP108" s="1721"/>
      <c r="GEQ108" s="1719"/>
      <c r="GER108" s="1720"/>
      <c r="GES108" s="1721"/>
      <c r="GET108" s="1722"/>
      <c r="GEU108" s="1721"/>
      <c r="GEV108" s="1721"/>
      <c r="GEW108" s="1719"/>
      <c r="GEX108" s="1720"/>
      <c r="GEY108" s="1721"/>
      <c r="GEZ108" s="1722"/>
      <c r="GFA108" s="1721"/>
      <c r="GFB108" s="1721"/>
      <c r="GFC108" s="1719"/>
      <c r="GFD108" s="1720"/>
      <c r="GFE108" s="1721"/>
      <c r="GFF108" s="1722"/>
      <c r="GFG108" s="1721"/>
      <c r="GFH108" s="1721"/>
      <c r="GFI108" s="1719"/>
      <c r="GFJ108" s="1720"/>
      <c r="GFK108" s="1721"/>
      <c r="GFL108" s="1722"/>
      <c r="GFM108" s="1721"/>
      <c r="GFN108" s="1721"/>
      <c r="GFO108" s="1719"/>
      <c r="GFP108" s="1720"/>
      <c r="GFQ108" s="1721"/>
      <c r="GFR108" s="1722"/>
      <c r="GFS108" s="1721"/>
      <c r="GFT108" s="1721"/>
      <c r="GFU108" s="1719"/>
      <c r="GFV108" s="1720"/>
      <c r="GFW108" s="1721"/>
      <c r="GFX108" s="1722"/>
      <c r="GFY108" s="1721"/>
      <c r="GFZ108" s="1721"/>
      <c r="GGA108" s="1719"/>
      <c r="GGB108" s="1720"/>
      <c r="GGC108" s="1721"/>
      <c r="GGD108" s="1722"/>
      <c r="GGE108" s="1721"/>
      <c r="GGF108" s="1721"/>
      <c r="GGG108" s="1719"/>
      <c r="GGH108" s="1720"/>
      <c r="GGI108" s="1721"/>
      <c r="GGJ108" s="1722"/>
      <c r="GGK108" s="1721"/>
      <c r="GGL108" s="1721"/>
      <c r="GGM108" s="1719"/>
      <c r="GGN108" s="1720"/>
      <c r="GGO108" s="1721"/>
      <c r="GGP108" s="1722"/>
      <c r="GGQ108" s="1721"/>
      <c r="GGR108" s="1721"/>
      <c r="GGS108" s="1719"/>
      <c r="GGT108" s="1720"/>
      <c r="GGU108" s="1721"/>
      <c r="GGV108" s="1722"/>
      <c r="GGW108" s="1721"/>
      <c r="GGX108" s="1721"/>
      <c r="GGY108" s="1719"/>
      <c r="GGZ108" s="1720"/>
      <c r="GHA108" s="1721"/>
      <c r="GHB108" s="1722"/>
      <c r="GHC108" s="1721"/>
      <c r="GHD108" s="1721"/>
      <c r="GHE108" s="1719"/>
      <c r="GHF108" s="1720"/>
      <c r="GHG108" s="1721"/>
      <c r="GHH108" s="1722"/>
      <c r="GHI108" s="1721"/>
      <c r="GHJ108" s="1721"/>
      <c r="GHK108" s="1719"/>
      <c r="GHL108" s="1720"/>
      <c r="GHM108" s="1721"/>
      <c r="GHN108" s="1722"/>
      <c r="GHO108" s="1721"/>
      <c r="GHP108" s="1721"/>
      <c r="GHQ108" s="1719"/>
      <c r="GHR108" s="1720"/>
      <c r="GHS108" s="1721"/>
      <c r="GHT108" s="1722"/>
      <c r="GHU108" s="1721"/>
      <c r="GHV108" s="1721"/>
      <c r="GHW108" s="1719"/>
      <c r="GHX108" s="1720"/>
      <c r="GHY108" s="1721"/>
      <c r="GHZ108" s="1722"/>
      <c r="GIA108" s="1721"/>
      <c r="GIB108" s="1721"/>
      <c r="GIC108" s="1719"/>
      <c r="GID108" s="1720"/>
      <c r="GIE108" s="1721"/>
      <c r="GIF108" s="1722"/>
      <c r="GIG108" s="1721"/>
      <c r="GIH108" s="1721"/>
      <c r="GII108" s="1719"/>
      <c r="GIJ108" s="1720"/>
      <c r="GIK108" s="1721"/>
      <c r="GIL108" s="1722"/>
      <c r="GIM108" s="1721"/>
      <c r="GIN108" s="1721"/>
      <c r="GIO108" s="1719"/>
      <c r="GIP108" s="1720"/>
      <c r="GIQ108" s="1721"/>
      <c r="GIR108" s="1722"/>
      <c r="GIS108" s="1721"/>
      <c r="GIT108" s="1721"/>
      <c r="GIU108" s="1719"/>
      <c r="GIV108" s="1720"/>
      <c r="GIW108" s="1721"/>
      <c r="GIX108" s="1722"/>
      <c r="GIY108" s="1721"/>
      <c r="GIZ108" s="1721"/>
      <c r="GJA108" s="1719"/>
      <c r="GJB108" s="1720"/>
      <c r="GJC108" s="1721"/>
      <c r="GJD108" s="1722"/>
      <c r="GJE108" s="1721"/>
      <c r="GJF108" s="1721"/>
      <c r="GJG108" s="1719"/>
      <c r="GJH108" s="1720"/>
      <c r="GJI108" s="1721"/>
      <c r="GJJ108" s="1722"/>
      <c r="GJK108" s="1721"/>
      <c r="GJL108" s="1721"/>
      <c r="GJM108" s="1719"/>
      <c r="GJN108" s="1720"/>
      <c r="GJO108" s="1721"/>
      <c r="GJP108" s="1722"/>
      <c r="GJQ108" s="1721"/>
      <c r="GJR108" s="1721"/>
      <c r="GJS108" s="1719"/>
      <c r="GJT108" s="1720"/>
      <c r="GJU108" s="1721"/>
      <c r="GJV108" s="1722"/>
      <c r="GJW108" s="1721"/>
      <c r="GJX108" s="1721"/>
      <c r="GJY108" s="1719"/>
      <c r="GJZ108" s="1720"/>
      <c r="GKA108" s="1721"/>
      <c r="GKB108" s="1722"/>
      <c r="GKC108" s="1721"/>
      <c r="GKD108" s="1721"/>
      <c r="GKE108" s="1719"/>
      <c r="GKF108" s="1720"/>
      <c r="GKG108" s="1721"/>
      <c r="GKH108" s="1722"/>
      <c r="GKI108" s="1721"/>
      <c r="GKJ108" s="1721"/>
      <c r="GKK108" s="1719"/>
      <c r="GKL108" s="1720"/>
      <c r="GKM108" s="1721"/>
      <c r="GKN108" s="1722"/>
      <c r="GKO108" s="1721"/>
      <c r="GKP108" s="1721"/>
      <c r="GKQ108" s="1719"/>
      <c r="GKR108" s="1720"/>
      <c r="GKS108" s="1721"/>
      <c r="GKT108" s="1722"/>
      <c r="GKU108" s="1721"/>
      <c r="GKV108" s="1721"/>
      <c r="GKW108" s="1719"/>
      <c r="GKX108" s="1720"/>
      <c r="GKY108" s="1721"/>
      <c r="GKZ108" s="1722"/>
      <c r="GLA108" s="1721"/>
      <c r="GLB108" s="1721"/>
      <c r="GLC108" s="1719"/>
      <c r="GLD108" s="1720"/>
      <c r="GLE108" s="1721"/>
      <c r="GLF108" s="1722"/>
      <c r="GLG108" s="1721"/>
      <c r="GLH108" s="1721"/>
      <c r="GLI108" s="1719"/>
      <c r="GLJ108" s="1720"/>
      <c r="GLK108" s="1721"/>
      <c r="GLL108" s="1722"/>
      <c r="GLM108" s="1721"/>
      <c r="GLN108" s="1721"/>
      <c r="GLO108" s="1719"/>
      <c r="GLP108" s="1720"/>
      <c r="GLQ108" s="1721"/>
      <c r="GLR108" s="1722"/>
      <c r="GLS108" s="1721"/>
      <c r="GLT108" s="1721"/>
      <c r="GLU108" s="1719"/>
      <c r="GLV108" s="1720"/>
      <c r="GLW108" s="1721"/>
      <c r="GLX108" s="1722"/>
      <c r="GLY108" s="1721"/>
      <c r="GLZ108" s="1721"/>
      <c r="GMA108" s="1719"/>
      <c r="GMB108" s="1720"/>
      <c r="GMC108" s="1721"/>
      <c r="GMD108" s="1722"/>
      <c r="GME108" s="1721"/>
      <c r="GMF108" s="1721"/>
      <c r="GMG108" s="1719"/>
      <c r="GMH108" s="1720"/>
      <c r="GMI108" s="1721"/>
      <c r="GMJ108" s="1722"/>
      <c r="GMK108" s="1721"/>
      <c r="GML108" s="1721"/>
      <c r="GMM108" s="1719"/>
      <c r="GMN108" s="1720"/>
      <c r="GMO108" s="1721"/>
      <c r="GMP108" s="1722"/>
      <c r="GMQ108" s="1721"/>
      <c r="GMR108" s="1721"/>
      <c r="GMS108" s="1719"/>
      <c r="GMT108" s="1720"/>
      <c r="GMU108" s="1721"/>
      <c r="GMV108" s="1722"/>
      <c r="GMW108" s="1721"/>
      <c r="GMX108" s="1721"/>
      <c r="GMY108" s="1719"/>
      <c r="GMZ108" s="1720"/>
      <c r="GNA108" s="1721"/>
      <c r="GNB108" s="1722"/>
      <c r="GNC108" s="1721"/>
      <c r="GND108" s="1721"/>
      <c r="GNE108" s="1719"/>
      <c r="GNF108" s="1720"/>
      <c r="GNG108" s="1721"/>
      <c r="GNH108" s="1722"/>
      <c r="GNI108" s="1721"/>
      <c r="GNJ108" s="1721"/>
      <c r="GNK108" s="1719"/>
      <c r="GNL108" s="1720"/>
      <c r="GNM108" s="1721"/>
      <c r="GNN108" s="1722"/>
      <c r="GNO108" s="1721"/>
      <c r="GNP108" s="1721"/>
      <c r="GNQ108" s="1719"/>
      <c r="GNR108" s="1720"/>
      <c r="GNS108" s="1721"/>
      <c r="GNT108" s="1722"/>
      <c r="GNU108" s="1721"/>
      <c r="GNV108" s="1721"/>
      <c r="GNW108" s="1719"/>
      <c r="GNX108" s="1720"/>
      <c r="GNY108" s="1721"/>
      <c r="GNZ108" s="1722"/>
      <c r="GOA108" s="1721"/>
      <c r="GOB108" s="1721"/>
      <c r="GOC108" s="1719"/>
      <c r="GOD108" s="1720"/>
      <c r="GOE108" s="1721"/>
      <c r="GOF108" s="1722"/>
      <c r="GOG108" s="1721"/>
      <c r="GOH108" s="1721"/>
      <c r="GOI108" s="1719"/>
      <c r="GOJ108" s="1720"/>
      <c r="GOK108" s="1721"/>
      <c r="GOL108" s="1722"/>
      <c r="GOM108" s="1721"/>
      <c r="GON108" s="1721"/>
      <c r="GOO108" s="1719"/>
      <c r="GOP108" s="1720"/>
      <c r="GOQ108" s="1721"/>
      <c r="GOR108" s="1722"/>
      <c r="GOS108" s="1721"/>
      <c r="GOT108" s="1721"/>
      <c r="GOU108" s="1719"/>
      <c r="GOV108" s="1720"/>
      <c r="GOW108" s="1721"/>
      <c r="GOX108" s="1722"/>
      <c r="GOY108" s="1721"/>
      <c r="GOZ108" s="1721"/>
      <c r="GPA108" s="1719"/>
      <c r="GPB108" s="1720"/>
      <c r="GPC108" s="1721"/>
      <c r="GPD108" s="1722"/>
      <c r="GPE108" s="1721"/>
      <c r="GPF108" s="1721"/>
      <c r="GPG108" s="1719"/>
      <c r="GPH108" s="1720"/>
      <c r="GPI108" s="1721"/>
      <c r="GPJ108" s="1722"/>
      <c r="GPK108" s="1721"/>
      <c r="GPL108" s="1721"/>
      <c r="GPM108" s="1719"/>
      <c r="GPN108" s="1720"/>
      <c r="GPO108" s="1721"/>
      <c r="GPP108" s="1722"/>
      <c r="GPQ108" s="1721"/>
      <c r="GPR108" s="1721"/>
      <c r="GPS108" s="1719"/>
      <c r="GPT108" s="1720"/>
      <c r="GPU108" s="1721"/>
      <c r="GPV108" s="1722"/>
      <c r="GPW108" s="1721"/>
      <c r="GPX108" s="1721"/>
      <c r="GPY108" s="1719"/>
      <c r="GPZ108" s="1720"/>
      <c r="GQA108" s="1721"/>
      <c r="GQB108" s="1722"/>
      <c r="GQC108" s="1721"/>
      <c r="GQD108" s="1721"/>
      <c r="GQE108" s="1719"/>
      <c r="GQF108" s="1720"/>
      <c r="GQG108" s="1721"/>
      <c r="GQH108" s="1722"/>
      <c r="GQI108" s="1721"/>
      <c r="GQJ108" s="1721"/>
      <c r="GQK108" s="1719"/>
      <c r="GQL108" s="1720"/>
      <c r="GQM108" s="1721"/>
      <c r="GQN108" s="1722"/>
      <c r="GQO108" s="1721"/>
      <c r="GQP108" s="1721"/>
      <c r="GQQ108" s="1719"/>
      <c r="GQR108" s="1720"/>
      <c r="GQS108" s="1721"/>
      <c r="GQT108" s="1722"/>
      <c r="GQU108" s="1721"/>
      <c r="GQV108" s="1721"/>
      <c r="GQW108" s="1719"/>
      <c r="GQX108" s="1720"/>
      <c r="GQY108" s="1721"/>
      <c r="GQZ108" s="1722"/>
      <c r="GRA108" s="1721"/>
      <c r="GRB108" s="1721"/>
      <c r="GRC108" s="1719"/>
      <c r="GRD108" s="1720"/>
      <c r="GRE108" s="1721"/>
      <c r="GRF108" s="1722"/>
      <c r="GRG108" s="1721"/>
      <c r="GRH108" s="1721"/>
      <c r="GRI108" s="1719"/>
      <c r="GRJ108" s="1720"/>
      <c r="GRK108" s="1721"/>
      <c r="GRL108" s="1722"/>
      <c r="GRM108" s="1721"/>
      <c r="GRN108" s="1721"/>
      <c r="GRO108" s="1719"/>
      <c r="GRP108" s="1720"/>
      <c r="GRQ108" s="1721"/>
      <c r="GRR108" s="1722"/>
      <c r="GRS108" s="1721"/>
      <c r="GRT108" s="1721"/>
      <c r="GRU108" s="1719"/>
      <c r="GRV108" s="1720"/>
      <c r="GRW108" s="1721"/>
      <c r="GRX108" s="1722"/>
      <c r="GRY108" s="1721"/>
      <c r="GRZ108" s="1721"/>
      <c r="GSA108" s="1719"/>
      <c r="GSB108" s="1720"/>
      <c r="GSC108" s="1721"/>
      <c r="GSD108" s="1722"/>
      <c r="GSE108" s="1721"/>
      <c r="GSF108" s="1721"/>
      <c r="GSG108" s="1719"/>
      <c r="GSH108" s="1720"/>
      <c r="GSI108" s="1721"/>
      <c r="GSJ108" s="1722"/>
      <c r="GSK108" s="1721"/>
      <c r="GSL108" s="1721"/>
      <c r="GSM108" s="1719"/>
      <c r="GSN108" s="1720"/>
      <c r="GSO108" s="1721"/>
      <c r="GSP108" s="1722"/>
      <c r="GSQ108" s="1721"/>
      <c r="GSR108" s="1721"/>
      <c r="GSS108" s="1719"/>
      <c r="GST108" s="1720"/>
      <c r="GSU108" s="1721"/>
      <c r="GSV108" s="1722"/>
      <c r="GSW108" s="1721"/>
      <c r="GSX108" s="1721"/>
      <c r="GSY108" s="1719"/>
      <c r="GSZ108" s="1720"/>
      <c r="GTA108" s="1721"/>
      <c r="GTB108" s="1722"/>
      <c r="GTC108" s="1721"/>
      <c r="GTD108" s="1721"/>
      <c r="GTE108" s="1719"/>
      <c r="GTF108" s="1720"/>
      <c r="GTG108" s="1721"/>
      <c r="GTH108" s="1722"/>
      <c r="GTI108" s="1721"/>
      <c r="GTJ108" s="1721"/>
      <c r="GTK108" s="1719"/>
      <c r="GTL108" s="1720"/>
      <c r="GTM108" s="1721"/>
      <c r="GTN108" s="1722"/>
      <c r="GTO108" s="1721"/>
      <c r="GTP108" s="1721"/>
      <c r="GTQ108" s="1719"/>
      <c r="GTR108" s="1720"/>
      <c r="GTS108" s="1721"/>
      <c r="GTT108" s="1722"/>
      <c r="GTU108" s="1721"/>
      <c r="GTV108" s="1721"/>
      <c r="GTW108" s="1719"/>
      <c r="GTX108" s="1720"/>
      <c r="GTY108" s="1721"/>
      <c r="GTZ108" s="1722"/>
      <c r="GUA108" s="1721"/>
      <c r="GUB108" s="1721"/>
      <c r="GUC108" s="1719"/>
      <c r="GUD108" s="1720"/>
      <c r="GUE108" s="1721"/>
      <c r="GUF108" s="1722"/>
      <c r="GUG108" s="1721"/>
      <c r="GUH108" s="1721"/>
      <c r="GUI108" s="1719"/>
      <c r="GUJ108" s="1720"/>
      <c r="GUK108" s="1721"/>
      <c r="GUL108" s="1722"/>
      <c r="GUM108" s="1721"/>
      <c r="GUN108" s="1721"/>
      <c r="GUO108" s="1719"/>
      <c r="GUP108" s="1720"/>
      <c r="GUQ108" s="1721"/>
      <c r="GUR108" s="1722"/>
      <c r="GUS108" s="1721"/>
      <c r="GUT108" s="1721"/>
      <c r="GUU108" s="1719"/>
      <c r="GUV108" s="1720"/>
      <c r="GUW108" s="1721"/>
      <c r="GUX108" s="1722"/>
      <c r="GUY108" s="1721"/>
      <c r="GUZ108" s="1721"/>
      <c r="GVA108" s="1719"/>
      <c r="GVB108" s="1720"/>
      <c r="GVC108" s="1721"/>
      <c r="GVD108" s="1722"/>
      <c r="GVE108" s="1721"/>
      <c r="GVF108" s="1721"/>
      <c r="GVG108" s="1719"/>
      <c r="GVH108" s="1720"/>
      <c r="GVI108" s="1721"/>
      <c r="GVJ108" s="1722"/>
      <c r="GVK108" s="1721"/>
      <c r="GVL108" s="1721"/>
      <c r="GVM108" s="1719"/>
      <c r="GVN108" s="1720"/>
      <c r="GVO108" s="1721"/>
      <c r="GVP108" s="1722"/>
      <c r="GVQ108" s="1721"/>
      <c r="GVR108" s="1721"/>
      <c r="GVS108" s="1719"/>
      <c r="GVT108" s="1720"/>
      <c r="GVU108" s="1721"/>
      <c r="GVV108" s="1722"/>
      <c r="GVW108" s="1721"/>
      <c r="GVX108" s="1721"/>
      <c r="GVY108" s="1719"/>
      <c r="GVZ108" s="1720"/>
      <c r="GWA108" s="1721"/>
      <c r="GWB108" s="1722"/>
      <c r="GWC108" s="1721"/>
      <c r="GWD108" s="1721"/>
      <c r="GWE108" s="1719"/>
      <c r="GWF108" s="1720"/>
      <c r="GWG108" s="1721"/>
      <c r="GWH108" s="1722"/>
      <c r="GWI108" s="1721"/>
      <c r="GWJ108" s="1721"/>
      <c r="GWK108" s="1719"/>
      <c r="GWL108" s="1720"/>
      <c r="GWM108" s="1721"/>
      <c r="GWN108" s="1722"/>
      <c r="GWO108" s="1721"/>
      <c r="GWP108" s="1721"/>
      <c r="GWQ108" s="1719"/>
      <c r="GWR108" s="1720"/>
      <c r="GWS108" s="1721"/>
      <c r="GWT108" s="1722"/>
      <c r="GWU108" s="1721"/>
      <c r="GWV108" s="1721"/>
      <c r="GWW108" s="1719"/>
      <c r="GWX108" s="1720"/>
      <c r="GWY108" s="1721"/>
      <c r="GWZ108" s="1722"/>
      <c r="GXA108" s="1721"/>
      <c r="GXB108" s="1721"/>
      <c r="GXC108" s="1719"/>
      <c r="GXD108" s="1720"/>
      <c r="GXE108" s="1721"/>
      <c r="GXF108" s="1722"/>
      <c r="GXG108" s="1721"/>
      <c r="GXH108" s="1721"/>
      <c r="GXI108" s="1719"/>
      <c r="GXJ108" s="1720"/>
      <c r="GXK108" s="1721"/>
      <c r="GXL108" s="1722"/>
      <c r="GXM108" s="1721"/>
      <c r="GXN108" s="1721"/>
      <c r="GXO108" s="1719"/>
      <c r="GXP108" s="1720"/>
      <c r="GXQ108" s="1721"/>
      <c r="GXR108" s="1722"/>
      <c r="GXS108" s="1721"/>
      <c r="GXT108" s="1721"/>
      <c r="GXU108" s="1719"/>
      <c r="GXV108" s="1720"/>
      <c r="GXW108" s="1721"/>
      <c r="GXX108" s="1722"/>
      <c r="GXY108" s="1721"/>
      <c r="GXZ108" s="1721"/>
      <c r="GYA108" s="1719"/>
      <c r="GYB108" s="1720"/>
      <c r="GYC108" s="1721"/>
      <c r="GYD108" s="1722"/>
      <c r="GYE108" s="1721"/>
      <c r="GYF108" s="1721"/>
      <c r="GYG108" s="1719"/>
      <c r="GYH108" s="1720"/>
      <c r="GYI108" s="1721"/>
      <c r="GYJ108" s="1722"/>
      <c r="GYK108" s="1721"/>
      <c r="GYL108" s="1721"/>
      <c r="GYM108" s="1719"/>
      <c r="GYN108" s="1720"/>
      <c r="GYO108" s="1721"/>
      <c r="GYP108" s="1722"/>
      <c r="GYQ108" s="1721"/>
      <c r="GYR108" s="1721"/>
      <c r="GYS108" s="1719"/>
      <c r="GYT108" s="1720"/>
      <c r="GYU108" s="1721"/>
      <c r="GYV108" s="1722"/>
      <c r="GYW108" s="1721"/>
      <c r="GYX108" s="1721"/>
      <c r="GYY108" s="1719"/>
      <c r="GYZ108" s="1720"/>
      <c r="GZA108" s="1721"/>
      <c r="GZB108" s="1722"/>
      <c r="GZC108" s="1721"/>
      <c r="GZD108" s="1721"/>
      <c r="GZE108" s="1719"/>
      <c r="GZF108" s="1720"/>
      <c r="GZG108" s="1721"/>
      <c r="GZH108" s="1722"/>
      <c r="GZI108" s="1721"/>
      <c r="GZJ108" s="1721"/>
      <c r="GZK108" s="1719"/>
      <c r="GZL108" s="1720"/>
      <c r="GZM108" s="1721"/>
      <c r="GZN108" s="1722"/>
      <c r="GZO108" s="1721"/>
      <c r="GZP108" s="1721"/>
      <c r="GZQ108" s="1719"/>
      <c r="GZR108" s="1720"/>
      <c r="GZS108" s="1721"/>
      <c r="GZT108" s="1722"/>
      <c r="GZU108" s="1721"/>
      <c r="GZV108" s="1721"/>
      <c r="GZW108" s="1719"/>
      <c r="GZX108" s="1720"/>
      <c r="GZY108" s="1721"/>
      <c r="GZZ108" s="1722"/>
      <c r="HAA108" s="1721"/>
      <c r="HAB108" s="1721"/>
      <c r="HAC108" s="1719"/>
      <c r="HAD108" s="1720"/>
      <c r="HAE108" s="1721"/>
      <c r="HAF108" s="1722"/>
      <c r="HAG108" s="1721"/>
      <c r="HAH108" s="1721"/>
      <c r="HAI108" s="1719"/>
      <c r="HAJ108" s="1720"/>
      <c r="HAK108" s="1721"/>
      <c r="HAL108" s="1722"/>
      <c r="HAM108" s="1721"/>
      <c r="HAN108" s="1721"/>
      <c r="HAO108" s="1719"/>
      <c r="HAP108" s="1720"/>
      <c r="HAQ108" s="1721"/>
      <c r="HAR108" s="1722"/>
      <c r="HAS108" s="1721"/>
      <c r="HAT108" s="1721"/>
      <c r="HAU108" s="1719"/>
      <c r="HAV108" s="1720"/>
      <c r="HAW108" s="1721"/>
      <c r="HAX108" s="1722"/>
      <c r="HAY108" s="1721"/>
      <c r="HAZ108" s="1721"/>
      <c r="HBA108" s="1719"/>
      <c r="HBB108" s="1720"/>
      <c r="HBC108" s="1721"/>
      <c r="HBD108" s="1722"/>
      <c r="HBE108" s="1721"/>
      <c r="HBF108" s="1721"/>
      <c r="HBG108" s="1719"/>
      <c r="HBH108" s="1720"/>
      <c r="HBI108" s="1721"/>
      <c r="HBJ108" s="1722"/>
      <c r="HBK108" s="1721"/>
      <c r="HBL108" s="1721"/>
      <c r="HBM108" s="1719"/>
      <c r="HBN108" s="1720"/>
      <c r="HBO108" s="1721"/>
      <c r="HBP108" s="1722"/>
      <c r="HBQ108" s="1721"/>
      <c r="HBR108" s="1721"/>
      <c r="HBS108" s="1719"/>
      <c r="HBT108" s="1720"/>
      <c r="HBU108" s="1721"/>
      <c r="HBV108" s="1722"/>
      <c r="HBW108" s="1721"/>
      <c r="HBX108" s="1721"/>
      <c r="HBY108" s="1719"/>
      <c r="HBZ108" s="1720"/>
      <c r="HCA108" s="1721"/>
      <c r="HCB108" s="1722"/>
      <c r="HCC108" s="1721"/>
      <c r="HCD108" s="1721"/>
      <c r="HCE108" s="1719"/>
      <c r="HCF108" s="1720"/>
      <c r="HCG108" s="1721"/>
      <c r="HCH108" s="1722"/>
      <c r="HCI108" s="1721"/>
      <c r="HCJ108" s="1721"/>
      <c r="HCK108" s="1719"/>
      <c r="HCL108" s="1720"/>
      <c r="HCM108" s="1721"/>
      <c r="HCN108" s="1722"/>
      <c r="HCO108" s="1721"/>
      <c r="HCP108" s="1721"/>
      <c r="HCQ108" s="1719"/>
      <c r="HCR108" s="1720"/>
      <c r="HCS108" s="1721"/>
      <c r="HCT108" s="1722"/>
      <c r="HCU108" s="1721"/>
      <c r="HCV108" s="1721"/>
      <c r="HCW108" s="1719"/>
      <c r="HCX108" s="1720"/>
      <c r="HCY108" s="1721"/>
      <c r="HCZ108" s="1722"/>
      <c r="HDA108" s="1721"/>
      <c r="HDB108" s="1721"/>
      <c r="HDC108" s="1719"/>
      <c r="HDD108" s="1720"/>
      <c r="HDE108" s="1721"/>
      <c r="HDF108" s="1722"/>
      <c r="HDG108" s="1721"/>
      <c r="HDH108" s="1721"/>
      <c r="HDI108" s="1719"/>
      <c r="HDJ108" s="1720"/>
      <c r="HDK108" s="1721"/>
      <c r="HDL108" s="1722"/>
      <c r="HDM108" s="1721"/>
      <c r="HDN108" s="1721"/>
      <c r="HDO108" s="1719"/>
      <c r="HDP108" s="1720"/>
      <c r="HDQ108" s="1721"/>
      <c r="HDR108" s="1722"/>
      <c r="HDS108" s="1721"/>
      <c r="HDT108" s="1721"/>
      <c r="HDU108" s="1719"/>
      <c r="HDV108" s="1720"/>
      <c r="HDW108" s="1721"/>
      <c r="HDX108" s="1722"/>
      <c r="HDY108" s="1721"/>
      <c r="HDZ108" s="1721"/>
      <c r="HEA108" s="1719"/>
      <c r="HEB108" s="1720"/>
      <c r="HEC108" s="1721"/>
      <c r="HED108" s="1722"/>
      <c r="HEE108" s="1721"/>
      <c r="HEF108" s="1721"/>
      <c r="HEG108" s="1719"/>
      <c r="HEH108" s="1720"/>
      <c r="HEI108" s="1721"/>
      <c r="HEJ108" s="1722"/>
      <c r="HEK108" s="1721"/>
      <c r="HEL108" s="1721"/>
      <c r="HEM108" s="1719"/>
      <c r="HEN108" s="1720"/>
      <c r="HEO108" s="1721"/>
      <c r="HEP108" s="1722"/>
      <c r="HEQ108" s="1721"/>
      <c r="HER108" s="1721"/>
      <c r="HES108" s="1719"/>
      <c r="HET108" s="1720"/>
      <c r="HEU108" s="1721"/>
      <c r="HEV108" s="1722"/>
      <c r="HEW108" s="1721"/>
      <c r="HEX108" s="1721"/>
      <c r="HEY108" s="1719"/>
      <c r="HEZ108" s="1720"/>
      <c r="HFA108" s="1721"/>
      <c r="HFB108" s="1722"/>
      <c r="HFC108" s="1721"/>
      <c r="HFD108" s="1721"/>
      <c r="HFE108" s="1719"/>
      <c r="HFF108" s="1720"/>
      <c r="HFG108" s="1721"/>
      <c r="HFH108" s="1722"/>
      <c r="HFI108" s="1721"/>
      <c r="HFJ108" s="1721"/>
      <c r="HFK108" s="1719"/>
      <c r="HFL108" s="1720"/>
      <c r="HFM108" s="1721"/>
      <c r="HFN108" s="1722"/>
      <c r="HFO108" s="1721"/>
      <c r="HFP108" s="1721"/>
      <c r="HFQ108" s="1719"/>
      <c r="HFR108" s="1720"/>
      <c r="HFS108" s="1721"/>
      <c r="HFT108" s="1722"/>
      <c r="HFU108" s="1721"/>
      <c r="HFV108" s="1721"/>
      <c r="HFW108" s="1719"/>
      <c r="HFX108" s="1720"/>
      <c r="HFY108" s="1721"/>
      <c r="HFZ108" s="1722"/>
      <c r="HGA108" s="1721"/>
      <c r="HGB108" s="1721"/>
      <c r="HGC108" s="1719"/>
      <c r="HGD108" s="1720"/>
      <c r="HGE108" s="1721"/>
      <c r="HGF108" s="1722"/>
      <c r="HGG108" s="1721"/>
      <c r="HGH108" s="1721"/>
      <c r="HGI108" s="1719"/>
      <c r="HGJ108" s="1720"/>
      <c r="HGK108" s="1721"/>
      <c r="HGL108" s="1722"/>
      <c r="HGM108" s="1721"/>
      <c r="HGN108" s="1721"/>
      <c r="HGO108" s="1719"/>
      <c r="HGP108" s="1720"/>
      <c r="HGQ108" s="1721"/>
      <c r="HGR108" s="1722"/>
      <c r="HGS108" s="1721"/>
      <c r="HGT108" s="1721"/>
      <c r="HGU108" s="1719"/>
      <c r="HGV108" s="1720"/>
      <c r="HGW108" s="1721"/>
      <c r="HGX108" s="1722"/>
      <c r="HGY108" s="1721"/>
      <c r="HGZ108" s="1721"/>
      <c r="HHA108" s="1719"/>
      <c r="HHB108" s="1720"/>
      <c r="HHC108" s="1721"/>
      <c r="HHD108" s="1722"/>
      <c r="HHE108" s="1721"/>
      <c r="HHF108" s="1721"/>
      <c r="HHG108" s="1719"/>
      <c r="HHH108" s="1720"/>
      <c r="HHI108" s="1721"/>
      <c r="HHJ108" s="1722"/>
      <c r="HHK108" s="1721"/>
      <c r="HHL108" s="1721"/>
      <c r="HHM108" s="1719"/>
      <c r="HHN108" s="1720"/>
      <c r="HHO108" s="1721"/>
      <c r="HHP108" s="1722"/>
      <c r="HHQ108" s="1721"/>
      <c r="HHR108" s="1721"/>
      <c r="HHS108" s="1719"/>
      <c r="HHT108" s="1720"/>
      <c r="HHU108" s="1721"/>
      <c r="HHV108" s="1722"/>
      <c r="HHW108" s="1721"/>
      <c r="HHX108" s="1721"/>
      <c r="HHY108" s="1719"/>
      <c r="HHZ108" s="1720"/>
      <c r="HIA108" s="1721"/>
      <c r="HIB108" s="1722"/>
      <c r="HIC108" s="1721"/>
      <c r="HID108" s="1721"/>
      <c r="HIE108" s="1719"/>
      <c r="HIF108" s="1720"/>
      <c r="HIG108" s="1721"/>
      <c r="HIH108" s="1722"/>
      <c r="HII108" s="1721"/>
      <c r="HIJ108" s="1721"/>
      <c r="HIK108" s="1719"/>
      <c r="HIL108" s="1720"/>
      <c r="HIM108" s="1721"/>
      <c r="HIN108" s="1722"/>
      <c r="HIO108" s="1721"/>
      <c r="HIP108" s="1721"/>
      <c r="HIQ108" s="1719"/>
      <c r="HIR108" s="1720"/>
      <c r="HIS108" s="1721"/>
      <c r="HIT108" s="1722"/>
      <c r="HIU108" s="1721"/>
      <c r="HIV108" s="1721"/>
      <c r="HIW108" s="1719"/>
      <c r="HIX108" s="1720"/>
      <c r="HIY108" s="1721"/>
      <c r="HIZ108" s="1722"/>
      <c r="HJA108" s="1721"/>
      <c r="HJB108" s="1721"/>
      <c r="HJC108" s="1719"/>
      <c r="HJD108" s="1720"/>
      <c r="HJE108" s="1721"/>
      <c r="HJF108" s="1722"/>
      <c r="HJG108" s="1721"/>
      <c r="HJH108" s="1721"/>
      <c r="HJI108" s="1719"/>
      <c r="HJJ108" s="1720"/>
      <c r="HJK108" s="1721"/>
      <c r="HJL108" s="1722"/>
      <c r="HJM108" s="1721"/>
      <c r="HJN108" s="1721"/>
      <c r="HJO108" s="1719"/>
      <c r="HJP108" s="1720"/>
      <c r="HJQ108" s="1721"/>
      <c r="HJR108" s="1722"/>
      <c r="HJS108" s="1721"/>
      <c r="HJT108" s="1721"/>
      <c r="HJU108" s="1719"/>
      <c r="HJV108" s="1720"/>
      <c r="HJW108" s="1721"/>
      <c r="HJX108" s="1722"/>
      <c r="HJY108" s="1721"/>
      <c r="HJZ108" s="1721"/>
      <c r="HKA108" s="1719"/>
      <c r="HKB108" s="1720"/>
      <c r="HKC108" s="1721"/>
      <c r="HKD108" s="1722"/>
      <c r="HKE108" s="1721"/>
      <c r="HKF108" s="1721"/>
      <c r="HKG108" s="1719"/>
      <c r="HKH108" s="1720"/>
      <c r="HKI108" s="1721"/>
      <c r="HKJ108" s="1722"/>
      <c r="HKK108" s="1721"/>
      <c r="HKL108" s="1721"/>
      <c r="HKM108" s="1719"/>
      <c r="HKN108" s="1720"/>
      <c r="HKO108" s="1721"/>
      <c r="HKP108" s="1722"/>
      <c r="HKQ108" s="1721"/>
      <c r="HKR108" s="1721"/>
      <c r="HKS108" s="1719"/>
      <c r="HKT108" s="1720"/>
      <c r="HKU108" s="1721"/>
      <c r="HKV108" s="1722"/>
      <c r="HKW108" s="1721"/>
      <c r="HKX108" s="1721"/>
      <c r="HKY108" s="1719"/>
      <c r="HKZ108" s="1720"/>
      <c r="HLA108" s="1721"/>
      <c r="HLB108" s="1722"/>
      <c r="HLC108" s="1721"/>
      <c r="HLD108" s="1721"/>
      <c r="HLE108" s="1719"/>
      <c r="HLF108" s="1720"/>
      <c r="HLG108" s="1721"/>
      <c r="HLH108" s="1722"/>
      <c r="HLI108" s="1721"/>
      <c r="HLJ108" s="1721"/>
      <c r="HLK108" s="1719"/>
      <c r="HLL108" s="1720"/>
      <c r="HLM108" s="1721"/>
      <c r="HLN108" s="1722"/>
      <c r="HLO108" s="1721"/>
      <c r="HLP108" s="1721"/>
      <c r="HLQ108" s="1719"/>
      <c r="HLR108" s="1720"/>
      <c r="HLS108" s="1721"/>
      <c r="HLT108" s="1722"/>
      <c r="HLU108" s="1721"/>
      <c r="HLV108" s="1721"/>
      <c r="HLW108" s="1719"/>
      <c r="HLX108" s="1720"/>
      <c r="HLY108" s="1721"/>
      <c r="HLZ108" s="1722"/>
      <c r="HMA108" s="1721"/>
      <c r="HMB108" s="1721"/>
      <c r="HMC108" s="1719"/>
      <c r="HMD108" s="1720"/>
      <c r="HME108" s="1721"/>
      <c r="HMF108" s="1722"/>
      <c r="HMG108" s="1721"/>
      <c r="HMH108" s="1721"/>
      <c r="HMI108" s="1719"/>
      <c r="HMJ108" s="1720"/>
      <c r="HMK108" s="1721"/>
      <c r="HML108" s="1722"/>
      <c r="HMM108" s="1721"/>
      <c r="HMN108" s="1721"/>
      <c r="HMO108" s="1719"/>
      <c r="HMP108" s="1720"/>
      <c r="HMQ108" s="1721"/>
      <c r="HMR108" s="1722"/>
      <c r="HMS108" s="1721"/>
      <c r="HMT108" s="1721"/>
      <c r="HMU108" s="1719"/>
      <c r="HMV108" s="1720"/>
      <c r="HMW108" s="1721"/>
      <c r="HMX108" s="1722"/>
      <c r="HMY108" s="1721"/>
      <c r="HMZ108" s="1721"/>
      <c r="HNA108" s="1719"/>
      <c r="HNB108" s="1720"/>
      <c r="HNC108" s="1721"/>
      <c r="HND108" s="1722"/>
      <c r="HNE108" s="1721"/>
      <c r="HNF108" s="1721"/>
      <c r="HNG108" s="1719"/>
      <c r="HNH108" s="1720"/>
      <c r="HNI108" s="1721"/>
      <c r="HNJ108" s="1722"/>
      <c r="HNK108" s="1721"/>
      <c r="HNL108" s="1721"/>
      <c r="HNM108" s="1719"/>
      <c r="HNN108" s="1720"/>
      <c r="HNO108" s="1721"/>
      <c r="HNP108" s="1722"/>
      <c r="HNQ108" s="1721"/>
      <c r="HNR108" s="1721"/>
      <c r="HNS108" s="1719"/>
      <c r="HNT108" s="1720"/>
      <c r="HNU108" s="1721"/>
      <c r="HNV108" s="1722"/>
      <c r="HNW108" s="1721"/>
      <c r="HNX108" s="1721"/>
      <c r="HNY108" s="1719"/>
      <c r="HNZ108" s="1720"/>
      <c r="HOA108" s="1721"/>
      <c r="HOB108" s="1722"/>
      <c r="HOC108" s="1721"/>
      <c r="HOD108" s="1721"/>
      <c r="HOE108" s="1719"/>
      <c r="HOF108" s="1720"/>
      <c r="HOG108" s="1721"/>
      <c r="HOH108" s="1722"/>
      <c r="HOI108" s="1721"/>
      <c r="HOJ108" s="1721"/>
      <c r="HOK108" s="1719"/>
      <c r="HOL108" s="1720"/>
      <c r="HOM108" s="1721"/>
      <c r="HON108" s="1722"/>
      <c r="HOO108" s="1721"/>
      <c r="HOP108" s="1721"/>
      <c r="HOQ108" s="1719"/>
      <c r="HOR108" s="1720"/>
      <c r="HOS108" s="1721"/>
      <c r="HOT108" s="1722"/>
      <c r="HOU108" s="1721"/>
      <c r="HOV108" s="1721"/>
      <c r="HOW108" s="1719"/>
      <c r="HOX108" s="1720"/>
      <c r="HOY108" s="1721"/>
      <c r="HOZ108" s="1722"/>
      <c r="HPA108" s="1721"/>
      <c r="HPB108" s="1721"/>
      <c r="HPC108" s="1719"/>
      <c r="HPD108" s="1720"/>
      <c r="HPE108" s="1721"/>
      <c r="HPF108" s="1722"/>
      <c r="HPG108" s="1721"/>
      <c r="HPH108" s="1721"/>
      <c r="HPI108" s="1719"/>
      <c r="HPJ108" s="1720"/>
      <c r="HPK108" s="1721"/>
      <c r="HPL108" s="1722"/>
      <c r="HPM108" s="1721"/>
      <c r="HPN108" s="1721"/>
      <c r="HPO108" s="1719"/>
      <c r="HPP108" s="1720"/>
      <c r="HPQ108" s="1721"/>
      <c r="HPR108" s="1722"/>
      <c r="HPS108" s="1721"/>
      <c r="HPT108" s="1721"/>
      <c r="HPU108" s="1719"/>
      <c r="HPV108" s="1720"/>
      <c r="HPW108" s="1721"/>
      <c r="HPX108" s="1722"/>
      <c r="HPY108" s="1721"/>
      <c r="HPZ108" s="1721"/>
      <c r="HQA108" s="1719"/>
      <c r="HQB108" s="1720"/>
      <c r="HQC108" s="1721"/>
      <c r="HQD108" s="1722"/>
      <c r="HQE108" s="1721"/>
      <c r="HQF108" s="1721"/>
      <c r="HQG108" s="1719"/>
      <c r="HQH108" s="1720"/>
      <c r="HQI108" s="1721"/>
      <c r="HQJ108" s="1722"/>
      <c r="HQK108" s="1721"/>
      <c r="HQL108" s="1721"/>
      <c r="HQM108" s="1719"/>
      <c r="HQN108" s="1720"/>
      <c r="HQO108" s="1721"/>
      <c r="HQP108" s="1722"/>
      <c r="HQQ108" s="1721"/>
      <c r="HQR108" s="1721"/>
      <c r="HQS108" s="1719"/>
      <c r="HQT108" s="1720"/>
      <c r="HQU108" s="1721"/>
      <c r="HQV108" s="1722"/>
      <c r="HQW108" s="1721"/>
      <c r="HQX108" s="1721"/>
      <c r="HQY108" s="1719"/>
      <c r="HQZ108" s="1720"/>
      <c r="HRA108" s="1721"/>
      <c r="HRB108" s="1722"/>
      <c r="HRC108" s="1721"/>
      <c r="HRD108" s="1721"/>
      <c r="HRE108" s="1719"/>
      <c r="HRF108" s="1720"/>
      <c r="HRG108" s="1721"/>
      <c r="HRH108" s="1722"/>
      <c r="HRI108" s="1721"/>
      <c r="HRJ108" s="1721"/>
      <c r="HRK108" s="1719"/>
      <c r="HRL108" s="1720"/>
      <c r="HRM108" s="1721"/>
      <c r="HRN108" s="1722"/>
      <c r="HRO108" s="1721"/>
      <c r="HRP108" s="1721"/>
      <c r="HRQ108" s="1719"/>
      <c r="HRR108" s="1720"/>
      <c r="HRS108" s="1721"/>
      <c r="HRT108" s="1722"/>
      <c r="HRU108" s="1721"/>
      <c r="HRV108" s="1721"/>
      <c r="HRW108" s="1719"/>
      <c r="HRX108" s="1720"/>
      <c r="HRY108" s="1721"/>
      <c r="HRZ108" s="1722"/>
      <c r="HSA108" s="1721"/>
      <c r="HSB108" s="1721"/>
      <c r="HSC108" s="1719"/>
      <c r="HSD108" s="1720"/>
      <c r="HSE108" s="1721"/>
      <c r="HSF108" s="1722"/>
      <c r="HSG108" s="1721"/>
      <c r="HSH108" s="1721"/>
      <c r="HSI108" s="1719"/>
      <c r="HSJ108" s="1720"/>
      <c r="HSK108" s="1721"/>
      <c r="HSL108" s="1722"/>
      <c r="HSM108" s="1721"/>
      <c r="HSN108" s="1721"/>
      <c r="HSO108" s="1719"/>
      <c r="HSP108" s="1720"/>
      <c r="HSQ108" s="1721"/>
      <c r="HSR108" s="1722"/>
      <c r="HSS108" s="1721"/>
      <c r="HST108" s="1721"/>
      <c r="HSU108" s="1719"/>
      <c r="HSV108" s="1720"/>
      <c r="HSW108" s="1721"/>
      <c r="HSX108" s="1722"/>
      <c r="HSY108" s="1721"/>
      <c r="HSZ108" s="1721"/>
      <c r="HTA108" s="1719"/>
      <c r="HTB108" s="1720"/>
      <c r="HTC108" s="1721"/>
      <c r="HTD108" s="1722"/>
      <c r="HTE108" s="1721"/>
      <c r="HTF108" s="1721"/>
      <c r="HTG108" s="1719"/>
      <c r="HTH108" s="1720"/>
      <c r="HTI108" s="1721"/>
      <c r="HTJ108" s="1722"/>
      <c r="HTK108" s="1721"/>
      <c r="HTL108" s="1721"/>
      <c r="HTM108" s="1719"/>
      <c r="HTN108" s="1720"/>
      <c r="HTO108" s="1721"/>
      <c r="HTP108" s="1722"/>
      <c r="HTQ108" s="1721"/>
      <c r="HTR108" s="1721"/>
      <c r="HTS108" s="1719"/>
      <c r="HTT108" s="1720"/>
      <c r="HTU108" s="1721"/>
      <c r="HTV108" s="1722"/>
      <c r="HTW108" s="1721"/>
      <c r="HTX108" s="1721"/>
      <c r="HTY108" s="1719"/>
      <c r="HTZ108" s="1720"/>
      <c r="HUA108" s="1721"/>
      <c r="HUB108" s="1722"/>
      <c r="HUC108" s="1721"/>
      <c r="HUD108" s="1721"/>
      <c r="HUE108" s="1719"/>
      <c r="HUF108" s="1720"/>
      <c r="HUG108" s="1721"/>
      <c r="HUH108" s="1722"/>
      <c r="HUI108" s="1721"/>
      <c r="HUJ108" s="1721"/>
      <c r="HUK108" s="1719"/>
      <c r="HUL108" s="1720"/>
      <c r="HUM108" s="1721"/>
      <c r="HUN108" s="1722"/>
      <c r="HUO108" s="1721"/>
      <c r="HUP108" s="1721"/>
      <c r="HUQ108" s="1719"/>
      <c r="HUR108" s="1720"/>
      <c r="HUS108" s="1721"/>
      <c r="HUT108" s="1722"/>
      <c r="HUU108" s="1721"/>
      <c r="HUV108" s="1721"/>
      <c r="HUW108" s="1719"/>
      <c r="HUX108" s="1720"/>
      <c r="HUY108" s="1721"/>
      <c r="HUZ108" s="1722"/>
      <c r="HVA108" s="1721"/>
      <c r="HVB108" s="1721"/>
      <c r="HVC108" s="1719"/>
      <c r="HVD108" s="1720"/>
      <c r="HVE108" s="1721"/>
      <c r="HVF108" s="1722"/>
      <c r="HVG108" s="1721"/>
      <c r="HVH108" s="1721"/>
      <c r="HVI108" s="1719"/>
      <c r="HVJ108" s="1720"/>
      <c r="HVK108" s="1721"/>
      <c r="HVL108" s="1722"/>
      <c r="HVM108" s="1721"/>
      <c r="HVN108" s="1721"/>
      <c r="HVO108" s="1719"/>
      <c r="HVP108" s="1720"/>
      <c r="HVQ108" s="1721"/>
      <c r="HVR108" s="1722"/>
      <c r="HVS108" s="1721"/>
      <c r="HVT108" s="1721"/>
      <c r="HVU108" s="1719"/>
      <c r="HVV108" s="1720"/>
      <c r="HVW108" s="1721"/>
      <c r="HVX108" s="1722"/>
      <c r="HVY108" s="1721"/>
      <c r="HVZ108" s="1721"/>
      <c r="HWA108" s="1719"/>
      <c r="HWB108" s="1720"/>
      <c r="HWC108" s="1721"/>
      <c r="HWD108" s="1722"/>
      <c r="HWE108" s="1721"/>
      <c r="HWF108" s="1721"/>
      <c r="HWG108" s="1719"/>
      <c r="HWH108" s="1720"/>
      <c r="HWI108" s="1721"/>
      <c r="HWJ108" s="1722"/>
      <c r="HWK108" s="1721"/>
      <c r="HWL108" s="1721"/>
      <c r="HWM108" s="1719"/>
      <c r="HWN108" s="1720"/>
      <c r="HWO108" s="1721"/>
      <c r="HWP108" s="1722"/>
      <c r="HWQ108" s="1721"/>
      <c r="HWR108" s="1721"/>
      <c r="HWS108" s="1719"/>
      <c r="HWT108" s="1720"/>
      <c r="HWU108" s="1721"/>
      <c r="HWV108" s="1722"/>
      <c r="HWW108" s="1721"/>
      <c r="HWX108" s="1721"/>
      <c r="HWY108" s="1719"/>
      <c r="HWZ108" s="1720"/>
      <c r="HXA108" s="1721"/>
      <c r="HXB108" s="1722"/>
      <c r="HXC108" s="1721"/>
      <c r="HXD108" s="1721"/>
      <c r="HXE108" s="1719"/>
      <c r="HXF108" s="1720"/>
      <c r="HXG108" s="1721"/>
      <c r="HXH108" s="1722"/>
      <c r="HXI108" s="1721"/>
      <c r="HXJ108" s="1721"/>
      <c r="HXK108" s="1719"/>
      <c r="HXL108" s="1720"/>
      <c r="HXM108" s="1721"/>
      <c r="HXN108" s="1722"/>
      <c r="HXO108" s="1721"/>
      <c r="HXP108" s="1721"/>
      <c r="HXQ108" s="1719"/>
      <c r="HXR108" s="1720"/>
      <c r="HXS108" s="1721"/>
      <c r="HXT108" s="1722"/>
      <c r="HXU108" s="1721"/>
      <c r="HXV108" s="1721"/>
      <c r="HXW108" s="1719"/>
      <c r="HXX108" s="1720"/>
      <c r="HXY108" s="1721"/>
      <c r="HXZ108" s="1722"/>
      <c r="HYA108" s="1721"/>
      <c r="HYB108" s="1721"/>
      <c r="HYC108" s="1719"/>
      <c r="HYD108" s="1720"/>
      <c r="HYE108" s="1721"/>
      <c r="HYF108" s="1722"/>
      <c r="HYG108" s="1721"/>
      <c r="HYH108" s="1721"/>
      <c r="HYI108" s="1719"/>
      <c r="HYJ108" s="1720"/>
      <c r="HYK108" s="1721"/>
      <c r="HYL108" s="1722"/>
      <c r="HYM108" s="1721"/>
      <c r="HYN108" s="1721"/>
      <c r="HYO108" s="1719"/>
      <c r="HYP108" s="1720"/>
      <c r="HYQ108" s="1721"/>
      <c r="HYR108" s="1722"/>
      <c r="HYS108" s="1721"/>
      <c r="HYT108" s="1721"/>
      <c r="HYU108" s="1719"/>
      <c r="HYV108" s="1720"/>
      <c r="HYW108" s="1721"/>
      <c r="HYX108" s="1722"/>
      <c r="HYY108" s="1721"/>
      <c r="HYZ108" s="1721"/>
      <c r="HZA108" s="1719"/>
      <c r="HZB108" s="1720"/>
      <c r="HZC108" s="1721"/>
      <c r="HZD108" s="1722"/>
      <c r="HZE108" s="1721"/>
      <c r="HZF108" s="1721"/>
      <c r="HZG108" s="1719"/>
      <c r="HZH108" s="1720"/>
      <c r="HZI108" s="1721"/>
      <c r="HZJ108" s="1722"/>
      <c r="HZK108" s="1721"/>
      <c r="HZL108" s="1721"/>
      <c r="HZM108" s="1719"/>
      <c r="HZN108" s="1720"/>
      <c r="HZO108" s="1721"/>
      <c r="HZP108" s="1722"/>
      <c r="HZQ108" s="1721"/>
      <c r="HZR108" s="1721"/>
      <c r="HZS108" s="1719"/>
      <c r="HZT108" s="1720"/>
      <c r="HZU108" s="1721"/>
      <c r="HZV108" s="1722"/>
      <c r="HZW108" s="1721"/>
      <c r="HZX108" s="1721"/>
      <c r="HZY108" s="1719"/>
      <c r="HZZ108" s="1720"/>
      <c r="IAA108" s="1721"/>
      <c r="IAB108" s="1722"/>
      <c r="IAC108" s="1721"/>
      <c r="IAD108" s="1721"/>
      <c r="IAE108" s="1719"/>
      <c r="IAF108" s="1720"/>
      <c r="IAG108" s="1721"/>
      <c r="IAH108" s="1722"/>
      <c r="IAI108" s="1721"/>
      <c r="IAJ108" s="1721"/>
      <c r="IAK108" s="1719"/>
      <c r="IAL108" s="1720"/>
      <c r="IAM108" s="1721"/>
      <c r="IAN108" s="1722"/>
      <c r="IAO108" s="1721"/>
      <c r="IAP108" s="1721"/>
      <c r="IAQ108" s="1719"/>
      <c r="IAR108" s="1720"/>
      <c r="IAS108" s="1721"/>
      <c r="IAT108" s="1722"/>
      <c r="IAU108" s="1721"/>
      <c r="IAV108" s="1721"/>
      <c r="IAW108" s="1719"/>
      <c r="IAX108" s="1720"/>
      <c r="IAY108" s="1721"/>
      <c r="IAZ108" s="1722"/>
      <c r="IBA108" s="1721"/>
      <c r="IBB108" s="1721"/>
      <c r="IBC108" s="1719"/>
      <c r="IBD108" s="1720"/>
      <c r="IBE108" s="1721"/>
      <c r="IBF108" s="1722"/>
      <c r="IBG108" s="1721"/>
      <c r="IBH108" s="1721"/>
      <c r="IBI108" s="1719"/>
      <c r="IBJ108" s="1720"/>
      <c r="IBK108" s="1721"/>
      <c r="IBL108" s="1722"/>
      <c r="IBM108" s="1721"/>
      <c r="IBN108" s="1721"/>
      <c r="IBO108" s="1719"/>
      <c r="IBP108" s="1720"/>
      <c r="IBQ108" s="1721"/>
      <c r="IBR108" s="1722"/>
      <c r="IBS108" s="1721"/>
      <c r="IBT108" s="1721"/>
      <c r="IBU108" s="1719"/>
      <c r="IBV108" s="1720"/>
      <c r="IBW108" s="1721"/>
      <c r="IBX108" s="1722"/>
      <c r="IBY108" s="1721"/>
      <c r="IBZ108" s="1721"/>
      <c r="ICA108" s="1719"/>
      <c r="ICB108" s="1720"/>
      <c r="ICC108" s="1721"/>
      <c r="ICD108" s="1722"/>
      <c r="ICE108" s="1721"/>
      <c r="ICF108" s="1721"/>
      <c r="ICG108" s="1719"/>
      <c r="ICH108" s="1720"/>
      <c r="ICI108" s="1721"/>
      <c r="ICJ108" s="1722"/>
      <c r="ICK108" s="1721"/>
      <c r="ICL108" s="1721"/>
      <c r="ICM108" s="1719"/>
      <c r="ICN108" s="1720"/>
      <c r="ICO108" s="1721"/>
      <c r="ICP108" s="1722"/>
      <c r="ICQ108" s="1721"/>
      <c r="ICR108" s="1721"/>
      <c r="ICS108" s="1719"/>
      <c r="ICT108" s="1720"/>
      <c r="ICU108" s="1721"/>
      <c r="ICV108" s="1722"/>
      <c r="ICW108" s="1721"/>
      <c r="ICX108" s="1721"/>
      <c r="ICY108" s="1719"/>
      <c r="ICZ108" s="1720"/>
      <c r="IDA108" s="1721"/>
      <c r="IDB108" s="1722"/>
      <c r="IDC108" s="1721"/>
      <c r="IDD108" s="1721"/>
      <c r="IDE108" s="1719"/>
      <c r="IDF108" s="1720"/>
      <c r="IDG108" s="1721"/>
      <c r="IDH108" s="1722"/>
      <c r="IDI108" s="1721"/>
      <c r="IDJ108" s="1721"/>
      <c r="IDK108" s="1719"/>
      <c r="IDL108" s="1720"/>
      <c r="IDM108" s="1721"/>
      <c r="IDN108" s="1722"/>
      <c r="IDO108" s="1721"/>
      <c r="IDP108" s="1721"/>
      <c r="IDQ108" s="1719"/>
      <c r="IDR108" s="1720"/>
      <c r="IDS108" s="1721"/>
      <c r="IDT108" s="1722"/>
      <c r="IDU108" s="1721"/>
      <c r="IDV108" s="1721"/>
      <c r="IDW108" s="1719"/>
      <c r="IDX108" s="1720"/>
      <c r="IDY108" s="1721"/>
      <c r="IDZ108" s="1722"/>
      <c r="IEA108" s="1721"/>
      <c r="IEB108" s="1721"/>
      <c r="IEC108" s="1719"/>
      <c r="IED108" s="1720"/>
      <c r="IEE108" s="1721"/>
      <c r="IEF108" s="1722"/>
      <c r="IEG108" s="1721"/>
      <c r="IEH108" s="1721"/>
      <c r="IEI108" s="1719"/>
      <c r="IEJ108" s="1720"/>
      <c r="IEK108" s="1721"/>
      <c r="IEL108" s="1722"/>
      <c r="IEM108" s="1721"/>
      <c r="IEN108" s="1721"/>
      <c r="IEO108" s="1719"/>
      <c r="IEP108" s="1720"/>
      <c r="IEQ108" s="1721"/>
      <c r="IER108" s="1722"/>
      <c r="IES108" s="1721"/>
      <c r="IET108" s="1721"/>
      <c r="IEU108" s="1719"/>
      <c r="IEV108" s="1720"/>
      <c r="IEW108" s="1721"/>
      <c r="IEX108" s="1722"/>
      <c r="IEY108" s="1721"/>
      <c r="IEZ108" s="1721"/>
      <c r="IFA108" s="1719"/>
      <c r="IFB108" s="1720"/>
      <c r="IFC108" s="1721"/>
      <c r="IFD108" s="1722"/>
      <c r="IFE108" s="1721"/>
      <c r="IFF108" s="1721"/>
      <c r="IFG108" s="1719"/>
      <c r="IFH108" s="1720"/>
      <c r="IFI108" s="1721"/>
      <c r="IFJ108" s="1722"/>
      <c r="IFK108" s="1721"/>
      <c r="IFL108" s="1721"/>
      <c r="IFM108" s="1719"/>
      <c r="IFN108" s="1720"/>
      <c r="IFO108" s="1721"/>
      <c r="IFP108" s="1722"/>
      <c r="IFQ108" s="1721"/>
      <c r="IFR108" s="1721"/>
      <c r="IFS108" s="1719"/>
      <c r="IFT108" s="1720"/>
      <c r="IFU108" s="1721"/>
      <c r="IFV108" s="1722"/>
      <c r="IFW108" s="1721"/>
      <c r="IFX108" s="1721"/>
      <c r="IFY108" s="1719"/>
      <c r="IFZ108" s="1720"/>
      <c r="IGA108" s="1721"/>
      <c r="IGB108" s="1722"/>
      <c r="IGC108" s="1721"/>
      <c r="IGD108" s="1721"/>
      <c r="IGE108" s="1719"/>
      <c r="IGF108" s="1720"/>
      <c r="IGG108" s="1721"/>
      <c r="IGH108" s="1722"/>
      <c r="IGI108" s="1721"/>
      <c r="IGJ108" s="1721"/>
      <c r="IGK108" s="1719"/>
      <c r="IGL108" s="1720"/>
      <c r="IGM108" s="1721"/>
      <c r="IGN108" s="1722"/>
      <c r="IGO108" s="1721"/>
      <c r="IGP108" s="1721"/>
      <c r="IGQ108" s="1719"/>
      <c r="IGR108" s="1720"/>
      <c r="IGS108" s="1721"/>
      <c r="IGT108" s="1722"/>
      <c r="IGU108" s="1721"/>
      <c r="IGV108" s="1721"/>
      <c r="IGW108" s="1719"/>
      <c r="IGX108" s="1720"/>
      <c r="IGY108" s="1721"/>
      <c r="IGZ108" s="1722"/>
      <c r="IHA108" s="1721"/>
      <c r="IHB108" s="1721"/>
      <c r="IHC108" s="1719"/>
      <c r="IHD108" s="1720"/>
      <c r="IHE108" s="1721"/>
      <c r="IHF108" s="1722"/>
      <c r="IHG108" s="1721"/>
      <c r="IHH108" s="1721"/>
      <c r="IHI108" s="1719"/>
      <c r="IHJ108" s="1720"/>
      <c r="IHK108" s="1721"/>
      <c r="IHL108" s="1722"/>
      <c r="IHM108" s="1721"/>
      <c r="IHN108" s="1721"/>
      <c r="IHO108" s="1719"/>
      <c r="IHP108" s="1720"/>
      <c r="IHQ108" s="1721"/>
      <c r="IHR108" s="1722"/>
      <c r="IHS108" s="1721"/>
      <c r="IHT108" s="1721"/>
      <c r="IHU108" s="1719"/>
      <c r="IHV108" s="1720"/>
      <c r="IHW108" s="1721"/>
      <c r="IHX108" s="1722"/>
      <c r="IHY108" s="1721"/>
      <c r="IHZ108" s="1721"/>
      <c r="IIA108" s="1719"/>
      <c r="IIB108" s="1720"/>
      <c r="IIC108" s="1721"/>
      <c r="IID108" s="1722"/>
      <c r="IIE108" s="1721"/>
      <c r="IIF108" s="1721"/>
      <c r="IIG108" s="1719"/>
      <c r="IIH108" s="1720"/>
      <c r="III108" s="1721"/>
      <c r="IIJ108" s="1722"/>
      <c r="IIK108" s="1721"/>
      <c r="IIL108" s="1721"/>
      <c r="IIM108" s="1719"/>
      <c r="IIN108" s="1720"/>
      <c r="IIO108" s="1721"/>
      <c r="IIP108" s="1722"/>
      <c r="IIQ108" s="1721"/>
      <c r="IIR108" s="1721"/>
      <c r="IIS108" s="1719"/>
      <c r="IIT108" s="1720"/>
      <c r="IIU108" s="1721"/>
      <c r="IIV108" s="1722"/>
      <c r="IIW108" s="1721"/>
      <c r="IIX108" s="1721"/>
      <c r="IIY108" s="1719"/>
      <c r="IIZ108" s="1720"/>
      <c r="IJA108" s="1721"/>
      <c r="IJB108" s="1722"/>
      <c r="IJC108" s="1721"/>
      <c r="IJD108" s="1721"/>
      <c r="IJE108" s="1719"/>
      <c r="IJF108" s="1720"/>
      <c r="IJG108" s="1721"/>
      <c r="IJH108" s="1722"/>
      <c r="IJI108" s="1721"/>
      <c r="IJJ108" s="1721"/>
      <c r="IJK108" s="1719"/>
      <c r="IJL108" s="1720"/>
      <c r="IJM108" s="1721"/>
      <c r="IJN108" s="1722"/>
      <c r="IJO108" s="1721"/>
      <c r="IJP108" s="1721"/>
      <c r="IJQ108" s="1719"/>
      <c r="IJR108" s="1720"/>
      <c r="IJS108" s="1721"/>
      <c r="IJT108" s="1722"/>
      <c r="IJU108" s="1721"/>
      <c r="IJV108" s="1721"/>
      <c r="IJW108" s="1719"/>
      <c r="IJX108" s="1720"/>
      <c r="IJY108" s="1721"/>
      <c r="IJZ108" s="1722"/>
      <c r="IKA108" s="1721"/>
      <c r="IKB108" s="1721"/>
      <c r="IKC108" s="1719"/>
      <c r="IKD108" s="1720"/>
      <c r="IKE108" s="1721"/>
      <c r="IKF108" s="1722"/>
      <c r="IKG108" s="1721"/>
      <c r="IKH108" s="1721"/>
      <c r="IKI108" s="1719"/>
      <c r="IKJ108" s="1720"/>
      <c r="IKK108" s="1721"/>
      <c r="IKL108" s="1722"/>
      <c r="IKM108" s="1721"/>
      <c r="IKN108" s="1721"/>
      <c r="IKO108" s="1719"/>
      <c r="IKP108" s="1720"/>
      <c r="IKQ108" s="1721"/>
      <c r="IKR108" s="1722"/>
      <c r="IKS108" s="1721"/>
      <c r="IKT108" s="1721"/>
      <c r="IKU108" s="1719"/>
      <c r="IKV108" s="1720"/>
      <c r="IKW108" s="1721"/>
      <c r="IKX108" s="1722"/>
      <c r="IKY108" s="1721"/>
      <c r="IKZ108" s="1721"/>
      <c r="ILA108" s="1719"/>
      <c r="ILB108" s="1720"/>
      <c r="ILC108" s="1721"/>
      <c r="ILD108" s="1722"/>
      <c r="ILE108" s="1721"/>
      <c r="ILF108" s="1721"/>
      <c r="ILG108" s="1719"/>
      <c r="ILH108" s="1720"/>
      <c r="ILI108" s="1721"/>
      <c r="ILJ108" s="1722"/>
      <c r="ILK108" s="1721"/>
      <c r="ILL108" s="1721"/>
      <c r="ILM108" s="1719"/>
      <c r="ILN108" s="1720"/>
      <c r="ILO108" s="1721"/>
      <c r="ILP108" s="1722"/>
      <c r="ILQ108" s="1721"/>
      <c r="ILR108" s="1721"/>
      <c r="ILS108" s="1719"/>
      <c r="ILT108" s="1720"/>
      <c r="ILU108" s="1721"/>
      <c r="ILV108" s="1722"/>
      <c r="ILW108" s="1721"/>
      <c r="ILX108" s="1721"/>
      <c r="ILY108" s="1719"/>
      <c r="ILZ108" s="1720"/>
      <c r="IMA108" s="1721"/>
      <c r="IMB108" s="1722"/>
      <c r="IMC108" s="1721"/>
      <c r="IMD108" s="1721"/>
      <c r="IME108" s="1719"/>
      <c r="IMF108" s="1720"/>
      <c r="IMG108" s="1721"/>
      <c r="IMH108" s="1722"/>
      <c r="IMI108" s="1721"/>
      <c r="IMJ108" s="1721"/>
      <c r="IMK108" s="1719"/>
      <c r="IML108" s="1720"/>
      <c r="IMM108" s="1721"/>
      <c r="IMN108" s="1722"/>
      <c r="IMO108" s="1721"/>
      <c r="IMP108" s="1721"/>
      <c r="IMQ108" s="1719"/>
      <c r="IMR108" s="1720"/>
      <c r="IMS108" s="1721"/>
      <c r="IMT108" s="1722"/>
      <c r="IMU108" s="1721"/>
      <c r="IMV108" s="1721"/>
      <c r="IMW108" s="1719"/>
      <c r="IMX108" s="1720"/>
      <c r="IMY108" s="1721"/>
      <c r="IMZ108" s="1722"/>
      <c r="INA108" s="1721"/>
      <c r="INB108" s="1721"/>
      <c r="INC108" s="1719"/>
      <c r="IND108" s="1720"/>
      <c r="INE108" s="1721"/>
      <c r="INF108" s="1722"/>
      <c r="ING108" s="1721"/>
      <c r="INH108" s="1721"/>
      <c r="INI108" s="1719"/>
      <c r="INJ108" s="1720"/>
      <c r="INK108" s="1721"/>
      <c r="INL108" s="1722"/>
      <c r="INM108" s="1721"/>
      <c r="INN108" s="1721"/>
      <c r="INO108" s="1719"/>
      <c r="INP108" s="1720"/>
      <c r="INQ108" s="1721"/>
      <c r="INR108" s="1722"/>
      <c r="INS108" s="1721"/>
      <c r="INT108" s="1721"/>
      <c r="INU108" s="1719"/>
      <c r="INV108" s="1720"/>
      <c r="INW108" s="1721"/>
      <c r="INX108" s="1722"/>
      <c r="INY108" s="1721"/>
      <c r="INZ108" s="1721"/>
      <c r="IOA108" s="1719"/>
      <c r="IOB108" s="1720"/>
      <c r="IOC108" s="1721"/>
      <c r="IOD108" s="1722"/>
      <c r="IOE108" s="1721"/>
      <c r="IOF108" s="1721"/>
      <c r="IOG108" s="1719"/>
      <c r="IOH108" s="1720"/>
      <c r="IOI108" s="1721"/>
      <c r="IOJ108" s="1722"/>
      <c r="IOK108" s="1721"/>
      <c r="IOL108" s="1721"/>
      <c r="IOM108" s="1719"/>
      <c r="ION108" s="1720"/>
      <c r="IOO108" s="1721"/>
      <c r="IOP108" s="1722"/>
      <c r="IOQ108" s="1721"/>
      <c r="IOR108" s="1721"/>
      <c r="IOS108" s="1719"/>
      <c r="IOT108" s="1720"/>
      <c r="IOU108" s="1721"/>
      <c r="IOV108" s="1722"/>
      <c r="IOW108" s="1721"/>
      <c r="IOX108" s="1721"/>
      <c r="IOY108" s="1719"/>
      <c r="IOZ108" s="1720"/>
      <c r="IPA108" s="1721"/>
      <c r="IPB108" s="1722"/>
      <c r="IPC108" s="1721"/>
      <c r="IPD108" s="1721"/>
      <c r="IPE108" s="1719"/>
      <c r="IPF108" s="1720"/>
      <c r="IPG108" s="1721"/>
      <c r="IPH108" s="1722"/>
      <c r="IPI108" s="1721"/>
      <c r="IPJ108" s="1721"/>
      <c r="IPK108" s="1719"/>
      <c r="IPL108" s="1720"/>
      <c r="IPM108" s="1721"/>
      <c r="IPN108" s="1722"/>
      <c r="IPO108" s="1721"/>
      <c r="IPP108" s="1721"/>
      <c r="IPQ108" s="1719"/>
      <c r="IPR108" s="1720"/>
      <c r="IPS108" s="1721"/>
      <c r="IPT108" s="1722"/>
      <c r="IPU108" s="1721"/>
      <c r="IPV108" s="1721"/>
      <c r="IPW108" s="1719"/>
      <c r="IPX108" s="1720"/>
      <c r="IPY108" s="1721"/>
      <c r="IPZ108" s="1722"/>
      <c r="IQA108" s="1721"/>
      <c r="IQB108" s="1721"/>
      <c r="IQC108" s="1719"/>
      <c r="IQD108" s="1720"/>
      <c r="IQE108" s="1721"/>
      <c r="IQF108" s="1722"/>
      <c r="IQG108" s="1721"/>
      <c r="IQH108" s="1721"/>
      <c r="IQI108" s="1719"/>
      <c r="IQJ108" s="1720"/>
      <c r="IQK108" s="1721"/>
      <c r="IQL108" s="1722"/>
      <c r="IQM108" s="1721"/>
      <c r="IQN108" s="1721"/>
      <c r="IQO108" s="1719"/>
      <c r="IQP108" s="1720"/>
      <c r="IQQ108" s="1721"/>
      <c r="IQR108" s="1722"/>
      <c r="IQS108" s="1721"/>
      <c r="IQT108" s="1721"/>
      <c r="IQU108" s="1719"/>
      <c r="IQV108" s="1720"/>
      <c r="IQW108" s="1721"/>
      <c r="IQX108" s="1722"/>
      <c r="IQY108" s="1721"/>
      <c r="IQZ108" s="1721"/>
      <c r="IRA108" s="1719"/>
      <c r="IRB108" s="1720"/>
      <c r="IRC108" s="1721"/>
      <c r="IRD108" s="1722"/>
      <c r="IRE108" s="1721"/>
      <c r="IRF108" s="1721"/>
      <c r="IRG108" s="1719"/>
      <c r="IRH108" s="1720"/>
      <c r="IRI108" s="1721"/>
      <c r="IRJ108" s="1722"/>
      <c r="IRK108" s="1721"/>
      <c r="IRL108" s="1721"/>
      <c r="IRM108" s="1719"/>
      <c r="IRN108" s="1720"/>
      <c r="IRO108" s="1721"/>
      <c r="IRP108" s="1722"/>
      <c r="IRQ108" s="1721"/>
      <c r="IRR108" s="1721"/>
      <c r="IRS108" s="1719"/>
      <c r="IRT108" s="1720"/>
      <c r="IRU108" s="1721"/>
      <c r="IRV108" s="1722"/>
      <c r="IRW108" s="1721"/>
      <c r="IRX108" s="1721"/>
      <c r="IRY108" s="1719"/>
      <c r="IRZ108" s="1720"/>
      <c r="ISA108" s="1721"/>
      <c r="ISB108" s="1722"/>
      <c r="ISC108" s="1721"/>
      <c r="ISD108" s="1721"/>
      <c r="ISE108" s="1719"/>
      <c r="ISF108" s="1720"/>
      <c r="ISG108" s="1721"/>
      <c r="ISH108" s="1722"/>
      <c r="ISI108" s="1721"/>
      <c r="ISJ108" s="1721"/>
      <c r="ISK108" s="1719"/>
      <c r="ISL108" s="1720"/>
      <c r="ISM108" s="1721"/>
      <c r="ISN108" s="1722"/>
      <c r="ISO108" s="1721"/>
      <c r="ISP108" s="1721"/>
      <c r="ISQ108" s="1719"/>
      <c r="ISR108" s="1720"/>
      <c r="ISS108" s="1721"/>
      <c r="IST108" s="1722"/>
      <c r="ISU108" s="1721"/>
      <c r="ISV108" s="1721"/>
      <c r="ISW108" s="1719"/>
      <c r="ISX108" s="1720"/>
      <c r="ISY108" s="1721"/>
      <c r="ISZ108" s="1722"/>
      <c r="ITA108" s="1721"/>
      <c r="ITB108" s="1721"/>
      <c r="ITC108" s="1719"/>
      <c r="ITD108" s="1720"/>
      <c r="ITE108" s="1721"/>
      <c r="ITF108" s="1722"/>
      <c r="ITG108" s="1721"/>
      <c r="ITH108" s="1721"/>
      <c r="ITI108" s="1719"/>
      <c r="ITJ108" s="1720"/>
      <c r="ITK108" s="1721"/>
      <c r="ITL108" s="1722"/>
      <c r="ITM108" s="1721"/>
      <c r="ITN108" s="1721"/>
      <c r="ITO108" s="1719"/>
      <c r="ITP108" s="1720"/>
      <c r="ITQ108" s="1721"/>
      <c r="ITR108" s="1722"/>
      <c r="ITS108" s="1721"/>
      <c r="ITT108" s="1721"/>
      <c r="ITU108" s="1719"/>
      <c r="ITV108" s="1720"/>
      <c r="ITW108" s="1721"/>
      <c r="ITX108" s="1722"/>
      <c r="ITY108" s="1721"/>
      <c r="ITZ108" s="1721"/>
      <c r="IUA108" s="1719"/>
      <c r="IUB108" s="1720"/>
      <c r="IUC108" s="1721"/>
      <c r="IUD108" s="1722"/>
      <c r="IUE108" s="1721"/>
      <c r="IUF108" s="1721"/>
      <c r="IUG108" s="1719"/>
      <c r="IUH108" s="1720"/>
      <c r="IUI108" s="1721"/>
      <c r="IUJ108" s="1722"/>
      <c r="IUK108" s="1721"/>
      <c r="IUL108" s="1721"/>
      <c r="IUM108" s="1719"/>
      <c r="IUN108" s="1720"/>
      <c r="IUO108" s="1721"/>
      <c r="IUP108" s="1722"/>
      <c r="IUQ108" s="1721"/>
      <c r="IUR108" s="1721"/>
      <c r="IUS108" s="1719"/>
      <c r="IUT108" s="1720"/>
      <c r="IUU108" s="1721"/>
      <c r="IUV108" s="1722"/>
      <c r="IUW108" s="1721"/>
      <c r="IUX108" s="1721"/>
      <c r="IUY108" s="1719"/>
      <c r="IUZ108" s="1720"/>
      <c r="IVA108" s="1721"/>
      <c r="IVB108" s="1722"/>
      <c r="IVC108" s="1721"/>
      <c r="IVD108" s="1721"/>
      <c r="IVE108" s="1719"/>
      <c r="IVF108" s="1720"/>
      <c r="IVG108" s="1721"/>
      <c r="IVH108" s="1722"/>
      <c r="IVI108" s="1721"/>
      <c r="IVJ108" s="1721"/>
      <c r="IVK108" s="1719"/>
      <c r="IVL108" s="1720"/>
      <c r="IVM108" s="1721"/>
      <c r="IVN108" s="1722"/>
      <c r="IVO108" s="1721"/>
      <c r="IVP108" s="1721"/>
      <c r="IVQ108" s="1719"/>
      <c r="IVR108" s="1720"/>
      <c r="IVS108" s="1721"/>
      <c r="IVT108" s="1722"/>
      <c r="IVU108" s="1721"/>
      <c r="IVV108" s="1721"/>
      <c r="IVW108" s="1719"/>
      <c r="IVX108" s="1720"/>
      <c r="IVY108" s="1721"/>
      <c r="IVZ108" s="1722"/>
      <c r="IWA108" s="1721"/>
      <c r="IWB108" s="1721"/>
      <c r="IWC108" s="1719"/>
      <c r="IWD108" s="1720"/>
      <c r="IWE108" s="1721"/>
      <c r="IWF108" s="1722"/>
      <c r="IWG108" s="1721"/>
      <c r="IWH108" s="1721"/>
      <c r="IWI108" s="1719"/>
      <c r="IWJ108" s="1720"/>
      <c r="IWK108" s="1721"/>
      <c r="IWL108" s="1722"/>
      <c r="IWM108" s="1721"/>
      <c r="IWN108" s="1721"/>
      <c r="IWO108" s="1719"/>
      <c r="IWP108" s="1720"/>
      <c r="IWQ108" s="1721"/>
      <c r="IWR108" s="1722"/>
      <c r="IWS108" s="1721"/>
      <c r="IWT108" s="1721"/>
      <c r="IWU108" s="1719"/>
      <c r="IWV108" s="1720"/>
      <c r="IWW108" s="1721"/>
      <c r="IWX108" s="1722"/>
      <c r="IWY108" s="1721"/>
      <c r="IWZ108" s="1721"/>
      <c r="IXA108" s="1719"/>
      <c r="IXB108" s="1720"/>
      <c r="IXC108" s="1721"/>
      <c r="IXD108" s="1722"/>
      <c r="IXE108" s="1721"/>
      <c r="IXF108" s="1721"/>
      <c r="IXG108" s="1719"/>
      <c r="IXH108" s="1720"/>
      <c r="IXI108" s="1721"/>
      <c r="IXJ108" s="1722"/>
      <c r="IXK108" s="1721"/>
      <c r="IXL108" s="1721"/>
      <c r="IXM108" s="1719"/>
      <c r="IXN108" s="1720"/>
      <c r="IXO108" s="1721"/>
      <c r="IXP108" s="1722"/>
      <c r="IXQ108" s="1721"/>
      <c r="IXR108" s="1721"/>
      <c r="IXS108" s="1719"/>
      <c r="IXT108" s="1720"/>
      <c r="IXU108" s="1721"/>
      <c r="IXV108" s="1722"/>
      <c r="IXW108" s="1721"/>
      <c r="IXX108" s="1721"/>
      <c r="IXY108" s="1719"/>
      <c r="IXZ108" s="1720"/>
      <c r="IYA108" s="1721"/>
      <c r="IYB108" s="1722"/>
      <c r="IYC108" s="1721"/>
      <c r="IYD108" s="1721"/>
      <c r="IYE108" s="1719"/>
      <c r="IYF108" s="1720"/>
      <c r="IYG108" s="1721"/>
      <c r="IYH108" s="1722"/>
      <c r="IYI108" s="1721"/>
      <c r="IYJ108" s="1721"/>
      <c r="IYK108" s="1719"/>
      <c r="IYL108" s="1720"/>
      <c r="IYM108" s="1721"/>
      <c r="IYN108" s="1722"/>
      <c r="IYO108" s="1721"/>
      <c r="IYP108" s="1721"/>
      <c r="IYQ108" s="1719"/>
      <c r="IYR108" s="1720"/>
      <c r="IYS108" s="1721"/>
      <c r="IYT108" s="1722"/>
      <c r="IYU108" s="1721"/>
      <c r="IYV108" s="1721"/>
      <c r="IYW108" s="1719"/>
      <c r="IYX108" s="1720"/>
      <c r="IYY108" s="1721"/>
      <c r="IYZ108" s="1722"/>
      <c r="IZA108" s="1721"/>
      <c r="IZB108" s="1721"/>
      <c r="IZC108" s="1719"/>
      <c r="IZD108" s="1720"/>
      <c r="IZE108" s="1721"/>
      <c r="IZF108" s="1722"/>
      <c r="IZG108" s="1721"/>
      <c r="IZH108" s="1721"/>
      <c r="IZI108" s="1719"/>
      <c r="IZJ108" s="1720"/>
      <c r="IZK108" s="1721"/>
      <c r="IZL108" s="1722"/>
      <c r="IZM108" s="1721"/>
      <c r="IZN108" s="1721"/>
      <c r="IZO108" s="1719"/>
      <c r="IZP108" s="1720"/>
      <c r="IZQ108" s="1721"/>
      <c r="IZR108" s="1722"/>
      <c r="IZS108" s="1721"/>
      <c r="IZT108" s="1721"/>
      <c r="IZU108" s="1719"/>
      <c r="IZV108" s="1720"/>
      <c r="IZW108" s="1721"/>
      <c r="IZX108" s="1722"/>
      <c r="IZY108" s="1721"/>
      <c r="IZZ108" s="1721"/>
      <c r="JAA108" s="1719"/>
      <c r="JAB108" s="1720"/>
      <c r="JAC108" s="1721"/>
      <c r="JAD108" s="1722"/>
      <c r="JAE108" s="1721"/>
      <c r="JAF108" s="1721"/>
      <c r="JAG108" s="1719"/>
      <c r="JAH108" s="1720"/>
      <c r="JAI108" s="1721"/>
      <c r="JAJ108" s="1722"/>
      <c r="JAK108" s="1721"/>
      <c r="JAL108" s="1721"/>
      <c r="JAM108" s="1719"/>
      <c r="JAN108" s="1720"/>
      <c r="JAO108" s="1721"/>
      <c r="JAP108" s="1722"/>
      <c r="JAQ108" s="1721"/>
      <c r="JAR108" s="1721"/>
      <c r="JAS108" s="1719"/>
      <c r="JAT108" s="1720"/>
      <c r="JAU108" s="1721"/>
      <c r="JAV108" s="1722"/>
      <c r="JAW108" s="1721"/>
      <c r="JAX108" s="1721"/>
      <c r="JAY108" s="1719"/>
      <c r="JAZ108" s="1720"/>
      <c r="JBA108" s="1721"/>
      <c r="JBB108" s="1722"/>
      <c r="JBC108" s="1721"/>
      <c r="JBD108" s="1721"/>
      <c r="JBE108" s="1719"/>
      <c r="JBF108" s="1720"/>
      <c r="JBG108" s="1721"/>
      <c r="JBH108" s="1722"/>
      <c r="JBI108" s="1721"/>
      <c r="JBJ108" s="1721"/>
      <c r="JBK108" s="1719"/>
      <c r="JBL108" s="1720"/>
      <c r="JBM108" s="1721"/>
      <c r="JBN108" s="1722"/>
      <c r="JBO108" s="1721"/>
      <c r="JBP108" s="1721"/>
      <c r="JBQ108" s="1719"/>
      <c r="JBR108" s="1720"/>
      <c r="JBS108" s="1721"/>
      <c r="JBT108" s="1722"/>
      <c r="JBU108" s="1721"/>
      <c r="JBV108" s="1721"/>
      <c r="JBW108" s="1719"/>
      <c r="JBX108" s="1720"/>
      <c r="JBY108" s="1721"/>
      <c r="JBZ108" s="1722"/>
      <c r="JCA108" s="1721"/>
      <c r="JCB108" s="1721"/>
      <c r="JCC108" s="1719"/>
      <c r="JCD108" s="1720"/>
      <c r="JCE108" s="1721"/>
      <c r="JCF108" s="1722"/>
      <c r="JCG108" s="1721"/>
      <c r="JCH108" s="1721"/>
      <c r="JCI108" s="1719"/>
      <c r="JCJ108" s="1720"/>
      <c r="JCK108" s="1721"/>
      <c r="JCL108" s="1722"/>
      <c r="JCM108" s="1721"/>
      <c r="JCN108" s="1721"/>
      <c r="JCO108" s="1719"/>
      <c r="JCP108" s="1720"/>
      <c r="JCQ108" s="1721"/>
      <c r="JCR108" s="1722"/>
      <c r="JCS108" s="1721"/>
      <c r="JCT108" s="1721"/>
      <c r="JCU108" s="1719"/>
      <c r="JCV108" s="1720"/>
      <c r="JCW108" s="1721"/>
      <c r="JCX108" s="1722"/>
      <c r="JCY108" s="1721"/>
      <c r="JCZ108" s="1721"/>
      <c r="JDA108" s="1719"/>
      <c r="JDB108" s="1720"/>
      <c r="JDC108" s="1721"/>
      <c r="JDD108" s="1722"/>
      <c r="JDE108" s="1721"/>
      <c r="JDF108" s="1721"/>
      <c r="JDG108" s="1719"/>
      <c r="JDH108" s="1720"/>
      <c r="JDI108" s="1721"/>
      <c r="JDJ108" s="1722"/>
      <c r="JDK108" s="1721"/>
      <c r="JDL108" s="1721"/>
      <c r="JDM108" s="1719"/>
      <c r="JDN108" s="1720"/>
      <c r="JDO108" s="1721"/>
      <c r="JDP108" s="1722"/>
      <c r="JDQ108" s="1721"/>
      <c r="JDR108" s="1721"/>
      <c r="JDS108" s="1719"/>
      <c r="JDT108" s="1720"/>
      <c r="JDU108" s="1721"/>
      <c r="JDV108" s="1722"/>
      <c r="JDW108" s="1721"/>
      <c r="JDX108" s="1721"/>
      <c r="JDY108" s="1719"/>
      <c r="JDZ108" s="1720"/>
      <c r="JEA108" s="1721"/>
      <c r="JEB108" s="1722"/>
      <c r="JEC108" s="1721"/>
      <c r="JED108" s="1721"/>
      <c r="JEE108" s="1719"/>
      <c r="JEF108" s="1720"/>
      <c r="JEG108" s="1721"/>
      <c r="JEH108" s="1722"/>
      <c r="JEI108" s="1721"/>
      <c r="JEJ108" s="1721"/>
      <c r="JEK108" s="1719"/>
      <c r="JEL108" s="1720"/>
      <c r="JEM108" s="1721"/>
      <c r="JEN108" s="1722"/>
      <c r="JEO108" s="1721"/>
      <c r="JEP108" s="1721"/>
      <c r="JEQ108" s="1719"/>
      <c r="JER108" s="1720"/>
      <c r="JES108" s="1721"/>
      <c r="JET108" s="1722"/>
      <c r="JEU108" s="1721"/>
      <c r="JEV108" s="1721"/>
      <c r="JEW108" s="1719"/>
      <c r="JEX108" s="1720"/>
      <c r="JEY108" s="1721"/>
      <c r="JEZ108" s="1722"/>
      <c r="JFA108" s="1721"/>
      <c r="JFB108" s="1721"/>
      <c r="JFC108" s="1719"/>
      <c r="JFD108" s="1720"/>
      <c r="JFE108" s="1721"/>
      <c r="JFF108" s="1722"/>
      <c r="JFG108" s="1721"/>
      <c r="JFH108" s="1721"/>
      <c r="JFI108" s="1719"/>
      <c r="JFJ108" s="1720"/>
      <c r="JFK108" s="1721"/>
      <c r="JFL108" s="1722"/>
      <c r="JFM108" s="1721"/>
      <c r="JFN108" s="1721"/>
      <c r="JFO108" s="1719"/>
      <c r="JFP108" s="1720"/>
      <c r="JFQ108" s="1721"/>
      <c r="JFR108" s="1722"/>
      <c r="JFS108" s="1721"/>
      <c r="JFT108" s="1721"/>
      <c r="JFU108" s="1719"/>
      <c r="JFV108" s="1720"/>
      <c r="JFW108" s="1721"/>
      <c r="JFX108" s="1722"/>
      <c r="JFY108" s="1721"/>
      <c r="JFZ108" s="1721"/>
      <c r="JGA108" s="1719"/>
      <c r="JGB108" s="1720"/>
      <c r="JGC108" s="1721"/>
      <c r="JGD108" s="1722"/>
      <c r="JGE108" s="1721"/>
      <c r="JGF108" s="1721"/>
      <c r="JGG108" s="1719"/>
      <c r="JGH108" s="1720"/>
      <c r="JGI108" s="1721"/>
      <c r="JGJ108" s="1722"/>
      <c r="JGK108" s="1721"/>
      <c r="JGL108" s="1721"/>
      <c r="JGM108" s="1719"/>
      <c r="JGN108" s="1720"/>
      <c r="JGO108" s="1721"/>
      <c r="JGP108" s="1722"/>
      <c r="JGQ108" s="1721"/>
      <c r="JGR108" s="1721"/>
      <c r="JGS108" s="1719"/>
      <c r="JGT108" s="1720"/>
      <c r="JGU108" s="1721"/>
      <c r="JGV108" s="1722"/>
      <c r="JGW108" s="1721"/>
      <c r="JGX108" s="1721"/>
      <c r="JGY108" s="1719"/>
      <c r="JGZ108" s="1720"/>
      <c r="JHA108" s="1721"/>
      <c r="JHB108" s="1722"/>
      <c r="JHC108" s="1721"/>
      <c r="JHD108" s="1721"/>
      <c r="JHE108" s="1719"/>
      <c r="JHF108" s="1720"/>
      <c r="JHG108" s="1721"/>
      <c r="JHH108" s="1722"/>
      <c r="JHI108" s="1721"/>
      <c r="JHJ108" s="1721"/>
      <c r="JHK108" s="1719"/>
      <c r="JHL108" s="1720"/>
      <c r="JHM108" s="1721"/>
      <c r="JHN108" s="1722"/>
      <c r="JHO108" s="1721"/>
      <c r="JHP108" s="1721"/>
      <c r="JHQ108" s="1719"/>
      <c r="JHR108" s="1720"/>
      <c r="JHS108" s="1721"/>
      <c r="JHT108" s="1722"/>
      <c r="JHU108" s="1721"/>
      <c r="JHV108" s="1721"/>
      <c r="JHW108" s="1719"/>
      <c r="JHX108" s="1720"/>
      <c r="JHY108" s="1721"/>
      <c r="JHZ108" s="1722"/>
      <c r="JIA108" s="1721"/>
      <c r="JIB108" s="1721"/>
      <c r="JIC108" s="1719"/>
      <c r="JID108" s="1720"/>
      <c r="JIE108" s="1721"/>
      <c r="JIF108" s="1722"/>
      <c r="JIG108" s="1721"/>
      <c r="JIH108" s="1721"/>
      <c r="JII108" s="1719"/>
      <c r="JIJ108" s="1720"/>
      <c r="JIK108" s="1721"/>
      <c r="JIL108" s="1722"/>
      <c r="JIM108" s="1721"/>
      <c r="JIN108" s="1721"/>
      <c r="JIO108" s="1719"/>
      <c r="JIP108" s="1720"/>
      <c r="JIQ108" s="1721"/>
      <c r="JIR108" s="1722"/>
      <c r="JIS108" s="1721"/>
      <c r="JIT108" s="1721"/>
      <c r="JIU108" s="1719"/>
      <c r="JIV108" s="1720"/>
      <c r="JIW108" s="1721"/>
      <c r="JIX108" s="1722"/>
      <c r="JIY108" s="1721"/>
      <c r="JIZ108" s="1721"/>
      <c r="JJA108" s="1719"/>
      <c r="JJB108" s="1720"/>
      <c r="JJC108" s="1721"/>
      <c r="JJD108" s="1722"/>
      <c r="JJE108" s="1721"/>
      <c r="JJF108" s="1721"/>
      <c r="JJG108" s="1719"/>
      <c r="JJH108" s="1720"/>
      <c r="JJI108" s="1721"/>
      <c r="JJJ108" s="1722"/>
      <c r="JJK108" s="1721"/>
      <c r="JJL108" s="1721"/>
      <c r="JJM108" s="1719"/>
      <c r="JJN108" s="1720"/>
      <c r="JJO108" s="1721"/>
      <c r="JJP108" s="1722"/>
      <c r="JJQ108" s="1721"/>
      <c r="JJR108" s="1721"/>
      <c r="JJS108" s="1719"/>
      <c r="JJT108" s="1720"/>
      <c r="JJU108" s="1721"/>
      <c r="JJV108" s="1722"/>
      <c r="JJW108" s="1721"/>
      <c r="JJX108" s="1721"/>
      <c r="JJY108" s="1719"/>
      <c r="JJZ108" s="1720"/>
      <c r="JKA108" s="1721"/>
      <c r="JKB108" s="1722"/>
      <c r="JKC108" s="1721"/>
      <c r="JKD108" s="1721"/>
      <c r="JKE108" s="1719"/>
      <c r="JKF108" s="1720"/>
      <c r="JKG108" s="1721"/>
      <c r="JKH108" s="1722"/>
      <c r="JKI108" s="1721"/>
      <c r="JKJ108" s="1721"/>
      <c r="JKK108" s="1719"/>
      <c r="JKL108" s="1720"/>
      <c r="JKM108" s="1721"/>
      <c r="JKN108" s="1722"/>
      <c r="JKO108" s="1721"/>
      <c r="JKP108" s="1721"/>
      <c r="JKQ108" s="1719"/>
      <c r="JKR108" s="1720"/>
      <c r="JKS108" s="1721"/>
      <c r="JKT108" s="1722"/>
      <c r="JKU108" s="1721"/>
      <c r="JKV108" s="1721"/>
      <c r="JKW108" s="1719"/>
      <c r="JKX108" s="1720"/>
      <c r="JKY108" s="1721"/>
      <c r="JKZ108" s="1722"/>
      <c r="JLA108" s="1721"/>
      <c r="JLB108" s="1721"/>
      <c r="JLC108" s="1719"/>
      <c r="JLD108" s="1720"/>
      <c r="JLE108" s="1721"/>
      <c r="JLF108" s="1722"/>
      <c r="JLG108" s="1721"/>
      <c r="JLH108" s="1721"/>
      <c r="JLI108" s="1719"/>
      <c r="JLJ108" s="1720"/>
      <c r="JLK108" s="1721"/>
      <c r="JLL108" s="1722"/>
      <c r="JLM108" s="1721"/>
      <c r="JLN108" s="1721"/>
      <c r="JLO108" s="1719"/>
      <c r="JLP108" s="1720"/>
      <c r="JLQ108" s="1721"/>
      <c r="JLR108" s="1722"/>
      <c r="JLS108" s="1721"/>
      <c r="JLT108" s="1721"/>
      <c r="JLU108" s="1719"/>
      <c r="JLV108" s="1720"/>
      <c r="JLW108" s="1721"/>
      <c r="JLX108" s="1722"/>
      <c r="JLY108" s="1721"/>
      <c r="JLZ108" s="1721"/>
      <c r="JMA108" s="1719"/>
      <c r="JMB108" s="1720"/>
      <c r="JMC108" s="1721"/>
      <c r="JMD108" s="1722"/>
      <c r="JME108" s="1721"/>
      <c r="JMF108" s="1721"/>
      <c r="JMG108" s="1719"/>
      <c r="JMH108" s="1720"/>
      <c r="JMI108" s="1721"/>
      <c r="JMJ108" s="1722"/>
      <c r="JMK108" s="1721"/>
      <c r="JML108" s="1721"/>
      <c r="JMM108" s="1719"/>
      <c r="JMN108" s="1720"/>
      <c r="JMO108" s="1721"/>
      <c r="JMP108" s="1722"/>
      <c r="JMQ108" s="1721"/>
      <c r="JMR108" s="1721"/>
      <c r="JMS108" s="1719"/>
      <c r="JMT108" s="1720"/>
      <c r="JMU108" s="1721"/>
      <c r="JMV108" s="1722"/>
      <c r="JMW108" s="1721"/>
      <c r="JMX108" s="1721"/>
      <c r="JMY108" s="1719"/>
      <c r="JMZ108" s="1720"/>
      <c r="JNA108" s="1721"/>
      <c r="JNB108" s="1722"/>
      <c r="JNC108" s="1721"/>
      <c r="JND108" s="1721"/>
      <c r="JNE108" s="1719"/>
      <c r="JNF108" s="1720"/>
      <c r="JNG108" s="1721"/>
      <c r="JNH108" s="1722"/>
      <c r="JNI108" s="1721"/>
      <c r="JNJ108" s="1721"/>
      <c r="JNK108" s="1719"/>
      <c r="JNL108" s="1720"/>
      <c r="JNM108" s="1721"/>
      <c r="JNN108" s="1722"/>
      <c r="JNO108" s="1721"/>
      <c r="JNP108" s="1721"/>
      <c r="JNQ108" s="1719"/>
      <c r="JNR108" s="1720"/>
      <c r="JNS108" s="1721"/>
      <c r="JNT108" s="1722"/>
      <c r="JNU108" s="1721"/>
      <c r="JNV108" s="1721"/>
      <c r="JNW108" s="1719"/>
      <c r="JNX108" s="1720"/>
      <c r="JNY108" s="1721"/>
      <c r="JNZ108" s="1722"/>
      <c r="JOA108" s="1721"/>
      <c r="JOB108" s="1721"/>
      <c r="JOC108" s="1719"/>
      <c r="JOD108" s="1720"/>
      <c r="JOE108" s="1721"/>
      <c r="JOF108" s="1722"/>
      <c r="JOG108" s="1721"/>
      <c r="JOH108" s="1721"/>
      <c r="JOI108" s="1719"/>
      <c r="JOJ108" s="1720"/>
      <c r="JOK108" s="1721"/>
      <c r="JOL108" s="1722"/>
      <c r="JOM108" s="1721"/>
      <c r="JON108" s="1721"/>
      <c r="JOO108" s="1719"/>
      <c r="JOP108" s="1720"/>
      <c r="JOQ108" s="1721"/>
      <c r="JOR108" s="1722"/>
      <c r="JOS108" s="1721"/>
      <c r="JOT108" s="1721"/>
      <c r="JOU108" s="1719"/>
      <c r="JOV108" s="1720"/>
      <c r="JOW108" s="1721"/>
      <c r="JOX108" s="1722"/>
      <c r="JOY108" s="1721"/>
      <c r="JOZ108" s="1721"/>
      <c r="JPA108" s="1719"/>
      <c r="JPB108" s="1720"/>
      <c r="JPC108" s="1721"/>
      <c r="JPD108" s="1722"/>
      <c r="JPE108" s="1721"/>
      <c r="JPF108" s="1721"/>
      <c r="JPG108" s="1719"/>
      <c r="JPH108" s="1720"/>
      <c r="JPI108" s="1721"/>
      <c r="JPJ108" s="1722"/>
      <c r="JPK108" s="1721"/>
      <c r="JPL108" s="1721"/>
      <c r="JPM108" s="1719"/>
      <c r="JPN108" s="1720"/>
      <c r="JPO108" s="1721"/>
      <c r="JPP108" s="1722"/>
      <c r="JPQ108" s="1721"/>
      <c r="JPR108" s="1721"/>
      <c r="JPS108" s="1719"/>
      <c r="JPT108" s="1720"/>
      <c r="JPU108" s="1721"/>
      <c r="JPV108" s="1722"/>
      <c r="JPW108" s="1721"/>
      <c r="JPX108" s="1721"/>
      <c r="JPY108" s="1719"/>
      <c r="JPZ108" s="1720"/>
      <c r="JQA108" s="1721"/>
      <c r="JQB108" s="1722"/>
      <c r="JQC108" s="1721"/>
      <c r="JQD108" s="1721"/>
      <c r="JQE108" s="1719"/>
      <c r="JQF108" s="1720"/>
      <c r="JQG108" s="1721"/>
      <c r="JQH108" s="1722"/>
      <c r="JQI108" s="1721"/>
      <c r="JQJ108" s="1721"/>
      <c r="JQK108" s="1719"/>
      <c r="JQL108" s="1720"/>
      <c r="JQM108" s="1721"/>
      <c r="JQN108" s="1722"/>
      <c r="JQO108" s="1721"/>
      <c r="JQP108" s="1721"/>
      <c r="JQQ108" s="1719"/>
      <c r="JQR108" s="1720"/>
      <c r="JQS108" s="1721"/>
      <c r="JQT108" s="1722"/>
      <c r="JQU108" s="1721"/>
      <c r="JQV108" s="1721"/>
      <c r="JQW108" s="1719"/>
      <c r="JQX108" s="1720"/>
      <c r="JQY108" s="1721"/>
      <c r="JQZ108" s="1722"/>
      <c r="JRA108" s="1721"/>
      <c r="JRB108" s="1721"/>
      <c r="JRC108" s="1719"/>
      <c r="JRD108" s="1720"/>
      <c r="JRE108" s="1721"/>
      <c r="JRF108" s="1722"/>
      <c r="JRG108" s="1721"/>
      <c r="JRH108" s="1721"/>
      <c r="JRI108" s="1719"/>
      <c r="JRJ108" s="1720"/>
      <c r="JRK108" s="1721"/>
      <c r="JRL108" s="1722"/>
      <c r="JRM108" s="1721"/>
      <c r="JRN108" s="1721"/>
      <c r="JRO108" s="1719"/>
      <c r="JRP108" s="1720"/>
      <c r="JRQ108" s="1721"/>
      <c r="JRR108" s="1722"/>
      <c r="JRS108" s="1721"/>
      <c r="JRT108" s="1721"/>
      <c r="JRU108" s="1719"/>
      <c r="JRV108" s="1720"/>
      <c r="JRW108" s="1721"/>
      <c r="JRX108" s="1722"/>
      <c r="JRY108" s="1721"/>
      <c r="JRZ108" s="1721"/>
      <c r="JSA108" s="1719"/>
      <c r="JSB108" s="1720"/>
      <c r="JSC108" s="1721"/>
      <c r="JSD108" s="1722"/>
      <c r="JSE108" s="1721"/>
      <c r="JSF108" s="1721"/>
      <c r="JSG108" s="1719"/>
      <c r="JSH108" s="1720"/>
      <c r="JSI108" s="1721"/>
      <c r="JSJ108" s="1722"/>
      <c r="JSK108" s="1721"/>
      <c r="JSL108" s="1721"/>
      <c r="JSM108" s="1719"/>
      <c r="JSN108" s="1720"/>
      <c r="JSO108" s="1721"/>
      <c r="JSP108" s="1722"/>
      <c r="JSQ108" s="1721"/>
      <c r="JSR108" s="1721"/>
      <c r="JSS108" s="1719"/>
      <c r="JST108" s="1720"/>
      <c r="JSU108" s="1721"/>
      <c r="JSV108" s="1722"/>
      <c r="JSW108" s="1721"/>
      <c r="JSX108" s="1721"/>
      <c r="JSY108" s="1719"/>
      <c r="JSZ108" s="1720"/>
      <c r="JTA108" s="1721"/>
      <c r="JTB108" s="1722"/>
      <c r="JTC108" s="1721"/>
      <c r="JTD108" s="1721"/>
      <c r="JTE108" s="1719"/>
      <c r="JTF108" s="1720"/>
      <c r="JTG108" s="1721"/>
      <c r="JTH108" s="1722"/>
      <c r="JTI108" s="1721"/>
      <c r="JTJ108" s="1721"/>
      <c r="JTK108" s="1719"/>
      <c r="JTL108" s="1720"/>
      <c r="JTM108" s="1721"/>
      <c r="JTN108" s="1722"/>
      <c r="JTO108" s="1721"/>
      <c r="JTP108" s="1721"/>
      <c r="JTQ108" s="1719"/>
      <c r="JTR108" s="1720"/>
      <c r="JTS108" s="1721"/>
      <c r="JTT108" s="1722"/>
      <c r="JTU108" s="1721"/>
      <c r="JTV108" s="1721"/>
      <c r="JTW108" s="1719"/>
      <c r="JTX108" s="1720"/>
      <c r="JTY108" s="1721"/>
      <c r="JTZ108" s="1722"/>
      <c r="JUA108" s="1721"/>
      <c r="JUB108" s="1721"/>
      <c r="JUC108" s="1719"/>
      <c r="JUD108" s="1720"/>
      <c r="JUE108" s="1721"/>
      <c r="JUF108" s="1722"/>
      <c r="JUG108" s="1721"/>
      <c r="JUH108" s="1721"/>
      <c r="JUI108" s="1719"/>
      <c r="JUJ108" s="1720"/>
      <c r="JUK108" s="1721"/>
      <c r="JUL108" s="1722"/>
      <c r="JUM108" s="1721"/>
      <c r="JUN108" s="1721"/>
      <c r="JUO108" s="1719"/>
      <c r="JUP108" s="1720"/>
      <c r="JUQ108" s="1721"/>
      <c r="JUR108" s="1722"/>
      <c r="JUS108" s="1721"/>
      <c r="JUT108" s="1721"/>
      <c r="JUU108" s="1719"/>
      <c r="JUV108" s="1720"/>
      <c r="JUW108" s="1721"/>
      <c r="JUX108" s="1722"/>
      <c r="JUY108" s="1721"/>
      <c r="JUZ108" s="1721"/>
      <c r="JVA108" s="1719"/>
      <c r="JVB108" s="1720"/>
      <c r="JVC108" s="1721"/>
      <c r="JVD108" s="1722"/>
      <c r="JVE108" s="1721"/>
      <c r="JVF108" s="1721"/>
      <c r="JVG108" s="1719"/>
      <c r="JVH108" s="1720"/>
      <c r="JVI108" s="1721"/>
      <c r="JVJ108" s="1722"/>
      <c r="JVK108" s="1721"/>
      <c r="JVL108" s="1721"/>
      <c r="JVM108" s="1719"/>
      <c r="JVN108" s="1720"/>
      <c r="JVO108" s="1721"/>
      <c r="JVP108" s="1722"/>
      <c r="JVQ108" s="1721"/>
      <c r="JVR108" s="1721"/>
      <c r="JVS108" s="1719"/>
      <c r="JVT108" s="1720"/>
      <c r="JVU108" s="1721"/>
      <c r="JVV108" s="1722"/>
      <c r="JVW108" s="1721"/>
      <c r="JVX108" s="1721"/>
      <c r="JVY108" s="1719"/>
      <c r="JVZ108" s="1720"/>
      <c r="JWA108" s="1721"/>
      <c r="JWB108" s="1722"/>
      <c r="JWC108" s="1721"/>
      <c r="JWD108" s="1721"/>
      <c r="JWE108" s="1719"/>
      <c r="JWF108" s="1720"/>
      <c r="JWG108" s="1721"/>
      <c r="JWH108" s="1722"/>
      <c r="JWI108" s="1721"/>
      <c r="JWJ108" s="1721"/>
      <c r="JWK108" s="1719"/>
      <c r="JWL108" s="1720"/>
      <c r="JWM108" s="1721"/>
      <c r="JWN108" s="1722"/>
      <c r="JWO108" s="1721"/>
      <c r="JWP108" s="1721"/>
      <c r="JWQ108" s="1719"/>
      <c r="JWR108" s="1720"/>
      <c r="JWS108" s="1721"/>
      <c r="JWT108" s="1722"/>
      <c r="JWU108" s="1721"/>
      <c r="JWV108" s="1721"/>
      <c r="JWW108" s="1719"/>
      <c r="JWX108" s="1720"/>
      <c r="JWY108" s="1721"/>
      <c r="JWZ108" s="1722"/>
      <c r="JXA108" s="1721"/>
      <c r="JXB108" s="1721"/>
      <c r="JXC108" s="1719"/>
      <c r="JXD108" s="1720"/>
      <c r="JXE108" s="1721"/>
      <c r="JXF108" s="1722"/>
      <c r="JXG108" s="1721"/>
      <c r="JXH108" s="1721"/>
      <c r="JXI108" s="1719"/>
      <c r="JXJ108" s="1720"/>
      <c r="JXK108" s="1721"/>
      <c r="JXL108" s="1722"/>
      <c r="JXM108" s="1721"/>
      <c r="JXN108" s="1721"/>
      <c r="JXO108" s="1719"/>
      <c r="JXP108" s="1720"/>
      <c r="JXQ108" s="1721"/>
      <c r="JXR108" s="1722"/>
      <c r="JXS108" s="1721"/>
      <c r="JXT108" s="1721"/>
      <c r="JXU108" s="1719"/>
      <c r="JXV108" s="1720"/>
      <c r="JXW108" s="1721"/>
      <c r="JXX108" s="1722"/>
      <c r="JXY108" s="1721"/>
      <c r="JXZ108" s="1721"/>
      <c r="JYA108" s="1719"/>
      <c r="JYB108" s="1720"/>
      <c r="JYC108" s="1721"/>
      <c r="JYD108" s="1722"/>
      <c r="JYE108" s="1721"/>
      <c r="JYF108" s="1721"/>
      <c r="JYG108" s="1719"/>
      <c r="JYH108" s="1720"/>
      <c r="JYI108" s="1721"/>
      <c r="JYJ108" s="1722"/>
      <c r="JYK108" s="1721"/>
      <c r="JYL108" s="1721"/>
      <c r="JYM108" s="1719"/>
      <c r="JYN108" s="1720"/>
      <c r="JYO108" s="1721"/>
      <c r="JYP108" s="1722"/>
      <c r="JYQ108" s="1721"/>
      <c r="JYR108" s="1721"/>
      <c r="JYS108" s="1719"/>
      <c r="JYT108" s="1720"/>
      <c r="JYU108" s="1721"/>
      <c r="JYV108" s="1722"/>
      <c r="JYW108" s="1721"/>
      <c r="JYX108" s="1721"/>
      <c r="JYY108" s="1719"/>
      <c r="JYZ108" s="1720"/>
      <c r="JZA108" s="1721"/>
      <c r="JZB108" s="1722"/>
      <c r="JZC108" s="1721"/>
      <c r="JZD108" s="1721"/>
      <c r="JZE108" s="1719"/>
      <c r="JZF108" s="1720"/>
      <c r="JZG108" s="1721"/>
      <c r="JZH108" s="1722"/>
      <c r="JZI108" s="1721"/>
      <c r="JZJ108" s="1721"/>
      <c r="JZK108" s="1719"/>
      <c r="JZL108" s="1720"/>
      <c r="JZM108" s="1721"/>
      <c r="JZN108" s="1722"/>
      <c r="JZO108" s="1721"/>
      <c r="JZP108" s="1721"/>
      <c r="JZQ108" s="1719"/>
      <c r="JZR108" s="1720"/>
      <c r="JZS108" s="1721"/>
      <c r="JZT108" s="1722"/>
      <c r="JZU108" s="1721"/>
      <c r="JZV108" s="1721"/>
      <c r="JZW108" s="1719"/>
      <c r="JZX108" s="1720"/>
      <c r="JZY108" s="1721"/>
      <c r="JZZ108" s="1722"/>
      <c r="KAA108" s="1721"/>
      <c r="KAB108" s="1721"/>
      <c r="KAC108" s="1719"/>
      <c r="KAD108" s="1720"/>
      <c r="KAE108" s="1721"/>
      <c r="KAF108" s="1722"/>
      <c r="KAG108" s="1721"/>
      <c r="KAH108" s="1721"/>
      <c r="KAI108" s="1719"/>
      <c r="KAJ108" s="1720"/>
      <c r="KAK108" s="1721"/>
      <c r="KAL108" s="1722"/>
      <c r="KAM108" s="1721"/>
      <c r="KAN108" s="1721"/>
      <c r="KAO108" s="1719"/>
      <c r="KAP108" s="1720"/>
      <c r="KAQ108" s="1721"/>
      <c r="KAR108" s="1722"/>
      <c r="KAS108" s="1721"/>
      <c r="KAT108" s="1721"/>
      <c r="KAU108" s="1719"/>
      <c r="KAV108" s="1720"/>
      <c r="KAW108" s="1721"/>
      <c r="KAX108" s="1722"/>
      <c r="KAY108" s="1721"/>
      <c r="KAZ108" s="1721"/>
      <c r="KBA108" s="1719"/>
      <c r="KBB108" s="1720"/>
      <c r="KBC108" s="1721"/>
      <c r="KBD108" s="1722"/>
      <c r="KBE108" s="1721"/>
      <c r="KBF108" s="1721"/>
      <c r="KBG108" s="1719"/>
      <c r="KBH108" s="1720"/>
      <c r="KBI108" s="1721"/>
      <c r="KBJ108" s="1722"/>
      <c r="KBK108" s="1721"/>
      <c r="KBL108" s="1721"/>
      <c r="KBM108" s="1719"/>
      <c r="KBN108" s="1720"/>
      <c r="KBO108" s="1721"/>
      <c r="KBP108" s="1722"/>
      <c r="KBQ108" s="1721"/>
      <c r="KBR108" s="1721"/>
      <c r="KBS108" s="1719"/>
      <c r="KBT108" s="1720"/>
      <c r="KBU108" s="1721"/>
      <c r="KBV108" s="1722"/>
      <c r="KBW108" s="1721"/>
      <c r="KBX108" s="1721"/>
      <c r="KBY108" s="1719"/>
      <c r="KBZ108" s="1720"/>
      <c r="KCA108" s="1721"/>
      <c r="KCB108" s="1722"/>
      <c r="KCC108" s="1721"/>
      <c r="KCD108" s="1721"/>
      <c r="KCE108" s="1719"/>
      <c r="KCF108" s="1720"/>
      <c r="KCG108" s="1721"/>
      <c r="KCH108" s="1722"/>
      <c r="KCI108" s="1721"/>
      <c r="KCJ108" s="1721"/>
      <c r="KCK108" s="1719"/>
      <c r="KCL108" s="1720"/>
      <c r="KCM108" s="1721"/>
      <c r="KCN108" s="1722"/>
      <c r="KCO108" s="1721"/>
      <c r="KCP108" s="1721"/>
      <c r="KCQ108" s="1719"/>
      <c r="KCR108" s="1720"/>
      <c r="KCS108" s="1721"/>
      <c r="KCT108" s="1722"/>
      <c r="KCU108" s="1721"/>
      <c r="KCV108" s="1721"/>
      <c r="KCW108" s="1719"/>
      <c r="KCX108" s="1720"/>
      <c r="KCY108" s="1721"/>
      <c r="KCZ108" s="1722"/>
      <c r="KDA108" s="1721"/>
      <c r="KDB108" s="1721"/>
      <c r="KDC108" s="1719"/>
      <c r="KDD108" s="1720"/>
      <c r="KDE108" s="1721"/>
      <c r="KDF108" s="1722"/>
      <c r="KDG108" s="1721"/>
      <c r="KDH108" s="1721"/>
      <c r="KDI108" s="1719"/>
      <c r="KDJ108" s="1720"/>
      <c r="KDK108" s="1721"/>
      <c r="KDL108" s="1722"/>
      <c r="KDM108" s="1721"/>
      <c r="KDN108" s="1721"/>
      <c r="KDO108" s="1719"/>
      <c r="KDP108" s="1720"/>
      <c r="KDQ108" s="1721"/>
      <c r="KDR108" s="1722"/>
      <c r="KDS108" s="1721"/>
      <c r="KDT108" s="1721"/>
      <c r="KDU108" s="1719"/>
      <c r="KDV108" s="1720"/>
      <c r="KDW108" s="1721"/>
      <c r="KDX108" s="1722"/>
      <c r="KDY108" s="1721"/>
      <c r="KDZ108" s="1721"/>
      <c r="KEA108" s="1719"/>
      <c r="KEB108" s="1720"/>
      <c r="KEC108" s="1721"/>
      <c r="KED108" s="1722"/>
      <c r="KEE108" s="1721"/>
      <c r="KEF108" s="1721"/>
      <c r="KEG108" s="1719"/>
      <c r="KEH108" s="1720"/>
      <c r="KEI108" s="1721"/>
      <c r="KEJ108" s="1722"/>
      <c r="KEK108" s="1721"/>
      <c r="KEL108" s="1721"/>
      <c r="KEM108" s="1719"/>
      <c r="KEN108" s="1720"/>
      <c r="KEO108" s="1721"/>
      <c r="KEP108" s="1722"/>
      <c r="KEQ108" s="1721"/>
      <c r="KER108" s="1721"/>
      <c r="KES108" s="1719"/>
      <c r="KET108" s="1720"/>
      <c r="KEU108" s="1721"/>
      <c r="KEV108" s="1722"/>
      <c r="KEW108" s="1721"/>
      <c r="KEX108" s="1721"/>
      <c r="KEY108" s="1719"/>
      <c r="KEZ108" s="1720"/>
      <c r="KFA108" s="1721"/>
      <c r="KFB108" s="1722"/>
      <c r="KFC108" s="1721"/>
      <c r="KFD108" s="1721"/>
      <c r="KFE108" s="1719"/>
      <c r="KFF108" s="1720"/>
      <c r="KFG108" s="1721"/>
      <c r="KFH108" s="1722"/>
      <c r="KFI108" s="1721"/>
      <c r="KFJ108" s="1721"/>
      <c r="KFK108" s="1719"/>
      <c r="KFL108" s="1720"/>
      <c r="KFM108" s="1721"/>
      <c r="KFN108" s="1722"/>
      <c r="KFO108" s="1721"/>
      <c r="KFP108" s="1721"/>
      <c r="KFQ108" s="1719"/>
      <c r="KFR108" s="1720"/>
      <c r="KFS108" s="1721"/>
      <c r="KFT108" s="1722"/>
      <c r="KFU108" s="1721"/>
      <c r="KFV108" s="1721"/>
      <c r="KFW108" s="1719"/>
      <c r="KFX108" s="1720"/>
      <c r="KFY108" s="1721"/>
      <c r="KFZ108" s="1722"/>
      <c r="KGA108" s="1721"/>
      <c r="KGB108" s="1721"/>
      <c r="KGC108" s="1719"/>
      <c r="KGD108" s="1720"/>
      <c r="KGE108" s="1721"/>
      <c r="KGF108" s="1722"/>
      <c r="KGG108" s="1721"/>
      <c r="KGH108" s="1721"/>
      <c r="KGI108" s="1719"/>
      <c r="KGJ108" s="1720"/>
      <c r="KGK108" s="1721"/>
      <c r="KGL108" s="1722"/>
      <c r="KGM108" s="1721"/>
      <c r="KGN108" s="1721"/>
      <c r="KGO108" s="1719"/>
      <c r="KGP108" s="1720"/>
      <c r="KGQ108" s="1721"/>
      <c r="KGR108" s="1722"/>
      <c r="KGS108" s="1721"/>
      <c r="KGT108" s="1721"/>
      <c r="KGU108" s="1719"/>
      <c r="KGV108" s="1720"/>
      <c r="KGW108" s="1721"/>
      <c r="KGX108" s="1722"/>
      <c r="KGY108" s="1721"/>
      <c r="KGZ108" s="1721"/>
      <c r="KHA108" s="1719"/>
      <c r="KHB108" s="1720"/>
      <c r="KHC108" s="1721"/>
      <c r="KHD108" s="1722"/>
      <c r="KHE108" s="1721"/>
      <c r="KHF108" s="1721"/>
      <c r="KHG108" s="1719"/>
      <c r="KHH108" s="1720"/>
      <c r="KHI108" s="1721"/>
      <c r="KHJ108" s="1722"/>
      <c r="KHK108" s="1721"/>
      <c r="KHL108" s="1721"/>
      <c r="KHM108" s="1719"/>
      <c r="KHN108" s="1720"/>
      <c r="KHO108" s="1721"/>
      <c r="KHP108" s="1722"/>
      <c r="KHQ108" s="1721"/>
      <c r="KHR108" s="1721"/>
      <c r="KHS108" s="1719"/>
      <c r="KHT108" s="1720"/>
      <c r="KHU108" s="1721"/>
      <c r="KHV108" s="1722"/>
      <c r="KHW108" s="1721"/>
      <c r="KHX108" s="1721"/>
      <c r="KHY108" s="1719"/>
      <c r="KHZ108" s="1720"/>
      <c r="KIA108" s="1721"/>
      <c r="KIB108" s="1722"/>
      <c r="KIC108" s="1721"/>
      <c r="KID108" s="1721"/>
      <c r="KIE108" s="1719"/>
      <c r="KIF108" s="1720"/>
      <c r="KIG108" s="1721"/>
      <c r="KIH108" s="1722"/>
      <c r="KII108" s="1721"/>
      <c r="KIJ108" s="1721"/>
      <c r="KIK108" s="1719"/>
      <c r="KIL108" s="1720"/>
      <c r="KIM108" s="1721"/>
      <c r="KIN108" s="1722"/>
      <c r="KIO108" s="1721"/>
      <c r="KIP108" s="1721"/>
      <c r="KIQ108" s="1719"/>
      <c r="KIR108" s="1720"/>
      <c r="KIS108" s="1721"/>
      <c r="KIT108" s="1722"/>
      <c r="KIU108" s="1721"/>
      <c r="KIV108" s="1721"/>
      <c r="KIW108" s="1719"/>
      <c r="KIX108" s="1720"/>
      <c r="KIY108" s="1721"/>
      <c r="KIZ108" s="1722"/>
      <c r="KJA108" s="1721"/>
      <c r="KJB108" s="1721"/>
      <c r="KJC108" s="1719"/>
      <c r="KJD108" s="1720"/>
      <c r="KJE108" s="1721"/>
      <c r="KJF108" s="1722"/>
      <c r="KJG108" s="1721"/>
      <c r="KJH108" s="1721"/>
      <c r="KJI108" s="1719"/>
      <c r="KJJ108" s="1720"/>
      <c r="KJK108" s="1721"/>
      <c r="KJL108" s="1722"/>
      <c r="KJM108" s="1721"/>
      <c r="KJN108" s="1721"/>
      <c r="KJO108" s="1719"/>
      <c r="KJP108" s="1720"/>
      <c r="KJQ108" s="1721"/>
      <c r="KJR108" s="1722"/>
      <c r="KJS108" s="1721"/>
      <c r="KJT108" s="1721"/>
      <c r="KJU108" s="1719"/>
      <c r="KJV108" s="1720"/>
      <c r="KJW108" s="1721"/>
      <c r="KJX108" s="1722"/>
      <c r="KJY108" s="1721"/>
      <c r="KJZ108" s="1721"/>
      <c r="KKA108" s="1719"/>
      <c r="KKB108" s="1720"/>
      <c r="KKC108" s="1721"/>
      <c r="KKD108" s="1722"/>
      <c r="KKE108" s="1721"/>
      <c r="KKF108" s="1721"/>
      <c r="KKG108" s="1719"/>
      <c r="KKH108" s="1720"/>
      <c r="KKI108" s="1721"/>
      <c r="KKJ108" s="1722"/>
      <c r="KKK108" s="1721"/>
      <c r="KKL108" s="1721"/>
      <c r="KKM108" s="1719"/>
      <c r="KKN108" s="1720"/>
      <c r="KKO108" s="1721"/>
      <c r="KKP108" s="1722"/>
      <c r="KKQ108" s="1721"/>
      <c r="KKR108" s="1721"/>
      <c r="KKS108" s="1719"/>
      <c r="KKT108" s="1720"/>
      <c r="KKU108" s="1721"/>
      <c r="KKV108" s="1722"/>
      <c r="KKW108" s="1721"/>
      <c r="KKX108" s="1721"/>
      <c r="KKY108" s="1719"/>
      <c r="KKZ108" s="1720"/>
      <c r="KLA108" s="1721"/>
      <c r="KLB108" s="1722"/>
      <c r="KLC108" s="1721"/>
      <c r="KLD108" s="1721"/>
      <c r="KLE108" s="1719"/>
      <c r="KLF108" s="1720"/>
      <c r="KLG108" s="1721"/>
      <c r="KLH108" s="1722"/>
      <c r="KLI108" s="1721"/>
      <c r="KLJ108" s="1721"/>
      <c r="KLK108" s="1719"/>
      <c r="KLL108" s="1720"/>
      <c r="KLM108" s="1721"/>
      <c r="KLN108" s="1722"/>
      <c r="KLO108" s="1721"/>
      <c r="KLP108" s="1721"/>
      <c r="KLQ108" s="1719"/>
      <c r="KLR108" s="1720"/>
      <c r="KLS108" s="1721"/>
      <c r="KLT108" s="1722"/>
      <c r="KLU108" s="1721"/>
      <c r="KLV108" s="1721"/>
      <c r="KLW108" s="1719"/>
      <c r="KLX108" s="1720"/>
      <c r="KLY108" s="1721"/>
      <c r="KLZ108" s="1722"/>
      <c r="KMA108" s="1721"/>
      <c r="KMB108" s="1721"/>
      <c r="KMC108" s="1719"/>
      <c r="KMD108" s="1720"/>
      <c r="KME108" s="1721"/>
      <c r="KMF108" s="1722"/>
      <c r="KMG108" s="1721"/>
      <c r="KMH108" s="1721"/>
      <c r="KMI108" s="1719"/>
      <c r="KMJ108" s="1720"/>
      <c r="KMK108" s="1721"/>
      <c r="KML108" s="1722"/>
      <c r="KMM108" s="1721"/>
      <c r="KMN108" s="1721"/>
      <c r="KMO108" s="1719"/>
      <c r="KMP108" s="1720"/>
      <c r="KMQ108" s="1721"/>
      <c r="KMR108" s="1722"/>
      <c r="KMS108" s="1721"/>
      <c r="KMT108" s="1721"/>
      <c r="KMU108" s="1719"/>
      <c r="KMV108" s="1720"/>
      <c r="KMW108" s="1721"/>
      <c r="KMX108" s="1722"/>
      <c r="KMY108" s="1721"/>
      <c r="KMZ108" s="1721"/>
      <c r="KNA108" s="1719"/>
      <c r="KNB108" s="1720"/>
      <c r="KNC108" s="1721"/>
      <c r="KND108" s="1722"/>
      <c r="KNE108" s="1721"/>
      <c r="KNF108" s="1721"/>
      <c r="KNG108" s="1719"/>
      <c r="KNH108" s="1720"/>
      <c r="KNI108" s="1721"/>
      <c r="KNJ108" s="1722"/>
      <c r="KNK108" s="1721"/>
      <c r="KNL108" s="1721"/>
      <c r="KNM108" s="1719"/>
      <c r="KNN108" s="1720"/>
      <c r="KNO108" s="1721"/>
      <c r="KNP108" s="1722"/>
      <c r="KNQ108" s="1721"/>
      <c r="KNR108" s="1721"/>
      <c r="KNS108" s="1719"/>
      <c r="KNT108" s="1720"/>
      <c r="KNU108" s="1721"/>
      <c r="KNV108" s="1722"/>
      <c r="KNW108" s="1721"/>
      <c r="KNX108" s="1721"/>
      <c r="KNY108" s="1719"/>
      <c r="KNZ108" s="1720"/>
      <c r="KOA108" s="1721"/>
      <c r="KOB108" s="1722"/>
      <c r="KOC108" s="1721"/>
      <c r="KOD108" s="1721"/>
      <c r="KOE108" s="1719"/>
      <c r="KOF108" s="1720"/>
      <c r="KOG108" s="1721"/>
      <c r="KOH108" s="1722"/>
      <c r="KOI108" s="1721"/>
      <c r="KOJ108" s="1721"/>
      <c r="KOK108" s="1719"/>
      <c r="KOL108" s="1720"/>
      <c r="KOM108" s="1721"/>
      <c r="KON108" s="1722"/>
      <c r="KOO108" s="1721"/>
      <c r="KOP108" s="1721"/>
      <c r="KOQ108" s="1719"/>
      <c r="KOR108" s="1720"/>
      <c r="KOS108" s="1721"/>
      <c r="KOT108" s="1722"/>
      <c r="KOU108" s="1721"/>
      <c r="KOV108" s="1721"/>
      <c r="KOW108" s="1719"/>
      <c r="KOX108" s="1720"/>
      <c r="KOY108" s="1721"/>
      <c r="KOZ108" s="1722"/>
      <c r="KPA108" s="1721"/>
      <c r="KPB108" s="1721"/>
      <c r="KPC108" s="1719"/>
      <c r="KPD108" s="1720"/>
      <c r="KPE108" s="1721"/>
      <c r="KPF108" s="1722"/>
      <c r="KPG108" s="1721"/>
      <c r="KPH108" s="1721"/>
      <c r="KPI108" s="1719"/>
      <c r="KPJ108" s="1720"/>
      <c r="KPK108" s="1721"/>
      <c r="KPL108" s="1722"/>
      <c r="KPM108" s="1721"/>
      <c r="KPN108" s="1721"/>
      <c r="KPO108" s="1719"/>
      <c r="KPP108" s="1720"/>
      <c r="KPQ108" s="1721"/>
      <c r="KPR108" s="1722"/>
      <c r="KPS108" s="1721"/>
      <c r="KPT108" s="1721"/>
      <c r="KPU108" s="1719"/>
      <c r="KPV108" s="1720"/>
      <c r="KPW108" s="1721"/>
      <c r="KPX108" s="1722"/>
      <c r="KPY108" s="1721"/>
      <c r="KPZ108" s="1721"/>
      <c r="KQA108" s="1719"/>
      <c r="KQB108" s="1720"/>
      <c r="KQC108" s="1721"/>
      <c r="KQD108" s="1722"/>
      <c r="KQE108" s="1721"/>
      <c r="KQF108" s="1721"/>
      <c r="KQG108" s="1719"/>
      <c r="KQH108" s="1720"/>
      <c r="KQI108" s="1721"/>
      <c r="KQJ108" s="1722"/>
      <c r="KQK108" s="1721"/>
      <c r="KQL108" s="1721"/>
      <c r="KQM108" s="1719"/>
      <c r="KQN108" s="1720"/>
      <c r="KQO108" s="1721"/>
      <c r="KQP108" s="1722"/>
      <c r="KQQ108" s="1721"/>
      <c r="KQR108" s="1721"/>
      <c r="KQS108" s="1719"/>
      <c r="KQT108" s="1720"/>
      <c r="KQU108" s="1721"/>
      <c r="KQV108" s="1722"/>
      <c r="KQW108" s="1721"/>
      <c r="KQX108" s="1721"/>
      <c r="KQY108" s="1719"/>
      <c r="KQZ108" s="1720"/>
      <c r="KRA108" s="1721"/>
      <c r="KRB108" s="1722"/>
      <c r="KRC108" s="1721"/>
      <c r="KRD108" s="1721"/>
      <c r="KRE108" s="1719"/>
      <c r="KRF108" s="1720"/>
      <c r="KRG108" s="1721"/>
      <c r="KRH108" s="1722"/>
      <c r="KRI108" s="1721"/>
      <c r="KRJ108" s="1721"/>
      <c r="KRK108" s="1719"/>
      <c r="KRL108" s="1720"/>
      <c r="KRM108" s="1721"/>
      <c r="KRN108" s="1722"/>
      <c r="KRO108" s="1721"/>
      <c r="KRP108" s="1721"/>
      <c r="KRQ108" s="1719"/>
      <c r="KRR108" s="1720"/>
      <c r="KRS108" s="1721"/>
      <c r="KRT108" s="1722"/>
      <c r="KRU108" s="1721"/>
      <c r="KRV108" s="1721"/>
      <c r="KRW108" s="1719"/>
      <c r="KRX108" s="1720"/>
      <c r="KRY108" s="1721"/>
      <c r="KRZ108" s="1722"/>
      <c r="KSA108" s="1721"/>
      <c r="KSB108" s="1721"/>
      <c r="KSC108" s="1719"/>
      <c r="KSD108" s="1720"/>
      <c r="KSE108" s="1721"/>
      <c r="KSF108" s="1722"/>
      <c r="KSG108" s="1721"/>
      <c r="KSH108" s="1721"/>
      <c r="KSI108" s="1719"/>
      <c r="KSJ108" s="1720"/>
      <c r="KSK108" s="1721"/>
      <c r="KSL108" s="1722"/>
      <c r="KSM108" s="1721"/>
      <c r="KSN108" s="1721"/>
      <c r="KSO108" s="1719"/>
      <c r="KSP108" s="1720"/>
      <c r="KSQ108" s="1721"/>
      <c r="KSR108" s="1722"/>
      <c r="KSS108" s="1721"/>
      <c r="KST108" s="1721"/>
      <c r="KSU108" s="1719"/>
      <c r="KSV108" s="1720"/>
      <c r="KSW108" s="1721"/>
      <c r="KSX108" s="1722"/>
      <c r="KSY108" s="1721"/>
      <c r="KSZ108" s="1721"/>
      <c r="KTA108" s="1719"/>
      <c r="KTB108" s="1720"/>
      <c r="KTC108" s="1721"/>
      <c r="KTD108" s="1722"/>
      <c r="KTE108" s="1721"/>
      <c r="KTF108" s="1721"/>
      <c r="KTG108" s="1719"/>
      <c r="KTH108" s="1720"/>
      <c r="KTI108" s="1721"/>
      <c r="KTJ108" s="1722"/>
      <c r="KTK108" s="1721"/>
      <c r="KTL108" s="1721"/>
      <c r="KTM108" s="1719"/>
      <c r="KTN108" s="1720"/>
      <c r="KTO108" s="1721"/>
      <c r="KTP108" s="1722"/>
      <c r="KTQ108" s="1721"/>
      <c r="KTR108" s="1721"/>
      <c r="KTS108" s="1719"/>
      <c r="KTT108" s="1720"/>
      <c r="KTU108" s="1721"/>
      <c r="KTV108" s="1722"/>
      <c r="KTW108" s="1721"/>
      <c r="KTX108" s="1721"/>
      <c r="KTY108" s="1719"/>
      <c r="KTZ108" s="1720"/>
      <c r="KUA108" s="1721"/>
      <c r="KUB108" s="1722"/>
      <c r="KUC108" s="1721"/>
      <c r="KUD108" s="1721"/>
      <c r="KUE108" s="1719"/>
      <c r="KUF108" s="1720"/>
      <c r="KUG108" s="1721"/>
      <c r="KUH108" s="1722"/>
      <c r="KUI108" s="1721"/>
      <c r="KUJ108" s="1721"/>
      <c r="KUK108" s="1719"/>
      <c r="KUL108" s="1720"/>
      <c r="KUM108" s="1721"/>
      <c r="KUN108" s="1722"/>
      <c r="KUO108" s="1721"/>
      <c r="KUP108" s="1721"/>
      <c r="KUQ108" s="1719"/>
      <c r="KUR108" s="1720"/>
      <c r="KUS108" s="1721"/>
      <c r="KUT108" s="1722"/>
      <c r="KUU108" s="1721"/>
      <c r="KUV108" s="1721"/>
      <c r="KUW108" s="1719"/>
      <c r="KUX108" s="1720"/>
      <c r="KUY108" s="1721"/>
      <c r="KUZ108" s="1722"/>
      <c r="KVA108" s="1721"/>
      <c r="KVB108" s="1721"/>
      <c r="KVC108" s="1719"/>
      <c r="KVD108" s="1720"/>
      <c r="KVE108" s="1721"/>
      <c r="KVF108" s="1722"/>
      <c r="KVG108" s="1721"/>
      <c r="KVH108" s="1721"/>
      <c r="KVI108" s="1719"/>
      <c r="KVJ108" s="1720"/>
      <c r="KVK108" s="1721"/>
      <c r="KVL108" s="1722"/>
      <c r="KVM108" s="1721"/>
      <c r="KVN108" s="1721"/>
      <c r="KVO108" s="1719"/>
      <c r="KVP108" s="1720"/>
      <c r="KVQ108" s="1721"/>
      <c r="KVR108" s="1722"/>
      <c r="KVS108" s="1721"/>
      <c r="KVT108" s="1721"/>
      <c r="KVU108" s="1719"/>
      <c r="KVV108" s="1720"/>
      <c r="KVW108" s="1721"/>
      <c r="KVX108" s="1722"/>
      <c r="KVY108" s="1721"/>
      <c r="KVZ108" s="1721"/>
      <c r="KWA108" s="1719"/>
      <c r="KWB108" s="1720"/>
      <c r="KWC108" s="1721"/>
      <c r="KWD108" s="1722"/>
      <c r="KWE108" s="1721"/>
      <c r="KWF108" s="1721"/>
      <c r="KWG108" s="1719"/>
      <c r="KWH108" s="1720"/>
      <c r="KWI108" s="1721"/>
      <c r="KWJ108" s="1722"/>
      <c r="KWK108" s="1721"/>
      <c r="KWL108" s="1721"/>
      <c r="KWM108" s="1719"/>
      <c r="KWN108" s="1720"/>
      <c r="KWO108" s="1721"/>
      <c r="KWP108" s="1722"/>
      <c r="KWQ108" s="1721"/>
      <c r="KWR108" s="1721"/>
      <c r="KWS108" s="1719"/>
      <c r="KWT108" s="1720"/>
      <c r="KWU108" s="1721"/>
      <c r="KWV108" s="1722"/>
      <c r="KWW108" s="1721"/>
      <c r="KWX108" s="1721"/>
      <c r="KWY108" s="1719"/>
      <c r="KWZ108" s="1720"/>
      <c r="KXA108" s="1721"/>
      <c r="KXB108" s="1722"/>
      <c r="KXC108" s="1721"/>
      <c r="KXD108" s="1721"/>
      <c r="KXE108" s="1719"/>
      <c r="KXF108" s="1720"/>
      <c r="KXG108" s="1721"/>
      <c r="KXH108" s="1722"/>
      <c r="KXI108" s="1721"/>
      <c r="KXJ108" s="1721"/>
      <c r="KXK108" s="1719"/>
      <c r="KXL108" s="1720"/>
      <c r="KXM108" s="1721"/>
      <c r="KXN108" s="1722"/>
      <c r="KXO108" s="1721"/>
      <c r="KXP108" s="1721"/>
      <c r="KXQ108" s="1719"/>
      <c r="KXR108" s="1720"/>
      <c r="KXS108" s="1721"/>
      <c r="KXT108" s="1722"/>
      <c r="KXU108" s="1721"/>
      <c r="KXV108" s="1721"/>
      <c r="KXW108" s="1719"/>
      <c r="KXX108" s="1720"/>
      <c r="KXY108" s="1721"/>
      <c r="KXZ108" s="1722"/>
      <c r="KYA108" s="1721"/>
      <c r="KYB108" s="1721"/>
      <c r="KYC108" s="1719"/>
      <c r="KYD108" s="1720"/>
      <c r="KYE108" s="1721"/>
      <c r="KYF108" s="1722"/>
      <c r="KYG108" s="1721"/>
      <c r="KYH108" s="1721"/>
      <c r="KYI108" s="1719"/>
      <c r="KYJ108" s="1720"/>
      <c r="KYK108" s="1721"/>
      <c r="KYL108" s="1722"/>
      <c r="KYM108" s="1721"/>
      <c r="KYN108" s="1721"/>
      <c r="KYO108" s="1719"/>
      <c r="KYP108" s="1720"/>
      <c r="KYQ108" s="1721"/>
      <c r="KYR108" s="1722"/>
      <c r="KYS108" s="1721"/>
      <c r="KYT108" s="1721"/>
      <c r="KYU108" s="1719"/>
      <c r="KYV108" s="1720"/>
      <c r="KYW108" s="1721"/>
      <c r="KYX108" s="1722"/>
      <c r="KYY108" s="1721"/>
      <c r="KYZ108" s="1721"/>
      <c r="KZA108" s="1719"/>
      <c r="KZB108" s="1720"/>
      <c r="KZC108" s="1721"/>
      <c r="KZD108" s="1722"/>
      <c r="KZE108" s="1721"/>
      <c r="KZF108" s="1721"/>
      <c r="KZG108" s="1719"/>
      <c r="KZH108" s="1720"/>
      <c r="KZI108" s="1721"/>
      <c r="KZJ108" s="1722"/>
      <c r="KZK108" s="1721"/>
      <c r="KZL108" s="1721"/>
      <c r="KZM108" s="1719"/>
      <c r="KZN108" s="1720"/>
      <c r="KZO108" s="1721"/>
      <c r="KZP108" s="1722"/>
      <c r="KZQ108" s="1721"/>
      <c r="KZR108" s="1721"/>
      <c r="KZS108" s="1719"/>
      <c r="KZT108" s="1720"/>
      <c r="KZU108" s="1721"/>
      <c r="KZV108" s="1722"/>
      <c r="KZW108" s="1721"/>
      <c r="KZX108" s="1721"/>
      <c r="KZY108" s="1719"/>
      <c r="KZZ108" s="1720"/>
      <c r="LAA108" s="1721"/>
      <c r="LAB108" s="1722"/>
      <c r="LAC108" s="1721"/>
      <c r="LAD108" s="1721"/>
      <c r="LAE108" s="1719"/>
      <c r="LAF108" s="1720"/>
      <c r="LAG108" s="1721"/>
      <c r="LAH108" s="1722"/>
      <c r="LAI108" s="1721"/>
      <c r="LAJ108" s="1721"/>
      <c r="LAK108" s="1719"/>
      <c r="LAL108" s="1720"/>
      <c r="LAM108" s="1721"/>
      <c r="LAN108" s="1722"/>
      <c r="LAO108" s="1721"/>
      <c r="LAP108" s="1721"/>
      <c r="LAQ108" s="1719"/>
      <c r="LAR108" s="1720"/>
      <c r="LAS108" s="1721"/>
      <c r="LAT108" s="1722"/>
      <c r="LAU108" s="1721"/>
      <c r="LAV108" s="1721"/>
      <c r="LAW108" s="1719"/>
      <c r="LAX108" s="1720"/>
      <c r="LAY108" s="1721"/>
      <c r="LAZ108" s="1722"/>
      <c r="LBA108" s="1721"/>
      <c r="LBB108" s="1721"/>
      <c r="LBC108" s="1719"/>
      <c r="LBD108" s="1720"/>
      <c r="LBE108" s="1721"/>
      <c r="LBF108" s="1722"/>
      <c r="LBG108" s="1721"/>
      <c r="LBH108" s="1721"/>
      <c r="LBI108" s="1719"/>
      <c r="LBJ108" s="1720"/>
      <c r="LBK108" s="1721"/>
      <c r="LBL108" s="1722"/>
      <c r="LBM108" s="1721"/>
      <c r="LBN108" s="1721"/>
      <c r="LBO108" s="1719"/>
      <c r="LBP108" s="1720"/>
      <c r="LBQ108" s="1721"/>
      <c r="LBR108" s="1722"/>
      <c r="LBS108" s="1721"/>
      <c r="LBT108" s="1721"/>
      <c r="LBU108" s="1719"/>
      <c r="LBV108" s="1720"/>
      <c r="LBW108" s="1721"/>
      <c r="LBX108" s="1722"/>
      <c r="LBY108" s="1721"/>
      <c r="LBZ108" s="1721"/>
      <c r="LCA108" s="1719"/>
      <c r="LCB108" s="1720"/>
      <c r="LCC108" s="1721"/>
      <c r="LCD108" s="1722"/>
      <c r="LCE108" s="1721"/>
      <c r="LCF108" s="1721"/>
      <c r="LCG108" s="1719"/>
      <c r="LCH108" s="1720"/>
      <c r="LCI108" s="1721"/>
      <c r="LCJ108" s="1722"/>
      <c r="LCK108" s="1721"/>
      <c r="LCL108" s="1721"/>
      <c r="LCM108" s="1719"/>
      <c r="LCN108" s="1720"/>
      <c r="LCO108" s="1721"/>
      <c r="LCP108" s="1722"/>
      <c r="LCQ108" s="1721"/>
      <c r="LCR108" s="1721"/>
      <c r="LCS108" s="1719"/>
      <c r="LCT108" s="1720"/>
      <c r="LCU108" s="1721"/>
      <c r="LCV108" s="1722"/>
      <c r="LCW108" s="1721"/>
      <c r="LCX108" s="1721"/>
      <c r="LCY108" s="1719"/>
      <c r="LCZ108" s="1720"/>
      <c r="LDA108" s="1721"/>
      <c r="LDB108" s="1722"/>
      <c r="LDC108" s="1721"/>
      <c r="LDD108" s="1721"/>
      <c r="LDE108" s="1719"/>
      <c r="LDF108" s="1720"/>
      <c r="LDG108" s="1721"/>
      <c r="LDH108" s="1722"/>
      <c r="LDI108" s="1721"/>
      <c r="LDJ108" s="1721"/>
      <c r="LDK108" s="1719"/>
      <c r="LDL108" s="1720"/>
      <c r="LDM108" s="1721"/>
      <c r="LDN108" s="1722"/>
      <c r="LDO108" s="1721"/>
      <c r="LDP108" s="1721"/>
      <c r="LDQ108" s="1719"/>
      <c r="LDR108" s="1720"/>
      <c r="LDS108" s="1721"/>
      <c r="LDT108" s="1722"/>
      <c r="LDU108" s="1721"/>
      <c r="LDV108" s="1721"/>
      <c r="LDW108" s="1719"/>
      <c r="LDX108" s="1720"/>
      <c r="LDY108" s="1721"/>
      <c r="LDZ108" s="1722"/>
      <c r="LEA108" s="1721"/>
      <c r="LEB108" s="1721"/>
      <c r="LEC108" s="1719"/>
      <c r="LED108" s="1720"/>
      <c r="LEE108" s="1721"/>
      <c r="LEF108" s="1722"/>
      <c r="LEG108" s="1721"/>
      <c r="LEH108" s="1721"/>
      <c r="LEI108" s="1719"/>
      <c r="LEJ108" s="1720"/>
      <c r="LEK108" s="1721"/>
      <c r="LEL108" s="1722"/>
      <c r="LEM108" s="1721"/>
      <c r="LEN108" s="1721"/>
      <c r="LEO108" s="1719"/>
      <c r="LEP108" s="1720"/>
      <c r="LEQ108" s="1721"/>
      <c r="LER108" s="1722"/>
      <c r="LES108" s="1721"/>
      <c r="LET108" s="1721"/>
      <c r="LEU108" s="1719"/>
      <c r="LEV108" s="1720"/>
      <c r="LEW108" s="1721"/>
      <c r="LEX108" s="1722"/>
      <c r="LEY108" s="1721"/>
      <c r="LEZ108" s="1721"/>
      <c r="LFA108" s="1719"/>
      <c r="LFB108" s="1720"/>
      <c r="LFC108" s="1721"/>
      <c r="LFD108" s="1722"/>
      <c r="LFE108" s="1721"/>
      <c r="LFF108" s="1721"/>
      <c r="LFG108" s="1719"/>
      <c r="LFH108" s="1720"/>
      <c r="LFI108" s="1721"/>
      <c r="LFJ108" s="1722"/>
      <c r="LFK108" s="1721"/>
      <c r="LFL108" s="1721"/>
      <c r="LFM108" s="1719"/>
      <c r="LFN108" s="1720"/>
      <c r="LFO108" s="1721"/>
      <c r="LFP108" s="1722"/>
      <c r="LFQ108" s="1721"/>
      <c r="LFR108" s="1721"/>
      <c r="LFS108" s="1719"/>
      <c r="LFT108" s="1720"/>
      <c r="LFU108" s="1721"/>
      <c r="LFV108" s="1722"/>
      <c r="LFW108" s="1721"/>
      <c r="LFX108" s="1721"/>
      <c r="LFY108" s="1719"/>
      <c r="LFZ108" s="1720"/>
      <c r="LGA108" s="1721"/>
      <c r="LGB108" s="1722"/>
      <c r="LGC108" s="1721"/>
      <c r="LGD108" s="1721"/>
      <c r="LGE108" s="1719"/>
      <c r="LGF108" s="1720"/>
      <c r="LGG108" s="1721"/>
      <c r="LGH108" s="1722"/>
      <c r="LGI108" s="1721"/>
      <c r="LGJ108" s="1721"/>
      <c r="LGK108" s="1719"/>
      <c r="LGL108" s="1720"/>
      <c r="LGM108" s="1721"/>
      <c r="LGN108" s="1722"/>
      <c r="LGO108" s="1721"/>
      <c r="LGP108" s="1721"/>
      <c r="LGQ108" s="1719"/>
      <c r="LGR108" s="1720"/>
      <c r="LGS108" s="1721"/>
      <c r="LGT108" s="1722"/>
      <c r="LGU108" s="1721"/>
      <c r="LGV108" s="1721"/>
      <c r="LGW108" s="1719"/>
      <c r="LGX108" s="1720"/>
      <c r="LGY108" s="1721"/>
      <c r="LGZ108" s="1722"/>
      <c r="LHA108" s="1721"/>
      <c r="LHB108" s="1721"/>
      <c r="LHC108" s="1719"/>
      <c r="LHD108" s="1720"/>
      <c r="LHE108" s="1721"/>
      <c r="LHF108" s="1722"/>
      <c r="LHG108" s="1721"/>
      <c r="LHH108" s="1721"/>
      <c r="LHI108" s="1719"/>
      <c r="LHJ108" s="1720"/>
      <c r="LHK108" s="1721"/>
      <c r="LHL108" s="1722"/>
      <c r="LHM108" s="1721"/>
      <c r="LHN108" s="1721"/>
      <c r="LHO108" s="1719"/>
      <c r="LHP108" s="1720"/>
      <c r="LHQ108" s="1721"/>
      <c r="LHR108" s="1722"/>
      <c r="LHS108" s="1721"/>
      <c r="LHT108" s="1721"/>
      <c r="LHU108" s="1719"/>
      <c r="LHV108" s="1720"/>
      <c r="LHW108" s="1721"/>
      <c r="LHX108" s="1722"/>
      <c r="LHY108" s="1721"/>
      <c r="LHZ108" s="1721"/>
      <c r="LIA108" s="1719"/>
      <c r="LIB108" s="1720"/>
      <c r="LIC108" s="1721"/>
      <c r="LID108" s="1722"/>
      <c r="LIE108" s="1721"/>
      <c r="LIF108" s="1721"/>
      <c r="LIG108" s="1719"/>
      <c r="LIH108" s="1720"/>
      <c r="LII108" s="1721"/>
      <c r="LIJ108" s="1722"/>
      <c r="LIK108" s="1721"/>
      <c r="LIL108" s="1721"/>
      <c r="LIM108" s="1719"/>
      <c r="LIN108" s="1720"/>
      <c r="LIO108" s="1721"/>
      <c r="LIP108" s="1722"/>
      <c r="LIQ108" s="1721"/>
      <c r="LIR108" s="1721"/>
      <c r="LIS108" s="1719"/>
      <c r="LIT108" s="1720"/>
      <c r="LIU108" s="1721"/>
      <c r="LIV108" s="1722"/>
      <c r="LIW108" s="1721"/>
      <c r="LIX108" s="1721"/>
      <c r="LIY108" s="1719"/>
      <c r="LIZ108" s="1720"/>
      <c r="LJA108" s="1721"/>
      <c r="LJB108" s="1722"/>
      <c r="LJC108" s="1721"/>
      <c r="LJD108" s="1721"/>
      <c r="LJE108" s="1719"/>
      <c r="LJF108" s="1720"/>
      <c r="LJG108" s="1721"/>
      <c r="LJH108" s="1722"/>
      <c r="LJI108" s="1721"/>
      <c r="LJJ108" s="1721"/>
      <c r="LJK108" s="1719"/>
      <c r="LJL108" s="1720"/>
      <c r="LJM108" s="1721"/>
      <c r="LJN108" s="1722"/>
      <c r="LJO108" s="1721"/>
      <c r="LJP108" s="1721"/>
      <c r="LJQ108" s="1719"/>
      <c r="LJR108" s="1720"/>
      <c r="LJS108" s="1721"/>
      <c r="LJT108" s="1722"/>
      <c r="LJU108" s="1721"/>
      <c r="LJV108" s="1721"/>
      <c r="LJW108" s="1719"/>
      <c r="LJX108" s="1720"/>
      <c r="LJY108" s="1721"/>
      <c r="LJZ108" s="1722"/>
      <c r="LKA108" s="1721"/>
      <c r="LKB108" s="1721"/>
      <c r="LKC108" s="1719"/>
      <c r="LKD108" s="1720"/>
      <c r="LKE108" s="1721"/>
      <c r="LKF108" s="1722"/>
      <c r="LKG108" s="1721"/>
      <c r="LKH108" s="1721"/>
      <c r="LKI108" s="1719"/>
      <c r="LKJ108" s="1720"/>
      <c r="LKK108" s="1721"/>
      <c r="LKL108" s="1722"/>
      <c r="LKM108" s="1721"/>
      <c r="LKN108" s="1721"/>
      <c r="LKO108" s="1719"/>
      <c r="LKP108" s="1720"/>
      <c r="LKQ108" s="1721"/>
      <c r="LKR108" s="1722"/>
      <c r="LKS108" s="1721"/>
      <c r="LKT108" s="1721"/>
      <c r="LKU108" s="1719"/>
      <c r="LKV108" s="1720"/>
      <c r="LKW108" s="1721"/>
      <c r="LKX108" s="1722"/>
      <c r="LKY108" s="1721"/>
      <c r="LKZ108" s="1721"/>
      <c r="LLA108" s="1719"/>
      <c r="LLB108" s="1720"/>
      <c r="LLC108" s="1721"/>
      <c r="LLD108" s="1722"/>
      <c r="LLE108" s="1721"/>
      <c r="LLF108" s="1721"/>
      <c r="LLG108" s="1719"/>
      <c r="LLH108" s="1720"/>
      <c r="LLI108" s="1721"/>
      <c r="LLJ108" s="1722"/>
      <c r="LLK108" s="1721"/>
      <c r="LLL108" s="1721"/>
      <c r="LLM108" s="1719"/>
      <c r="LLN108" s="1720"/>
      <c r="LLO108" s="1721"/>
      <c r="LLP108" s="1722"/>
      <c r="LLQ108" s="1721"/>
      <c r="LLR108" s="1721"/>
      <c r="LLS108" s="1719"/>
      <c r="LLT108" s="1720"/>
      <c r="LLU108" s="1721"/>
      <c r="LLV108" s="1722"/>
      <c r="LLW108" s="1721"/>
      <c r="LLX108" s="1721"/>
      <c r="LLY108" s="1719"/>
      <c r="LLZ108" s="1720"/>
      <c r="LMA108" s="1721"/>
      <c r="LMB108" s="1722"/>
      <c r="LMC108" s="1721"/>
      <c r="LMD108" s="1721"/>
      <c r="LME108" s="1719"/>
      <c r="LMF108" s="1720"/>
      <c r="LMG108" s="1721"/>
      <c r="LMH108" s="1722"/>
      <c r="LMI108" s="1721"/>
      <c r="LMJ108" s="1721"/>
      <c r="LMK108" s="1719"/>
      <c r="LML108" s="1720"/>
      <c r="LMM108" s="1721"/>
      <c r="LMN108" s="1722"/>
      <c r="LMO108" s="1721"/>
      <c r="LMP108" s="1721"/>
      <c r="LMQ108" s="1719"/>
      <c r="LMR108" s="1720"/>
      <c r="LMS108" s="1721"/>
      <c r="LMT108" s="1722"/>
      <c r="LMU108" s="1721"/>
      <c r="LMV108" s="1721"/>
      <c r="LMW108" s="1719"/>
      <c r="LMX108" s="1720"/>
      <c r="LMY108" s="1721"/>
      <c r="LMZ108" s="1722"/>
      <c r="LNA108" s="1721"/>
      <c r="LNB108" s="1721"/>
      <c r="LNC108" s="1719"/>
      <c r="LND108" s="1720"/>
      <c r="LNE108" s="1721"/>
      <c r="LNF108" s="1722"/>
      <c r="LNG108" s="1721"/>
      <c r="LNH108" s="1721"/>
      <c r="LNI108" s="1719"/>
      <c r="LNJ108" s="1720"/>
      <c r="LNK108" s="1721"/>
      <c r="LNL108" s="1722"/>
      <c r="LNM108" s="1721"/>
      <c r="LNN108" s="1721"/>
      <c r="LNO108" s="1719"/>
      <c r="LNP108" s="1720"/>
      <c r="LNQ108" s="1721"/>
      <c r="LNR108" s="1722"/>
      <c r="LNS108" s="1721"/>
      <c r="LNT108" s="1721"/>
      <c r="LNU108" s="1719"/>
      <c r="LNV108" s="1720"/>
      <c r="LNW108" s="1721"/>
      <c r="LNX108" s="1722"/>
      <c r="LNY108" s="1721"/>
      <c r="LNZ108" s="1721"/>
      <c r="LOA108" s="1719"/>
      <c r="LOB108" s="1720"/>
      <c r="LOC108" s="1721"/>
      <c r="LOD108" s="1722"/>
      <c r="LOE108" s="1721"/>
      <c r="LOF108" s="1721"/>
      <c r="LOG108" s="1719"/>
      <c r="LOH108" s="1720"/>
      <c r="LOI108" s="1721"/>
      <c r="LOJ108" s="1722"/>
      <c r="LOK108" s="1721"/>
      <c r="LOL108" s="1721"/>
      <c r="LOM108" s="1719"/>
      <c r="LON108" s="1720"/>
      <c r="LOO108" s="1721"/>
      <c r="LOP108" s="1722"/>
      <c r="LOQ108" s="1721"/>
      <c r="LOR108" s="1721"/>
      <c r="LOS108" s="1719"/>
      <c r="LOT108" s="1720"/>
      <c r="LOU108" s="1721"/>
      <c r="LOV108" s="1722"/>
      <c r="LOW108" s="1721"/>
      <c r="LOX108" s="1721"/>
      <c r="LOY108" s="1719"/>
      <c r="LOZ108" s="1720"/>
      <c r="LPA108" s="1721"/>
      <c r="LPB108" s="1722"/>
      <c r="LPC108" s="1721"/>
      <c r="LPD108" s="1721"/>
      <c r="LPE108" s="1719"/>
      <c r="LPF108" s="1720"/>
      <c r="LPG108" s="1721"/>
      <c r="LPH108" s="1722"/>
      <c r="LPI108" s="1721"/>
      <c r="LPJ108" s="1721"/>
      <c r="LPK108" s="1719"/>
      <c r="LPL108" s="1720"/>
      <c r="LPM108" s="1721"/>
      <c r="LPN108" s="1722"/>
      <c r="LPO108" s="1721"/>
      <c r="LPP108" s="1721"/>
      <c r="LPQ108" s="1719"/>
      <c r="LPR108" s="1720"/>
      <c r="LPS108" s="1721"/>
      <c r="LPT108" s="1722"/>
      <c r="LPU108" s="1721"/>
      <c r="LPV108" s="1721"/>
      <c r="LPW108" s="1719"/>
      <c r="LPX108" s="1720"/>
      <c r="LPY108" s="1721"/>
      <c r="LPZ108" s="1722"/>
      <c r="LQA108" s="1721"/>
      <c r="LQB108" s="1721"/>
      <c r="LQC108" s="1719"/>
      <c r="LQD108" s="1720"/>
      <c r="LQE108" s="1721"/>
      <c r="LQF108" s="1722"/>
      <c r="LQG108" s="1721"/>
      <c r="LQH108" s="1721"/>
      <c r="LQI108" s="1719"/>
      <c r="LQJ108" s="1720"/>
      <c r="LQK108" s="1721"/>
      <c r="LQL108" s="1722"/>
      <c r="LQM108" s="1721"/>
      <c r="LQN108" s="1721"/>
      <c r="LQO108" s="1719"/>
      <c r="LQP108" s="1720"/>
      <c r="LQQ108" s="1721"/>
      <c r="LQR108" s="1722"/>
      <c r="LQS108" s="1721"/>
      <c r="LQT108" s="1721"/>
      <c r="LQU108" s="1719"/>
      <c r="LQV108" s="1720"/>
      <c r="LQW108" s="1721"/>
      <c r="LQX108" s="1722"/>
      <c r="LQY108" s="1721"/>
      <c r="LQZ108" s="1721"/>
      <c r="LRA108" s="1719"/>
      <c r="LRB108" s="1720"/>
      <c r="LRC108" s="1721"/>
      <c r="LRD108" s="1722"/>
      <c r="LRE108" s="1721"/>
      <c r="LRF108" s="1721"/>
      <c r="LRG108" s="1719"/>
      <c r="LRH108" s="1720"/>
      <c r="LRI108" s="1721"/>
      <c r="LRJ108" s="1722"/>
      <c r="LRK108" s="1721"/>
      <c r="LRL108" s="1721"/>
      <c r="LRM108" s="1719"/>
      <c r="LRN108" s="1720"/>
      <c r="LRO108" s="1721"/>
      <c r="LRP108" s="1722"/>
      <c r="LRQ108" s="1721"/>
      <c r="LRR108" s="1721"/>
      <c r="LRS108" s="1719"/>
      <c r="LRT108" s="1720"/>
      <c r="LRU108" s="1721"/>
      <c r="LRV108" s="1722"/>
      <c r="LRW108" s="1721"/>
      <c r="LRX108" s="1721"/>
      <c r="LRY108" s="1719"/>
      <c r="LRZ108" s="1720"/>
      <c r="LSA108" s="1721"/>
      <c r="LSB108" s="1722"/>
      <c r="LSC108" s="1721"/>
      <c r="LSD108" s="1721"/>
      <c r="LSE108" s="1719"/>
      <c r="LSF108" s="1720"/>
      <c r="LSG108" s="1721"/>
      <c r="LSH108" s="1722"/>
      <c r="LSI108" s="1721"/>
      <c r="LSJ108" s="1721"/>
      <c r="LSK108" s="1719"/>
      <c r="LSL108" s="1720"/>
      <c r="LSM108" s="1721"/>
      <c r="LSN108" s="1722"/>
      <c r="LSO108" s="1721"/>
      <c r="LSP108" s="1721"/>
      <c r="LSQ108" s="1719"/>
      <c r="LSR108" s="1720"/>
      <c r="LSS108" s="1721"/>
      <c r="LST108" s="1722"/>
      <c r="LSU108" s="1721"/>
      <c r="LSV108" s="1721"/>
      <c r="LSW108" s="1719"/>
      <c r="LSX108" s="1720"/>
      <c r="LSY108" s="1721"/>
      <c r="LSZ108" s="1722"/>
      <c r="LTA108" s="1721"/>
      <c r="LTB108" s="1721"/>
      <c r="LTC108" s="1719"/>
      <c r="LTD108" s="1720"/>
      <c r="LTE108" s="1721"/>
      <c r="LTF108" s="1722"/>
      <c r="LTG108" s="1721"/>
      <c r="LTH108" s="1721"/>
      <c r="LTI108" s="1719"/>
      <c r="LTJ108" s="1720"/>
      <c r="LTK108" s="1721"/>
      <c r="LTL108" s="1722"/>
      <c r="LTM108" s="1721"/>
      <c r="LTN108" s="1721"/>
      <c r="LTO108" s="1719"/>
      <c r="LTP108" s="1720"/>
      <c r="LTQ108" s="1721"/>
      <c r="LTR108" s="1722"/>
      <c r="LTS108" s="1721"/>
      <c r="LTT108" s="1721"/>
      <c r="LTU108" s="1719"/>
      <c r="LTV108" s="1720"/>
      <c r="LTW108" s="1721"/>
      <c r="LTX108" s="1722"/>
      <c r="LTY108" s="1721"/>
      <c r="LTZ108" s="1721"/>
      <c r="LUA108" s="1719"/>
      <c r="LUB108" s="1720"/>
      <c r="LUC108" s="1721"/>
      <c r="LUD108" s="1722"/>
      <c r="LUE108" s="1721"/>
      <c r="LUF108" s="1721"/>
      <c r="LUG108" s="1719"/>
      <c r="LUH108" s="1720"/>
      <c r="LUI108" s="1721"/>
      <c r="LUJ108" s="1722"/>
      <c r="LUK108" s="1721"/>
      <c r="LUL108" s="1721"/>
      <c r="LUM108" s="1719"/>
      <c r="LUN108" s="1720"/>
      <c r="LUO108" s="1721"/>
      <c r="LUP108" s="1722"/>
      <c r="LUQ108" s="1721"/>
      <c r="LUR108" s="1721"/>
      <c r="LUS108" s="1719"/>
      <c r="LUT108" s="1720"/>
      <c r="LUU108" s="1721"/>
      <c r="LUV108" s="1722"/>
      <c r="LUW108" s="1721"/>
      <c r="LUX108" s="1721"/>
      <c r="LUY108" s="1719"/>
      <c r="LUZ108" s="1720"/>
      <c r="LVA108" s="1721"/>
      <c r="LVB108" s="1722"/>
      <c r="LVC108" s="1721"/>
      <c r="LVD108" s="1721"/>
      <c r="LVE108" s="1719"/>
      <c r="LVF108" s="1720"/>
      <c r="LVG108" s="1721"/>
      <c r="LVH108" s="1722"/>
      <c r="LVI108" s="1721"/>
      <c r="LVJ108" s="1721"/>
      <c r="LVK108" s="1719"/>
      <c r="LVL108" s="1720"/>
      <c r="LVM108" s="1721"/>
      <c r="LVN108" s="1722"/>
      <c r="LVO108" s="1721"/>
      <c r="LVP108" s="1721"/>
      <c r="LVQ108" s="1719"/>
      <c r="LVR108" s="1720"/>
      <c r="LVS108" s="1721"/>
      <c r="LVT108" s="1722"/>
      <c r="LVU108" s="1721"/>
      <c r="LVV108" s="1721"/>
      <c r="LVW108" s="1719"/>
      <c r="LVX108" s="1720"/>
      <c r="LVY108" s="1721"/>
      <c r="LVZ108" s="1722"/>
      <c r="LWA108" s="1721"/>
      <c r="LWB108" s="1721"/>
      <c r="LWC108" s="1719"/>
      <c r="LWD108" s="1720"/>
      <c r="LWE108" s="1721"/>
      <c r="LWF108" s="1722"/>
      <c r="LWG108" s="1721"/>
      <c r="LWH108" s="1721"/>
      <c r="LWI108" s="1719"/>
      <c r="LWJ108" s="1720"/>
      <c r="LWK108" s="1721"/>
      <c r="LWL108" s="1722"/>
      <c r="LWM108" s="1721"/>
      <c r="LWN108" s="1721"/>
      <c r="LWO108" s="1719"/>
      <c r="LWP108" s="1720"/>
      <c r="LWQ108" s="1721"/>
      <c r="LWR108" s="1722"/>
      <c r="LWS108" s="1721"/>
      <c r="LWT108" s="1721"/>
      <c r="LWU108" s="1719"/>
      <c r="LWV108" s="1720"/>
      <c r="LWW108" s="1721"/>
      <c r="LWX108" s="1722"/>
      <c r="LWY108" s="1721"/>
      <c r="LWZ108" s="1721"/>
      <c r="LXA108" s="1719"/>
      <c r="LXB108" s="1720"/>
      <c r="LXC108" s="1721"/>
      <c r="LXD108" s="1722"/>
      <c r="LXE108" s="1721"/>
      <c r="LXF108" s="1721"/>
      <c r="LXG108" s="1719"/>
      <c r="LXH108" s="1720"/>
      <c r="LXI108" s="1721"/>
      <c r="LXJ108" s="1722"/>
      <c r="LXK108" s="1721"/>
      <c r="LXL108" s="1721"/>
      <c r="LXM108" s="1719"/>
      <c r="LXN108" s="1720"/>
      <c r="LXO108" s="1721"/>
      <c r="LXP108" s="1722"/>
      <c r="LXQ108" s="1721"/>
      <c r="LXR108" s="1721"/>
      <c r="LXS108" s="1719"/>
      <c r="LXT108" s="1720"/>
      <c r="LXU108" s="1721"/>
      <c r="LXV108" s="1722"/>
      <c r="LXW108" s="1721"/>
      <c r="LXX108" s="1721"/>
      <c r="LXY108" s="1719"/>
      <c r="LXZ108" s="1720"/>
      <c r="LYA108" s="1721"/>
      <c r="LYB108" s="1722"/>
      <c r="LYC108" s="1721"/>
      <c r="LYD108" s="1721"/>
      <c r="LYE108" s="1719"/>
      <c r="LYF108" s="1720"/>
      <c r="LYG108" s="1721"/>
      <c r="LYH108" s="1722"/>
      <c r="LYI108" s="1721"/>
      <c r="LYJ108" s="1721"/>
      <c r="LYK108" s="1719"/>
      <c r="LYL108" s="1720"/>
      <c r="LYM108" s="1721"/>
      <c r="LYN108" s="1722"/>
      <c r="LYO108" s="1721"/>
      <c r="LYP108" s="1721"/>
      <c r="LYQ108" s="1719"/>
      <c r="LYR108" s="1720"/>
      <c r="LYS108" s="1721"/>
      <c r="LYT108" s="1722"/>
      <c r="LYU108" s="1721"/>
      <c r="LYV108" s="1721"/>
      <c r="LYW108" s="1719"/>
      <c r="LYX108" s="1720"/>
      <c r="LYY108" s="1721"/>
      <c r="LYZ108" s="1722"/>
      <c r="LZA108" s="1721"/>
      <c r="LZB108" s="1721"/>
      <c r="LZC108" s="1719"/>
      <c r="LZD108" s="1720"/>
      <c r="LZE108" s="1721"/>
      <c r="LZF108" s="1722"/>
      <c r="LZG108" s="1721"/>
      <c r="LZH108" s="1721"/>
      <c r="LZI108" s="1719"/>
      <c r="LZJ108" s="1720"/>
      <c r="LZK108" s="1721"/>
      <c r="LZL108" s="1722"/>
      <c r="LZM108" s="1721"/>
      <c r="LZN108" s="1721"/>
      <c r="LZO108" s="1719"/>
      <c r="LZP108" s="1720"/>
      <c r="LZQ108" s="1721"/>
      <c r="LZR108" s="1722"/>
      <c r="LZS108" s="1721"/>
      <c r="LZT108" s="1721"/>
      <c r="LZU108" s="1719"/>
      <c r="LZV108" s="1720"/>
      <c r="LZW108" s="1721"/>
      <c r="LZX108" s="1722"/>
      <c r="LZY108" s="1721"/>
      <c r="LZZ108" s="1721"/>
      <c r="MAA108" s="1719"/>
      <c r="MAB108" s="1720"/>
      <c r="MAC108" s="1721"/>
      <c r="MAD108" s="1722"/>
      <c r="MAE108" s="1721"/>
      <c r="MAF108" s="1721"/>
      <c r="MAG108" s="1719"/>
      <c r="MAH108" s="1720"/>
      <c r="MAI108" s="1721"/>
      <c r="MAJ108" s="1722"/>
      <c r="MAK108" s="1721"/>
      <c r="MAL108" s="1721"/>
      <c r="MAM108" s="1719"/>
      <c r="MAN108" s="1720"/>
      <c r="MAO108" s="1721"/>
      <c r="MAP108" s="1722"/>
      <c r="MAQ108" s="1721"/>
      <c r="MAR108" s="1721"/>
      <c r="MAS108" s="1719"/>
      <c r="MAT108" s="1720"/>
      <c r="MAU108" s="1721"/>
      <c r="MAV108" s="1722"/>
      <c r="MAW108" s="1721"/>
      <c r="MAX108" s="1721"/>
      <c r="MAY108" s="1719"/>
      <c r="MAZ108" s="1720"/>
      <c r="MBA108" s="1721"/>
      <c r="MBB108" s="1722"/>
      <c r="MBC108" s="1721"/>
      <c r="MBD108" s="1721"/>
      <c r="MBE108" s="1719"/>
      <c r="MBF108" s="1720"/>
      <c r="MBG108" s="1721"/>
      <c r="MBH108" s="1722"/>
      <c r="MBI108" s="1721"/>
      <c r="MBJ108" s="1721"/>
      <c r="MBK108" s="1719"/>
      <c r="MBL108" s="1720"/>
      <c r="MBM108" s="1721"/>
      <c r="MBN108" s="1722"/>
      <c r="MBO108" s="1721"/>
      <c r="MBP108" s="1721"/>
      <c r="MBQ108" s="1719"/>
      <c r="MBR108" s="1720"/>
      <c r="MBS108" s="1721"/>
      <c r="MBT108" s="1722"/>
      <c r="MBU108" s="1721"/>
      <c r="MBV108" s="1721"/>
      <c r="MBW108" s="1719"/>
      <c r="MBX108" s="1720"/>
      <c r="MBY108" s="1721"/>
      <c r="MBZ108" s="1722"/>
      <c r="MCA108" s="1721"/>
      <c r="MCB108" s="1721"/>
      <c r="MCC108" s="1719"/>
      <c r="MCD108" s="1720"/>
      <c r="MCE108" s="1721"/>
      <c r="MCF108" s="1722"/>
      <c r="MCG108" s="1721"/>
      <c r="MCH108" s="1721"/>
      <c r="MCI108" s="1719"/>
      <c r="MCJ108" s="1720"/>
      <c r="MCK108" s="1721"/>
      <c r="MCL108" s="1722"/>
      <c r="MCM108" s="1721"/>
      <c r="MCN108" s="1721"/>
      <c r="MCO108" s="1719"/>
      <c r="MCP108" s="1720"/>
      <c r="MCQ108" s="1721"/>
      <c r="MCR108" s="1722"/>
      <c r="MCS108" s="1721"/>
      <c r="MCT108" s="1721"/>
      <c r="MCU108" s="1719"/>
      <c r="MCV108" s="1720"/>
      <c r="MCW108" s="1721"/>
      <c r="MCX108" s="1722"/>
      <c r="MCY108" s="1721"/>
      <c r="MCZ108" s="1721"/>
      <c r="MDA108" s="1719"/>
      <c r="MDB108" s="1720"/>
      <c r="MDC108" s="1721"/>
      <c r="MDD108" s="1722"/>
      <c r="MDE108" s="1721"/>
      <c r="MDF108" s="1721"/>
      <c r="MDG108" s="1719"/>
      <c r="MDH108" s="1720"/>
      <c r="MDI108" s="1721"/>
      <c r="MDJ108" s="1722"/>
      <c r="MDK108" s="1721"/>
      <c r="MDL108" s="1721"/>
      <c r="MDM108" s="1719"/>
      <c r="MDN108" s="1720"/>
      <c r="MDO108" s="1721"/>
      <c r="MDP108" s="1722"/>
      <c r="MDQ108" s="1721"/>
      <c r="MDR108" s="1721"/>
      <c r="MDS108" s="1719"/>
      <c r="MDT108" s="1720"/>
      <c r="MDU108" s="1721"/>
      <c r="MDV108" s="1722"/>
      <c r="MDW108" s="1721"/>
      <c r="MDX108" s="1721"/>
      <c r="MDY108" s="1719"/>
      <c r="MDZ108" s="1720"/>
      <c r="MEA108" s="1721"/>
      <c r="MEB108" s="1722"/>
      <c r="MEC108" s="1721"/>
      <c r="MED108" s="1721"/>
      <c r="MEE108" s="1719"/>
      <c r="MEF108" s="1720"/>
      <c r="MEG108" s="1721"/>
      <c r="MEH108" s="1722"/>
      <c r="MEI108" s="1721"/>
      <c r="MEJ108" s="1721"/>
      <c r="MEK108" s="1719"/>
      <c r="MEL108" s="1720"/>
      <c r="MEM108" s="1721"/>
      <c r="MEN108" s="1722"/>
      <c r="MEO108" s="1721"/>
      <c r="MEP108" s="1721"/>
      <c r="MEQ108" s="1719"/>
      <c r="MER108" s="1720"/>
      <c r="MES108" s="1721"/>
      <c r="MET108" s="1722"/>
      <c r="MEU108" s="1721"/>
      <c r="MEV108" s="1721"/>
      <c r="MEW108" s="1719"/>
      <c r="MEX108" s="1720"/>
      <c r="MEY108" s="1721"/>
      <c r="MEZ108" s="1722"/>
      <c r="MFA108" s="1721"/>
      <c r="MFB108" s="1721"/>
      <c r="MFC108" s="1719"/>
      <c r="MFD108" s="1720"/>
      <c r="MFE108" s="1721"/>
      <c r="MFF108" s="1722"/>
      <c r="MFG108" s="1721"/>
      <c r="MFH108" s="1721"/>
      <c r="MFI108" s="1719"/>
      <c r="MFJ108" s="1720"/>
      <c r="MFK108" s="1721"/>
      <c r="MFL108" s="1722"/>
      <c r="MFM108" s="1721"/>
      <c r="MFN108" s="1721"/>
      <c r="MFO108" s="1719"/>
      <c r="MFP108" s="1720"/>
      <c r="MFQ108" s="1721"/>
      <c r="MFR108" s="1722"/>
      <c r="MFS108" s="1721"/>
      <c r="MFT108" s="1721"/>
      <c r="MFU108" s="1719"/>
      <c r="MFV108" s="1720"/>
      <c r="MFW108" s="1721"/>
      <c r="MFX108" s="1722"/>
      <c r="MFY108" s="1721"/>
      <c r="MFZ108" s="1721"/>
      <c r="MGA108" s="1719"/>
      <c r="MGB108" s="1720"/>
      <c r="MGC108" s="1721"/>
      <c r="MGD108" s="1722"/>
      <c r="MGE108" s="1721"/>
      <c r="MGF108" s="1721"/>
      <c r="MGG108" s="1719"/>
      <c r="MGH108" s="1720"/>
      <c r="MGI108" s="1721"/>
      <c r="MGJ108" s="1722"/>
      <c r="MGK108" s="1721"/>
      <c r="MGL108" s="1721"/>
      <c r="MGM108" s="1719"/>
      <c r="MGN108" s="1720"/>
      <c r="MGO108" s="1721"/>
      <c r="MGP108" s="1722"/>
      <c r="MGQ108" s="1721"/>
      <c r="MGR108" s="1721"/>
      <c r="MGS108" s="1719"/>
      <c r="MGT108" s="1720"/>
      <c r="MGU108" s="1721"/>
      <c r="MGV108" s="1722"/>
      <c r="MGW108" s="1721"/>
      <c r="MGX108" s="1721"/>
      <c r="MGY108" s="1719"/>
      <c r="MGZ108" s="1720"/>
      <c r="MHA108" s="1721"/>
      <c r="MHB108" s="1722"/>
      <c r="MHC108" s="1721"/>
      <c r="MHD108" s="1721"/>
      <c r="MHE108" s="1719"/>
      <c r="MHF108" s="1720"/>
      <c r="MHG108" s="1721"/>
      <c r="MHH108" s="1722"/>
      <c r="MHI108" s="1721"/>
      <c r="MHJ108" s="1721"/>
      <c r="MHK108" s="1719"/>
      <c r="MHL108" s="1720"/>
      <c r="MHM108" s="1721"/>
      <c r="MHN108" s="1722"/>
      <c r="MHO108" s="1721"/>
      <c r="MHP108" s="1721"/>
      <c r="MHQ108" s="1719"/>
      <c r="MHR108" s="1720"/>
      <c r="MHS108" s="1721"/>
      <c r="MHT108" s="1722"/>
      <c r="MHU108" s="1721"/>
      <c r="MHV108" s="1721"/>
      <c r="MHW108" s="1719"/>
      <c r="MHX108" s="1720"/>
      <c r="MHY108" s="1721"/>
      <c r="MHZ108" s="1722"/>
      <c r="MIA108" s="1721"/>
      <c r="MIB108" s="1721"/>
      <c r="MIC108" s="1719"/>
      <c r="MID108" s="1720"/>
      <c r="MIE108" s="1721"/>
      <c r="MIF108" s="1722"/>
      <c r="MIG108" s="1721"/>
      <c r="MIH108" s="1721"/>
      <c r="MII108" s="1719"/>
      <c r="MIJ108" s="1720"/>
      <c r="MIK108" s="1721"/>
      <c r="MIL108" s="1722"/>
      <c r="MIM108" s="1721"/>
      <c r="MIN108" s="1721"/>
      <c r="MIO108" s="1719"/>
      <c r="MIP108" s="1720"/>
      <c r="MIQ108" s="1721"/>
      <c r="MIR108" s="1722"/>
      <c r="MIS108" s="1721"/>
      <c r="MIT108" s="1721"/>
      <c r="MIU108" s="1719"/>
      <c r="MIV108" s="1720"/>
      <c r="MIW108" s="1721"/>
      <c r="MIX108" s="1722"/>
      <c r="MIY108" s="1721"/>
      <c r="MIZ108" s="1721"/>
      <c r="MJA108" s="1719"/>
      <c r="MJB108" s="1720"/>
      <c r="MJC108" s="1721"/>
      <c r="MJD108" s="1722"/>
      <c r="MJE108" s="1721"/>
      <c r="MJF108" s="1721"/>
      <c r="MJG108" s="1719"/>
      <c r="MJH108" s="1720"/>
      <c r="MJI108" s="1721"/>
      <c r="MJJ108" s="1722"/>
      <c r="MJK108" s="1721"/>
      <c r="MJL108" s="1721"/>
      <c r="MJM108" s="1719"/>
      <c r="MJN108" s="1720"/>
      <c r="MJO108" s="1721"/>
      <c r="MJP108" s="1722"/>
      <c r="MJQ108" s="1721"/>
      <c r="MJR108" s="1721"/>
      <c r="MJS108" s="1719"/>
      <c r="MJT108" s="1720"/>
      <c r="MJU108" s="1721"/>
      <c r="MJV108" s="1722"/>
      <c r="MJW108" s="1721"/>
      <c r="MJX108" s="1721"/>
      <c r="MJY108" s="1719"/>
      <c r="MJZ108" s="1720"/>
      <c r="MKA108" s="1721"/>
      <c r="MKB108" s="1722"/>
      <c r="MKC108" s="1721"/>
      <c r="MKD108" s="1721"/>
      <c r="MKE108" s="1719"/>
      <c r="MKF108" s="1720"/>
      <c r="MKG108" s="1721"/>
      <c r="MKH108" s="1722"/>
      <c r="MKI108" s="1721"/>
      <c r="MKJ108" s="1721"/>
      <c r="MKK108" s="1719"/>
      <c r="MKL108" s="1720"/>
      <c r="MKM108" s="1721"/>
      <c r="MKN108" s="1722"/>
      <c r="MKO108" s="1721"/>
      <c r="MKP108" s="1721"/>
      <c r="MKQ108" s="1719"/>
      <c r="MKR108" s="1720"/>
      <c r="MKS108" s="1721"/>
      <c r="MKT108" s="1722"/>
      <c r="MKU108" s="1721"/>
      <c r="MKV108" s="1721"/>
      <c r="MKW108" s="1719"/>
      <c r="MKX108" s="1720"/>
      <c r="MKY108" s="1721"/>
      <c r="MKZ108" s="1722"/>
      <c r="MLA108" s="1721"/>
      <c r="MLB108" s="1721"/>
      <c r="MLC108" s="1719"/>
      <c r="MLD108" s="1720"/>
      <c r="MLE108" s="1721"/>
      <c r="MLF108" s="1722"/>
      <c r="MLG108" s="1721"/>
      <c r="MLH108" s="1721"/>
      <c r="MLI108" s="1719"/>
      <c r="MLJ108" s="1720"/>
      <c r="MLK108" s="1721"/>
      <c r="MLL108" s="1722"/>
      <c r="MLM108" s="1721"/>
      <c r="MLN108" s="1721"/>
      <c r="MLO108" s="1719"/>
      <c r="MLP108" s="1720"/>
      <c r="MLQ108" s="1721"/>
      <c r="MLR108" s="1722"/>
      <c r="MLS108" s="1721"/>
      <c r="MLT108" s="1721"/>
      <c r="MLU108" s="1719"/>
      <c r="MLV108" s="1720"/>
      <c r="MLW108" s="1721"/>
      <c r="MLX108" s="1722"/>
      <c r="MLY108" s="1721"/>
      <c r="MLZ108" s="1721"/>
      <c r="MMA108" s="1719"/>
      <c r="MMB108" s="1720"/>
      <c r="MMC108" s="1721"/>
      <c r="MMD108" s="1722"/>
      <c r="MME108" s="1721"/>
      <c r="MMF108" s="1721"/>
      <c r="MMG108" s="1719"/>
      <c r="MMH108" s="1720"/>
      <c r="MMI108" s="1721"/>
      <c r="MMJ108" s="1722"/>
      <c r="MMK108" s="1721"/>
      <c r="MML108" s="1721"/>
      <c r="MMM108" s="1719"/>
      <c r="MMN108" s="1720"/>
      <c r="MMO108" s="1721"/>
      <c r="MMP108" s="1722"/>
      <c r="MMQ108" s="1721"/>
      <c r="MMR108" s="1721"/>
      <c r="MMS108" s="1719"/>
      <c r="MMT108" s="1720"/>
      <c r="MMU108" s="1721"/>
      <c r="MMV108" s="1722"/>
      <c r="MMW108" s="1721"/>
      <c r="MMX108" s="1721"/>
      <c r="MMY108" s="1719"/>
      <c r="MMZ108" s="1720"/>
      <c r="MNA108" s="1721"/>
      <c r="MNB108" s="1722"/>
      <c r="MNC108" s="1721"/>
      <c r="MND108" s="1721"/>
      <c r="MNE108" s="1719"/>
      <c r="MNF108" s="1720"/>
      <c r="MNG108" s="1721"/>
      <c r="MNH108" s="1722"/>
      <c r="MNI108" s="1721"/>
      <c r="MNJ108" s="1721"/>
      <c r="MNK108" s="1719"/>
      <c r="MNL108" s="1720"/>
      <c r="MNM108" s="1721"/>
      <c r="MNN108" s="1722"/>
      <c r="MNO108" s="1721"/>
      <c r="MNP108" s="1721"/>
      <c r="MNQ108" s="1719"/>
      <c r="MNR108" s="1720"/>
      <c r="MNS108" s="1721"/>
      <c r="MNT108" s="1722"/>
      <c r="MNU108" s="1721"/>
      <c r="MNV108" s="1721"/>
      <c r="MNW108" s="1719"/>
      <c r="MNX108" s="1720"/>
      <c r="MNY108" s="1721"/>
      <c r="MNZ108" s="1722"/>
      <c r="MOA108" s="1721"/>
      <c r="MOB108" s="1721"/>
      <c r="MOC108" s="1719"/>
      <c r="MOD108" s="1720"/>
      <c r="MOE108" s="1721"/>
      <c r="MOF108" s="1722"/>
      <c r="MOG108" s="1721"/>
      <c r="MOH108" s="1721"/>
      <c r="MOI108" s="1719"/>
      <c r="MOJ108" s="1720"/>
      <c r="MOK108" s="1721"/>
      <c r="MOL108" s="1722"/>
      <c r="MOM108" s="1721"/>
      <c r="MON108" s="1721"/>
      <c r="MOO108" s="1719"/>
      <c r="MOP108" s="1720"/>
      <c r="MOQ108" s="1721"/>
      <c r="MOR108" s="1722"/>
      <c r="MOS108" s="1721"/>
      <c r="MOT108" s="1721"/>
      <c r="MOU108" s="1719"/>
      <c r="MOV108" s="1720"/>
      <c r="MOW108" s="1721"/>
      <c r="MOX108" s="1722"/>
      <c r="MOY108" s="1721"/>
      <c r="MOZ108" s="1721"/>
      <c r="MPA108" s="1719"/>
      <c r="MPB108" s="1720"/>
      <c r="MPC108" s="1721"/>
      <c r="MPD108" s="1722"/>
      <c r="MPE108" s="1721"/>
      <c r="MPF108" s="1721"/>
      <c r="MPG108" s="1719"/>
      <c r="MPH108" s="1720"/>
      <c r="MPI108" s="1721"/>
      <c r="MPJ108" s="1722"/>
      <c r="MPK108" s="1721"/>
      <c r="MPL108" s="1721"/>
      <c r="MPM108" s="1719"/>
      <c r="MPN108" s="1720"/>
      <c r="MPO108" s="1721"/>
      <c r="MPP108" s="1722"/>
      <c r="MPQ108" s="1721"/>
      <c r="MPR108" s="1721"/>
      <c r="MPS108" s="1719"/>
      <c r="MPT108" s="1720"/>
      <c r="MPU108" s="1721"/>
      <c r="MPV108" s="1722"/>
      <c r="MPW108" s="1721"/>
      <c r="MPX108" s="1721"/>
      <c r="MPY108" s="1719"/>
      <c r="MPZ108" s="1720"/>
      <c r="MQA108" s="1721"/>
      <c r="MQB108" s="1722"/>
      <c r="MQC108" s="1721"/>
      <c r="MQD108" s="1721"/>
      <c r="MQE108" s="1719"/>
      <c r="MQF108" s="1720"/>
      <c r="MQG108" s="1721"/>
      <c r="MQH108" s="1722"/>
      <c r="MQI108" s="1721"/>
      <c r="MQJ108" s="1721"/>
      <c r="MQK108" s="1719"/>
      <c r="MQL108" s="1720"/>
      <c r="MQM108" s="1721"/>
      <c r="MQN108" s="1722"/>
      <c r="MQO108" s="1721"/>
      <c r="MQP108" s="1721"/>
      <c r="MQQ108" s="1719"/>
      <c r="MQR108" s="1720"/>
      <c r="MQS108" s="1721"/>
      <c r="MQT108" s="1722"/>
      <c r="MQU108" s="1721"/>
      <c r="MQV108" s="1721"/>
      <c r="MQW108" s="1719"/>
      <c r="MQX108" s="1720"/>
      <c r="MQY108" s="1721"/>
      <c r="MQZ108" s="1722"/>
      <c r="MRA108" s="1721"/>
      <c r="MRB108" s="1721"/>
      <c r="MRC108" s="1719"/>
      <c r="MRD108" s="1720"/>
      <c r="MRE108" s="1721"/>
      <c r="MRF108" s="1722"/>
      <c r="MRG108" s="1721"/>
      <c r="MRH108" s="1721"/>
      <c r="MRI108" s="1719"/>
      <c r="MRJ108" s="1720"/>
      <c r="MRK108" s="1721"/>
      <c r="MRL108" s="1722"/>
      <c r="MRM108" s="1721"/>
      <c r="MRN108" s="1721"/>
      <c r="MRO108" s="1719"/>
      <c r="MRP108" s="1720"/>
      <c r="MRQ108" s="1721"/>
      <c r="MRR108" s="1722"/>
      <c r="MRS108" s="1721"/>
      <c r="MRT108" s="1721"/>
      <c r="MRU108" s="1719"/>
      <c r="MRV108" s="1720"/>
      <c r="MRW108" s="1721"/>
      <c r="MRX108" s="1722"/>
      <c r="MRY108" s="1721"/>
      <c r="MRZ108" s="1721"/>
      <c r="MSA108" s="1719"/>
      <c r="MSB108" s="1720"/>
      <c r="MSC108" s="1721"/>
      <c r="MSD108" s="1722"/>
      <c r="MSE108" s="1721"/>
      <c r="MSF108" s="1721"/>
      <c r="MSG108" s="1719"/>
      <c r="MSH108" s="1720"/>
      <c r="MSI108" s="1721"/>
      <c r="MSJ108" s="1722"/>
      <c r="MSK108" s="1721"/>
      <c r="MSL108" s="1721"/>
      <c r="MSM108" s="1719"/>
      <c r="MSN108" s="1720"/>
      <c r="MSO108" s="1721"/>
      <c r="MSP108" s="1722"/>
      <c r="MSQ108" s="1721"/>
      <c r="MSR108" s="1721"/>
      <c r="MSS108" s="1719"/>
      <c r="MST108" s="1720"/>
      <c r="MSU108" s="1721"/>
      <c r="MSV108" s="1722"/>
      <c r="MSW108" s="1721"/>
      <c r="MSX108" s="1721"/>
      <c r="MSY108" s="1719"/>
      <c r="MSZ108" s="1720"/>
      <c r="MTA108" s="1721"/>
      <c r="MTB108" s="1722"/>
      <c r="MTC108" s="1721"/>
      <c r="MTD108" s="1721"/>
      <c r="MTE108" s="1719"/>
      <c r="MTF108" s="1720"/>
      <c r="MTG108" s="1721"/>
      <c r="MTH108" s="1722"/>
      <c r="MTI108" s="1721"/>
      <c r="MTJ108" s="1721"/>
      <c r="MTK108" s="1719"/>
      <c r="MTL108" s="1720"/>
      <c r="MTM108" s="1721"/>
      <c r="MTN108" s="1722"/>
      <c r="MTO108" s="1721"/>
      <c r="MTP108" s="1721"/>
      <c r="MTQ108" s="1719"/>
      <c r="MTR108" s="1720"/>
      <c r="MTS108" s="1721"/>
      <c r="MTT108" s="1722"/>
      <c r="MTU108" s="1721"/>
      <c r="MTV108" s="1721"/>
      <c r="MTW108" s="1719"/>
      <c r="MTX108" s="1720"/>
      <c r="MTY108" s="1721"/>
      <c r="MTZ108" s="1722"/>
      <c r="MUA108" s="1721"/>
      <c r="MUB108" s="1721"/>
      <c r="MUC108" s="1719"/>
      <c r="MUD108" s="1720"/>
      <c r="MUE108" s="1721"/>
      <c r="MUF108" s="1722"/>
      <c r="MUG108" s="1721"/>
      <c r="MUH108" s="1721"/>
      <c r="MUI108" s="1719"/>
      <c r="MUJ108" s="1720"/>
      <c r="MUK108" s="1721"/>
      <c r="MUL108" s="1722"/>
      <c r="MUM108" s="1721"/>
      <c r="MUN108" s="1721"/>
      <c r="MUO108" s="1719"/>
      <c r="MUP108" s="1720"/>
      <c r="MUQ108" s="1721"/>
      <c r="MUR108" s="1722"/>
      <c r="MUS108" s="1721"/>
      <c r="MUT108" s="1721"/>
      <c r="MUU108" s="1719"/>
      <c r="MUV108" s="1720"/>
      <c r="MUW108" s="1721"/>
      <c r="MUX108" s="1722"/>
      <c r="MUY108" s="1721"/>
      <c r="MUZ108" s="1721"/>
      <c r="MVA108" s="1719"/>
      <c r="MVB108" s="1720"/>
      <c r="MVC108" s="1721"/>
      <c r="MVD108" s="1722"/>
      <c r="MVE108" s="1721"/>
      <c r="MVF108" s="1721"/>
      <c r="MVG108" s="1719"/>
      <c r="MVH108" s="1720"/>
      <c r="MVI108" s="1721"/>
      <c r="MVJ108" s="1722"/>
      <c r="MVK108" s="1721"/>
      <c r="MVL108" s="1721"/>
      <c r="MVM108" s="1719"/>
      <c r="MVN108" s="1720"/>
      <c r="MVO108" s="1721"/>
      <c r="MVP108" s="1722"/>
      <c r="MVQ108" s="1721"/>
      <c r="MVR108" s="1721"/>
      <c r="MVS108" s="1719"/>
      <c r="MVT108" s="1720"/>
      <c r="MVU108" s="1721"/>
      <c r="MVV108" s="1722"/>
      <c r="MVW108" s="1721"/>
      <c r="MVX108" s="1721"/>
      <c r="MVY108" s="1719"/>
      <c r="MVZ108" s="1720"/>
      <c r="MWA108" s="1721"/>
      <c r="MWB108" s="1722"/>
      <c r="MWC108" s="1721"/>
      <c r="MWD108" s="1721"/>
      <c r="MWE108" s="1719"/>
      <c r="MWF108" s="1720"/>
      <c r="MWG108" s="1721"/>
      <c r="MWH108" s="1722"/>
      <c r="MWI108" s="1721"/>
      <c r="MWJ108" s="1721"/>
      <c r="MWK108" s="1719"/>
      <c r="MWL108" s="1720"/>
      <c r="MWM108" s="1721"/>
      <c r="MWN108" s="1722"/>
      <c r="MWO108" s="1721"/>
      <c r="MWP108" s="1721"/>
      <c r="MWQ108" s="1719"/>
      <c r="MWR108" s="1720"/>
      <c r="MWS108" s="1721"/>
      <c r="MWT108" s="1722"/>
      <c r="MWU108" s="1721"/>
      <c r="MWV108" s="1721"/>
      <c r="MWW108" s="1719"/>
      <c r="MWX108" s="1720"/>
      <c r="MWY108" s="1721"/>
      <c r="MWZ108" s="1722"/>
      <c r="MXA108" s="1721"/>
      <c r="MXB108" s="1721"/>
      <c r="MXC108" s="1719"/>
      <c r="MXD108" s="1720"/>
      <c r="MXE108" s="1721"/>
      <c r="MXF108" s="1722"/>
      <c r="MXG108" s="1721"/>
      <c r="MXH108" s="1721"/>
      <c r="MXI108" s="1719"/>
      <c r="MXJ108" s="1720"/>
      <c r="MXK108" s="1721"/>
      <c r="MXL108" s="1722"/>
      <c r="MXM108" s="1721"/>
      <c r="MXN108" s="1721"/>
      <c r="MXO108" s="1719"/>
      <c r="MXP108" s="1720"/>
      <c r="MXQ108" s="1721"/>
      <c r="MXR108" s="1722"/>
      <c r="MXS108" s="1721"/>
      <c r="MXT108" s="1721"/>
      <c r="MXU108" s="1719"/>
      <c r="MXV108" s="1720"/>
      <c r="MXW108" s="1721"/>
      <c r="MXX108" s="1722"/>
      <c r="MXY108" s="1721"/>
      <c r="MXZ108" s="1721"/>
      <c r="MYA108" s="1719"/>
      <c r="MYB108" s="1720"/>
      <c r="MYC108" s="1721"/>
      <c r="MYD108" s="1722"/>
      <c r="MYE108" s="1721"/>
      <c r="MYF108" s="1721"/>
      <c r="MYG108" s="1719"/>
      <c r="MYH108" s="1720"/>
      <c r="MYI108" s="1721"/>
      <c r="MYJ108" s="1722"/>
      <c r="MYK108" s="1721"/>
      <c r="MYL108" s="1721"/>
      <c r="MYM108" s="1719"/>
      <c r="MYN108" s="1720"/>
      <c r="MYO108" s="1721"/>
      <c r="MYP108" s="1722"/>
      <c r="MYQ108" s="1721"/>
      <c r="MYR108" s="1721"/>
      <c r="MYS108" s="1719"/>
      <c r="MYT108" s="1720"/>
      <c r="MYU108" s="1721"/>
      <c r="MYV108" s="1722"/>
      <c r="MYW108" s="1721"/>
      <c r="MYX108" s="1721"/>
      <c r="MYY108" s="1719"/>
      <c r="MYZ108" s="1720"/>
      <c r="MZA108" s="1721"/>
      <c r="MZB108" s="1722"/>
      <c r="MZC108" s="1721"/>
      <c r="MZD108" s="1721"/>
      <c r="MZE108" s="1719"/>
      <c r="MZF108" s="1720"/>
      <c r="MZG108" s="1721"/>
      <c r="MZH108" s="1722"/>
      <c r="MZI108" s="1721"/>
      <c r="MZJ108" s="1721"/>
      <c r="MZK108" s="1719"/>
      <c r="MZL108" s="1720"/>
      <c r="MZM108" s="1721"/>
      <c r="MZN108" s="1722"/>
      <c r="MZO108" s="1721"/>
      <c r="MZP108" s="1721"/>
      <c r="MZQ108" s="1719"/>
      <c r="MZR108" s="1720"/>
      <c r="MZS108" s="1721"/>
      <c r="MZT108" s="1722"/>
      <c r="MZU108" s="1721"/>
      <c r="MZV108" s="1721"/>
      <c r="MZW108" s="1719"/>
      <c r="MZX108" s="1720"/>
      <c r="MZY108" s="1721"/>
      <c r="MZZ108" s="1722"/>
      <c r="NAA108" s="1721"/>
      <c r="NAB108" s="1721"/>
      <c r="NAC108" s="1719"/>
      <c r="NAD108" s="1720"/>
      <c r="NAE108" s="1721"/>
      <c r="NAF108" s="1722"/>
      <c r="NAG108" s="1721"/>
      <c r="NAH108" s="1721"/>
      <c r="NAI108" s="1719"/>
      <c r="NAJ108" s="1720"/>
      <c r="NAK108" s="1721"/>
      <c r="NAL108" s="1722"/>
      <c r="NAM108" s="1721"/>
      <c r="NAN108" s="1721"/>
      <c r="NAO108" s="1719"/>
      <c r="NAP108" s="1720"/>
      <c r="NAQ108" s="1721"/>
      <c r="NAR108" s="1722"/>
      <c r="NAS108" s="1721"/>
      <c r="NAT108" s="1721"/>
      <c r="NAU108" s="1719"/>
      <c r="NAV108" s="1720"/>
      <c r="NAW108" s="1721"/>
      <c r="NAX108" s="1722"/>
      <c r="NAY108" s="1721"/>
      <c r="NAZ108" s="1721"/>
      <c r="NBA108" s="1719"/>
      <c r="NBB108" s="1720"/>
      <c r="NBC108" s="1721"/>
      <c r="NBD108" s="1722"/>
      <c r="NBE108" s="1721"/>
      <c r="NBF108" s="1721"/>
      <c r="NBG108" s="1719"/>
      <c r="NBH108" s="1720"/>
      <c r="NBI108" s="1721"/>
      <c r="NBJ108" s="1722"/>
      <c r="NBK108" s="1721"/>
      <c r="NBL108" s="1721"/>
      <c r="NBM108" s="1719"/>
      <c r="NBN108" s="1720"/>
      <c r="NBO108" s="1721"/>
      <c r="NBP108" s="1722"/>
      <c r="NBQ108" s="1721"/>
      <c r="NBR108" s="1721"/>
      <c r="NBS108" s="1719"/>
      <c r="NBT108" s="1720"/>
      <c r="NBU108" s="1721"/>
      <c r="NBV108" s="1722"/>
      <c r="NBW108" s="1721"/>
      <c r="NBX108" s="1721"/>
      <c r="NBY108" s="1719"/>
      <c r="NBZ108" s="1720"/>
      <c r="NCA108" s="1721"/>
      <c r="NCB108" s="1722"/>
      <c r="NCC108" s="1721"/>
      <c r="NCD108" s="1721"/>
      <c r="NCE108" s="1719"/>
      <c r="NCF108" s="1720"/>
      <c r="NCG108" s="1721"/>
      <c r="NCH108" s="1722"/>
      <c r="NCI108" s="1721"/>
      <c r="NCJ108" s="1721"/>
      <c r="NCK108" s="1719"/>
      <c r="NCL108" s="1720"/>
      <c r="NCM108" s="1721"/>
      <c r="NCN108" s="1722"/>
      <c r="NCO108" s="1721"/>
      <c r="NCP108" s="1721"/>
      <c r="NCQ108" s="1719"/>
      <c r="NCR108" s="1720"/>
      <c r="NCS108" s="1721"/>
      <c r="NCT108" s="1722"/>
      <c r="NCU108" s="1721"/>
      <c r="NCV108" s="1721"/>
      <c r="NCW108" s="1719"/>
      <c r="NCX108" s="1720"/>
      <c r="NCY108" s="1721"/>
      <c r="NCZ108" s="1722"/>
      <c r="NDA108" s="1721"/>
      <c r="NDB108" s="1721"/>
      <c r="NDC108" s="1719"/>
      <c r="NDD108" s="1720"/>
      <c r="NDE108" s="1721"/>
      <c r="NDF108" s="1722"/>
      <c r="NDG108" s="1721"/>
      <c r="NDH108" s="1721"/>
      <c r="NDI108" s="1719"/>
      <c r="NDJ108" s="1720"/>
      <c r="NDK108" s="1721"/>
      <c r="NDL108" s="1722"/>
      <c r="NDM108" s="1721"/>
      <c r="NDN108" s="1721"/>
      <c r="NDO108" s="1719"/>
      <c r="NDP108" s="1720"/>
      <c r="NDQ108" s="1721"/>
      <c r="NDR108" s="1722"/>
      <c r="NDS108" s="1721"/>
      <c r="NDT108" s="1721"/>
      <c r="NDU108" s="1719"/>
      <c r="NDV108" s="1720"/>
      <c r="NDW108" s="1721"/>
      <c r="NDX108" s="1722"/>
      <c r="NDY108" s="1721"/>
      <c r="NDZ108" s="1721"/>
      <c r="NEA108" s="1719"/>
      <c r="NEB108" s="1720"/>
      <c r="NEC108" s="1721"/>
      <c r="NED108" s="1722"/>
      <c r="NEE108" s="1721"/>
      <c r="NEF108" s="1721"/>
      <c r="NEG108" s="1719"/>
      <c r="NEH108" s="1720"/>
      <c r="NEI108" s="1721"/>
      <c r="NEJ108" s="1722"/>
      <c r="NEK108" s="1721"/>
      <c r="NEL108" s="1721"/>
      <c r="NEM108" s="1719"/>
      <c r="NEN108" s="1720"/>
      <c r="NEO108" s="1721"/>
      <c r="NEP108" s="1722"/>
      <c r="NEQ108" s="1721"/>
      <c r="NER108" s="1721"/>
      <c r="NES108" s="1719"/>
      <c r="NET108" s="1720"/>
      <c r="NEU108" s="1721"/>
      <c r="NEV108" s="1722"/>
      <c r="NEW108" s="1721"/>
      <c r="NEX108" s="1721"/>
      <c r="NEY108" s="1719"/>
      <c r="NEZ108" s="1720"/>
      <c r="NFA108" s="1721"/>
      <c r="NFB108" s="1722"/>
      <c r="NFC108" s="1721"/>
      <c r="NFD108" s="1721"/>
      <c r="NFE108" s="1719"/>
      <c r="NFF108" s="1720"/>
      <c r="NFG108" s="1721"/>
      <c r="NFH108" s="1722"/>
      <c r="NFI108" s="1721"/>
      <c r="NFJ108" s="1721"/>
      <c r="NFK108" s="1719"/>
      <c r="NFL108" s="1720"/>
      <c r="NFM108" s="1721"/>
      <c r="NFN108" s="1722"/>
      <c r="NFO108" s="1721"/>
      <c r="NFP108" s="1721"/>
      <c r="NFQ108" s="1719"/>
      <c r="NFR108" s="1720"/>
      <c r="NFS108" s="1721"/>
      <c r="NFT108" s="1722"/>
      <c r="NFU108" s="1721"/>
      <c r="NFV108" s="1721"/>
      <c r="NFW108" s="1719"/>
      <c r="NFX108" s="1720"/>
      <c r="NFY108" s="1721"/>
      <c r="NFZ108" s="1722"/>
      <c r="NGA108" s="1721"/>
      <c r="NGB108" s="1721"/>
      <c r="NGC108" s="1719"/>
      <c r="NGD108" s="1720"/>
      <c r="NGE108" s="1721"/>
      <c r="NGF108" s="1722"/>
      <c r="NGG108" s="1721"/>
      <c r="NGH108" s="1721"/>
      <c r="NGI108" s="1719"/>
      <c r="NGJ108" s="1720"/>
      <c r="NGK108" s="1721"/>
      <c r="NGL108" s="1722"/>
      <c r="NGM108" s="1721"/>
      <c r="NGN108" s="1721"/>
      <c r="NGO108" s="1719"/>
      <c r="NGP108" s="1720"/>
      <c r="NGQ108" s="1721"/>
      <c r="NGR108" s="1722"/>
      <c r="NGS108" s="1721"/>
      <c r="NGT108" s="1721"/>
      <c r="NGU108" s="1719"/>
      <c r="NGV108" s="1720"/>
      <c r="NGW108" s="1721"/>
      <c r="NGX108" s="1722"/>
      <c r="NGY108" s="1721"/>
      <c r="NGZ108" s="1721"/>
      <c r="NHA108" s="1719"/>
      <c r="NHB108" s="1720"/>
      <c r="NHC108" s="1721"/>
      <c r="NHD108" s="1722"/>
      <c r="NHE108" s="1721"/>
      <c r="NHF108" s="1721"/>
      <c r="NHG108" s="1719"/>
      <c r="NHH108" s="1720"/>
      <c r="NHI108" s="1721"/>
      <c r="NHJ108" s="1722"/>
      <c r="NHK108" s="1721"/>
      <c r="NHL108" s="1721"/>
      <c r="NHM108" s="1719"/>
      <c r="NHN108" s="1720"/>
      <c r="NHO108" s="1721"/>
      <c r="NHP108" s="1722"/>
      <c r="NHQ108" s="1721"/>
      <c r="NHR108" s="1721"/>
      <c r="NHS108" s="1719"/>
      <c r="NHT108" s="1720"/>
      <c r="NHU108" s="1721"/>
      <c r="NHV108" s="1722"/>
      <c r="NHW108" s="1721"/>
      <c r="NHX108" s="1721"/>
      <c r="NHY108" s="1719"/>
      <c r="NHZ108" s="1720"/>
      <c r="NIA108" s="1721"/>
      <c r="NIB108" s="1722"/>
      <c r="NIC108" s="1721"/>
      <c r="NID108" s="1721"/>
      <c r="NIE108" s="1719"/>
      <c r="NIF108" s="1720"/>
      <c r="NIG108" s="1721"/>
      <c r="NIH108" s="1722"/>
      <c r="NII108" s="1721"/>
      <c r="NIJ108" s="1721"/>
      <c r="NIK108" s="1719"/>
      <c r="NIL108" s="1720"/>
      <c r="NIM108" s="1721"/>
      <c r="NIN108" s="1722"/>
      <c r="NIO108" s="1721"/>
      <c r="NIP108" s="1721"/>
      <c r="NIQ108" s="1719"/>
      <c r="NIR108" s="1720"/>
      <c r="NIS108" s="1721"/>
      <c r="NIT108" s="1722"/>
      <c r="NIU108" s="1721"/>
      <c r="NIV108" s="1721"/>
      <c r="NIW108" s="1719"/>
      <c r="NIX108" s="1720"/>
      <c r="NIY108" s="1721"/>
      <c r="NIZ108" s="1722"/>
      <c r="NJA108" s="1721"/>
      <c r="NJB108" s="1721"/>
      <c r="NJC108" s="1719"/>
      <c r="NJD108" s="1720"/>
      <c r="NJE108" s="1721"/>
      <c r="NJF108" s="1722"/>
      <c r="NJG108" s="1721"/>
      <c r="NJH108" s="1721"/>
      <c r="NJI108" s="1719"/>
      <c r="NJJ108" s="1720"/>
      <c r="NJK108" s="1721"/>
      <c r="NJL108" s="1722"/>
      <c r="NJM108" s="1721"/>
      <c r="NJN108" s="1721"/>
      <c r="NJO108" s="1719"/>
      <c r="NJP108" s="1720"/>
      <c r="NJQ108" s="1721"/>
      <c r="NJR108" s="1722"/>
      <c r="NJS108" s="1721"/>
      <c r="NJT108" s="1721"/>
      <c r="NJU108" s="1719"/>
      <c r="NJV108" s="1720"/>
      <c r="NJW108" s="1721"/>
      <c r="NJX108" s="1722"/>
      <c r="NJY108" s="1721"/>
      <c r="NJZ108" s="1721"/>
      <c r="NKA108" s="1719"/>
      <c r="NKB108" s="1720"/>
      <c r="NKC108" s="1721"/>
      <c r="NKD108" s="1722"/>
      <c r="NKE108" s="1721"/>
      <c r="NKF108" s="1721"/>
      <c r="NKG108" s="1719"/>
      <c r="NKH108" s="1720"/>
      <c r="NKI108" s="1721"/>
      <c r="NKJ108" s="1722"/>
      <c r="NKK108" s="1721"/>
      <c r="NKL108" s="1721"/>
      <c r="NKM108" s="1719"/>
      <c r="NKN108" s="1720"/>
      <c r="NKO108" s="1721"/>
      <c r="NKP108" s="1722"/>
      <c r="NKQ108" s="1721"/>
      <c r="NKR108" s="1721"/>
      <c r="NKS108" s="1719"/>
      <c r="NKT108" s="1720"/>
      <c r="NKU108" s="1721"/>
      <c r="NKV108" s="1722"/>
      <c r="NKW108" s="1721"/>
      <c r="NKX108" s="1721"/>
      <c r="NKY108" s="1719"/>
      <c r="NKZ108" s="1720"/>
      <c r="NLA108" s="1721"/>
      <c r="NLB108" s="1722"/>
      <c r="NLC108" s="1721"/>
      <c r="NLD108" s="1721"/>
      <c r="NLE108" s="1719"/>
      <c r="NLF108" s="1720"/>
      <c r="NLG108" s="1721"/>
      <c r="NLH108" s="1722"/>
      <c r="NLI108" s="1721"/>
      <c r="NLJ108" s="1721"/>
      <c r="NLK108" s="1719"/>
      <c r="NLL108" s="1720"/>
      <c r="NLM108" s="1721"/>
      <c r="NLN108" s="1722"/>
      <c r="NLO108" s="1721"/>
      <c r="NLP108" s="1721"/>
      <c r="NLQ108" s="1719"/>
      <c r="NLR108" s="1720"/>
      <c r="NLS108" s="1721"/>
      <c r="NLT108" s="1722"/>
      <c r="NLU108" s="1721"/>
      <c r="NLV108" s="1721"/>
      <c r="NLW108" s="1719"/>
      <c r="NLX108" s="1720"/>
      <c r="NLY108" s="1721"/>
      <c r="NLZ108" s="1722"/>
      <c r="NMA108" s="1721"/>
      <c r="NMB108" s="1721"/>
      <c r="NMC108" s="1719"/>
      <c r="NMD108" s="1720"/>
      <c r="NME108" s="1721"/>
      <c r="NMF108" s="1722"/>
      <c r="NMG108" s="1721"/>
      <c r="NMH108" s="1721"/>
      <c r="NMI108" s="1719"/>
      <c r="NMJ108" s="1720"/>
      <c r="NMK108" s="1721"/>
      <c r="NML108" s="1722"/>
      <c r="NMM108" s="1721"/>
      <c r="NMN108" s="1721"/>
      <c r="NMO108" s="1719"/>
      <c r="NMP108" s="1720"/>
      <c r="NMQ108" s="1721"/>
      <c r="NMR108" s="1722"/>
      <c r="NMS108" s="1721"/>
      <c r="NMT108" s="1721"/>
      <c r="NMU108" s="1719"/>
      <c r="NMV108" s="1720"/>
      <c r="NMW108" s="1721"/>
      <c r="NMX108" s="1722"/>
      <c r="NMY108" s="1721"/>
      <c r="NMZ108" s="1721"/>
      <c r="NNA108" s="1719"/>
      <c r="NNB108" s="1720"/>
      <c r="NNC108" s="1721"/>
      <c r="NND108" s="1722"/>
      <c r="NNE108" s="1721"/>
      <c r="NNF108" s="1721"/>
      <c r="NNG108" s="1719"/>
      <c r="NNH108" s="1720"/>
      <c r="NNI108" s="1721"/>
      <c r="NNJ108" s="1722"/>
      <c r="NNK108" s="1721"/>
      <c r="NNL108" s="1721"/>
      <c r="NNM108" s="1719"/>
      <c r="NNN108" s="1720"/>
      <c r="NNO108" s="1721"/>
      <c r="NNP108" s="1722"/>
      <c r="NNQ108" s="1721"/>
      <c r="NNR108" s="1721"/>
      <c r="NNS108" s="1719"/>
      <c r="NNT108" s="1720"/>
      <c r="NNU108" s="1721"/>
      <c r="NNV108" s="1722"/>
      <c r="NNW108" s="1721"/>
      <c r="NNX108" s="1721"/>
      <c r="NNY108" s="1719"/>
      <c r="NNZ108" s="1720"/>
      <c r="NOA108" s="1721"/>
      <c r="NOB108" s="1722"/>
      <c r="NOC108" s="1721"/>
      <c r="NOD108" s="1721"/>
      <c r="NOE108" s="1719"/>
      <c r="NOF108" s="1720"/>
      <c r="NOG108" s="1721"/>
      <c r="NOH108" s="1722"/>
      <c r="NOI108" s="1721"/>
      <c r="NOJ108" s="1721"/>
      <c r="NOK108" s="1719"/>
      <c r="NOL108" s="1720"/>
      <c r="NOM108" s="1721"/>
      <c r="NON108" s="1722"/>
      <c r="NOO108" s="1721"/>
      <c r="NOP108" s="1721"/>
      <c r="NOQ108" s="1719"/>
      <c r="NOR108" s="1720"/>
      <c r="NOS108" s="1721"/>
      <c r="NOT108" s="1722"/>
      <c r="NOU108" s="1721"/>
      <c r="NOV108" s="1721"/>
      <c r="NOW108" s="1719"/>
      <c r="NOX108" s="1720"/>
      <c r="NOY108" s="1721"/>
      <c r="NOZ108" s="1722"/>
      <c r="NPA108" s="1721"/>
      <c r="NPB108" s="1721"/>
      <c r="NPC108" s="1719"/>
      <c r="NPD108" s="1720"/>
      <c r="NPE108" s="1721"/>
      <c r="NPF108" s="1722"/>
      <c r="NPG108" s="1721"/>
      <c r="NPH108" s="1721"/>
      <c r="NPI108" s="1719"/>
      <c r="NPJ108" s="1720"/>
      <c r="NPK108" s="1721"/>
      <c r="NPL108" s="1722"/>
      <c r="NPM108" s="1721"/>
      <c r="NPN108" s="1721"/>
      <c r="NPO108" s="1719"/>
      <c r="NPP108" s="1720"/>
      <c r="NPQ108" s="1721"/>
      <c r="NPR108" s="1722"/>
      <c r="NPS108" s="1721"/>
      <c r="NPT108" s="1721"/>
      <c r="NPU108" s="1719"/>
      <c r="NPV108" s="1720"/>
      <c r="NPW108" s="1721"/>
      <c r="NPX108" s="1722"/>
      <c r="NPY108" s="1721"/>
      <c r="NPZ108" s="1721"/>
      <c r="NQA108" s="1719"/>
      <c r="NQB108" s="1720"/>
      <c r="NQC108" s="1721"/>
      <c r="NQD108" s="1722"/>
      <c r="NQE108" s="1721"/>
      <c r="NQF108" s="1721"/>
      <c r="NQG108" s="1719"/>
      <c r="NQH108" s="1720"/>
      <c r="NQI108" s="1721"/>
      <c r="NQJ108" s="1722"/>
      <c r="NQK108" s="1721"/>
      <c r="NQL108" s="1721"/>
      <c r="NQM108" s="1719"/>
      <c r="NQN108" s="1720"/>
      <c r="NQO108" s="1721"/>
      <c r="NQP108" s="1722"/>
      <c r="NQQ108" s="1721"/>
      <c r="NQR108" s="1721"/>
      <c r="NQS108" s="1719"/>
      <c r="NQT108" s="1720"/>
      <c r="NQU108" s="1721"/>
      <c r="NQV108" s="1722"/>
      <c r="NQW108" s="1721"/>
      <c r="NQX108" s="1721"/>
      <c r="NQY108" s="1719"/>
      <c r="NQZ108" s="1720"/>
      <c r="NRA108" s="1721"/>
      <c r="NRB108" s="1722"/>
      <c r="NRC108" s="1721"/>
      <c r="NRD108" s="1721"/>
      <c r="NRE108" s="1719"/>
      <c r="NRF108" s="1720"/>
      <c r="NRG108" s="1721"/>
      <c r="NRH108" s="1722"/>
      <c r="NRI108" s="1721"/>
      <c r="NRJ108" s="1721"/>
      <c r="NRK108" s="1719"/>
      <c r="NRL108" s="1720"/>
      <c r="NRM108" s="1721"/>
      <c r="NRN108" s="1722"/>
      <c r="NRO108" s="1721"/>
      <c r="NRP108" s="1721"/>
      <c r="NRQ108" s="1719"/>
      <c r="NRR108" s="1720"/>
      <c r="NRS108" s="1721"/>
      <c r="NRT108" s="1722"/>
      <c r="NRU108" s="1721"/>
      <c r="NRV108" s="1721"/>
      <c r="NRW108" s="1719"/>
      <c r="NRX108" s="1720"/>
      <c r="NRY108" s="1721"/>
      <c r="NRZ108" s="1722"/>
      <c r="NSA108" s="1721"/>
      <c r="NSB108" s="1721"/>
      <c r="NSC108" s="1719"/>
      <c r="NSD108" s="1720"/>
      <c r="NSE108" s="1721"/>
      <c r="NSF108" s="1722"/>
      <c r="NSG108" s="1721"/>
      <c r="NSH108" s="1721"/>
      <c r="NSI108" s="1719"/>
      <c r="NSJ108" s="1720"/>
      <c r="NSK108" s="1721"/>
      <c r="NSL108" s="1722"/>
      <c r="NSM108" s="1721"/>
      <c r="NSN108" s="1721"/>
      <c r="NSO108" s="1719"/>
      <c r="NSP108" s="1720"/>
      <c r="NSQ108" s="1721"/>
      <c r="NSR108" s="1722"/>
      <c r="NSS108" s="1721"/>
      <c r="NST108" s="1721"/>
      <c r="NSU108" s="1719"/>
      <c r="NSV108" s="1720"/>
      <c r="NSW108" s="1721"/>
      <c r="NSX108" s="1722"/>
      <c r="NSY108" s="1721"/>
      <c r="NSZ108" s="1721"/>
      <c r="NTA108" s="1719"/>
      <c r="NTB108" s="1720"/>
      <c r="NTC108" s="1721"/>
      <c r="NTD108" s="1722"/>
      <c r="NTE108" s="1721"/>
      <c r="NTF108" s="1721"/>
      <c r="NTG108" s="1719"/>
      <c r="NTH108" s="1720"/>
      <c r="NTI108" s="1721"/>
      <c r="NTJ108" s="1722"/>
      <c r="NTK108" s="1721"/>
      <c r="NTL108" s="1721"/>
      <c r="NTM108" s="1719"/>
      <c r="NTN108" s="1720"/>
      <c r="NTO108" s="1721"/>
      <c r="NTP108" s="1722"/>
      <c r="NTQ108" s="1721"/>
      <c r="NTR108" s="1721"/>
      <c r="NTS108" s="1719"/>
      <c r="NTT108" s="1720"/>
      <c r="NTU108" s="1721"/>
      <c r="NTV108" s="1722"/>
      <c r="NTW108" s="1721"/>
      <c r="NTX108" s="1721"/>
      <c r="NTY108" s="1719"/>
      <c r="NTZ108" s="1720"/>
      <c r="NUA108" s="1721"/>
      <c r="NUB108" s="1722"/>
      <c r="NUC108" s="1721"/>
      <c r="NUD108" s="1721"/>
      <c r="NUE108" s="1719"/>
      <c r="NUF108" s="1720"/>
      <c r="NUG108" s="1721"/>
      <c r="NUH108" s="1722"/>
      <c r="NUI108" s="1721"/>
      <c r="NUJ108" s="1721"/>
      <c r="NUK108" s="1719"/>
      <c r="NUL108" s="1720"/>
      <c r="NUM108" s="1721"/>
      <c r="NUN108" s="1722"/>
      <c r="NUO108" s="1721"/>
      <c r="NUP108" s="1721"/>
      <c r="NUQ108" s="1719"/>
      <c r="NUR108" s="1720"/>
      <c r="NUS108" s="1721"/>
      <c r="NUT108" s="1722"/>
      <c r="NUU108" s="1721"/>
      <c r="NUV108" s="1721"/>
      <c r="NUW108" s="1719"/>
      <c r="NUX108" s="1720"/>
      <c r="NUY108" s="1721"/>
      <c r="NUZ108" s="1722"/>
      <c r="NVA108" s="1721"/>
      <c r="NVB108" s="1721"/>
      <c r="NVC108" s="1719"/>
      <c r="NVD108" s="1720"/>
      <c r="NVE108" s="1721"/>
      <c r="NVF108" s="1722"/>
      <c r="NVG108" s="1721"/>
      <c r="NVH108" s="1721"/>
      <c r="NVI108" s="1719"/>
      <c r="NVJ108" s="1720"/>
      <c r="NVK108" s="1721"/>
      <c r="NVL108" s="1722"/>
      <c r="NVM108" s="1721"/>
      <c r="NVN108" s="1721"/>
      <c r="NVO108" s="1719"/>
      <c r="NVP108" s="1720"/>
      <c r="NVQ108" s="1721"/>
      <c r="NVR108" s="1722"/>
      <c r="NVS108" s="1721"/>
      <c r="NVT108" s="1721"/>
      <c r="NVU108" s="1719"/>
      <c r="NVV108" s="1720"/>
      <c r="NVW108" s="1721"/>
      <c r="NVX108" s="1722"/>
      <c r="NVY108" s="1721"/>
      <c r="NVZ108" s="1721"/>
      <c r="NWA108" s="1719"/>
      <c r="NWB108" s="1720"/>
      <c r="NWC108" s="1721"/>
      <c r="NWD108" s="1722"/>
      <c r="NWE108" s="1721"/>
      <c r="NWF108" s="1721"/>
      <c r="NWG108" s="1719"/>
      <c r="NWH108" s="1720"/>
      <c r="NWI108" s="1721"/>
      <c r="NWJ108" s="1722"/>
      <c r="NWK108" s="1721"/>
      <c r="NWL108" s="1721"/>
      <c r="NWM108" s="1719"/>
      <c r="NWN108" s="1720"/>
      <c r="NWO108" s="1721"/>
      <c r="NWP108" s="1722"/>
      <c r="NWQ108" s="1721"/>
      <c r="NWR108" s="1721"/>
      <c r="NWS108" s="1719"/>
      <c r="NWT108" s="1720"/>
      <c r="NWU108" s="1721"/>
      <c r="NWV108" s="1722"/>
      <c r="NWW108" s="1721"/>
      <c r="NWX108" s="1721"/>
      <c r="NWY108" s="1719"/>
      <c r="NWZ108" s="1720"/>
      <c r="NXA108" s="1721"/>
      <c r="NXB108" s="1722"/>
      <c r="NXC108" s="1721"/>
      <c r="NXD108" s="1721"/>
      <c r="NXE108" s="1719"/>
      <c r="NXF108" s="1720"/>
      <c r="NXG108" s="1721"/>
      <c r="NXH108" s="1722"/>
      <c r="NXI108" s="1721"/>
      <c r="NXJ108" s="1721"/>
      <c r="NXK108" s="1719"/>
      <c r="NXL108" s="1720"/>
      <c r="NXM108" s="1721"/>
      <c r="NXN108" s="1722"/>
      <c r="NXO108" s="1721"/>
      <c r="NXP108" s="1721"/>
      <c r="NXQ108" s="1719"/>
      <c r="NXR108" s="1720"/>
      <c r="NXS108" s="1721"/>
      <c r="NXT108" s="1722"/>
      <c r="NXU108" s="1721"/>
      <c r="NXV108" s="1721"/>
      <c r="NXW108" s="1719"/>
      <c r="NXX108" s="1720"/>
      <c r="NXY108" s="1721"/>
      <c r="NXZ108" s="1722"/>
      <c r="NYA108" s="1721"/>
      <c r="NYB108" s="1721"/>
      <c r="NYC108" s="1719"/>
      <c r="NYD108" s="1720"/>
      <c r="NYE108" s="1721"/>
      <c r="NYF108" s="1722"/>
      <c r="NYG108" s="1721"/>
      <c r="NYH108" s="1721"/>
      <c r="NYI108" s="1719"/>
      <c r="NYJ108" s="1720"/>
      <c r="NYK108" s="1721"/>
      <c r="NYL108" s="1722"/>
      <c r="NYM108" s="1721"/>
      <c r="NYN108" s="1721"/>
      <c r="NYO108" s="1719"/>
      <c r="NYP108" s="1720"/>
      <c r="NYQ108" s="1721"/>
      <c r="NYR108" s="1722"/>
      <c r="NYS108" s="1721"/>
      <c r="NYT108" s="1721"/>
      <c r="NYU108" s="1719"/>
      <c r="NYV108" s="1720"/>
      <c r="NYW108" s="1721"/>
      <c r="NYX108" s="1722"/>
      <c r="NYY108" s="1721"/>
      <c r="NYZ108" s="1721"/>
      <c r="NZA108" s="1719"/>
      <c r="NZB108" s="1720"/>
      <c r="NZC108" s="1721"/>
      <c r="NZD108" s="1722"/>
      <c r="NZE108" s="1721"/>
      <c r="NZF108" s="1721"/>
      <c r="NZG108" s="1719"/>
      <c r="NZH108" s="1720"/>
      <c r="NZI108" s="1721"/>
      <c r="NZJ108" s="1722"/>
      <c r="NZK108" s="1721"/>
      <c r="NZL108" s="1721"/>
      <c r="NZM108" s="1719"/>
      <c r="NZN108" s="1720"/>
      <c r="NZO108" s="1721"/>
      <c r="NZP108" s="1722"/>
      <c r="NZQ108" s="1721"/>
      <c r="NZR108" s="1721"/>
      <c r="NZS108" s="1719"/>
      <c r="NZT108" s="1720"/>
      <c r="NZU108" s="1721"/>
      <c r="NZV108" s="1722"/>
      <c r="NZW108" s="1721"/>
      <c r="NZX108" s="1721"/>
      <c r="NZY108" s="1719"/>
      <c r="NZZ108" s="1720"/>
      <c r="OAA108" s="1721"/>
      <c r="OAB108" s="1722"/>
      <c r="OAC108" s="1721"/>
      <c r="OAD108" s="1721"/>
      <c r="OAE108" s="1719"/>
      <c r="OAF108" s="1720"/>
      <c r="OAG108" s="1721"/>
      <c r="OAH108" s="1722"/>
      <c r="OAI108" s="1721"/>
      <c r="OAJ108" s="1721"/>
      <c r="OAK108" s="1719"/>
      <c r="OAL108" s="1720"/>
      <c r="OAM108" s="1721"/>
      <c r="OAN108" s="1722"/>
      <c r="OAO108" s="1721"/>
      <c r="OAP108" s="1721"/>
      <c r="OAQ108" s="1719"/>
      <c r="OAR108" s="1720"/>
      <c r="OAS108" s="1721"/>
      <c r="OAT108" s="1722"/>
      <c r="OAU108" s="1721"/>
      <c r="OAV108" s="1721"/>
      <c r="OAW108" s="1719"/>
      <c r="OAX108" s="1720"/>
      <c r="OAY108" s="1721"/>
      <c r="OAZ108" s="1722"/>
      <c r="OBA108" s="1721"/>
      <c r="OBB108" s="1721"/>
      <c r="OBC108" s="1719"/>
      <c r="OBD108" s="1720"/>
      <c r="OBE108" s="1721"/>
      <c r="OBF108" s="1722"/>
      <c r="OBG108" s="1721"/>
      <c r="OBH108" s="1721"/>
      <c r="OBI108" s="1719"/>
      <c r="OBJ108" s="1720"/>
      <c r="OBK108" s="1721"/>
      <c r="OBL108" s="1722"/>
      <c r="OBM108" s="1721"/>
      <c r="OBN108" s="1721"/>
      <c r="OBO108" s="1719"/>
      <c r="OBP108" s="1720"/>
      <c r="OBQ108" s="1721"/>
      <c r="OBR108" s="1722"/>
      <c r="OBS108" s="1721"/>
      <c r="OBT108" s="1721"/>
      <c r="OBU108" s="1719"/>
      <c r="OBV108" s="1720"/>
      <c r="OBW108" s="1721"/>
      <c r="OBX108" s="1722"/>
      <c r="OBY108" s="1721"/>
      <c r="OBZ108" s="1721"/>
      <c r="OCA108" s="1719"/>
      <c r="OCB108" s="1720"/>
      <c r="OCC108" s="1721"/>
      <c r="OCD108" s="1722"/>
      <c r="OCE108" s="1721"/>
      <c r="OCF108" s="1721"/>
      <c r="OCG108" s="1719"/>
      <c r="OCH108" s="1720"/>
      <c r="OCI108" s="1721"/>
      <c r="OCJ108" s="1722"/>
      <c r="OCK108" s="1721"/>
      <c r="OCL108" s="1721"/>
      <c r="OCM108" s="1719"/>
      <c r="OCN108" s="1720"/>
      <c r="OCO108" s="1721"/>
      <c r="OCP108" s="1722"/>
      <c r="OCQ108" s="1721"/>
      <c r="OCR108" s="1721"/>
      <c r="OCS108" s="1719"/>
      <c r="OCT108" s="1720"/>
      <c r="OCU108" s="1721"/>
      <c r="OCV108" s="1722"/>
      <c r="OCW108" s="1721"/>
      <c r="OCX108" s="1721"/>
      <c r="OCY108" s="1719"/>
      <c r="OCZ108" s="1720"/>
      <c r="ODA108" s="1721"/>
      <c r="ODB108" s="1722"/>
      <c r="ODC108" s="1721"/>
      <c r="ODD108" s="1721"/>
      <c r="ODE108" s="1719"/>
      <c r="ODF108" s="1720"/>
      <c r="ODG108" s="1721"/>
      <c r="ODH108" s="1722"/>
      <c r="ODI108" s="1721"/>
      <c r="ODJ108" s="1721"/>
      <c r="ODK108" s="1719"/>
      <c r="ODL108" s="1720"/>
      <c r="ODM108" s="1721"/>
      <c r="ODN108" s="1722"/>
      <c r="ODO108" s="1721"/>
      <c r="ODP108" s="1721"/>
      <c r="ODQ108" s="1719"/>
      <c r="ODR108" s="1720"/>
      <c r="ODS108" s="1721"/>
      <c r="ODT108" s="1722"/>
      <c r="ODU108" s="1721"/>
      <c r="ODV108" s="1721"/>
      <c r="ODW108" s="1719"/>
      <c r="ODX108" s="1720"/>
      <c r="ODY108" s="1721"/>
      <c r="ODZ108" s="1722"/>
      <c r="OEA108" s="1721"/>
      <c r="OEB108" s="1721"/>
      <c r="OEC108" s="1719"/>
      <c r="OED108" s="1720"/>
      <c r="OEE108" s="1721"/>
      <c r="OEF108" s="1722"/>
      <c r="OEG108" s="1721"/>
      <c r="OEH108" s="1721"/>
      <c r="OEI108" s="1719"/>
      <c r="OEJ108" s="1720"/>
      <c r="OEK108" s="1721"/>
      <c r="OEL108" s="1722"/>
      <c r="OEM108" s="1721"/>
      <c r="OEN108" s="1721"/>
      <c r="OEO108" s="1719"/>
      <c r="OEP108" s="1720"/>
      <c r="OEQ108" s="1721"/>
      <c r="OER108" s="1722"/>
      <c r="OES108" s="1721"/>
      <c r="OET108" s="1721"/>
      <c r="OEU108" s="1719"/>
      <c r="OEV108" s="1720"/>
      <c r="OEW108" s="1721"/>
      <c r="OEX108" s="1722"/>
      <c r="OEY108" s="1721"/>
      <c r="OEZ108" s="1721"/>
      <c r="OFA108" s="1719"/>
      <c r="OFB108" s="1720"/>
      <c r="OFC108" s="1721"/>
      <c r="OFD108" s="1722"/>
      <c r="OFE108" s="1721"/>
      <c r="OFF108" s="1721"/>
      <c r="OFG108" s="1719"/>
      <c r="OFH108" s="1720"/>
      <c r="OFI108" s="1721"/>
      <c r="OFJ108" s="1722"/>
      <c r="OFK108" s="1721"/>
      <c r="OFL108" s="1721"/>
      <c r="OFM108" s="1719"/>
      <c r="OFN108" s="1720"/>
      <c r="OFO108" s="1721"/>
      <c r="OFP108" s="1722"/>
      <c r="OFQ108" s="1721"/>
      <c r="OFR108" s="1721"/>
      <c r="OFS108" s="1719"/>
      <c r="OFT108" s="1720"/>
      <c r="OFU108" s="1721"/>
      <c r="OFV108" s="1722"/>
      <c r="OFW108" s="1721"/>
      <c r="OFX108" s="1721"/>
      <c r="OFY108" s="1719"/>
      <c r="OFZ108" s="1720"/>
      <c r="OGA108" s="1721"/>
      <c r="OGB108" s="1722"/>
      <c r="OGC108" s="1721"/>
      <c r="OGD108" s="1721"/>
      <c r="OGE108" s="1719"/>
      <c r="OGF108" s="1720"/>
      <c r="OGG108" s="1721"/>
      <c r="OGH108" s="1722"/>
      <c r="OGI108" s="1721"/>
      <c r="OGJ108" s="1721"/>
      <c r="OGK108" s="1719"/>
      <c r="OGL108" s="1720"/>
      <c r="OGM108" s="1721"/>
      <c r="OGN108" s="1722"/>
      <c r="OGO108" s="1721"/>
      <c r="OGP108" s="1721"/>
      <c r="OGQ108" s="1719"/>
      <c r="OGR108" s="1720"/>
      <c r="OGS108" s="1721"/>
      <c r="OGT108" s="1722"/>
      <c r="OGU108" s="1721"/>
      <c r="OGV108" s="1721"/>
      <c r="OGW108" s="1719"/>
      <c r="OGX108" s="1720"/>
      <c r="OGY108" s="1721"/>
      <c r="OGZ108" s="1722"/>
      <c r="OHA108" s="1721"/>
      <c r="OHB108" s="1721"/>
      <c r="OHC108" s="1719"/>
      <c r="OHD108" s="1720"/>
      <c r="OHE108" s="1721"/>
      <c r="OHF108" s="1722"/>
      <c r="OHG108" s="1721"/>
      <c r="OHH108" s="1721"/>
      <c r="OHI108" s="1719"/>
      <c r="OHJ108" s="1720"/>
      <c r="OHK108" s="1721"/>
      <c r="OHL108" s="1722"/>
      <c r="OHM108" s="1721"/>
      <c r="OHN108" s="1721"/>
      <c r="OHO108" s="1719"/>
      <c r="OHP108" s="1720"/>
      <c r="OHQ108" s="1721"/>
      <c r="OHR108" s="1722"/>
      <c r="OHS108" s="1721"/>
      <c r="OHT108" s="1721"/>
      <c r="OHU108" s="1719"/>
      <c r="OHV108" s="1720"/>
      <c r="OHW108" s="1721"/>
      <c r="OHX108" s="1722"/>
      <c r="OHY108" s="1721"/>
      <c r="OHZ108" s="1721"/>
      <c r="OIA108" s="1719"/>
      <c r="OIB108" s="1720"/>
      <c r="OIC108" s="1721"/>
      <c r="OID108" s="1722"/>
      <c r="OIE108" s="1721"/>
      <c r="OIF108" s="1721"/>
      <c r="OIG108" s="1719"/>
      <c r="OIH108" s="1720"/>
      <c r="OII108" s="1721"/>
      <c r="OIJ108" s="1722"/>
      <c r="OIK108" s="1721"/>
      <c r="OIL108" s="1721"/>
      <c r="OIM108" s="1719"/>
      <c r="OIN108" s="1720"/>
      <c r="OIO108" s="1721"/>
      <c r="OIP108" s="1722"/>
      <c r="OIQ108" s="1721"/>
      <c r="OIR108" s="1721"/>
      <c r="OIS108" s="1719"/>
      <c r="OIT108" s="1720"/>
      <c r="OIU108" s="1721"/>
      <c r="OIV108" s="1722"/>
      <c r="OIW108" s="1721"/>
      <c r="OIX108" s="1721"/>
      <c r="OIY108" s="1719"/>
      <c r="OIZ108" s="1720"/>
      <c r="OJA108" s="1721"/>
      <c r="OJB108" s="1722"/>
      <c r="OJC108" s="1721"/>
      <c r="OJD108" s="1721"/>
      <c r="OJE108" s="1719"/>
      <c r="OJF108" s="1720"/>
      <c r="OJG108" s="1721"/>
      <c r="OJH108" s="1722"/>
      <c r="OJI108" s="1721"/>
      <c r="OJJ108" s="1721"/>
      <c r="OJK108" s="1719"/>
      <c r="OJL108" s="1720"/>
      <c r="OJM108" s="1721"/>
      <c r="OJN108" s="1722"/>
      <c r="OJO108" s="1721"/>
      <c r="OJP108" s="1721"/>
      <c r="OJQ108" s="1719"/>
      <c r="OJR108" s="1720"/>
      <c r="OJS108" s="1721"/>
      <c r="OJT108" s="1722"/>
      <c r="OJU108" s="1721"/>
      <c r="OJV108" s="1721"/>
      <c r="OJW108" s="1719"/>
      <c r="OJX108" s="1720"/>
      <c r="OJY108" s="1721"/>
      <c r="OJZ108" s="1722"/>
      <c r="OKA108" s="1721"/>
      <c r="OKB108" s="1721"/>
      <c r="OKC108" s="1719"/>
      <c r="OKD108" s="1720"/>
      <c r="OKE108" s="1721"/>
      <c r="OKF108" s="1722"/>
      <c r="OKG108" s="1721"/>
      <c r="OKH108" s="1721"/>
      <c r="OKI108" s="1719"/>
      <c r="OKJ108" s="1720"/>
      <c r="OKK108" s="1721"/>
      <c r="OKL108" s="1722"/>
      <c r="OKM108" s="1721"/>
      <c r="OKN108" s="1721"/>
      <c r="OKO108" s="1719"/>
      <c r="OKP108" s="1720"/>
      <c r="OKQ108" s="1721"/>
      <c r="OKR108" s="1722"/>
      <c r="OKS108" s="1721"/>
      <c r="OKT108" s="1721"/>
      <c r="OKU108" s="1719"/>
      <c r="OKV108" s="1720"/>
      <c r="OKW108" s="1721"/>
      <c r="OKX108" s="1722"/>
      <c r="OKY108" s="1721"/>
      <c r="OKZ108" s="1721"/>
      <c r="OLA108" s="1719"/>
      <c r="OLB108" s="1720"/>
      <c r="OLC108" s="1721"/>
      <c r="OLD108" s="1722"/>
      <c r="OLE108" s="1721"/>
      <c r="OLF108" s="1721"/>
      <c r="OLG108" s="1719"/>
      <c r="OLH108" s="1720"/>
      <c r="OLI108" s="1721"/>
      <c r="OLJ108" s="1722"/>
      <c r="OLK108" s="1721"/>
      <c r="OLL108" s="1721"/>
      <c r="OLM108" s="1719"/>
      <c r="OLN108" s="1720"/>
      <c r="OLO108" s="1721"/>
      <c r="OLP108" s="1722"/>
      <c r="OLQ108" s="1721"/>
      <c r="OLR108" s="1721"/>
      <c r="OLS108" s="1719"/>
      <c r="OLT108" s="1720"/>
      <c r="OLU108" s="1721"/>
      <c r="OLV108" s="1722"/>
      <c r="OLW108" s="1721"/>
      <c r="OLX108" s="1721"/>
      <c r="OLY108" s="1719"/>
      <c r="OLZ108" s="1720"/>
      <c r="OMA108" s="1721"/>
      <c r="OMB108" s="1722"/>
      <c r="OMC108" s="1721"/>
      <c r="OMD108" s="1721"/>
      <c r="OME108" s="1719"/>
      <c r="OMF108" s="1720"/>
      <c r="OMG108" s="1721"/>
      <c r="OMH108" s="1722"/>
      <c r="OMI108" s="1721"/>
      <c r="OMJ108" s="1721"/>
      <c r="OMK108" s="1719"/>
      <c r="OML108" s="1720"/>
      <c r="OMM108" s="1721"/>
      <c r="OMN108" s="1722"/>
      <c r="OMO108" s="1721"/>
      <c r="OMP108" s="1721"/>
      <c r="OMQ108" s="1719"/>
      <c r="OMR108" s="1720"/>
      <c r="OMS108" s="1721"/>
      <c r="OMT108" s="1722"/>
      <c r="OMU108" s="1721"/>
      <c r="OMV108" s="1721"/>
      <c r="OMW108" s="1719"/>
      <c r="OMX108" s="1720"/>
      <c r="OMY108" s="1721"/>
      <c r="OMZ108" s="1722"/>
      <c r="ONA108" s="1721"/>
      <c r="ONB108" s="1721"/>
      <c r="ONC108" s="1719"/>
      <c r="OND108" s="1720"/>
      <c r="ONE108" s="1721"/>
      <c r="ONF108" s="1722"/>
      <c r="ONG108" s="1721"/>
      <c r="ONH108" s="1721"/>
      <c r="ONI108" s="1719"/>
      <c r="ONJ108" s="1720"/>
      <c r="ONK108" s="1721"/>
      <c r="ONL108" s="1722"/>
      <c r="ONM108" s="1721"/>
      <c r="ONN108" s="1721"/>
      <c r="ONO108" s="1719"/>
      <c r="ONP108" s="1720"/>
      <c r="ONQ108" s="1721"/>
      <c r="ONR108" s="1722"/>
      <c r="ONS108" s="1721"/>
      <c r="ONT108" s="1721"/>
      <c r="ONU108" s="1719"/>
      <c r="ONV108" s="1720"/>
      <c r="ONW108" s="1721"/>
      <c r="ONX108" s="1722"/>
      <c r="ONY108" s="1721"/>
      <c r="ONZ108" s="1721"/>
      <c r="OOA108" s="1719"/>
      <c r="OOB108" s="1720"/>
      <c r="OOC108" s="1721"/>
      <c r="OOD108" s="1722"/>
      <c r="OOE108" s="1721"/>
      <c r="OOF108" s="1721"/>
      <c r="OOG108" s="1719"/>
      <c r="OOH108" s="1720"/>
      <c r="OOI108" s="1721"/>
      <c r="OOJ108" s="1722"/>
      <c r="OOK108" s="1721"/>
      <c r="OOL108" s="1721"/>
      <c r="OOM108" s="1719"/>
      <c r="OON108" s="1720"/>
      <c r="OOO108" s="1721"/>
      <c r="OOP108" s="1722"/>
      <c r="OOQ108" s="1721"/>
      <c r="OOR108" s="1721"/>
      <c r="OOS108" s="1719"/>
      <c r="OOT108" s="1720"/>
      <c r="OOU108" s="1721"/>
      <c r="OOV108" s="1722"/>
      <c r="OOW108" s="1721"/>
      <c r="OOX108" s="1721"/>
      <c r="OOY108" s="1719"/>
      <c r="OOZ108" s="1720"/>
      <c r="OPA108" s="1721"/>
      <c r="OPB108" s="1722"/>
      <c r="OPC108" s="1721"/>
      <c r="OPD108" s="1721"/>
      <c r="OPE108" s="1719"/>
      <c r="OPF108" s="1720"/>
      <c r="OPG108" s="1721"/>
      <c r="OPH108" s="1722"/>
      <c r="OPI108" s="1721"/>
      <c r="OPJ108" s="1721"/>
      <c r="OPK108" s="1719"/>
      <c r="OPL108" s="1720"/>
      <c r="OPM108" s="1721"/>
      <c r="OPN108" s="1722"/>
      <c r="OPO108" s="1721"/>
      <c r="OPP108" s="1721"/>
      <c r="OPQ108" s="1719"/>
      <c r="OPR108" s="1720"/>
      <c r="OPS108" s="1721"/>
      <c r="OPT108" s="1722"/>
      <c r="OPU108" s="1721"/>
      <c r="OPV108" s="1721"/>
      <c r="OPW108" s="1719"/>
      <c r="OPX108" s="1720"/>
      <c r="OPY108" s="1721"/>
      <c r="OPZ108" s="1722"/>
      <c r="OQA108" s="1721"/>
      <c r="OQB108" s="1721"/>
      <c r="OQC108" s="1719"/>
      <c r="OQD108" s="1720"/>
      <c r="OQE108" s="1721"/>
      <c r="OQF108" s="1722"/>
      <c r="OQG108" s="1721"/>
      <c r="OQH108" s="1721"/>
      <c r="OQI108" s="1719"/>
      <c r="OQJ108" s="1720"/>
      <c r="OQK108" s="1721"/>
      <c r="OQL108" s="1722"/>
      <c r="OQM108" s="1721"/>
      <c r="OQN108" s="1721"/>
      <c r="OQO108" s="1719"/>
      <c r="OQP108" s="1720"/>
      <c r="OQQ108" s="1721"/>
      <c r="OQR108" s="1722"/>
      <c r="OQS108" s="1721"/>
      <c r="OQT108" s="1721"/>
      <c r="OQU108" s="1719"/>
      <c r="OQV108" s="1720"/>
      <c r="OQW108" s="1721"/>
      <c r="OQX108" s="1722"/>
      <c r="OQY108" s="1721"/>
      <c r="OQZ108" s="1721"/>
      <c r="ORA108" s="1719"/>
      <c r="ORB108" s="1720"/>
      <c r="ORC108" s="1721"/>
      <c r="ORD108" s="1722"/>
      <c r="ORE108" s="1721"/>
      <c r="ORF108" s="1721"/>
      <c r="ORG108" s="1719"/>
      <c r="ORH108" s="1720"/>
      <c r="ORI108" s="1721"/>
      <c r="ORJ108" s="1722"/>
      <c r="ORK108" s="1721"/>
      <c r="ORL108" s="1721"/>
      <c r="ORM108" s="1719"/>
      <c r="ORN108" s="1720"/>
      <c r="ORO108" s="1721"/>
      <c r="ORP108" s="1722"/>
      <c r="ORQ108" s="1721"/>
      <c r="ORR108" s="1721"/>
      <c r="ORS108" s="1719"/>
      <c r="ORT108" s="1720"/>
      <c r="ORU108" s="1721"/>
      <c r="ORV108" s="1722"/>
      <c r="ORW108" s="1721"/>
      <c r="ORX108" s="1721"/>
      <c r="ORY108" s="1719"/>
      <c r="ORZ108" s="1720"/>
      <c r="OSA108" s="1721"/>
      <c r="OSB108" s="1722"/>
      <c r="OSC108" s="1721"/>
      <c r="OSD108" s="1721"/>
      <c r="OSE108" s="1719"/>
      <c r="OSF108" s="1720"/>
      <c r="OSG108" s="1721"/>
      <c r="OSH108" s="1722"/>
      <c r="OSI108" s="1721"/>
      <c r="OSJ108" s="1721"/>
      <c r="OSK108" s="1719"/>
      <c r="OSL108" s="1720"/>
      <c r="OSM108" s="1721"/>
      <c r="OSN108" s="1722"/>
      <c r="OSO108" s="1721"/>
      <c r="OSP108" s="1721"/>
      <c r="OSQ108" s="1719"/>
      <c r="OSR108" s="1720"/>
      <c r="OSS108" s="1721"/>
      <c r="OST108" s="1722"/>
      <c r="OSU108" s="1721"/>
      <c r="OSV108" s="1721"/>
      <c r="OSW108" s="1719"/>
      <c r="OSX108" s="1720"/>
      <c r="OSY108" s="1721"/>
      <c r="OSZ108" s="1722"/>
      <c r="OTA108" s="1721"/>
      <c r="OTB108" s="1721"/>
      <c r="OTC108" s="1719"/>
      <c r="OTD108" s="1720"/>
      <c r="OTE108" s="1721"/>
      <c r="OTF108" s="1722"/>
      <c r="OTG108" s="1721"/>
      <c r="OTH108" s="1721"/>
      <c r="OTI108" s="1719"/>
      <c r="OTJ108" s="1720"/>
      <c r="OTK108" s="1721"/>
      <c r="OTL108" s="1722"/>
      <c r="OTM108" s="1721"/>
      <c r="OTN108" s="1721"/>
      <c r="OTO108" s="1719"/>
      <c r="OTP108" s="1720"/>
      <c r="OTQ108" s="1721"/>
      <c r="OTR108" s="1722"/>
      <c r="OTS108" s="1721"/>
      <c r="OTT108" s="1721"/>
      <c r="OTU108" s="1719"/>
      <c r="OTV108" s="1720"/>
      <c r="OTW108" s="1721"/>
      <c r="OTX108" s="1722"/>
      <c r="OTY108" s="1721"/>
      <c r="OTZ108" s="1721"/>
      <c r="OUA108" s="1719"/>
      <c r="OUB108" s="1720"/>
      <c r="OUC108" s="1721"/>
      <c r="OUD108" s="1722"/>
      <c r="OUE108" s="1721"/>
      <c r="OUF108" s="1721"/>
      <c r="OUG108" s="1719"/>
      <c r="OUH108" s="1720"/>
      <c r="OUI108" s="1721"/>
      <c r="OUJ108" s="1722"/>
      <c r="OUK108" s="1721"/>
      <c r="OUL108" s="1721"/>
      <c r="OUM108" s="1719"/>
      <c r="OUN108" s="1720"/>
      <c r="OUO108" s="1721"/>
      <c r="OUP108" s="1722"/>
      <c r="OUQ108" s="1721"/>
      <c r="OUR108" s="1721"/>
      <c r="OUS108" s="1719"/>
      <c r="OUT108" s="1720"/>
      <c r="OUU108" s="1721"/>
      <c r="OUV108" s="1722"/>
      <c r="OUW108" s="1721"/>
      <c r="OUX108" s="1721"/>
      <c r="OUY108" s="1719"/>
      <c r="OUZ108" s="1720"/>
      <c r="OVA108" s="1721"/>
      <c r="OVB108" s="1722"/>
      <c r="OVC108" s="1721"/>
      <c r="OVD108" s="1721"/>
      <c r="OVE108" s="1719"/>
      <c r="OVF108" s="1720"/>
      <c r="OVG108" s="1721"/>
      <c r="OVH108" s="1722"/>
      <c r="OVI108" s="1721"/>
      <c r="OVJ108" s="1721"/>
      <c r="OVK108" s="1719"/>
      <c r="OVL108" s="1720"/>
      <c r="OVM108" s="1721"/>
      <c r="OVN108" s="1722"/>
      <c r="OVO108" s="1721"/>
      <c r="OVP108" s="1721"/>
      <c r="OVQ108" s="1719"/>
      <c r="OVR108" s="1720"/>
      <c r="OVS108" s="1721"/>
      <c r="OVT108" s="1722"/>
      <c r="OVU108" s="1721"/>
      <c r="OVV108" s="1721"/>
      <c r="OVW108" s="1719"/>
      <c r="OVX108" s="1720"/>
      <c r="OVY108" s="1721"/>
      <c r="OVZ108" s="1722"/>
      <c r="OWA108" s="1721"/>
      <c r="OWB108" s="1721"/>
      <c r="OWC108" s="1719"/>
      <c r="OWD108" s="1720"/>
      <c r="OWE108" s="1721"/>
      <c r="OWF108" s="1722"/>
      <c r="OWG108" s="1721"/>
      <c r="OWH108" s="1721"/>
      <c r="OWI108" s="1719"/>
      <c r="OWJ108" s="1720"/>
      <c r="OWK108" s="1721"/>
      <c r="OWL108" s="1722"/>
      <c r="OWM108" s="1721"/>
      <c r="OWN108" s="1721"/>
      <c r="OWO108" s="1719"/>
      <c r="OWP108" s="1720"/>
      <c r="OWQ108" s="1721"/>
      <c r="OWR108" s="1722"/>
      <c r="OWS108" s="1721"/>
      <c r="OWT108" s="1721"/>
      <c r="OWU108" s="1719"/>
      <c r="OWV108" s="1720"/>
      <c r="OWW108" s="1721"/>
      <c r="OWX108" s="1722"/>
      <c r="OWY108" s="1721"/>
      <c r="OWZ108" s="1721"/>
      <c r="OXA108" s="1719"/>
      <c r="OXB108" s="1720"/>
      <c r="OXC108" s="1721"/>
      <c r="OXD108" s="1722"/>
      <c r="OXE108" s="1721"/>
      <c r="OXF108" s="1721"/>
      <c r="OXG108" s="1719"/>
      <c r="OXH108" s="1720"/>
      <c r="OXI108" s="1721"/>
      <c r="OXJ108" s="1722"/>
      <c r="OXK108" s="1721"/>
      <c r="OXL108" s="1721"/>
      <c r="OXM108" s="1719"/>
      <c r="OXN108" s="1720"/>
      <c r="OXO108" s="1721"/>
      <c r="OXP108" s="1722"/>
      <c r="OXQ108" s="1721"/>
      <c r="OXR108" s="1721"/>
      <c r="OXS108" s="1719"/>
      <c r="OXT108" s="1720"/>
      <c r="OXU108" s="1721"/>
      <c r="OXV108" s="1722"/>
      <c r="OXW108" s="1721"/>
      <c r="OXX108" s="1721"/>
      <c r="OXY108" s="1719"/>
      <c r="OXZ108" s="1720"/>
      <c r="OYA108" s="1721"/>
      <c r="OYB108" s="1722"/>
      <c r="OYC108" s="1721"/>
      <c r="OYD108" s="1721"/>
      <c r="OYE108" s="1719"/>
      <c r="OYF108" s="1720"/>
      <c r="OYG108" s="1721"/>
      <c r="OYH108" s="1722"/>
      <c r="OYI108" s="1721"/>
      <c r="OYJ108" s="1721"/>
      <c r="OYK108" s="1719"/>
      <c r="OYL108" s="1720"/>
      <c r="OYM108" s="1721"/>
      <c r="OYN108" s="1722"/>
      <c r="OYO108" s="1721"/>
      <c r="OYP108" s="1721"/>
      <c r="OYQ108" s="1719"/>
      <c r="OYR108" s="1720"/>
      <c r="OYS108" s="1721"/>
      <c r="OYT108" s="1722"/>
      <c r="OYU108" s="1721"/>
      <c r="OYV108" s="1721"/>
      <c r="OYW108" s="1719"/>
      <c r="OYX108" s="1720"/>
      <c r="OYY108" s="1721"/>
      <c r="OYZ108" s="1722"/>
      <c r="OZA108" s="1721"/>
      <c r="OZB108" s="1721"/>
      <c r="OZC108" s="1719"/>
      <c r="OZD108" s="1720"/>
      <c r="OZE108" s="1721"/>
      <c r="OZF108" s="1722"/>
      <c r="OZG108" s="1721"/>
      <c r="OZH108" s="1721"/>
      <c r="OZI108" s="1719"/>
      <c r="OZJ108" s="1720"/>
      <c r="OZK108" s="1721"/>
      <c r="OZL108" s="1722"/>
      <c r="OZM108" s="1721"/>
      <c r="OZN108" s="1721"/>
      <c r="OZO108" s="1719"/>
      <c r="OZP108" s="1720"/>
      <c r="OZQ108" s="1721"/>
      <c r="OZR108" s="1722"/>
      <c r="OZS108" s="1721"/>
      <c r="OZT108" s="1721"/>
      <c r="OZU108" s="1719"/>
      <c r="OZV108" s="1720"/>
      <c r="OZW108" s="1721"/>
      <c r="OZX108" s="1722"/>
      <c r="OZY108" s="1721"/>
      <c r="OZZ108" s="1721"/>
      <c r="PAA108" s="1719"/>
      <c r="PAB108" s="1720"/>
      <c r="PAC108" s="1721"/>
      <c r="PAD108" s="1722"/>
      <c r="PAE108" s="1721"/>
      <c r="PAF108" s="1721"/>
      <c r="PAG108" s="1719"/>
      <c r="PAH108" s="1720"/>
      <c r="PAI108" s="1721"/>
      <c r="PAJ108" s="1722"/>
      <c r="PAK108" s="1721"/>
      <c r="PAL108" s="1721"/>
      <c r="PAM108" s="1719"/>
      <c r="PAN108" s="1720"/>
      <c r="PAO108" s="1721"/>
      <c r="PAP108" s="1722"/>
      <c r="PAQ108" s="1721"/>
      <c r="PAR108" s="1721"/>
      <c r="PAS108" s="1719"/>
      <c r="PAT108" s="1720"/>
      <c r="PAU108" s="1721"/>
      <c r="PAV108" s="1722"/>
      <c r="PAW108" s="1721"/>
      <c r="PAX108" s="1721"/>
      <c r="PAY108" s="1719"/>
      <c r="PAZ108" s="1720"/>
      <c r="PBA108" s="1721"/>
      <c r="PBB108" s="1722"/>
      <c r="PBC108" s="1721"/>
      <c r="PBD108" s="1721"/>
      <c r="PBE108" s="1719"/>
      <c r="PBF108" s="1720"/>
      <c r="PBG108" s="1721"/>
      <c r="PBH108" s="1722"/>
      <c r="PBI108" s="1721"/>
      <c r="PBJ108" s="1721"/>
      <c r="PBK108" s="1719"/>
      <c r="PBL108" s="1720"/>
      <c r="PBM108" s="1721"/>
      <c r="PBN108" s="1722"/>
      <c r="PBO108" s="1721"/>
      <c r="PBP108" s="1721"/>
      <c r="PBQ108" s="1719"/>
      <c r="PBR108" s="1720"/>
      <c r="PBS108" s="1721"/>
      <c r="PBT108" s="1722"/>
      <c r="PBU108" s="1721"/>
      <c r="PBV108" s="1721"/>
      <c r="PBW108" s="1719"/>
      <c r="PBX108" s="1720"/>
      <c r="PBY108" s="1721"/>
      <c r="PBZ108" s="1722"/>
      <c r="PCA108" s="1721"/>
      <c r="PCB108" s="1721"/>
      <c r="PCC108" s="1719"/>
      <c r="PCD108" s="1720"/>
      <c r="PCE108" s="1721"/>
      <c r="PCF108" s="1722"/>
      <c r="PCG108" s="1721"/>
      <c r="PCH108" s="1721"/>
      <c r="PCI108" s="1719"/>
      <c r="PCJ108" s="1720"/>
      <c r="PCK108" s="1721"/>
      <c r="PCL108" s="1722"/>
      <c r="PCM108" s="1721"/>
      <c r="PCN108" s="1721"/>
      <c r="PCO108" s="1719"/>
      <c r="PCP108" s="1720"/>
      <c r="PCQ108" s="1721"/>
      <c r="PCR108" s="1722"/>
      <c r="PCS108" s="1721"/>
      <c r="PCT108" s="1721"/>
      <c r="PCU108" s="1719"/>
      <c r="PCV108" s="1720"/>
      <c r="PCW108" s="1721"/>
      <c r="PCX108" s="1722"/>
      <c r="PCY108" s="1721"/>
      <c r="PCZ108" s="1721"/>
      <c r="PDA108" s="1719"/>
      <c r="PDB108" s="1720"/>
      <c r="PDC108" s="1721"/>
      <c r="PDD108" s="1722"/>
      <c r="PDE108" s="1721"/>
      <c r="PDF108" s="1721"/>
      <c r="PDG108" s="1719"/>
      <c r="PDH108" s="1720"/>
      <c r="PDI108" s="1721"/>
      <c r="PDJ108" s="1722"/>
      <c r="PDK108" s="1721"/>
      <c r="PDL108" s="1721"/>
      <c r="PDM108" s="1719"/>
      <c r="PDN108" s="1720"/>
      <c r="PDO108" s="1721"/>
      <c r="PDP108" s="1722"/>
      <c r="PDQ108" s="1721"/>
      <c r="PDR108" s="1721"/>
      <c r="PDS108" s="1719"/>
      <c r="PDT108" s="1720"/>
      <c r="PDU108" s="1721"/>
      <c r="PDV108" s="1722"/>
      <c r="PDW108" s="1721"/>
      <c r="PDX108" s="1721"/>
      <c r="PDY108" s="1719"/>
      <c r="PDZ108" s="1720"/>
      <c r="PEA108" s="1721"/>
      <c r="PEB108" s="1722"/>
      <c r="PEC108" s="1721"/>
      <c r="PED108" s="1721"/>
      <c r="PEE108" s="1719"/>
      <c r="PEF108" s="1720"/>
      <c r="PEG108" s="1721"/>
      <c r="PEH108" s="1722"/>
      <c r="PEI108" s="1721"/>
      <c r="PEJ108" s="1721"/>
      <c r="PEK108" s="1719"/>
      <c r="PEL108" s="1720"/>
      <c r="PEM108" s="1721"/>
      <c r="PEN108" s="1722"/>
      <c r="PEO108" s="1721"/>
      <c r="PEP108" s="1721"/>
      <c r="PEQ108" s="1719"/>
      <c r="PER108" s="1720"/>
      <c r="PES108" s="1721"/>
      <c r="PET108" s="1722"/>
      <c r="PEU108" s="1721"/>
      <c r="PEV108" s="1721"/>
      <c r="PEW108" s="1719"/>
      <c r="PEX108" s="1720"/>
      <c r="PEY108" s="1721"/>
      <c r="PEZ108" s="1722"/>
      <c r="PFA108" s="1721"/>
      <c r="PFB108" s="1721"/>
      <c r="PFC108" s="1719"/>
      <c r="PFD108" s="1720"/>
      <c r="PFE108" s="1721"/>
      <c r="PFF108" s="1722"/>
      <c r="PFG108" s="1721"/>
      <c r="PFH108" s="1721"/>
      <c r="PFI108" s="1719"/>
      <c r="PFJ108" s="1720"/>
      <c r="PFK108" s="1721"/>
      <c r="PFL108" s="1722"/>
      <c r="PFM108" s="1721"/>
      <c r="PFN108" s="1721"/>
      <c r="PFO108" s="1719"/>
      <c r="PFP108" s="1720"/>
      <c r="PFQ108" s="1721"/>
      <c r="PFR108" s="1722"/>
      <c r="PFS108" s="1721"/>
      <c r="PFT108" s="1721"/>
      <c r="PFU108" s="1719"/>
      <c r="PFV108" s="1720"/>
      <c r="PFW108" s="1721"/>
      <c r="PFX108" s="1722"/>
      <c r="PFY108" s="1721"/>
      <c r="PFZ108" s="1721"/>
      <c r="PGA108" s="1719"/>
      <c r="PGB108" s="1720"/>
      <c r="PGC108" s="1721"/>
      <c r="PGD108" s="1722"/>
      <c r="PGE108" s="1721"/>
      <c r="PGF108" s="1721"/>
      <c r="PGG108" s="1719"/>
      <c r="PGH108" s="1720"/>
      <c r="PGI108" s="1721"/>
      <c r="PGJ108" s="1722"/>
      <c r="PGK108" s="1721"/>
      <c r="PGL108" s="1721"/>
      <c r="PGM108" s="1719"/>
      <c r="PGN108" s="1720"/>
      <c r="PGO108" s="1721"/>
      <c r="PGP108" s="1722"/>
      <c r="PGQ108" s="1721"/>
      <c r="PGR108" s="1721"/>
      <c r="PGS108" s="1719"/>
      <c r="PGT108" s="1720"/>
      <c r="PGU108" s="1721"/>
      <c r="PGV108" s="1722"/>
      <c r="PGW108" s="1721"/>
      <c r="PGX108" s="1721"/>
      <c r="PGY108" s="1719"/>
      <c r="PGZ108" s="1720"/>
      <c r="PHA108" s="1721"/>
      <c r="PHB108" s="1722"/>
      <c r="PHC108" s="1721"/>
      <c r="PHD108" s="1721"/>
      <c r="PHE108" s="1719"/>
      <c r="PHF108" s="1720"/>
      <c r="PHG108" s="1721"/>
      <c r="PHH108" s="1722"/>
      <c r="PHI108" s="1721"/>
      <c r="PHJ108" s="1721"/>
      <c r="PHK108" s="1719"/>
      <c r="PHL108" s="1720"/>
      <c r="PHM108" s="1721"/>
      <c r="PHN108" s="1722"/>
      <c r="PHO108" s="1721"/>
      <c r="PHP108" s="1721"/>
      <c r="PHQ108" s="1719"/>
      <c r="PHR108" s="1720"/>
      <c r="PHS108" s="1721"/>
      <c r="PHT108" s="1722"/>
      <c r="PHU108" s="1721"/>
      <c r="PHV108" s="1721"/>
      <c r="PHW108" s="1719"/>
      <c r="PHX108" s="1720"/>
      <c r="PHY108" s="1721"/>
      <c r="PHZ108" s="1722"/>
      <c r="PIA108" s="1721"/>
      <c r="PIB108" s="1721"/>
      <c r="PIC108" s="1719"/>
      <c r="PID108" s="1720"/>
      <c r="PIE108" s="1721"/>
      <c r="PIF108" s="1722"/>
      <c r="PIG108" s="1721"/>
      <c r="PIH108" s="1721"/>
      <c r="PII108" s="1719"/>
      <c r="PIJ108" s="1720"/>
      <c r="PIK108" s="1721"/>
      <c r="PIL108" s="1722"/>
      <c r="PIM108" s="1721"/>
      <c r="PIN108" s="1721"/>
      <c r="PIO108" s="1719"/>
      <c r="PIP108" s="1720"/>
      <c r="PIQ108" s="1721"/>
      <c r="PIR108" s="1722"/>
      <c r="PIS108" s="1721"/>
      <c r="PIT108" s="1721"/>
      <c r="PIU108" s="1719"/>
      <c r="PIV108" s="1720"/>
      <c r="PIW108" s="1721"/>
      <c r="PIX108" s="1722"/>
      <c r="PIY108" s="1721"/>
      <c r="PIZ108" s="1721"/>
      <c r="PJA108" s="1719"/>
      <c r="PJB108" s="1720"/>
      <c r="PJC108" s="1721"/>
      <c r="PJD108" s="1722"/>
      <c r="PJE108" s="1721"/>
      <c r="PJF108" s="1721"/>
      <c r="PJG108" s="1719"/>
      <c r="PJH108" s="1720"/>
      <c r="PJI108" s="1721"/>
      <c r="PJJ108" s="1722"/>
      <c r="PJK108" s="1721"/>
      <c r="PJL108" s="1721"/>
      <c r="PJM108" s="1719"/>
      <c r="PJN108" s="1720"/>
      <c r="PJO108" s="1721"/>
      <c r="PJP108" s="1722"/>
      <c r="PJQ108" s="1721"/>
      <c r="PJR108" s="1721"/>
      <c r="PJS108" s="1719"/>
      <c r="PJT108" s="1720"/>
      <c r="PJU108" s="1721"/>
      <c r="PJV108" s="1722"/>
      <c r="PJW108" s="1721"/>
      <c r="PJX108" s="1721"/>
      <c r="PJY108" s="1719"/>
      <c r="PJZ108" s="1720"/>
      <c r="PKA108" s="1721"/>
      <c r="PKB108" s="1722"/>
      <c r="PKC108" s="1721"/>
      <c r="PKD108" s="1721"/>
      <c r="PKE108" s="1719"/>
      <c r="PKF108" s="1720"/>
      <c r="PKG108" s="1721"/>
      <c r="PKH108" s="1722"/>
      <c r="PKI108" s="1721"/>
      <c r="PKJ108" s="1721"/>
      <c r="PKK108" s="1719"/>
      <c r="PKL108" s="1720"/>
      <c r="PKM108" s="1721"/>
      <c r="PKN108" s="1722"/>
      <c r="PKO108" s="1721"/>
      <c r="PKP108" s="1721"/>
      <c r="PKQ108" s="1719"/>
      <c r="PKR108" s="1720"/>
      <c r="PKS108" s="1721"/>
      <c r="PKT108" s="1722"/>
      <c r="PKU108" s="1721"/>
      <c r="PKV108" s="1721"/>
      <c r="PKW108" s="1719"/>
      <c r="PKX108" s="1720"/>
      <c r="PKY108" s="1721"/>
      <c r="PKZ108" s="1722"/>
      <c r="PLA108" s="1721"/>
      <c r="PLB108" s="1721"/>
      <c r="PLC108" s="1719"/>
      <c r="PLD108" s="1720"/>
      <c r="PLE108" s="1721"/>
      <c r="PLF108" s="1722"/>
      <c r="PLG108" s="1721"/>
      <c r="PLH108" s="1721"/>
      <c r="PLI108" s="1719"/>
      <c r="PLJ108" s="1720"/>
      <c r="PLK108" s="1721"/>
      <c r="PLL108" s="1722"/>
      <c r="PLM108" s="1721"/>
      <c r="PLN108" s="1721"/>
      <c r="PLO108" s="1719"/>
      <c r="PLP108" s="1720"/>
      <c r="PLQ108" s="1721"/>
      <c r="PLR108" s="1722"/>
      <c r="PLS108" s="1721"/>
      <c r="PLT108" s="1721"/>
      <c r="PLU108" s="1719"/>
      <c r="PLV108" s="1720"/>
      <c r="PLW108" s="1721"/>
      <c r="PLX108" s="1722"/>
      <c r="PLY108" s="1721"/>
      <c r="PLZ108" s="1721"/>
      <c r="PMA108" s="1719"/>
      <c r="PMB108" s="1720"/>
      <c r="PMC108" s="1721"/>
      <c r="PMD108" s="1722"/>
      <c r="PME108" s="1721"/>
      <c r="PMF108" s="1721"/>
      <c r="PMG108" s="1719"/>
      <c r="PMH108" s="1720"/>
      <c r="PMI108" s="1721"/>
      <c r="PMJ108" s="1722"/>
      <c r="PMK108" s="1721"/>
      <c r="PML108" s="1721"/>
      <c r="PMM108" s="1719"/>
      <c r="PMN108" s="1720"/>
      <c r="PMO108" s="1721"/>
      <c r="PMP108" s="1722"/>
      <c r="PMQ108" s="1721"/>
      <c r="PMR108" s="1721"/>
      <c r="PMS108" s="1719"/>
      <c r="PMT108" s="1720"/>
      <c r="PMU108" s="1721"/>
      <c r="PMV108" s="1722"/>
      <c r="PMW108" s="1721"/>
      <c r="PMX108" s="1721"/>
      <c r="PMY108" s="1719"/>
      <c r="PMZ108" s="1720"/>
      <c r="PNA108" s="1721"/>
      <c r="PNB108" s="1722"/>
      <c r="PNC108" s="1721"/>
      <c r="PND108" s="1721"/>
      <c r="PNE108" s="1719"/>
      <c r="PNF108" s="1720"/>
      <c r="PNG108" s="1721"/>
      <c r="PNH108" s="1722"/>
      <c r="PNI108" s="1721"/>
      <c r="PNJ108" s="1721"/>
      <c r="PNK108" s="1719"/>
      <c r="PNL108" s="1720"/>
      <c r="PNM108" s="1721"/>
      <c r="PNN108" s="1722"/>
      <c r="PNO108" s="1721"/>
      <c r="PNP108" s="1721"/>
      <c r="PNQ108" s="1719"/>
      <c r="PNR108" s="1720"/>
      <c r="PNS108" s="1721"/>
      <c r="PNT108" s="1722"/>
      <c r="PNU108" s="1721"/>
      <c r="PNV108" s="1721"/>
      <c r="PNW108" s="1719"/>
      <c r="PNX108" s="1720"/>
      <c r="PNY108" s="1721"/>
      <c r="PNZ108" s="1722"/>
      <c r="POA108" s="1721"/>
      <c r="POB108" s="1721"/>
      <c r="POC108" s="1719"/>
      <c r="POD108" s="1720"/>
      <c r="POE108" s="1721"/>
      <c r="POF108" s="1722"/>
      <c r="POG108" s="1721"/>
      <c r="POH108" s="1721"/>
      <c r="POI108" s="1719"/>
      <c r="POJ108" s="1720"/>
      <c r="POK108" s="1721"/>
      <c r="POL108" s="1722"/>
      <c r="POM108" s="1721"/>
      <c r="PON108" s="1721"/>
      <c r="POO108" s="1719"/>
      <c r="POP108" s="1720"/>
      <c r="POQ108" s="1721"/>
      <c r="POR108" s="1722"/>
      <c r="POS108" s="1721"/>
      <c r="POT108" s="1721"/>
      <c r="POU108" s="1719"/>
      <c r="POV108" s="1720"/>
      <c r="POW108" s="1721"/>
      <c r="POX108" s="1722"/>
      <c r="POY108" s="1721"/>
      <c r="POZ108" s="1721"/>
      <c r="PPA108" s="1719"/>
      <c r="PPB108" s="1720"/>
      <c r="PPC108" s="1721"/>
      <c r="PPD108" s="1722"/>
      <c r="PPE108" s="1721"/>
      <c r="PPF108" s="1721"/>
      <c r="PPG108" s="1719"/>
      <c r="PPH108" s="1720"/>
      <c r="PPI108" s="1721"/>
      <c r="PPJ108" s="1722"/>
      <c r="PPK108" s="1721"/>
      <c r="PPL108" s="1721"/>
      <c r="PPM108" s="1719"/>
      <c r="PPN108" s="1720"/>
      <c r="PPO108" s="1721"/>
      <c r="PPP108" s="1722"/>
      <c r="PPQ108" s="1721"/>
      <c r="PPR108" s="1721"/>
      <c r="PPS108" s="1719"/>
      <c r="PPT108" s="1720"/>
      <c r="PPU108" s="1721"/>
      <c r="PPV108" s="1722"/>
      <c r="PPW108" s="1721"/>
      <c r="PPX108" s="1721"/>
      <c r="PPY108" s="1719"/>
      <c r="PPZ108" s="1720"/>
      <c r="PQA108" s="1721"/>
      <c r="PQB108" s="1722"/>
      <c r="PQC108" s="1721"/>
      <c r="PQD108" s="1721"/>
      <c r="PQE108" s="1719"/>
      <c r="PQF108" s="1720"/>
      <c r="PQG108" s="1721"/>
      <c r="PQH108" s="1722"/>
      <c r="PQI108" s="1721"/>
      <c r="PQJ108" s="1721"/>
      <c r="PQK108" s="1719"/>
      <c r="PQL108" s="1720"/>
      <c r="PQM108" s="1721"/>
      <c r="PQN108" s="1722"/>
      <c r="PQO108" s="1721"/>
      <c r="PQP108" s="1721"/>
      <c r="PQQ108" s="1719"/>
      <c r="PQR108" s="1720"/>
      <c r="PQS108" s="1721"/>
      <c r="PQT108" s="1722"/>
      <c r="PQU108" s="1721"/>
      <c r="PQV108" s="1721"/>
      <c r="PQW108" s="1719"/>
      <c r="PQX108" s="1720"/>
      <c r="PQY108" s="1721"/>
      <c r="PQZ108" s="1722"/>
      <c r="PRA108" s="1721"/>
      <c r="PRB108" s="1721"/>
      <c r="PRC108" s="1719"/>
      <c r="PRD108" s="1720"/>
      <c r="PRE108" s="1721"/>
      <c r="PRF108" s="1722"/>
      <c r="PRG108" s="1721"/>
      <c r="PRH108" s="1721"/>
      <c r="PRI108" s="1719"/>
      <c r="PRJ108" s="1720"/>
      <c r="PRK108" s="1721"/>
      <c r="PRL108" s="1722"/>
      <c r="PRM108" s="1721"/>
      <c r="PRN108" s="1721"/>
      <c r="PRO108" s="1719"/>
      <c r="PRP108" s="1720"/>
      <c r="PRQ108" s="1721"/>
      <c r="PRR108" s="1722"/>
      <c r="PRS108" s="1721"/>
      <c r="PRT108" s="1721"/>
      <c r="PRU108" s="1719"/>
      <c r="PRV108" s="1720"/>
      <c r="PRW108" s="1721"/>
      <c r="PRX108" s="1722"/>
      <c r="PRY108" s="1721"/>
      <c r="PRZ108" s="1721"/>
      <c r="PSA108" s="1719"/>
      <c r="PSB108" s="1720"/>
      <c r="PSC108" s="1721"/>
      <c r="PSD108" s="1722"/>
      <c r="PSE108" s="1721"/>
      <c r="PSF108" s="1721"/>
      <c r="PSG108" s="1719"/>
      <c r="PSH108" s="1720"/>
      <c r="PSI108" s="1721"/>
      <c r="PSJ108" s="1722"/>
      <c r="PSK108" s="1721"/>
      <c r="PSL108" s="1721"/>
      <c r="PSM108" s="1719"/>
      <c r="PSN108" s="1720"/>
      <c r="PSO108" s="1721"/>
      <c r="PSP108" s="1722"/>
      <c r="PSQ108" s="1721"/>
      <c r="PSR108" s="1721"/>
      <c r="PSS108" s="1719"/>
      <c r="PST108" s="1720"/>
      <c r="PSU108" s="1721"/>
      <c r="PSV108" s="1722"/>
      <c r="PSW108" s="1721"/>
      <c r="PSX108" s="1721"/>
      <c r="PSY108" s="1719"/>
      <c r="PSZ108" s="1720"/>
      <c r="PTA108" s="1721"/>
      <c r="PTB108" s="1722"/>
      <c r="PTC108" s="1721"/>
      <c r="PTD108" s="1721"/>
      <c r="PTE108" s="1719"/>
      <c r="PTF108" s="1720"/>
      <c r="PTG108" s="1721"/>
      <c r="PTH108" s="1722"/>
      <c r="PTI108" s="1721"/>
      <c r="PTJ108" s="1721"/>
      <c r="PTK108" s="1719"/>
      <c r="PTL108" s="1720"/>
      <c r="PTM108" s="1721"/>
      <c r="PTN108" s="1722"/>
      <c r="PTO108" s="1721"/>
      <c r="PTP108" s="1721"/>
      <c r="PTQ108" s="1719"/>
      <c r="PTR108" s="1720"/>
      <c r="PTS108" s="1721"/>
      <c r="PTT108" s="1722"/>
      <c r="PTU108" s="1721"/>
      <c r="PTV108" s="1721"/>
      <c r="PTW108" s="1719"/>
      <c r="PTX108" s="1720"/>
      <c r="PTY108" s="1721"/>
      <c r="PTZ108" s="1722"/>
      <c r="PUA108" s="1721"/>
      <c r="PUB108" s="1721"/>
      <c r="PUC108" s="1719"/>
      <c r="PUD108" s="1720"/>
      <c r="PUE108" s="1721"/>
      <c r="PUF108" s="1722"/>
      <c r="PUG108" s="1721"/>
      <c r="PUH108" s="1721"/>
      <c r="PUI108" s="1719"/>
      <c r="PUJ108" s="1720"/>
      <c r="PUK108" s="1721"/>
      <c r="PUL108" s="1722"/>
      <c r="PUM108" s="1721"/>
      <c r="PUN108" s="1721"/>
      <c r="PUO108" s="1719"/>
      <c r="PUP108" s="1720"/>
      <c r="PUQ108" s="1721"/>
      <c r="PUR108" s="1722"/>
      <c r="PUS108" s="1721"/>
      <c r="PUT108" s="1721"/>
      <c r="PUU108" s="1719"/>
      <c r="PUV108" s="1720"/>
      <c r="PUW108" s="1721"/>
      <c r="PUX108" s="1722"/>
      <c r="PUY108" s="1721"/>
      <c r="PUZ108" s="1721"/>
      <c r="PVA108" s="1719"/>
      <c r="PVB108" s="1720"/>
      <c r="PVC108" s="1721"/>
      <c r="PVD108" s="1722"/>
      <c r="PVE108" s="1721"/>
      <c r="PVF108" s="1721"/>
      <c r="PVG108" s="1719"/>
      <c r="PVH108" s="1720"/>
      <c r="PVI108" s="1721"/>
      <c r="PVJ108" s="1722"/>
      <c r="PVK108" s="1721"/>
      <c r="PVL108" s="1721"/>
      <c r="PVM108" s="1719"/>
      <c r="PVN108" s="1720"/>
      <c r="PVO108" s="1721"/>
      <c r="PVP108" s="1722"/>
      <c r="PVQ108" s="1721"/>
      <c r="PVR108" s="1721"/>
      <c r="PVS108" s="1719"/>
      <c r="PVT108" s="1720"/>
      <c r="PVU108" s="1721"/>
      <c r="PVV108" s="1722"/>
      <c r="PVW108" s="1721"/>
      <c r="PVX108" s="1721"/>
      <c r="PVY108" s="1719"/>
      <c r="PVZ108" s="1720"/>
      <c r="PWA108" s="1721"/>
      <c r="PWB108" s="1722"/>
      <c r="PWC108" s="1721"/>
      <c r="PWD108" s="1721"/>
      <c r="PWE108" s="1719"/>
      <c r="PWF108" s="1720"/>
      <c r="PWG108" s="1721"/>
      <c r="PWH108" s="1722"/>
      <c r="PWI108" s="1721"/>
      <c r="PWJ108" s="1721"/>
      <c r="PWK108" s="1719"/>
      <c r="PWL108" s="1720"/>
      <c r="PWM108" s="1721"/>
      <c r="PWN108" s="1722"/>
      <c r="PWO108" s="1721"/>
      <c r="PWP108" s="1721"/>
      <c r="PWQ108" s="1719"/>
      <c r="PWR108" s="1720"/>
      <c r="PWS108" s="1721"/>
      <c r="PWT108" s="1722"/>
      <c r="PWU108" s="1721"/>
      <c r="PWV108" s="1721"/>
      <c r="PWW108" s="1719"/>
      <c r="PWX108" s="1720"/>
      <c r="PWY108" s="1721"/>
      <c r="PWZ108" s="1722"/>
      <c r="PXA108" s="1721"/>
      <c r="PXB108" s="1721"/>
      <c r="PXC108" s="1719"/>
      <c r="PXD108" s="1720"/>
      <c r="PXE108" s="1721"/>
      <c r="PXF108" s="1722"/>
      <c r="PXG108" s="1721"/>
      <c r="PXH108" s="1721"/>
      <c r="PXI108" s="1719"/>
      <c r="PXJ108" s="1720"/>
      <c r="PXK108" s="1721"/>
      <c r="PXL108" s="1722"/>
      <c r="PXM108" s="1721"/>
      <c r="PXN108" s="1721"/>
      <c r="PXO108" s="1719"/>
      <c r="PXP108" s="1720"/>
      <c r="PXQ108" s="1721"/>
      <c r="PXR108" s="1722"/>
      <c r="PXS108" s="1721"/>
      <c r="PXT108" s="1721"/>
      <c r="PXU108" s="1719"/>
      <c r="PXV108" s="1720"/>
      <c r="PXW108" s="1721"/>
      <c r="PXX108" s="1722"/>
      <c r="PXY108" s="1721"/>
      <c r="PXZ108" s="1721"/>
      <c r="PYA108" s="1719"/>
      <c r="PYB108" s="1720"/>
      <c r="PYC108" s="1721"/>
      <c r="PYD108" s="1722"/>
      <c r="PYE108" s="1721"/>
      <c r="PYF108" s="1721"/>
      <c r="PYG108" s="1719"/>
      <c r="PYH108" s="1720"/>
      <c r="PYI108" s="1721"/>
      <c r="PYJ108" s="1722"/>
      <c r="PYK108" s="1721"/>
      <c r="PYL108" s="1721"/>
      <c r="PYM108" s="1719"/>
      <c r="PYN108" s="1720"/>
      <c r="PYO108" s="1721"/>
      <c r="PYP108" s="1722"/>
      <c r="PYQ108" s="1721"/>
      <c r="PYR108" s="1721"/>
      <c r="PYS108" s="1719"/>
      <c r="PYT108" s="1720"/>
      <c r="PYU108" s="1721"/>
      <c r="PYV108" s="1722"/>
      <c r="PYW108" s="1721"/>
      <c r="PYX108" s="1721"/>
      <c r="PYY108" s="1719"/>
      <c r="PYZ108" s="1720"/>
      <c r="PZA108" s="1721"/>
      <c r="PZB108" s="1722"/>
      <c r="PZC108" s="1721"/>
      <c r="PZD108" s="1721"/>
      <c r="PZE108" s="1719"/>
      <c r="PZF108" s="1720"/>
      <c r="PZG108" s="1721"/>
      <c r="PZH108" s="1722"/>
      <c r="PZI108" s="1721"/>
      <c r="PZJ108" s="1721"/>
      <c r="PZK108" s="1719"/>
      <c r="PZL108" s="1720"/>
      <c r="PZM108" s="1721"/>
      <c r="PZN108" s="1722"/>
      <c r="PZO108" s="1721"/>
      <c r="PZP108" s="1721"/>
      <c r="PZQ108" s="1719"/>
      <c r="PZR108" s="1720"/>
      <c r="PZS108" s="1721"/>
      <c r="PZT108" s="1722"/>
      <c r="PZU108" s="1721"/>
      <c r="PZV108" s="1721"/>
      <c r="PZW108" s="1719"/>
      <c r="PZX108" s="1720"/>
      <c r="PZY108" s="1721"/>
      <c r="PZZ108" s="1722"/>
      <c r="QAA108" s="1721"/>
      <c r="QAB108" s="1721"/>
      <c r="QAC108" s="1719"/>
      <c r="QAD108" s="1720"/>
      <c r="QAE108" s="1721"/>
      <c r="QAF108" s="1722"/>
      <c r="QAG108" s="1721"/>
      <c r="QAH108" s="1721"/>
      <c r="QAI108" s="1719"/>
      <c r="QAJ108" s="1720"/>
      <c r="QAK108" s="1721"/>
      <c r="QAL108" s="1722"/>
      <c r="QAM108" s="1721"/>
      <c r="QAN108" s="1721"/>
      <c r="QAO108" s="1719"/>
      <c r="QAP108" s="1720"/>
      <c r="QAQ108" s="1721"/>
      <c r="QAR108" s="1722"/>
      <c r="QAS108" s="1721"/>
      <c r="QAT108" s="1721"/>
      <c r="QAU108" s="1719"/>
      <c r="QAV108" s="1720"/>
      <c r="QAW108" s="1721"/>
      <c r="QAX108" s="1722"/>
      <c r="QAY108" s="1721"/>
      <c r="QAZ108" s="1721"/>
      <c r="QBA108" s="1719"/>
      <c r="QBB108" s="1720"/>
      <c r="QBC108" s="1721"/>
      <c r="QBD108" s="1722"/>
      <c r="QBE108" s="1721"/>
      <c r="QBF108" s="1721"/>
      <c r="QBG108" s="1719"/>
      <c r="QBH108" s="1720"/>
      <c r="QBI108" s="1721"/>
      <c r="QBJ108" s="1722"/>
      <c r="QBK108" s="1721"/>
      <c r="QBL108" s="1721"/>
      <c r="QBM108" s="1719"/>
      <c r="QBN108" s="1720"/>
      <c r="QBO108" s="1721"/>
      <c r="QBP108" s="1722"/>
      <c r="QBQ108" s="1721"/>
      <c r="QBR108" s="1721"/>
      <c r="QBS108" s="1719"/>
      <c r="QBT108" s="1720"/>
      <c r="QBU108" s="1721"/>
      <c r="QBV108" s="1722"/>
      <c r="QBW108" s="1721"/>
      <c r="QBX108" s="1721"/>
      <c r="QBY108" s="1719"/>
      <c r="QBZ108" s="1720"/>
      <c r="QCA108" s="1721"/>
      <c r="QCB108" s="1722"/>
      <c r="QCC108" s="1721"/>
      <c r="QCD108" s="1721"/>
      <c r="QCE108" s="1719"/>
      <c r="QCF108" s="1720"/>
      <c r="QCG108" s="1721"/>
      <c r="QCH108" s="1722"/>
      <c r="QCI108" s="1721"/>
      <c r="QCJ108" s="1721"/>
      <c r="QCK108" s="1719"/>
      <c r="QCL108" s="1720"/>
      <c r="QCM108" s="1721"/>
      <c r="QCN108" s="1722"/>
      <c r="QCO108" s="1721"/>
      <c r="QCP108" s="1721"/>
      <c r="QCQ108" s="1719"/>
      <c r="QCR108" s="1720"/>
      <c r="QCS108" s="1721"/>
      <c r="QCT108" s="1722"/>
      <c r="QCU108" s="1721"/>
      <c r="QCV108" s="1721"/>
      <c r="QCW108" s="1719"/>
      <c r="QCX108" s="1720"/>
      <c r="QCY108" s="1721"/>
      <c r="QCZ108" s="1722"/>
      <c r="QDA108" s="1721"/>
      <c r="QDB108" s="1721"/>
      <c r="QDC108" s="1719"/>
      <c r="QDD108" s="1720"/>
      <c r="QDE108" s="1721"/>
      <c r="QDF108" s="1722"/>
      <c r="QDG108" s="1721"/>
      <c r="QDH108" s="1721"/>
      <c r="QDI108" s="1719"/>
      <c r="QDJ108" s="1720"/>
      <c r="QDK108" s="1721"/>
      <c r="QDL108" s="1722"/>
      <c r="QDM108" s="1721"/>
      <c r="QDN108" s="1721"/>
      <c r="QDO108" s="1719"/>
      <c r="QDP108" s="1720"/>
      <c r="QDQ108" s="1721"/>
      <c r="QDR108" s="1722"/>
      <c r="QDS108" s="1721"/>
      <c r="QDT108" s="1721"/>
      <c r="QDU108" s="1719"/>
      <c r="QDV108" s="1720"/>
      <c r="QDW108" s="1721"/>
      <c r="QDX108" s="1722"/>
      <c r="QDY108" s="1721"/>
      <c r="QDZ108" s="1721"/>
      <c r="QEA108" s="1719"/>
      <c r="QEB108" s="1720"/>
      <c r="QEC108" s="1721"/>
      <c r="QED108" s="1722"/>
      <c r="QEE108" s="1721"/>
      <c r="QEF108" s="1721"/>
      <c r="QEG108" s="1719"/>
      <c r="QEH108" s="1720"/>
      <c r="QEI108" s="1721"/>
      <c r="QEJ108" s="1722"/>
      <c r="QEK108" s="1721"/>
      <c r="QEL108" s="1721"/>
      <c r="QEM108" s="1719"/>
      <c r="QEN108" s="1720"/>
      <c r="QEO108" s="1721"/>
      <c r="QEP108" s="1722"/>
      <c r="QEQ108" s="1721"/>
      <c r="QER108" s="1721"/>
      <c r="QES108" s="1719"/>
      <c r="QET108" s="1720"/>
      <c r="QEU108" s="1721"/>
      <c r="QEV108" s="1722"/>
      <c r="QEW108" s="1721"/>
      <c r="QEX108" s="1721"/>
      <c r="QEY108" s="1719"/>
      <c r="QEZ108" s="1720"/>
      <c r="QFA108" s="1721"/>
      <c r="QFB108" s="1722"/>
      <c r="QFC108" s="1721"/>
      <c r="QFD108" s="1721"/>
      <c r="QFE108" s="1719"/>
      <c r="QFF108" s="1720"/>
      <c r="QFG108" s="1721"/>
      <c r="QFH108" s="1722"/>
      <c r="QFI108" s="1721"/>
      <c r="QFJ108" s="1721"/>
      <c r="QFK108" s="1719"/>
      <c r="QFL108" s="1720"/>
      <c r="QFM108" s="1721"/>
      <c r="QFN108" s="1722"/>
      <c r="QFO108" s="1721"/>
      <c r="QFP108" s="1721"/>
      <c r="QFQ108" s="1719"/>
      <c r="QFR108" s="1720"/>
      <c r="QFS108" s="1721"/>
      <c r="QFT108" s="1722"/>
      <c r="QFU108" s="1721"/>
      <c r="QFV108" s="1721"/>
      <c r="QFW108" s="1719"/>
      <c r="QFX108" s="1720"/>
      <c r="QFY108" s="1721"/>
      <c r="QFZ108" s="1722"/>
      <c r="QGA108" s="1721"/>
      <c r="QGB108" s="1721"/>
      <c r="QGC108" s="1719"/>
      <c r="QGD108" s="1720"/>
      <c r="QGE108" s="1721"/>
      <c r="QGF108" s="1722"/>
      <c r="QGG108" s="1721"/>
      <c r="QGH108" s="1721"/>
      <c r="QGI108" s="1719"/>
      <c r="QGJ108" s="1720"/>
      <c r="QGK108" s="1721"/>
      <c r="QGL108" s="1722"/>
      <c r="QGM108" s="1721"/>
      <c r="QGN108" s="1721"/>
      <c r="QGO108" s="1719"/>
      <c r="QGP108" s="1720"/>
      <c r="QGQ108" s="1721"/>
      <c r="QGR108" s="1722"/>
      <c r="QGS108" s="1721"/>
      <c r="QGT108" s="1721"/>
      <c r="QGU108" s="1719"/>
      <c r="QGV108" s="1720"/>
      <c r="QGW108" s="1721"/>
      <c r="QGX108" s="1722"/>
      <c r="QGY108" s="1721"/>
      <c r="QGZ108" s="1721"/>
      <c r="QHA108" s="1719"/>
      <c r="QHB108" s="1720"/>
      <c r="QHC108" s="1721"/>
      <c r="QHD108" s="1722"/>
      <c r="QHE108" s="1721"/>
      <c r="QHF108" s="1721"/>
      <c r="QHG108" s="1719"/>
      <c r="QHH108" s="1720"/>
      <c r="QHI108" s="1721"/>
      <c r="QHJ108" s="1722"/>
      <c r="QHK108" s="1721"/>
      <c r="QHL108" s="1721"/>
      <c r="QHM108" s="1719"/>
      <c r="QHN108" s="1720"/>
      <c r="QHO108" s="1721"/>
      <c r="QHP108" s="1722"/>
      <c r="QHQ108" s="1721"/>
      <c r="QHR108" s="1721"/>
      <c r="QHS108" s="1719"/>
      <c r="QHT108" s="1720"/>
      <c r="QHU108" s="1721"/>
      <c r="QHV108" s="1722"/>
      <c r="QHW108" s="1721"/>
      <c r="QHX108" s="1721"/>
      <c r="QHY108" s="1719"/>
      <c r="QHZ108" s="1720"/>
      <c r="QIA108" s="1721"/>
      <c r="QIB108" s="1722"/>
      <c r="QIC108" s="1721"/>
      <c r="QID108" s="1721"/>
      <c r="QIE108" s="1719"/>
      <c r="QIF108" s="1720"/>
      <c r="QIG108" s="1721"/>
      <c r="QIH108" s="1722"/>
      <c r="QII108" s="1721"/>
      <c r="QIJ108" s="1721"/>
      <c r="QIK108" s="1719"/>
      <c r="QIL108" s="1720"/>
      <c r="QIM108" s="1721"/>
      <c r="QIN108" s="1722"/>
      <c r="QIO108" s="1721"/>
      <c r="QIP108" s="1721"/>
      <c r="QIQ108" s="1719"/>
      <c r="QIR108" s="1720"/>
      <c r="QIS108" s="1721"/>
      <c r="QIT108" s="1722"/>
      <c r="QIU108" s="1721"/>
      <c r="QIV108" s="1721"/>
      <c r="QIW108" s="1719"/>
      <c r="QIX108" s="1720"/>
      <c r="QIY108" s="1721"/>
      <c r="QIZ108" s="1722"/>
      <c r="QJA108" s="1721"/>
      <c r="QJB108" s="1721"/>
      <c r="QJC108" s="1719"/>
      <c r="QJD108" s="1720"/>
      <c r="QJE108" s="1721"/>
      <c r="QJF108" s="1722"/>
      <c r="QJG108" s="1721"/>
      <c r="QJH108" s="1721"/>
      <c r="QJI108" s="1719"/>
      <c r="QJJ108" s="1720"/>
      <c r="QJK108" s="1721"/>
      <c r="QJL108" s="1722"/>
      <c r="QJM108" s="1721"/>
      <c r="QJN108" s="1721"/>
      <c r="QJO108" s="1719"/>
      <c r="QJP108" s="1720"/>
      <c r="QJQ108" s="1721"/>
      <c r="QJR108" s="1722"/>
      <c r="QJS108" s="1721"/>
      <c r="QJT108" s="1721"/>
      <c r="QJU108" s="1719"/>
      <c r="QJV108" s="1720"/>
      <c r="QJW108" s="1721"/>
      <c r="QJX108" s="1722"/>
      <c r="QJY108" s="1721"/>
      <c r="QJZ108" s="1721"/>
      <c r="QKA108" s="1719"/>
      <c r="QKB108" s="1720"/>
      <c r="QKC108" s="1721"/>
      <c r="QKD108" s="1722"/>
      <c r="QKE108" s="1721"/>
      <c r="QKF108" s="1721"/>
      <c r="QKG108" s="1719"/>
      <c r="QKH108" s="1720"/>
      <c r="QKI108" s="1721"/>
      <c r="QKJ108" s="1722"/>
      <c r="QKK108" s="1721"/>
      <c r="QKL108" s="1721"/>
      <c r="QKM108" s="1719"/>
      <c r="QKN108" s="1720"/>
      <c r="QKO108" s="1721"/>
      <c r="QKP108" s="1722"/>
      <c r="QKQ108" s="1721"/>
      <c r="QKR108" s="1721"/>
      <c r="QKS108" s="1719"/>
      <c r="QKT108" s="1720"/>
      <c r="QKU108" s="1721"/>
      <c r="QKV108" s="1722"/>
      <c r="QKW108" s="1721"/>
      <c r="QKX108" s="1721"/>
      <c r="QKY108" s="1719"/>
      <c r="QKZ108" s="1720"/>
      <c r="QLA108" s="1721"/>
      <c r="QLB108" s="1722"/>
      <c r="QLC108" s="1721"/>
      <c r="QLD108" s="1721"/>
      <c r="QLE108" s="1719"/>
      <c r="QLF108" s="1720"/>
      <c r="QLG108" s="1721"/>
      <c r="QLH108" s="1722"/>
      <c r="QLI108" s="1721"/>
      <c r="QLJ108" s="1721"/>
      <c r="QLK108" s="1719"/>
      <c r="QLL108" s="1720"/>
      <c r="QLM108" s="1721"/>
      <c r="QLN108" s="1722"/>
      <c r="QLO108" s="1721"/>
      <c r="QLP108" s="1721"/>
      <c r="QLQ108" s="1719"/>
      <c r="QLR108" s="1720"/>
      <c r="QLS108" s="1721"/>
      <c r="QLT108" s="1722"/>
      <c r="QLU108" s="1721"/>
      <c r="QLV108" s="1721"/>
      <c r="QLW108" s="1719"/>
      <c r="QLX108" s="1720"/>
      <c r="QLY108" s="1721"/>
      <c r="QLZ108" s="1722"/>
      <c r="QMA108" s="1721"/>
      <c r="QMB108" s="1721"/>
      <c r="QMC108" s="1719"/>
      <c r="QMD108" s="1720"/>
      <c r="QME108" s="1721"/>
      <c r="QMF108" s="1722"/>
      <c r="QMG108" s="1721"/>
      <c r="QMH108" s="1721"/>
      <c r="QMI108" s="1719"/>
      <c r="QMJ108" s="1720"/>
      <c r="QMK108" s="1721"/>
      <c r="QML108" s="1722"/>
      <c r="QMM108" s="1721"/>
      <c r="QMN108" s="1721"/>
      <c r="QMO108" s="1719"/>
      <c r="QMP108" s="1720"/>
      <c r="QMQ108" s="1721"/>
      <c r="QMR108" s="1722"/>
      <c r="QMS108" s="1721"/>
      <c r="QMT108" s="1721"/>
      <c r="QMU108" s="1719"/>
      <c r="QMV108" s="1720"/>
      <c r="QMW108" s="1721"/>
      <c r="QMX108" s="1722"/>
      <c r="QMY108" s="1721"/>
      <c r="QMZ108" s="1721"/>
      <c r="QNA108" s="1719"/>
      <c r="QNB108" s="1720"/>
      <c r="QNC108" s="1721"/>
      <c r="QND108" s="1722"/>
      <c r="QNE108" s="1721"/>
      <c r="QNF108" s="1721"/>
      <c r="QNG108" s="1719"/>
      <c r="QNH108" s="1720"/>
      <c r="QNI108" s="1721"/>
      <c r="QNJ108" s="1722"/>
      <c r="QNK108" s="1721"/>
      <c r="QNL108" s="1721"/>
      <c r="QNM108" s="1719"/>
      <c r="QNN108" s="1720"/>
      <c r="QNO108" s="1721"/>
      <c r="QNP108" s="1722"/>
      <c r="QNQ108" s="1721"/>
      <c r="QNR108" s="1721"/>
      <c r="QNS108" s="1719"/>
      <c r="QNT108" s="1720"/>
      <c r="QNU108" s="1721"/>
      <c r="QNV108" s="1722"/>
      <c r="QNW108" s="1721"/>
      <c r="QNX108" s="1721"/>
      <c r="QNY108" s="1719"/>
      <c r="QNZ108" s="1720"/>
      <c r="QOA108" s="1721"/>
      <c r="QOB108" s="1722"/>
      <c r="QOC108" s="1721"/>
      <c r="QOD108" s="1721"/>
      <c r="QOE108" s="1719"/>
      <c r="QOF108" s="1720"/>
      <c r="QOG108" s="1721"/>
      <c r="QOH108" s="1722"/>
      <c r="QOI108" s="1721"/>
      <c r="QOJ108" s="1721"/>
      <c r="QOK108" s="1719"/>
      <c r="QOL108" s="1720"/>
      <c r="QOM108" s="1721"/>
      <c r="QON108" s="1722"/>
      <c r="QOO108" s="1721"/>
      <c r="QOP108" s="1721"/>
      <c r="QOQ108" s="1719"/>
      <c r="QOR108" s="1720"/>
      <c r="QOS108" s="1721"/>
      <c r="QOT108" s="1722"/>
      <c r="QOU108" s="1721"/>
      <c r="QOV108" s="1721"/>
      <c r="QOW108" s="1719"/>
      <c r="QOX108" s="1720"/>
      <c r="QOY108" s="1721"/>
      <c r="QOZ108" s="1722"/>
      <c r="QPA108" s="1721"/>
      <c r="QPB108" s="1721"/>
      <c r="QPC108" s="1719"/>
      <c r="QPD108" s="1720"/>
      <c r="QPE108" s="1721"/>
      <c r="QPF108" s="1722"/>
      <c r="QPG108" s="1721"/>
      <c r="QPH108" s="1721"/>
      <c r="QPI108" s="1719"/>
      <c r="QPJ108" s="1720"/>
      <c r="QPK108" s="1721"/>
      <c r="QPL108" s="1722"/>
      <c r="QPM108" s="1721"/>
      <c r="QPN108" s="1721"/>
      <c r="QPO108" s="1719"/>
      <c r="QPP108" s="1720"/>
      <c r="QPQ108" s="1721"/>
      <c r="QPR108" s="1722"/>
      <c r="QPS108" s="1721"/>
      <c r="QPT108" s="1721"/>
      <c r="QPU108" s="1719"/>
      <c r="QPV108" s="1720"/>
      <c r="QPW108" s="1721"/>
      <c r="QPX108" s="1722"/>
      <c r="QPY108" s="1721"/>
      <c r="QPZ108" s="1721"/>
      <c r="QQA108" s="1719"/>
      <c r="QQB108" s="1720"/>
      <c r="QQC108" s="1721"/>
      <c r="QQD108" s="1722"/>
      <c r="QQE108" s="1721"/>
      <c r="QQF108" s="1721"/>
      <c r="QQG108" s="1719"/>
      <c r="QQH108" s="1720"/>
      <c r="QQI108" s="1721"/>
      <c r="QQJ108" s="1722"/>
      <c r="QQK108" s="1721"/>
      <c r="QQL108" s="1721"/>
      <c r="QQM108" s="1719"/>
      <c r="QQN108" s="1720"/>
      <c r="QQO108" s="1721"/>
      <c r="QQP108" s="1722"/>
      <c r="QQQ108" s="1721"/>
      <c r="QQR108" s="1721"/>
      <c r="QQS108" s="1719"/>
      <c r="QQT108" s="1720"/>
      <c r="QQU108" s="1721"/>
      <c r="QQV108" s="1722"/>
      <c r="QQW108" s="1721"/>
      <c r="QQX108" s="1721"/>
      <c r="QQY108" s="1719"/>
      <c r="QQZ108" s="1720"/>
      <c r="QRA108" s="1721"/>
      <c r="QRB108" s="1722"/>
      <c r="QRC108" s="1721"/>
      <c r="QRD108" s="1721"/>
      <c r="QRE108" s="1719"/>
      <c r="QRF108" s="1720"/>
      <c r="QRG108" s="1721"/>
      <c r="QRH108" s="1722"/>
      <c r="QRI108" s="1721"/>
      <c r="QRJ108" s="1721"/>
      <c r="QRK108" s="1719"/>
      <c r="QRL108" s="1720"/>
      <c r="QRM108" s="1721"/>
      <c r="QRN108" s="1722"/>
      <c r="QRO108" s="1721"/>
      <c r="QRP108" s="1721"/>
      <c r="QRQ108" s="1719"/>
      <c r="QRR108" s="1720"/>
      <c r="QRS108" s="1721"/>
      <c r="QRT108" s="1722"/>
      <c r="QRU108" s="1721"/>
      <c r="QRV108" s="1721"/>
      <c r="QRW108" s="1719"/>
      <c r="QRX108" s="1720"/>
      <c r="QRY108" s="1721"/>
      <c r="QRZ108" s="1722"/>
      <c r="QSA108" s="1721"/>
      <c r="QSB108" s="1721"/>
      <c r="QSC108" s="1719"/>
      <c r="QSD108" s="1720"/>
      <c r="QSE108" s="1721"/>
      <c r="QSF108" s="1722"/>
      <c r="QSG108" s="1721"/>
      <c r="QSH108" s="1721"/>
      <c r="QSI108" s="1719"/>
      <c r="QSJ108" s="1720"/>
      <c r="QSK108" s="1721"/>
      <c r="QSL108" s="1722"/>
      <c r="QSM108" s="1721"/>
      <c r="QSN108" s="1721"/>
      <c r="QSO108" s="1719"/>
      <c r="QSP108" s="1720"/>
      <c r="QSQ108" s="1721"/>
      <c r="QSR108" s="1722"/>
      <c r="QSS108" s="1721"/>
      <c r="QST108" s="1721"/>
      <c r="QSU108" s="1719"/>
      <c r="QSV108" s="1720"/>
      <c r="QSW108" s="1721"/>
      <c r="QSX108" s="1722"/>
      <c r="QSY108" s="1721"/>
      <c r="QSZ108" s="1721"/>
      <c r="QTA108" s="1719"/>
      <c r="QTB108" s="1720"/>
      <c r="QTC108" s="1721"/>
      <c r="QTD108" s="1722"/>
      <c r="QTE108" s="1721"/>
      <c r="QTF108" s="1721"/>
      <c r="QTG108" s="1719"/>
      <c r="QTH108" s="1720"/>
      <c r="QTI108" s="1721"/>
      <c r="QTJ108" s="1722"/>
      <c r="QTK108" s="1721"/>
      <c r="QTL108" s="1721"/>
      <c r="QTM108" s="1719"/>
      <c r="QTN108" s="1720"/>
      <c r="QTO108" s="1721"/>
      <c r="QTP108" s="1722"/>
      <c r="QTQ108" s="1721"/>
      <c r="QTR108" s="1721"/>
      <c r="QTS108" s="1719"/>
      <c r="QTT108" s="1720"/>
      <c r="QTU108" s="1721"/>
      <c r="QTV108" s="1722"/>
      <c r="QTW108" s="1721"/>
      <c r="QTX108" s="1721"/>
      <c r="QTY108" s="1719"/>
      <c r="QTZ108" s="1720"/>
      <c r="QUA108" s="1721"/>
      <c r="QUB108" s="1722"/>
      <c r="QUC108" s="1721"/>
      <c r="QUD108" s="1721"/>
      <c r="QUE108" s="1719"/>
      <c r="QUF108" s="1720"/>
      <c r="QUG108" s="1721"/>
      <c r="QUH108" s="1722"/>
      <c r="QUI108" s="1721"/>
      <c r="QUJ108" s="1721"/>
      <c r="QUK108" s="1719"/>
      <c r="QUL108" s="1720"/>
      <c r="QUM108" s="1721"/>
      <c r="QUN108" s="1722"/>
      <c r="QUO108" s="1721"/>
      <c r="QUP108" s="1721"/>
      <c r="QUQ108" s="1719"/>
      <c r="QUR108" s="1720"/>
      <c r="QUS108" s="1721"/>
      <c r="QUT108" s="1722"/>
      <c r="QUU108" s="1721"/>
      <c r="QUV108" s="1721"/>
      <c r="QUW108" s="1719"/>
      <c r="QUX108" s="1720"/>
      <c r="QUY108" s="1721"/>
      <c r="QUZ108" s="1722"/>
      <c r="QVA108" s="1721"/>
      <c r="QVB108" s="1721"/>
      <c r="QVC108" s="1719"/>
      <c r="QVD108" s="1720"/>
      <c r="QVE108" s="1721"/>
      <c r="QVF108" s="1722"/>
      <c r="QVG108" s="1721"/>
      <c r="QVH108" s="1721"/>
      <c r="QVI108" s="1719"/>
      <c r="QVJ108" s="1720"/>
      <c r="QVK108" s="1721"/>
      <c r="QVL108" s="1722"/>
      <c r="QVM108" s="1721"/>
      <c r="QVN108" s="1721"/>
      <c r="QVO108" s="1719"/>
      <c r="QVP108" s="1720"/>
      <c r="QVQ108" s="1721"/>
      <c r="QVR108" s="1722"/>
      <c r="QVS108" s="1721"/>
      <c r="QVT108" s="1721"/>
      <c r="QVU108" s="1719"/>
      <c r="QVV108" s="1720"/>
      <c r="QVW108" s="1721"/>
      <c r="QVX108" s="1722"/>
      <c r="QVY108" s="1721"/>
      <c r="QVZ108" s="1721"/>
      <c r="QWA108" s="1719"/>
      <c r="QWB108" s="1720"/>
      <c r="QWC108" s="1721"/>
      <c r="QWD108" s="1722"/>
      <c r="QWE108" s="1721"/>
      <c r="QWF108" s="1721"/>
      <c r="QWG108" s="1719"/>
      <c r="QWH108" s="1720"/>
      <c r="QWI108" s="1721"/>
      <c r="QWJ108" s="1722"/>
      <c r="QWK108" s="1721"/>
      <c r="QWL108" s="1721"/>
      <c r="QWM108" s="1719"/>
      <c r="QWN108" s="1720"/>
      <c r="QWO108" s="1721"/>
      <c r="QWP108" s="1722"/>
      <c r="QWQ108" s="1721"/>
      <c r="QWR108" s="1721"/>
      <c r="QWS108" s="1719"/>
      <c r="QWT108" s="1720"/>
      <c r="QWU108" s="1721"/>
      <c r="QWV108" s="1722"/>
      <c r="QWW108" s="1721"/>
      <c r="QWX108" s="1721"/>
      <c r="QWY108" s="1719"/>
      <c r="QWZ108" s="1720"/>
      <c r="QXA108" s="1721"/>
      <c r="QXB108" s="1722"/>
      <c r="QXC108" s="1721"/>
      <c r="QXD108" s="1721"/>
      <c r="QXE108" s="1719"/>
      <c r="QXF108" s="1720"/>
      <c r="QXG108" s="1721"/>
      <c r="QXH108" s="1722"/>
      <c r="QXI108" s="1721"/>
      <c r="QXJ108" s="1721"/>
      <c r="QXK108" s="1719"/>
      <c r="QXL108" s="1720"/>
      <c r="QXM108" s="1721"/>
      <c r="QXN108" s="1722"/>
      <c r="QXO108" s="1721"/>
      <c r="QXP108" s="1721"/>
      <c r="QXQ108" s="1719"/>
      <c r="QXR108" s="1720"/>
      <c r="QXS108" s="1721"/>
      <c r="QXT108" s="1722"/>
      <c r="QXU108" s="1721"/>
      <c r="QXV108" s="1721"/>
      <c r="QXW108" s="1719"/>
      <c r="QXX108" s="1720"/>
      <c r="QXY108" s="1721"/>
      <c r="QXZ108" s="1722"/>
      <c r="QYA108" s="1721"/>
      <c r="QYB108" s="1721"/>
      <c r="QYC108" s="1719"/>
      <c r="QYD108" s="1720"/>
      <c r="QYE108" s="1721"/>
      <c r="QYF108" s="1722"/>
      <c r="QYG108" s="1721"/>
      <c r="QYH108" s="1721"/>
      <c r="QYI108" s="1719"/>
      <c r="QYJ108" s="1720"/>
      <c r="QYK108" s="1721"/>
      <c r="QYL108" s="1722"/>
      <c r="QYM108" s="1721"/>
      <c r="QYN108" s="1721"/>
      <c r="QYO108" s="1719"/>
      <c r="QYP108" s="1720"/>
      <c r="QYQ108" s="1721"/>
      <c r="QYR108" s="1722"/>
      <c r="QYS108" s="1721"/>
      <c r="QYT108" s="1721"/>
      <c r="QYU108" s="1719"/>
      <c r="QYV108" s="1720"/>
      <c r="QYW108" s="1721"/>
      <c r="QYX108" s="1722"/>
      <c r="QYY108" s="1721"/>
      <c r="QYZ108" s="1721"/>
      <c r="QZA108" s="1719"/>
      <c r="QZB108" s="1720"/>
      <c r="QZC108" s="1721"/>
      <c r="QZD108" s="1722"/>
      <c r="QZE108" s="1721"/>
      <c r="QZF108" s="1721"/>
      <c r="QZG108" s="1719"/>
      <c r="QZH108" s="1720"/>
      <c r="QZI108" s="1721"/>
      <c r="QZJ108" s="1722"/>
      <c r="QZK108" s="1721"/>
      <c r="QZL108" s="1721"/>
      <c r="QZM108" s="1719"/>
      <c r="QZN108" s="1720"/>
      <c r="QZO108" s="1721"/>
      <c r="QZP108" s="1722"/>
      <c r="QZQ108" s="1721"/>
      <c r="QZR108" s="1721"/>
      <c r="QZS108" s="1719"/>
      <c r="QZT108" s="1720"/>
      <c r="QZU108" s="1721"/>
      <c r="QZV108" s="1722"/>
      <c r="QZW108" s="1721"/>
      <c r="QZX108" s="1721"/>
      <c r="QZY108" s="1719"/>
      <c r="QZZ108" s="1720"/>
      <c r="RAA108" s="1721"/>
      <c r="RAB108" s="1722"/>
      <c r="RAC108" s="1721"/>
      <c r="RAD108" s="1721"/>
      <c r="RAE108" s="1719"/>
      <c r="RAF108" s="1720"/>
      <c r="RAG108" s="1721"/>
      <c r="RAH108" s="1722"/>
      <c r="RAI108" s="1721"/>
      <c r="RAJ108" s="1721"/>
      <c r="RAK108" s="1719"/>
      <c r="RAL108" s="1720"/>
      <c r="RAM108" s="1721"/>
      <c r="RAN108" s="1722"/>
      <c r="RAO108" s="1721"/>
      <c r="RAP108" s="1721"/>
      <c r="RAQ108" s="1719"/>
      <c r="RAR108" s="1720"/>
      <c r="RAS108" s="1721"/>
      <c r="RAT108" s="1722"/>
      <c r="RAU108" s="1721"/>
      <c r="RAV108" s="1721"/>
      <c r="RAW108" s="1719"/>
      <c r="RAX108" s="1720"/>
      <c r="RAY108" s="1721"/>
      <c r="RAZ108" s="1722"/>
      <c r="RBA108" s="1721"/>
      <c r="RBB108" s="1721"/>
      <c r="RBC108" s="1719"/>
      <c r="RBD108" s="1720"/>
      <c r="RBE108" s="1721"/>
      <c r="RBF108" s="1722"/>
      <c r="RBG108" s="1721"/>
      <c r="RBH108" s="1721"/>
      <c r="RBI108" s="1719"/>
      <c r="RBJ108" s="1720"/>
      <c r="RBK108" s="1721"/>
      <c r="RBL108" s="1722"/>
      <c r="RBM108" s="1721"/>
      <c r="RBN108" s="1721"/>
      <c r="RBO108" s="1719"/>
      <c r="RBP108" s="1720"/>
      <c r="RBQ108" s="1721"/>
      <c r="RBR108" s="1722"/>
      <c r="RBS108" s="1721"/>
      <c r="RBT108" s="1721"/>
      <c r="RBU108" s="1719"/>
      <c r="RBV108" s="1720"/>
      <c r="RBW108" s="1721"/>
      <c r="RBX108" s="1722"/>
      <c r="RBY108" s="1721"/>
      <c r="RBZ108" s="1721"/>
      <c r="RCA108" s="1719"/>
      <c r="RCB108" s="1720"/>
      <c r="RCC108" s="1721"/>
      <c r="RCD108" s="1722"/>
      <c r="RCE108" s="1721"/>
      <c r="RCF108" s="1721"/>
      <c r="RCG108" s="1719"/>
      <c r="RCH108" s="1720"/>
      <c r="RCI108" s="1721"/>
      <c r="RCJ108" s="1722"/>
      <c r="RCK108" s="1721"/>
      <c r="RCL108" s="1721"/>
      <c r="RCM108" s="1719"/>
      <c r="RCN108" s="1720"/>
      <c r="RCO108" s="1721"/>
      <c r="RCP108" s="1722"/>
      <c r="RCQ108" s="1721"/>
      <c r="RCR108" s="1721"/>
      <c r="RCS108" s="1719"/>
      <c r="RCT108" s="1720"/>
      <c r="RCU108" s="1721"/>
      <c r="RCV108" s="1722"/>
      <c r="RCW108" s="1721"/>
      <c r="RCX108" s="1721"/>
      <c r="RCY108" s="1719"/>
      <c r="RCZ108" s="1720"/>
      <c r="RDA108" s="1721"/>
      <c r="RDB108" s="1722"/>
      <c r="RDC108" s="1721"/>
      <c r="RDD108" s="1721"/>
      <c r="RDE108" s="1719"/>
      <c r="RDF108" s="1720"/>
      <c r="RDG108" s="1721"/>
      <c r="RDH108" s="1722"/>
      <c r="RDI108" s="1721"/>
      <c r="RDJ108" s="1721"/>
      <c r="RDK108" s="1719"/>
      <c r="RDL108" s="1720"/>
      <c r="RDM108" s="1721"/>
      <c r="RDN108" s="1722"/>
      <c r="RDO108" s="1721"/>
      <c r="RDP108" s="1721"/>
      <c r="RDQ108" s="1719"/>
      <c r="RDR108" s="1720"/>
      <c r="RDS108" s="1721"/>
      <c r="RDT108" s="1722"/>
      <c r="RDU108" s="1721"/>
      <c r="RDV108" s="1721"/>
      <c r="RDW108" s="1719"/>
      <c r="RDX108" s="1720"/>
      <c r="RDY108" s="1721"/>
      <c r="RDZ108" s="1722"/>
      <c r="REA108" s="1721"/>
      <c r="REB108" s="1721"/>
      <c r="REC108" s="1719"/>
      <c r="RED108" s="1720"/>
      <c r="REE108" s="1721"/>
      <c r="REF108" s="1722"/>
      <c r="REG108" s="1721"/>
      <c r="REH108" s="1721"/>
      <c r="REI108" s="1719"/>
      <c r="REJ108" s="1720"/>
      <c r="REK108" s="1721"/>
      <c r="REL108" s="1722"/>
      <c r="REM108" s="1721"/>
      <c r="REN108" s="1721"/>
      <c r="REO108" s="1719"/>
      <c r="REP108" s="1720"/>
      <c r="REQ108" s="1721"/>
      <c r="RER108" s="1722"/>
      <c r="RES108" s="1721"/>
      <c r="RET108" s="1721"/>
      <c r="REU108" s="1719"/>
      <c r="REV108" s="1720"/>
      <c r="REW108" s="1721"/>
      <c r="REX108" s="1722"/>
      <c r="REY108" s="1721"/>
      <c r="REZ108" s="1721"/>
      <c r="RFA108" s="1719"/>
      <c r="RFB108" s="1720"/>
      <c r="RFC108" s="1721"/>
      <c r="RFD108" s="1722"/>
      <c r="RFE108" s="1721"/>
      <c r="RFF108" s="1721"/>
      <c r="RFG108" s="1719"/>
      <c r="RFH108" s="1720"/>
      <c r="RFI108" s="1721"/>
      <c r="RFJ108" s="1722"/>
      <c r="RFK108" s="1721"/>
      <c r="RFL108" s="1721"/>
      <c r="RFM108" s="1719"/>
      <c r="RFN108" s="1720"/>
      <c r="RFO108" s="1721"/>
      <c r="RFP108" s="1722"/>
      <c r="RFQ108" s="1721"/>
      <c r="RFR108" s="1721"/>
      <c r="RFS108" s="1719"/>
      <c r="RFT108" s="1720"/>
      <c r="RFU108" s="1721"/>
      <c r="RFV108" s="1722"/>
      <c r="RFW108" s="1721"/>
      <c r="RFX108" s="1721"/>
      <c r="RFY108" s="1719"/>
      <c r="RFZ108" s="1720"/>
      <c r="RGA108" s="1721"/>
      <c r="RGB108" s="1722"/>
      <c r="RGC108" s="1721"/>
      <c r="RGD108" s="1721"/>
      <c r="RGE108" s="1719"/>
      <c r="RGF108" s="1720"/>
      <c r="RGG108" s="1721"/>
      <c r="RGH108" s="1722"/>
      <c r="RGI108" s="1721"/>
      <c r="RGJ108" s="1721"/>
      <c r="RGK108" s="1719"/>
      <c r="RGL108" s="1720"/>
      <c r="RGM108" s="1721"/>
      <c r="RGN108" s="1722"/>
      <c r="RGO108" s="1721"/>
      <c r="RGP108" s="1721"/>
      <c r="RGQ108" s="1719"/>
      <c r="RGR108" s="1720"/>
      <c r="RGS108" s="1721"/>
      <c r="RGT108" s="1722"/>
      <c r="RGU108" s="1721"/>
      <c r="RGV108" s="1721"/>
      <c r="RGW108" s="1719"/>
      <c r="RGX108" s="1720"/>
      <c r="RGY108" s="1721"/>
      <c r="RGZ108" s="1722"/>
      <c r="RHA108" s="1721"/>
      <c r="RHB108" s="1721"/>
      <c r="RHC108" s="1719"/>
      <c r="RHD108" s="1720"/>
      <c r="RHE108" s="1721"/>
      <c r="RHF108" s="1722"/>
      <c r="RHG108" s="1721"/>
      <c r="RHH108" s="1721"/>
      <c r="RHI108" s="1719"/>
      <c r="RHJ108" s="1720"/>
      <c r="RHK108" s="1721"/>
      <c r="RHL108" s="1722"/>
      <c r="RHM108" s="1721"/>
      <c r="RHN108" s="1721"/>
      <c r="RHO108" s="1719"/>
      <c r="RHP108" s="1720"/>
      <c r="RHQ108" s="1721"/>
      <c r="RHR108" s="1722"/>
      <c r="RHS108" s="1721"/>
      <c r="RHT108" s="1721"/>
      <c r="RHU108" s="1719"/>
      <c r="RHV108" s="1720"/>
      <c r="RHW108" s="1721"/>
      <c r="RHX108" s="1722"/>
      <c r="RHY108" s="1721"/>
      <c r="RHZ108" s="1721"/>
      <c r="RIA108" s="1719"/>
      <c r="RIB108" s="1720"/>
      <c r="RIC108" s="1721"/>
      <c r="RID108" s="1722"/>
      <c r="RIE108" s="1721"/>
      <c r="RIF108" s="1721"/>
      <c r="RIG108" s="1719"/>
      <c r="RIH108" s="1720"/>
      <c r="RII108" s="1721"/>
      <c r="RIJ108" s="1722"/>
      <c r="RIK108" s="1721"/>
      <c r="RIL108" s="1721"/>
      <c r="RIM108" s="1719"/>
      <c r="RIN108" s="1720"/>
      <c r="RIO108" s="1721"/>
      <c r="RIP108" s="1722"/>
      <c r="RIQ108" s="1721"/>
      <c r="RIR108" s="1721"/>
      <c r="RIS108" s="1719"/>
      <c r="RIT108" s="1720"/>
      <c r="RIU108" s="1721"/>
      <c r="RIV108" s="1722"/>
      <c r="RIW108" s="1721"/>
      <c r="RIX108" s="1721"/>
      <c r="RIY108" s="1719"/>
      <c r="RIZ108" s="1720"/>
      <c r="RJA108" s="1721"/>
      <c r="RJB108" s="1722"/>
      <c r="RJC108" s="1721"/>
      <c r="RJD108" s="1721"/>
      <c r="RJE108" s="1719"/>
      <c r="RJF108" s="1720"/>
      <c r="RJG108" s="1721"/>
      <c r="RJH108" s="1722"/>
      <c r="RJI108" s="1721"/>
      <c r="RJJ108" s="1721"/>
      <c r="RJK108" s="1719"/>
      <c r="RJL108" s="1720"/>
      <c r="RJM108" s="1721"/>
      <c r="RJN108" s="1722"/>
      <c r="RJO108" s="1721"/>
      <c r="RJP108" s="1721"/>
      <c r="RJQ108" s="1719"/>
      <c r="RJR108" s="1720"/>
      <c r="RJS108" s="1721"/>
      <c r="RJT108" s="1722"/>
      <c r="RJU108" s="1721"/>
      <c r="RJV108" s="1721"/>
      <c r="RJW108" s="1719"/>
      <c r="RJX108" s="1720"/>
      <c r="RJY108" s="1721"/>
      <c r="RJZ108" s="1722"/>
      <c r="RKA108" s="1721"/>
      <c r="RKB108" s="1721"/>
      <c r="RKC108" s="1719"/>
      <c r="RKD108" s="1720"/>
      <c r="RKE108" s="1721"/>
      <c r="RKF108" s="1722"/>
      <c r="RKG108" s="1721"/>
      <c r="RKH108" s="1721"/>
      <c r="RKI108" s="1719"/>
      <c r="RKJ108" s="1720"/>
      <c r="RKK108" s="1721"/>
      <c r="RKL108" s="1722"/>
      <c r="RKM108" s="1721"/>
      <c r="RKN108" s="1721"/>
      <c r="RKO108" s="1719"/>
      <c r="RKP108" s="1720"/>
      <c r="RKQ108" s="1721"/>
      <c r="RKR108" s="1722"/>
      <c r="RKS108" s="1721"/>
      <c r="RKT108" s="1721"/>
      <c r="RKU108" s="1719"/>
      <c r="RKV108" s="1720"/>
      <c r="RKW108" s="1721"/>
      <c r="RKX108" s="1722"/>
      <c r="RKY108" s="1721"/>
      <c r="RKZ108" s="1721"/>
      <c r="RLA108" s="1719"/>
      <c r="RLB108" s="1720"/>
      <c r="RLC108" s="1721"/>
      <c r="RLD108" s="1722"/>
      <c r="RLE108" s="1721"/>
      <c r="RLF108" s="1721"/>
      <c r="RLG108" s="1719"/>
      <c r="RLH108" s="1720"/>
      <c r="RLI108" s="1721"/>
      <c r="RLJ108" s="1722"/>
      <c r="RLK108" s="1721"/>
      <c r="RLL108" s="1721"/>
      <c r="RLM108" s="1719"/>
      <c r="RLN108" s="1720"/>
      <c r="RLO108" s="1721"/>
      <c r="RLP108" s="1722"/>
      <c r="RLQ108" s="1721"/>
      <c r="RLR108" s="1721"/>
      <c r="RLS108" s="1719"/>
      <c r="RLT108" s="1720"/>
      <c r="RLU108" s="1721"/>
      <c r="RLV108" s="1722"/>
      <c r="RLW108" s="1721"/>
      <c r="RLX108" s="1721"/>
      <c r="RLY108" s="1719"/>
      <c r="RLZ108" s="1720"/>
      <c r="RMA108" s="1721"/>
      <c r="RMB108" s="1722"/>
      <c r="RMC108" s="1721"/>
      <c r="RMD108" s="1721"/>
      <c r="RME108" s="1719"/>
      <c r="RMF108" s="1720"/>
      <c r="RMG108" s="1721"/>
      <c r="RMH108" s="1722"/>
      <c r="RMI108" s="1721"/>
      <c r="RMJ108" s="1721"/>
      <c r="RMK108" s="1719"/>
      <c r="RML108" s="1720"/>
      <c r="RMM108" s="1721"/>
      <c r="RMN108" s="1722"/>
      <c r="RMO108" s="1721"/>
      <c r="RMP108" s="1721"/>
      <c r="RMQ108" s="1719"/>
      <c r="RMR108" s="1720"/>
      <c r="RMS108" s="1721"/>
      <c r="RMT108" s="1722"/>
      <c r="RMU108" s="1721"/>
      <c r="RMV108" s="1721"/>
      <c r="RMW108" s="1719"/>
      <c r="RMX108" s="1720"/>
      <c r="RMY108" s="1721"/>
      <c r="RMZ108" s="1722"/>
      <c r="RNA108" s="1721"/>
      <c r="RNB108" s="1721"/>
      <c r="RNC108" s="1719"/>
      <c r="RND108" s="1720"/>
      <c r="RNE108" s="1721"/>
      <c r="RNF108" s="1722"/>
      <c r="RNG108" s="1721"/>
      <c r="RNH108" s="1721"/>
      <c r="RNI108" s="1719"/>
      <c r="RNJ108" s="1720"/>
      <c r="RNK108" s="1721"/>
      <c r="RNL108" s="1722"/>
      <c r="RNM108" s="1721"/>
      <c r="RNN108" s="1721"/>
      <c r="RNO108" s="1719"/>
      <c r="RNP108" s="1720"/>
      <c r="RNQ108" s="1721"/>
      <c r="RNR108" s="1722"/>
      <c r="RNS108" s="1721"/>
      <c r="RNT108" s="1721"/>
      <c r="RNU108" s="1719"/>
      <c r="RNV108" s="1720"/>
      <c r="RNW108" s="1721"/>
      <c r="RNX108" s="1722"/>
      <c r="RNY108" s="1721"/>
      <c r="RNZ108" s="1721"/>
      <c r="ROA108" s="1719"/>
      <c r="ROB108" s="1720"/>
      <c r="ROC108" s="1721"/>
      <c r="ROD108" s="1722"/>
      <c r="ROE108" s="1721"/>
      <c r="ROF108" s="1721"/>
      <c r="ROG108" s="1719"/>
      <c r="ROH108" s="1720"/>
      <c r="ROI108" s="1721"/>
      <c r="ROJ108" s="1722"/>
      <c r="ROK108" s="1721"/>
      <c r="ROL108" s="1721"/>
      <c r="ROM108" s="1719"/>
      <c r="RON108" s="1720"/>
      <c r="ROO108" s="1721"/>
      <c r="ROP108" s="1722"/>
      <c r="ROQ108" s="1721"/>
      <c r="ROR108" s="1721"/>
      <c r="ROS108" s="1719"/>
      <c r="ROT108" s="1720"/>
      <c r="ROU108" s="1721"/>
      <c r="ROV108" s="1722"/>
      <c r="ROW108" s="1721"/>
      <c r="ROX108" s="1721"/>
      <c r="ROY108" s="1719"/>
      <c r="ROZ108" s="1720"/>
      <c r="RPA108" s="1721"/>
      <c r="RPB108" s="1722"/>
      <c r="RPC108" s="1721"/>
      <c r="RPD108" s="1721"/>
      <c r="RPE108" s="1719"/>
      <c r="RPF108" s="1720"/>
      <c r="RPG108" s="1721"/>
      <c r="RPH108" s="1722"/>
      <c r="RPI108" s="1721"/>
      <c r="RPJ108" s="1721"/>
      <c r="RPK108" s="1719"/>
      <c r="RPL108" s="1720"/>
      <c r="RPM108" s="1721"/>
      <c r="RPN108" s="1722"/>
      <c r="RPO108" s="1721"/>
      <c r="RPP108" s="1721"/>
      <c r="RPQ108" s="1719"/>
      <c r="RPR108" s="1720"/>
      <c r="RPS108" s="1721"/>
      <c r="RPT108" s="1722"/>
      <c r="RPU108" s="1721"/>
      <c r="RPV108" s="1721"/>
      <c r="RPW108" s="1719"/>
      <c r="RPX108" s="1720"/>
      <c r="RPY108" s="1721"/>
      <c r="RPZ108" s="1722"/>
      <c r="RQA108" s="1721"/>
      <c r="RQB108" s="1721"/>
      <c r="RQC108" s="1719"/>
      <c r="RQD108" s="1720"/>
      <c r="RQE108" s="1721"/>
      <c r="RQF108" s="1722"/>
      <c r="RQG108" s="1721"/>
      <c r="RQH108" s="1721"/>
      <c r="RQI108" s="1719"/>
      <c r="RQJ108" s="1720"/>
      <c r="RQK108" s="1721"/>
      <c r="RQL108" s="1722"/>
      <c r="RQM108" s="1721"/>
      <c r="RQN108" s="1721"/>
      <c r="RQO108" s="1719"/>
      <c r="RQP108" s="1720"/>
      <c r="RQQ108" s="1721"/>
      <c r="RQR108" s="1722"/>
      <c r="RQS108" s="1721"/>
      <c r="RQT108" s="1721"/>
      <c r="RQU108" s="1719"/>
      <c r="RQV108" s="1720"/>
      <c r="RQW108" s="1721"/>
      <c r="RQX108" s="1722"/>
      <c r="RQY108" s="1721"/>
      <c r="RQZ108" s="1721"/>
      <c r="RRA108" s="1719"/>
      <c r="RRB108" s="1720"/>
      <c r="RRC108" s="1721"/>
      <c r="RRD108" s="1722"/>
      <c r="RRE108" s="1721"/>
      <c r="RRF108" s="1721"/>
      <c r="RRG108" s="1719"/>
      <c r="RRH108" s="1720"/>
      <c r="RRI108" s="1721"/>
      <c r="RRJ108" s="1722"/>
      <c r="RRK108" s="1721"/>
      <c r="RRL108" s="1721"/>
      <c r="RRM108" s="1719"/>
      <c r="RRN108" s="1720"/>
      <c r="RRO108" s="1721"/>
      <c r="RRP108" s="1722"/>
      <c r="RRQ108" s="1721"/>
      <c r="RRR108" s="1721"/>
      <c r="RRS108" s="1719"/>
      <c r="RRT108" s="1720"/>
      <c r="RRU108" s="1721"/>
      <c r="RRV108" s="1722"/>
      <c r="RRW108" s="1721"/>
      <c r="RRX108" s="1721"/>
      <c r="RRY108" s="1719"/>
      <c r="RRZ108" s="1720"/>
      <c r="RSA108" s="1721"/>
      <c r="RSB108" s="1722"/>
      <c r="RSC108" s="1721"/>
      <c r="RSD108" s="1721"/>
      <c r="RSE108" s="1719"/>
      <c r="RSF108" s="1720"/>
      <c r="RSG108" s="1721"/>
      <c r="RSH108" s="1722"/>
      <c r="RSI108" s="1721"/>
      <c r="RSJ108" s="1721"/>
      <c r="RSK108" s="1719"/>
      <c r="RSL108" s="1720"/>
      <c r="RSM108" s="1721"/>
      <c r="RSN108" s="1722"/>
      <c r="RSO108" s="1721"/>
      <c r="RSP108" s="1721"/>
      <c r="RSQ108" s="1719"/>
      <c r="RSR108" s="1720"/>
      <c r="RSS108" s="1721"/>
      <c r="RST108" s="1722"/>
      <c r="RSU108" s="1721"/>
      <c r="RSV108" s="1721"/>
      <c r="RSW108" s="1719"/>
      <c r="RSX108" s="1720"/>
      <c r="RSY108" s="1721"/>
      <c r="RSZ108" s="1722"/>
      <c r="RTA108" s="1721"/>
      <c r="RTB108" s="1721"/>
      <c r="RTC108" s="1719"/>
      <c r="RTD108" s="1720"/>
      <c r="RTE108" s="1721"/>
      <c r="RTF108" s="1722"/>
      <c r="RTG108" s="1721"/>
      <c r="RTH108" s="1721"/>
      <c r="RTI108" s="1719"/>
      <c r="RTJ108" s="1720"/>
      <c r="RTK108" s="1721"/>
      <c r="RTL108" s="1722"/>
      <c r="RTM108" s="1721"/>
      <c r="RTN108" s="1721"/>
      <c r="RTO108" s="1719"/>
      <c r="RTP108" s="1720"/>
      <c r="RTQ108" s="1721"/>
      <c r="RTR108" s="1722"/>
      <c r="RTS108" s="1721"/>
      <c r="RTT108" s="1721"/>
      <c r="RTU108" s="1719"/>
      <c r="RTV108" s="1720"/>
      <c r="RTW108" s="1721"/>
      <c r="RTX108" s="1722"/>
      <c r="RTY108" s="1721"/>
      <c r="RTZ108" s="1721"/>
      <c r="RUA108" s="1719"/>
      <c r="RUB108" s="1720"/>
      <c r="RUC108" s="1721"/>
      <c r="RUD108" s="1722"/>
      <c r="RUE108" s="1721"/>
      <c r="RUF108" s="1721"/>
      <c r="RUG108" s="1719"/>
      <c r="RUH108" s="1720"/>
      <c r="RUI108" s="1721"/>
      <c r="RUJ108" s="1722"/>
      <c r="RUK108" s="1721"/>
      <c r="RUL108" s="1721"/>
      <c r="RUM108" s="1719"/>
      <c r="RUN108" s="1720"/>
      <c r="RUO108" s="1721"/>
      <c r="RUP108" s="1722"/>
      <c r="RUQ108" s="1721"/>
      <c r="RUR108" s="1721"/>
      <c r="RUS108" s="1719"/>
      <c r="RUT108" s="1720"/>
      <c r="RUU108" s="1721"/>
      <c r="RUV108" s="1722"/>
      <c r="RUW108" s="1721"/>
      <c r="RUX108" s="1721"/>
      <c r="RUY108" s="1719"/>
      <c r="RUZ108" s="1720"/>
      <c r="RVA108" s="1721"/>
      <c r="RVB108" s="1722"/>
      <c r="RVC108" s="1721"/>
      <c r="RVD108" s="1721"/>
      <c r="RVE108" s="1719"/>
      <c r="RVF108" s="1720"/>
      <c r="RVG108" s="1721"/>
      <c r="RVH108" s="1722"/>
      <c r="RVI108" s="1721"/>
      <c r="RVJ108" s="1721"/>
      <c r="RVK108" s="1719"/>
      <c r="RVL108" s="1720"/>
      <c r="RVM108" s="1721"/>
      <c r="RVN108" s="1722"/>
      <c r="RVO108" s="1721"/>
      <c r="RVP108" s="1721"/>
      <c r="RVQ108" s="1719"/>
      <c r="RVR108" s="1720"/>
      <c r="RVS108" s="1721"/>
      <c r="RVT108" s="1722"/>
      <c r="RVU108" s="1721"/>
      <c r="RVV108" s="1721"/>
      <c r="RVW108" s="1719"/>
      <c r="RVX108" s="1720"/>
      <c r="RVY108" s="1721"/>
      <c r="RVZ108" s="1722"/>
      <c r="RWA108" s="1721"/>
      <c r="RWB108" s="1721"/>
      <c r="RWC108" s="1719"/>
      <c r="RWD108" s="1720"/>
      <c r="RWE108" s="1721"/>
      <c r="RWF108" s="1722"/>
      <c r="RWG108" s="1721"/>
      <c r="RWH108" s="1721"/>
      <c r="RWI108" s="1719"/>
      <c r="RWJ108" s="1720"/>
      <c r="RWK108" s="1721"/>
      <c r="RWL108" s="1722"/>
      <c r="RWM108" s="1721"/>
      <c r="RWN108" s="1721"/>
      <c r="RWO108" s="1719"/>
      <c r="RWP108" s="1720"/>
      <c r="RWQ108" s="1721"/>
      <c r="RWR108" s="1722"/>
      <c r="RWS108" s="1721"/>
      <c r="RWT108" s="1721"/>
      <c r="RWU108" s="1719"/>
      <c r="RWV108" s="1720"/>
      <c r="RWW108" s="1721"/>
      <c r="RWX108" s="1722"/>
      <c r="RWY108" s="1721"/>
      <c r="RWZ108" s="1721"/>
      <c r="RXA108" s="1719"/>
      <c r="RXB108" s="1720"/>
      <c r="RXC108" s="1721"/>
      <c r="RXD108" s="1722"/>
      <c r="RXE108" s="1721"/>
      <c r="RXF108" s="1721"/>
      <c r="RXG108" s="1719"/>
      <c r="RXH108" s="1720"/>
      <c r="RXI108" s="1721"/>
      <c r="RXJ108" s="1722"/>
      <c r="RXK108" s="1721"/>
      <c r="RXL108" s="1721"/>
      <c r="RXM108" s="1719"/>
      <c r="RXN108" s="1720"/>
      <c r="RXO108" s="1721"/>
      <c r="RXP108" s="1722"/>
      <c r="RXQ108" s="1721"/>
      <c r="RXR108" s="1721"/>
      <c r="RXS108" s="1719"/>
      <c r="RXT108" s="1720"/>
      <c r="RXU108" s="1721"/>
      <c r="RXV108" s="1722"/>
      <c r="RXW108" s="1721"/>
      <c r="RXX108" s="1721"/>
      <c r="RXY108" s="1719"/>
      <c r="RXZ108" s="1720"/>
      <c r="RYA108" s="1721"/>
      <c r="RYB108" s="1722"/>
      <c r="RYC108" s="1721"/>
      <c r="RYD108" s="1721"/>
      <c r="RYE108" s="1719"/>
      <c r="RYF108" s="1720"/>
      <c r="RYG108" s="1721"/>
      <c r="RYH108" s="1722"/>
      <c r="RYI108" s="1721"/>
      <c r="RYJ108" s="1721"/>
      <c r="RYK108" s="1719"/>
      <c r="RYL108" s="1720"/>
      <c r="RYM108" s="1721"/>
      <c r="RYN108" s="1722"/>
      <c r="RYO108" s="1721"/>
      <c r="RYP108" s="1721"/>
      <c r="RYQ108" s="1719"/>
      <c r="RYR108" s="1720"/>
      <c r="RYS108" s="1721"/>
      <c r="RYT108" s="1722"/>
      <c r="RYU108" s="1721"/>
      <c r="RYV108" s="1721"/>
      <c r="RYW108" s="1719"/>
      <c r="RYX108" s="1720"/>
      <c r="RYY108" s="1721"/>
      <c r="RYZ108" s="1722"/>
      <c r="RZA108" s="1721"/>
      <c r="RZB108" s="1721"/>
      <c r="RZC108" s="1719"/>
      <c r="RZD108" s="1720"/>
      <c r="RZE108" s="1721"/>
      <c r="RZF108" s="1722"/>
      <c r="RZG108" s="1721"/>
      <c r="RZH108" s="1721"/>
      <c r="RZI108" s="1719"/>
      <c r="RZJ108" s="1720"/>
      <c r="RZK108" s="1721"/>
      <c r="RZL108" s="1722"/>
      <c r="RZM108" s="1721"/>
      <c r="RZN108" s="1721"/>
      <c r="RZO108" s="1719"/>
      <c r="RZP108" s="1720"/>
      <c r="RZQ108" s="1721"/>
      <c r="RZR108" s="1722"/>
      <c r="RZS108" s="1721"/>
      <c r="RZT108" s="1721"/>
      <c r="RZU108" s="1719"/>
      <c r="RZV108" s="1720"/>
      <c r="RZW108" s="1721"/>
      <c r="RZX108" s="1722"/>
      <c r="RZY108" s="1721"/>
      <c r="RZZ108" s="1721"/>
      <c r="SAA108" s="1719"/>
      <c r="SAB108" s="1720"/>
      <c r="SAC108" s="1721"/>
      <c r="SAD108" s="1722"/>
      <c r="SAE108" s="1721"/>
      <c r="SAF108" s="1721"/>
      <c r="SAG108" s="1719"/>
      <c r="SAH108" s="1720"/>
      <c r="SAI108" s="1721"/>
      <c r="SAJ108" s="1722"/>
      <c r="SAK108" s="1721"/>
      <c r="SAL108" s="1721"/>
      <c r="SAM108" s="1719"/>
      <c r="SAN108" s="1720"/>
      <c r="SAO108" s="1721"/>
      <c r="SAP108" s="1722"/>
      <c r="SAQ108" s="1721"/>
      <c r="SAR108" s="1721"/>
      <c r="SAS108" s="1719"/>
      <c r="SAT108" s="1720"/>
      <c r="SAU108" s="1721"/>
      <c r="SAV108" s="1722"/>
      <c r="SAW108" s="1721"/>
      <c r="SAX108" s="1721"/>
      <c r="SAY108" s="1719"/>
      <c r="SAZ108" s="1720"/>
      <c r="SBA108" s="1721"/>
      <c r="SBB108" s="1722"/>
      <c r="SBC108" s="1721"/>
      <c r="SBD108" s="1721"/>
      <c r="SBE108" s="1719"/>
      <c r="SBF108" s="1720"/>
      <c r="SBG108" s="1721"/>
      <c r="SBH108" s="1722"/>
      <c r="SBI108" s="1721"/>
      <c r="SBJ108" s="1721"/>
      <c r="SBK108" s="1719"/>
      <c r="SBL108" s="1720"/>
      <c r="SBM108" s="1721"/>
      <c r="SBN108" s="1722"/>
      <c r="SBO108" s="1721"/>
      <c r="SBP108" s="1721"/>
      <c r="SBQ108" s="1719"/>
      <c r="SBR108" s="1720"/>
      <c r="SBS108" s="1721"/>
      <c r="SBT108" s="1722"/>
      <c r="SBU108" s="1721"/>
      <c r="SBV108" s="1721"/>
      <c r="SBW108" s="1719"/>
      <c r="SBX108" s="1720"/>
      <c r="SBY108" s="1721"/>
      <c r="SBZ108" s="1722"/>
      <c r="SCA108" s="1721"/>
      <c r="SCB108" s="1721"/>
      <c r="SCC108" s="1719"/>
      <c r="SCD108" s="1720"/>
      <c r="SCE108" s="1721"/>
      <c r="SCF108" s="1722"/>
      <c r="SCG108" s="1721"/>
      <c r="SCH108" s="1721"/>
      <c r="SCI108" s="1719"/>
      <c r="SCJ108" s="1720"/>
      <c r="SCK108" s="1721"/>
      <c r="SCL108" s="1722"/>
      <c r="SCM108" s="1721"/>
      <c r="SCN108" s="1721"/>
      <c r="SCO108" s="1719"/>
      <c r="SCP108" s="1720"/>
      <c r="SCQ108" s="1721"/>
      <c r="SCR108" s="1722"/>
      <c r="SCS108" s="1721"/>
      <c r="SCT108" s="1721"/>
      <c r="SCU108" s="1719"/>
      <c r="SCV108" s="1720"/>
      <c r="SCW108" s="1721"/>
      <c r="SCX108" s="1722"/>
      <c r="SCY108" s="1721"/>
      <c r="SCZ108" s="1721"/>
      <c r="SDA108" s="1719"/>
      <c r="SDB108" s="1720"/>
      <c r="SDC108" s="1721"/>
      <c r="SDD108" s="1722"/>
      <c r="SDE108" s="1721"/>
      <c r="SDF108" s="1721"/>
      <c r="SDG108" s="1719"/>
      <c r="SDH108" s="1720"/>
      <c r="SDI108" s="1721"/>
      <c r="SDJ108" s="1722"/>
      <c r="SDK108" s="1721"/>
      <c r="SDL108" s="1721"/>
      <c r="SDM108" s="1719"/>
      <c r="SDN108" s="1720"/>
      <c r="SDO108" s="1721"/>
      <c r="SDP108" s="1722"/>
      <c r="SDQ108" s="1721"/>
      <c r="SDR108" s="1721"/>
      <c r="SDS108" s="1719"/>
      <c r="SDT108" s="1720"/>
      <c r="SDU108" s="1721"/>
      <c r="SDV108" s="1722"/>
      <c r="SDW108" s="1721"/>
      <c r="SDX108" s="1721"/>
      <c r="SDY108" s="1719"/>
      <c r="SDZ108" s="1720"/>
      <c r="SEA108" s="1721"/>
      <c r="SEB108" s="1722"/>
      <c r="SEC108" s="1721"/>
      <c r="SED108" s="1721"/>
      <c r="SEE108" s="1719"/>
      <c r="SEF108" s="1720"/>
      <c r="SEG108" s="1721"/>
      <c r="SEH108" s="1722"/>
      <c r="SEI108" s="1721"/>
      <c r="SEJ108" s="1721"/>
      <c r="SEK108" s="1719"/>
      <c r="SEL108" s="1720"/>
      <c r="SEM108" s="1721"/>
      <c r="SEN108" s="1722"/>
      <c r="SEO108" s="1721"/>
      <c r="SEP108" s="1721"/>
      <c r="SEQ108" s="1719"/>
      <c r="SER108" s="1720"/>
      <c r="SES108" s="1721"/>
      <c r="SET108" s="1722"/>
      <c r="SEU108" s="1721"/>
      <c r="SEV108" s="1721"/>
      <c r="SEW108" s="1719"/>
      <c r="SEX108" s="1720"/>
      <c r="SEY108" s="1721"/>
      <c r="SEZ108" s="1722"/>
      <c r="SFA108" s="1721"/>
      <c r="SFB108" s="1721"/>
      <c r="SFC108" s="1719"/>
      <c r="SFD108" s="1720"/>
      <c r="SFE108" s="1721"/>
      <c r="SFF108" s="1722"/>
      <c r="SFG108" s="1721"/>
      <c r="SFH108" s="1721"/>
      <c r="SFI108" s="1719"/>
      <c r="SFJ108" s="1720"/>
      <c r="SFK108" s="1721"/>
      <c r="SFL108" s="1722"/>
      <c r="SFM108" s="1721"/>
      <c r="SFN108" s="1721"/>
      <c r="SFO108" s="1719"/>
      <c r="SFP108" s="1720"/>
      <c r="SFQ108" s="1721"/>
      <c r="SFR108" s="1722"/>
      <c r="SFS108" s="1721"/>
      <c r="SFT108" s="1721"/>
      <c r="SFU108" s="1719"/>
      <c r="SFV108" s="1720"/>
      <c r="SFW108" s="1721"/>
      <c r="SFX108" s="1722"/>
      <c r="SFY108" s="1721"/>
      <c r="SFZ108" s="1721"/>
      <c r="SGA108" s="1719"/>
      <c r="SGB108" s="1720"/>
      <c r="SGC108" s="1721"/>
      <c r="SGD108" s="1722"/>
      <c r="SGE108" s="1721"/>
      <c r="SGF108" s="1721"/>
      <c r="SGG108" s="1719"/>
      <c r="SGH108" s="1720"/>
      <c r="SGI108" s="1721"/>
      <c r="SGJ108" s="1722"/>
      <c r="SGK108" s="1721"/>
      <c r="SGL108" s="1721"/>
      <c r="SGM108" s="1719"/>
      <c r="SGN108" s="1720"/>
      <c r="SGO108" s="1721"/>
      <c r="SGP108" s="1722"/>
      <c r="SGQ108" s="1721"/>
      <c r="SGR108" s="1721"/>
      <c r="SGS108" s="1719"/>
      <c r="SGT108" s="1720"/>
      <c r="SGU108" s="1721"/>
      <c r="SGV108" s="1722"/>
      <c r="SGW108" s="1721"/>
      <c r="SGX108" s="1721"/>
      <c r="SGY108" s="1719"/>
      <c r="SGZ108" s="1720"/>
      <c r="SHA108" s="1721"/>
      <c r="SHB108" s="1722"/>
      <c r="SHC108" s="1721"/>
      <c r="SHD108" s="1721"/>
      <c r="SHE108" s="1719"/>
      <c r="SHF108" s="1720"/>
      <c r="SHG108" s="1721"/>
      <c r="SHH108" s="1722"/>
      <c r="SHI108" s="1721"/>
      <c r="SHJ108" s="1721"/>
      <c r="SHK108" s="1719"/>
      <c r="SHL108" s="1720"/>
      <c r="SHM108" s="1721"/>
      <c r="SHN108" s="1722"/>
      <c r="SHO108" s="1721"/>
      <c r="SHP108" s="1721"/>
      <c r="SHQ108" s="1719"/>
      <c r="SHR108" s="1720"/>
      <c r="SHS108" s="1721"/>
      <c r="SHT108" s="1722"/>
      <c r="SHU108" s="1721"/>
      <c r="SHV108" s="1721"/>
      <c r="SHW108" s="1719"/>
      <c r="SHX108" s="1720"/>
      <c r="SHY108" s="1721"/>
      <c r="SHZ108" s="1722"/>
      <c r="SIA108" s="1721"/>
      <c r="SIB108" s="1721"/>
      <c r="SIC108" s="1719"/>
      <c r="SID108" s="1720"/>
      <c r="SIE108" s="1721"/>
      <c r="SIF108" s="1722"/>
      <c r="SIG108" s="1721"/>
      <c r="SIH108" s="1721"/>
      <c r="SII108" s="1719"/>
      <c r="SIJ108" s="1720"/>
      <c r="SIK108" s="1721"/>
      <c r="SIL108" s="1722"/>
      <c r="SIM108" s="1721"/>
      <c r="SIN108" s="1721"/>
      <c r="SIO108" s="1719"/>
      <c r="SIP108" s="1720"/>
      <c r="SIQ108" s="1721"/>
      <c r="SIR108" s="1722"/>
      <c r="SIS108" s="1721"/>
      <c r="SIT108" s="1721"/>
      <c r="SIU108" s="1719"/>
      <c r="SIV108" s="1720"/>
      <c r="SIW108" s="1721"/>
      <c r="SIX108" s="1722"/>
      <c r="SIY108" s="1721"/>
      <c r="SIZ108" s="1721"/>
      <c r="SJA108" s="1719"/>
      <c r="SJB108" s="1720"/>
      <c r="SJC108" s="1721"/>
      <c r="SJD108" s="1722"/>
      <c r="SJE108" s="1721"/>
      <c r="SJF108" s="1721"/>
      <c r="SJG108" s="1719"/>
      <c r="SJH108" s="1720"/>
      <c r="SJI108" s="1721"/>
      <c r="SJJ108" s="1722"/>
      <c r="SJK108" s="1721"/>
      <c r="SJL108" s="1721"/>
      <c r="SJM108" s="1719"/>
      <c r="SJN108" s="1720"/>
      <c r="SJO108" s="1721"/>
      <c r="SJP108" s="1722"/>
      <c r="SJQ108" s="1721"/>
      <c r="SJR108" s="1721"/>
      <c r="SJS108" s="1719"/>
      <c r="SJT108" s="1720"/>
      <c r="SJU108" s="1721"/>
      <c r="SJV108" s="1722"/>
      <c r="SJW108" s="1721"/>
      <c r="SJX108" s="1721"/>
      <c r="SJY108" s="1719"/>
      <c r="SJZ108" s="1720"/>
      <c r="SKA108" s="1721"/>
      <c r="SKB108" s="1722"/>
      <c r="SKC108" s="1721"/>
      <c r="SKD108" s="1721"/>
      <c r="SKE108" s="1719"/>
      <c r="SKF108" s="1720"/>
      <c r="SKG108" s="1721"/>
      <c r="SKH108" s="1722"/>
      <c r="SKI108" s="1721"/>
      <c r="SKJ108" s="1721"/>
      <c r="SKK108" s="1719"/>
      <c r="SKL108" s="1720"/>
      <c r="SKM108" s="1721"/>
      <c r="SKN108" s="1722"/>
      <c r="SKO108" s="1721"/>
      <c r="SKP108" s="1721"/>
      <c r="SKQ108" s="1719"/>
      <c r="SKR108" s="1720"/>
      <c r="SKS108" s="1721"/>
      <c r="SKT108" s="1722"/>
      <c r="SKU108" s="1721"/>
      <c r="SKV108" s="1721"/>
      <c r="SKW108" s="1719"/>
      <c r="SKX108" s="1720"/>
      <c r="SKY108" s="1721"/>
      <c r="SKZ108" s="1722"/>
      <c r="SLA108" s="1721"/>
      <c r="SLB108" s="1721"/>
      <c r="SLC108" s="1719"/>
      <c r="SLD108" s="1720"/>
      <c r="SLE108" s="1721"/>
      <c r="SLF108" s="1722"/>
      <c r="SLG108" s="1721"/>
      <c r="SLH108" s="1721"/>
      <c r="SLI108" s="1719"/>
      <c r="SLJ108" s="1720"/>
      <c r="SLK108" s="1721"/>
      <c r="SLL108" s="1722"/>
      <c r="SLM108" s="1721"/>
      <c r="SLN108" s="1721"/>
      <c r="SLO108" s="1719"/>
      <c r="SLP108" s="1720"/>
      <c r="SLQ108" s="1721"/>
      <c r="SLR108" s="1722"/>
      <c r="SLS108" s="1721"/>
      <c r="SLT108" s="1721"/>
      <c r="SLU108" s="1719"/>
      <c r="SLV108" s="1720"/>
      <c r="SLW108" s="1721"/>
      <c r="SLX108" s="1722"/>
      <c r="SLY108" s="1721"/>
      <c r="SLZ108" s="1721"/>
      <c r="SMA108" s="1719"/>
      <c r="SMB108" s="1720"/>
      <c r="SMC108" s="1721"/>
      <c r="SMD108" s="1722"/>
      <c r="SME108" s="1721"/>
      <c r="SMF108" s="1721"/>
      <c r="SMG108" s="1719"/>
      <c r="SMH108" s="1720"/>
      <c r="SMI108" s="1721"/>
      <c r="SMJ108" s="1722"/>
      <c r="SMK108" s="1721"/>
      <c r="SML108" s="1721"/>
      <c r="SMM108" s="1719"/>
      <c r="SMN108" s="1720"/>
      <c r="SMO108" s="1721"/>
      <c r="SMP108" s="1722"/>
      <c r="SMQ108" s="1721"/>
      <c r="SMR108" s="1721"/>
      <c r="SMS108" s="1719"/>
      <c r="SMT108" s="1720"/>
      <c r="SMU108" s="1721"/>
      <c r="SMV108" s="1722"/>
      <c r="SMW108" s="1721"/>
      <c r="SMX108" s="1721"/>
      <c r="SMY108" s="1719"/>
      <c r="SMZ108" s="1720"/>
      <c r="SNA108" s="1721"/>
      <c r="SNB108" s="1722"/>
      <c r="SNC108" s="1721"/>
      <c r="SND108" s="1721"/>
      <c r="SNE108" s="1719"/>
      <c r="SNF108" s="1720"/>
      <c r="SNG108" s="1721"/>
      <c r="SNH108" s="1722"/>
      <c r="SNI108" s="1721"/>
      <c r="SNJ108" s="1721"/>
      <c r="SNK108" s="1719"/>
      <c r="SNL108" s="1720"/>
      <c r="SNM108" s="1721"/>
      <c r="SNN108" s="1722"/>
      <c r="SNO108" s="1721"/>
      <c r="SNP108" s="1721"/>
      <c r="SNQ108" s="1719"/>
      <c r="SNR108" s="1720"/>
      <c r="SNS108" s="1721"/>
      <c r="SNT108" s="1722"/>
      <c r="SNU108" s="1721"/>
      <c r="SNV108" s="1721"/>
      <c r="SNW108" s="1719"/>
      <c r="SNX108" s="1720"/>
      <c r="SNY108" s="1721"/>
      <c r="SNZ108" s="1722"/>
      <c r="SOA108" s="1721"/>
      <c r="SOB108" s="1721"/>
      <c r="SOC108" s="1719"/>
      <c r="SOD108" s="1720"/>
      <c r="SOE108" s="1721"/>
      <c r="SOF108" s="1722"/>
      <c r="SOG108" s="1721"/>
      <c r="SOH108" s="1721"/>
      <c r="SOI108" s="1719"/>
      <c r="SOJ108" s="1720"/>
      <c r="SOK108" s="1721"/>
      <c r="SOL108" s="1722"/>
      <c r="SOM108" s="1721"/>
      <c r="SON108" s="1721"/>
      <c r="SOO108" s="1719"/>
      <c r="SOP108" s="1720"/>
      <c r="SOQ108" s="1721"/>
      <c r="SOR108" s="1722"/>
      <c r="SOS108" s="1721"/>
      <c r="SOT108" s="1721"/>
      <c r="SOU108" s="1719"/>
      <c r="SOV108" s="1720"/>
      <c r="SOW108" s="1721"/>
      <c r="SOX108" s="1722"/>
      <c r="SOY108" s="1721"/>
      <c r="SOZ108" s="1721"/>
      <c r="SPA108" s="1719"/>
      <c r="SPB108" s="1720"/>
      <c r="SPC108" s="1721"/>
      <c r="SPD108" s="1722"/>
      <c r="SPE108" s="1721"/>
      <c r="SPF108" s="1721"/>
      <c r="SPG108" s="1719"/>
      <c r="SPH108" s="1720"/>
      <c r="SPI108" s="1721"/>
      <c r="SPJ108" s="1722"/>
      <c r="SPK108" s="1721"/>
      <c r="SPL108" s="1721"/>
      <c r="SPM108" s="1719"/>
      <c r="SPN108" s="1720"/>
      <c r="SPO108" s="1721"/>
      <c r="SPP108" s="1722"/>
      <c r="SPQ108" s="1721"/>
      <c r="SPR108" s="1721"/>
      <c r="SPS108" s="1719"/>
      <c r="SPT108" s="1720"/>
      <c r="SPU108" s="1721"/>
      <c r="SPV108" s="1722"/>
      <c r="SPW108" s="1721"/>
      <c r="SPX108" s="1721"/>
      <c r="SPY108" s="1719"/>
      <c r="SPZ108" s="1720"/>
      <c r="SQA108" s="1721"/>
      <c r="SQB108" s="1722"/>
      <c r="SQC108" s="1721"/>
      <c r="SQD108" s="1721"/>
      <c r="SQE108" s="1719"/>
      <c r="SQF108" s="1720"/>
      <c r="SQG108" s="1721"/>
      <c r="SQH108" s="1722"/>
      <c r="SQI108" s="1721"/>
      <c r="SQJ108" s="1721"/>
      <c r="SQK108" s="1719"/>
      <c r="SQL108" s="1720"/>
      <c r="SQM108" s="1721"/>
      <c r="SQN108" s="1722"/>
      <c r="SQO108" s="1721"/>
      <c r="SQP108" s="1721"/>
      <c r="SQQ108" s="1719"/>
      <c r="SQR108" s="1720"/>
      <c r="SQS108" s="1721"/>
      <c r="SQT108" s="1722"/>
      <c r="SQU108" s="1721"/>
      <c r="SQV108" s="1721"/>
      <c r="SQW108" s="1719"/>
      <c r="SQX108" s="1720"/>
      <c r="SQY108" s="1721"/>
      <c r="SQZ108" s="1722"/>
      <c r="SRA108" s="1721"/>
      <c r="SRB108" s="1721"/>
      <c r="SRC108" s="1719"/>
      <c r="SRD108" s="1720"/>
      <c r="SRE108" s="1721"/>
      <c r="SRF108" s="1722"/>
      <c r="SRG108" s="1721"/>
      <c r="SRH108" s="1721"/>
      <c r="SRI108" s="1719"/>
      <c r="SRJ108" s="1720"/>
      <c r="SRK108" s="1721"/>
      <c r="SRL108" s="1722"/>
      <c r="SRM108" s="1721"/>
      <c r="SRN108" s="1721"/>
      <c r="SRO108" s="1719"/>
      <c r="SRP108" s="1720"/>
      <c r="SRQ108" s="1721"/>
      <c r="SRR108" s="1722"/>
      <c r="SRS108" s="1721"/>
      <c r="SRT108" s="1721"/>
      <c r="SRU108" s="1719"/>
      <c r="SRV108" s="1720"/>
      <c r="SRW108" s="1721"/>
      <c r="SRX108" s="1722"/>
      <c r="SRY108" s="1721"/>
      <c r="SRZ108" s="1721"/>
      <c r="SSA108" s="1719"/>
      <c r="SSB108" s="1720"/>
      <c r="SSC108" s="1721"/>
      <c r="SSD108" s="1722"/>
      <c r="SSE108" s="1721"/>
      <c r="SSF108" s="1721"/>
      <c r="SSG108" s="1719"/>
      <c r="SSH108" s="1720"/>
      <c r="SSI108" s="1721"/>
      <c r="SSJ108" s="1722"/>
      <c r="SSK108" s="1721"/>
      <c r="SSL108" s="1721"/>
      <c r="SSM108" s="1719"/>
      <c r="SSN108" s="1720"/>
      <c r="SSO108" s="1721"/>
      <c r="SSP108" s="1722"/>
      <c r="SSQ108" s="1721"/>
      <c r="SSR108" s="1721"/>
      <c r="SSS108" s="1719"/>
      <c r="SST108" s="1720"/>
      <c r="SSU108" s="1721"/>
      <c r="SSV108" s="1722"/>
      <c r="SSW108" s="1721"/>
      <c r="SSX108" s="1721"/>
      <c r="SSY108" s="1719"/>
      <c r="SSZ108" s="1720"/>
      <c r="STA108" s="1721"/>
      <c r="STB108" s="1722"/>
      <c r="STC108" s="1721"/>
      <c r="STD108" s="1721"/>
      <c r="STE108" s="1719"/>
      <c r="STF108" s="1720"/>
      <c r="STG108" s="1721"/>
      <c r="STH108" s="1722"/>
      <c r="STI108" s="1721"/>
      <c r="STJ108" s="1721"/>
      <c r="STK108" s="1719"/>
      <c r="STL108" s="1720"/>
      <c r="STM108" s="1721"/>
      <c r="STN108" s="1722"/>
      <c r="STO108" s="1721"/>
      <c r="STP108" s="1721"/>
      <c r="STQ108" s="1719"/>
      <c r="STR108" s="1720"/>
      <c r="STS108" s="1721"/>
      <c r="STT108" s="1722"/>
      <c r="STU108" s="1721"/>
      <c r="STV108" s="1721"/>
      <c r="STW108" s="1719"/>
      <c r="STX108" s="1720"/>
      <c r="STY108" s="1721"/>
      <c r="STZ108" s="1722"/>
      <c r="SUA108" s="1721"/>
      <c r="SUB108" s="1721"/>
      <c r="SUC108" s="1719"/>
      <c r="SUD108" s="1720"/>
      <c r="SUE108" s="1721"/>
      <c r="SUF108" s="1722"/>
      <c r="SUG108" s="1721"/>
      <c r="SUH108" s="1721"/>
      <c r="SUI108" s="1719"/>
      <c r="SUJ108" s="1720"/>
      <c r="SUK108" s="1721"/>
      <c r="SUL108" s="1722"/>
      <c r="SUM108" s="1721"/>
      <c r="SUN108" s="1721"/>
      <c r="SUO108" s="1719"/>
      <c r="SUP108" s="1720"/>
      <c r="SUQ108" s="1721"/>
      <c r="SUR108" s="1722"/>
      <c r="SUS108" s="1721"/>
      <c r="SUT108" s="1721"/>
      <c r="SUU108" s="1719"/>
      <c r="SUV108" s="1720"/>
      <c r="SUW108" s="1721"/>
      <c r="SUX108" s="1722"/>
      <c r="SUY108" s="1721"/>
      <c r="SUZ108" s="1721"/>
      <c r="SVA108" s="1719"/>
      <c r="SVB108" s="1720"/>
      <c r="SVC108" s="1721"/>
      <c r="SVD108" s="1722"/>
      <c r="SVE108" s="1721"/>
      <c r="SVF108" s="1721"/>
      <c r="SVG108" s="1719"/>
      <c r="SVH108" s="1720"/>
      <c r="SVI108" s="1721"/>
      <c r="SVJ108" s="1722"/>
      <c r="SVK108" s="1721"/>
      <c r="SVL108" s="1721"/>
      <c r="SVM108" s="1719"/>
      <c r="SVN108" s="1720"/>
      <c r="SVO108" s="1721"/>
      <c r="SVP108" s="1722"/>
      <c r="SVQ108" s="1721"/>
      <c r="SVR108" s="1721"/>
      <c r="SVS108" s="1719"/>
      <c r="SVT108" s="1720"/>
      <c r="SVU108" s="1721"/>
      <c r="SVV108" s="1722"/>
      <c r="SVW108" s="1721"/>
      <c r="SVX108" s="1721"/>
      <c r="SVY108" s="1719"/>
      <c r="SVZ108" s="1720"/>
      <c r="SWA108" s="1721"/>
      <c r="SWB108" s="1722"/>
      <c r="SWC108" s="1721"/>
      <c r="SWD108" s="1721"/>
      <c r="SWE108" s="1719"/>
      <c r="SWF108" s="1720"/>
      <c r="SWG108" s="1721"/>
      <c r="SWH108" s="1722"/>
      <c r="SWI108" s="1721"/>
      <c r="SWJ108" s="1721"/>
      <c r="SWK108" s="1719"/>
      <c r="SWL108" s="1720"/>
      <c r="SWM108" s="1721"/>
      <c r="SWN108" s="1722"/>
      <c r="SWO108" s="1721"/>
      <c r="SWP108" s="1721"/>
      <c r="SWQ108" s="1719"/>
      <c r="SWR108" s="1720"/>
      <c r="SWS108" s="1721"/>
      <c r="SWT108" s="1722"/>
      <c r="SWU108" s="1721"/>
      <c r="SWV108" s="1721"/>
      <c r="SWW108" s="1719"/>
      <c r="SWX108" s="1720"/>
      <c r="SWY108" s="1721"/>
      <c r="SWZ108" s="1722"/>
      <c r="SXA108" s="1721"/>
      <c r="SXB108" s="1721"/>
      <c r="SXC108" s="1719"/>
      <c r="SXD108" s="1720"/>
      <c r="SXE108" s="1721"/>
      <c r="SXF108" s="1722"/>
      <c r="SXG108" s="1721"/>
      <c r="SXH108" s="1721"/>
      <c r="SXI108" s="1719"/>
      <c r="SXJ108" s="1720"/>
      <c r="SXK108" s="1721"/>
      <c r="SXL108" s="1722"/>
      <c r="SXM108" s="1721"/>
      <c r="SXN108" s="1721"/>
      <c r="SXO108" s="1719"/>
      <c r="SXP108" s="1720"/>
      <c r="SXQ108" s="1721"/>
      <c r="SXR108" s="1722"/>
      <c r="SXS108" s="1721"/>
      <c r="SXT108" s="1721"/>
      <c r="SXU108" s="1719"/>
      <c r="SXV108" s="1720"/>
      <c r="SXW108" s="1721"/>
      <c r="SXX108" s="1722"/>
      <c r="SXY108" s="1721"/>
      <c r="SXZ108" s="1721"/>
      <c r="SYA108" s="1719"/>
      <c r="SYB108" s="1720"/>
      <c r="SYC108" s="1721"/>
      <c r="SYD108" s="1722"/>
      <c r="SYE108" s="1721"/>
      <c r="SYF108" s="1721"/>
      <c r="SYG108" s="1719"/>
      <c r="SYH108" s="1720"/>
      <c r="SYI108" s="1721"/>
      <c r="SYJ108" s="1722"/>
      <c r="SYK108" s="1721"/>
      <c r="SYL108" s="1721"/>
      <c r="SYM108" s="1719"/>
      <c r="SYN108" s="1720"/>
      <c r="SYO108" s="1721"/>
      <c r="SYP108" s="1722"/>
      <c r="SYQ108" s="1721"/>
      <c r="SYR108" s="1721"/>
      <c r="SYS108" s="1719"/>
      <c r="SYT108" s="1720"/>
      <c r="SYU108" s="1721"/>
      <c r="SYV108" s="1722"/>
      <c r="SYW108" s="1721"/>
      <c r="SYX108" s="1721"/>
      <c r="SYY108" s="1719"/>
      <c r="SYZ108" s="1720"/>
      <c r="SZA108" s="1721"/>
      <c r="SZB108" s="1722"/>
      <c r="SZC108" s="1721"/>
      <c r="SZD108" s="1721"/>
      <c r="SZE108" s="1719"/>
      <c r="SZF108" s="1720"/>
      <c r="SZG108" s="1721"/>
      <c r="SZH108" s="1722"/>
      <c r="SZI108" s="1721"/>
      <c r="SZJ108" s="1721"/>
      <c r="SZK108" s="1719"/>
      <c r="SZL108" s="1720"/>
      <c r="SZM108" s="1721"/>
      <c r="SZN108" s="1722"/>
      <c r="SZO108" s="1721"/>
      <c r="SZP108" s="1721"/>
      <c r="SZQ108" s="1719"/>
      <c r="SZR108" s="1720"/>
      <c r="SZS108" s="1721"/>
      <c r="SZT108" s="1722"/>
      <c r="SZU108" s="1721"/>
      <c r="SZV108" s="1721"/>
      <c r="SZW108" s="1719"/>
      <c r="SZX108" s="1720"/>
      <c r="SZY108" s="1721"/>
      <c r="SZZ108" s="1722"/>
      <c r="TAA108" s="1721"/>
      <c r="TAB108" s="1721"/>
      <c r="TAC108" s="1719"/>
      <c r="TAD108" s="1720"/>
      <c r="TAE108" s="1721"/>
      <c r="TAF108" s="1722"/>
      <c r="TAG108" s="1721"/>
      <c r="TAH108" s="1721"/>
      <c r="TAI108" s="1719"/>
      <c r="TAJ108" s="1720"/>
      <c r="TAK108" s="1721"/>
      <c r="TAL108" s="1722"/>
      <c r="TAM108" s="1721"/>
      <c r="TAN108" s="1721"/>
      <c r="TAO108" s="1719"/>
      <c r="TAP108" s="1720"/>
      <c r="TAQ108" s="1721"/>
      <c r="TAR108" s="1722"/>
      <c r="TAS108" s="1721"/>
      <c r="TAT108" s="1721"/>
      <c r="TAU108" s="1719"/>
      <c r="TAV108" s="1720"/>
      <c r="TAW108" s="1721"/>
      <c r="TAX108" s="1722"/>
      <c r="TAY108" s="1721"/>
      <c r="TAZ108" s="1721"/>
      <c r="TBA108" s="1719"/>
      <c r="TBB108" s="1720"/>
      <c r="TBC108" s="1721"/>
      <c r="TBD108" s="1722"/>
      <c r="TBE108" s="1721"/>
      <c r="TBF108" s="1721"/>
      <c r="TBG108" s="1719"/>
      <c r="TBH108" s="1720"/>
      <c r="TBI108" s="1721"/>
      <c r="TBJ108" s="1722"/>
      <c r="TBK108" s="1721"/>
      <c r="TBL108" s="1721"/>
      <c r="TBM108" s="1719"/>
      <c r="TBN108" s="1720"/>
      <c r="TBO108" s="1721"/>
      <c r="TBP108" s="1722"/>
      <c r="TBQ108" s="1721"/>
      <c r="TBR108" s="1721"/>
      <c r="TBS108" s="1719"/>
      <c r="TBT108" s="1720"/>
      <c r="TBU108" s="1721"/>
      <c r="TBV108" s="1722"/>
      <c r="TBW108" s="1721"/>
      <c r="TBX108" s="1721"/>
      <c r="TBY108" s="1719"/>
      <c r="TBZ108" s="1720"/>
      <c r="TCA108" s="1721"/>
      <c r="TCB108" s="1722"/>
      <c r="TCC108" s="1721"/>
      <c r="TCD108" s="1721"/>
      <c r="TCE108" s="1719"/>
      <c r="TCF108" s="1720"/>
      <c r="TCG108" s="1721"/>
      <c r="TCH108" s="1722"/>
      <c r="TCI108" s="1721"/>
      <c r="TCJ108" s="1721"/>
      <c r="TCK108" s="1719"/>
      <c r="TCL108" s="1720"/>
      <c r="TCM108" s="1721"/>
      <c r="TCN108" s="1722"/>
      <c r="TCO108" s="1721"/>
      <c r="TCP108" s="1721"/>
      <c r="TCQ108" s="1719"/>
      <c r="TCR108" s="1720"/>
      <c r="TCS108" s="1721"/>
      <c r="TCT108" s="1722"/>
      <c r="TCU108" s="1721"/>
      <c r="TCV108" s="1721"/>
      <c r="TCW108" s="1719"/>
      <c r="TCX108" s="1720"/>
      <c r="TCY108" s="1721"/>
      <c r="TCZ108" s="1722"/>
      <c r="TDA108" s="1721"/>
      <c r="TDB108" s="1721"/>
      <c r="TDC108" s="1719"/>
      <c r="TDD108" s="1720"/>
      <c r="TDE108" s="1721"/>
      <c r="TDF108" s="1722"/>
      <c r="TDG108" s="1721"/>
      <c r="TDH108" s="1721"/>
      <c r="TDI108" s="1719"/>
      <c r="TDJ108" s="1720"/>
      <c r="TDK108" s="1721"/>
      <c r="TDL108" s="1722"/>
      <c r="TDM108" s="1721"/>
      <c r="TDN108" s="1721"/>
      <c r="TDO108" s="1719"/>
      <c r="TDP108" s="1720"/>
      <c r="TDQ108" s="1721"/>
      <c r="TDR108" s="1722"/>
      <c r="TDS108" s="1721"/>
      <c r="TDT108" s="1721"/>
      <c r="TDU108" s="1719"/>
      <c r="TDV108" s="1720"/>
      <c r="TDW108" s="1721"/>
      <c r="TDX108" s="1722"/>
      <c r="TDY108" s="1721"/>
      <c r="TDZ108" s="1721"/>
      <c r="TEA108" s="1719"/>
      <c r="TEB108" s="1720"/>
      <c r="TEC108" s="1721"/>
      <c r="TED108" s="1722"/>
      <c r="TEE108" s="1721"/>
      <c r="TEF108" s="1721"/>
      <c r="TEG108" s="1719"/>
      <c r="TEH108" s="1720"/>
      <c r="TEI108" s="1721"/>
      <c r="TEJ108" s="1722"/>
      <c r="TEK108" s="1721"/>
      <c r="TEL108" s="1721"/>
      <c r="TEM108" s="1719"/>
      <c r="TEN108" s="1720"/>
      <c r="TEO108" s="1721"/>
      <c r="TEP108" s="1722"/>
      <c r="TEQ108" s="1721"/>
      <c r="TER108" s="1721"/>
      <c r="TES108" s="1719"/>
      <c r="TET108" s="1720"/>
      <c r="TEU108" s="1721"/>
      <c r="TEV108" s="1722"/>
      <c r="TEW108" s="1721"/>
      <c r="TEX108" s="1721"/>
      <c r="TEY108" s="1719"/>
      <c r="TEZ108" s="1720"/>
      <c r="TFA108" s="1721"/>
      <c r="TFB108" s="1722"/>
      <c r="TFC108" s="1721"/>
      <c r="TFD108" s="1721"/>
      <c r="TFE108" s="1719"/>
      <c r="TFF108" s="1720"/>
      <c r="TFG108" s="1721"/>
      <c r="TFH108" s="1722"/>
      <c r="TFI108" s="1721"/>
      <c r="TFJ108" s="1721"/>
      <c r="TFK108" s="1719"/>
      <c r="TFL108" s="1720"/>
      <c r="TFM108" s="1721"/>
      <c r="TFN108" s="1722"/>
      <c r="TFO108" s="1721"/>
      <c r="TFP108" s="1721"/>
      <c r="TFQ108" s="1719"/>
      <c r="TFR108" s="1720"/>
      <c r="TFS108" s="1721"/>
      <c r="TFT108" s="1722"/>
      <c r="TFU108" s="1721"/>
      <c r="TFV108" s="1721"/>
      <c r="TFW108" s="1719"/>
      <c r="TFX108" s="1720"/>
      <c r="TFY108" s="1721"/>
      <c r="TFZ108" s="1722"/>
      <c r="TGA108" s="1721"/>
      <c r="TGB108" s="1721"/>
      <c r="TGC108" s="1719"/>
      <c r="TGD108" s="1720"/>
      <c r="TGE108" s="1721"/>
      <c r="TGF108" s="1722"/>
      <c r="TGG108" s="1721"/>
      <c r="TGH108" s="1721"/>
      <c r="TGI108" s="1719"/>
      <c r="TGJ108" s="1720"/>
      <c r="TGK108" s="1721"/>
      <c r="TGL108" s="1722"/>
      <c r="TGM108" s="1721"/>
      <c r="TGN108" s="1721"/>
      <c r="TGO108" s="1719"/>
      <c r="TGP108" s="1720"/>
      <c r="TGQ108" s="1721"/>
      <c r="TGR108" s="1722"/>
      <c r="TGS108" s="1721"/>
      <c r="TGT108" s="1721"/>
      <c r="TGU108" s="1719"/>
      <c r="TGV108" s="1720"/>
      <c r="TGW108" s="1721"/>
      <c r="TGX108" s="1722"/>
      <c r="TGY108" s="1721"/>
      <c r="TGZ108" s="1721"/>
      <c r="THA108" s="1719"/>
      <c r="THB108" s="1720"/>
      <c r="THC108" s="1721"/>
      <c r="THD108" s="1722"/>
      <c r="THE108" s="1721"/>
      <c r="THF108" s="1721"/>
      <c r="THG108" s="1719"/>
      <c r="THH108" s="1720"/>
      <c r="THI108" s="1721"/>
      <c r="THJ108" s="1722"/>
      <c r="THK108" s="1721"/>
      <c r="THL108" s="1721"/>
      <c r="THM108" s="1719"/>
      <c r="THN108" s="1720"/>
      <c r="THO108" s="1721"/>
      <c r="THP108" s="1722"/>
      <c r="THQ108" s="1721"/>
      <c r="THR108" s="1721"/>
      <c r="THS108" s="1719"/>
      <c r="THT108" s="1720"/>
      <c r="THU108" s="1721"/>
      <c r="THV108" s="1722"/>
      <c r="THW108" s="1721"/>
      <c r="THX108" s="1721"/>
      <c r="THY108" s="1719"/>
      <c r="THZ108" s="1720"/>
      <c r="TIA108" s="1721"/>
      <c r="TIB108" s="1722"/>
      <c r="TIC108" s="1721"/>
      <c r="TID108" s="1721"/>
      <c r="TIE108" s="1719"/>
      <c r="TIF108" s="1720"/>
      <c r="TIG108" s="1721"/>
      <c r="TIH108" s="1722"/>
      <c r="TII108" s="1721"/>
      <c r="TIJ108" s="1721"/>
      <c r="TIK108" s="1719"/>
      <c r="TIL108" s="1720"/>
      <c r="TIM108" s="1721"/>
      <c r="TIN108" s="1722"/>
      <c r="TIO108" s="1721"/>
      <c r="TIP108" s="1721"/>
      <c r="TIQ108" s="1719"/>
      <c r="TIR108" s="1720"/>
      <c r="TIS108" s="1721"/>
      <c r="TIT108" s="1722"/>
      <c r="TIU108" s="1721"/>
      <c r="TIV108" s="1721"/>
      <c r="TIW108" s="1719"/>
      <c r="TIX108" s="1720"/>
      <c r="TIY108" s="1721"/>
      <c r="TIZ108" s="1722"/>
      <c r="TJA108" s="1721"/>
      <c r="TJB108" s="1721"/>
      <c r="TJC108" s="1719"/>
      <c r="TJD108" s="1720"/>
      <c r="TJE108" s="1721"/>
      <c r="TJF108" s="1722"/>
      <c r="TJG108" s="1721"/>
      <c r="TJH108" s="1721"/>
      <c r="TJI108" s="1719"/>
      <c r="TJJ108" s="1720"/>
      <c r="TJK108" s="1721"/>
      <c r="TJL108" s="1722"/>
      <c r="TJM108" s="1721"/>
      <c r="TJN108" s="1721"/>
      <c r="TJO108" s="1719"/>
      <c r="TJP108" s="1720"/>
      <c r="TJQ108" s="1721"/>
      <c r="TJR108" s="1722"/>
      <c r="TJS108" s="1721"/>
      <c r="TJT108" s="1721"/>
      <c r="TJU108" s="1719"/>
      <c r="TJV108" s="1720"/>
      <c r="TJW108" s="1721"/>
      <c r="TJX108" s="1722"/>
      <c r="TJY108" s="1721"/>
      <c r="TJZ108" s="1721"/>
      <c r="TKA108" s="1719"/>
      <c r="TKB108" s="1720"/>
      <c r="TKC108" s="1721"/>
      <c r="TKD108" s="1722"/>
      <c r="TKE108" s="1721"/>
      <c r="TKF108" s="1721"/>
      <c r="TKG108" s="1719"/>
      <c r="TKH108" s="1720"/>
      <c r="TKI108" s="1721"/>
      <c r="TKJ108" s="1722"/>
      <c r="TKK108" s="1721"/>
      <c r="TKL108" s="1721"/>
      <c r="TKM108" s="1719"/>
      <c r="TKN108" s="1720"/>
      <c r="TKO108" s="1721"/>
      <c r="TKP108" s="1722"/>
      <c r="TKQ108" s="1721"/>
      <c r="TKR108" s="1721"/>
      <c r="TKS108" s="1719"/>
      <c r="TKT108" s="1720"/>
      <c r="TKU108" s="1721"/>
      <c r="TKV108" s="1722"/>
      <c r="TKW108" s="1721"/>
      <c r="TKX108" s="1721"/>
      <c r="TKY108" s="1719"/>
      <c r="TKZ108" s="1720"/>
      <c r="TLA108" s="1721"/>
      <c r="TLB108" s="1722"/>
      <c r="TLC108" s="1721"/>
      <c r="TLD108" s="1721"/>
      <c r="TLE108" s="1719"/>
      <c r="TLF108" s="1720"/>
      <c r="TLG108" s="1721"/>
      <c r="TLH108" s="1722"/>
      <c r="TLI108" s="1721"/>
      <c r="TLJ108" s="1721"/>
      <c r="TLK108" s="1719"/>
      <c r="TLL108" s="1720"/>
      <c r="TLM108" s="1721"/>
      <c r="TLN108" s="1722"/>
      <c r="TLO108" s="1721"/>
      <c r="TLP108" s="1721"/>
      <c r="TLQ108" s="1719"/>
      <c r="TLR108" s="1720"/>
      <c r="TLS108" s="1721"/>
      <c r="TLT108" s="1722"/>
      <c r="TLU108" s="1721"/>
      <c r="TLV108" s="1721"/>
      <c r="TLW108" s="1719"/>
      <c r="TLX108" s="1720"/>
      <c r="TLY108" s="1721"/>
      <c r="TLZ108" s="1722"/>
      <c r="TMA108" s="1721"/>
      <c r="TMB108" s="1721"/>
      <c r="TMC108" s="1719"/>
      <c r="TMD108" s="1720"/>
      <c r="TME108" s="1721"/>
      <c r="TMF108" s="1722"/>
      <c r="TMG108" s="1721"/>
      <c r="TMH108" s="1721"/>
      <c r="TMI108" s="1719"/>
      <c r="TMJ108" s="1720"/>
      <c r="TMK108" s="1721"/>
      <c r="TML108" s="1722"/>
      <c r="TMM108" s="1721"/>
      <c r="TMN108" s="1721"/>
      <c r="TMO108" s="1719"/>
      <c r="TMP108" s="1720"/>
      <c r="TMQ108" s="1721"/>
      <c r="TMR108" s="1722"/>
      <c r="TMS108" s="1721"/>
      <c r="TMT108" s="1721"/>
      <c r="TMU108" s="1719"/>
      <c r="TMV108" s="1720"/>
      <c r="TMW108" s="1721"/>
      <c r="TMX108" s="1722"/>
      <c r="TMY108" s="1721"/>
      <c r="TMZ108" s="1721"/>
      <c r="TNA108" s="1719"/>
      <c r="TNB108" s="1720"/>
      <c r="TNC108" s="1721"/>
      <c r="TND108" s="1722"/>
      <c r="TNE108" s="1721"/>
      <c r="TNF108" s="1721"/>
      <c r="TNG108" s="1719"/>
      <c r="TNH108" s="1720"/>
      <c r="TNI108" s="1721"/>
      <c r="TNJ108" s="1722"/>
      <c r="TNK108" s="1721"/>
      <c r="TNL108" s="1721"/>
      <c r="TNM108" s="1719"/>
      <c r="TNN108" s="1720"/>
      <c r="TNO108" s="1721"/>
      <c r="TNP108" s="1722"/>
      <c r="TNQ108" s="1721"/>
      <c r="TNR108" s="1721"/>
      <c r="TNS108" s="1719"/>
      <c r="TNT108" s="1720"/>
      <c r="TNU108" s="1721"/>
      <c r="TNV108" s="1722"/>
      <c r="TNW108" s="1721"/>
      <c r="TNX108" s="1721"/>
      <c r="TNY108" s="1719"/>
      <c r="TNZ108" s="1720"/>
      <c r="TOA108" s="1721"/>
      <c r="TOB108" s="1722"/>
      <c r="TOC108" s="1721"/>
      <c r="TOD108" s="1721"/>
      <c r="TOE108" s="1719"/>
      <c r="TOF108" s="1720"/>
      <c r="TOG108" s="1721"/>
      <c r="TOH108" s="1722"/>
      <c r="TOI108" s="1721"/>
      <c r="TOJ108" s="1721"/>
      <c r="TOK108" s="1719"/>
      <c r="TOL108" s="1720"/>
      <c r="TOM108" s="1721"/>
      <c r="TON108" s="1722"/>
      <c r="TOO108" s="1721"/>
      <c r="TOP108" s="1721"/>
      <c r="TOQ108" s="1719"/>
      <c r="TOR108" s="1720"/>
      <c r="TOS108" s="1721"/>
      <c r="TOT108" s="1722"/>
      <c r="TOU108" s="1721"/>
      <c r="TOV108" s="1721"/>
      <c r="TOW108" s="1719"/>
      <c r="TOX108" s="1720"/>
      <c r="TOY108" s="1721"/>
      <c r="TOZ108" s="1722"/>
      <c r="TPA108" s="1721"/>
      <c r="TPB108" s="1721"/>
      <c r="TPC108" s="1719"/>
      <c r="TPD108" s="1720"/>
      <c r="TPE108" s="1721"/>
      <c r="TPF108" s="1722"/>
      <c r="TPG108" s="1721"/>
      <c r="TPH108" s="1721"/>
      <c r="TPI108" s="1719"/>
      <c r="TPJ108" s="1720"/>
      <c r="TPK108" s="1721"/>
      <c r="TPL108" s="1722"/>
      <c r="TPM108" s="1721"/>
      <c r="TPN108" s="1721"/>
      <c r="TPO108" s="1719"/>
      <c r="TPP108" s="1720"/>
      <c r="TPQ108" s="1721"/>
      <c r="TPR108" s="1722"/>
      <c r="TPS108" s="1721"/>
      <c r="TPT108" s="1721"/>
      <c r="TPU108" s="1719"/>
      <c r="TPV108" s="1720"/>
      <c r="TPW108" s="1721"/>
      <c r="TPX108" s="1722"/>
      <c r="TPY108" s="1721"/>
      <c r="TPZ108" s="1721"/>
      <c r="TQA108" s="1719"/>
      <c r="TQB108" s="1720"/>
      <c r="TQC108" s="1721"/>
      <c r="TQD108" s="1722"/>
      <c r="TQE108" s="1721"/>
      <c r="TQF108" s="1721"/>
      <c r="TQG108" s="1719"/>
      <c r="TQH108" s="1720"/>
      <c r="TQI108" s="1721"/>
      <c r="TQJ108" s="1722"/>
      <c r="TQK108" s="1721"/>
      <c r="TQL108" s="1721"/>
      <c r="TQM108" s="1719"/>
      <c r="TQN108" s="1720"/>
      <c r="TQO108" s="1721"/>
      <c r="TQP108" s="1722"/>
      <c r="TQQ108" s="1721"/>
      <c r="TQR108" s="1721"/>
      <c r="TQS108" s="1719"/>
      <c r="TQT108" s="1720"/>
      <c r="TQU108" s="1721"/>
      <c r="TQV108" s="1722"/>
      <c r="TQW108" s="1721"/>
      <c r="TQX108" s="1721"/>
      <c r="TQY108" s="1719"/>
      <c r="TQZ108" s="1720"/>
      <c r="TRA108" s="1721"/>
      <c r="TRB108" s="1722"/>
      <c r="TRC108" s="1721"/>
      <c r="TRD108" s="1721"/>
      <c r="TRE108" s="1719"/>
      <c r="TRF108" s="1720"/>
      <c r="TRG108" s="1721"/>
      <c r="TRH108" s="1722"/>
      <c r="TRI108" s="1721"/>
      <c r="TRJ108" s="1721"/>
      <c r="TRK108" s="1719"/>
      <c r="TRL108" s="1720"/>
      <c r="TRM108" s="1721"/>
      <c r="TRN108" s="1722"/>
      <c r="TRO108" s="1721"/>
      <c r="TRP108" s="1721"/>
      <c r="TRQ108" s="1719"/>
      <c r="TRR108" s="1720"/>
      <c r="TRS108" s="1721"/>
      <c r="TRT108" s="1722"/>
      <c r="TRU108" s="1721"/>
      <c r="TRV108" s="1721"/>
      <c r="TRW108" s="1719"/>
      <c r="TRX108" s="1720"/>
      <c r="TRY108" s="1721"/>
      <c r="TRZ108" s="1722"/>
      <c r="TSA108" s="1721"/>
      <c r="TSB108" s="1721"/>
      <c r="TSC108" s="1719"/>
      <c r="TSD108" s="1720"/>
      <c r="TSE108" s="1721"/>
      <c r="TSF108" s="1722"/>
      <c r="TSG108" s="1721"/>
      <c r="TSH108" s="1721"/>
      <c r="TSI108" s="1719"/>
      <c r="TSJ108" s="1720"/>
      <c r="TSK108" s="1721"/>
      <c r="TSL108" s="1722"/>
      <c r="TSM108" s="1721"/>
      <c r="TSN108" s="1721"/>
      <c r="TSO108" s="1719"/>
      <c r="TSP108" s="1720"/>
      <c r="TSQ108" s="1721"/>
      <c r="TSR108" s="1722"/>
      <c r="TSS108" s="1721"/>
      <c r="TST108" s="1721"/>
      <c r="TSU108" s="1719"/>
      <c r="TSV108" s="1720"/>
      <c r="TSW108" s="1721"/>
      <c r="TSX108" s="1722"/>
      <c r="TSY108" s="1721"/>
      <c r="TSZ108" s="1721"/>
      <c r="TTA108" s="1719"/>
      <c r="TTB108" s="1720"/>
      <c r="TTC108" s="1721"/>
      <c r="TTD108" s="1722"/>
      <c r="TTE108" s="1721"/>
      <c r="TTF108" s="1721"/>
      <c r="TTG108" s="1719"/>
      <c r="TTH108" s="1720"/>
      <c r="TTI108" s="1721"/>
      <c r="TTJ108" s="1722"/>
      <c r="TTK108" s="1721"/>
      <c r="TTL108" s="1721"/>
      <c r="TTM108" s="1719"/>
      <c r="TTN108" s="1720"/>
      <c r="TTO108" s="1721"/>
      <c r="TTP108" s="1722"/>
      <c r="TTQ108" s="1721"/>
      <c r="TTR108" s="1721"/>
      <c r="TTS108" s="1719"/>
      <c r="TTT108" s="1720"/>
      <c r="TTU108" s="1721"/>
      <c r="TTV108" s="1722"/>
      <c r="TTW108" s="1721"/>
      <c r="TTX108" s="1721"/>
      <c r="TTY108" s="1719"/>
      <c r="TTZ108" s="1720"/>
      <c r="TUA108" s="1721"/>
      <c r="TUB108" s="1722"/>
      <c r="TUC108" s="1721"/>
      <c r="TUD108" s="1721"/>
      <c r="TUE108" s="1719"/>
      <c r="TUF108" s="1720"/>
      <c r="TUG108" s="1721"/>
      <c r="TUH108" s="1722"/>
      <c r="TUI108" s="1721"/>
      <c r="TUJ108" s="1721"/>
      <c r="TUK108" s="1719"/>
      <c r="TUL108" s="1720"/>
      <c r="TUM108" s="1721"/>
      <c r="TUN108" s="1722"/>
      <c r="TUO108" s="1721"/>
      <c r="TUP108" s="1721"/>
      <c r="TUQ108" s="1719"/>
      <c r="TUR108" s="1720"/>
      <c r="TUS108" s="1721"/>
      <c r="TUT108" s="1722"/>
      <c r="TUU108" s="1721"/>
      <c r="TUV108" s="1721"/>
      <c r="TUW108" s="1719"/>
      <c r="TUX108" s="1720"/>
      <c r="TUY108" s="1721"/>
      <c r="TUZ108" s="1722"/>
      <c r="TVA108" s="1721"/>
      <c r="TVB108" s="1721"/>
      <c r="TVC108" s="1719"/>
      <c r="TVD108" s="1720"/>
      <c r="TVE108" s="1721"/>
      <c r="TVF108" s="1722"/>
      <c r="TVG108" s="1721"/>
      <c r="TVH108" s="1721"/>
      <c r="TVI108" s="1719"/>
      <c r="TVJ108" s="1720"/>
      <c r="TVK108" s="1721"/>
      <c r="TVL108" s="1722"/>
      <c r="TVM108" s="1721"/>
      <c r="TVN108" s="1721"/>
      <c r="TVO108" s="1719"/>
      <c r="TVP108" s="1720"/>
      <c r="TVQ108" s="1721"/>
      <c r="TVR108" s="1722"/>
      <c r="TVS108" s="1721"/>
      <c r="TVT108" s="1721"/>
      <c r="TVU108" s="1719"/>
      <c r="TVV108" s="1720"/>
      <c r="TVW108" s="1721"/>
      <c r="TVX108" s="1722"/>
      <c r="TVY108" s="1721"/>
      <c r="TVZ108" s="1721"/>
      <c r="TWA108" s="1719"/>
      <c r="TWB108" s="1720"/>
      <c r="TWC108" s="1721"/>
      <c r="TWD108" s="1722"/>
      <c r="TWE108" s="1721"/>
      <c r="TWF108" s="1721"/>
      <c r="TWG108" s="1719"/>
      <c r="TWH108" s="1720"/>
      <c r="TWI108" s="1721"/>
      <c r="TWJ108" s="1722"/>
      <c r="TWK108" s="1721"/>
      <c r="TWL108" s="1721"/>
      <c r="TWM108" s="1719"/>
      <c r="TWN108" s="1720"/>
      <c r="TWO108" s="1721"/>
      <c r="TWP108" s="1722"/>
      <c r="TWQ108" s="1721"/>
      <c r="TWR108" s="1721"/>
      <c r="TWS108" s="1719"/>
      <c r="TWT108" s="1720"/>
      <c r="TWU108" s="1721"/>
      <c r="TWV108" s="1722"/>
      <c r="TWW108" s="1721"/>
      <c r="TWX108" s="1721"/>
      <c r="TWY108" s="1719"/>
      <c r="TWZ108" s="1720"/>
      <c r="TXA108" s="1721"/>
      <c r="TXB108" s="1722"/>
      <c r="TXC108" s="1721"/>
      <c r="TXD108" s="1721"/>
      <c r="TXE108" s="1719"/>
      <c r="TXF108" s="1720"/>
      <c r="TXG108" s="1721"/>
      <c r="TXH108" s="1722"/>
      <c r="TXI108" s="1721"/>
      <c r="TXJ108" s="1721"/>
      <c r="TXK108" s="1719"/>
      <c r="TXL108" s="1720"/>
      <c r="TXM108" s="1721"/>
      <c r="TXN108" s="1722"/>
      <c r="TXO108" s="1721"/>
      <c r="TXP108" s="1721"/>
      <c r="TXQ108" s="1719"/>
      <c r="TXR108" s="1720"/>
      <c r="TXS108" s="1721"/>
      <c r="TXT108" s="1722"/>
      <c r="TXU108" s="1721"/>
      <c r="TXV108" s="1721"/>
      <c r="TXW108" s="1719"/>
      <c r="TXX108" s="1720"/>
      <c r="TXY108" s="1721"/>
      <c r="TXZ108" s="1722"/>
      <c r="TYA108" s="1721"/>
      <c r="TYB108" s="1721"/>
      <c r="TYC108" s="1719"/>
      <c r="TYD108" s="1720"/>
      <c r="TYE108" s="1721"/>
      <c r="TYF108" s="1722"/>
      <c r="TYG108" s="1721"/>
      <c r="TYH108" s="1721"/>
      <c r="TYI108" s="1719"/>
      <c r="TYJ108" s="1720"/>
      <c r="TYK108" s="1721"/>
      <c r="TYL108" s="1722"/>
      <c r="TYM108" s="1721"/>
      <c r="TYN108" s="1721"/>
      <c r="TYO108" s="1719"/>
      <c r="TYP108" s="1720"/>
      <c r="TYQ108" s="1721"/>
      <c r="TYR108" s="1722"/>
      <c r="TYS108" s="1721"/>
      <c r="TYT108" s="1721"/>
      <c r="TYU108" s="1719"/>
      <c r="TYV108" s="1720"/>
      <c r="TYW108" s="1721"/>
      <c r="TYX108" s="1722"/>
      <c r="TYY108" s="1721"/>
      <c r="TYZ108" s="1721"/>
      <c r="TZA108" s="1719"/>
      <c r="TZB108" s="1720"/>
      <c r="TZC108" s="1721"/>
      <c r="TZD108" s="1722"/>
      <c r="TZE108" s="1721"/>
      <c r="TZF108" s="1721"/>
      <c r="TZG108" s="1719"/>
      <c r="TZH108" s="1720"/>
      <c r="TZI108" s="1721"/>
      <c r="TZJ108" s="1722"/>
      <c r="TZK108" s="1721"/>
      <c r="TZL108" s="1721"/>
      <c r="TZM108" s="1719"/>
      <c r="TZN108" s="1720"/>
      <c r="TZO108" s="1721"/>
      <c r="TZP108" s="1722"/>
      <c r="TZQ108" s="1721"/>
      <c r="TZR108" s="1721"/>
      <c r="TZS108" s="1719"/>
      <c r="TZT108" s="1720"/>
      <c r="TZU108" s="1721"/>
      <c r="TZV108" s="1722"/>
      <c r="TZW108" s="1721"/>
      <c r="TZX108" s="1721"/>
      <c r="TZY108" s="1719"/>
      <c r="TZZ108" s="1720"/>
      <c r="UAA108" s="1721"/>
      <c r="UAB108" s="1722"/>
      <c r="UAC108" s="1721"/>
      <c r="UAD108" s="1721"/>
      <c r="UAE108" s="1719"/>
      <c r="UAF108" s="1720"/>
      <c r="UAG108" s="1721"/>
      <c r="UAH108" s="1722"/>
      <c r="UAI108" s="1721"/>
      <c r="UAJ108" s="1721"/>
      <c r="UAK108" s="1719"/>
      <c r="UAL108" s="1720"/>
      <c r="UAM108" s="1721"/>
      <c r="UAN108" s="1722"/>
      <c r="UAO108" s="1721"/>
      <c r="UAP108" s="1721"/>
      <c r="UAQ108" s="1719"/>
      <c r="UAR108" s="1720"/>
      <c r="UAS108" s="1721"/>
      <c r="UAT108" s="1722"/>
      <c r="UAU108" s="1721"/>
      <c r="UAV108" s="1721"/>
      <c r="UAW108" s="1719"/>
      <c r="UAX108" s="1720"/>
      <c r="UAY108" s="1721"/>
      <c r="UAZ108" s="1722"/>
      <c r="UBA108" s="1721"/>
      <c r="UBB108" s="1721"/>
      <c r="UBC108" s="1719"/>
      <c r="UBD108" s="1720"/>
      <c r="UBE108" s="1721"/>
      <c r="UBF108" s="1722"/>
      <c r="UBG108" s="1721"/>
      <c r="UBH108" s="1721"/>
      <c r="UBI108" s="1719"/>
      <c r="UBJ108" s="1720"/>
      <c r="UBK108" s="1721"/>
      <c r="UBL108" s="1722"/>
      <c r="UBM108" s="1721"/>
      <c r="UBN108" s="1721"/>
      <c r="UBO108" s="1719"/>
      <c r="UBP108" s="1720"/>
      <c r="UBQ108" s="1721"/>
      <c r="UBR108" s="1722"/>
      <c r="UBS108" s="1721"/>
      <c r="UBT108" s="1721"/>
      <c r="UBU108" s="1719"/>
      <c r="UBV108" s="1720"/>
      <c r="UBW108" s="1721"/>
      <c r="UBX108" s="1722"/>
      <c r="UBY108" s="1721"/>
      <c r="UBZ108" s="1721"/>
      <c r="UCA108" s="1719"/>
      <c r="UCB108" s="1720"/>
      <c r="UCC108" s="1721"/>
      <c r="UCD108" s="1722"/>
      <c r="UCE108" s="1721"/>
      <c r="UCF108" s="1721"/>
      <c r="UCG108" s="1719"/>
      <c r="UCH108" s="1720"/>
      <c r="UCI108" s="1721"/>
      <c r="UCJ108" s="1722"/>
      <c r="UCK108" s="1721"/>
      <c r="UCL108" s="1721"/>
      <c r="UCM108" s="1719"/>
      <c r="UCN108" s="1720"/>
      <c r="UCO108" s="1721"/>
      <c r="UCP108" s="1722"/>
      <c r="UCQ108" s="1721"/>
      <c r="UCR108" s="1721"/>
      <c r="UCS108" s="1719"/>
      <c r="UCT108" s="1720"/>
      <c r="UCU108" s="1721"/>
      <c r="UCV108" s="1722"/>
      <c r="UCW108" s="1721"/>
      <c r="UCX108" s="1721"/>
      <c r="UCY108" s="1719"/>
      <c r="UCZ108" s="1720"/>
      <c r="UDA108" s="1721"/>
      <c r="UDB108" s="1722"/>
      <c r="UDC108" s="1721"/>
      <c r="UDD108" s="1721"/>
      <c r="UDE108" s="1719"/>
      <c r="UDF108" s="1720"/>
      <c r="UDG108" s="1721"/>
      <c r="UDH108" s="1722"/>
      <c r="UDI108" s="1721"/>
      <c r="UDJ108" s="1721"/>
      <c r="UDK108" s="1719"/>
      <c r="UDL108" s="1720"/>
      <c r="UDM108" s="1721"/>
      <c r="UDN108" s="1722"/>
      <c r="UDO108" s="1721"/>
      <c r="UDP108" s="1721"/>
      <c r="UDQ108" s="1719"/>
      <c r="UDR108" s="1720"/>
      <c r="UDS108" s="1721"/>
      <c r="UDT108" s="1722"/>
      <c r="UDU108" s="1721"/>
      <c r="UDV108" s="1721"/>
      <c r="UDW108" s="1719"/>
      <c r="UDX108" s="1720"/>
      <c r="UDY108" s="1721"/>
      <c r="UDZ108" s="1722"/>
      <c r="UEA108" s="1721"/>
      <c r="UEB108" s="1721"/>
      <c r="UEC108" s="1719"/>
      <c r="UED108" s="1720"/>
      <c r="UEE108" s="1721"/>
      <c r="UEF108" s="1722"/>
      <c r="UEG108" s="1721"/>
      <c r="UEH108" s="1721"/>
      <c r="UEI108" s="1719"/>
      <c r="UEJ108" s="1720"/>
      <c r="UEK108" s="1721"/>
      <c r="UEL108" s="1722"/>
      <c r="UEM108" s="1721"/>
      <c r="UEN108" s="1721"/>
      <c r="UEO108" s="1719"/>
      <c r="UEP108" s="1720"/>
      <c r="UEQ108" s="1721"/>
      <c r="UER108" s="1722"/>
      <c r="UES108" s="1721"/>
      <c r="UET108" s="1721"/>
      <c r="UEU108" s="1719"/>
      <c r="UEV108" s="1720"/>
      <c r="UEW108" s="1721"/>
      <c r="UEX108" s="1722"/>
      <c r="UEY108" s="1721"/>
      <c r="UEZ108" s="1721"/>
      <c r="UFA108" s="1719"/>
      <c r="UFB108" s="1720"/>
      <c r="UFC108" s="1721"/>
      <c r="UFD108" s="1722"/>
      <c r="UFE108" s="1721"/>
      <c r="UFF108" s="1721"/>
      <c r="UFG108" s="1719"/>
      <c r="UFH108" s="1720"/>
      <c r="UFI108" s="1721"/>
      <c r="UFJ108" s="1722"/>
      <c r="UFK108" s="1721"/>
      <c r="UFL108" s="1721"/>
      <c r="UFM108" s="1719"/>
      <c r="UFN108" s="1720"/>
      <c r="UFO108" s="1721"/>
      <c r="UFP108" s="1722"/>
      <c r="UFQ108" s="1721"/>
      <c r="UFR108" s="1721"/>
      <c r="UFS108" s="1719"/>
      <c r="UFT108" s="1720"/>
      <c r="UFU108" s="1721"/>
      <c r="UFV108" s="1722"/>
      <c r="UFW108" s="1721"/>
      <c r="UFX108" s="1721"/>
      <c r="UFY108" s="1719"/>
      <c r="UFZ108" s="1720"/>
      <c r="UGA108" s="1721"/>
      <c r="UGB108" s="1722"/>
      <c r="UGC108" s="1721"/>
      <c r="UGD108" s="1721"/>
      <c r="UGE108" s="1719"/>
      <c r="UGF108" s="1720"/>
      <c r="UGG108" s="1721"/>
      <c r="UGH108" s="1722"/>
      <c r="UGI108" s="1721"/>
      <c r="UGJ108" s="1721"/>
      <c r="UGK108" s="1719"/>
      <c r="UGL108" s="1720"/>
      <c r="UGM108" s="1721"/>
      <c r="UGN108" s="1722"/>
      <c r="UGO108" s="1721"/>
      <c r="UGP108" s="1721"/>
      <c r="UGQ108" s="1719"/>
      <c r="UGR108" s="1720"/>
      <c r="UGS108" s="1721"/>
      <c r="UGT108" s="1722"/>
      <c r="UGU108" s="1721"/>
      <c r="UGV108" s="1721"/>
      <c r="UGW108" s="1719"/>
      <c r="UGX108" s="1720"/>
      <c r="UGY108" s="1721"/>
      <c r="UGZ108" s="1722"/>
      <c r="UHA108" s="1721"/>
      <c r="UHB108" s="1721"/>
      <c r="UHC108" s="1719"/>
      <c r="UHD108" s="1720"/>
      <c r="UHE108" s="1721"/>
      <c r="UHF108" s="1722"/>
      <c r="UHG108" s="1721"/>
      <c r="UHH108" s="1721"/>
      <c r="UHI108" s="1719"/>
      <c r="UHJ108" s="1720"/>
      <c r="UHK108" s="1721"/>
      <c r="UHL108" s="1722"/>
      <c r="UHM108" s="1721"/>
      <c r="UHN108" s="1721"/>
      <c r="UHO108" s="1719"/>
      <c r="UHP108" s="1720"/>
      <c r="UHQ108" s="1721"/>
      <c r="UHR108" s="1722"/>
      <c r="UHS108" s="1721"/>
      <c r="UHT108" s="1721"/>
      <c r="UHU108" s="1719"/>
      <c r="UHV108" s="1720"/>
      <c r="UHW108" s="1721"/>
      <c r="UHX108" s="1722"/>
      <c r="UHY108" s="1721"/>
      <c r="UHZ108" s="1721"/>
      <c r="UIA108" s="1719"/>
      <c r="UIB108" s="1720"/>
      <c r="UIC108" s="1721"/>
      <c r="UID108" s="1722"/>
      <c r="UIE108" s="1721"/>
      <c r="UIF108" s="1721"/>
      <c r="UIG108" s="1719"/>
      <c r="UIH108" s="1720"/>
      <c r="UII108" s="1721"/>
      <c r="UIJ108" s="1722"/>
      <c r="UIK108" s="1721"/>
      <c r="UIL108" s="1721"/>
      <c r="UIM108" s="1719"/>
      <c r="UIN108" s="1720"/>
      <c r="UIO108" s="1721"/>
      <c r="UIP108" s="1722"/>
      <c r="UIQ108" s="1721"/>
      <c r="UIR108" s="1721"/>
      <c r="UIS108" s="1719"/>
      <c r="UIT108" s="1720"/>
      <c r="UIU108" s="1721"/>
      <c r="UIV108" s="1722"/>
      <c r="UIW108" s="1721"/>
      <c r="UIX108" s="1721"/>
      <c r="UIY108" s="1719"/>
      <c r="UIZ108" s="1720"/>
      <c r="UJA108" s="1721"/>
      <c r="UJB108" s="1722"/>
      <c r="UJC108" s="1721"/>
      <c r="UJD108" s="1721"/>
      <c r="UJE108" s="1719"/>
      <c r="UJF108" s="1720"/>
      <c r="UJG108" s="1721"/>
      <c r="UJH108" s="1722"/>
      <c r="UJI108" s="1721"/>
      <c r="UJJ108" s="1721"/>
      <c r="UJK108" s="1719"/>
      <c r="UJL108" s="1720"/>
      <c r="UJM108" s="1721"/>
      <c r="UJN108" s="1722"/>
      <c r="UJO108" s="1721"/>
      <c r="UJP108" s="1721"/>
      <c r="UJQ108" s="1719"/>
      <c r="UJR108" s="1720"/>
      <c r="UJS108" s="1721"/>
      <c r="UJT108" s="1722"/>
      <c r="UJU108" s="1721"/>
      <c r="UJV108" s="1721"/>
      <c r="UJW108" s="1719"/>
      <c r="UJX108" s="1720"/>
      <c r="UJY108" s="1721"/>
      <c r="UJZ108" s="1722"/>
      <c r="UKA108" s="1721"/>
      <c r="UKB108" s="1721"/>
      <c r="UKC108" s="1719"/>
      <c r="UKD108" s="1720"/>
      <c r="UKE108" s="1721"/>
      <c r="UKF108" s="1722"/>
      <c r="UKG108" s="1721"/>
      <c r="UKH108" s="1721"/>
      <c r="UKI108" s="1719"/>
      <c r="UKJ108" s="1720"/>
      <c r="UKK108" s="1721"/>
      <c r="UKL108" s="1722"/>
      <c r="UKM108" s="1721"/>
      <c r="UKN108" s="1721"/>
      <c r="UKO108" s="1719"/>
      <c r="UKP108" s="1720"/>
      <c r="UKQ108" s="1721"/>
      <c r="UKR108" s="1722"/>
      <c r="UKS108" s="1721"/>
      <c r="UKT108" s="1721"/>
      <c r="UKU108" s="1719"/>
      <c r="UKV108" s="1720"/>
      <c r="UKW108" s="1721"/>
      <c r="UKX108" s="1722"/>
      <c r="UKY108" s="1721"/>
      <c r="UKZ108" s="1721"/>
      <c r="ULA108" s="1719"/>
      <c r="ULB108" s="1720"/>
      <c r="ULC108" s="1721"/>
      <c r="ULD108" s="1722"/>
      <c r="ULE108" s="1721"/>
      <c r="ULF108" s="1721"/>
      <c r="ULG108" s="1719"/>
      <c r="ULH108" s="1720"/>
      <c r="ULI108" s="1721"/>
      <c r="ULJ108" s="1722"/>
      <c r="ULK108" s="1721"/>
      <c r="ULL108" s="1721"/>
      <c r="ULM108" s="1719"/>
      <c r="ULN108" s="1720"/>
      <c r="ULO108" s="1721"/>
      <c r="ULP108" s="1722"/>
      <c r="ULQ108" s="1721"/>
      <c r="ULR108" s="1721"/>
      <c r="ULS108" s="1719"/>
      <c r="ULT108" s="1720"/>
      <c r="ULU108" s="1721"/>
      <c r="ULV108" s="1722"/>
      <c r="ULW108" s="1721"/>
      <c r="ULX108" s="1721"/>
      <c r="ULY108" s="1719"/>
      <c r="ULZ108" s="1720"/>
      <c r="UMA108" s="1721"/>
      <c r="UMB108" s="1722"/>
      <c r="UMC108" s="1721"/>
      <c r="UMD108" s="1721"/>
      <c r="UME108" s="1719"/>
      <c r="UMF108" s="1720"/>
      <c r="UMG108" s="1721"/>
      <c r="UMH108" s="1722"/>
      <c r="UMI108" s="1721"/>
      <c r="UMJ108" s="1721"/>
      <c r="UMK108" s="1719"/>
      <c r="UML108" s="1720"/>
      <c r="UMM108" s="1721"/>
      <c r="UMN108" s="1722"/>
      <c r="UMO108" s="1721"/>
      <c r="UMP108" s="1721"/>
      <c r="UMQ108" s="1719"/>
      <c r="UMR108" s="1720"/>
      <c r="UMS108" s="1721"/>
      <c r="UMT108" s="1722"/>
      <c r="UMU108" s="1721"/>
      <c r="UMV108" s="1721"/>
      <c r="UMW108" s="1719"/>
      <c r="UMX108" s="1720"/>
      <c r="UMY108" s="1721"/>
      <c r="UMZ108" s="1722"/>
      <c r="UNA108" s="1721"/>
      <c r="UNB108" s="1721"/>
      <c r="UNC108" s="1719"/>
      <c r="UND108" s="1720"/>
      <c r="UNE108" s="1721"/>
      <c r="UNF108" s="1722"/>
      <c r="UNG108" s="1721"/>
      <c r="UNH108" s="1721"/>
      <c r="UNI108" s="1719"/>
      <c r="UNJ108" s="1720"/>
      <c r="UNK108" s="1721"/>
      <c r="UNL108" s="1722"/>
      <c r="UNM108" s="1721"/>
      <c r="UNN108" s="1721"/>
      <c r="UNO108" s="1719"/>
      <c r="UNP108" s="1720"/>
      <c r="UNQ108" s="1721"/>
      <c r="UNR108" s="1722"/>
      <c r="UNS108" s="1721"/>
      <c r="UNT108" s="1721"/>
      <c r="UNU108" s="1719"/>
      <c r="UNV108" s="1720"/>
      <c r="UNW108" s="1721"/>
      <c r="UNX108" s="1722"/>
      <c r="UNY108" s="1721"/>
      <c r="UNZ108" s="1721"/>
      <c r="UOA108" s="1719"/>
      <c r="UOB108" s="1720"/>
      <c r="UOC108" s="1721"/>
      <c r="UOD108" s="1722"/>
      <c r="UOE108" s="1721"/>
      <c r="UOF108" s="1721"/>
      <c r="UOG108" s="1719"/>
      <c r="UOH108" s="1720"/>
      <c r="UOI108" s="1721"/>
      <c r="UOJ108" s="1722"/>
      <c r="UOK108" s="1721"/>
      <c r="UOL108" s="1721"/>
      <c r="UOM108" s="1719"/>
      <c r="UON108" s="1720"/>
      <c r="UOO108" s="1721"/>
      <c r="UOP108" s="1722"/>
      <c r="UOQ108" s="1721"/>
      <c r="UOR108" s="1721"/>
      <c r="UOS108" s="1719"/>
      <c r="UOT108" s="1720"/>
      <c r="UOU108" s="1721"/>
      <c r="UOV108" s="1722"/>
      <c r="UOW108" s="1721"/>
      <c r="UOX108" s="1721"/>
      <c r="UOY108" s="1719"/>
      <c r="UOZ108" s="1720"/>
      <c r="UPA108" s="1721"/>
      <c r="UPB108" s="1722"/>
      <c r="UPC108" s="1721"/>
      <c r="UPD108" s="1721"/>
      <c r="UPE108" s="1719"/>
      <c r="UPF108" s="1720"/>
      <c r="UPG108" s="1721"/>
      <c r="UPH108" s="1722"/>
      <c r="UPI108" s="1721"/>
      <c r="UPJ108" s="1721"/>
      <c r="UPK108" s="1719"/>
      <c r="UPL108" s="1720"/>
      <c r="UPM108" s="1721"/>
      <c r="UPN108" s="1722"/>
      <c r="UPO108" s="1721"/>
      <c r="UPP108" s="1721"/>
      <c r="UPQ108" s="1719"/>
      <c r="UPR108" s="1720"/>
      <c r="UPS108" s="1721"/>
      <c r="UPT108" s="1722"/>
      <c r="UPU108" s="1721"/>
      <c r="UPV108" s="1721"/>
      <c r="UPW108" s="1719"/>
      <c r="UPX108" s="1720"/>
      <c r="UPY108" s="1721"/>
      <c r="UPZ108" s="1722"/>
      <c r="UQA108" s="1721"/>
      <c r="UQB108" s="1721"/>
      <c r="UQC108" s="1719"/>
      <c r="UQD108" s="1720"/>
      <c r="UQE108" s="1721"/>
      <c r="UQF108" s="1722"/>
      <c r="UQG108" s="1721"/>
      <c r="UQH108" s="1721"/>
      <c r="UQI108" s="1719"/>
      <c r="UQJ108" s="1720"/>
      <c r="UQK108" s="1721"/>
      <c r="UQL108" s="1722"/>
      <c r="UQM108" s="1721"/>
      <c r="UQN108" s="1721"/>
      <c r="UQO108" s="1719"/>
      <c r="UQP108" s="1720"/>
      <c r="UQQ108" s="1721"/>
      <c r="UQR108" s="1722"/>
      <c r="UQS108" s="1721"/>
      <c r="UQT108" s="1721"/>
      <c r="UQU108" s="1719"/>
      <c r="UQV108" s="1720"/>
      <c r="UQW108" s="1721"/>
      <c r="UQX108" s="1722"/>
      <c r="UQY108" s="1721"/>
      <c r="UQZ108" s="1721"/>
      <c r="URA108" s="1719"/>
      <c r="URB108" s="1720"/>
      <c r="URC108" s="1721"/>
      <c r="URD108" s="1722"/>
      <c r="URE108" s="1721"/>
      <c r="URF108" s="1721"/>
      <c r="URG108" s="1719"/>
      <c r="URH108" s="1720"/>
      <c r="URI108" s="1721"/>
      <c r="URJ108" s="1722"/>
      <c r="URK108" s="1721"/>
      <c r="URL108" s="1721"/>
      <c r="URM108" s="1719"/>
      <c r="URN108" s="1720"/>
      <c r="URO108" s="1721"/>
      <c r="URP108" s="1722"/>
      <c r="URQ108" s="1721"/>
      <c r="URR108" s="1721"/>
      <c r="URS108" s="1719"/>
      <c r="URT108" s="1720"/>
      <c r="URU108" s="1721"/>
      <c r="URV108" s="1722"/>
      <c r="URW108" s="1721"/>
      <c r="URX108" s="1721"/>
      <c r="URY108" s="1719"/>
      <c r="URZ108" s="1720"/>
      <c r="USA108" s="1721"/>
      <c r="USB108" s="1722"/>
      <c r="USC108" s="1721"/>
      <c r="USD108" s="1721"/>
      <c r="USE108" s="1719"/>
      <c r="USF108" s="1720"/>
      <c r="USG108" s="1721"/>
      <c r="USH108" s="1722"/>
      <c r="USI108" s="1721"/>
      <c r="USJ108" s="1721"/>
      <c r="USK108" s="1719"/>
      <c r="USL108" s="1720"/>
      <c r="USM108" s="1721"/>
      <c r="USN108" s="1722"/>
      <c r="USO108" s="1721"/>
      <c r="USP108" s="1721"/>
      <c r="USQ108" s="1719"/>
      <c r="USR108" s="1720"/>
      <c r="USS108" s="1721"/>
      <c r="UST108" s="1722"/>
      <c r="USU108" s="1721"/>
      <c r="USV108" s="1721"/>
      <c r="USW108" s="1719"/>
      <c r="USX108" s="1720"/>
      <c r="USY108" s="1721"/>
      <c r="USZ108" s="1722"/>
      <c r="UTA108" s="1721"/>
      <c r="UTB108" s="1721"/>
      <c r="UTC108" s="1719"/>
      <c r="UTD108" s="1720"/>
      <c r="UTE108" s="1721"/>
      <c r="UTF108" s="1722"/>
      <c r="UTG108" s="1721"/>
      <c r="UTH108" s="1721"/>
      <c r="UTI108" s="1719"/>
      <c r="UTJ108" s="1720"/>
      <c r="UTK108" s="1721"/>
      <c r="UTL108" s="1722"/>
      <c r="UTM108" s="1721"/>
      <c r="UTN108" s="1721"/>
      <c r="UTO108" s="1719"/>
      <c r="UTP108" s="1720"/>
      <c r="UTQ108" s="1721"/>
      <c r="UTR108" s="1722"/>
      <c r="UTS108" s="1721"/>
      <c r="UTT108" s="1721"/>
      <c r="UTU108" s="1719"/>
      <c r="UTV108" s="1720"/>
      <c r="UTW108" s="1721"/>
      <c r="UTX108" s="1722"/>
      <c r="UTY108" s="1721"/>
      <c r="UTZ108" s="1721"/>
      <c r="UUA108" s="1719"/>
      <c r="UUB108" s="1720"/>
      <c r="UUC108" s="1721"/>
      <c r="UUD108" s="1722"/>
      <c r="UUE108" s="1721"/>
      <c r="UUF108" s="1721"/>
      <c r="UUG108" s="1719"/>
      <c r="UUH108" s="1720"/>
      <c r="UUI108" s="1721"/>
      <c r="UUJ108" s="1722"/>
      <c r="UUK108" s="1721"/>
      <c r="UUL108" s="1721"/>
      <c r="UUM108" s="1719"/>
      <c r="UUN108" s="1720"/>
      <c r="UUO108" s="1721"/>
      <c r="UUP108" s="1722"/>
      <c r="UUQ108" s="1721"/>
      <c r="UUR108" s="1721"/>
      <c r="UUS108" s="1719"/>
      <c r="UUT108" s="1720"/>
      <c r="UUU108" s="1721"/>
      <c r="UUV108" s="1722"/>
      <c r="UUW108" s="1721"/>
      <c r="UUX108" s="1721"/>
      <c r="UUY108" s="1719"/>
      <c r="UUZ108" s="1720"/>
      <c r="UVA108" s="1721"/>
      <c r="UVB108" s="1722"/>
      <c r="UVC108" s="1721"/>
      <c r="UVD108" s="1721"/>
      <c r="UVE108" s="1719"/>
      <c r="UVF108" s="1720"/>
      <c r="UVG108" s="1721"/>
      <c r="UVH108" s="1722"/>
      <c r="UVI108" s="1721"/>
      <c r="UVJ108" s="1721"/>
      <c r="UVK108" s="1719"/>
      <c r="UVL108" s="1720"/>
      <c r="UVM108" s="1721"/>
      <c r="UVN108" s="1722"/>
      <c r="UVO108" s="1721"/>
      <c r="UVP108" s="1721"/>
      <c r="UVQ108" s="1719"/>
      <c r="UVR108" s="1720"/>
      <c r="UVS108" s="1721"/>
      <c r="UVT108" s="1722"/>
      <c r="UVU108" s="1721"/>
      <c r="UVV108" s="1721"/>
      <c r="UVW108" s="1719"/>
      <c r="UVX108" s="1720"/>
      <c r="UVY108" s="1721"/>
      <c r="UVZ108" s="1722"/>
      <c r="UWA108" s="1721"/>
      <c r="UWB108" s="1721"/>
      <c r="UWC108" s="1719"/>
      <c r="UWD108" s="1720"/>
      <c r="UWE108" s="1721"/>
      <c r="UWF108" s="1722"/>
      <c r="UWG108" s="1721"/>
      <c r="UWH108" s="1721"/>
      <c r="UWI108" s="1719"/>
      <c r="UWJ108" s="1720"/>
      <c r="UWK108" s="1721"/>
      <c r="UWL108" s="1722"/>
      <c r="UWM108" s="1721"/>
      <c r="UWN108" s="1721"/>
      <c r="UWO108" s="1719"/>
      <c r="UWP108" s="1720"/>
      <c r="UWQ108" s="1721"/>
      <c r="UWR108" s="1722"/>
      <c r="UWS108" s="1721"/>
      <c r="UWT108" s="1721"/>
      <c r="UWU108" s="1719"/>
      <c r="UWV108" s="1720"/>
      <c r="UWW108" s="1721"/>
      <c r="UWX108" s="1722"/>
      <c r="UWY108" s="1721"/>
      <c r="UWZ108" s="1721"/>
      <c r="UXA108" s="1719"/>
      <c r="UXB108" s="1720"/>
      <c r="UXC108" s="1721"/>
      <c r="UXD108" s="1722"/>
      <c r="UXE108" s="1721"/>
      <c r="UXF108" s="1721"/>
      <c r="UXG108" s="1719"/>
      <c r="UXH108" s="1720"/>
      <c r="UXI108" s="1721"/>
      <c r="UXJ108" s="1722"/>
      <c r="UXK108" s="1721"/>
      <c r="UXL108" s="1721"/>
      <c r="UXM108" s="1719"/>
      <c r="UXN108" s="1720"/>
      <c r="UXO108" s="1721"/>
      <c r="UXP108" s="1722"/>
      <c r="UXQ108" s="1721"/>
      <c r="UXR108" s="1721"/>
      <c r="UXS108" s="1719"/>
      <c r="UXT108" s="1720"/>
      <c r="UXU108" s="1721"/>
      <c r="UXV108" s="1722"/>
      <c r="UXW108" s="1721"/>
      <c r="UXX108" s="1721"/>
      <c r="UXY108" s="1719"/>
      <c r="UXZ108" s="1720"/>
      <c r="UYA108" s="1721"/>
      <c r="UYB108" s="1722"/>
      <c r="UYC108" s="1721"/>
      <c r="UYD108" s="1721"/>
      <c r="UYE108" s="1719"/>
      <c r="UYF108" s="1720"/>
      <c r="UYG108" s="1721"/>
      <c r="UYH108" s="1722"/>
      <c r="UYI108" s="1721"/>
      <c r="UYJ108" s="1721"/>
      <c r="UYK108" s="1719"/>
      <c r="UYL108" s="1720"/>
      <c r="UYM108" s="1721"/>
      <c r="UYN108" s="1722"/>
      <c r="UYO108" s="1721"/>
      <c r="UYP108" s="1721"/>
      <c r="UYQ108" s="1719"/>
      <c r="UYR108" s="1720"/>
      <c r="UYS108" s="1721"/>
      <c r="UYT108" s="1722"/>
      <c r="UYU108" s="1721"/>
      <c r="UYV108" s="1721"/>
      <c r="UYW108" s="1719"/>
      <c r="UYX108" s="1720"/>
      <c r="UYY108" s="1721"/>
      <c r="UYZ108" s="1722"/>
      <c r="UZA108" s="1721"/>
      <c r="UZB108" s="1721"/>
      <c r="UZC108" s="1719"/>
      <c r="UZD108" s="1720"/>
      <c r="UZE108" s="1721"/>
      <c r="UZF108" s="1722"/>
      <c r="UZG108" s="1721"/>
      <c r="UZH108" s="1721"/>
      <c r="UZI108" s="1719"/>
      <c r="UZJ108" s="1720"/>
      <c r="UZK108" s="1721"/>
      <c r="UZL108" s="1722"/>
      <c r="UZM108" s="1721"/>
      <c r="UZN108" s="1721"/>
      <c r="UZO108" s="1719"/>
      <c r="UZP108" s="1720"/>
      <c r="UZQ108" s="1721"/>
      <c r="UZR108" s="1722"/>
      <c r="UZS108" s="1721"/>
      <c r="UZT108" s="1721"/>
      <c r="UZU108" s="1719"/>
      <c r="UZV108" s="1720"/>
      <c r="UZW108" s="1721"/>
      <c r="UZX108" s="1722"/>
      <c r="UZY108" s="1721"/>
      <c r="UZZ108" s="1721"/>
      <c r="VAA108" s="1719"/>
      <c r="VAB108" s="1720"/>
      <c r="VAC108" s="1721"/>
      <c r="VAD108" s="1722"/>
      <c r="VAE108" s="1721"/>
      <c r="VAF108" s="1721"/>
      <c r="VAG108" s="1719"/>
      <c r="VAH108" s="1720"/>
      <c r="VAI108" s="1721"/>
      <c r="VAJ108" s="1722"/>
      <c r="VAK108" s="1721"/>
      <c r="VAL108" s="1721"/>
      <c r="VAM108" s="1719"/>
      <c r="VAN108" s="1720"/>
      <c r="VAO108" s="1721"/>
      <c r="VAP108" s="1722"/>
      <c r="VAQ108" s="1721"/>
      <c r="VAR108" s="1721"/>
      <c r="VAS108" s="1719"/>
      <c r="VAT108" s="1720"/>
      <c r="VAU108" s="1721"/>
      <c r="VAV108" s="1722"/>
      <c r="VAW108" s="1721"/>
      <c r="VAX108" s="1721"/>
      <c r="VAY108" s="1719"/>
      <c r="VAZ108" s="1720"/>
      <c r="VBA108" s="1721"/>
      <c r="VBB108" s="1722"/>
      <c r="VBC108" s="1721"/>
      <c r="VBD108" s="1721"/>
      <c r="VBE108" s="1719"/>
      <c r="VBF108" s="1720"/>
      <c r="VBG108" s="1721"/>
      <c r="VBH108" s="1722"/>
      <c r="VBI108" s="1721"/>
      <c r="VBJ108" s="1721"/>
      <c r="VBK108" s="1719"/>
      <c r="VBL108" s="1720"/>
      <c r="VBM108" s="1721"/>
      <c r="VBN108" s="1722"/>
      <c r="VBO108" s="1721"/>
      <c r="VBP108" s="1721"/>
      <c r="VBQ108" s="1719"/>
      <c r="VBR108" s="1720"/>
      <c r="VBS108" s="1721"/>
      <c r="VBT108" s="1722"/>
      <c r="VBU108" s="1721"/>
      <c r="VBV108" s="1721"/>
      <c r="VBW108" s="1719"/>
      <c r="VBX108" s="1720"/>
      <c r="VBY108" s="1721"/>
      <c r="VBZ108" s="1722"/>
      <c r="VCA108" s="1721"/>
      <c r="VCB108" s="1721"/>
      <c r="VCC108" s="1719"/>
      <c r="VCD108" s="1720"/>
      <c r="VCE108" s="1721"/>
      <c r="VCF108" s="1722"/>
      <c r="VCG108" s="1721"/>
      <c r="VCH108" s="1721"/>
      <c r="VCI108" s="1719"/>
      <c r="VCJ108" s="1720"/>
      <c r="VCK108" s="1721"/>
      <c r="VCL108" s="1722"/>
      <c r="VCM108" s="1721"/>
      <c r="VCN108" s="1721"/>
      <c r="VCO108" s="1719"/>
      <c r="VCP108" s="1720"/>
      <c r="VCQ108" s="1721"/>
      <c r="VCR108" s="1722"/>
      <c r="VCS108" s="1721"/>
      <c r="VCT108" s="1721"/>
      <c r="VCU108" s="1719"/>
      <c r="VCV108" s="1720"/>
      <c r="VCW108" s="1721"/>
      <c r="VCX108" s="1722"/>
      <c r="VCY108" s="1721"/>
      <c r="VCZ108" s="1721"/>
      <c r="VDA108" s="1719"/>
      <c r="VDB108" s="1720"/>
      <c r="VDC108" s="1721"/>
      <c r="VDD108" s="1722"/>
      <c r="VDE108" s="1721"/>
      <c r="VDF108" s="1721"/>
      <c r="VDG108" s="1719"/>
      <c r="VDH108" s="1720"/>
      <c r="VDI108" s="1721"/>
      <c r="VDJ108" s="1722"/>
      <c r="VDK108" s="1721"/>
      <c r="VDL108" s="1721"/>
      <c r="VDM108" s="1719"/>
      <c r="VDN108" s="1720"/>
      <c r="VDO108" s="1721"/>
      <c r="VDP108" s="1722"/>
      <c r="VDQ108" s="1721"/>
      <c r="VDR108" s="1721"/>
      <c r="VDS108" s="1719"/>
      <c r="VDT108" s="1720"/>
      <c r="VDU108" s="1721"/>
      <c r="VDV108" s="1722"/>
      <c r="VDW108" s="1721"/>
      <c r="VDX108" s="1721"/>
      <c r="VDY108" s="1719"/>
      <c r="VDZ108" s="1720"/>
      <c r="VEA108" s="1721"/>
      <c r="VEB108" s="1722"/>
      <c r="VEC108" s="1721"/>
      <c r="VED108" s="1721"/>
      <c r="VEE108" s="1719"/>
      <c r="VEF108" s="1720"/>
      <c r="VEG108" s="1721"/>
      <c r="VEH108" s="1722"/>
      <c r="VEI108" s="1721"/>
      <c r="VEJ108" s="1721"/>
      <c r="VEK108" s="1719"/>
      <c r="VEL108" s="1720"/>
      <c r="VEM108" s="1721"/>
      <c r="VEN108" s="1722"/>
      <c r="VEO108" s="1721"/>
      <c r="VEP108" s="1721"/>
      <c r="VEQ108" s="1719"/>
      <c r="VER108" s="1720"/>
      <c r="VES108" s="1721"/>
      <c r="VET108" s="1722"/>
      <c r="VEU108" s="1721"/>
      <c r="VEV108" s="1721"/>
      <c r="VEW108" s="1719"/>
      <c r="VEX108" s="1720"/>
      <c r="VEY108" s="1721"/>
      <c r="VEZ108" s="1722"/>
      <c r="VFA108" s="1721"/>
      <c r="VFB108" s="1721"/>
      <c r="VFC108" s="1719"/>
      <c r="VFD108" s="1720"/>
      <c r="VFE108" s="1721"/>
      <c r="VFF108" s="1722"/>
      <c r="VFG108" s="1721"/>
      <c r="VFH108" s="1721"/>
      <c r="VFI108" s="1719"/>
      <c r="VFJ108" s="1720"/>
      <c r="VFK108" s="1721"/>
      <c r="VFL108" s="1722"/>
      <c r="VFM108" s="1721"/>
      <c r="VFN108" s="1721"/>
      <c r="VFO108" s="1719"/>
      <c r="VFP108" s="1720"/>
      <c r="VFQ108" s="1721"/>
      <c r="VFR108" s="1722"/>
      <c r="VFS108" s="1721"/>
      <c r="VFT108" s="1721"/>
      <c r="VFU108" s="1719"/>
      <c r="VFV108" s="1720"/>
      <c r="VFW108" s="1721"/>
      <c r="VFX108" s="1722"/>
      <c r="VFY108" s="1721"/>
      <c r="VFZ108" s="1721"/>
      <c r="VGA108" s="1719"/>
      <c r="VGB108" s="1720"/>
      <c r="VGC108" s="1721"/>
      <c r="VGD108" s="1722"/>
      <c r="VGE108" s="1721"/>
      <c r="VGF108" s="1721"/>
      <c r="VGG108" s="1719"/>
      <c r="VGH108" s="1720"/>
      <c r="VGI108" s="1721"/>
      <c r="VGJ108" s="1722"/>
      <c r="VGK108" s="1721"/>
      <c r="VGL108" s="1721"/>
      <c r="VGM108" s="1719"/>
      <c r="VGN108" s="1720"/>
      <c r="VGO108" s="1721"/>
      <c r="VGP108" s="1722"/>
      <c r="VGQ108" s="1721"/>
      <c r="VGR108" s="1721"/>
      <c r="VGS108" s="1719"/>
      <c r="VGT108" s="1720"/>
      <c r="VGU108" s="1721"/>
      <c r="VGV108" s="1722"/>
      <c r="VGW108" s="1721"/>
      <c r="VGX108" s="1721"/>
      <c r="VGY108" s="1719"/>
      <c r="VGZ108" s="1720"/>
      <c r="VHA108" s="1721"/>
      <c r="VHB108" s="1722"/>
      <c r="VHC108" s="1721"/>
      <c r="VHD108" s="1721"/>
      <c r="VHE108" s="1719"/>
      <c r="VHF108" s="1720"/>
      <c r="VHG108" s="1721"/>
      <c r="VHH108" s="1722"/>
      <c r="VHI108" s="1721"/>
      <c r="VHJ108" s="1721"/>
      <c r="VHK108" s="1719"/>
      <c r="VHL108" s="1720"/>
      <c r="VHM108" s="1721"/>
      <c r="VHN108" s="1722"/>
      <c r="VHO108" s="1721"/>
      <c r="VHP108" s="1721"/>
      <c r="VHQ108" s="1719"/>
      <c r="VHR108" s="1720"/>
      <c r="VHS108" s="1721"/>
      <c r="VHT108" s="1722"/>
      <c r="VHU108" s="1721"/>
      <c r="VHV108" s="1721"/>
      <c r="VHW108" s="1719"/>
      <c r="VHX108" s="1720"/>
      <c r="VHY108" s="1721"/>
      <c r="VHZ108" s="1722"/>
      <c r="VIA108" s="1721"/>
      <c r="VIB108" s="1721"/>
      <c r="VIC108" s="1719"/>
      <c r="VID108" s="1720"/>
      <c r="VIE108" s="1721"/>
      <c r="VIF108" s="1722"/>
      <c r="VIG108" s="1721"/>
      <c r="VIH108" s="1721"/>
      <c r="VII108" s="1719"/>
      <c r="VIJ108" s="1720"/>
      <c r="VIK108" s="1721"/>
      <c r="VIL108" s="1722"/>
      <c r="VIM108" s="1721"/>
      <c r="VIN108" s="1721"/>
      <c r="VIO108" s="1719"/>
      <c r="VIP108" s="1720"/>
      <c r="VIQ108" s="1721"/>
      <c r="VIR108" s="1722"/>
      <c r="VIS108" s="1721"/>
      <c r="VIT108" s="1721"/>
      <c r="VIU108" s="1719"/>
      <c r="VIV108" s="1720"/>
      <c r="VIW108" s="1721"/>
      <c r="VIX108" s="1722"/>
      <c r="VIY108" s="1721"/>
      <c r="VIZ108" s="1721"/>
      <c r="VJA108" s="1719"/>
      <c r="VJB108" s="1720"/>
      <c r="VJC108" s="1721"/>
      <c r="VJD108" s="1722"/>
      <c r="VJE108" s="1721"/>
      <c r="VJF108" s="1721"/>
      <c r="VJG108" s="1719"/>
      <c r="VJH108" s="1720"/>
      <c r="VJI108" s="1721"/>
      <c r="VJJ108" s="1722"/>
      <c r="VJK108" s="1721"/>
      <c r="VJL108" s="1721"/>
      <c r="VJM108" s="1719"/>
      <c r="VJN108" s="1720"/>
      <c r="VJO108" s="1721"/>
      <c r="VJP108" s="1722"/>
      <c r="VJQ108" s="1721"/>
      <c r="VJR108" s="1721"/>
      <c r="VJS108" s="1719"/>
      <c r="VJT108" s="1720"/>
      <c r="VJU108" s="1721"/>
      <c r="VJV108" s="1722"/>
      <c r="VJW108" s="1721"/>
      <c r="VJX108" s="1721"/>
      <c r="VJY108" s="1719"/>
      <c r="VJZ108" s="1720"/>
      <c r="VKA108" s="1721"/>
      <c r="VKB108" s="1722"/>
      <c r="VKC108" s="1721"/>
      <c r="VKD108" s="1721"/>
      <c r="VKE108" s="1719"/>
      <c r="VKF108" s="1720"/>
      <c r="VKG108" s="1721"/>
      <c r="VKH108" s="1722"/>
      <c r="VKI108" s="1721"/>
      <c r="VKJ108" s="1721"/>
      <c r="VKK108" s="1719"/>
      <c r="VKL108" s="1720"/>
      <c r="VKM108" s="1721"/>
      <c r="VKN108" s="1722"/>
      <c r="VKO108" s="1721"/>
      <c r="VKP108" s="1721"/>
      <c r="VKQ108" s="1719"/>
      <c r="VKR108" s="1720"/>
      <c r="VKS108" s="1721"/>
      <c r="VKT108" s="1722"/>
      <c r="VKU108" s="1721"/>
      <c r="VKV108" s="1721"/>
      <c r="VKW108" s="1719"/>
      <c r="VKX108" s="1720"/>
      <c r="VKY108" s="1721"/>
      <c r="VKZ108" s="1722"/>
      <c r="VLA108" s="1721"/>
      <c r="VLB108" s="1721"/>
      <c r="VLC108" s="1719"/>
      <c r="VLD108" s="1720"/>
      <c r="VLE108" s="1721"/>
      <c r="VLF108" s="1722"/>
      <c r="VLG108" s="1721"/>
      <c r="VLH108" s="1721"/>
      <c r="VLI108" s="1719"/>
      <c r="VLJ108" s="1720"/>
      <c r="VLK108" s="1721"/>
      <c r="VLL108" s="1722"/>
      <c r="VLM108" s="1721"/>
      <c r="VLN108" s="1721"/>
      <c r="VLO108" s="1719"/>
      <c r="VLP108" s="1720"/>
      <c r="VLQ108" s="1721"/>
      <c r="VLR108" s="1722"/>
      <c r="VLS108" s="1721"/>
      <c r="VLT108" s="1721"/>
      <c r="VLU108" s="1719"/>
      <c r="VLV108" s="1720"/>
      <c r="VLW108" s="1721"/>
      <c r="VLX108" s="1722"/>
      <c r="VLY108" s="1721"/>
      <c r="VLZ108" s="1721"/>
      <c r="VMA108" s="1719"/>
      <c r="VMB108" s="1720"/>
      <c r="VMC108" s="1721"/>
      <c r="VMD108" s="1722"/>
      <c r="VME108" s="1721"/>
      <c r="VMF108" s="1721"/>
      <c r="VMG108" s="1719"/>
      <c r="VMH108" s="1720"/>
      <c r="VMI108" s="1721"/>
      <c r="VMJ108" s="1722"/>
      <c r="VMK108" s="1721"/>
      <c r="VML108" s="1721"/>
      <c r="VMM108" s="1719"/>
      <c r="VMN108" s="1720"/>
      <c r="VMO108" s="1721"/>
      <c r="VMP108" s="1722"/>
      <c r="VMQ108" s="1721"/>
      <c r="VMR108" s="1721"/>
      <c r="VMS108" s="1719"/>
      <c r="VMT108" s="1720"/>
      <c r="VMU108" s="1721"/>
      <c r="VMV108" s="1722"/>
      <c r="VMW108" s="1721"/>
      <c r="VMX108" s="1721"/>
      <c r="VMY108" s="1719"/>
      <c r="VMZ108" s="1720"/>
      <c r="VNA108" s="1721"/>
      <c r="VNB108" s="1722"/>
      <c r="VNC108" s="1721"/>
      <c r="VND108" s="1721"/>
      <c r="VNE108" s="1719"/>
      <c r="VNF108" s="1720"/>
      <c r="VNG108" s="1721"/>
      <c r="VNH108" s="1722"/>
      <c r="VNI108" s="1721"/>
      <c r="VNJ108" s="1721"/>
      <c r="VNK108" s="1719"/>
      <c r="VNL108" s="1720"/>
      <c r="VNM108" s="1721"/>
      <c r="VNN108" s="1722"/>
      <c r="VNO108" s="1721"/>
      <c r="VNP108" s="1721"/>
      <c r="VNQ108" s="1719"/>
      <c r="VNR108" s="1720"/>
      <c r="VNS108" s="1721"/>
      <c r="VNT108" s="1722"/>
      <c r="VNU108" s="1721"/>
      <c r="VNV108" s="1721"/>
      <c r="VNW108" s="1719"/>
      <c r="VNX108" s="1720"/>
      <c r="VNY108" s="1721"/>
      <c r="VNZ108" s="1722"/>
      <c r="VOA108" s="1721"/>
      <c r="VOB108" s="1721"/>
      <c r="VOC108" s="1719"/>
      <c r="VOD108" s="1720"/>
      <c r="VOE108" s="1721"/>
      <c r="VOF108" s="1722"/>
      <c r="VOG108" s="1721"/>
      <c r="VOH108" s="1721"/>
      <c r="VOI108" s="1719"/>
      <c r="VOJ108" s="1720"/>
      <c r="VOK108" s="1721"/>
      <c r="VOL108" s="1722"/>
      <c r="VOM108" s="1721"/>
      <c r="VON108" s="1721"/>
      <c r="VOO108" s="1719"/>
      <c r="VOP108" s="1720"/>
      <c r="VOQ108" s="1721"/>
      <c r="VOR108" s="1722"/>
      <c r="VOS108" s="1721"/>
      <c r="VOT108" s="1721"/>
      <c r="VOU108" s="1719"/>
      <c r="VOV108" s="1720"/>
      <c r="VOW108" s="1721"/>
      <c r="VOX108" s="1722"/>
      <c r="VOY108" s="1721"/>
      <c r="VOZ108" s="1721"/>
      <c r="VPA108" s="1719"/>
      <c r="VPB108" s="1720"/>
      <c r="VPC108" s="1721"/>
      <c r="VPD108" s="1722"/>
      <c r="VPE108" s="1721"/>
      <c r="VPF108" s="1721"/>
      <c r="VPG108" s="1719"/>
      <c r="VPH108" s="1720"/>
      <c r="VPI108" s="1721"/>
      <c r="VPJ108" s="1722"/>
      <c r="VPK108" s="1721"/>
      <c r="VPL108" s="1721"/>
      <c r="VPM108" s="1719"/>
      <c r="VPN108" s="1720"/>
      <c r="VPO108" s="1721"/>
      <c r="VPP108" s="1722"/>
      <c r="VPQ108" s="1721"/>
      <c r="VPR108" s="1721"/>
      <c r="VPS108" s="1719"/>
      <c r="VPT108" s="1720"/>
      <c r="VPU108" s="1721"/>
      <c r="VPV108" s="1722"/>
      <c r="VPW108" s="1721"/>
      <c r="VPX108" s="1721"/>
      <c r="VPY108" s="1719"/>
      <c r="VPZ108" s="1720"/>
      <c r="VQA108" s="1721"/>
      <c r="VQB108" s="1722"/>
      <c r="VQC108" s="1721"/>
      <c r="VQD108" s="1721"/>
      <c r="VQE108" s="1719"/>
      <c r="VQF108" s="1720"/>
      <c r="VQG108" s="1721"/>
      <c r="VQH108" s="1722"/>
      <c r="VQI108" s="1721"/>
      <c r="VQJ108" s="1721"/>
      <c r="VQK108" s="1719"/>
      <c r="VQL108" s="1720"/>
      <c r="VQM108" s="1721"/>
      <c r="VQN108" s="1722"/>
      <c r="VQO108" s="1721"/>
      <c r="VQP108" s="1721"/>
      <c r="VQQ108" s="1719"/>
      <c r="VQR108" s="1720"/>
      <c r="VQS108" s="1721"/>
      <c r="VQT108" s="1722"/>
      <c r="VQU108" s="1721"/>
      <c r="VQV108" s="1721"/>
      <c r="VQW108" s="1719"/>
      <c r="VQX108" s="1720"/>
      <c r="VQY108" s="1721"/>
      <c r="VQZ108" s="1722"/>
      <c r="VRA108" s="1721"/>
      <c r="VRB108" s="1721"/>
      <c r="VRC108" s="1719"/>
      <c r="VRD108" s="1720"/>
      <c r="VRE108" s="1721"/>
      <c r="VRF108" s="1722"/>
      <c r="VRG108" s="1721"/>
      <c r="VRH108" s="1721"/>
      <c r="VRI108" s="1719"/>
      <c r="VRJ108" s="1720"/>
      <c r="VRK108" s="1721"/>
      <c r="VRL108" s="1722"/>
      <c r="VRM108" s="1721"/>
      <c r="VRN108" s="1721"/>
      <c r="VRO108" s="1719"/>
      <c r="VRP108" s="1720"/>
      <c r="VRQ108" s="1721"/>
      <c r="VRR108" s="1722"/>
      <c r="VRS108" s="1721"/>
      <c r="VRT108" s="1721"/>
      <c r="VRU108" s="1719"/>
      <c r="VRV108" s="1720"/>
      <c r="VRW108" s="1721"/>
      <c r="VRX108" s="1722"/>
      <c r="VRY108" s="1721"/>
      <c r="VRZ108" s="1721"/>
      <c r="VSA108" s="1719"/>
      <c r="VSB108" s="1720"/>
      <c r="VSC108" s="1721"/>
      <c r="VSD108" s="1722"/>
      <c r="VSE108" s="1721"/>
      <c r="VSF108" s="1721"/>
      <c r="VSG108" s="1719"/>
      <c r="VSH108" s="1720"/>
      <c r="VSI108" s="1721"/>
      <c r="VSJ108" s="1722"/>
      <c r="VSK108" s="1721"/>
      <c r="VSL108" s="1721"/>
      <c r="VSM108" s="1719"/>
      <c r="VSN108" s="1720"/>
      <c r="VSO108" s="1721"/>
      <c r="VSP108" s="1722"/>
      <c r="VSQ108" s="1721"/>
      <c r="VSR108" s="1721"/>
      <c r="VSS108" s="1719"/>
      <c r="VST108" s="1720"/>
      <c r="VSU108" s="1721"/>
      <c r="VSV108" s="1722"/>
      <c r="VSW108" s="1721"/>
      <c r="VSX108" s="1721"/>
      <c r="VSY108" s="1719"/>
      <c r="VSZ108" s="1720"/>
      <c r="VTA108" s="1721"/>
      <c r="VTB108" s="1722"/>
      <c r="VTC108" s="1721"/>
      <c r="VTD108" s="1721"/>
      <c r="VTE108" s="1719"/>
      <c r="VTF108" s="1720"/>
      <c r="VTG108" s="1721"/>
      <c r="VTH108" s="1722"/>
      <c r="VTI108" s="1721"/>
      <c r="VTJ108" s="1721"/>
      <c r="VTK108" s="1719"/>
      <c r="VTL108" s="1720"/>
      <c r="VTM108" s="1721"/>
      <c r="VTN108" s="1722"/>
      <c r="VTO108" s="1721"/>
      <c r="VTP108" s="1721"/>
      <c r="VTQ108" s="1719"/>
      <c r="VTR108" s="1720"/>
      <c r="VTS108" s="1721"/>
      <c r="VTT108" s="1722"/>
      <c r="VTU108" s="1721"/>
      <c r="VTV108" s="1721"/>
      <c r="VTW108" s="1719"/>
      <c r="VTX108" s="1720"/>
      <c r="VTY108" s="1721"/>
      <c r="VTZ108" s="1722"/>
      <c r="VUA108" s="1721"/>
      <c r="VUB108" s="1721"/>
      <c r="VUC108" s="1719"/>
      <c r="VUD108" s="1720"/>
      <c r="VUE108" s="1721"/>
      <c r="VUF108" s="1722"/>
      <c r="VUG108" s="1721"/>
      <c r="VUH108" s="1721"/>
      <c r="VUI108" s="1719"/>
      <c r="VUJ108" s="1720"/>
      <c r="VUK108" s="1721"/>
      <c r="VUL108" s="1722"/>
      <c r="VUM108" s="1721"/>
      <c r="VUN108" s="1721"/>
      <c r="VUO108" s="1719"/>
      <c r="VUP108" s="1720"/>
      <c r="VUQ108" s="1721"/>
      <c r="VUR108" s="1722"/>
      <c r="VUS108" s="1721"/>
      <c r="VUT108" s="1721"/>
      <c r="VUU108" s="1719"/>
      <c r="VUV108" s="1720"/>
      <c r="VUW108" s="1721"/>
      <c r="VUX108" s="1722"/>
      <c r="VUY108" s="1721"/>
      <c r="VUZ108" s="1721"/>
      <c r="VVA108" s="1719"/>
      <c r="VVB108" s="1720"/>
      <c r="VVC108" s="1721"/>
      <c r="VVD108" s="1722"/>
      <c r="VVE108" s="1721"/>
      <c r="VVF108" s="1721"/>
      <c r="VVG108" s="1719"/>
      <c r="VVH108" s="1720"/>
      <c r="VVI108" s="1721"/>
      <c r="VVJ108" s="1722"/>
      <c r="VVK108" s="1721"/>
      <c r="VVL108" s="1721"/>
      <c r="VVM108" s="1719"/>
      <c r="VVN108" s="1720"/>
      <c r="VVO108" s="1721"/>
      <c r="VVP108" s="1722"/>
      <c r="VVQ108" s="1721"/>
      <c r="VVR108" s="1721"/>
      <c r="VVS108" s="1719"/>
      <c r="VVT108" s="1720"/>
      <c r="VVU108" s="1721"/>
      <c r="VVV108" s="1722"/>
      <c r="VVW108" s="1721"/>
      <c r="VVX108" s="1721"/>
      <c r="VVY108" s="1719"/>
      <c r="VVZ108" s="1720"/>
      <c r="VWA108" s="1721"/>
      <c r="VWB108" s="1722"/>
      <c r="VWC108" s="1721"/>
      <c r="VWD108" s="1721"/>
      <c r="VWE108" s="1719"/>
      <c r="VWF108" s="1720"/>
      <c r="VWG108" s="1721"/>
      <c r="VWH108" s="1722"/>
      <c r="VWI108" s="1721"/>
      <c r="VWJ108" s="1721"/>
      <c r="VWK108" s="1719"/>
      <c r="VWL108" s="1720"/>
      <c r="VWM108" s="1721"/>
      <c r="VWN108" s="1722"/>
      <c r="VWO108" s="1721"/>
      <c r="VWP108" s="1721"/>
      <c r="VWQ108" s="1719"/>
      <c r="VWR108" s="1720"/>
      <c r="VWS108" s="1721"/>
      <c r="VWT108" s="1722"/>
      <c r="VWU108" s="1721"/>
      <c r="VWV108" s="1721"/>
      <c r="VWW108" s="1719"/>
      <c r="VWX108" s="1720"/>
      <c r="VWY108" s="1721"/>
      <c r="VWZ108" s="1722"/>
      <c r="VXA108" s="1721"/>
      <c r="VXB108" s="1721"/>
      <c r="VXC108" s="1719"/>
      <c r="VXD108" s="1720"/>
      <c r="VXE108" s="1721"/>
      <c r="VXF108" s="1722"/>
      <c r="VXG108" s="1721"/>
      <c r="VXH108" s="1721"/>
      <c r="VXI108" s="1719"/>
      <c r="VXJ108" s="1720"/>
      <c r="VXK108" s="1721"/>
      <c r="VXL108" s="1722"/>
      <c r="VXM108" s="1721"/>
      <c r="VXN108" s="1721"/>
      <c r="VXO108" s="1719"/>
      <c r="VXP108" s="1720"/>
      <c r="VXQ108" s="1721"/>
      <c r="VXR108" s="1722"/>
      <c r="VXS108" s="1721"/>
      <c r="VXT108" s="1721"/>
      <c r="VXU108" s="1719"/>
      <c r="VXV108" s="1720"/>
      <c r="VXW108" s="1721"/>
      <c r="VXX108" s="1722"/>
      <c r="VXY108" s="1721"/>
      <c r="VXZ108" s="1721"/>
      <c r="VYA108" s="1719"/>
      <c r="VYB108" s="1720"/>
      <c r="VYC108" s="1721"/>
      <c r="VYD108" s="1722"/>
      <c r="VYE108" s="1721"/>
      <c r="VYF108" s="1721"/>
      <c r="VYG108" s="1719"/>
      <c r="VYH108" s="1720"/>
      <c r="VYI108" s="1721"/>
      <c r="VYJ108" s="1722"/>
      <c r="VYK108" s="1721"/>
      <c r="VYL108" s="1721"/>
      <c r="VYM108" s="1719"/>
      <c r="VYN108" s="1720"/>
      <c r="VYO108" s="1721"/>
      <c r="VYP108" s="1722"/>
      <c r="VYQ108" s="1721"/>
      <c r="VYR108" s="1721"/>
      <c r="VYS108" s="1719"/>
      <c r="VYT108" s="1720"/>
      <c r="VYU108" s="1721"/>
      <c r="VYV108" s="1722"/>
      <c r="VYW108" s="1721"/>
      <c r="VYX108" s="1721"/>
      <c r="VYY108" s="1719"/>
      <c r="VYZ108" s="1720"/>
      <c r="VZA108" s="1721"/>
      <c r="VZB108" s="1722"/>
      <c r="VZC108" s="1721"/>
      <c r="VZD108" s="1721"/>
      <c r="VZE108" s="1719"/>
      <c r="VZF108" s="1720"/>
      <c r="VZG108" s="1721"/>
      <c r="VZH108" s="1722"/>
      <c r="VZI108" s="1721"/>
      <c r="VZJ108" s="1721"/>
      <c r="VZK108" s="1719"/>
      <c r="VZL108" s="1720"/>
      <c r="VZM108" s="1721"/>
      <c r="VZN108" s="1722"/>
      <c r="VZO108" s="1721"/>
      <c r="VZP108" s="1721"/>
      <c r="VZQ108" s="1719"/>
      <c r="VZR108" s="1720"/>
      <c r="VZS108" s="1721"/>
      <c r="VZT108" s="1722"/>
      <c r="VZU108" s="1721"/>
      <c r="VZV108" s="1721"/>
      <c r="VZW108" s="1719"/>
      <c r="VZX108" s="1720"/>
      <c r="VZY108" s="1721"/>
      <c r="VZZ108" s="1722"/>
      <c r="WAA108" s="1721"/>
      <c r="WAB108" s="1721"/>
      <c r="WAC108" s="1719"/>
      <c r="WAD108" s="1720"/>
      <c r="WAE108" s="1721"/>
      <c r="WAF108" s="1722"/>
      <c r="WAG108" s="1721"/>
      <c r="WAH108" s="1721"/>
      <c r="WAI108" s="1719"/>
      <c r="WAJ108" s="1720"/>
      <c r="WAK108" s="1721"/>
      <c r="WAL108" s="1722"/>
      <c r="WAM108" s="1721"/>
      <c r="WAN108" s="1721"/>
      <c r="WAO108" s="1719"/>
      <c r="WAP108" s="1720"/>
      <c r="WAQ108" s="1721"/>
      <c r="WAR108" s="1722"/>
      <c r="WAS108" s="1721"/>
      <c r="WAT108" s="1721"/>
      <c r="WAU108" s="1719"/>
      <c r="WAV108" s="1720"/>
      <c r="WAW108" s="1721"/>
      <c r="WAX108" s="1722"/>
      <c r="WAY108" s="1721"/>
      <c r="WAZ108" s="1721"/>
      <c r="WBA108" s="1719"/>
      <c r="WBB108" s="1720"/>
      <c r="WBC108" s="1721"/>
      <c r="WBD108" s="1722"/>
      <c r="WBE108" s="1721"/>
      <c r="WBF108" s="1721"/>
      <c r="WBG108" s="1719"/>
      <c r="WBH108" s="1720"/>
      <c r="WBI108" s="1721"/>
      <c r="WBJ108" s="1722"/>
      <c r="WBK108" s="1721"/>
      <c r="WBL108" s="1721"/>
      <c r="WBM108" s="1719"/>
      <c r="WBN108" s="1720"/>
      <c r="WBO108" s="1721"/>
      <c r="WBP108" s="1722"/>
      <c r="WBQ108" s="1721"/>
      <c r="WBR108" s="1721"/>
      <c r="WBS108" s="1719"/>
      <c r="WBT108" s="1720"/>
      <c r="WBU108" s="1721"/>
      <c r="WBV108" s="1722"/>
      <c r="WBW108" s="1721"/>
      <c r="WBX108" s="1721"/>
      <c r="WBY108" s="1719"/>
      <c r="WBZ108" s="1720"/>
      <c r="WCA108" s="1721"/>
      <c r="WCB108" s="1722"/>
      <c r="WCC108" s="1721"/>
      <c r="WCD108" s="1721"/>
      <c r="WCE108" s="1719"/>
      <c r="WCF108" s="1720"/>
      <c r="WCG108" s="1721"/>
      <c r="WCH108" s="1722"/>
      <c r="WCI108" s="1721"/>
      <c r="WCJ108" s="1721"/>
      <c r="WCK108" s="1719"/>
      <c r="WCL108" s="1720"/>
      <c r="WCM108" s="1721"/>
      <c r="WCN108" s="1722"/>
      <c r="WCO108" s="1721"/>
      <c r="WCP108" s="1721"/>
      <c r="WCQ108" s="1719"/>
      <c r="WCR108" s="1720"/>
      <c r="WCS108" s="1721"/>
      <c r="WCT108" s="1722"/>
      <c r="WCU108" s="1721"/>
      <c r="WCV108" s="1721"/>
      <c r="WCW108" s="1719"/>
      <c r="WCX108" s="1720"/>
      <c r="WCY108" s="1721"/>
      <c r="WCZ108" s="1722"/>
      <c r="WDA108" s="1721"/>
      <c r="WDB108" s="1721"/>
      <c r="WDC108" s="1719"/>
      <c r="WDD108" s="1720"/>
      <c r="WDE108" s="1721"/>
      <c r="WDF108" s="1722"/>
      <c r="WDG108" s="1721"/>
      <c r="WDH108" s="1721"/>
      <c r="WDI108" s="1719"/>
      <c r="WDJ108" s="1720"/>
      <c r="WDK108" s="1721"/>
      <c r="WDL108" s="1722"/>
      <c r="WDM108" s="1721"/>
      <c r="WDN108" s="1721"/>
      <c r="WDO108" s="1719"/>
      <c r="WDP108" s="1720"/>
      <c r="WDQ108" s="1721"/>
      <c r="WDR108" s="1722"/>
      <c r="WDS108" s="1721"/>
      <c r="WDT108" s="1721"/>
      <c r="WDU108" s="1719"/>
      <c r="WDV108" s="1720"/>
      <c r="WDW108" s="1721"/>
      <c r="WDX108" s="1722"/>
      <c r="WDY108" s="1721"/>
      <c r="WDZ108" s="1721"/>
      <c r="WEA108" s="1719"/>
      <c r="WEB108" s="1720"/>
      <c r="WEC108" s="1721"/>
      <c r="WED108" s="1722"/>
      <c r="WEE108" s="1721"/>
      <c r="WEF108" s="1721"/>
      <c r="WEG108" s="1719"/>
      <c r="WEH108" s="1720"/>
      <c r="WEI108" s="1721"/>
      <c r="WEJ108" s="1722"/>
      <c r="WEK108" s="1721"/>
      <c r="WEL108" s="1721"/>
      <c r="WEM108" s="1719"/>
      <c r="WEN108" s="1720"/>
      <c r="WEO108" s="1721"/>
      <c r="WEP108" s="1722"/>
      <c r="WEQ108" s="1721"/>
      <c r="WER108" s="1721"/>
      <c r="WES108" s="1719"/>
      <c r="WET108" s="1720"/>
      <c r="WEU108" s="1721"/>
      <c r="WEV108" s="1722"/>
      <c r="WEW108" s="1721"/>
      <c r="WEX108" s="1721"/>
      <c r="WEY108" s="1719"/>
      <c r="WEZ108" s="1720"/>
      <c r="WFA108" s="1721"/>
      <c r="WFB108" s="1722"/>
      <c r="WFC108" s="1721"/>
      <c r="WFD108" s="1721"/>
      <c r="WFE108" s="1719"/>
      <c r="WFF108" s="1720"/>
      <c r="WFG108" s="1721"/>
      <c r="WFH108" s="1722"/>
      <c r="WFI108" s="1721"/>
      <c r="WFJ108" s="1721"/>
      <c r="WFK108" s="1719"/>
      <c r="WFL108" s="1720"/>
      <c r="WFM108" s="1721"/>
      <c r="WFN108" s="1722"/>
      <c r="WFO108" s="1721"/>
      <c r="WFP108" s="1721"/>
      <c r="WFQ108" s="1719"/>
      <c r="WFR108" s="1720"/>
      <c r="WFS108" s="1721"/>
      <c r="WFT108" s="1722"/>
      <c r="WFU108" s="1721"/>
      <c r="WFV108" s="1721"/>
      <c r="WFW108" s="1719"/>
      <c r="WFX108" s="1720"/>
      <c r="WFY108" s="1721"/>
      <c r="WFZ108" s="1722"/>
      <c r="WGA108" s="1721"/>
      <c r="WGB108" s="1721"/>
      <c r="WGC108" s="1719"/>
      <c r="WGD108" s="1720"/>
      <c r="WGE108" s="1721"/>
      <c r="WGF108" s="1722"/>
      <c r="WGG108" s="1721"/>
      <c r="WGH108" s="1721"/>
      <c r="WGI108" s="1719"/>
      <c r="WGJ108" s="1720"/>
      <c r="WGK108" s="1721"/>
      <c r="WGL108" s="1722"/>
      <c r="WGM108" s="1721"/>
      <c r="WGN108" s="1721"/>
      <c r="WGO108" s="1719"/>
      <c r="WGP108" s="1720"/>
      <c r="WGQ108" s="1721"/>
      <c r="WGR108" s="1722"/>
      <c r="WGS108" s="1721"/>
      <c r="WGT108" s="1721"/>
      <c r="WGU108" s="1719"/>
      <c r="WGV108" s="1720"/>
      <c r="WGW108" s="1721"/>
      <c r="WGX108" s="1722"/>
      <c r="WGY108" s="1721"/>
      <c r="WGZ108" s="1721"/>
      <c r="WHA108" s="1719"/>
      <c r="WHB108" s="1720"/>
      <c r="WHC108" s="1721"/>
      <c r="WHD108" s="1722"/>
      <c r="WHE108" s="1721"/>
      <c r="WHF108" s="1721"/>
      <c r="WHG108" s="1719"/>
      <c r="WHH108" s="1720"/>
      <c r="WHI108" s="1721"/>
      <c r="WHJ108" s="1722"/>
      <c r="WHK108" s="1721"/>
      <c r="WHL108" s="1721"/>
      <c r="WHM108" s="1719"/>
      <c r="WHN108" s="1720"/>
      <c r="WHO108" s="1721"/>
      <c r="WHP108" s="1722"/>
      <c r="WHQ108" s="1721"/>
      <c r="WHR108" s="1721"/>
      <c r="WHS108" s="1719"/>
      <c r="WHT108" s="1720"/>
      <c r="WHU108" s="1721"/>
      <c r="WHV108" s="1722"/>
      <c r="WHW108" s="1721"/>
      <c r="WHX108" s="1721"/>
      <c r="WHY108" s="1719"/>
      <c r="WHZ108" s="1720"/>
      <c r="WIA108" s="1721"/>
      <c r="WIB108" s="1722"/>
      <c r="WIC108" s="1721"/>
      <c r="WID108" s="1721"/>
      <c r="WIE108" s="1719"/>
      <c r="WIF108" s="1720"/>
      <c r="WIG108" s="1721"/>
      <c r="WIH108" s="1722"/>
      <c r="WII108" s="1721"/>
      <c r="WIJ108" s="1721"/>
      <c r="WIK108" s="1719"/>
      <c r="WIL108" s="1720"/>
      <c r="WIM108" s="1721"/>
      <c r="WIN108" s="1722"/>
      <c r="WIO108" s="1721"/>
      <c r="WIP108" s="1721"/>
      <c r="WIQ108" s="1719"/>
      <c r="WIR108" s="1720"/>
      <c r="WIS108" s="1721"/>
      <c r="WIT108" s="1722"/>
      <c r="WIU108" s="1721"/>
      <c r="WIV108" s="1721"/>
      <c r="WIW108" s="1719"/>
      <c r="WIX108" s="1720"/>
      <c r="WIY108" s="1721"/>
      <c r="WIZ108" s="1722"/>
      <c r="WJA108" s="1721"/>
      <c r="WJB108" s="1721"/>
      <c r="WJC108" s="1719"/>
      <c r="WJD108" s="1720"/>
      <c r="WJE108" s="1721"/>
      <c r="WJF108" s="1722"/>
      <c r="WJG108" s="1721"/>
      <c r="WJH108" s="1721"/>
      <c r="WJI108" s="1719"/>
      <c r="WJJ108" s="1720"/>
      <c r="WJK108" s="1721"/>
      <c r="WJL108" s="1722"/>
      <c r="WJM108" s="1721"/>
      <c r="WJN108" s="1721"/>
      <c r="WJO108" s="1719"/>
      <c r="WJP108" s="1720"/>
      <c r="WJQ108" s="1721"/>
      <c r="WJR108" s="1722"/>
      <c r="WJS108" s="1721"/>
      <c r="WJT108" s="1721"/>
      <c r="WJU108" s="1719"/>
      <c r="WJV108" s="1720"/>
      <c r="WJW108" s="1721"/>
      <c r="WJX108" s="1722"/>
      <c r="WJY108" s="1721"/>
      <c r="WJZ108" s="1721"/>
      <c r="WKA108" s="1719"/>
      <c r="WKB108" s="1720"/>
      <c r="WKC108" s="1721"/>
      <c r="WKD108" s="1722"/>
      <c r="WKE108" s="1721"/>
      <c r="WKF108" s="1721"/>
      <c r="WKG108" s="1719"/>
      <c r="WKH108" s="1720"/>
      <c r="WKI108" s="1721"/>
      <c r="WKJ108" s="1722"/>
      <c r="WKK108" s="1721"/>
      <c r="WKL108" s="1721"/>
      <c r="WKM108" s="1719"/>
      <c r="WKN108" s="1720"/>
      <c r="WKO108" s="1721"/>
      <c r="WKP108" s="1722"/>
      <c r="WKQ108" s="1721"/>
      <c r="WKR108" s="1721"/>
      <c r="WKS108" s="1719"/>
      <c r="WKT108" s="1720"/>
      <c r="WKU108" s="1721"/>
      <c r="WKV108" s="1722"/>
      <c r="WKW108" s="1721"/>
      <c r="WKX108" s="1721"/>
      <c r="WKY108" s="1719"/>
      <c r="WKZ108" s="1720"/>
      <c r="WLA108" s="1721"/>
      <c r="WLB108" s="1722"/>
      <c r="WLC108" s="1721"/>
      <c r="WLD108" s="1721"/>
      <c r="WLE108" s="1719"/>
      <c r="WLF108" s="1720"/>
      <c r="WLG108" s="1721"/>
      <c r="WLH108" s="1722"/>
      <c r="WLI108" s="1721"/>
      <c r="WLJ108" s="1721"/>
      <c r="WLK108" s="1719"/>
      <c r="WLL108" s="1720"/>
      <c r="WLM108" s="1721"/>
      <c r="WLN108" s="1722"/>
      <c r="WLO108" s="1721"/>
      <c r="WLP108" s="1721"/>
      <c r="WLQ108" s="1719"/>
      <c r="WLR108" s="1720"/>
      <c r="WLS108" s="1721"/>
      <c r="WLT108" s="1722"/>
      <c r="WLU108" s="1721"/>
      <c r="WLV108" s="1721"/>
      <c r="WLW108" s="1719"/>
      <c r="WLX108" s="1720"/>
      <c r="WLY108" s="1721"/>
      <c r="WLZ108" s="1722"/>
      <c r="WMA108" s="1721"/>
      <c r="WMB108" s="1721"/>
      <c r="WMC108" s="1719"/>
      <c r="WMD108" s="1720"/>
      <c r="WME108" s="1721"/>
      <c r="WMF108" s="1722"/>
      <c r="WMG108" s="1721"/>
      <c r="WMH108" s="1721"/>
      <c r="WMI108" s="1719"/>
      <c r="WMJ108" s="1720"/>
      <c r="WMK108" s="1721"/>
      <c r="WML108" s="1722"/>
      <c r="WMM108" s="1721"/>
      <c r="WMN108" s="1721"/>
      <c r="WMO108" s="1719"/>
      <c r="WMP108" s="1720"/>
      <c r="WMQ108" s="1721"/>
      <c r="WMR108" s="1722"/>
      <c r="WMS108" s="1721"/>
      <c r="WMT108" s="1721"/>
      <c r="WMU108" s="1719"/>
      <c r="WMV108" s="1720"/>
      <c r="WMW108" s="1721"/>
      <c r="WMX108" s="1722"/>
      <c r="WMY108" s="1721"/>
      <c r="WMZ108" s="1721"/>
      <c r="WNA108" s="1719"/>
      <c r="WNB108" s="1720"/>
      <c r="WNC108" s="1721"/>
      <c r="WND108" s="1722"/>
      <c r="WNE108" s="1721"/>
      <c r="WNF108" s="1721"/>
      <c r="WNG108" s="1719"/>
      <c r="WNH108" s="1720"/>
      <c r="WNI108" s="1721"/>
      <c r="WNJ108" s="1722"/>
      <c r="WNK108" s="1721"/>
      <c r="WNL108" s="1721"/>
      <c r="WNM108" s="1719"/>
      <c r="WNN108" s="1720"/>
      <c r="WNO108" s="1721"/>
      <c r="WNP108" s="1722"/>
      <c r="WNQ108" s="1721"/>
      <c r="WNR108" s="1721"/>
      <c r="WNS108" s="1719"/>
      <c r="WNT108" s="1720"/>
      <c r="WNU108" s="1721"/>
      <c r="WNV108" s="1722"/>
      <c r="WNW108" s="1721"/>
      <c r="WNX108" s="1721"/>
      <c r="WNY108" s="1719"/>
      <c r="WNZ108" s="1720"/>
      <c r="WOA108" s="1721"/>
      <c r="WOB108" s="1722"/>
      <c r="WOC108" s="1721"/>
      <c r="WOD108" s="1721"/>
      <c r="WOE108" s="1719"/>
      <c r="WOF108" s="1720"/>
      <c r="WOG108" s="1721"/>
      <c r="WOH108" s="1722"/>
      <c r="WOI108" s="1721"/>
      <c r="WOJ108" s="1721"/>
      <c r="WOK108" s="1719"/>
      <c r="WOL108" s="1720"/>
      <c r="WOM108" s="1721"/>
      <c r="WON108" s="1722"/>
      <c r="WOO108" s="1721"/>
      <c r="WOP108" s="1721"/>
      <c r="WOQ108" s="1719"/>
      <c r="WOR108" s="1720"/>
      <c r="WOS108" s="1721"/>
      <c r="WOT108" s="1722"/>
      <c r="WOU108" s="1721"/>
      <c r="WOV108" s="1721"/>
      <c r="WOW108" s="1719"/>
      <c r="WOX108" s="1720"/>
      <c r="WOY108" s="1721"/>
      <c r="WOZ108" s="1722"/>
      <c r="WPA108" s="1721"/>
      <c r="WPB108" s="1721"/>
      <c r="WPC108" s="1719"/>
      <c r="WPD108" s="1720"/>
      <c r="WPE108" s="1721"/>
      <c r="WPF108" s="1722"/>
      <c r="WPG108" s="1721"/>
      <c r="WPH108" s="1721"/>
      <c r="WPI108" s="1719"/>
      <c r="WPJ108" s="1720"/>
      <c r="WPK108" s="1721"/>
      <c r="WPL108" s="1722"/>
      <c r="WPM108" s="1721"/>
      <c r="WPN108" s="1721"/>
      <c r="WPO108" s="1719"/>
      <c r="WPP108" s="1720"/>
      <c r="WPQ108" s="1721"/>
      <c r="WPR108" s="1722"/>
      <c r="WPS108" s="1721"/>
      <c r="WPT108" s="1721"/>
      <c r="WPU108" s="1719"/>
      <c r="WPV108" s="1720"/>
      <c r="WPW108" s="1721"/>
      <c r="WPX108" s="1722"/>
      <c r="WPY108" s="1721"/>
      <c r="WPZ108" s="1721"/>
      <c r="WQA108" s="1719"/>
      <c r="WQB108" s="1720"/>
      <c r="WQC108" s="1721"/>
      <c r="WQD108" s="1722"/>
      <c r="WQE108" s="1721"/>
      <c r="WQF108" s="1721"/>
      <c r="WQG108" s="1719"/>
      <c r="WQH108" s="1720"/>
      <c r="WQI108" s="1721"/>
      <c r="WQJ108" s="1722"/>
      <c r="WQK108" s="1721"/>
      <c r="WQL108" s="1721"/>
      <c r="WQM108" s="1719"/>
      <c r="WQN108" s="1720"/>
      <c r="WQO108" s="1721"/>
      <c r="WQP108" s="1722"/>
      <c r="WQQ108" s="1721"/>
      <c r="WQR108" s="1721"/>
      <c r="WQS108" s="1719"/>
      <c r="WQT108" s="1720"/>
      <c r="WQU108" s="1721"/>
      <c r="WQV108" s="1722"/>
      <c r="WQW108" s="1721"/>
      <c r="WQX108" s="1721"/>
      <c r="WQY108" s="1719"/>
      <c r="WQZ108" s="1720"/>
      <c r="WRA108" s="1721"/>
      <c r="WRB108" s="1722"/>
      <c r="WRC108" s="1721"/>
      <c r="WRD108" s="1721"/>
      <c r="WRE108" s="1719"/>
      <c r="WRF108" s="1720"/>
      <c r="WRG108" s="1721"/>
      <c r="WRH108" s="1722"/>
      <c r="WRI108" s="1721"/>
      <c r="WRJ108" s="1721"/>
      <c r="WRK108" s="1719"/>
      <c r="WRL108" s="1720"/>
      <c r="WRM108" s="1721"/>
      <c r="WRN108" s="1722"/>
      <c r="WRO108" s="1721"/>
      <c r="WRP108" s="1721"/>
      <c r="WRQ108" s="1719"/>
      <c r="WRR108" s="1720"/>
      <c r="WRS108" s="1721"/>
      <c r="WRT108" s="1722"/>
      <c r="WRU108" s="1721"/>
      <c r="WRV108" s="1721"/>
      <c r="WRW108" s="1719"/>
      <c r="WRX108" s="1720"/>
      <c r="WRY108" s="1721"/>
      <c r="WRZ108" s="1722"/>
      <c r="WSA108" s="1721"/>
      <c r="WSB108" s="1721"/>
      <c r="WSC108" s="1719"/>
      <c r="WSD108" s="1720"/>
      <c r="WSE108" s="1721"/>
      <c r="WSF108" s="1722"/>
      <c r="WSG108" s="1721"/>
      <c r="WSH108" s="1721"/>
      <c r="WSI108" s="1719"/>
      <c r="WSJ108" s="1720"/>
      <c r="WSK108" s="1721"/>
      <c r="WSL108" s="1722"/>
      <c r="WSM108" s="1721"/>
      <c r="WSN108" s="1721"/>
      <c r="WSO108" s="1719"/>
      <c r="WSP108" s="1720"/>
      <c r="WSQ108" s="1721"/>
      <c r="WSR108" s="1722"/>
      <c r="WSS108" s="1721"/>
      <c r="WST108" s="1721"/>
      <c r="WSU108" s="1719"/>
      <c r="WSV108" s="1720"/>
      <c r="WSW108" s="1721"/>
      <c r="WSX108" s="1722"/>
      <c r="WSY108" s="1721"/>
      <c r="WSZ108" s="1721"/>
      <c r="WTA108" s="1719"/>
      <c r="WTB108" s="1720"/>
      <c r="WTC108" s="1721"/>
      <c r="WTD108" s="1722"/>
      <c r="WTE108" s="1721"/>
      <c r="WTF108" s="1721"/>
      <c r="WTG108" s="1719"/>
      <c r="WTH108" s="1720"/>
      <c r="WTI108" s="1721"/>
      <c r="WTJ108" s="1722"/>
      <c r="WTK108" s="1721"/>
      <c r="WTL108" s="1721"/>
      <c r="WTM108" s="1719"/>
      <c r="WTN108" s="1720"/>
      <c r="WTO108" s="1721"/>
      <c r="WTP108" s="1722"/>
      <c r="WTQ108" s="1721"/>
      <c r="WTR108" s="1721"/>
      <c r="WTS108" s="1719"/>
      <c r="WTT108" s="1720"/>
      <c r="WTU108" s="1721"/>
      <c r="WTV108" s="1722"/>
      <c r="WTW108" s="1721"/>
      <c r="WTX108" s="1721"/>
      <c r="WTY108" s="1719"/>
      <c r="WTZ108" s="1720"/>
      <c r="WUA108" s="1721"/>
      <c r="WUB108" s="1722"/>
      <c r="WUC108" s="1721"/>
      <c r="WUD108" s="1721"/>
      <c r="WUE108" s="1719"/>
      <c r="WUF108" s="1720"/>
      <c r="WUG108" s="1721"/>
      <c r="WUH108" s="1722"/>
      <c r="WUI108" s="1721"/>
      <c r="WUJ108" s="1721"/>
      <c r="WUK108" s="1719"/>
      <c r="WUL108" s="1720"/>
      <c r="WUM108" s="1721"/>
      <c r="WUN108" s="1722"/>
      <c r="WUO108" s="1721"/>
      <c r="WUP108" s="1721"/>
      <c r="WUQ108" s="1719"/>
      <c r="WUR108" s="1720"/>
      <c r="WUS108" s="1721"/>
      <c r="WUT108" s="1722"/>
      <c r="WUU108" s="1721"/>
      <c r="WUV108" s="1721"/>
      <c r="WUW108" s="1719"/>
      <c r="WUX108" s="1720"/>
      <c r="WUY108" s="1721"/>
      <c r="WUZ108" s="1722"/>
      <c r="WVA108" s="1721"/>
      <c r="WVB108" s="1721"/>
      <c r="WVC108" s="1719"/>
      <c r="WVD108" s="1720"/>
      <c r="WVE108" s="1721"/>
      <c r="WVF108" s="1722"/>
      <c r="WVG108" s="1721"/>
      <c r="WVH108" s="1721"/>
      <c r="WVI108" s="1719"/>
      <c r="WVJ108" s="1720"/>
      <c r="WVK108" s="1721"/>
      <c r="WVL108" s="1722"/>
      <c r="WVM108" s="1721"/>
      <c r="WVN108" s="1721"/>
      <c r="WVO108" s="1719"/>
      <c r="WVP108" s="1720"/>
      <c r="WVQ108" s="1721"/>
      <c r="WVR108" s="1722"/>
      <c r="WVS108" s="1721"/>
      <c r="WVT108" s="1721"/>
      <c r="WVU108" s="1719"/>
      <c r="WVV108" s="1720"/>
      <c r="WVW108" s="1721"/>
      <c r="WVX108" s="1722"/>
      <c r="WVY108" s="1721"/>
      <c r="WVZ108" s="1721"/>
      <c r="WWA108" s="1719"/>
      <c r="WWB108" s="1720"/>
      <c r="WWC108" s="1721"/>
      <c r="WWD108" s="1722"/>
      <c r="WWE108" s="1721"/>
      <c r="WWF108" s="1721"/>
      <c r="WWG108" s="1719"/>
      <c r="WWH108" s="1720"/>
      <c r="WWI108" s="1721"/>
      <c r="WWJ108" s="1722"/>
      <c r="WWK108" s="1721"/>
      <c r="WWL108" s="1721"/>
      <c r="WWM108" s="1719"/>
      <c r="WWN108" s="1720"/>
      <c r="WWO108" s="1721"/>
      <c r="WWP108" s="1722"/>
      <c r="WWQ108" s="1721"/>
      <c r="WWR108" s="1721"/>
      <c r="WWS108" s="1719"/>
      <c r="WWT108" s="1720"/>
      <c r="WWU108" s="1721"/>
      <c r="WWV108" s="1722"/>
      <c r="WWW108" s="1721"/>
      <c r="WWX108" s="1721"/>
      <c r="WWY108" s="1719"/>
      <c r="WWZ108" s="1720"/>
      <c r="WXA108" s="1721"/>
      <c r="WXB108" s="1722"/>
      <c r="WXC108" s="1721"/>
      <c r="WXD108" s="1721"/>
      <c r="WXE108" s="1719"/>
      <c r="WXF108" s="1720"/>
      <c r="WXG108" s="1721"/>
      <c r="WXH108" s="1722"/>
      <c r="WXI108" s="1721"/>
      <c r="WXJ108" s="1721"/>
      <c r="WXK108" s="1719"/>
      <c r="WXL108" s="1720"/>
      <c r="WXM108" s="1721"/>
      <c r="WXN108" s="1722"/>
      <c r="WXO108" s="1721"/>
      <c r="WXP108" s="1721"/>
      <c r="WXQ108" s="1719"/>
      <c r="WXR108" s="1720"/>
      <c r="WXS108" s="1721"/>
      <c r="WXT108" s="1722"/>
      <c r="WXU108" s="1721"/>
      <c r="WXV108" s="1721"/>
      <c r="WXW108" s="1719"/>
      <c r="WXX108" s="1720"/>
      <c r="WXY108" s="1721"/>
      <c r="WXZ108" s="1722"/>
      <c r="WYA108" s="1721"/>
      <c r="WYB108" s="1721"/>
      <c r="WYC108" s="1719"/>
      <c r="WYD108" s="1720"/>
      <c r="WYE108" s="1721"/>
      <c r="WYF108" s="1722"/>
      <c r="WYG108" s="1721"/>
      <c r="WYH108" s="1721"/>
      <c r="WYI108" s="1719"/>
      <c r="WYJ108" s="1720"/>
      <c r="WYK108" s="1721"/>
      <c r="WYL108" s="1722"/>
      <c r="WYM108" s="1721"/>
      <c r="WYN108" s="1721"/>
      <c r="WYO108" s="1719"/>
      <c r="WYP108" s="1720"/>
      <c r="WYQ108" s="1721"/>
      <c r="WYR108" s="1722"/>
      <c r="WYS108" s="1721"/>
      <c r="WYT108" s="1721"/>
      <c r="WYU108" s="1719"/>
      <c r="WYV108" s="1720"/>
      <c r="WYW108" s="1721"/>
      <c r="WYX108" s="1722"/>
      <c r="WYY108" s="1721"/>
      <c r="WYZ108" s="1721"/>
      <c r="WZA108" s="1719"/>
      <c r="WZB108" s="1720"/>
      <c r="WZC108" s="1721"/>
      <c r="WZD108" s="1722"/>
      <c r="WZE108" s="1721"/>
      <c r="WZF108" s="1721"/>
      <c r="WZG108" s="1719"/>
      <c r="WZH108" s="1720"/>
      <c r="WZI108" s="1721"/>
      <c r="WZJ108" s="1722"/>
      <c r="WZK108" s="1721"/>
      <c r="WZL108" s="1721"/>
      <c r="WZM108" s="1719"/>
      <c r="WZN108" s="1720"/>
      <c r="WZO108" s="1721"/>
      <c r="WZP108" s="1722"/>
      <c r="WZQ108" s="1721"/>
      <c r="WZR108" s="1721"/>
      <c r="WZS108" s="1719"/>
      <c r="WZT108" s="1720"/>
      <c r="WZU108" s="1721"/>
      <c r="WZV108" s="1722"/>
      <c r="WZW108" s="1721"/>
      <c r="WZX108" s="1721"/>
      <c r="WZY108" s="1719"/>
      <c r="WZZ108" s="1720"/>
      <c r="XAA108" s="1721"/>
      <c r="XAB108" s="1722"/>
      <c r="XAC108" s="1721"/>
      <c r="XAD108" s="1721"/>
      <c r="XAE108" s="1719"/>
      <c r="XAF108" s="1720"/>
      <c r="XAG108" s="1721"/>
      <c r="XAH108" s="1722"/>
      <c r="XAI108" s="1721"/>
      <c r="XAJ108" s="1721"/>
      <c r="XAK108" s="1719"/>
      <c r="XAL108" s="1720"/>
      <c r="XAM108" s="1721"/>
      <c r="XAN108" s="1722"/>
      <c r="XAO108" s="1721"/>
      <c r="XAP108" s="1721"/>
      <c r="XAQ108" s="1719"/>
      <c r="XAR108" s="1720"/>
      <c r="XAS108" s="1721"/>
      <c r="XAT108" s="1722"/>
      <c r="XAU108" s="1721"/>
      <c r="XAV108" s="1721"/>
      <c r="XAW108" s="1719"/>
      <c r="XAX108" s="1720"/>
      <c r="XAY108" s="1721"/>
      <c r="XAZ108" s="1722"/>
      <c r="XBA108" s="1721"/>
      <c r="XBB108" s="1721"/>
      <c r="XBC108" s="1719"/>
      <c r="XBD108" s="1720"/>
      <c r="XBE108" s="1721"/>
      <c r="XBF108" s="1722"/>
      <c r="XBG108" s="1721"/>
      <c r="XBH108" s="1721"/>
      <c r="XBI108" s="1719"/>
      <c r="XBJ108" s="1720"/>
      <c r="XBK108" s="1721"/>
      <c r="XBL108" s="1722"/>
      <c r="XBM108" s="1721"/>
      <c r="XBN108" s="1721"/>
      <c r="XBO108" s="1719"/>
      <c r="XBP108" s="1720"/>
      <c r="XBQ108" s="1721"/>
      <c r="XBR108" s="1722"/>
      <c r="XBS108" s="1721"/>
      <c r="XBT108" s="1721"/>
      <c r="XBU108" s="1719"/>
      <c r="XBV108" s="1720"/>
      <c r="XBW108" s="1721"/>
      <c r="XBX108" s="1722"/>
      <c r="XBY108" s="1721"/>
      <c r="XBZ108" s="1721"/>
      <c r="XCA108" s="1719"/>
      <c r="XCB108" s="1720"/>
      <c r="XCC108" s="1721"/>
      <c r="XCD108" s="1722"/>
      <c r="XCE108" s="1721"/>
      <c r="XCF108" s="1721"/>
      <c r="XCG108" s="1719"/>
      <c r="XCH108" s="1720"/>
      <c r="XCI108" s="1721"/>
      <c r="XCJ108" s="1722"/>
      <c r="XCK108" s="1721"/>
      <c r="XCL108" s="1721"/>
      <c r="XCM108" s="1719"/>
      <c r="XCN108" s="1720"/>
      <c r="XCO108" s="1721"/>
      <c r="XCP108" s="1722"/>
      <c r="XCQ108" s="1721"/>
      <c r="XCR108" s="1721"/>
      <c r="XCS108" s="1719"/>
      <c r="XCT108" s="1720"/>
      <c r="XCU108" s="1721"/>
      <c r="XCV108" s="1722"/>
      <c r="XCW108" s="1721"/>
      <c r="XCX108" s="1721"/>
      <c r="XCY108" s="1719"/>
      <c r="XCZ108" s="1720"/>
      <c r="XDA108" s="1721"/>
      <c r="XDB108" s="1722"/>
      <c r="XDC108" s="1721"/>
      <c r="XDD108" s="1721"/>
      <c r="XDE108" s="1719"/>
      <c r="XDF108" s="1720"/>
      <c r="XDG108" s="1721"/>
      <c r="XDH108" s="1722"/>
      <c r="XDI108" s="1721"/>
      <c r="XDJ108" s="1721"/>
      <c r="XDK108" s="1719"/>
      <c r="XDL108" s="1720"/>
      <c r="XDM108" s="1721"/>
      <c r="XDN108" s="1722"/>
      <c r="XDO108" s="1721"/>
      <c r="XDP108" s="1721"/>
      <c r="XDQ108" s="1719"/>
      <c r="XDR108" s="1720"/>
      <c r="XDS108" s="1721"/>
      <c r="XDT108" s="1722"/>
      <c r="XDU108" s="1721"/>
      <c r="XDV108" s="1721"/>
      <c r="XDW108" s="1719"/>
      <c r="XDX108" s="1720"/>
      <c r="XDY108" s="1721"/>
      <c r="XDZ108" s="1722"/>
      <c r="XEA108" s="1721"/>
      <c r="XEB108" s="1721"/>
      <c r="XEC108" s="1719"/>
      <c r="XED108" s="1720"/>
      <c r="XEE108" s="1721"/>
      <c r="XEF108" s="1722"/>
      <c r="XEG108" s="1721"/>
      <c r="XEH108" s="1721"/>
      <c r="XEI108" s="1719"/>
      <c r="XEJ108" s="1720"/>
      <c r="XEK108" s="1721"/>
      <c r="XEL108" s="1722"/>
      <c r="XEM108" s="1721"/>
      <c r="XEN108" s="1721"/>
      <c r="XEO108" s="1719"/>
      <c r="XEP108" s="1720"/>
      <c r="XEQ108" s="1721"/>
      <c r="XER108" s="1722"/>
      <c r="XES108" s="1721"/>
      <c r="XET108" s="1721"/>
      <c r="XEU108" s="1719"/>
      <c r="XEV108" s="1720"/>
      <c r="XEW108" s="1721"/>
      <c r="XEX108" s="1722"/>
      <c r="XEY108" s="1721"/>
      <c r="XEZ108" s="1721"/>
      <c r="XFA108" s="1719"/>
      <c r="XFB108" s="1720"/>
      <c r="XFC108" s="1721"/>
      <c r="XFD108" s="1722"/>
    </row>
    <row r="109" spans="1:16384" ht="26.25" thickBot="1">
      <c r="A109" s="2612"/>
      <c r="B109" s="1720" t="s">
        <v>2045</v>
      </c>
      <c r="C109" s="1721">
        <v>23</v>
      </c>
      <c r="D109" s="1722" t="s">
        <v>2056</v>
      </c>
      <c r="E109" s="1721" t="s">
        <v>1348</v>
      </c>
      <c r="F109" s="1721" t="str">
        <f t="shared" si="3"/>
        <v>23 80% Architectural Plans</v>
      </c>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s="1721"/>
      <c r="AFU109" s="1719"/>
      <c r="AFV109" s="1720"/>
      <c r="AFW109" s="1721"/>
      <c r="AFX109" s="1722"/>
      <c r="AFY109" s="1721"/>
      <c r="AFZ109" s="1721"/>
      <c r="AGA109" s="1719"/>
      <c r="AGB109" s="1720"/>
      <c r="AGC109" s="1721"/>
      <c r="AGD109" s="1722"/>
      <c r="AGE109" s="1721"/>
      <c r="AGF109" s="1721"/>
      <c r="AGG109" s="1719"/>
      <c r="AGH109" s="1720"/>
      <c r="AGI109" s="1721"/>
      <c r="AGJ109" s="1722"/>
      <c r="AGK109" s="1721"/>
      <c r="AGL109" s="1721"/>
      <c r="AGM109" s="1719"/>
      <c r="AGN109" s="1720"/>
      <c r="AGO109" s="1721"/>
      <c r="AGP109" s="1722"/>
      <c r="AGQ109" s="1721"/>
      <c r="AGR109" s="1721"/>
      <c r="AGS109" s="1719"/>
      <c r="AGT109" s="1720"/>
      <c r="AGU109" s="1721"/>
      <c r="AGV109" s="1722"/>
      <c r="AGW109" s="1721"/>
      <c r="AGX109" s="1721"/>
      <c r="AGY109" s="1719"/>
      <c r="AGZ109" s="1720"/>
      <c r="AHA109" s="1721"/>
      <c r="AHB109" s="1722"/>
      <c r="AHC109" s="1721"/>
      <c r="AHD109" s="1721"/>
      <c r="AHE109" s="1719"/>
      <c r="AHF109" s="1720"/>
      <c r="AHG109" s="1721"/>
      <c r="AHH109" s="1722"/>
      <c r="AHI109" s="1721"/>
      <c r="AHJ109" s="1721"/>
      <c r="AHK109" s="1719"/>
      <c r="AHL109" s="1720"/>
      <c r="AHM109" s="1721"/>
      <c r="AHN109" s="1722"/>
      <c r="AHO109" s="1721"/>
      <c r="AHP109" s="1721"/>
      <c r="AHQ109" s="1719"/>
      <c r="AHR109" s="1720"/>
      <c r="AHS109" s="1721"/>
      <c r="AHT109" s="1722"/>
      <c r="AHU109" s="1721"/>
      <c r="AHV109" s="1721"/>
      <c r="AHW109" s="1719"/>
      <c r="AHX109" s="1720"/>
      <c r="AHY109" s="1721"/>
      <c r="AHZ109" s="1722"/>
      <c r="AIA109" s="1721"/>
      <c r="AIB109" s="1721"/>
      <c r="AIC109" s="1719"/>
      <c r="AID109" s="1720"/>
      <c r="AIE109" s="1721"/>
      <c r="AIF109" s="1722"/>
      <c r="AIG109" s="1721"/>
      <c r="AIH109" s="1721"/>
      <c r="AII109" s="1719"/>
      <c r="AIJ109" s="1720"/>
      <c r="AIK109" s="1721"/>
      <c r="AIL109" s="1722"/>
      <c r="AIM109" s="1721"/>
      <c r="AIN109" s="1721"/>
      <c r="AIO109" s="1719"/>
      <c r="AIP109" s="1720"/>
      <c r="AIQ109" s="1721"/>
      <c r="AIR109" s="1722"/>
      <c r="AIS109" s="1721"/>
      <c r="AIT109" s="1721"/>
      <c r="AIU109" s="1719"/>
      <c r="AIV109" s="1720"/>
      <c r="AIW109" s="1721"/>
      <c r="AIX109" s="1722"/>
      <c r="AIY109" s="1721"/>
      <c r="AIZ109" s="1721"/>
      <c r="AJA109" s="1719"/>
      <c r="AJB109" s="1720"/>
      <c r="AJC109" s="1721"/>
      <c r="AJD109" s="1722"/>
      <c r="AJE109" s="1721"/>
      <c r="AJF109" s="1721"/>
      <c r="AJG109" s="1719"/>
      <c r="AJH109" s="1720"/>
      <c r="AJI109" s="1721"/>
      <c r="AJJ109" s="1722"/>
      <c r="AJK109" s="1721"/>
      <c r="AJL109" s="1721"/>
      <c r="AJM109" s="1719"/>
      <c r="AJN109" s="1720"/>
      <c r="AJO109" s="1721"/>
      <c r="AJP109" s="1722"/>
      <c r="AJQ109" s="1721"/>
      <c r="AJR109" s="1721"/>
      <c r="AJS109" s="1719"/>
      <c r="AJT109" s="1720"/>
      <c r="AJU109" s="1721"/>
      <c r="AJV109" s="1722"/>
      <c r="AJW109" s="1721"/>
      <c r="AJX109" s="1721"/>
      <c r="AJY109" s="1719"/>
      <c r="AJZ109" s="1720"/>
      <c r="AKA109" s="1721"/>
      <c r="AKB109" s="1722"/>
      <c r="AKC109" s="1721"/>
      <c r="AKD109" s="1721"/>
      <c r="AKE109" s="1719"/>
      <c r="AKF109" s="1720"/>
      <c r="AKG109" s="1721"/>
      <c r="AKH109" s="1722"/>
      <c r="AKI109" s="1721"/>
      <c r="AKJ109" s="1721"/>
      <c r="AKK109" s="1719"/>
      <c r="AKL109" s="1720"/>
      <c r="AKM109" s="1721"/>
      <c r="AKN109" s="1722"/>
      <c r="AKO109" s="1721"/>
      <c r="AKP109" s="1721"/>
      <c r="AKQ109" s="1719"/>
      <c r="AKR109" s="1720"/>
      <c r="AKS109" s="1721"/>
      <c r="AKT109" s="1722"/>
      <c r="AKU109" s="1721"/>
      <c r="AKV109" s="1721"/>
      <c r="AKW109" s="1719"/>
      <c r="AKX109" s="1720"/>
      <c r="AKY109" s="1721"/>
      <c r="AKZ109" s="1722"/>
      <c r="ALA109" s="1721"/>
      <c r="ALB109" s="1721"/>
      <c r="ALC109" s="1719"/>
      <c r="ALD109" s="1720"/>
      <c r="ALE109" s="1721"/>
      <c r="ALF109" s="1722"/>
      <c r="ALG109" s="1721"/>
      <c r="ALH109" s="1721"/>
      <c r="ALI109" s="1719"/>
      <c r="ALJ109" s="1720"/>
      <c r="ALK109" s="1721"/>
      <c r="ALL109" s="1722"/>
      <c r="ALM109" s="1721"/>
      <c r="ALN109" s="1721"/>
      <c r="ALO109" s="1719"/>
      <c r="ALP109" s="1720"/>
      <c r="ALQ109" s="1721"/>
      <c r="ALR109" s="1722"/>
      <c r="ALS109" s="1721"/>
      <c r="ALT109" s="1721"/>
      <c r="ALU109" s="1719"/>
      <c r="ALV109" s="1720"/>
      <c r="ALW109" s="1721"/>
      <c r="ALX109" s="1722"/>
      <c r="ALY109" s="1721"/>
      <c r="ALZ109" s="1721"/>
      <c r="AMA109" s="1719"/>
      <c r="AMB109" s="1720"/>
      <c r="AMC109" s="1721"/>
      <c r="AMD109" s="1722"/>
      <c r="AME109" s="1721"/>
      <c r="AMF109" s="1721"/>
      <c r="AMG109" s="1719"/>
      <c r="AMH109" s="1720"/>
      <c r="AMI109" s="1721"/>
      <c r="AMJ109" s="1722"/>
      <c r="AMK109" s="1721"/>
      <c r="AML109" s="1721"/>
      <c r="AMM109" s="1719"/>
      <c r="AMN109" s="1720"/>
      <c r="AMO109" s="1721"/>
      <c r="AMP109" s="1722"/>
      <c r="AMQ109" s="1721"/>
      <c r="AMR109" s="1721"/>
      <c r="AMS109" s="1719"/>
      <c r="AMT109" s="1720"/>
      <c r="AMU109" s="1721"/>
      <c r="AMV109" s="1722"/>
      <c r="AMW109" s="1721"/>
      <c r="AMX109" s="1721"/>
      <c r="AMY109" s="1719"/>
      <c r="AMZ109" s="1720"/>
      <c r="ANA109" s="1721"/>
      <c r="ANB109" s="1722"/>
      <c r="ANC109" s="1721"/>
      <c r="AND109" s="1721"/>
      <c r="ANE109" s="1719"/>
      <c r="ANF109" s="1720"/>
      <c r="ANG109" s="1721"/>
      <c r="ANH109" s="1722"/>
      <c r="ANI109" s="1721"/>
      <c r="ANJ109" s="1721"/>
      <c r="ANK109" s="1719"/>
      <c r="ANL109" s="1720"/>
      <c r="ANM109" s="1721"/>
      <c r="ANN109" s="1722"/>
      <c r="ANO109" s="1721"/>
      <c r="ANP109" s="1721"/>
      <c r="ANQ109" s="1719"/>
      <c r="ANR109" s="1720"/>
      <c r="ANS109" s="1721"/>
      <c r="ANT109" s="1722"/>
      <c r="ANU109" s="1721"/>
      <c r="ANV109" s="1721"/>
      <c r="ANW109" s="1719"/>
      <c r="ANX109" s="1720"/>
      <c r="ANY109" s="1721"/>
      <c r="ANZ109" s="1722"/>
      <c r="AOA109" s="1721"/>
      <c r="AOB109" s="1721"/>
      <c r="AOC109" s="1719"/>
      <c r="AOD109" s="1720"/>
      <c r="AOE109" s="1721"/>
      <c r="AOF109" s="1722"/>
      <c r="AOG109" s="1721"/>
      <c r="AOH109" s="1721"/>
      <c r="AOI109" s="1719"/>
      <c r="AOJ109" s="1720"/>
      <c r="AOK109" s="1721"/>
      <c r="AOL109" s="1722"/>
      <c r="AOM109" s="1721"/>
      <c r="AON109" s="1721"/>
      <c r="AOO109" s="1719"/>
      <c r="AOP109" s="1720"/>
      <c r="AOQ109" s="1721"/>
      <c r="AOR109" s="1722"/>
      <c r="AOS109" s="1721"/>
      <c r="AOT109" s="1721"/>
      <c r="AOU109" s="1719"/>
      <c r="AOV109" s="1720"/>
      <c r="AOW109" s="1721"/>
      <c r="AOX109" s="1722"/>
      <c r="AOY109" s="1721"/>
      <c r="AOZ109" s="1721"/>
      <c r="APA109" s="1719"/>
      <c r="APB109" s="1720"/>
      <c r="APC109" s="1721"/>
      <c r="APD109" s="1722"/>
      <c r="APE109" s="1721"/>
      <c r="APF109" s="1721"/>
      <c r="APG109" s="1719"/>
      <c r="APH109" s="1720"/>
      <c r="API109" s="1721"/>
      <c r="APJ109" s="1722"/>
      <c r="APK109" s="1721"/>
      <c r="APL109" s="1721"/>
      <c r="APM109" s="1719"/>
      <c r="APN109" s="1720"/>
      <c r="APO109" s="1721"/>
      <c r="APP109" s="1722"/>
      <c r="APQ109" s="1721"/>
      <c r="APR109" s="1721"/>
      <c r="APS109" s="1719"/>
      <c r="APT109" s="1720"/>
      <c r="APU109" s="1721"/>
      <c r="APV109" s="1722"/>
      <c r="APW109" s="1721"/>
      <c r="APX109" s="1721"/>
      <c r="APY109" s="1719"/>
      <c r="APZ109" s="1720"/>
      <c r="AQA109" s="1721"/>
      <c r="AQB109" s="1722"/>
      <c r="AQC109" s="1721"/>
      <c r="AQD109" s="1721"/>
      <c r="AQE109" s="1719"/>
      <c r="AQF109" s="1720"/>
      <c r="AQG109" s="1721"/>
      <c r="AQH109" s="1722"/>
      <c r="AQI109" s="1721"/>
      <c r="AQJ109" s="1721"/>
      <c r="AQK109" s="1719"/>
      <c r="AQL109" s="1720"/>
      <c r="AQM109" s="1721"/>
      <c r="AQN109" s="1722"/>
      <c r="AQO109" s="1721"/>
      <c r="AQP109" s="1721"/>
      <c r="AQQ109" s="1719"/>
      <c r="AQR109" s="1720"/>
      <c r="AQS109" s="1721"/>
      <c r="AQT109" s="1722"/>
      <c r="AQU109" s="1721"/>
      <c r="AQV109" s="1721"/>
      <c r="AQW109" s="1719"/>
      <c r="AQX109" s="1720"/>
      <c r="AQY109" s="1721"/>
      <c r="AQZ109" s="1722"/>
      <c r="ARA109" s="1721"/>
      <c r="ARB109" s="1721"/>
      <c r="ARC109" s="1719"/>
      <c r="ARD109" s="1720"/>
      <c r="ARE109" s="1721"/>
      <c r="ARF109" s="1722"/>
      <c r="ARG109" s="1721"/>
      <c r="ARH109" s="1721"/>
      <c r="ARI109" s="1719"/>
      <c r="ARJ109" s="1720"/>
      <c r="ARK109" s="1721"/>
      <c r="ARL109" s="1722"/>
      <c r="ARM109" s="1721"/>
      <c r="ARN109" s="1721"/>
      <c r="ARO109" s="1719"/>
      <c r="ARP109" s="1720"/>
      <c r="ARQ109" s="1721"/>
      <c r="ARR109" s="1722"/>
      <c r="ARS109" s="1721"/>
      <c r="ART109" s="1721"/>
      <c r="ARU109" s="1719"/>
      <c r="ARV109" s="1720"/>
      <c r="ARW109" s="1721"/>
      <c r="ARX109" s="1722"/>
      <c r="ARY109" s="1721"/>
      <c r="ARZ109" s="1721"/>
      <c r="ASA109" s="1719"/>
      <c r="ASB109" s="1720"/>
      <c r="ASC109" s="1721"/>
      <c r="ASD109" s="1722"/>
      <c r="ASE109" s="1721"/>
      <c r="ASF109" s="1721"/>
      <c r="ASG109" s="1719"/>
      <c r="ASH109" s="1720"/>
      <c r="ASI109" s="1721"/>
      <c r="ASJ109" s="1722"/>
      <c r="ASK109" s="1721"/>
      <c r="ASL109" s="1721"/>
      <c r="ASM109" s="1719"/>
      <c r="ASN109" s="1720"/>
      <c r="ASO109" s="1721"/>
      <c r="ASP109" s="1722"/>
      <c r="ASQ109" s="1721"/>
      <c r="ASR109" s="1721"/>
      <c r="ASS109" s="1719"/>
      <c r="AST109" s="1720"/>
      <c r="ASU109" s="1721"/>
      <c r="ASV109" s="1722"/>
      <c r="ASW109" s="1721"/>
      <c r="ASX109" s="1721"/>
      <c r="ASY109" s="1719"/>
      <c r="ASZ109" s="1720"/>
      <c r="ATA109" s="1721"/>
      <c r="ATB109" s="1722"/>
      <c r="ATC109" s="1721"/>
      <c r="ATD109" s="1721"/>
      <c r="ATE109" s="1719"/>
      <c r="ATF109" s="1720"/>
      <c r="ATG109" s="1721"/>
      <c r="ATH109" s="1722"/>
      <c r="ATI109" s="1721"/>
      <c r="ATJ109" s="1721"/>
      <c r="ATK109" s="1719"/>
      <c r="ATL109" s="1720"/>
      <c r="ATM109" s="1721"/>
      <c r="ATN109" s="1722"/>
      <c r="ATO109" s="1721"/>
      <c r="ATP109" s="1721"/>
      <c r="ATQ109" s="1719"/>
      <c r="ATR109" s="1720"/>
      <c r="ATS109" s="1721"/>
      <c r="ATT109" s="1722"/>
      <c r="ATU109" s="1721"/>
      <c r="ATV109" s="1721"/>
      <c r="ATW109" s="1719"/>
      <c r="ATX109" s="1720"/>
      <c r="ATY109" s="1721"/>
      <c r="ATZ109" s="1722"/>
      <c r="AUA109" s="1721"/>
      <c r="AUB109" s="1721"/>
      <c r="AUC109" s="1719"/>
      <c r="AUD109" s="1720"/>
      <c r="AUE109" s="1721"/>
      <c r="AUF109" s="1722"/>
      <c r="AUG109" s="1721"/>
      <c r="AUH109" s="1721"/>
      <c r="AUI109" s="1719"/>
      <c r="AUJ109" s="1720"/>
      <c r="AUK109" s="1721"/>
      <c r="AUL109" s="1722"/>
      <c r="AUM109" s="1721"/>
      <c r="AUN109" s="1721"/>
      <c r="AUO109" s="1719"/>
      <c r="AUP109" s="1720"/>
      <c r="AUQ109" s="1721"/>
      <c r="AUR109" s="1722"/>
      <c r="AUS109" s="1721"/>
      <c r="AUT109" s="1721"/>
      <c r="AUU109" s="1719"/>
      <c r="AUV109" s="1720"/>
      <c r="AUW109" s="1721"/>
      <c r="AUX109" s="1722"/>
      <c r="AUY109" s="1721"/>
      <c r="AUZ109" s="1721"/>
      <c r="AVA109" s="1719"/>
      <c r="AVB109" s="1720"/>
      <c r="AVC109" s="1721"/>
      <c r="AVD109" s="1722"/>
      <c r="AVE109" s="1721"/>
      <c r="AVF109" s="1721"/>
      <c r="AVG109" s="1719"/>
      <c r="AVH109" s="1720"/>
      <c r="AVI109" s="1721"/>
      <c r="AVJ109" s="1722"/>
      <c r="AVK109" s="1721"/>
      <c r="AVL109" s="1721"/>
      <c r="AVM109" s="1719"/>
      <c r="AVN109" s="1720"/>
      <c r="AVO109" s="1721"/>
      <c r="AVP109" s="1722"/>
      <c r="AVQ109" s="1721"/>
      <c r="AVR109" s="1721"/>
      <c r="AVS109" s="1719"/>
      <c r="AVT109" s="1720"/>
      <c r="AVU109" s="1721"/>
      <c r="AVV109" s="1722"/>
      <c r="AVW109" s="1721"/>
      <c r="AVX109" s="1721"/>
      <c r="AVY109" s="1719"/>
      <c r="AVZ109" s="1720"/>
      <c r="AWA109" s="1721"/>
      <c r="AWB109" s="1722"/>
      <c r="AWC109" s="1721"/>
      <c r="AWD109" s="1721"/>
      <c r="AWE109" s="1719"/>
      <c r="AWF109" s="1720"/>
      <c r="AWG109" s="1721"/>
      <c r="AWH109" s="1722"/>
      <c r="AWI109" s="1721"/>
      <c r="AWJ109" s="1721"/>
      <c r="AWK109" s="1719"/>
      <c r="AWL109" s="1720"/>
      <c r="AWM109" s="1721"/>
      <c r="AWN109" s="1722"/>
      <c r="AWO109" s="1721"/>
      <c r="AWP109" s="1721"/>
      <c r="AWQ109" s="1719"/>
      <c r="AWR109" s="1720"/>
      <c r="AWS109" s="1721"/>
      <c r="AWT109" s="1722"/>
      <c r="AWU109" s="1721"/>
      <c r="AWV109" s="1721"/>
      <c r="AWW109" s="1719"/>
      <c r="AWX109" s="1720"/>
      <c r="AWY109" s="1721"/>
      <c r="AWZ109" s="1722"/>
      <c r="AXA109" s="1721"/>
      <c r="AXB109" s="1721"/>
      <c r="AXC109" s="1719"/>
      <c r="AXD109" s="1720"/>
      <c r="AXE109" s="1721"/>
      <c r="AXF109" s="1722"/>
      <c r="AXG109" s="1721"/>
      <c r="AXH109" s="1721"/>
      <c r="AXI109" s="1719"/>
      <c r="AXJ109" s="1720"/>
      <c r="AXK109" s="1721"/>
      <c r="AXL109" s="1722"/>
      <c r="AXM109" s="1721"/>
      <c r="AXN109" s="1721"/>
      <c r="AXO109" s="1719"/>
      <c r="AXP109" s="1720"/>
      <c r="AXQ109" s="1721"/>
      <c r="AXR109" s="1722"/>
      <c r="AXS109" s="1721"/>
      <c r="AXT109" s="1721"/>
      <c r="AXU109" s="1719"/>
      <c r="AXV109" s="1720"/>
      <c r="AXW109" s="1721"/>
      <c r="AXX109" s="1722"/>
      <c r="AXY109" s="1721"/>
      <c r="AXZ109" s="1721"/>
      <c r="AYA109" s="1719"/>
      <c r="AYB109" s="1720"/>
      <c r="AYC109" s="1721"/>
      <c r="AYD109" s="1722"/>
      <c r="AYE109" s="1721"/>
      <c r="AYF109" s="1721"/>
      <c r="AYG109" s="1719"/>
      <c r="AYH109" s="1720"/>
      <c r="AYI109" s="1721"/>
      <c r="AYJ109" s="1722"/>
      <c r="AYK109" s="1721"/>
      <c r="AYL109" s="1721"/>
      <c r="AYM109" s="1719"/>
      <c r="AYN109" s="1720"/>
      <c r="AYO109" s="1721"/>
      <c r="AYP109" s="1722"/>
      <c r="AYQ109" s="1721"/>
      <c r="AYR109" s="1721"/>
      <c r="AYS109" s="1719"/>
      <c r="AYT109" s="1720"/>
      <c r="AYU109" s="1721"/>
      <c r="AYV109" s="1722"/>
      <c r="AYW109" s="1721"/>
      <c r="AYX109" s="1721"/>
      <c r="AYY109" s="1719"/>
      <c r="AYZ109" s="1720"/>
      <c r="AZA109" s="1721"/>
      <c r="AZB109" s="1722"/>
      <c r="AZC109" s="1721"/>
      <c r="AZD109" s="1721"/>
      <c r="AZE109" s="1719"/>
      <c r="AZF109" s="1720"/>
      <c r="AZG109" s="1721"/>
      <c r="AZH109" s="1722"/>
      <c r="AZI109" s="1721"/>
      <c r="AZJ109" s="1721"/>
      <c r="AZK109" s="1719"/>
      <c r="AZL109" s="1720"/>
      <c r="AZM109" s="1721"/>
      <c r="AZN109" s="1722"/>
      <c r="AZO109" s="1721"/>
      <c r="AZP109" s="1721"/>
      <c r="AZQ109" s="1719"/>
      <c r="AZR109" s="1720"/>
      <c r="AZS109" s="1721"/>
      <c r="AZT109" s="1722"/>
      <c r="AZU109" s="1721"/>
      <c r="AZV109" s="1721"/>
      <c r="AZW109" s="1719"/>
      <c r="AZX109" s="1720"/>
      <c r="AZY109" s="1721"/>
      <c r="AZZ109" s="1722"/>
      <c r="BAA109" s="1721"/>
      <c r="BAB109" s="1721"/>
      <c r="BAC109" s="1719"/>
      <c r="BAD109" s="1720"/>
      <c r="BAE109" s="1721"/>
      <c r="BAF109" s="1722"/>
      <c r="BAG109" s="1721"/>
      <c r="BAH109" s="1721"/>
      <c r="BAI109" s="1719"/>
      <c r="BAJ109" s="1720"/>
      <c r="BAK109" s="1721"/>
      <c r="BAL109" s="1722"/>
      <c r="BAM109" s="1721"/>
      <c r="BAN109" s="1721"/>
      <c r="BAO109" s="1719"/>
      <c r="BAP109" s="1720"/>
      <c r="BAQ109" s="1721"/>
      <c r="BAR109" s="1722"/>
      <c r="BAS109" s="1721"/>
      <c r="BAT109" s="1721"/>
      <c r="BAU109" s="1719"/>
      <c r="BAV109" s="1720"/>
      <c r="BAW109" s="1721"/>
      <c r="BAX109" s="1722"/>
      <c r="BAY109" s="1721"/>
      <c r="BAZ109" s="1721"/>
      <c r="BBA109" s="1719"/>
      <c r="BBB109" s="1720"/>
      <c r="BBC109" s="1721"/>
      <c r="BBD109" s="1722"/>
      <c r="BBE109" s="1721"/>
      <c r="BBF109" s="1721"/>
      <c r="BBG109" s="1719"/>
      <c r="BBH109" s="1720"/>
      <c r="BBI109" s="1721"/>
      <c r="BBJ109" s="1722"/>
      <c r="BBK109" s="1721"/>
      <c r="BBL109" s="1721"/>
      <c r="BBM109" s="1719"/>
      <c r="BBN109" s="1720"/>
      <c r="BBO109" s="1721"/>
      <c r="BBP109" s="1722"/>
      <c r="BBQ109" s="1721"/>
      <c r="BBR109" s="1721"/>
      <c r="BBS109" s="1719"/>
      <c r="BBT109" s="1720"/>
      <c r="BBU109" s="1721"/>
      <c r="BBV109" s="1722"/>
      <c r="BBW109" s="1721"/>
      <c r="BBX109" s="1721"/>
      <c r="BBY109" s="1719"/>
      <c r="BBZ109" s="1720"/>
      <c r="BCA109" s="1721"/>
      <c r="BCB109" s="1722"/>
      <c r="BCC109" s="1721"/>
      <c r="BCD109" s="1721"/>
      <c r="BCE109" s="1719"/>
      <c r="BCF109" s="1720"/>
      <c r="BCG109" s="1721"/>
      <c r="BCH109" s="1722"/>
      <c r="BCI109" s="1721"/>
      <c r="BCJ109" s="1721"/>
      <c r="BCK109" s="1719"/>
      <c r="BCL109" s="1720"/>
      <c r="BCM109" s="1721"/>
      <c r="BCN109" s="1722"/>
      <c r="BCO109" s="1721"/>
      <c r="BCP109" s="1721"/>
      <c r="BCQ109" s="1719"/>
      <c r="BCR109" s="1720"/>
      <c r="BCS109" s="1721"/>
      <c r="BCT109" s="1722"/>
      <c r="BCU109" s="1721"/>
      <c r="BCV109" s="1721"/>
      <c r="BCW109" s="1719"/>
      <c r="BCX109" s="1720"/>
      <c r="BCY109" s="1721"/>
      <c r="BCZ109" s="1722"/>
      <c r="BDA109" s="1721"/>
      <c r="BDB109" s="1721"/>
      <c r="BDC109" s="1719"/>
      <c r="BDD109" s="1720"/>
      <c r="BDE109" s="1721"/>
      <c r="BDF109" s="1722"/>
      <c r="BDG109" s="1721"/>
      <c r="BDH109" s="1721"/>
      <c r="BDI109" s="1719"/>
      <c r="BDJ109" s="1720"/>
      <c r="BDK109" s="1721"/>
      <c r="BDL109" s="1722"/>
      <c r="BDM109" s="1721"/>
      <c r="BDN109" s="1721"/>
      <c r="BDO109" s="1719"/>
      <c r="BDP109" s="1720"/>
      <c r="BDQ109" s="1721"/>
      <c r="BDR109" s="1722"/>
      <c r="BDS109" s="1721"/>
      <c r="BDT109" s="1721"/>
      <c r="BDU109" s="1719"/>
      <c r="BDV109" s="1720"/>
      <c r="BDW109" s="1721"/>
      <c r="BDX109" s="1722"/>
      <c r="BDY109" s="1721"/>
      <c r="BDZ109" s="1721"/>
      <c r="BEA109" s="1719"/>
      <c r="BEB109" s="1720"/>
      <c r="BEC109" s="1721"/>
      <c r="BED109" s="1722"/>
      <c r="BEE109" s="1721"/>
      <c r="BEF109" s="1721"/>
      <c r="BEG109" s="1719"/>
      <c r="BEH109" s="1720"/>
      <c r="BEI109" s="1721"/>
      <c r="BEJ109" s="1722"/>
      <c r="BEK109" s="1721"/>
      <c r="BEL109" s="1721"/>
      <c r="BEM109" s="1719"/>
      <c r="BEN109" s="1720"/>
      <c r="BEO109" s="1721"/>
      <c r="BEP109" s="1722"/>
      <c r="BEQ109" s="1721"/>
      <c r="BER109" s="1721"/>
      <c r="BES109" s="1719"/>
      <c r="BET109" s="1720"/>
      <c r="BEU109" s="1721"/>
      <c r="BEV109" s="1722"/>
      <c r="BEW109" s="1721"/>
      <c r="BEX109" s="1721"/>
      <c r="BEY109" s="1719"/>
      <c r="BEZ109" s="1720"/>
      <c r="BFA109" s="1721"/>
      <c r="BFB109" s="1722"/>
      <c r="BFC109" s="1721"/>
      <c r="BFD109" s="1721"/>
      <c r="BFE109" s="1719"/>
      <c r="BFF109" s="1720"/>
      <c r="BFG109" s="1721"/>
      <c r="BFH109" s="1722"/>
      <c r="BFI109" s="1721"/>
      <c r="BFJ109" s="1721"/>
      <c r="BFK109" s="1719"/>
      <c r="BFL109" s="1720"/>
      <c r="BFM109" s="1721"/>
      <c r="BFN109" s="1722"/>
      <c r="BFO109" s="1721"/>
      <c r="BFP109" s="1721"/>
      <c r="BFQ109" s="1719"/>
      <c r="BFR109" s="1720"/>
      <c r="BFS109" s="1721"/>
      <c r="BFT109" s="1722"/>
      <c r="BFU109" s="1721"/>
      <c r="BFV109" s="1721"/>
      <c r="BFW109" s="1719"/>
      <c r="BFX109" s="1720"/>
      <c r="BFY109" s="1721"/>
      <c r="BFZ109" s="1722"/>
      <c r="BGA109" s="1721"/>
      <c r="BGB109" s="1721"/>
      <c r="BGC109" s="1719"/>
      <c r="BGD109" s="1720"/>
      <c r="BGE109" s="1721"/>
      <c r="BGF109" s="1722"/>
      <c r="BGG109" s="1721"/>
      <c r="BGH109" s="1721"/>
      <c r="BGI109" s="1719"/>
      <c r="BGJ109" s="1720"/>
      <c r="BGK109" s="1721"/>
      <c r="BGL109" s="1722"/>
      <c r="BGM109" s="1721"/>
      <c r="BGN109" s="1721"/>
      <c r="BGO109" s="1719"/>
      <c r="BGP109" s="1720"/>
      <c r="BGQ109" s="1721"/>
      <c r="BGR109" s="1722"/>
      <c r="BGS109" s="1721"/>
      <c r="BGT109" s="1721"/>
      <c r="BGU109" s="1719"/>
      <c r="BGV109" s="1720"/>
      <c r="BGW109" s="1721"/>
      <c r="BGX109" s="1722"/>
      <c r="BGY109" s="1721"/>
      <c r="BGZ109" s="1721"/>
      <c r="BHA109" s="1719"/>
      <c r="BHB109" s="1720"/>
      <c r="BHC109" s="1721"/>
      <c r="BHD109" s="1722"/>
      <c r="BHE109" s="1721"/>
      <c r="BHF109" s="1721"/>
      <c r="BHG109" s="1719"/>
      <c r="BHH109" s="1720"/>
      <c r="BHI109" s="1721"/>
      <c r="BHJ109" s="1722"/>
      <c r="BHK109" s="1721"/>
      <c r="BHL109" s="1721"/>
      <c r="BHM109" s="1719"/>
      <c r="BHN109" s="1720"/>
      <c r="BHO109" s="1721"/>
      <c r="BHP109" s="1722"/>
      <c r="BHQ109" s="1721"/>
      <c r="BHR109" s="1721"/>
      <c r="BHS109" s="1719"/>
      <c r="BHT109" s="1720"/>
      <c r="BHU109" s="1721"/>
      <c r="BHV109" s="1722"/>
      <c r="BHW109" s="1721"/>
      <c r="BHX109" s="1721"/>
      <c r="BHY109" s="1719"/>
      <c r="BHZ109" s="1720"/>
      <c r="BIA109" s="1721"/>
      <c r="BIB109" s="1722"/>
      <c r="BIC109" s="1721"/>
      <c r="BID109" s="1721"/>
      <c r="BIE109" s="1719"/>
      <c r="BIF109" s="1720"/>
      <c r="BIG109" s="1721"/>
      <c r="BIH109" s="1722"/>
      <c r="BII109" s="1721"/>
      <c r="BIJ109" s="1721"/>
      <c r="BIK109" s="1719"/>
      <c r="BIL109" s="1720"/>
      <c r="BIM109" s="1721"/>
      <c r="BIN109" s="1722"/>
      <c r="BIO109" s="1721"/>
      <c r="BIP109" s="1721"/>
      <c r="BIQ109" s="1719"/>
      <c r="BIR109" s="1720"/>
      <c r="BIS109" s="1721"/>
      <c r="BIT109" s="1722"/>
      <c r="BIU109" s="1721"/>
      <c r="BIV109" s="1721"/>
      <c r="BIW109" s="1719"/>
      <c r="BIX109" s="1720"/>
      <c r="BIY109" s="1721"/>
      <c r="BIZ109" s="1722"/>
      <c r="BJA109" s="1721"/>
      <c r="BJB109" s="1721"/>
      <c r="BJC109" s="1719"/>
      <c r="BJD109" s="1720"/>
      <c r="BJE109" s="1721"/>
      <c r="BJF109" s="1722"/>
      <c r="BJG109" s="1721"/>
      <c r="BJH109" s="1721"/>
      <c r="BJI109" s="1719"/>
      <c r="BJJ109" s="1720"/>
      <c r="BJK109" s="1721"/>
      <c r="BJL109" s="1722"/>
      <c r="BJM109" s="1721"/>
      <c r="BJN109" s="1721"/>
      <c r="BJO109" s="1719"/>
      <c r="BJP109" s="1720"/>
      <c r="BJQ109" s="1721"/>
      <c r="BJR109" s="1722"/>
      <c r="BJS109" s="1721"/>
      <c r="BJT109" s="1721"/>
      <c r="BJU109" s="1719"/>
      <c r="BJV109" s="1720"/>
      <c r="BJW109" s="1721"/>
      <c r="BJX109" s="1722"/>
      <c r="BJY109" s="1721"/>
      <c r="BJZ109" s="1721"/>
      <c r="BKA109" s="1719"/>
      <c r="BKB109" s="1720"/>
      <c r="BKC109" s="1721"/>
      <c r="BKD109" s="1722"/>
      <c r="BKE109" s="1721"/>
      <c r="BKF109" s="1721"/>
      <c r="BKG109" s="1719"/>
      <c r="BKH109" s="1720"/>
      <c r="BKI109" s="1721"/>
      <c r="BKJ109" s="1722"/>
      <c r="BKK109" s="1721"/>
      <c r="BKL109" s="1721"/>
      <c r="BKM109" s="1719"/>
      <c r="BKN109" s="1720"/>
      <c r="BKO109" s="1721"/>
      <c r="BKP109" s="1722"/>
      <c r="BKQ109" s="1721"/>
      <c r="BKR109" s="1721"/>
      <c r="BKS109" s="1719"/>
      <c r="BKT109" s="1720"/>
      <c r="BKU109" s="1721"/>
      <c r="BKV109" s="1722"/>
      <c r="BKW109" s="1721"/>
      <c r="BKX109" s="1721"/>
      <c r="BKY109" s="1719"/>
      <c r="BKZ109" s="1720"/>
      <c r="BLA109" s="1721"/>
      <c r="BLB109" s="1722"/>
      <c r="BLC109" s="1721"/>
      <c r="BLD109" s="1721"/>
      <c r="BLE109" s="1719"/>
      <c r="BLF109" s="1720"/>
      <c r="BLG109" s="1721"/>
      <c r="BLH109" s="1722"/>
      <c r="BLI109" s="1721"/>
      <c r="BLJ109" s="1721"/>
      <c r="BLK109" s="1719"/>
      <c r="BLL109" s="1720"/>
      <c r="BLM109" s="1721"/>
      <c r="BLN109" s="1722"/>
      <c r="BLO109" s="1721"/>
      <c r="BLP109" s="1721"/>
      <c r="BLQ109" s="1719"/>
      <c r="BLR109" s="1720"/>
      <c r="BLS109" s="1721"/>
      <c r="BLT109" s="1722"/>
      <c r="BLU109" s="1721"/>
      <c r="BLV109" s="1721"/>
      <c r="BLW109" s="1719"/>
      <c r="BLX109" s="1720"/>
      <c r="BLY109" s="1721"/>
      <c r="BLZ109" s="1722"/>
      <c r="BMA109" s="1721"/>
      <c r="BMB109" s="1721"/>
      <c r="BMC109" s="1719"/>
      <c r="BMD109" s="1720"/>
      <c r="BME109" s="1721"/>
      <c r="BMF109" s="1722"/>
      <c r="BMG109" s="1721"/>
      <c r="BMH109" s="1721"/>
      <c r="BMI109" s="1719"/>
      <c r="BMJ109" s="1720"/>
      <c r="BMK109" s="1721"/>
      <c r="BML109" s="1722"/>
      <c r="BMM109" s="1721"/>
      <c r="BMN109" s="1721"/>
      <c r="BMO109" s="1719"/>
      <c r="BMP109" s="1720"/>
      <c r="BMQ109" s="1721"/>
      <c r="BMR109" s="1722"/>
      <c r="BMS109" s="1721"/>
      <c r="BMT109" s="1721"/>
      <c r="BMU109" s="1719"/>
      <c r="BMV109" s="1720"/>
      <c r="BMW109" s="1721"/>
      <c r="BMX109" s="1722"/>
      <c r="BMY109" s="1721"/>
      <c r="BMZ109" s="1721"/>
      <c r="BNA109" s="1719"/>
      <c r="BNB109" s="1720"/>
      <c r="BNC109" s="1721"/>
      <c r="BND109" s="1722"/>
      <c r="BNE109" s="1721"/>
      <c r="BNF109" s="1721"/>
      <c r="BNG109" s="1719"/>
      <c r="BNH109" s="1720"/>
      <c r="BNI109" s="1721"/>
      <c r="BNJ109" s="1722"/>
      <c r="BNK109" s="1721"/>
      <c r="BNL109" s="1721"/>
      <c r="BNM109" s="1719"/>
      <c r="BNN109" s="1720"/>
      <c r="BNO109" s="1721"/>
      <c r="BNP109" s="1722"/>
      <c r="BNQ109" s="1721"/>
      <c r="BNR109" s="1721"/>
      <c r="BNS109" s="1719"/>
      <c r="BNT109" s="1720"/>
      <c r="BNU109" s="1721"/>
      <c r="BNV109" s="1722"/>
      <c r="BNW109" s="1721"/>
      <c r="BNX109" s="1721"/>
      <c r="BNY109" s="1719"/>
      <c r="BNZ109" s="1720"/>
      <c r="BOA109" s="1721"/>
      <c r="BOB109" s="1722"/>
      <c r="BOC109" s="1721"/>
      <c r="BOD109" s="1721"/>
      <c r="BOE109" s="1719"/>
      <c r="BOF109" s="1720"/>
      <c r="BOG109" s="1721"/>
      <c r="BOH109" s="1722"/>
      <c r="BOI109" s="1721"/>
      <c r="BOJ109" s="1721"/>
      <c r="BOK109" s="1719"/>
      <c r="BOL109" s="1720"/>
      <c r="BOM109" s="1721"/>
      <c r="BON109" s="1722"/>
      <c r="BOO109" s="1721"/>
      <c r="BOP109" s="1721"/>
      <c r="BOQ109" s="1719"/>
      <c r="BOR109" s="1720"/>
      <c r="BOS109" s="1721"/>
      <c r="BOT109" s="1722"/>
      <c r="BOU109" s="1721"/>
      <c r="BOV109" s="1721"/>
      <c r="BOW109" s="1719"/>
      <c r="BOX109" s="1720"/>
      <c r="BOY109" s="1721"/>
      <c r="BOZ109" s="1722"/>
      <c r="BPA109" s="1721"/>
      <c r="BPB109" s="1721"/>
      <c r="BPC109" s="1719"/>
      <c r="BPD109" s="1720"/>
      <c r="BPE109" s="1721"/>
      <c r="BPF109" s="1722"/>
      <c r="BPG109" s="1721"/>
      <c r="BPH109" s="1721"/>
      <c r="BPI109" s="1719"/>
      <c r="BPJ109" s="1720"/>
      <c r="BPK109" s="1721"/>
      <c r="BPL109" s="1722"/>
      <c r="BPM109" s="1721"/>
      <c r="BPN109" s="1721"/>
      <c r="BPO109" s="1719"/>
      <c r="BPP109" s="1720"/>
      <c r="BPQ109" s="1721"/>
      <c r="BPR109" s="1722"/>
      <c r="BPS109" s="1721"/>
      <c r="BPT109" s="1721"/>
      <c r="BPU109" s="1719"/>
      <c r="BPV109" s="1720"/>
      <c r="BPW109" s="1721"/>
      <c r="BPX109" s="1722"/>
      <c r="BPY109" s="1721"/>
      <c r="BPZ109" s="1721"/>
      <c r="BQA109" s="1719"/>
      <c r="BQB109" s="1720"/>
      <c r="BQC109" s="1721"/>
      <c r="BQD109" s="1722"/>
      <c r="BQE109" s="1721"/>
      <c r="BQF109" s="1721"/>
      <c r="BQG109" s="1719"/>
      <c r="BQH109" s="1720"/>
      <c r="BQI109" s="1721"/>
      <c r="BQJ109" s="1722"/>
      <c r="BQK109" s="1721"/>
      <c r="BQL109" s="1721"/>
      <c r="BQM109" s="1719"/>
      <c r="BQN109" s="1720"/>
      <c r="BQO109" s="1721"/>
      <c r="BQP109" s="1722"/>
      <c r="BQQ109" s="1721"/>
      <c r="BQR109" s="1721"/>
      <c r="BQS109" s="1719"/>
      <c r="BQT109" s="1720"/>
      <c r="BQU109" s="1721"/>
      <c r="BQV109" s="1722"/>
      <c r="BQW109" s="1721"/>
      <c r="BQX109" s="1721"/>
      <c r="BQY109" s="1719"/>
      <c r="BQZ109" s="1720"/>
      <c r="BRA109" s="1721"/>
      <c r="BRB109" s="1722"/>
      <c r="BRC109" s="1721"/>
      <c r="BRD109" s="1721"/>
      <c r="BRE109" s="1719"/>
      <c r="BRF109" s="1720"/>
      <c r="BRG109" s="1721"/>
      <c r="BRH109" s="1722"/>
      <c r="BRI109" s="1721"/>
      <c r="BRJ109" s="1721"/>
      <c r="BRK109" s="1719"/>
      <c r="BRL109" s="1720"/>
      <c r="BRM109" s="1721"/>
      <c r="BRN109" s="1722"/>
      <c r="BRO109" s="1721"/>
      <c r="BRP109" s="1721"/>
      <c r="BRQ109" s="1719"/>
      <c r="BRR109" s="1720"/>
      <c r="BRS109" s="1721"/>
      <c r="BRT109" s="1722"/>
      <c r="BRU109" s="1721"/>
      <c r="BRV109" s="1721"/>
      <c r="BRW109" s="1719"/>
      <c r="BRX109" s="1720"/>
      <c r="BRY109" s="1721"/>
      <c r="BRZ109" s="1722"/>
      <c r="BSA109" s="1721"/>
      <c r="BSB109" s="1721"/>
      <c r="BSC109" s="1719"/>
      <c r="BSD109" s="1720"/>
      <c r="BSE109" s="1721"/>
      <c r="BSF109" s="1722"/>
      <c r="BSG109" s="1721"/>
      <c r="BSH109" s="1721"/>
      <c r="BSI109" s="1719"/>
      <c r="BSJ109" s="1720"/>
      <c r="BSK109" s="1721"/>
      <c r="BSL109" s="1722"/>
      <c r="BSM109" s="1721"/>
      <c r="BSN109" s="1721"/>
      <c r="BSO109" s="1719"/>
      <c r="BSP109" s="1720"/>
      <c r="BSQ109" s="1721"/>
      <c r="BSR109" s="1722"/>
      <c r="BSS109" s="1721"/>
      <c r="BST109" s="1721"/>
      <c r="BSU109" s="1719"/>
      <c r="BSV109" s="1720"/>
      <c r="BSW109" s="1721"/>
      <c r="BSX109" s="1722"/>
      <c r="BSY109" s="1721"/>
      <c r="BSZ109" s="1721"/>
      <c r="BTA109" s="1719"/>
      <c r="BTB109" s="1720"/>
      <c r="BTC109" s="1721"/>
      <c r="BTD109" s="1722"/>
      <c r="BTE109" s="1721"/>
      <c r="BTF109" s="1721"/>
      <c r="BTG109" s="1719"/>
      <c r="BTH109" s="1720"/>
      <c r="BTI109" s="1721"/>
      <c r="BTJ109" s="1722"/>
      <c r="BTK109" s="1721"/>
      <c r="BTL109" s="1721"/>
      <c r="BTM109" s="1719"/>
      <c r="BTN109" s="1720"/>
      <c r="BTO109" s="1721"/>
      <c r="BTP109" s="1722"/>
      <c r="BTQ109" s="1721"/>
      <c r="BTR109" s="1721"/>
      <c r="BTS109" s="1719"/>
      <c r="BTT109" s="1720"/>
      <c r="BTU109" s="1721"/>
      <c r="BTV109" s="1722"/>
      <c r="BTW109" s="1721"/>
      <c r="BTX109" s="1721"/>
      <c r="BTY109" s="1719"/>
      <c r="BTZ109" s="1720"/>
      <c r="BUA109" s="1721"/>
      <c r="BUB109" s="1722"/>
      <c r="BUC109" s="1721"/>
      <c r="BUD109" s="1721"/>
      <c r="BUE109" s="1719"/>
      <c r="BUF109" s="1720"/>
      <c r="BUG109" s="1721"/>
      <c r="BUH109" s="1722"/>
      <c r="BUI109" s="1721"/>
      <c r="BUJ109" s="1721"/>
      <c r="BUK109" s="1719"/>
      <c r="BUL109" s="1720"/>
      <c r="BUM109" s="1721"/>
      <c r="BUN109" s="1722"/>
      <c r="BUO109" s="1721"/>
      <c r="BUP109" s="1721"/>
      <c r="BUQ109" s="1719"/>
      <c r="BUR109" s="1720"/>
      <c r="BUS109" s="1721"/>
      <c r="BUT109" s="1722"/>
      <c r="BUU109" s="1721"/>
      <c r="BUV109" s="1721"/>
      <c r="BUW109" s="1719"/>
      <c r="BUX109" s="1720"/>
      <c r="BUY109" s="1721"/>
      <c r="BUZ109" s="1722"/>
      <c r="BVA109" s="1721"/>
      <c r="BVB109" s="1721"/>
      <c r="BVC109" s="1719"/>
      <c r="BVD109" s="1720"/>
      <c r="BVE109" s="1721"/>
      <c r="BVF109" s="1722"/>
      <c r="BVG109" s="1721"/>
      <c r="BVH109" s="1721"/>
      <c r="BVI109" s="1719"/>
      <c r="BVJ109" s="1720"/>
      <c r="BVK109" s="1721"/>
      <c r="BVL109" s="1722"/>
      <c r="BVM109" s="1721"/>
      <c r="BVN109" s="1721"/>
      <c r="BVO109" s="1719"/>
      <c r="BVP109" s="1720"/>
      <c r="BVQ109" s="1721"/>
      <c r="BVR109" s="1722"/>
      <c r="BVS109" s="1721"/>
      <c r="BVT109" s="1721"/>
      <c r="BVU109" s="1719"/>
      <c r="BVV109" s="1720"/>
      <c r="BVW109" s="1721"/>
      <c r="BVX109" s="1722"/>
      <c r="BVY109" s="1721"/>
      <c r="BVZ109" s="1721"/>
      <c r="BWA109" s="1719"/>
      <c r="BWB109" s="1720"/>
      <c r="BWC109" s="1721"/>
      <c r="BWD109" s="1722"/>
      <c r="BWE109" s="1721"/>
      <c r="BWF109" s="1721"/>
      <c r="BWG109" s="1719"/>
      <c r="BWH109" s="1720"/>
      <c r="BWI109" s="1721"/>
      <c r="BWJ109" s="1722"/>
      <c r="BWK109" s="1721"/>
      <c r="BWL109" s="1721"/>
      <c r="BWM109" s="1719"/>
      <c r="BWN109" s="1720"/>
      <c r="BWO109" s="1721"/>
      <c r="BWP109" s="1722"/>
      <c r="BWQ109" s="1721"/>
      <c r="BWR109" s="1721"/>
      <c r="BWS109" s="1719"/>
      <c r="BWT109" s="1720"/>
      <c r="BWU109" s="1721"/>
      <c r="BWV109" s="1722"/>
      <c r="BWW109" s="1721"/>
      <c r="BWX109" s="1721"/>
      <c r="BWY109" s="1719"/>
      <c r="BWZ109" s="1720"/>
      <c r="BXA109" s="1721"/>
      <c r="BXB109" s="1722"/>
      <c r="BXC109" s="1721"/>
      <c r="BXD109" s="1721"/>
      <c r="BXE109" s="1719"/>
      <c r="BXF109" s="1720"/>
      <c r="BXG109" s="1721"/>
      <c r="BXH109" s="1722"/>
      <c r="BXI109" s="1721"/>
      <c r="BXJ109" s="1721"/>
      <c r="BXK109" s="1719"/>
      <c r="BXL109" s="1720"/>
      <c r="BXM109" s="1721"/>
      <c r="BXN109" s="1722"/>
      <c r="BXO109" s="1721"/>
      <c r="BXP109" s="1721"/>
      <c r="BXQ109" s="1719"/>
      <c r="BXR109" s="1720"/>
      <c r="BXS109" s="1721"/>
      <c r="BXT109" s="1722"/>
      <c r="BXU109" s="1721"/>
      <c r="BXV109" s="1721"/>
      <c r="BXW109" s="1719"/>
      <c r="BXX109" s="1720"/>
      <c r="BXY109" s="1721"/>
      <c r="BXZ109" s="1722"/>
      <c r="BYA109" s="1721"/>
      <c r="BYB109" s="1721"/>
      <c r="BYC109" s="1719"/>
      <c r="BYD109" s="1720"/>
      <c r="BYE109" s="1721"/>
      <c r="BYF109" s="1722"/>
      <c r="BYG109" s="1721"/>
      <c r="BYH109" s="1721"/>
      <c r="BYI109" s="1719"/>
      <c r="BYJ109" s="1720"/>
      <c r="BYK109" s="1721"/>
      <c r="BYL109" s="1722"/>
      <c r="BYM109" s="1721"/>
      <c r="BYN109" s="1721"/>
      <c r="BYO109" s="1719"/>
      <c r="BYP109" s="1720"/>
      <c r="BYQ109" s="1721"/>
      <c r="BYR109" s="1722"/>
      <c r="BYS109" s="1721"/>
      <c r="BYT109" s="1721"/>
      <c r="BYU109" s="1719"/>
      <c r="BYV109" s="1720"/>
      <c r="BYW109" s="1721"/>
      <c r="BYX109" s="1722"/>
      <c r="BYY109" s="1721"/>
      <c r="BYZ109" s="1721"/>
      <c r="BZA109" s="1719"/>
      <c r="BZB109" s="1720"/>
      <c r="BZC109" s="1721"/>
      <c r="BZD109" s="1722"/>
      <c r="BZE109" s="1721"/>
      <c r="BZF109" s="1721"/>
      <c r="BZG109" s="1719"/>
      <c r="BZH109" s="1720"/>
      <c r="BZI109" s="1721"/>
      <c r="BZJ109" s="1722"/>
      <c r="BZK109" s="1721"/>
      <c r="BZL109" s="1721"/>
      <c r="BZM109" s="1719"/>
      <c r="BZN109" s="1720"/>
      <c r="BZO109" s="1721"/>
      <c r="BZP109" s="1722"/>
      <c r="BZQ109" s="1721"/>
      <c r="BZR109" s="1721"/>
      <c r="BZS109" s="1719"/>
      <c r="BZT109" s="1720"/>
      <c r="BZU109" s="1721"/>
      <c r="BZV109" s="1722"/>
      <c r="BZW109" s="1721"/>
      <c r="BZX109" s="1721"/>
      <c r="BZY109" s="1719"/>
      <c r="BZZ109" s="1720"/>
      <c r="CAA109" s="1721"/>
      <c r="CAB109" s="1722"/>
      <c r="CAC109" s="1721"/>
      <c r="CAD109" s="1721"/>
      <c r="CAE109" s="1719"/>
      <c r="CAF109" s="1720"/>
      <c r="CAG109" s="1721"/>
      <c r="CAH109" s="1722"/>
      <c r="CAI109" s="1721"/>
      <c r="CAJ109" s="1721"/>
      <c r="CAK109" s="1719"/>
      <c r="CAL109" s="1720"/>
      <c r="CAM109" s="1721"/>
      <c r="CAN109" s="1722"/>
      <c r="CAO109" s="1721"/>
      <c r="CAP109" s="1721"/>
      <c r="CAQ109" s="1719"/>
      <c r="CAR109" s="1720"/>
      <c r="CAS109" s="1721"/>
      <c r="CAT109" s="1722"/>
      <c r="CAU109" s="1721"/>
      <c r="CAV109" s="1721"/>
      <c r="CAW109" s="1719"/>
      <c r="CAX109" s="1720"/>
      <c r="CAY109" s="1721"/>
      <c r="CAZ109" s="1722"/>
      <c r="CBA109" s="1721"/>
      <c r="CBB109" s="1721"/>
      <c r="CBC109" s="1719"/>
      <c r="CBD109" s="1720"/>
      <c r="CBE109" s="1721"/>
      <c r="CBF109" s="1722"/>
      <c r="CBG109" s="1721"/>
      <c r="CBH109" s="1721"/>
      <c r="CBI109" s="1719"/>
      <c r="CBJ109" s="1720"/>
      <c r="CBK109" s="1721"/>
      <c r="CBL109" s="1722"/>
      <c r="CBM109" s="1721"/>
      <c r="CBN109" s="1721"/>
      <c r="CBO109" s="1719"/>
      <c r="CBP109" s="1720"/>
      <c r="CBQ109" s="1721"/>
      <c r="CBR109" s="1722"/>
      <c r="CBS109" s="1721"/>
      <c r="CBT109" s="1721"/>
      <c r="CBU109" s="1719"/>
      <c r="CBV109" s="1720"/>
      <c r="CBW109" s="1721"/>
      <c r="CBX109" s="1722"/>
      <c r="CBY109" s="1721"/>
      <c r="CBZ109" s="1721"/>
      <c r="CCA109" s="1719"/>
      <c r="CCB109" s="1720"/>
      <c r="CCC109" s="1721"/>
      <c r="CCD109" s="1722"/>
      <c r="CCE109" s="1721"/>
      <c r="CCF109" s="1721"/>
      <c r="CCG109" s="1719"/>
      <c r="CCH109" s="1720"/>
      <c r="CCI109" s="1721"/>
      <c r="CCJ109" s="1722"/>
      <c r="CCK109" s="1721"/>
      <c r="CCL109" s="1721"/>
      <c r="CCM109" s="1719"/>
      <c r="CCN109" s="1720"/>
      <c r="CCO109" s="1721"/>
      <c r="CCP109" s="1722"/>
      <c r="CCQ109" s="1721"/>
      <c r="CCR109" s="1721"/>
      <c r="CCS109" s="1719"/>
      <c r="CCT109" s="1720"/>
      <c r="CCU109" s="1721"/>
      <c r="CCV109" s="1722"/>
      <c r="CCW109" s="1721"/>
      <c r="CCX109" s="1721"/>
      <c r="CCY109" s="1719"/>
      <c r="CCZ109" s="1720"/>
      <c r="CDA109" s="1721"/>
      <c r="CDB109" s="1722"/>
      <c r="CDC109" s="1721"/>
      <c r="CDD109" s="1721"/>
      <c r="CDE109" s="1719"/>
      <c r="CDF109" s="1720"/>
      <c r="CDG109" s="1721"/>
      <c r="CDH109" s="1722"/>
      <c r="CDI109" s="1721"/>
      <c r="CDJ109" s="1721"/>
      <c r="CDK109" s="1719"/>
      <c r="CDL109" s="1720"/>
      <c r="CDM109" s="1721"/>
      <c r="CDN109" s="1722"/>
      <c r="CDO109" s="1721"/>
      <c r="CDP109" s="1721"/>
      <c r="CDQ109" s="1719"/>
      <c r="CDR109" s="1720"/>
      <c r="CDS109" s="1721"/>
      <c r="CDT109" s="1722"/>
      <c r="CDU109" s="1721"/>
      <c r="CDV109" s="1721"/>
      <c r="CDW109" s="1719"/>
      <c r="CDX109" s="1720"/>
      <c r="CDY109" s="1721"/>
      <c r="CDZ109" s="1722"/>
      <c r="CEA109" s="1721"/>
      <c r="CEB109" s="1721"/>
      <c r="CEC109" s="1719"/>
      <c r="CED109" s="1720"/>
      <c r="CEE109" s="1721"/>
      <c r="CEF109" s="1722"/>
      <c r="CEG109" s="1721"/>
      <c r="CEH109" s="1721"/>
      <c r="CEI109" s="1719"/>
      <c r="CEJ109" s="1720"/>
      <c r="CEK109" s="1721"/>
      <c r="CEL109" s="1722"/>
      <c r="CEM109" s="1721"/>
      <c r="CEN109" s="1721"/>
      <c r="CEO109" s="1719"/>
      <c r="CEP109" s="1720"/>
      <c r="CEQ109" s="1721"/>
      <c r="CER109" s="1722"/>
      <c r="CES109" s="1721"/>
      <c r="CET109" s="1721"/>
      <c r="CEU109" s="1719"/>
      <c r="CEV109" s="1720"/>
      <c r="CEW109" s="1721"/>
      <c r="CEX109" s="1722"/>
      <c r="CEY109" s="1721"/>
      <c r="CEZ109" s="1721"/>
      <c r="CFA109" s="1719"/>
      <c r="CFB109" s="1720"/>
      <c r="CFC109" s="1721"/>
      <c r="CFD109" s="1722"/>
      <c r="CFE109" s="1721"/>
      <c r="CFF109" s="1721"/>
      <c r="CFG109" s="1719"/>
      <c r="CFH109" s="1720"/>
      <c r="CFI109" s="1721"/>
      <c r="CFJ109" s="1722"/>
      <c r="CFK109" s="1721"/>
      <c r="CFL109" s="1721"/>
      <c r="CFM109" s="1719"/>
      <c r="CFN109" s="1720"/>
      <c r="CFO109" s="1721"/>
      <c r="CFP109" s="1722"/>
      <c r="CFQ109" s="1721"/>
      <c r="CFR109" s="1721"/>
      <c r="CFS109" s="1719"/>
      <c r="CFT109" s="1720"/>
      <c r="CFU109" s="1721"/>
      <c r="CFV109" s="1722"/>
      <c r="CFW109" s="1721"/>
      <c r="CFX109" s="1721"/>
      <c r="CFY109" s="1719"/>
      <c r="CFZ109" s="1720"/>
      <c r="CGA109" s="1721"/>
      <c r="CGB109" s="1722"/>
      <c r="CGC109" s="1721"/>
      <c r="CGD109" s="1721"/>
      <c r="CGE109" s="1719"/>
      <c r="CGF109" s="1720"/>
      <c r="CGG109" s="1721"/>
      <c r="CGH109" s="1722"/>
      <c r="CGI109" s="1721"/>
      <c r="CGJ109" s="1721"/>
      <c r="CGK109" s="1719"/>
      <c r="CGL109" s="1720"/>
      <c r="CGM109" s="1721"/>
      <c r="CGN109" s="1722"/>
      <c r="CGO109" s="1721"/>
      <c r="CGP109" s="1721"/>
      <c r="CGQ109" s="1719"/>
      <c r="CGR109" s="1720"/>
      <c r="CGS109" s="1721"/>
      <c r="CGT109" s="1722"/>
      <c r="CGU109" s="1721"/>
      <c r="CGV109" s="1721"/>
      <c r="CGW109" s="1719"/>
      <c r="CGX109" s="1720"/>
      <c r="CGY109" s="1721"/>
      <c r="CGZ109" s="1722"/>
      <c r="CHA109" s="1721"/>
      <c r="CHB109" s="1721"/>
      <c r="CHC109" s="1719"/>
      <c r="CHD109" s="1720"/>
      <c r="CHE109" s="1721"/>
      <c r="CHF109" s="1722"/>
      <c r="CHG109" s="1721"/>
      <c r="CHH109" s="1721"/>
      <c r="CHI109" s="1719"/>
      <c r="CHJ109" s="1720"/>
      <c r="CHK109" s="1721"/>
      <c r="CHL109" s="1722"/>
      <c r="CHM109" s="1721"/>
      <c r="CHN109" s="1721"/>
      <c r="CHO109" s="1719"/>
      <c r="CHP109" s="1720"/>
      <c r="CHQ109" s="1721"/>
      <c r="CHR109" s="1722"/>
      <c r="CHS109" s="1721"/>
      <c r="CHT109" s="1721"/>
      <c r="CHU109" s="1719"/>
      <c r="CHV109" s="1720"/>
      <c r="CHW109" s="1721"/>
      <c r="CHX109" s="1722"/>
      <c r="CHY109" s="1721"/>
      <c r="CHZ109" s="1721"/>
      <c r="CIA109" s="1719"/>
      <c r="CIB109" s="1720"/>
      <c r="CIC109" s="1721"/>
      <c r="CID109" s="1722"/>
      <c r="CIE109" s="1721"/>
      <c r="CIF109" s="1721"/>
      <c r="CIG109" s="1719"/>
      <c r="CIH109" s="1720"/>
      <c r="CII109" s="1721"/>
      <c r="CIJ109" s="1722"/>
      <c r="CIK109" s="1721"/>
      <c r="CIL109" s="1721"/>
      <c r="CIM109" s="1719"/>
      <c r="CIN109" s="1720"/>
      <c r="CIO109" s="1721"/>
      <c r="CIP109" s="1722"/>
      <c r="CIQ109" s="1721"/>
      <c r="CIR109" s="1721"/>
      <c r="CIS109" s="1719"/>
      <c r="CIT109" s="1720"/>
      <c r="CIU109" s="1721"/>
      <c r="CIV109" s="1722"/>
      <c r="CIW109" s="1721"/>
      <c r="CIX109" s="1721"/>
      <c r="CIY109" s="1719"/>
      <c r="CIZ109" s="1720"/>
      <c r="CJA109" s="1721"/>
      <c r="CJB109" s="1722"/>
      <c r="CJC109" s="1721"/>
      <c r="CJD109" s="1721"/>
      <c r="CJE109" s="1719"/>
      <c r="CJF109" s="1720"/>
      <c r="CJG109" s="1721"/>
      <c r="CJH109" s="1722"/>
      <c r="CJI109" s="1721"/>
      <c r="CJJ109" s="1721"/>
      <c r="CJK109" s="1719"/>
      <c r="CJL109" s="1720"/>
      <c r="CJM109" s="1721"/>
      <c r="CJN109" s="1722"/>
      <c r="CJO109" s="1721"/>
      <c r="CJP109" s="1721"/>
      <c r="CJQ109" s="1719"/>
      <c r="CJR109" s="1720"/>
      <c r="CJS109" s="1721"/>
      <c r="CJT109" s="1722"/>
      <c r="CJU109" s="1721"/>
      <c r="CJV109" s="1721"/>
      <c r="CJW109" s="1719"/>
      <c r="CJX109" s="1720"/>
      <c r="CJY109" s="1721"/>
      <c r="CJZ109" s="1722"/>
      <c r="CKA109" s="1721"/>
      <c r="CKB109" s="1721"/>
      <c r="CKC109" s="1719"/>
      <c r="CKD109" s="1720"/>
      <c r="CKE109" s="1721"/>
      <c r="CKF109" s="1722"/>
      <c r="CKG109" s="1721"/>
      <c r="CKH109" s="1721"/>
      <c r="CKI109" s="1719"/>
      <c r="CKJ109" s="1720"/>
      <c r="CKK109" s="1721"/>
      <c r="CKL109" s="1722"/>
      <c r="CKM109" s="1721"/>
      <c r="CKN109" s="1721"/>
      <c r="CKO109" s="1719"/>
      <c r="CKP109" s="1720"/>
      <c r="CKQ109" s="1721"/>
      <c r="CKR109" s="1722"/>
      <c r="CKS109" s="1721"/>
      <c r="CKT109" s="1721"/>
      <c r="CKU109" s="1719"/>
      <c r="CKV109" s="1720"/>
      <c r="CKW109" s="1721"/>
      <c r="CKX109" s="1722"/>
      <c r="CKY109" s="1721"/>
      <c r="CKZ109" s="1721"/>
      <c r="CLA109" s="1719"/>
      <c r="CLB109" s="1720"/>
      <c r="CLC109" s="1721"/>
      <c r="CLD109" s="1722"/>
      <c r="CLE109" s="1721"/>
      <c r="CLF109" s="1721"/>
      <c r="CLG109" s="1719"/>
      <c r="CLH109" s="1720"/>
      <c r="CLI109" s="1721"/>
      <c r="CLJ109" s="1722"/>
      <c r="CLK109" s="1721"/>
      <c r="CLL109" s="1721"/>
      <c r="CLM109" s="1719"/>
      <c r="CLN109" s="1720"/>
      <c r="CLO109" s="1721"/>
      <c r="CLP109" s="1722"/>
      <c r="CLQ109" s="1721"/>
      <c r="CLR109" s="1721"/>
      <c r="CLS109" s="1719"/>
      <c r="CLT109" s="1720"/>
      <c r="CLU109" s="1721"/>
      <c r="CLV109" s="1722"/>
      <c r="CLW109" s="1721"/>
      <c r="CLX109" s="1721"/>
      <c r="CLY109" s="1719"/>
      <c r="CLZ109" s="1720"/>
      <c r="CMA109" s="1721"/>
      <c r="CMB109" s="1722"/>
      <c r="CMC109" s="1721"/>
      <c r="CMD109" s="1721"/>
      <c r="CME109" s="1719"/>
      <c r="CMF109" s="1720"/>
      <c r="CMG109" s="1721"/>
      <c r="CMH109" s="1722"/>
      <c r="CMI109" s="1721"/>
      <c r="CMJ109" s="1721"/>
      <c r="CMK109" s="1719"/>
      <c r="CML109" s="1720"/>
      <c r="CMM109" s="1721"/>
      <c r="CMN109" s="1722"/>
      <c r="CMO109" s="1721"/>
      <c r="CMP109" s="1721"/>
      <c r="CMQ109" s="1719"/>
      <c r="CMR109" s="1720"/>
      <c r="CMS109" s="1721"/>
      <c r="CMT109" s="1722"/>
      <c r="CMU109" s="1721"/>
      <c r="CMV109" s="1721"/>
      <c r="CMW109" s="1719"/>
      <c r="CMX109" s="1720"/>
      <c r="CMY109" s="1721"/>
      <c r="CMZ109" s="1722"/>
      <c r="CNA109" s="1721"/>
      <c r="CNB109" s="1721"/>
      <c r="CNC109" s="1719"/>
      <c r="CND109" s="1720"/>
      <c r="CNE109" s="1721"/>
      <c r="CNF109" s="1722"/>
      <c r="CNG109" s="1721"/>
      <c r="CNH109" s="1721"/>
      <c r="CNI109" s="1719"/>
      <c r="CNJ109" s="1720"/>
      <c r="CNK109" s="1721"/>
      <c r="CNL109" s="1722"/>
      <c r="CNM109" s="1721"/>
      <c r="CNN109" s="1721"/>
      <c r="CNO109" s="1719"/>
      <c r="CNP109" s="1720"/>
      <c r="CNQ109" s="1721"/>
      <c r="CNR109" s="1722"/>
      <c r="CNS109" s="1721"/>
      <c r="CNT109" s="1721"/>
      <c r="CNU109" s="1719"/>
      <c r="CNV109" s="1720"/>
      <c r="CNW109" s="1721"/>
      <c r="CNX109" s="1722"/>
      <c r="CNY109" s="1721"/>
      <c r="CNZ109" s="1721"/>
      <c r="COA109" s="1719"/>
      <c r="COB109" s="1720"/>
      <c r="COC109" s="1721"/>
      <c r="COD109" s="1722"/>
      <c r="COE109" s="1721"/>
      <c r="COF109" s="1721"/>
      <c r="COG109" s="1719"/>
      <c r="COH109" s="1720"/>
      <c r="COI109" s="1721"/>
      <c r="COJ109" s="1722"/>
      <c r="COK109" s="1721"/>
      <c r="COL109" s="1721"/>
      <c r="COM109" s="1719"/>
      <c r="CON109" s="1720"/>
      <c r="COO109" s="1721"/>
      <c r="COP109" s="1722"/>
      <c r="COQ109" s="1721"/>
      <c r="COR109" s="1721"/>
      <c r="COS109" s="1719"/>
      <c r="COT109" s="1720"/>
      <c r="COU109" s="1721"/>
      <c r="COV109" s="1722"/>
      <c r="COW109" s="1721"/>
      <c r="COX109" s="1721"/>
      <c r="COY109" s="1719"/>
      <c r="COZ109" s="1720"/>
      <c r="CPA109" s="1721"/>
      <c r="CPB109" s="1722"/>
      <c r="CPC109" s="1721"/>
      <c r="CPD109" s="1721"/>
      <c r="CPE109" s="1719"/>
      <c r="CPF109" s="1720"/>
      <c r="CPG109" s="1721"/>
      <c r="CPH109" s="1722"/>
      <c r="CPI109" s="1721"/>
      <c r="CPJ109" s="1721"/>
      <c r="CPK109" s="1719"/>
      <c r="CPL109" s="1720"/>
      <c r="CPM109" s="1721"/>
      <c r="CPN109" s="1722"/>
      <c r="CPO109" s="1721"/>
      <c r="CPP109" s="1721"/>
      <c r="CPQ109" s="1719"/>
      <c r="CPR109" s="1720"/>
      <c r="CPS109" s="1721"/>
      <c r="CPT109" s="1722"/>
      <c r="CPU109" s="1721"/>
      <c r="CPV109" s="1721"/>
      <c r="CPW109" s="1719"/>
      <c r="CPX109" s="1720"/>
      <c r="CPY109" s="1721"/>
      <c r="CPZ109" s="1722"/>
      <c r="CQA109" s="1721"/>
      <c r="CQB109" s="1721"/>
      <c r="CQC109" s="1719"/>
      <c r="CQD109" s="1720"/>
      <c r="CQE109" s="1721"/>
      <c r="CQF109" s="1722"/>
      <c r="CQG109" s="1721"/>
      <c r="CQH109" s="1721"/>
      <c r="CQI109" s="1719"/>
      <c r="CQJ109" s="1720"/>
      <c r="CQK109" s="1721"/>
      <c r="CQL109" s="1722"/>
      <c r="CQM109" s="1721"/>
      <c r="CQN109" s="1721"/>
      <c r="CQO109" s="1719"/>
      <c r="CQP109" s="1720"/>
      <c r="CQQ109" s="1721"/>
      <c r="CQR109" s="1722"/>
      <c r="CQS109" s="1721"/>
      <c r="CQT109" s="1721"/>
      <c r="CQU109" s="1719"/>
      <c r="CQV109" s="1720"/>
      <c r="CQW109" s="1721"/>
      <c r="CQX109" s="1722"/>
      <c r="CQY109" s="1721"/>
      <c r="CQZ109" s="1721"/>
      <c r="CRA109" s="1719"/>
      <c r="CRB109" s="1720"/>
      <c r="CRC109" s="1721"/>
      <c r="CRD109" s="1722"/>
      <c r="CRE109" s="1721"/>
      <c r="CRF109" s="1721"/>
      <c r="CRG109" s="1719"/>
      <c r="CRH109" s="1720"/>
      <c r="CRI109" s="1721"/>
      <c r="CRJ109" s="1722"/>
      <c r="CRK109" s="1721"/>
      <c r="CRL109" s="1721"/>
      <c r="CRM109" s="1719"/>
      <c r="CRN109" s="1720"/>
      <c r="CRO109" s="1721"/>
      <c r="CRP109" s="1722"/>
      <c r="CRQ109" s="1721"/>
      <c r="CRR109" s="1721"/>
      <c r="CRS109" s="1719"/>
      <c r="CRT109" s="1720"/>
      <c r="CRU109" s="1721"/>
      <c r="CRV109" s="1722"/>
      <c r="CRW109" s="1721"/>
      <c r="CRX109" s="1721"/>
      <c r="CRY109" s="1719"/>
      <c r="CRZ109" s="1720"/>
      <c r="CSA109" s="1721"/>
      <c r="CSB109" s="1722"/>
      <c r="CSC109" s="1721"/>
      <c r="CSD109" s="1721"/>
      <c r="CSE109" s="1719"/>
      <c r="CSF109" s="1720"/>
      <c r="CSG109" s="1721"/>
      <c r="CSH109" s="1722"/>
      <c r="CSI109" s="1721"/>
      <c r="CSJ109" s="1721"/>
      <c r="CSK109" s="1719"/>
      <c r="CSL109" s="1720"/>
      <c r="CSM109" s="1721"/>
      <c r="CSN109" s="1722"/>
      <c r="CSO109" s="1721"/>
      <c r="CSP109" s="1721"/>
      <c r="CSQ109" s="1719"/>
      <c r="CSR109" s="1720"/>
      <c r="CSS109" s="1721"/>
      <c r="CST109" s="1722"/>
      <c r="CSU109" s="1721"/>
      <c r="CSV109" s="1721"/>
      <c r="CSW109" s="1719"/>
      <c r="CSX109" s="1720"/>
      <c r="CSY109" s="1721"/>
      <c r="CSZ109" s="1722"/>
      <c r="CTA109" s="1721"/>
      <c r="CTB109" s="1721"/>
      <c r="CTC109" s="1719"/>
      <c r="CTD109" s="1720"/>
      <c r="CTE109" s="1721"/>
      <c r="CTF109" s="1722"/>
      <c r="CTG109" s="1721"/>
      <c r="CTH109" s="1721"/>
      <c r="CTI109" s="1719"/>
      <c r="CTJ109" s="1720"/>
      <c r="CTK109" s="1721"/>
      <c r="CTL109" s="1722"/>
      <c r="CTM109" s="1721"/>
      <c r="CTN109" s="1721"/>
      <c r="CTO109" s="1719"/>
      <c r="CTP109" s="1720"/>
      <c r="CTQ109" s="1721"/>
      <c r="CTR109" s="1722"/>
      <c r="CTS109" s="1721"/>
      <c r="CTT109" s="1721"/>
      <c r="CTU109" s="1719"/>
      <c r="CTV109" s="1720"/>
      <c r="CTW109" s="1721"/>
      <c r="CTX109" s="1722"/>
      <c r="CTY109" s="1721"/>
      <c r="CTZ109" s="1721"/>
      <c r="CUA109" s="1719"/>
      <c r="CUB109" s="1720"/>
      <c r="CUC109" s="1721"/>
      <c r="CUD109" s="1722"/>
      <c r="CUE109" s="1721"/>
      <c r="CUF109" s="1721"/>
      <c r="CUG109" s="1719"/>
      <c r="CUH109" s="1720"/>
      <c r="CUI109" s="1721"/>
      <c r="CUJ109" s="1722"/>
      <c r="CUK109" s="1721"/>
      <c r="CUL109" s="1721"/>
      <c r="CUM109" s="1719"/>
      <c r="CUN109" s="1720"/>
      <c r="CUO109" s="1721"/>
      <c r="CUP109" s="1722"/>
      <c r="CUQ109" s="1721"/>
      <c r="CUR109" s="1721"/>
      <c r="CUS109" s="1719"/>
      <c r="CUT109" s="1720"/>
      <c r="CUU109" s="1721"/>
      <c r="CUV109" s="1722"/>
      <c r="CUW109" s="1721"/>
      <c r="CUX109" s="1721"/>
      <c r="CUY109" s="1719"/>
      <c r="CUZ109" s="1720"/>
      <c r="CVA109" s="1721"/>
      <c r="CVB109" s="1722"/>
      <c r="CVC109" s="1721"/>
      <c r="CVD109" s="1721"/>
      <c r="CVE109" s="1719"/>
      <c r="CVF109" s="1720"/>
      <c r="CVG109" s="1721"/>
      <c r="CVH109" s="1722"/>
      <c r="CVI109" s="1721"/>
      <c r="CVJ109" s="1721"/>
      <c r="CVK109" s="1719"/>
      <c r="CVL109" s="1720"/>
      <c r="CVM109" s="1721"/>
      <c r="CVN109" s="1722"/>
      <c r="CVO109" s="1721"/>
      <c r="CVP109" s="1721"/>
      <c r="CVQ109" s="1719"/>
      <c r="CVR109" s="1720"/>
      <c r="CVS109" s="1721"/>
      <c r="CVT109" s="1722"/>
      <c r="CVU109" s="1721"/>
      <c r="CVV109" s="1721"/>
      <c r="CVW109" s="1719"/>
      <c r="CVX109" s="1720"/>
      <c r="CVY109" s="1721"/>
      <c r="CVZ109" s="1722"/>
      <c r="CWA109" s="1721"/>
      <c r="CWB109" s="1721"/>
      <c r="CWC109" s="1719"/>
      <c r="CWD109" s="1720"/>
      <c r="CWE109" s="1721"/>
      <c r="CWF109" s="1722"/>
      <c r="CWG109" s="1721"/>
      <c r="CWH109" s="1721"/>
      <c r="CWI109" s="1719"/>
      <c r="CWJ109" s="1720"/>
      <c r="CWK109" s="1721"/>
      <c r="CWL109" s="1722"/>
      <c r="CWM109" s="1721"/>
      <c r="CWN109" s="1721"/>
      <c r="CWO109" s="1719"/>
      <c r="CWP109" s="1720"/>
      <c r="CWQ109" s="1721"/>
      <c r="CWR109" s="1722"/>
      <c r="CWS109" s="1721"/>
      <c r="CWT109" s="1721"/>
      <c r="CWU109" s="1719"/>
      <c r="CWV109" s="1720"/>
      <c r="CWW109" s="1721"/>
      <c r="CWX109" s="1722"/>
      <c r="CWY109" s="1721"/>
      <c r="CWZ109" s="1721"/>
      <c r="CXA109" s="1719"/>
      <c r="CXB109" s="1720"/>
      <c r="CXC109" s="1721"/>
      <c r="CXD109" s="1722"/>
      <c r="CXE109" s="1721"/>
      <c r="CXF109" s="1721"/>
      <c r="CXG109" s="1719"/>
      <c r="CXH109" s="1720"/>
      <c r="CXI109" s="1721"/>
      <c r="CXJ109" s="1722"/>
      <c r="CXK109" s="1721"/>
      <c r="CXL109" s="1721"/>
      <c r="CXM109" s="1719"/>
      <c r="CXN109" s="1720"/>
      <c r="CXO109" s="1721"/>
      <c r="CXP109" s="1722"/>
      <c r="CXQ109" s="1721"/>
      <c r="CXR109" s="1721"/>
      <c r="CXS109" s="1719"/>
      <c r="CXT109" s="1720"/>
      <c r="CXU109" s="1721"/>
      <c r="CXV109" s="1722"/>
      <c r="CXW109" s="1721"/>
      <c r="CXX109" s="1721"/>
      <c r="CXY109" s="1719"/>
      <c r="CXZ109" s="1720"/>
      <c r="CYA109" s="1721"/>
      <c r="CYB109" s="1722"/>
      <c r="CYC109" s="1721"/>
      <c r="CYD109" s="1721"/>
      <c r="CYE109" s="1719"/>
      <c r="CYF109" s="1720"/>
      <c r="CYG109" s="1721"/>
      <c r="CYH109" s="1722"/>
      <c r="CYI109" s="1721"/>
      <c r="CYJ109" s="1721"/>
      <c r="CYK109" s="1719"/>
      <c r="CYL109" s="1720"/>
      <c r="CYM109" s="1721"/>
      <c r="CYN109" s="1722"/>
      <c r="CYO109" s="1721"/>
      <c r="CYP109" s="1721"/>
      <c r="CYQ109" s="1719"/>
      <c r="CYR109" s="1720"/>
      <c r="CYS109" s="1721"/>
      <c r="CYT109" s="1722"/>
      <c r="CYU109" s="1721"/>
      <c r="CYV109" s="1721"/>
      <c r="CYW109" s="1719"/>
      <c r="CYX109" s="1720"/>
      <c r="CYY109" s="1721"/>
      <c r="CYZ109" s="1722"/>
      <c r="CZA109" s="1721"/>
      <c r="CZB109" s="1721"/>
      <c r="CZC109" s="1719"/>
      <c r="CZD109" s="1720"/>
      <c r="CZE109" s="1721"/>
      <c r="CZF109" s="1722"/>
      <c r="CZG109" s="1721"/>
      <c r="CZH109" s="1721"/>
      <c r="CZI109" s="1719"/>
      <c r="CZJ109" s="1720"/>
      <c r="CZK109" s="1721"/>
      <c r="CZL109" s="1722"/>
      <c r="CZM109" s="1721"/>
      <c r="CZN109" s="1721"/>
      <c r="CZO109" s="1719"/>
      <c r="CZP109" s="1720"/>
      <c r="CZQ109" s="1721"/>
      <c r="CZR109" s="1722"/>
      <c r="CZS109" s="1721"/>
      <c r="CZT109" s="1721"/>
      <c r="CZU109" s="1719"/>
      <c r="CZV109" s="1720"/>
      <c r="CZW109" s="1721"/>
      <c r="CZX109" s="1722"/>
      <c r="CZY109" s="1721"/>
      <c r="CZZ109" s="1721"/>
      <c r="DAA109" s="1719"/>
      <c r="DAB109" s="1720"/>
      <c r="DAC109" s="1721"/>
      <c r="DAD109" s="1722"/>
      <c r="DAE109" s="1721"/>
      <c r="DAF109" s="1721"/>
      <c r="DAG109" s="1719"/>
      <c r="DAH109" s="1720"/>
      <c r="DAI109" s="1721"/>
      <c r="DAJ109" s="1722"/>
      <c r="DAK109" s="1721"/>
      <c r="DAL109" s="1721"/>
      <c r="DAM109" s="1719"/>
      <c r="DAN109" s="1720"/>
      <c r="DAO109" s="1721"/>
      <c r="DAP109" s="1722"/>
      <c r="DAQ109" s="1721"/>
      <c r="DAR109" s="1721"/>
      <c r="DAS109" s="1719"/>
      <c r="DAT109" s="1720"/>
      <c r="DAU109" s="1721"/>
      <c r="DAV109" s="1722"/>
      <c r="DAW109" s="1721"/>
      <c r="DAX109" s="1721"/>
      <c r="DAY109" s="1719"/>
      <c r="DAZ109" s="1720"/>
      <c r="DBA109" s="1721"/>
      <c r="DBB109" s="1722"/>
      <c r="DBC109" s="1721"/>
      <c r="DBD109" s="1721"/>
      <c r="DBE109" s="1719"/>
      <c r="DBF109" s="1720"/>
      <c r="DBG109" s="1721"/>
      <c r="DBH109" s="1722"/>
      <c r="DBI109" s="1721"/>
      <c r="DBJ109" s="1721"/>
      <c r="DBK109" s="1719"/>
      <c r="DBL109" s="1720"/>
      <c r="DBM109" s="1721"/>
      <c r="DBN109" s="1722"/>
      <c r="DBO109" s="1721"/>
      <c r="DBP109" s="1721"/>
      <c r="DBQ109" s="1719"/>
      <c r="DBR109" s="1720"/>
      <c r="DBS109" s="1721"/>
      <c r="DBT109" s="1722"/>
      <c r="DBU109" s="1721"/>
      <c r="DBV109" s="1721"/>
      <c r="DBW109" s="1719"/>
      <c r="DBX109" s="1720"/>
      <c r="DBY109" s="1721"/>
      <c r="DBZ109" s="1722"/>
      <c r="DCA109" s="1721"/>
      <c r="DCB109" s="1721"/>
      <c r="DCC109" s="1719"/>
      <c r="DCD109" s="1720"/>
      <c r="DCE109" s="1721"/>
      <c r="DCF109" s="1722"/>
      <c r="DCG109" s="1721"/>
      <c r="DCH109" s="1721"/>
      <c r="DCI109" s="1719"/>
      <c r="DCJ109" s="1720"/>
      <c r="DCK109" s="1721"/>
      <c r="DCL109" s="1722"/>
      <c r="DCM109" s="1721"/>
      <c r="DCN109" s="1721"/>
      <c r="DCO109" s="1719"/>
      <c r="DCP109" s="1720"/>
      <c r="DCQ109" s="1721"/>
      <c r="DCR109" s="1722"/>
      <c r="DCS109" s="1721"/>
      <c r="DCT109" s="1721"/>
      <c r="DCU109" s="1719"/>
      <c r="DCV109" s="1720"/>
      <c r="DCW109" s="1721"/>
      <c r="DCX109" s="1722"/>
      <c r="DCY109" s="1721"/>
      <c r="DCZ109" s="1721"/>
      <c r="DDA109" s="1719"/>
      <c r="DDB109" s="1720"/>
      <c r="DDC109" s="1721"/>
      <c r="DDD109" s="1722"/>
      <c r="DDE109" s="1721"/>
      <c r="DDF109" s="1721"/>
      <c r="DDG109" s="1719"/>
      <c r="DDH109" s="1720"/>
      <c r="DDI109" s="1721"/>
      <c r="DDJ109" s="1722"/>
      <c r="DDK109" s="1721"/>
      <c r="DDL109" s="1721"/>
      <c r="DDM109" s="1719"/>
      <c r="DDN109" s="1720"/>
      <c r="DDO109" s="1721"/>
      <c r="DDP109" s="1722"/>
      <c r="DDQ109" s="1721"/>
      <c r="DDR109" s="1721"/>
      <c r="DDS109" s="1719"/>
      <c r="DDT109" s="1720"/>
      <c r="DDU109" s="1721"/>
      <c r="DDV109" s="1722"/>
      <c r="DDW109" s="1721"/>
      <c r="DDX109" s="1721"/>
      <c r="DDY109" s="1719"/>
      <c r="DDZ109" s="1720"/>
      <c r="DEA109" s="1721"/>
      <c r="DEB109" s="1722"/>
      <c r="DEC109" s="1721"/>
      <c r="DED109" s="1721"/>
      <c r="DEE109" s="1719"/>
      <c r="DEF109" s="1720"/>
      <c r="DEG109" s="1721"/>
      <c r="DEH109" s="1722"/>
      <c r="DEI109" s="1721"/>
      <c r="DEJ109" s="1721"/>
      <c r="DEK109" s="1719"/>
      <c r="DEL109" s="1720"/>
      <c r="DEM109" s="1721"/>
      <c r="DEN109" s="1722"/>
      <c r="DEO109" s="1721"/>
      <c r="DEP109" s="1721"/>
      <c r="DEQ109" s="1719"/>
      <c r="DER109" s="1720"/>
      <c r="DES109" s="1721"/>
      <c r="DET109" s="1722"/>
      <c r="DEU109" s="1721"/>
      <c r="DEV109" s="1721"/>
      <c r="DEW109" s="1719"/>
      <c r="DEX109" s="1720"/>
      <c r="DEY109" s="1721"/>
      <c r="DEZ109" s="1722"/>
      <c r="DFA109" s="1721"/>
      <c r="DFB109" s="1721"/>
      <c r="DFC109" s="1719"/>
      <c r="DFD109" s="1720"/>
      <c r="DFE109" s="1721"/>
      <c r="DFF109" s="1722"/>
      <c r="DFG109" s="1721"/>
      <c r="DFH109" s="1721"/>
      <c r="DFI109" s="1719"/>
      <c r="DFJ109" s="1720"/>
      <c r="DFK109" s="1721"/>
      <c r="DFL109" s="1722"/>
      <c r="DFM109" s="1721"/>
      <c r="DFN109" s="1721"/>
      <c r="DFO109" s="1719"/>
      <c r="DFP109" s="1720"/>
      <c r="DFQ109" s="1721"/>
      <c r="DFR109" s="1722"/>
      <c r="DFS109" s="1721"/>
      <c r="DFT109" s="1721"/>
      <c r="DFU109" s="1719"/>
      <c r="DFV109" s="1720"/>
      <c r="DFW109" s="1721"/>
      <c r="DFX109" s="1722"/>
      <c r="DFY109" s="1721"/>
      <c r="DFZ109" s="1721"/>
      <c r="DGA109" s="1719"/>
      <c r="DGB109" s="1720"/>
      <c r="DGC109" s="1721"/>
      <c r="DGD109" s="1722"/>
      <c r="DGE109" s="1721"/>
      <c r="DGF109" s="1721"/>
      <c r="DGG109" s="1719"/>
      <c r="DGH109" s="1720"/>
      <c r="DGI109" s="1721"/>
      <c r="DGJ109" s="1722"/>
      <c r="DGK109" s="1721"/>
      <c r="DGL109" s="1721"/>
      <c r="DGM109" s="1719"/>
      <c r="DGN109" s="1720"/>
      <c r="DGO109" s="1721"/>
      <c r="DGP109" s="1722"/>
      <c r="DGQ109" s="1721"/>
      <c r="DGR109" s="1721"/>
      <c r="DGS109" s="1719"/>
      <c r="DGT109" s="1720"/>
      <c r="DGU109" s="1721"/>
      <c r="DGV109" s="1722"/>
      <c r="DGW109" s="1721"/>
      <c r="DGX109" s="1721"/>
      <c r="DGY109" s="1719"/>
      <c r="DGZ109" s="1720"/>
      <c r="DHA109" s="1721"/>
      <c r="DHB109" s="1722"/>
      <c r="DHC109" s="1721"/>
      <c r="DHD109" s="1721"/>
      <c r="DHE109" s="1719"/>
      <c r="DHF109" s="1720"/>
      <c r="DHG109" s="1721"/>
      <c r="DHH109" s="1722"/>
      <c r="DHI109" s="1721"/>
      <c r="DHJ109" s="1721"/>
      <c r="DHK109" s="1719"/>
      <c r="DHL109" s="1720"/>
      <c r="DHM109" s="1721"/>
      <c r="DHN109" s="1722"/>
      <c r="DHO109" s="1721"/>
      <c r="DHP109" s="1721"/>
      <c r="DHQ109" s="1719"/>
      <c r="DHR109" s="1720"/>
      <c r="DHS109" s="1721"/>
      <c r="DHT109" s="1722"/>
      <c r="DHU109" s="1721"/>
      <c r="DHV109" s="1721"/>
      <c r="DHW109" s="1719"/>
      <c r="DHX109" s="1720"/>
      <c r="DHY109" s="1721"/>
      <c r="DHZ109" s="1722"/>
      <c r="DIA109" s="1721"/>
      <c r="DIB109" s="1721"/>
      <c r="DIC109" s="1719"/>
      <c r="DID109" s="1720"/>
      <c r="DIE109" s="1721"/>
      <c r="DIF109" s="1722"/>
      <c r="DIG109" s="1721"/>
      <c r="DIH109" s="1721"/>
      <c r="DII109" s="1719"/>
      <c r="DIJ109" s="1720"/>
      <c r="DIK109" s="1721"/>
      <c r="DIL109" s="1722"/>
      <c r="DIM109" s="1721"/>
      <c r="DIN109" s="1721"/>
      <c r="DIO109" s="1719"/>
      <c r="DIP109" s="1720"/>
      <c r="DIQ109" s="1721"/>
      <c r="DIR109" s="1722"/>
      <c r="DIS109" s="1721"/>
      <c r="DIT109" s="1721"/>
      <c r="DIU109" s="1719"/>
      <c r="DIV109" s="1720"/>
      <c r="DIW109" s="1721"/>
      <c r="DIX109" s="1722"/>
      <c r="DIY109" s="1721"/>
      <c r="DIZ109" s="1721"/>
      <c r="DJA109" s="1719"/>
      <c r="DJB109" s="1720"/>
      <c r="DJC109" s="1721"/>
      <c r="DJD109" s="1722"/>
      <c r="DJE109" s="1721"/>
      <c r="DJF109" s="1721"/>
      <c r="DJG109" s="1719"/>
      <c r="DJH109" s="1720"/>
      <c r="DJI109" s="1721"/>
      <c r="DJJ109" s="1722"/>
      <c r="DJK109" s="1721"/>
      <c r="DJL109" s="1721"/>
      <c r="DJM109" s="1719"/>
      <c r="DJN109" s="1720"/>
      <c r="DJO109" s="1721"/>
      <c r="DJP109" s="1722"/>
      <c r="DJQ109" s="1721"/>
      <c r="DJR109" s="1721"/>
      <c r="DJS109" s="1719"/>
      <c r="DJT109" s="1720"/>
      <c r="DJU109" s="1721"/>
      <c r="DJV109" s="1722"/>
      <c r="DJW109" s="1721"/>
      <c r="DJX109" s="1721"/>
      <c r="DJY109" s="1719"/>
      <c r="DJZ109" s="1720"/>
      <c r="DKA109" s="1721"/>
      <c r="DKB109" s="1722"/>
      <c r="DKC109" s="1721"/>
      <c r="DKD109" s="1721"/>
      <c r="DKE109" s="1719"/>
      <c r="DKF109" s="1720"/>
      <c r="DKG109" s="1721"/>
      <c r="DKH109" s="1722"/>
      <c r="DKI109" s="1721"/>
      <c r="DKJ109" s="1721"/>
      <c r="DKK109" s="1719"/>
      <c r="DKL109" s="1720"/>
      <c r="DKM109" s="1721"/>
      <c r="DKN109" s="1722"/>
      <c r="DKO109" s="1721"/>
      <c r="DKP109" s="1721"/>
      <c r="DKQ109" s="1719"/>
      <c r="DKR109" s="1720"/>
      <c r="DKS109" s="1721"/>
      <c r="DKT109" s="1722"/>
      <c r="DKU109" s="1721"/>
      <c r="DKV109" s="1721"/>
      <c r="DKW109" s="1719"/>
      <c r="DKX109" s="1720"/>
      <c r="DKY109" s="1721"/>
      <c r="DKZ109" s="1722"/>
      <c r="DLA109" s="1721"/>
      <c r="DLB109" s="1721"/>
      <c r="DLC109" s="1719"/>
      <c r="DLD109" s="1720"/>
      <c r="DLE109" s="1721"/>
      <c r="DLF109" s="1722"/>
      <c r="DLG109" s="1721"/>
      <c r="DLH109" s="1721"/>
      <c r="DLI109" s="1719"/>
      <c r="DLJ109" s="1720"/>
      <c r="DLK109" s="1721"/>
      <c r="DLL109" s="1722"/>
      <c r="DLM109" s="1721"/>
      <c r="DLN109" s="1721"/>
      <c r="DLO109" s="1719"/>
      <c r="DLP109" s="1720"/>
      <c r="DLQ109" s="1721"/>
      <c r="DLR109" s="1722"/>
      <c r="DLS109" s="1721"/>
      <c r="DLT109" s="1721"/>
      <c r="DLU109" s="1719"/>
      <c r="DLV109" s="1720"/>
      <c r="DLW109" s="1721"/>
      <c r="DLX109" s="1722"/>
      <c r="DLY109" s="1721"/>
      <c r="DLZ109" s="1721"/>
      <c r="DMA109" s="1719"/>
      <c r="DMB109" s="1720"/>
      <c r="DMC109" s="1721"/>
      <c r="DMD109" s="1722"/>
      <c r="DME109" s="1721"/>
      <c r="DMF109" s="1721"/>
      <c r="DMG109" s="1719"/>
      <c r="DMH109" s="1720"/>
      <c r="DMI109" s="1721"/>
      <c r="DMJ109" s="1722"/>
      <c r="DMK109" s="1721"/>
      <c r="DML109" s="1721"/>
      <c r="DMM109" s="1719"/>
      <c r="DMN109" s="1720"/>
      <c r="DMO109" s="1721"/>
      <c r="DMP109" s="1722"/>
      <c r="DMQ109" s="1721"/>
      <c r="DMR109" s="1721"/>
      <c r="DMS109" s="1719"/>
      <c r="DMT109" s="1720"/>
      <c r="DMU109" s="1721"/>
      <c r="DMV109" s="1722"/>
      <c r="DMW109" s="1721"/>
      <c r="DMX109" s="1721"/>
      <c r="DMY109" s="1719"/>
      <c r="DMZ109" s="1720"/>
      <c r="DNA109" s="1721"/>
      <c r="DNB109" s="1722"/>
      <c r="DNC109" s="1721"/>
      <c r="DND109" s="1721"/>
      <c r="DNE109" s="1719"/>
      <c r="DNF109" s="1720"/>
      <c r="DNG109" s="1721"/>
      <c r="DNH109" s="1722"/>
      <c r="DNI109" s="1721"/>
      <c r="DNJ109" s="1721"/>
      <c r="DNK109" s="1719"/>
      <c r="DNL109" s="1720"/>
      <c r="DNM109" s="1721"/>
      <c r="DNN109" s="1722"/>
      <c r="DNO109" s="1721"/>
      <c r="DNP109" s="1721"/>
      <c r="DNQ109" s="1719"/>
      <c r="DNR109" s="1720"/>
      <c r="DNS109" s="1721"/>
      <c r="DNT109" s="1722"/>
      <c r="DNU109" s="1721"/>
      <c r="DNV109" s="1721"/>
      <c r="DNW109" s="1719"/>
      <c r="DNX109" s="1720"/>
      <c r="DNY109" s="1721"/>
      <c r="DNZ109" s="1722"/>
      <c r="DOA109" s="1721"/>
      <c r="DOB109" s="1721"/>
      <c r="DOC109" s="1719"/>
      <c r="DOD109" s="1720"/>
      <c r="DOE109" s="1721"/>
      <c r="DOF109" s="1722"/>
      <c r="DOG109" s="1721"/>
      <c r="DOH109" s="1721"/>
      <c r="DOI109" s="1719"/>
      <c r="DOJ109" s="1720"/>
      <c r="DOK109" s="1721"/>
      <c r="DOL109" s="1722"/>
      <c r="DOM109" s="1721"/>
      <c r="DON109" s="1721"/>
      <c r="DOO109" s="1719"/>
      <c r="DOP109" s="1720"/>
      <c r="DOQ109" s="1721"/>
      <c r="DOR109" s="1722"/>
      <c r="DOS109" s="1721"/>
      <c r="DOT109" s="1721"/>
      <c r="DOU109" s="1719"/>
      <c r="DOV109" s="1720"/>
      <c r="DOW109" s="1721"/>
      <c r="DOX109" s="1722"/>
      <c r="DOY109" s="1721"/>
      <c r="DOZ109" s="1721"/>
      <c r="DPA109" s="1719"/>
      <c r="DPB109" s="1720"/>
      <c r="DPC109" s="1721"/>
      <c r="DPD109" s="1722"/>
      <c r="DPE109" s="1721"/>
      <c r="DPF109" s="1721"/>
      <c r="DPG109" s="1719"/>
      <c r="DPH109" s="1720"/>
      <c r="DPI109" s="1721"/>
      <c r="DPJ109" s="1722"/>
      <c r="DPK109" s="1721"/>
      <c r="DPL109" s="1721"/>
      <c r="DPM109" s="1719"/>
      <c r="DPN109" s="1720"/>
      <c r="DPO109" s="1721"/>
      <c r="DPP109" s="1722"/>
      <c r="DPQ109" s="1721"/>
      <c r="DPR109" s="1721"/>
      <c r="DPS109" s="1719"/>
      <c r="DPT109" s="1720"/>
      <c r="DPU109" s="1721"/>
      <c r="DPV109" s="1722"/>
      <c r="DPW109" s="1721"/>
      <c r="DPX109" s="1721"/>
      <c r="DPY109" s="1719"/>
      <c r="DPZ109" s="1720"/>
      <c r="DQA109" s="1721"/>
      <c r="DQB109" s="1722"/>
      <c r="DQC109" s="1721"/>
      <c r="DQD109" s="1721"/>
      <c r="DQE109" s="1719"/>
      <c r="DQF109" s="1720"/>
      <c r="DQG109" s="1721"/>
      <c r="DQH109" s="1722"/>
      <c r="DQI109" s="1721"/>
      <c r="DQJ109" s="1721"/>
      <c r="DQK109" s="1719"/>
      <c r="DQL109" s="1720"/>
      <c r="DQM109" s="1721"/>
      <c r="DQN109" s="1722"/>
      <c r="DQO109" s="1721"/>
      <c r="DQP109" s="1721"/>
      <c r="DQQ109" s="1719"/>
      <c r="DQR109" s="1720"/>
      <c r="DQS109" s="1721"/>
      <c r="DQT109" s="1722"/>
      <c r="DQU109" s="1721"/>
      <c r="DQV109" s="1721"/>
      <c r="DQW109" s="1719"/>
      <c r="DQX109" s="1720"/>
      <c r="DQY109" s="1721"/>
      <c r="DQZ109" s="1722"/>
      <c r="DRA109" s="1721"/>
      <c r="DRB109" s="1721"/>
      <c r="DRC109" s="1719"/>
      <c r="DRD109" s="1720"/>
      <c r="DRE109" s="1721"/>
      <c r="DRF109" s="1722"/>
      <c r="DRG109" s="1721"/>
      <c r="DRH109" s="1721"/>
      <c r="DRI109" s="1719"/>
      <c r="DRJ109" s="1720"/>
      <c r="DRK109" s="1721"/>
      <c r="DRL109" s="1722"/>
      <c r="DRM109" s="1721"/>
      <c r="DRN109" s="1721"/>
      <c r="DRO109" s="1719"/>
      <c r="DRP109" s="1720"/>
      <c r="DRQ109" s="1721"/>
      <c r="DRR109" s="1722"/>
      <c r="DRS109" s="1721"/>
      <c r="DRT109" s="1721"/>
      <c r="DRU109" s="1719"/>
      <c r="DRV109" s="1720"/>
      <c r="DRW109" s="1721"/>
      <c r="DRX109" s="1722"/>
      <c r="DRY109" s="1721"/>
      <c r="DRZ109" s="1721"/>
      <c r="DSA109" s="1719"/>
      <c r="DSB109" s="1720"/>
      <c r="DSC109" s="1721"/>
      <c r="DSD109" s="1722"/>
      <c r="DSE109" s="1721"/>
      <c r="DSF109" s="1721"/>
      <c r="DSG109" s="1719"/>
      <c r="DSH109" s="1720"/>
      <c r="DSI109" s="1721"/>
      <c r="DSJ109" s="1722"/>
      <c r="DSK109" s="1721"/>
      <c r="DSL109" s="1721"/>
      <c r="DSM109" s="1719"/>
      <c r="DSN109" s="1720"/>
      <c r="DSO109" s="1721"/>
      <c r="DSP109" s="1722"/>
      <c r="DSQ109" s="1721"/>
      <c r="DSR109" s="1721"/>
      <c r="DSS109" s="1719"/>
      <c r="DST109" s="1720"/>
      <c r="DSU109" s="1721"/>
      <c r="DSV109" s="1722"/>
      <c r="DSW109" s="1721"/>
      <c r="DSX109" s="1721"/>
      <c r="DSY109" s="1719"/>
      <c r="DSZ109" s="1720"/>
      <c r="DTA109" s="1721"/>
      <c r="DTB109" s="1722"/>
      <c r="DTC109" s="1721"/>
      <c r="DTD109" s="1721"/>
      <c r="DTE109" s="1719"/>
      <c r="DTF109" s="1720"/>
      <c r="DTG109" s="1721"/>
      <c r="DTH109" s="1722"/>
      <c r="DTI109" s="1721"/>
      <c r="DTJ109" s="1721"/>
      <c r="DTK109" s="1719"/>
      <c r="DTL109" s="1720"/>
      <c r="DTM109" s="1721"/>
      <c r="DTN109" s="1722"/>
      <c r="DTO109" s="1721"/>
      <c r="DTP109" s="1721"/>
      <c r="DTQ109" s="1719"/>
      <c r="DTR109" s="1720"/>
      <c r="DTS109" s="1721"/>
      <c r="DTT109" s="1722"/>
      <c r="DTU109" s="1721"/>
      <c r="DTV109" s="1721"/>
      <c r="DTW109" s="1719"/>
      <c r="DTX109" s="1720"/>
      <c r="DTY109" s="1721"/>
      <c r="DTZ109" s="1722"/>
      <c r="DUA109" s="1721"/>
      <c r="DUB109" s="1721"/>
      <c r="DUC109" s="1719"/>
      <c r="DUD109" s="1720"/>
      <c r="DUE109" s="1721"/>
      <c r="DUF109" s="1722"/>
      <c r="DUG109" s="1721"/>
      <c r="DUH109" s="1721"/>
      <c r="DUI109" s="1719"/>
      <c r="DUJ109" s="1720"/>
      <c r="DUK109" s="1721"/>
      <c r="DUL109" s="1722"/>
      <c r="DUM109" s="1721"/>
      <c r="DUN109" s="1721"/>
      <c r="DUO109" s="1719"/>
      <c r="DUP109" s="1720"/>
      <c r="DUQ109" s="1721"/>
      <c r="DUR109" s="1722"/>
      <c r="DUS109" s="1721"/>
      <c r="DUT109" s="1721"/>
      <c r="DUU109" s="1719"/>
      <c r="DUV109" s="1720"/>
      <c r="DUW109" s="1721"/>
      <c r="DUX109" s="1722"/>
      <c r="DUY109" s="1721"/>
      <c r="DUZ109" s="1721"/>
      <c r="DVA109" s="1719"/>
      <c r="DVB109" s="1720"/>
      <c r="DVC109" s="1721"/>
      <c r="DVD109" s="1722"/>
      <c r="DVE109" s="1721"/>
      <c r="DVF109" s="1721"/>
      <c r="DVG109" s="1719"/>
      <c r="DVH109" s="1720"/>
      <c r="DVI109" s="1721"/>
      <c r="DVJ109" s="1722"/>
      <c r="DVK109" s="1721"/>
      <c r="DVL109" s="1721"/>
      <c r="DVM109" s="1719"/>
      <c r="DVN109" s="1720"/>
      <c r="DVO109" s="1721"/>
      <c r="DVP109" s="1722"/>
      <c r="DVQ109" s="1721"/>
      <c r="DVR109" s="1721"/>
      <c r="DVS109" s="1719"/>
      <c r="DVT109" s="1720"/>
      <c r="DVU109" s="1721"/>
      <c r="DVV109" s="1722"/>
      <c r="DVW109" s="1721"/>
      <c r="DVX109" s="1721"/>
      <c r="DVY109" s="1719"/>
      <c r="DVZ109" s="1720"/>
      <c r="DWA109" s="1721"/>
      <c r="DWB109" s="1722"/>
      <c r="DWC109" s="1721"/>
      <c r="DWD109" s="1721"/>
      <c r="DWE109" s="1719"/>
      <c r="DWF109" s="1720"/>
      <c r="DWG109" s="1721"/>
      <c r="DWH109" s="1722"/>
      <c r="DWI109" s="1721"/>
      <c r="DWJ109" s="1721"/>
      <c r="DWK109" s="1719"/>
      <c r="DWL109" s="1720"/>
      <c r="DWM109" s="1721"/>
      <c r="DWN109" s="1722"/>
      <c r="DWO109" s="1721"/>
      <c r="DWP109" s="1721"/>
      <c r="DWQ109" s="1719"/>
      <c r="DWR109" s="1720"/>
      <c r="DWS109" s="1721"/>
      <c r="DWT109" s="1722"/>
      <c r="DWU109" s="1721"/>
      <c r="DWV109" s="1721"/>
      <c r="DWW109" s="1719"/>
      <c r="DWX109" s="1720"/>
      <c r="DWY109" s="1721"/>
      <c r="DWZ109" s="1722"/>
      <c r="DXA109" s="1721"/>
      <c r="DXB109" s="1721"/>
      <c r="DXC109" s="1719"/>
      <c r="DXD109" s="1720"/>
      <c r="DXE109" s="1721"/>
      <c r="DXF109" s="1722"/>
      <c r="DXG109" s="1721"/>
      <c r="DXH109" s="1721"/>
      <c r="DXI109" s="1719"/>
      <c r="DXJ109" s="1720"/>
      <c r="DXK109" s="1721"/>
      <c r="DXL109" s="1722"/>
      <c r="DXM109" s="1721"/>
      <c r="DXN109" s="1721"/>
      <c r="DXO109" s="1719"/>
      <c r="DXP109" s="1720"/>
      <c r="DXQ109" s="1721"/>
      <c r="DXR109" s="1722"/>
      <c r="DXS109" s="1721"/>
      <c r="DXT109" s="1721"/>
      <c r="DXU109" s="1719"/>
      <c r="DXV109" s="1720"/>
      <c r="DXW109" s="1721"/>
      <c r="DXX109" s="1722"/>
      <c r="DXY109" s="1721"/>
      <c r="DXZ109" s="1721"/>
      <c r="DYA109" s="1719"/>
      <c r="DYB109" s="1720"/>
      <c r="DYC109" s="1721"/>
      <c r="DYD109" s="1722"/>
      <c r="DYE109" s="1721"/>
      <c r="DYF109" s="1721"/>
      <c r="DYG109" s="1719"/>
      <c r="DYH109" s="1720"/>
      <c r="DYI109" s="1721"/>
      <c r="DYJ109" s="1722"/>
      <c r="DYK109" s="1721"/>
      <c r="DYL109" s="1721"/>
      <c r="DYM109" s="1719"/>
      <c r="DYN109" s="1720"/>
      <c r="DYO109" s="1721"/>
      <c r="DYP109" s="1722"/>
      <c r="DYQ109" s="1721"/>
      <c r="DYR109" s="1721"/>
      <c r="DYS109" s="1719"/>
      <c r="DYT109" s="1720"/>
      <c r="DYU109" s="1721"/>
      <c r="DYV109" s="1722"/>
      <c r="DYW109" s="1721"/>
      <c r="DYX109" s="1721"/>
      <c r="DYY109" s="1719"/>
      <c r="DYZ109" s="1720"/>
      <c r="DZA109" s="1721"/>
      <c r="DZB109" s="1722"/>
      <c r="DZC109" s="1721"/>
      <c r="DZD109" s="1721"/>
      <c r="DZE109" s="1719"/>
      <c r="DZF109" s="1720"/>
      <c r="DZG109" s="1721"/>
      <c r="DZH109" s="1722"/>
      <c r="DZI109" s="1721"/>
      <c r="DZJ109" s="1721"/>
      <c r="DZK109" s="1719"/>
      <c r="DZL109" s="1720"/>
      <c r="DZM109" s="1721"/>
      <c r="DZN109" s="1722"/>
      <c r="DZO109" s="1721"/>
      <c r="DZP109" s="1721"/>
      <c r="DZQ109" s="1719"/>
      <c r="DZR109" s="1720"/>
      <c r="DZS109" s="1721"/>
      <c r="DZT109" s="1722"/>
      <c r="DZU109" s="1721"/>
      <c r="DZV109" s="1721"/>
      <c r="DZW109" s="1719"/>
      <c r="DZX109" s="1720"/>
      <c r="DZY109" s="1721"/>
      <c r="DZZ109" s="1722"/>
      <c r="EAA109" s="1721"/>
      <c r="EAB109" s="1721"/>
      <c r="EAC109" s="1719"/>
      <c r="EAD109" s="1720"/>
      <c r="EAE109" s="1721"/>
      <c r="EAF109" s="1722"/>
      <c r="EAG109" s="1721"/>
      <c r="EAH109" s="1721"/>
      <c r="EAI109" s="1719"/>
      <c r="EAJ109" s="1720"/>
      <c r="EAK109" s="1721"/>
      <c r="EAL109" s="1722"/>
      <c r="EAM109" s="1721"/>
      <c r="EAN109" s="1721"/>
      <c r="EAO109" s="1719"/>
      <c r="EAP109" s="1720"/>
      <c r="EAQ109" s="1721"/>
      <c r="EAR109" s="1722"/>
      <c r="EAS109" s="1721"/>
      <c r="EAT109" s="1721"/>
      <c r="EAU109" s="1719"/>
      <c r="EAV109" s="1720"/>
      <c r="EAW109" s="1721"/>
      <c r="EAX109" s="1722"/>
      <c r="EAY109" s="1721"/>
      <c r="EAZ109" s="1721"/>
      <c r="EBA109" s="1719"/>
      <c r="EBB109" s="1720"/>
      <c r="EBC109" s="1721"/>
      <c r="EBD109" s="1722"/>
      <c r="EBE109" s="1721"/>
      <c r="EBF109" s="1721"/>
      <c r="EBG109" s="1719"/>
      <c r="EBH109" s="1720"/>
      <c r="EBI109" s="1721"/>
      <c r="EBJ109" s="1722"/>
      <c r="EBK109" s="1721"/>
      <c r="EBL109" s="1721"/>
      <c r="EBM109" s="1719"/>
      <c r="EBN109" s="1720"/>
      <c r="EBO109" s="1721"/>
      <c r="EBP109" s="1722"/>
      <c r="EBQ109" s="1721"/>
      <c r="EBR109" s="1721"/>
      <c r="EBS109" s="1719"/>
      <c r="EBT109" s="1720"/>
      <c r="EBU109" s="1721"/>
      <c r="EBV109" s="1722"/>
      <c r="EBW109" s="1721"/>
      <c r="EBX109" s="1721"/>
      <c r="EBY109" s="1719"/>
      <c r="EBZ109" s="1720"/>
      <c r="ECA109" s="1721"/>
      <c r="ECB109" s="1722"/>
      <c r="ECC109" s="1721"/>
      <c r="ECD109" s="1721"/>
      <c r="ECE109" s="1719"/>
      <c r="ECF109" s="1720"/>
      <c r="ECG109" s="1721"/>
      <c r="ECH109" s="1722"/>
      <c r="ECI109" s="1721"/>
      <c r="ECJ109" s="1721"/>
      <c r="ECK109" s="1719"/>
      <c r="ECL109" s="1720"/>
      <c r="ECM109" s="1721"/>
      <c r="ECN109" s="1722"/>
      <c r="ECO109" s="1721"/>
      <c r="ECP109" s="1721"/>
      <c r="ECQ109" s="1719"/>
      <c r="ECR109" s="1720"/>
      <c r="ECS109" s="1721"/>
      <c r="ECT109" s="1722"/>
      <c r="ECU109" s="1721"/>
      <c r="ECV109" s="1721"/>
      <c r="ECW109" s="1719"/>
      <c r="ECX109" s="1720"/>
      <c r="ECY109" s="1721"/>
      <c r="ECZ109" s="1722"/>
      <c r="EDA109" s="1721"/>
      <c r="EDB109" s="1721"/>
      <c r="EDC109" s="1719"/>
      <c r="EDD109" s="1720"/>
      <c r="EDE109" s="1721"/>
      <c r="EDF109" s="1722"/>
      <c r="EDG109" s="1721"/>
      <c r="EDH109" s="1721"/>
      <c r="EDI109" s="1719"/>
      <c r="EDJ109" s="1720"/>
      <c r="EDK109" s="1721"/>
      <c r="EDL109" s="1722"/>
      <c r="EDM109" s="1721"/>
      <c r="EDN109" s="1721"/>
      <c r="EDO109" s="1719"/>
      <c r="EDP109" s="1720"/>
      <c r="EDQ109" s="1721"/>
      <c r="EDR109" s="1722"/>
      <c r="EDS109" s="1721"/>
      <c r="EDT109" s="1721"/>
      <c r="EDU109" s="1719"/>
      <c r="EDV109" s="1720"/>
      <c r="EDW109" s="1721"/>
      <c r="EDX109" s="1722"/>
      <c r="EDY109" s="1721"/>
      <c r="EDZ109" s="1721"/>
      <c r="EEA109" s="1719"/>
      <c r="EEB109" s="1720"/>
      <c r="EEC109" s="1721"/>
      <c r="EED109" s="1722"/>
      <c r="EEE109" s="1721"/>
      <c r="EEF109" s="1721"/>
      <c r="EEG109" s="1719"/>
      <c r="EEH109" s="1720"/>
      <c r="EEI109" s="1721"/>
      <c r="EEJ109" s="1722"/>
      <c r="EEK109" s="1721"/>
      <c r="EEL109" s="1721"/>
      <c r="EEM109" s="1719"/>
      <c r="EEN109" s="1720"/>
      <c r="EEO109" s="1721"/>
      <c r="EEP109" s="1722"/>
      <c r="EEQ109" s="1721"/>
      <c r="EER109" s="1721"/>
      <c r="EES109" s="1719"/>
      <c r="EET109" s="1720"/>
      <c r="EEU109" s="1721"/>
      <c r="EEV109" s="1722"/>
      <c r="EEW109" s="1721"/>
      <c r="EEX109" s="1721"/>
      <c r="EEY109" s="1719"/>
      <c r="EEZ109" s="1720"/>
      <c r="EFA109" s="1721"/>
      <c r="EFB109" s="1722"/>
      <c r="EFC109" s="1721"/>
      <c r="EFD109" s="1721"/>
      <c r="EFE109" s="1719"/>
      <c r="EFF109" s="1720"/>
      <c r="EFG109" s="1721"/>
      <c r="EFH109" s="1722"/>
      <c r="EFI109" s="1721"/>
      <c r="EFJ109" s="1721"/>
      <c r="EFK109" s="1719"/>
      <c r="EFL109" s="1720"/>
      <c r="EFM109" s="1721"/>
      <c r="EFN109" s="1722"/>
      <c r="EFO109" s="1721"/>
      <c r="EFP109" s="1721"/>
      <c r="EFQ109" s="1719"/>
      <c r="EFR109" s="1720"/>
      <c r="EFS109" s="1721"/>
      <c r="EFT109" s="1722"/>
      <c r="EFU109" s="1721"/>
      <c r="EFV109" s="1721"/>
      <c r="EFW109" s="1719"/>
      <c r="EFX109" s="1720"/>
      <c r="EFY109" s="1721"/>
      <c r="EFZ109" s="1722"/>
      <c r="EGA109" s="1721"/>
      <c r="EGB109" s="1721"/>
      <c r="EGC109" s="1719"/>
      <c r="EGD109" s="1720"/>
      <c r="EGE109" s="1721"/>
      <c r="EGF109" s="1722"/>
      <c r="EGG109" s="1721"/>
      <c r="EGH109" s="1721"/>
      <c r="EGI109" s="1719"/>
      <c r="EGJ109" s="1720"/>
      <c r="EGK109" s="1721"/>
      <c r="EGL109" s="1722"/>
      <c r="EGM109" s="1721"/>
      <c r="EGN109" s="1721"/>
      <c r="EGO109" s="1719"/>
      <c r="EGP109" s="1720"/>
      <c r="EGQ109" s="1721"/>
      <c r="EGR109" s="1722"/>
      <c r="EGS109" s="1721"/>
      <c r="EGT109" s="1721"/>
      <c r="EGU109" s="1719"/>
      <c r="EGV109" s="1720"/>
      <c r="EGW109" s="1721"/>
      <c r="EGX109" s="1722"/>
      <c r="EGY109" s="1721"/>
      <c r="EGZ109" s="1721"/>
      <c r="EHA109" s="1719"/>
      <c r="EHB109" s="1720"/>
      <c r="EHC109" s="1721"/>
      <c r="EHD109" s="1722"/>
      <c r="EHE109" s="1721"/>
      <c r="EHF109" s="1721"/>
      <c r="EHG109" s="1719"/>
      <c r="EHH109" s="1720"/>
      <c r="EHI109" s="1721"/>
      <c r="EHJ109" s="1722"/>
      <c r="EHK109" s="1721"/>
      <c r="EHL109" s="1721"/>
      <c r="EHM109" s="1719"/>
      <c r="EHN109" s="1720"/>
      <c r="EHO109" s="1721"/>
      <c r="EHP109" s="1722"/>
      <c r="EHQ109" s="1721"/>
      <c r="EHR109" s="1721"/>
      <c r="EHS109" s="1719"/>
      <c r="EHT109" s="1720"/>
      <c r="EHU109" s="1721"/>
      <c r="EHV109" s="1722"/>
      <c r="EHW109" s="1721"/>
      <c r="EHX109" s="1721"/>
      <c r="EHY109" s="1719"/>
      <c r="EHZ109" s="1720"/>
      <c r="EIA109" s="1721"/>
      <c r="EIB109" s="1722"/>
      <c r="EIC109" s="1721"/>
      <c r="EID109" s="1721"/>
      <c r="EIE109" s="1719"/>
      <c r="EIF109" s="1720"/>
      <c r="EIG109" s="1721"/>
      <c r="EIH109" s="1722"/>
      <c r="EII109" s="1721"/>
      <c r="EIJ109" s="1721"/>
      <c r="EIK109" s="1719"/>
      <c r="EIL109" s="1720"/>
      <c r="EIM109" s="1721"/>
      <c r="EIN109" s="1722"/>
      <c r="EIO109" s="1721"/>
      <c r="EIP109" s="1721"/>
      <c r="EIQ109" s="1719"/>
      <c r="EIR109" s="1720"/>
      <c r="EIS109" s="1721"/>
      <c r="EIT109" s="1722"/>
      <c r="EIU109" s="1721"/>
      <c r="EIV109" s="1721"/>
      <c r="EIW109" s="1719"/>
      <c r="EIX109" s="1720"/>
      <c r="EIY109" s="1721"/>
      <c r="EIZ109" s="1722"/>
      <c r="EJA109" s="1721"/>
      <c r="EJB109" s="1721"/>
      <c r="EJC109" s="1719"/>
      <c r="EJD109" s="1720"/>
      <c r="EJE109" s="1721"/>
      <c r="EJF109" s="1722"/>
      <c r="EJG109" s="1721"/>
      <c r="EJH109" s="1721"/>
      <c r="EJI109" s="1719"/>
      <c r="EJJ109" s="1720"/>
      <c r="EJK109" s="1721"/>
      <c r="EJL109" s="1722"/>
      <c r="EJM109" s="1721"/>
      <c r="EJN109" s="1721"/>
      <c r="EJO109" s="1719"/>
      <c r="EJP109" s="1720"/>
      <c r="EJQ109" s="1721"/>
      <c r="EJR109" s="1722"/>
      <c r="EJS109" s="1721"/>
      <c r="EJT109" s="1721"/>
      <c r="EJU109" s="1719"/>
      <c r="EJV109" s="1720"/>
      <c r="EJW109" s="1721"/>
      <c r="EJX109" s="1722"/>
      <c r="EJY109" s="1721"/>
      <c r="EJZ109" s="1721"/>
      <c r="EKA109" s="1719"/>
      <c r="EKB109" s="1720"/>
      <c r="EKC109" s="1721"/>
      <c r="EKD109" s="1722"/>
      <c r="EKE109" s="1721"/>
      <c r="EKF109" s="1721"/>
      <c r="EKG109" s="1719"/>
      <c r="EKH109" s="1720"/>
      <c r="EKI109" s="1721"/>
      <c r="EKJ109" s="1722"/>
      <c r="EKK109" s="1721"/>
      <c r="EKL109" s="1721"/>
      <c r="EKM109" s="1719"/>
      <c r="EKN109" s="1720"/>
      <c r="EKO109" s="1721"/>
      <c r="EKP109" s="1722"/>
      <c r="EKQ109" s="1721"/>
      <c r="EKR109" s="1721"/>
      <c r="EKS109" s="1719"/>
      <c r="EKT109" s="1720"/>
      <c r="EKU109" s="1721"/>
      <c r="EKV109" s="1722"/>
      <c r="EKW109" s="1721"/>
      <c r="EKX109" s="1721"/>
      <c r="EKY109" s="1719"/>
      <c r="EKZ109" s="1720"/>
      <c r="ELA109" s="1721"/>
      <c r="ELB109" s="1722"/>
      <c r="ELC109" s="1721"/>
      <c r="ELD109" s="1721"/>
      <c r="ELE109" s="1719"/>
      <c r="ELF109" s="1720"/>
      <c r="ELG109" s="1721"/>
      <c r="ELH109" s="1722"/>
      <c r="ELI109" s="1721"/>
      <c r="ELJ109" s="1721"/>
      <c r="ELK109" s="1719"/>
      <c r="ELL109" s="1720"/>
      <c r="ELM109" s="1721"/>
      <c r="ELN109" s="1722"/>
      <c r="ELO109" s="1721"/>
      <c r="ELP109" s="1721"/>
      <c r="ELQ109" s="1719"/>
      <c r="ELR109" s="1720"/>
      <c r="ELS109" s="1721"/>
      <c r="ELT109" s="1722"/>
      <c r="ELU109" s="1721"/>
      <c r="ELV109" s="1721"/>
      <c r="ELW109" s="1719"/>
      <c r="ELX109" s="1720"/>
      <c r="ELY109" s="1721"/>
      <c r="ELZ109" s="1722"/>
      <c r="EMA109" s="1721"/>
      <c r="EMB109" s="1721"/>
      <c r="EMC109" s="1719"/>
      <c r="EMD109" s="1720"/>
      <c r="EME109" s="1721"/>
      <c r="EMF109" s="1722"/>
      <c r="EMG109" s="1721"/>
      <c r="EMH109" s="1721"/>
      <c r="EMI109" s="1719"/>
      <c r="EMJ109" s="1720"/>
      <c r="EMK109" s="1721"/>
      <c r="EML109" s="1722"/>
      <c r="EMM109" s="1721"/>
      <c r="EMN109" s="1721"/>
      <c r="EMO109" s="1719"/>
      <c r="EMP109" s="1720"/>
      <c r="EMQ109" s="1721"/>
      <c r="EMR109" s="1722"/>
      <c r="EMS109" s="1721"/>
      <c r="EMT109" s="1721"/>
      <c r="EMU109" s="1719"/>
      <c r="EMV109" s="1720"/>
      <c r="EMW109" s="1721"/>
      <c r="EMX109" s="1722"/>
      <c r="EMY109" s="1721"/>
      <c r="EMZ109" s="1721"/>
      <c r="ENA109" s="1719"/>
      <c r="ENB109" s="1720"/>
      <c r="ENC109" s="1721"/>
      <c r="END109" s="1722"/>
      <c r="ENE109" s="1721"/>
      <c r="ENF109" s="1721"/>
      <c r="ENG109" s="1719"/>
      <c r="ENH109" s="1720"/>
      <c r="ENI109" s="1721"/>
      <c r="ENJ109" s="1722"/>
      <c r="ENK109" s="1721"/>
      <c r="ENL109" s="1721"/>
      <c r="ENM109" s="1719"/>
      <c r="ENN109" s="1720"/>
      <c r="ENO109" s="1721"/>
      <c r="ENP109" s="1722"/>
      <c r="ENQ109" s="1721"/>
      <c r="ENR109" s="1721"/>
      <c r="ENS109" s="1719"/>
      <c r="ENT109" s="1720"/>
      <c r="ENU109" s="1721"/>
      <c r="ENV109" s="1722"/>
      <c r="ENW109" s="1721"/>
      <c r="ENX109" s="1721"/>
      <c r="ENY109" s="1719"/>
      <c r="ENZ109" s="1720"/>
      <c r="EOA109" s="1721"/>
      <c r="EOB109" s="1722"/>
      <c r="EOC109" s="1721"/>
      <c r="EOD109" s="1721"/>
      <c r="EOE109" s="1719"/>
      <c r="EOF109" s="1720"/>
      <c r="EOG109" s="1721"/>
      <c r="EOH109" s="1722"/>
      <c r="EOI109" s="1721"/>
      <c r="EOJ109" s="1721"/>
      <c r="EOK109" s="1719"/>
      <c r="EOL109" s="1720"/>
      <c r="EOM109" s="1721"/>
      <c r="EON109" s="1722"/>
      <c r="EOO109" s="1721"/>
      <c r="EOP109" s="1721"/>
      <c r="EOQ109" s="1719"/>
      <c r="EOR109" s="1720"/>
      <c r="EOS109" s="1721"/>
      <c r="EOT109" s="1722"/>
      <c r="EOU109" s="1721"/>
      <c r="EOV109" s="1721"/>
      <c r="EOW109" s="1719"/>
      <c r="EOX109" s="1720"/>
      <c r="EOY109" s="1721"/>
      <c r="EOZ109" s="1722"/>
      <c r="EPA109" s="1721"/>
      <c r="EPB109" s="1721"/>
      <c r="EPC109" s="1719"/>
      <c r="EPD109" s="1720"/>
      <c r="EPE109" s="1721"/>
      <c r="EPF109" s="1722"/>
      <c r="EPG109" s="1721"/>
      <c r="EPH109" s="1721"/>
      <c r="EPI109" s="1719"/>
      <c r="EPJ109" s="1720"/>
      <c r="EPK109" s="1721"/>
      <c r="EPL109" s="1722"/>
      <c r="EPM109" s="1721"/>
      <c r="EPN109" s="1721"/>
      <c r="EPO109" s="1719"/>
      <c r="EPP109" s="1720"/>
      <c r="EPQ109" s="1721"/>
      <c r="EPR109" s="1722"/>
      <c r="EPS109" s="1721"/>
      <c r="EPT109" s="1721"/>
      <c r="EPU109" s="1719"/>
      <c r="EPV109" s="1720"/>
      <c r="EPW109" s="1721"/>
      <c r="EPX109" s="1722"/>
      <c r="EPY109" s="1721"/>
      <c r="EPZ109" s="1721"/>
      <c r="EQA109" s="1719"/>
      <c r="EQB109" s="1720"/>
      <c r="EQC109" s="1721"/>
      <c r="EQD109" s="1722"/>
      <c r="EQE109" s="1721"/>
      <c r="EQF109" s="1721"/>
      <c r="EQG109" s="1719"/>
      <c r="EQH109" s="1720"/>
      <c r="EQI109" s="1721"/>
      <c r="EQJ109" s="1722"/>
      <c r="EQK109" s="1721"/>
      <c r="EQL109" s="1721"/>
      <c r="EQM109" s="1719"/>
      <c r="EQN109" s="1720"/>
      <c r="EQO109" s="1721"/>
      <c r="EQP109" s="1722"/>
      <c r="EQQ109" s="1721"/>
      <c r="EQR109" s="1721"/>
      <c r="EQS109" s="1719"/>
      <c r="EQT109" s="1720"/>
      <c r="EQU109" s="1721"/>
      <c r="EQV109" s="1722"/>
      <c r="EQW109" s="1721"/>
      <c r="EQX109" s="1721"/>
      <c r="EQY109" s="1719"/>
      <c r="EQZ109" s="1720"/>
      <c r="ERA109" s="1721"/>
      <c r="ERB109" s="1722"/>
      <c r="ERC109" s="1721"/>
      <c r="ERD109" s="1721"/>
      <c r="ERE109" s="1719"/>
      <c r="ERF109" s="1720"/>
      <c r="ERG109" s="1721"/>
      <c r="ERH109" s="1722"/>
      <c r="ERI109" s="1721"/>
      <c r="ERJ109" s="1721"/>
      <c r="ERK109" s="1719"/>
      <c r="ERL109" s="1720"/>
      <c r="ERM109" s="1721"/>
      <c r="ERN109" s="1722"/>
      <c r="ERO109" s="1721"/>
      <c r="ERP109" s="1721"/>
      <c r="ERQ109" s="1719"/>
      <c r="ERR109" s="1720"/>
      <c r="ERS109" s="1721"/>
      <c r="ERT109" s="1722"/>
      <c r="ERU109" s="1721"/>
      <c r="ERV109" s="1721"/>
      <c r="ERW109" s="1719"/>
      <c r="ERX109" s="1720"/>
      <c r="ERY109" s="1721"/>
      <c r="ERZ109" s="1722"/>
      <c r="ESA109" s="1721"/>
      <c r="ESB109" s="1721"/>
      <c r="ESC109" s="1719"/>
      <c r="ESD109" s="1720"/>
      <c r="ESE109" s="1721"/>
      <c r="ESF109" s="1722"/>
      <c r="ESG109" s="1721"/>
      <c r="ESH109" s="1721"/>
      <c r="ESI109" s="1719"/>
      <c r="ESJ109" s="1720"/>
      <c r="ESK109" s="1721"/>
      <c r="ESL109" s="1722"/>
      <c r="ESM109" s="1721"/>
      <c r="ESN109" s="1721"/>
      <c r="ESO109" s="1719"/>
      <c r="ESP109" s="1720"/>
      <c r="ESQ109" s="1721"/>
      <c r="ESR109" s="1722"/>
      <c r="ESS109" s="1721"/>
      <c r="EST109" s="1721"/>
      <c r="ESU109" s="1719"/>
      <c r="ESV109" s="1720"/>
      <c r="ESW109" s="1721"/>
      <c r="ESX109" s="1722"/>
      <c r="ESY109" s="1721"/>
      <c r="ESZ109" s="1721"/>
      <c r="ETA109" s="1719"/>
      <c r="ETB109" s="1720"/>
      <c r="ETC109" s="1721"/>
      <c r="ETD109" s="1722"/>
      <c r="ETE109" s="1721"/>
      <c r="ETF109" s="1721"/>
      <c r="ETG109" s="1719"/>
      <c r="ETH109" s="1720"/>
      <c r="ETI109" s="1721"/>
      <c r="ETJ109" s="1722"/>
      <c r="ETK109" s="1721"/>
      <c r="ETL109" s="1721"/>
      <c r="ETM109" s="1719"/>
      <c r="ETN109" s="1720"/>
      <c r="ETO109" s="1721"/>
      <c r="ETP109" s="1722"/>
      <c r="ETQ109" s="1721"/>
      <c r="ETR109" s="1721"/>
      <c r="ETS109" s="1719"/>
      <c r="ETT109" s="1720"/>
      <c r="ETU109" s="1721"/>
      <c r="ETV109" s="1722"/>
      <c r="ETW109" s="1721"/>
      <c r="ETX109" s="1721"/>
      <c r="ETY109" s="1719"/>
      <c r="ETZ109" s="1720"/>
      <c r="EUA109" s="1721"/>
      <c r="EUB109" s="1722"/>
      <c r="EUC109" s="1721"/>
      <c r="EUD109" s="1721"/>
      <c r="EUE109" s="1719"/>
      <c r="EUF109" s="1720"/>
      <c r="EUG109" s="1721"/>
      <c r="EUH109" s="1722"/>
      <c r="EUI109" s="1721"/>
      <c r="EUJ109" s="1721"/>
      <c r="EUK109" s="1719"/>
      <c r="EUL109" s="1720"/>
      <c r="EUM109" s="1721"/>
      <c r="EUN109" s="1722"/>
      <c r="EUO109" s="1721"/>
      <c r="EUP109" s="1721"/>
      <c r="EUQ109" s="1719"/>
      <c r="EUR109" s="1720"/>
      <c r="EUS109" s="1721"/>
      <c r="EUT109" s="1722"/>
      <c r="EUU109" s="1721"/>
      <c r="EUV109" s="1721"/>
      <c r="EUW109" s="1719"/>
      <c r="EUX109" s="1720"/>
      <c r="EUY109" s="1721"/>
      <c r="EUZ109" s="1722"/>
      <c r="EVA109" s="1721"/>
      <c r="EVB109" s="1721"/>
      <c r="EVC109" s="1719"/>
      <c r="EVD109" s="1720"/>
      <c r="EVE109" s="1721"/>
      <c r="EVF109" s="1722"/>
      <c r="EVG109" s="1721"/>
      <c r="EVH109" s="1721"/>
      <c r="EVI109" s="1719"/>
      <c r="EVJ109" s="1720"/>
      <c r="EVK109" s="1721"/>
      <c r="EVL109" s="1722"/>
      <c r="EVM109" s="1721"/>
      <c r="EVN109" s="1721"/>
      <c r="EVO109" s="1719"/>
      <c r="EVP109" s="1720"/>
      <c r="EVQ109" s="1721"/>
      <c r="EVR109" s="1722"/>
      <c r="EVS109" s="1721"/>
      <c r="EVT109" s="1721"/>
      <c r="EVU109" s="1719"/>
      <c r="EVV109" s="1720"/>
      <c r="EVW109" s="1721"/>
      <c r="EVX109" s="1722"/>
      <c r="EVY109" s="1721"/>
      <c r="EVZ109" s="1721"/>
      <c r="EWA109" s="1719"/>
      <c r="EWB109" s="1720"/>
      <c r="EWC109" s="1721"/>
      <c r="EWD109" s="1722"/>
      <c r="EWE109" s="1721"/>
      <c r="EWF109" s="1721"/>
      <c r="EWG109" s="1719"/>
      <c r="EWH109" s="1720"/>
      <c r="EWI109" s="1721"/>
      <c r="EWJ109" s="1722"/>
      <c r="EWK109" s="1721"/>
      <c r="EWL109" s="1721"/>
      <c r="EWM109" s="1719"/>
      <c r="EWN109" s="1720"/>
      <c r="EWO109" s="1721"/>
      <c r="EWP109" s="1722"/>
      <c r="EWQ109" s="1721"/>
      <c r="EWR109" s="1721"/>
      <c r="EWS109" s="1719"/>
      <c r="EWT109" s="1720"/>
      <c r="EWU109" s="1721"/>
      <c r="EWV109" s="1722"/>
      <c r="EWW109" s="1721"/>
      <c r="EWX109" s="1721"/>
      <c r="EWY109" s="1719"/>
      <c r="EWZ109" s="1720"/>
      <c r="EXA109" s="1721"/>
      <c r="EXB109" s="1722"/>
      <c r="EXC109" s="1721"/>
      <c r="EXD109" s="1721"/>
      <c r="EXE109" s="1719"/>
      <c r="EXF109" s="1720"/>
      <c r="EXG109" s="1721"/>
      <c r="EXH109" s="1722"/>
      <c r="EXI109" s="1721"/>
      <c r="EXJ109" s="1721"/>
      <c r="EXK109" s="1719"/>
      <c r="EXL109" s="1720"/>
      <c r="EXM109" s="1721"/>
      <c r="EXN109" s="1722"/>
      <c r="EXO109" s="1721"/>
      <c r="EXP109" s="1721"/>
      <c r="EXQ109" s="1719"/>
      <c r="EXR109" s="1720"/>
      <c r="EXS109" s="1721"/>
      <c r="EXT109" s="1722"/>
      <c r="EXU109" s="1721"/>
      <c r="EXV109" s="1721"/>
      <c r="EXW109" s="1719"/>
      <c r="EXX109" s="1720"/>
      <c r="EXY109" s="1721"/>
      <c r="EXZ109" s="1722"/>
      <c r="EYA109" s="1721"/>
      <c r="EYB109" s="1721"/>
      <c r="EYC109" s="1719"/>
      <c r="EYD109" s="1720"/>
      <c r="EYE109" s="1721"/>
      <c r="EYF109" s="1722"/>
      <c r="EYG109" s="1721"/>
      <c r="EYH109" s="1721"/>
      <c r="EYI109" s="1719"/>
      <c r="EYJ109" s="1720"/>
      <c r="EYK109" s="1721"/>
      <c r="EYL109" s="1722"/>
      <c r="EYM109" s="1721"/>
      <c r="EYN109" s="1721"/>
      <c r="EYO109" s="1719"/>
      <c r="EYP109" s="1720"/>
      <c r="EYQ109" s="1721"/>
      <c r="EYR109" s="1722"/>
      <c r="EYS109" s="1721"/>
      <c r="EYT109" s="1721"/>
      <c r="EYU109" s="1719"/>
      <c r="EYV109" s="1720"/>
      <c r="EYW109" s="1721"/>
      <c r="EYX109" s="1722"/>
      <c r="EYY109" s="1721"/>
      <c r="EYZ109" s="1721"/>
      <c r="EZA109" s="1719"/>
      <c r="EZB109" s="1720"/>
      <c r="EZC109" s="1721"/>
      <c r="EZD109" s="1722"/>
      <c r="EZE109" s="1721"/>
      <c r="EZF109" s="1721"/>
      <c r="EZG109" s="1719"/>
      <c r="EZH109" s="1720"/>
      <c r="EZI109" s="1721"/>
      <c r="EZJ109" s="1722"/>
      <c r="EZK109" s="1721"/>
      <c r="EZL109" s="1721"/>
      <c r="EZM109" s="1719"/>
      <c r="EZN109" s="1720"/>
      <c r="EZO109" s="1721"/>
      <c r="EZP109" s="1722"/>
      <c r="EZQ109" s="1721"/>
      <c r="EZR109" s="1721"/>
      <c r="EZS109" s="1719"/>
      <c r="EZT109" s="1720"/>
      <c r="EZU109" s="1721"/>
      <c r="EZV109" s="1722"/>
      <c r="EZW109" s="1721"/>
      <c r="EZX109" s="1721"/>
      <c r="EZY109" s="1719"/>
      <c r="EZZ109" s="1720"/>
      <c r="FAA109" s="1721"/>
      <c r="FAB109" s="1722"/>
      <c r="FAC109" s="1721"/>
      <c r="FAD109" s="1721"/>
      <c r="FAE109" s="1719"/>
      <c r="FAF109" s="1720"/>
      <c r="FAG109" s="1721"/>
      <c r="FAH109" s="1722"/>
      <c r="FAI109" s="1721"/>
      <c r="FAJ109" s="1721"/>
      <c r="FAK109" s="1719"/>
      <c r="FAL109" s="1720"/>
      <c r="FAM109" s="1721"/>
      <c r="FAN109" s="1722"/>
      <c r="FAO109" s="1721"/>
      <c r="FAP109" s="1721"/>
      <c r="FAQ109" s="1719"/>
      <c r="FAR109" s="1720"/>
      <c r="FAS109" s="1721"/>
      <c r="FAT109" s="1722"/>
      <c r="FAU109" s="1721"/>
      <c r="FAV109" s="1721"/>
      <c r="FAW109" s="1719"/>
      <c r="FAX109" s="1720"/>
      <c r="FAY109" s="1721"/>
      <c r="FAZ109" s="1722"/>
      <c r="FBA109" s="1721"/>
      <c r="FBB109" s="1721"/>
      <c r="FBC109" s="1719"/>
      <c r="FBD109" s="1720"/>
      <c r="FBE109" s="1721"/>
      <c r="FBF109" s="1722"/>
      <c r="FBG109" s="1721"/>
      <c r="FBH109" s="1721"/>
      <c r="FBI109" s="1719"/>
      <c r="FBJ109" s="1720"/>
      <c r="FBK109" s="1721"/>
      <c r="FBL109" s="1722"/>
      <c r="FBM109" s="1721"/>
      <c r="FBN109" s="1721"/>
      <c r="FBO109" s="1719"/>
      <c r="FBP109" s="1720"/>
      <c r="FBQ109" s="1721"/>
      <c r="FBR109" s="1722"/>
      <c r="FBS109" s="1721"/>
      <c r="FBT109" s="1721"/>
      <c r="FBU109" s="1719"/>
      <c r="FBV109" s="1720"/>
      <c r="FBW109" s="1721"/>
      <c r="FBX109" s="1722"/>
      <c r="FBY109" s="1721"/>
      <c r="FBZ109" s="1721"/>
      <c r="FCA109" s="1719"/>
      <c r="FCB109" s="1720"/>
      <c r="FCC109" s="1721"/>
      <c r="FCD109" s="1722"/>
      <c r="FCE109" s="1721"/>
      <c r="FCF109" s="1721"/>
      <c r="FCG109" s="1719"/>
      <c r="FCH109" s="1720"/>
      <c r="FCI109" s="1721"/>
      <c r="FCJ109" s="1722"/>
      <c r="FCK109" s="1721"/>
      <c r="FCL109" s="1721"/>
      <c r="FCM109" s="1719"/>
      <c r="FCN109" s="1720"/>
      <c r="FCO109" s="1721"/>
      <c r="FCP109" s="1722"/>
      <c r="FCQ109" s="1721"/>
      <c r="FCR109" s="1721"/>
      <c r="FCS109" s="1719"/>
      <c r="FCT109" s="1720"/>
      <c r="FCU109" s="1721"/>
      <c r="FCV109" s="1722"/>
      <c r="FCW109" s="1721"/>
      <c r="FCX109" s="1721"/>
      <c r="FCY109" s="1719"/>
      <c r="FCZ109" s="1720"/>
      <c r="FDA109" s="1721"/>
      <c r="FDB109" s="1722"/>
      <c r="FDC109" s="1721"/>
      <c r="FDD109" s="1721"/>
      <c r="FDE109" s="1719"/>
      <c r="FDF109" s="1720"/>
      <c r="FDG109" s="1721"/>
      <c r="FDH109" s="1722"/>
      <c r="FDI109" s="1721"/>
      <c r="FDJ109" s="1721"/>
      <c r="FDK109" s="1719"/>
      <c r="FDL109" s="1720"/>
      <c r="FDM109" s="1721"/>
      <c r="FDN109" s="1722"/>
      <c r="FDO109" s="1721"/>
      <c r="FDP109" s="1721"/>
      <c r="FDQ109" s="1719"/>
      <c r="FDR109" s="1720"/>
      <c r="FDS109" s="1721"/>
      <c r="FDT109" s="1722"/>
      <c r="FDU109" s="1721"/>
      <c r="FDV109" s="1721"/>
      <c r="FDW109" s="1719"/>
      <c r="FDX109" s="1720"/>
      <c r="FDY109" s="1721"/>
      <c r="FDZ109" s="1722"/>
      <c r="FEA109" s="1721"/>
      <c r="FEB109" s="1721"/>
      <c r="FEC109" s="1719"/>
      <c r="FED109" s="1720"/>
      <c r="FEE109" s="1721"/>
      <c r="FEF109" s="1722"/>
      <c r="FEG109" s="1721"/>
      <c r="FEH109" s="1721"/>
      <c r="FEI109" s="1719"/>
      <c r="FEJ109" s="1720"/>
      <c r="FEK109" s="1721"/>
      <c r="FEL109" s="1722"/>
      <c r="FEM109" s="1721"/>
      <c r="FEN109" s="1721"/>
      <c r="FEO109" s="1719"/>
      <c r="FEP109" s="1720"/>
      <c r="FEQ109" s="1721"/>
      <c r="FER109" s="1722"/>
      <c r="FES109" s="1721"/>
      <c r="FET109" s="1721"/>
      <c r="FEU109" s="1719"/>
      <c r="FEV109" s="1720"/>
      <c r="FEW109" s="1721"/>
      <c r="FEX109" s="1722"/>
      <c r="FEY109" s="1721"/>
      <c r="FEZ109" s="1721"/>
      <c r="FFA109" s="1719"/>
      <c r="FFB109" s="1720"/>
      <c r="FFC109" s="1721"/>
      <c r="FFD109" s="1722"/>
      <c r="FFE109" s="1721"/>
      <c r="FFF109" s="1721"/>
      <c r="FFG109" s="1719"/>
      <c r="FFH109" s="1720"/>
      <c r="FFI109" s="1721"/>
      <c r="FFJ109" s="1722"/>
      <c r="FFK109" s="1721"/>
      <c r="FFL109" s="1721"/>
      <c r="FFM109" s="1719"/>
      <c r="FFN109" s="1720"/>
      <c r="FFO109" s="1721"/>
      <c r="FFP109" s="1722"/>
      <c r="FFQ109" s="1721"/>
      <c r="FFR109" s="1721"/>
      <c r="FFS109" s="1719"/>
      <c r="FFT109" s="1720"/>
      <c r="FFU109" s="1721"/>
      <c r="FFV109" s="1722"/>
      <c r="FFW109" s="1721"/>
      <c r="FFX109" s="1721"/>
      <c r="FFY109" s="1719"/>
      <c r="FFZ109" s="1720"/>
      <c r="FGA109" s="1721"/>
      <c r="FGB109" s="1722"/>
      <c r="FGC109" s="1721"/>
      <c r="FGD109" s="1721"/>
      <c r="FGE109" s="1719"/>
      <c r="FGF109" s="1720"/>
      <c r="FGG109" s="1721"/>
      <c r="FGH109" s="1722"/>
      <c r="FGI109" s="1721"/>
      <c r="FGJ109" s="1721"/>
      <c r="FGK109" s="1719"/>
      <c r="FGL109" s="1720"/>
      <c r="FGM109" s="1721"/>
      <c r="FGN109" s="1722"/>
      <c r="FGO109" s="1721"/>
      <c r="FGP109" s="1721"/>
      <c r="FGQ109" s="1719"/>
      <c r="FGR109" s="1720"/>
      <c r="FGS109" s="1721"/>
      <c r="FGT109" s="1722"/>
      <c r="FGU109" s="1721"/>
      <c r="FGV109" s="1721"/>
      <c r="FGW109" s="1719"/>
      <c r="FGX109" s="1720"/>
      <c r="FGY109" s="1721"/>
      <c r="FGZ109" s="1722"/>
      <c r="FHA109" s="1721"/>
      <c r="FHB109" s="1721"/>
      <c r="FHC109" s="1719"/>
      <c r="FHD109" s="1720"/>
      <c r="FHE109" s="1721"/>
      <c r="FHF109" s="1722"/>
      <c r="FHG109" s="1721"/>
      <c r="FHH109" s="1721"/>
      <c r="FHI109" s="1719"/>
      <c r="FHJ109" s="1720"/>
      <c r="FHK109" s="1721"/>
      <c r="FHL109" s="1722"/>
      <c r="FHM109" s="1721"/>
      <c r="FHN109" s="1721"/>
      <c r="FHO109" s="1719"/>
      <c r="FHP109" s="1720"/>
      <c r="FHQ109" s="1721"/>
      <c r="FHR109" s="1722"/>
      <c r="FHS109" s="1721"/>
      <c r="FHT109" s="1721"/>
      <c r="FHU109" s="1719"/>
      <c r="FHV109" s="1720"/>
      <c r="FHW109" s="1721"/>
      <c r="FHX109" s="1722"/>
      <c r="FHY109" s="1721"/>
      <c r="FHZ109" s="1721"/>
      <c r="FIA109" s="1719"/>
      <c r="FIB109" s="1720"/>
      <c r="FIC109" s="1721"/>
      <c r="FID109" s="1722"/>
      <c r="FIE109" s="1721"/>
      <c r="FIF109" s="1721"/>
      <c r="FIG109" s="1719"/>
      <c r="FIH109" s="1720"/>
      <c r="FII109" s="1721"/>
      <c r="FIJ109" s="1722"/>
      <c r="FIK109" s="1721"/>
      <c r="FIL109" s="1721"/>
      <c r="FIM109" s="1719"/>
      <c r="FIN109" s="1720"/>
      <c r="FIO109" s="1721"/>
      <c r="FIP109" s="1722"/>
      <c r="FIQ109" s="1721"/>
      <c r="FIR109" s="1721"/>
      <c r="FIS109" s="1719"/>
      <c r="FIT109" s="1720"/>
      <c r="FIU109" s="1721"/>
      <c r="FIV109" s="1722"/>
      <c r="FIW109" s="1721"/>
      <c r="FIX109" s="1721"/>
      <c r="FIY109" s="1719"/>
      <c r="FIZ109" s="1720"/>
      <c r="FJA109" s="1721"/>
      <c r="FJB109" s="1722"/>
      <c r="FJC109" s="1721"/>
      <c r="FJD109" s="1721"/>
      <c r="FJE109" s="1719"/>
      <c r="FJF109" s="1720"/>
      <c r="FJG109" s="1721"/>
      <c r="FJH109" s="1722"/>
      <c r="FJI109" s="1721"/>
      <c r="FJJ109" s="1721"/>
      <c r="FJK109" s="1719"/>
      <c r="FJL109" s="1720"/>
      <c r="FJM109" s="1721"/>
      <c r="FJN109" s="1722"/>
      <c r="FJO109" s="1721"/>
      <c r="FJP109" s="1721"/>
      <c r="FJQ109" s="1719"/>
      <c r="FJR109" s="1720"/>
      <c r="FJS109" s="1721"/>
      <c r="FJT109" s="1722"/>
      <c r="FJU109" s="1721"/>
      <c r="FJV109" s="1721"/>
      <c r="FJW109" s="1719"/>
      <c r="FJX109" s="1720"/>
      <c r="FJY109" s="1721"/>
      <c r="FJZ109" s="1722"/>
      <c r="FKA109" s="1721"/>
      <c r="FKB109" s="1721"/>
      <c r="FKC109" s="1719"/>
      <c r="FKD109" s="1720"/>
      <c r="FKE109" s="1721"/>
      <c r="FKF109" s="1722"/>
      <c r="FKG109" s="1721"/>
      <c r="FKH109" s="1721"/>
      <c r="FKI109" s="1719"/>
      <c r="FKJ109" s="1720"/>
      <c r="FKK109" s="1721"/>
      <c r="FKL109" s="1722"/>
      <c r="FKM109" s="1721"/>
      <c r="FKN109" s="1721"/>
      <c r="FKO109" s="1719"/>
      <c r="FKP109" s="1720"/>
      <c r="FKQ109" s="1721"/>
      <c r="FKR109" s="1722"/>
      <c r="FKS109" s="1721"/>
      <c r="FKT109" s="1721"/>
      <c r="FKU109" s="1719"/>
      <c r="FKV109" s="1720"/>
      <c r="FKW109" s="1721"/>
      <c r="FKX109" s="1722"/>
      <c r="FKY109" s="1721"/>
      <c r="FKZ109" s="1721"/>
      <c r="FLA109" s="1719"/>
      <c r="FLB109" s="1720"/>
      <c r="FLC109" s="1721"/>
      <c r="FLD109" s="1722"/>
      <c r="FLE109" s="1721"/>
      <c r="FLF109" s="1721"/>
      <c r="FLG109" s="1719"/>
      <c r="FLH109" s="1720"/>
      <c r="FLI109" s="1721"/>
      <c r="FLJ109" s="1722"/>
      <c r="FLK109" s="1721"/>
      <c r="FLL109" s="1721"/>
      <c r="FLM109" s="1719"/>
      <c r="FLN109" s="1720"/>
      <c r="FLO109" s="1721"/>
      <c r="FLP109" s="1722"/>
      <c r="FLQ109" s="1721"/>
      <c r="FLR109" s="1721"/>
      <c r="FLS109" s="1719"/>
      <c r="FLT109" s="1720"/>
      <c r="FLU109" s="1721"/>
      <c r="FLV109" s="1722"/>
      <c r="FLW109" s="1721"/>
      <c r="FLX109" s="1721"/>
      <c r="FLY109" s="1719"/>
      <c r="FLZ109" s="1720"/>
      <c r="FMA109" s="1721"/>
      <c r="FMB109" s="1722"/>
      <c r="FMC109" s="1721"/>
      <c r="FMD109" s="1721"/>
      <c r="FME109" s="1719"/>
      <c r="FMF109" s="1720"/>
      <c r="FMG109" s="1721"/>
      <c r="FMH109" s="1722"/>
      <c r="FMI109" s="1721"/>
      <c r="FMJ109" s="1721"/>
      <c r="FMK109" s="1719"/>
      <c r="FML109" s="1720"/>
      <c r="FMM109" s="1721"/>
      <c r="FMN109" s="1722"/>
      <c r="FMO109" s="1721"/>
      <c r="FMP109" s="1721"/>
      <c r="FMQ109" s="1719"/>
      <c r="FMR109" s="1720"/>
      <c r="FMS109" s="1721"/>
      <c r="FMT109" s="1722"/>
      <c r="FMU109" s="1721"/>
      <c r="FMV109" s="1721"/>
      <c r="FMW109" s="1719"/>
      <c r="FMX109" s="1720"/>
      <c r="FMY109" s="1721"/>
      <c r="FMZ109" s="1722"/>
      <c r="FNA109" s="1721"/>
      <c r="FNB109" s="1721"/>
      <c r="FNC109" s="1719"/>
      <c r="FND109" s="1720"/>
      <c r="FNE109" s="1721"/>
      <c r="FNF109" s="1722"/>
      <c r="FNG109" s="1721"/>
      <c r="FNH109" s="1721"/>
      <c r="FNI109" s="1719"/>
      <c r="FNJ109" s="1720"/>
      <c r="FNK109" s="1721"/>
      <c r="FNL109" s="1722"/>
      <c r="FNM109" s="1721"/>
      <c r="FNN109" s="1721"/>
      <c r="FNO109" s="1719"/>
      <c r="FNP109" s="1720"/>
      <c r="FNQ109" s="1721"/>
      <c r="FNR109" s="1722"/>
      <c r="FNS109" s="1721"/>
      <c r="FNT109" s="1721"/>
      <c r="FNU109" s="1719"/>
      <c r="FNV109" s="1720"/>
      <c r="FNW109" s="1721"/>
      <c r="FNX109" s="1722"/>
      <c r="FNY109" s="1721"/>
      <c r="FNZ109" s="1721"/>
      <c r="FOA109" s="1719"/>
      <c r="FOB109" s="1720"/>
      <c r="FOC109" s="1721"/>
      <c r="FOD109" s="1722"/>
      <c r="FOE109" s="1721"/>
      <c r="FOF109" s="1721"/>
      <c r="FOG109" s="1719"/>
      <c r="FOH109" s="1720"/>
      <c r="FOI109" s="1721"/>
      <c r="FOJ109" s="1722"/>
      <c r="FOK109" s="1721"/>
      <c r="FOL109" s="1721"/>
      <c r="FOM109" s="1719"/>
      <c r="FON109" s="1720"/>
      <c r="FOO109" s="1721"/>
      <c r="FOP109" s="1722"/>
      <c r="FOQ109" s="1721"/>
      <c r="FOR109" s="1721"/>
      <c r="FOS109" s="1719"/>
      <c r="FOT109" s="1720"/>
      <c r="FOU109" s="1721"/>
      <c r="FOV109" s="1722"/>
      <c r="FOW109" s="1721"/>
      <c r="FOX109" s="1721"/>
      <c r="FOY109" s="1719"/>
      <c r="FOZ109" s="1720"/>
      <c r="FPA109" s="1721"/>
      <c r="FPB109" s="1722"/>
      <c r="FPC109" s="1721"/>
      <c r="FPD109" s="1721"/>
      <c r="FPE109" s="1719"/>
      <c r="FPF109" s="1720"/>
      <c r="FPG109" s="1721"/>
      <c r="FPH109" s="1722"/>
      <c r="FPI109" s="1721"/>
      <c r="FPJ109" s="1721"/>
      <c r="FPK109" s="1719"/>
      <c r="FPL109" s="1720"/>
      <c r="FPM109" s="1721"/>
      <c r="FPN109" s="1722"/>
      <c r="FPO109" s="1721"/>
      <c r="FPP109" s="1721"/>
      <c r="FPQ109" s="1719"/>
      <c r="FPR109" s="1720"/>
      <c r="FPS109" s="1721"/>
      <c r="FPT109" s="1722"/>
      <c r="FPU109" s="1721"/>
      <c r="FPV109" s="1721"/>
      <c r="FPW109" s="1719"/>
      <c r="FPX109" s="1720"/>
      <c r="FPY109" s="1721"/>
      <c r="FPZ109" s="1722"/>
      <c r="FQA109" s="1721"/>
      <c r="FQB109" s="1721"/>
      <c r="FQC109" s="1719"/>
      <c r="FQD109" s="1720"/>
      <c r="FQE109" s="1721"/>
      <c r="FQF109" s="1722"/>
      <c r="FQG109" s="1721"/>
      <c r="FQH109" s="1721"/>
      <c r="FQI109" s="1719"/>
      <c r="FQJ109" s="1720"/>
      <c r="FQK109" s="1721"/>
      <c r="FQL109" s="1722"/>
      <c r="FQM109" s="1721"/>
      <c r="FQN109" s="1721"/>
      <c r="FQO109" s="1719"/>
      <c r="FQP109" s="1720"/>
      <c r="FQQ109" s="1721"/>
      <c r="FQR109" s="1722"/>
      <c r="FQS109" s="1721"/>
      <c r="FQT109" s="1721"/>
      <c r="FQU109" s="1719"/>
      <c r="FQV109" s="1720"/>
      <c r="FQW109" s="1721"/>
      <c r="FQX109" s="1722"/>
      <c r="FQY109" s="1721"/>
      <c r="FQZ109" s="1721"/>
      <c r="FRA109" s="1719"/>
      <c r="FRB109" s="1720"/>
      <c r="FRC109" s="1721"/>
      <c r="FRD109" s="1722"/>
      <c r="FRE109" s="1721"/>
      <c r="FRF109" s="1721"/>
      <c r="FRG109" s="1719"/>
      <c r="FRH109" s="1720"/>
      <c r="FRI109" s="1721"/>
      <c r="FRJ109" s="1722"/>
      <c r="FRK109" s="1721"/>
      <c r="FRL109" s="1721"/>
      <c r="FRM109" s="1719"/>
      <c r="FRN109" s="1720"/>
      <c r="FRO109" s="1721"/>
      <c r="FRP109" s="1722"/>
      <c r="FRQ109" s="1721"/>
      <c r="FRR109" s="1721"/>
      <c r="FRS109" s="1719"/>
      <c r="FRT109" s="1720"/>
      <c r="FRU109" s="1721"/>
      <c r="FRV109" s="1722"/>
      <c r="FRW109" s="1721"/>
      <c r="FRX109" s="1721"/>
      <c r="FRY109" s="1719"/>
      <c r="FRZ109" s="1720"/>
      <c r="FSA109" s="1721"/>
      <c r="FSB109" s="1722"/>
      <c r="FSC109" s="1721"/>
      <c r="FSD109" s="1721"/>
      <c r="FSE109" s="1719"/>
      <c r="FSF109" s="1720"/>
      <c r="FSG109" s="1721"/>
      <c r="FSH109" s="1722"/>
      <c r="FSI109" s="1721"/>
      <c r="FSJ109" s="1721"/>
      <c r="FSK109" s="1719"/>
      <c r="FSL109" s="1720"/>
      <c r="FSM109" s="1721"/>
      <c r="FSN109" s="1722"/>
      <c r="FSO109" s="1721"/>
      <c r="FSP109" s="1721"/>
      <c r="FSQ109" s="1719"/>
      <c r="FSR109" s="1720"/>
      <c r="FSS109" s="1721"/>
      <c r="FST109" s="1722"/>
      <c r="FSU109" s="1721"/>
      <c r="FSV109" s="1721"/>
      <c r="FSW109" s="1719"/>
      <c r="FSX109" s="1720"/>
      <c r="FSY109" s="1721"/>
      <c r="FSZ109" s="1722"/>
      <c r="FTA109" s="1721"/>
      <c r="FTB109" s="1721"/>
      <c r="FTC109" s="1719"/>
      <c r="FTD109" s="1720"/>
      <c r="FTE109" s="1721"/>
      <c r="FTF109" s="1722"/>
      <c r="FTG109" s="1721"/>
      <c r="FTH109" s="1721"/>
      <c r="FTI109" s="1719"/>
      <c r="FTJ109" s="1720"/>
      <c r="FTK109" s="1721"/>
      <c r="FTL109" s="1722"/>
      <c r="FTM109" s="1721"/>
      <c r="FTN109" s="1721"/>
      <c r="FTO109" s="1719"/>
      <c r="FTP109" s="1720"/>
      <c r="FTQ109" s="1721"/>
      <c r="FTR109" s="1722"/>
      <c r="FTS109" s="1721"/>
      <c r="FTT109" s="1721"/>
      <c r="FTU109" s="1719"/>
      <c r="FTV109" s="1720"/>
      <c r="FTW109" s="1721"/>
      <c r="FTX109" s="1722"/>
      <c r="FTY109" s="1721"/>
      <c r="FTZ109" s="1721"/>
      <c r="FUA109" s="1719"/>
      <c r="FUB109" s="1720"/>
      <c r="FUC109" s="1721"/>
      <c r="FUD109" s="1722"/>
      <c r="FUE109" s="1721"/>
      <c r="FUF109" s="1721"/>
      <c r="FUG109" s="1719"/>
      <c r="FUH109" s="1720"/>
      <c r="FUI109" s="1721"/>
      <c r="FUJ109" s="1722"/>
      <c r="FUK109" s="1721"/>
      <c r="FUL109" s="1721"/>
      <c r="FUM109" s="1719"/>
      <c r="FUN109" s="1720"/>
      <c r="FUO109" s="1721"/>
      <c r="FUP109" s="1722"/>
      <c r="FUQ109" s="1721"/>
      <c r="FUR109" s="1721"/>
      <c r="FUS109" s="1719"/>
      <c r="FUT109" s="1720"/>
      <c r="FUU109" s="1721"/>
      <c r="FUV109" s="1722"/>
      <c r="FUW109" s="1721"/>
      <c r="FUX109" s="1721"/>
      <c r="FUY109" s="1719"/>
      <c r="FUZ109" s="1720"/>
      <c r="FVA109" s="1721"/>
      <c r="FVB109" s="1722"/>
      <c r="FVC109" s="1721"/>
      <c r="FVD109" s="1721"/>
      <c r="FVE109" s="1719"/>
      <c r="FVF109" s="1720"/>
      <c r="FVG109" s="1721"/>
      <c r="FVH109" s="1722"/>
      <c r="FVI109" s="1721"/>
      <c r="FVJ109" s="1721"/>
      <c r="FVK109" s="1719"/>
      <c r="FVL109" s="1720"/>
      <c r="FVM109" s="1721"/>
      <c r="FVN109" s="1722"/>
      <c r="FVO109" s="1721"/>
      <c r="FVP109" s="1721"/>
      <c r="FVQ109" s="1719"/>
      <c r="FVR109" s="1720"/>
      <c r="FVS109" s="1721"/>
      <c r="FVT109" s="1722"/>
      <c r="FVU109" s="1721"/>
      <c r="FVV109" s="1721"/>
      <c r="FVW109" s="1719"/>
      <c r="FVX109" s="1720"/>
      <c r="FVY109" s="1721"/>
      <c r="FVZ109" s="1722"/>
      <c r="FWA109" s="1721"/>
      <c r="FWB109" s="1721"/>
      <c r="FWC109" s="1719"/>
      <c r="FWD109" s="1720"/>
      <c r="FWE109" s="1721"/>
      <c r="FWF109" s="1722"/>
      <c r="FWG109" s="1721"/>
      <c r="FWH109" s="1721"/>
      <c r="FWI109" s="1719"/>
      <c r="FWJ109" s="1720"/>
      <c r="FWK109" s="1721"/>
      <c r="FWL109" s="1722"/>
      <c r="FWM109" s="1721"/>
      <c r="FWN109" s="1721"/>
      <c r="FWO109" s="1719"/>
      <c r="FWP109" s="1720"/>
      <c r="FWQ109" s="1721"/>
      <c r="FWR109" s="1722"/>
      <c r="FWS109" s="1721"/>
      <c r="FWT109" s="1721"/>
      <c r="FWU109" s="1719"/>
      <c r="FWV109" s="1720"/>
      <c r="FWW109" s="1721"/>
      <c r="FWX109" s="1722"/>
      <c r="FWY109" s="1721"/>
      <c r="FWZ109" s="1721"/>
      <c r="FXA109" s="1719"/>
      <c r="FXB109" s="1720"/>
      <c r="FXC109" s="1721"/>
      <c r="FXD109" s="1722"/>
      <c r="FXE109" s="1721"/>
      <c r="FXF109" s="1721"/>
      <c r="FXG109" s="1719"/>
      <c r="FXH109" s="1720"/>
      <c r="FXI109" s="1721"/>
      <c r="FXJ109" s="1722"/>
      <c r="FXK109" s="1721"/>
      <c r="FXL109" s="1721"/>
      <c r="FXM109" s="1719"/>
      <c r="FXN109" s="1720"/>
      <c r="FXO109" s="1721"/>
      <c r="FXP109" s="1722"/>
      <c r="FXQ109" s="1721"/>
      <c r="FXR109" s="1721"/>
      <c r="FXS109" s="1719"/>
      <c r="FXT109" s="1720"/>
      <c r="FXU109" s="1721"/>
      <c r="FXV109" s="1722"/>
      <c r="FXW109" s="1721"/>
      <c r="FXX109" s="1721"/>
      <c r="FXY109" s="1719"/>
      <c r="FXZ109" s="1720"/>
      <c r="FYA109" s="1721"/>
      <c r="FYB109" s="1722"/>
      <c r="FYC109" s="1721"/>
      <c r="FYD109" s="1721"/>
      <c r="FYE109" s="1719"/>
      <c r="FYF109" s="1720"/>
      <c r="FYG109" s="1721"/>
      <c r="FYH109" s="1722"/>
      <c r="FYI109" s="1721"/>
      <c r="FYJ109" s="1721"/>
      <c r="FYK109" s="1719"/>
      <c r="FYL109" s="1720"/>
      <c r="FYM109" s="1721"/>
      <c r="FYN109" s="1722"/>
      <c r="FYO109" s="1721"/>
      <c r="FYP109" s="1721"/>
      <c r="FYQ109" s="1719"/>
      <c r="FYR109" s="1720"/>
      <c r="FYS109" s="1721"/>
      <c r="FYT109" s="1722"/>
      <c r="FYU109" s="1721"/>
      <c r="FYV109" s="1721"/>
      <c r="FYW109" s="1719"/>
      <c r="FYX109" s="1720"/>
      <c r="FYY109" s="1721"/>
      <c r="FYZ109" s="1722"/>
      <c r="FZA109" s="1721"/>
      <c r="FZB109" s="1721"/>
      <c r="FZC109" s="1719"/>
      <c r="FZD109" s="1720"/>
      <c r="FZE109" s="1721"/>
      <c r="FZF109" s="1722"/>
      <c r="FZG109" s="1721"/>
      <c r="FZH109" s="1721"/>
      <c r="FZI109" s="1719"/>
      <c r="FZJ109" s="1720"/>
      <c r="FZK109" s="1721"/>
      <c r="FZL109" s="1722"/>
      <c r="FZM109" s="1721"/>
      <c r="FZN109" s="1721"/>
      <c r="FZO109" s="1719"/>
      <c r="FZP109" s="1720"/>
      <c r="FZQ109" s="1721"/>
      <c r="FZR109" s="1722"/>
      <c r="FZS109" s="1721"/>
      <c r="FZT109" s="1721"/>
      <c r="FZU109" s="1719"/>
      <c r="FZV109" s="1720"/>
      <c r="FZW109" s="1721"/>
      <c r="FZX109" s="1722"/>
      <c r="FZY109" s="1721"/>
      <c r="FZZ109" s="1721"/>
      <c r="GAA109" s="1719"/>
      <c r="GAB109" s="1720"/>
      <c r="GAC109" s="1721"/>
      <c r="GAD109" s="1722"/>
      <c r="GAE109" s="1721"/>
      <c r="GAF109" s="1721"/>
      <c r="GAG109" s="1719"/>
      <c r="GAH109" s="1720"/>
      <c r="GAI109" s="1721"/>
      <c r="GAJ109" s="1722"/>
      <c r="GAK109" s="1721"/>
      <c r="GAL109" s="1721"/>
      <c r="GAM109" s="1719"/>
      <c r="GAN109" s="1720"/>
      <c r="GAO109" s="1721"/>
      <c r="GAP109" s="1722"/>
      <c r="GAQ109" s="1721"/>
      <c r="GAR109" s="1721"/>
      <c r="GAS109" s="1719"/>
      <c r="GAT109" s="1720"/>
      <c r="GAU109" s="1721"/>
      <c r="GAV109" s="1722"/>
      <c r="GAW109" s="1721"/>
      <c r="GAX109" s="1721"/>
      <c r="GAY109" s="1719"/>
      <c r="GAZ109" s="1720"/>
      <c r="GBA109" s="1721"/>
      <c r="GBB109" s="1722"/>
      <c r="GBC109" s="1721"/>
      <c r="GBD109" s="1721"/>
      <c r="GBE109" s="1719"/>
      <c r="GBF109" s="1720"/>
      <c r="GBG109" s="1721"/>
      <c r="GBH109" s="1722"/>
      <c r="GBI109" s="1721"/>
      <c r="GBJ109" s="1721"/>
      <c r="GBK109" s="1719"/>
      <c r="GBL109" s="1720"/>
      <c r="GBM109" s="1721"/>
      <c r="GBN109" s="1722"/>
      <c r="GBO109" s="1721"/>
      <c r="GBP109" s="1721"/>
      <c r="GBQ109" s="1719"/>
      <c r="GBR109" s="1720"/>
      <c r="GBS109" s="1721"/>
      <c r="GBT109" s="1722"/>
      <c r="GBU109" s="1721"/>
      <c r="GBV109" s="1721"/>
      <c r="GBW109" s="1719"/>
      <c r="GBX109" s="1720"/>
      <c r="GBY109" s="1721"/>
      <c r="GBZ109" s="1722"/>
      <c r="GCA109" s="1721"/>
      <c r="GCB109" s="1721"/>
      <c r="GCC109" s="1719"/>
      <c r="GCD109" s="1720"/>
      <c r="GCE109" s="1721"/>
      <c r="GCF109" s="1722"/>
      <c r="GCG109" s="1721"/>
      <c r="GCH109" s="1721"/>
      <c r="GCI109" s="1719"/>
      <c r="GCJ109" s="1720"/>
      <c r="GCK109" s="1721"/>
      <c r="GCL109" s="1722"/>
      <c r="GCM109" s="1721"/>
      <c r="GCN109" s="1721"/>
      <c r="GCO109" s="1719"/>
      <c r="GCP109" s="1720"/>
      <c r="GCQ109" s="1721"/>
      <c r="GCR109" s="1722"/>
      <c r="GCS109" s="1721"/>
      <c r="GCT109" s="1721"/>
      <c r="GCU109" s="1719"/>
      <c r="GCV109" s="1720"/>
      <c r="GCW109" s="1721"/>
      <c r="GCX109" s="1722"/>
      <c r="GCY109" s="1721"/>
      <c r="GCZ109" s="1721"/>
      <c r="GDA109" s="1719"/>
      <c r="GDB109" s="1720"/>
      <c r="GDC109" s="1721"/>
      <c r="GDD109" s="1722"/>
      <c r="GDE109" s="1721"/>
      <c r="GDF109" s="1721"/>
      <c r="GDG109" s="1719"/>
      <c r="GDH109" s="1720"/>
      <c r="GDI109" s="1721"/>
      <c r="GDJ109" s="1722"/>
      <c r="GDK109" s="1721"/>
      <c r="GDL109" s="1721"/>
      <c r="GDM109" s="1719"/>
      <c r="GDN109" s="1720"/>
      <c r="GDO109" s="1721"/>
      <c r="GDP109" s="1722"/>
      <c r="GDQ109" s="1721"/>
      <c r="GDR109" s="1721"/>
      <c r="GDS109" s="1719"/>
      <c r="GDT109" s="1720"/>
      <c r="GDU109" s="1721"/>
      <c r="GDV109" s="1722"/>
      <c r="GDW109" s="1721"/>
      <c r="GDX109" s="1721"/>
      <c r="GDY109" s="1719"/>
      <c r="GDZ109" s="1720"/>
      <c r="GEA109" s="1721"/>
      <c r="GEB109" s="1722"/>
      <c r="GEC109" s="1721"/>
      <c r="GED109" s="1721"/>
      <c r="GEE109" s="1719"/>
      <c r="GEF109" s="1720"/>
      <c r="GEG109" s="1721"/>
      <c r="GEH109" s="1722"/>
      <c r="GEI109" s="1721"/>
      <c r="GEJ109" s="1721"/>
      <c r="GEK109" s="1719"/>
      <c r="GEL109" s="1720"/>
      <c r="GEM109" s="1721"/>
      <c r="GEN109" s="1722"/>
      <c r="GEO109" s="1721"/>
      <c r="GEP109" s="1721"/>
      <c r="GEQ109" s="1719"/>
      <c r="GER109" s="1720"/>
      <c r="GES109" s="1721"/>
      <c r="GET109" s="1722"/>
      <c r="GEU109" s="1721"/>
      <c r="GEV109" s="1721"/>
      <c r="GEW109" s="1719"/>
      <c r="GEX109" s="1720"/>
      <c r="GEY109" s="1721"/>
      <c r="GEZ109" s="1722"/>
      <c r="GFA109" s="1721"/>
      <c r="GFB109" s="1721"/>
      <c r="GFC109" s="1719"/>
      <c r="GFD109" s="1720"/>
      <c r="GFE109" s="1721"/>
      <c r="GFF109" s="1722"/>
      <c r="GFG109" s="1721"/>
      <c r="GFH109" s="1721"/>
      <c r="GFI109" s="1719"/>
      <c r="GFJ109" s="1720"/>
      <c r="GFK109" s="1721"/>
      <c r="GFL109" s="1722"/>
      <c r="GFM109" s="1721"/>
      <c r="GFN109" s="1721"/>
      <c r="GFO109" s="1719"/>
      <c r="GFP109" s="1720"/>
      <c r="GFQ109" s="1721"/>
      <c r="GFR109" s="1722"/>
      <c r="GFS109" s="1721"/>
      <c r="GFT109" s="1721"/>
      <c r="GFU109" s="1719"/>
      <c r="GFV109" s="1720"/>
      <c r="GFW109" s="1721"/>
      <c r="GFX109" s="1722"/>
      <c r="GFY109" s="1721"/>
      <c r="GFZ109" s="1721"/>
      <c r="GGA109" s="1719"/>
      <c r="GGB109" s="1720"/>
      <c r="GGC109" s="1721"/>
      <c r="GGD109" s="1722"/>
      <c r="GGE109" s="1721"/>
      <c r="GGF109" s="1721"/>
      <c r="GGG109" s="1719"/>
      <c r="GGH109" s="1720"/>
      <c r="GGI109" s="1721"/>
      <c r="GGJ109" s="1722"/>
      <c r="GGK109" s="1721"/>
      <c r="GGL109" s="1721"/>
      <c r="GGM109" s="1719"/>
      <c r="GGN109" s="1720"/>
      <c r="GGO109" s="1721"/>
      <c r="GGP109" s="1722"/>
      <c r="GGQ109" s="1721"/>
      <c r="GGR109" s="1721"/>
      <c r="GGS109" s="1719"/>
      <c r="GGT109" s="1720"/>
      <c r="GGU109" s="1721"/>
      <c r="GGV109" s="1722"/>
      <c r="GGW109" s="1721"/>
      <c r="GGX109" s="1721"/>
      <c r="GGY109" s="1719"/>
      <c r="GGZ109" s="1720"/>
      <c r="GHA109" s="1721"/>
      <c r="GHB109" s="1722"/>
      <c r="GHC109" s="1721"/>
      <c r="GHD109" s="1721"/>
      <c r="GHE109" s="1719"/>
      <c r="GHF109" s="1720"/>
      <c r="GHG109" s="1721"/>
      <c r="GHH109" s="1722"/>
      <c r="GHI109" s="1721"/>
      <c r="GHJ109" s="1721"/>
      <c r="GHK109" s="1719"/>
      <c r="GHL109" s="1720"/>
      <c r="GHM109" s="1721"/>
      <c r="GHN109" s="1722"/>
      <c r="GHO109" s="1721"/>
      <c r="GHP109" s="1721"/>
      <c r="GHQ109" s="1719"/>
      <c r="GHR109" s="1720"/>
      <c r="GHS109" s="1721"/>
      <c r="GHT109" s="1722"/>
      <c r="GHU109" s="1721"/>
      <c r="GHV109" s="1721"/>
      <c r="GHW109" s="1719"/>
      <c r="GHX109" s="1720"/>
      <c r="GHY109" s="1721"/>
      <c r="GHZ109" s="1722"/>
      <c r="GIA109" s="1721"/>
      <c r="GIB109" s="1721"/>
      <c r="GIC109" s="1719"/>
      <c r="GID109" s="1720"/>
      <c r="GIE109" s="1721"/>
      <c r="GIF109" s="1722"/>
      <c r="GIG109" s="1721"/>
      <c r="GIH109" s="1721"/>
      <c r="GII109" s="1719"/>
      <c r="GIJ109" s="1720"/>
      <c r="GIK109" s="1721"/>
      <c r="GIL109" s="1722"/>
      <c r="GIM109" s="1721"/>
      <c r="GIN109" s="1721"/>
      <c r="GIO109" s="1719"/>
      <c r="GIP109" s="1720"/>
      <c r="GIQ109" s="1721"/>
      <c r="GIR109" s="1722"/>
      <c r="GIS109" s="1721"/>
      <c r="GIT109" s="1721"/>
      <c r="GIU109" s="1719"/>
      <c r="GIV109" s="1720"/>
      <c r="GIW109" s="1721"/>
      <c r="GIX109" s="1722"/>
      <c r="GIY109" s="1721"/>
      <c r="GIZ109" s="1721"/>
      <c r="GJA109" s="1719"/>
      <c r="GJB109" s="1720"/>
      <c r="GJC109" s="1721"/>
      <c r="GJD109" s="1722"/>
      <c r="GJE109" s="1721"/>
      <c r="GJF109" s="1721"/>
      <c r="GJG109" s="1719"/>
      <c r="GJH109" s="1720"/>
      <c r="GJI109" s="1721"/>
      <c r="GJJ109" s="1722"/>
      <c r="GJK109" s="1721"/>
      <c r="GJL109" s="1721"/>
      <c r="GJM109" s="1719"/>
      <c r="GJN109" s="1720"/>
      <c r="GJO109" s="1721"/>
      <c r="GJP109" s="1722"/>
      <c r="GJQ109" s="1721"/>
      <c r="GJR109" s="1721"/>
      <c r="GJS109" s="1719"/>
      <c r="GJT109" s="1720"/>
      <c r="GJU109" s="1721"/>
      <c r="GJV109" s="1722"/>
      <c r="GJW109" s="1721"/>
      <c r="GJX109" s="1721"/>
      <c r="GJY109" s="1719"/>
      <c r="GJZ109" s="1720"/>
      <c r="GKA109" s="1721"/>
      <c r="GKB109" s="1722"/>
      <c r="GKC109" s="1721"/>
      <c r="GKD109" s="1721"/>
      <c r="GKE109" s="1719"/>
      <c r="GKF109" s="1720"/>
      <c r="GKG109" s="1721"/>
      <c r="GKH109" s="1722"/>
      <c r="GKI109" s="1721"/>
      <c r="GKJ109" s="1721"/>
      <c r="GKK109" s="1719"/>
      <c r="GKL109" s="1720"/>
      <c r="GKM109" s="1721"/>
      <c r="GKN109" s="1722"/>
      <c r="GKO109" s="1721"/>
      <c r="GKP109" s="1721"/>
      <c r="GKQ109" s="1719"/>
      <c r="GKR109" s="1720"/>
      <c r="GKS109" s="1721"/>
      <c r="GKT109" s="1722"/>
      <c r="GKU109" s="1721"/>
      <c r="GKV109" s="1721"/>
      <c r="GKW109" s="1719"/>
      <c r="GKX109" s="1720"/>
      <c r="GKY109" s="1721"/>
      <c r="GKZ109" s="1722"/>
      <c r="GLA109" s="1721"/>
      <c r="GLB109" s="1721"/>
      <c r="GLC109" s="1719"/>
      <c r="GLD109" s="1720"/>
      <c r="GLE109" s="1721"/>
      <c r="GLF109" s="1722"/>
      <c r="GLG109" s="1721"/>
      <c r="GLH109" s="1721"/>
      <c r="GLI109" s="1719"/>
      <c r="GLJ109" s="1720"/>
      <c r="GLK109" s="1721"/>
      <c r="GLL109" s="1722"/>
      <c r="GLM109" s="1721"/>
      <c r="GLN109" s="1721"/>
      <c r="GLO109" s="1719"/>
      <c r="GLP109" s="1720"/>
      <c r="GLQ109" s="1721"/>
      <c r="GLR109" s="1722"/>
      <c r="GLS109" s="1721"/>
      <c r="GLT109" s="1721"/>
      <c r="GLU109" s="1719"/>
      <c r="GLV109" s="1720"/>
      <c r="GLW109" s="1721"/>
      <c r="GLX109" s="1722"/>
      <c r="GLY109" s="1721"/>
      <c r="GLZ109" s="1721"/>
      <c r="GMA109" s="1719"/>
      <c r="GMB109" s="1720"/>
      <c r="GMC109" s="1721"/>
      <c r="GMD109" s="1722"/>
      <c r="GME109" s="1721"/>
      <c r="GMF109" s="1721"/>
      <c r="GMG109" s="1719"/>
      <c r="GMH109" s="1720"/>
      <c r="GMI109" s="1721"/>
      <c r="GMJ109" s="1722"/>
      <c r="GMK109" s="1721"/>
      <c r="GML109" s="1721"/>
      <c r="GMM109" s="1719"/>
      <c r="GMN109" s="1720"/>
      <c r="GMO109" s="1721"/>
      <c r="GMP109" s="1722"/>
      <c r="GMQ109" s="1721"/>
      <c r="GMR109" s="1721"/>
      <c r="GMS109" s="1719"/>
      <c r="GMT109" s="1720"/>
      <c r="GMU109" s="1721"/>
      <c r="GMV109" s="1722"/>
      <c r="GMW109" s="1721"/>
      <c r="GMX109" s="1721"/>
      <c r="GMY109" s="1719"/>
      <c r="GMZ109" s="1720"/>
      <c r="GNA109" s="1721"/>
      <c r="GNB109" s="1722"/>
      <c r="GNC109" s="1721"/>
      <c r="GND109" s="1721"/>
      <c r="GNE109" s="1719"/>
      <c r="GNF109" s="1720"/>
      <c r="GNG109" s="1721"/>
      <c r="GNH109" s="1722"/>
      <c r="GNI109" s="1721"/>
      <c r="GNJ109" s="1721"/>
      <c r="GNK109" s="1719"/>
      <c r="GNL109" s="1720"/>
      <c r="GNM109" s="1721"/>
      <c r="GNN109" s="1722"/>
      <c r="GNO109" s="1721"/>
      <c r="GNP109" s="1721"/>
      <c r="GNQ109" s="1719"/>
      <c r="GNR109" s="1720"/>
      <c r="GNS109" s="1721"/>
      <c r="GNT109" s="1722"/>
      <c r="GNU109" s="1721"/>
      <c r="GNV109" s="1721"/>
      <c r="GNW109" s="1719"/>
      <c r="GNX109" s="1720"/>
      <c r="GNY109" s="1721"/>
      <c r="GNZ109" s="1722"/>
      <c r="GOA109" s="1721"/>
      <c r="GOB109" s="1721"/>
      <c r="GOC109" s="1719"/>
      <c r="GOD109" s="1720"/>
      <c r="GOE109" s="1721"/>
      <c r="GOF109" s="1722"/>
      <c r="GOG109" s="1721"/>
      <c r="GOH109" s="1721"/>
      <c r="GOI109" s="1719"/>
      <c r="GOJ109" s="1720"/>
      <c r="GOK109" s="1721"/>
      <c r="GOL109" s="1722"/>
      <c r="GOM109" s="1721"/>
      <c r="GON109" s="1721"/>
      <c r="GOO109" s="1719"/>
      <c r="GOP109" s="1720"/>
      <c r="GOQ109" s="1721"/>
      <c r="GOR109" s="1722"/>
      <c r="GOS109" s="1721"/>
      <c r="GOT109" s="1721"/>
      <c r="GOU109" s="1719"/>
      <c r="GOV109" s="1720"/>
      <c r="GOW109" s="1721"/>
      <c r="GOX109" s="1722"/>
      <c r="GOY109" s="1721"/>
      <c r="GOZ109" s="1721"/>
      <c r="GPA109" s="1719"/>
      <c r="GPB109" s="1720"/>
      <c r="GPC109" s="1721"/>
      <c r="GPD109" s="1722"/>
      <c r="GPE109" s="1721"/>
      <c r="GPF109" s="1721"/>
      <c r="GPG109" s="1719"/>
      <c r="GPH109" s="1720"/>
      <c r="GPI109" s="1721"/>
      <c r="GPJ109" s="1722"/>
      <c r="GPK109" s="1721"/>
      <c r="GPL109" s="1721"/>
      <c r="GPM109" s="1719"/>
      <c r="GPN109" s="1720"/>
      <c r="GPO109" s="1721"/>
      <c r="GPP109" s="1722"/>
      <c r="GPQ109" s="1721"/>
      <c r="GPR109" s="1721"/>
      <c r="GPS109" s="1719"/>
      <c r="GPT109" s="1720"/>
      <c r="GPU109" s="1721"/>
      <c r="GPV109" s="1722"/>
      <c r="GPW109" s="1721"/>
      <c r="GPX109" s="1721"/>
      <c r="GPY109" s="1719"/>
      <c r="GPZ109" s="1720"/>
      <c r="GQA109" s="1721"/>
      <c r="GQB109" s="1722"/>
      <c r="GQC109" s="1721"/>
      <c r="GQD109" s="1721"/>
      <c r="GQE109" s="1719"/>
      <c r="GQF109" s="1720"/>
      <c r="GQG109" s="1721"/>
      <c r="GQH109" s="1722"/>
      <c r="GQI109" s="1721"/>
      <c r="GQJ109" s="1721"/>
      <c r="GQK109" s="1719"/>
      <c r="GQL109" s="1720"/>
      <c r="GQM109" s="1721"/>
      <c r="GQN109" s="1722"/>
      <c r="GQO109" s="1721"/>
      <c r="GQP109" s="1721"/>
      <c r="GQQ109" s="1719"/>
      <c r="GQR109" s="1720"/>
      <c r="GQS109" s="1721"/>
      <c r="GQT109" s="1722"/>
      <c r="GQU109" s="1721"/>
      <c r="GQV109" s="1721"/>
      <c r="GQW109" s="1719"/>
      <c r="GQX109" s="1720"/>
      <c r="GQY109" s="1721"/>
      <c r="GQZ109" s="1722"/>
      <c r="GRA109" s="1721"/>
      <c r="GRB109" s="1721"/>
      <c r="GRC109" s="1719"/>
      <c r="GRD109" s="1720"/>
      <c r="GRE109" s="1721"/>
      <c r="GRF109" s="1722"/>
      <c r="GRG109" s="1721"/>
      <c r="GRH109" s="1721"/>
      <c r="GRI109" s="1719"/>
      <c r="GRJ109" s="1720"/>
      <c r="GRK109" s="1721"/>
      <c r="GRL109" s="1722"/>
      <c r="GRM109" s="1721"/>
      <c r="GRN109" s="1721"/>
      <c r="GRO109" s="1719"/>
      <c r="GRP109" s="1720"/>
      <c r="GRQ109" s="1721"/>
      <c r="GRR109" s="1722"/>
      <c r="GRS109" s="1721"/>
      <c r="GRT109" s="1721"/>
      <c r="GRU109" s="1719"/>
      <c r="GRV109" s="1720"/>
      <c r="GRW109" s="1721"/>
      <c r="GRX109" s="1722"/>
      <c r="GRY109" s="1721"/>
      <c r="GRZ109" s="1721"/>
      <c r="GSA109" s="1719"/>
      <c r="GSB109" s="1720"/>
      <c r="GSC109" s="1721"/>
      <c r="GSD109" s="1722"/>
      <c r="GSE109" s="1721"/>
      <c r="GSF109" s="1721"/>
      <c r="GSG109" s="1719"/>
      <c r="GSH109" s="1720"/>
      <c r="GSI109" s="1721"/>
      <c r="GSJ109" s="1722"/>
      <c r="GSK109" s="1721"/>
      <c r="GSL109" s="1721"/>
      <c r="GSM109" s="1719"/>
      <c r="GSN109" s="1720"/>
      <c r="GSO109" s="1721"/>
      <c r="GSP109" s="1722"/>
      <c r="GSQ109" s="1721"/>
      <c r="GSR109" s="1721"/>
      <c r="GSS109" s="1719"/>
      <c r="GST109" s="1720"/>
      <c r="GSU109" s="1721"/>
      <c r="GSV109" s="1722"/>
      <c r="GSW109" s="1721"/>
      <c r="GSX109" s="1721"/>
      <c r="GSY109" s="1719"/>
      <c r="GSZ109" s="1720"/>
      <c r="GTA109" s="1721"/>
      <c r="GTB109" s="1722"/>
      <c r="GTC109" s="1721"/>
      <c r="GTD109" s="1721"/>
      <c r="GTE109" s="1719"/>
      <c r="GTF109" s="1720"/>
      <c r="GTG109" s="1721"/>
      <c r="GTH109" s="1722"/>
      <c r="GTI109" s="1721"/>
      <c r="GTJ109" s="1721"/>
      <c r="GTK109" s="1719"/>
      <c r="GTL109" s="1720"/>
      <c r="GTM109" s="1721"/>
      <c r="GTN109" s="1722"/>
      <c r="GTO109" s="1721"/>
      <c r="GTP109" s="1721"/>
      <c r="GTQ109" s="1719"/>
      <c r="GTR109" s="1720"/>
      <c r="GTS109" s="1721"/>
      <c r="GTT109" s="1722"/>
      <c r="GTU109" s="1721"/>
      <c r="GTV109" s="1721"/>
      <c r="GTW109" s="1719"/>
      <c r="GTX109" s="1720"/>
      <c r="GTY109" s="1721"/>
      <c r="GTZ109" s="1722"/>
      <c r="GUA109" s="1721"/>
      <c r="GUB109" s="1721"/>
      <c r="GUC109" s="1719"/>
      <c r="GUD109" s="1720"/>
      <c r="GUE109" s="1721"/>
      <c r="GUF109" s="1722"/>
      <c r="GUG109" s="1721"/>
      <c r="GUH109" s="1721"/>
      <c r="GUI109" s="1719"/>
      <c r="GUJ109" s="1720"/>
      <c r="GUK109" s="1721"/>
      <c r="GUL109" s="1722"/>
      <c r="GUM109" s="1721"/>
      <c r="GUN109" s="1721"/>
      <c r="GUO109" s="1719"/>
      <c r="GUP109" s="1720"/>
      <c r="GUQ109" s="1721"/>
      <c r="GUR109" s="1722"/>
      <c r="GUS109" s="1721"/>
      <c r="GUT109" s="1721"/>
      <c r="GUU109" s="1719"/>
      <c r="GUV109" s="1720"/>
      <c r="GUW109" s="1721"/>
      <c r="GUX109" s="1722"/>
      <c r="GUY109" s="1721"/>
      <c r="GUZ109" s="1721"/>
      <c r="GVA109" s="1719"/>
      <c r="GVB109" s="1720"/>
      <c r="GVC109" s="1721"/>
      <c r="GVD109" s="1722"/>
      <c r="GVE109" s="1721"/>
      <c r="GVF109" s="1721"/>
      <c r="GVG109" s="1719"/>
      <c r="GVH109" s="1720"/>
      <c r="GVI109" s="1721"/>
      <c r="GVJ109" s="1722"/>
      <c r="GVK109" s="1721"/>
      <c r="GVL109" s="1721"/>
      <c r="GVM109" s="1719"/>
      <c r="GVN109" s="1720"/>
      <c r="GVO109" s="1721"/>
      <c r="GVP109" s="1722"/>
      <c r="GVQ109" s="1721"/>
      <c r="GVR109" s="1721"/>
      <c r="GVS109" s="1719"/>
      <c r="GVT109" s="1720"/>
      <c r="GVU109" s="1721"/>
      <c r="GVV109" s="1722"/>
      <c r="GVW109" s="1721"/>
      <c r="GVX109" s="1721"/>
      <c r="GVY109" s="1719"/>
      <c r="GVZ109" s="1720"/>
      <c r="GWA109" s="1721"/>
      <c r="GWB109" s="1722"/>
      <c r="GWC109" s="1721"/>
      <c r="GWD109" s="1721"/>
      <c r="GWE109" s="1719"/>
      <c r="GWF109" s="1720"/>
      <c r="GWG109" s="1721"/>
      <c r="GWH109" s="1722"/>
      <c r="GWI109" s="1721"/>
      <c r="GWJ109" s="1721"/>
      <c r="GWK109" s="1719"/>
      <c r="GWL109" s="1720"/>
      <c r="GWM109" s="1721"/>
      <c r="GWN109" s="1722"/>
      <c r="GWO109" s="1721"/>
      <c r="GWP109" s="1721"/>
      <c r="GWQ109" s="1719"/>
      <c r="GWR109" s="1720"/>
      <c r="GWS109" s="1721"/>
      <c r="GWT109" s="1722"/>
      <c r="GWU109" s="1721"/>
      <c r="GWV109" s="1721"/>
      <c r="GWW109" s="1719"/>
      <c r="GWX109" s="1720"/>
      <c r="GWY109" s="1721"/>
      <c r="GWZ109" s="1722"/>
      <c r="GXA109" s="1721"/>
      <c r="GXB109" s="1721"/>
      <c r="GXC109" s="1719"/>
      <c r="GXD109" s="1720"/>
      <c r="GXE109" s="1721"/>
      <c r="GXF109" s="1722"/>
      <c r="GXG109" s="1721"/>
      <c r="GXH109" s="1721"/>
      <c r="GXI109" s="1719"/>
      <c r="GXJ109" s="1720"/>
      <c r="GXK109" s="1721"/>
      <c r="GXL109" s="1722"/>
      <c r="GXM109" s="1721"/>
      <c r="GXN109" s="1721"/>
      <c r="GXO109" s="1719"/>
      <c r="GXP109" s="1720"/>
      <c r="GXQ109" s="1721"/>
      <c r="GXR109" s="1722"/>
      <c r="GXS109" s="1721"/>
      <c r="GXT109" s="1721"/>
      <c r="GXU109" s="1719"/>
      <c r="GXV109" s="1720"/>
      <c r="GXW109" s="1721"/>
      <c r="GXX109" s="1722"/>
      <c r="GXY109" s="1721"/>
      <c r="GXZ109" s="1721"/>
      <c r="GYA109" s="1719"/>
      <c r="GYB109" s="1720"/>
      <c r="GYC109" s="1721"/>
      <c r="GYD109" s="1722"/>
      <c r="GYE109" s="1721"/>
      <c r="GYF109" s="1721"/>
      <c r="GYG109" s="1719"/>
      <c r="GYH109" s="1720"/>
      <c r="GYI109" s="1721"/>
      <c r="GYJ109" s="1722"/>
      <c r="GYK109" s="1721"/>
      <c r="GYL109" s="1721"/>
      <c r="GYM109" s="1719"/>
      <c r="GYN109" s="1720"/>
      <c r="GYO109" s="1721"/>
      <c r="GYP109" s="1722"/>
      <c r="GYQ109" s="1721"/>
      <c r="GYR109" s="1721"/>
      <c r="GYS109" s="1719"/>
      <c r="GYT109" s="1720"/>
      <c r="GYU109" s="1721"/>
      <c r="GYV109" s="1722"/>
      <c r="GYW109" s="1721"/>
      <c r="GYX109" s="1721"/>
      <c r="GYY109" s="1719"/>
      <c r="GYZ109" s="1720"/>
      <c r="GZA109" s="1721"/>
      <c r="GZB109" s="1722"/>
      <c r="GZC109" s="1721"/>
      <c r="GZD109" s="1721"/>
      <c r="GZE109" s="1719"/>
      <c r="GZF109" s="1720"/>
      <c r="GZG109" s="1721"/>
      <c r="GZH109" s="1722"/>
      <c r="GZI109" s="1721"/>
      <c r="GZJ109" s="1721"/>
      <c r="GZK109" s="1719"/>
      <c r="GZL109" s="1720"/>
      <c r="GZM109" s="1721"/>
      <c r="GZN109" s="1722"/>
      <c r="GZO109" s="1721"/>
      <c r="GZP109" s="1721"/>
      <c r="GZQ109" s="1719"/>
      <c r="GZR109" s="1720"/>
      <c r="GZS109" s="1721"/>
      <c r="GZT109" s="1722"/>
      <c r="GZU109" s="1721"/>
      <c r="GZV109" s="1721"/>
      <c r="GZW109" s="1719"/>
      <c r="GZX109" s="1720"/>
      <c r="GZY109" s="1721"/>
      <c r="GZZ109" s="1722"/>
      <c r="HAA109" s="1721"/>
      <c r="HAB109" s="1721"/>
      <c r="HAC109" s="1719"/>
      <c r="HAD109" s="1720"/>
      <c r="HAE109" s="1721"/>
      <c r="HAF109" s="1722"/>
      <c r="HAG109" s="1721"/>
      <c r="HAH109" s="1721"/>
      <c r="HAI109" s="1719"/>
      <c r="HAJ109" s="1720"/>
      <c r="HAK109" s="1721"/>
      <c r="HAL109" s="1722"/>
      <c r="HAM109" s="1721"/>
      <c r="HAN109" s="1721"/>
      <c r="HAO109" s="1719"/>
      <c r="HAP109" s="1720"/>
      <c r="HAQ109" s="1721"/>
      <c r="HAR109" s="1722"/>
      <c r="HAS109" s="1721"/>
      <c r="HAT109" s="1721"/>
      <c r="HAU109" s="1719"/>
      <c r="HAV109" s="1720"/>
      <c r="HAW109" s="1721"/>
      <c r="HAX109" s="1722"/>
      <c r="HAY109" s="1721"/>
      <c r="HAZ109" s="1721"/>
      <c r="HBA109" s="1719"/>
      <c r="HBB109" s="1720"/>
      <c r="HBC109" s="1721"/>
      <c r="HBD109" s="1722"/>
      <c r="HBE109" s="1721"/>
      <c r="HBF109" s="1721"/>
      <c r="HBG109" s="1719"/>
      <c r="HBH109" s="1720"/>
      <c r="HBI109" s="1721"/>
      <c r="HBJ109" s="1722"/>
      <c r="HBK109" s="1721"/>
      <c r="HBL109" s="1721"/>
      <c r="HBM109" s="1719"/>
      <c r="HBN109" s="1720"/>
      <c r="HBO109" s="1721"/>
      <c r="HBP109" s="1722"/>
      <c r="HBQ109" s="1721"/>
      <c r="HBR109" s="1721"/>
      <c r="HBS109" s="1719"/>
      <c r="HBT109" s="1720"/>
      <c r="HBU109" s="1721"/>
      <c r="HBV109" s="1722"/>
      <c r="HBW109" s="1721"/>
      <c r="HBX109" s="1721"/>
      <c r="HBY109" s="1719"/>
      <c r="HBZ109" s="1720"/>
      <c r="HCA109" s="1721"/>
      <c r="HCB109" s="1722"/>
      <c r="HCC109" s="1721"/>
      <c r="HCD109" s="1721"/>
      <c r="HCE109" s="1719"/>
      <c r="HCF109" s="1720"/>
      <c r="HCG109" s="1721"/>
      <c r="HCH109" s="1722"/>
      <c r="HCI109" s="1721"/>
      <c r="HCJ109" s="1721"/>
      <c r="HCK109" s="1719"/>
      <c r="HCL109" s="1720"/>
      <c r="HCM109" s="1721"/>
      <c r="HCN109" s="1722"/>
      <c r="HCO109" s="1721"/>
      <c r="HCP109" s="1721"/>
      <c r="HCQ109" s="1719"/>
      <c r="HCR109" s="1720"/>
      <c r="HCS109" s="1721"/>
      <c r="HCT109" s="1722"/>
      <c r="HCU109" s="1721"/>
      <c r="HCV109" s="1721"/>
      <c r="HCW109" s="1719"/>
      <c r="HCX109" s="1720"/>
      <c r="HCY109" s="1721"/>
      <c r="HCZ109" s="1722"/>
      <c r="HDA109" s="1721"/>
      <c r="HDB109" s="1721"/>
      <c r="HDC109" s="1719"/>
      <c r="HDD109" s="1720"/>
      <c r="HDE109" s="1721"/>
      <c r="HDF109" s="1722"/>
      <c r="HDG109" s="1721"/>
      <c r="HDH109" s="1721"/>
      <c r="HDI109" s="1719"/>
      <c r="HDJ109" s="1720"/>
      <c r="HDK109" s="1721"/>
      <c r="HDL109" s="1722"/>
      <c r="HDM109" s="1721"/>
      <c r="HDN109" s="1721"/>
      <c r="HDO109" s="1719"/>
      <c r="HDP109" s="1720"/>
      <c r="HDQ109" s="1721"/>
      <c r="HDR109" s="1722"/>
      <c r="HDS109" s="1721"/>
      <c r="HDT109" s="1721"/>
      <c r="HDU109" s="1719"/>
      <c r="HDV109" s="1720"/>
      <c r="HDW109" s="1721"/>
      <c r="HDX109" s="1722"/>
      <c r="HDY109" s="1721"/>
      <c r="HDZ109" s="1721"/>
      <c r="HEA109" s="1719"/>
      <c r="HEB109" s="1720"/>
      <c r="HEC109" s="1721"/>
      <c r="HED109" s="1722"/>
      <c r="HEE109" s="1721"/>
      <c r="HEF109" s="1721"/>
      <c r="HEG109" s="1719"/>
      <c r="HEH109" s="1720"/>
      <c r="HEI109" s="1721"/>
      <c r="HEJ109" s="1722"/>
      <c r="HEK109" s="1721"/>
      <c r="HEL109" s="1721"/>
      <c r="HEM109" s="1719"/>
      <c r="HEN109" s="1720"/>
      <c r="HEO109" s="1721"/>
      <c r="HEP109" s="1722"/>
      <c r="HEQ109" s="1721"/>
      <c r="HER109" s="1721"/>
      <c r="HES109" s="1719"/>
      <c r="HET109" s="1720"/>
      <c r="HEU109" s="1721"/>
      <c r="HEV109" s="1722"/>
      <c r="HEW109" s="1721"/>
      <c r="HEX109" s="1721"/>
      <c r="HEY109" s="1719"/>
      <c r="HEZ109" s="1720"/>
      <c r="HFA109" s="1721"/>
      <c r="HFB109" s="1722"/>
      <c r="HFC109" s="1721"/>
      <c r="HFD109" s="1721"/>
      <c r="HFE109" s="1719"/>
      <c r="HFF109" s="1720"/>
      <c r="HFG109" s="1721"/>
      <c r="HFH109" s="1722"/>
      <c r="HFI109" s="1721"/>
      <c r="HFJ109" s="1721"/>
      <c r="HFK109" s="1719"/>
      <c r="HFL109" s="1720"/>
      <c r="HFM109" s="1721"/>
      <c r="HFN109" s="1722"/>
      <c r="HFO109" s="1721"/>
      <c r="HFP109" s="1721"/>
      <c r="HFQ109" s="1719"/>
      <c r="HFR109" s="1720"/>
      <c r="HFS109" s="1721"/>
      <c r="HFT109" s="1722"/>
      <c r="HFU109" s="1721"/>
      <c r="HFV109" s="1721"/>
      <c r="HFW109" s="1719"/>
      <c r="HFX109" s="1720"/>
      <c r="HFY109" s="1721"/>
      <c r="HFZ109" s="1722"/>
      <c r="HGA109" s="1721"/>
      <c r="HGB109" s="1721"/>
      <c r="HGC109" s="1719"/>
      <c r="HGD109" s="1720"/>
      <c r="HGE109" s="1721"/>
      <c r="HGF109" s="1722"/>
      <c r="HGG109" s="1721"/>
      <c r="HGH109" s="1721"/>
      <c r="HGI109" s="1719"/>
      <c r="HGJ109" s="1720"/>
      <c r="HGK109" s="1721"/>
      <c r="HGL109" s="1722"/>
      <c r="HGM109" s="1721"/>
      <c r="HGN109" s="1721"/>
      <c r="HGO109" s="1719"/>
      <c r="HGP109" s="1720"/>
      <c r="HGQ109" s="1721"/>
      <c r="HGR109" s="1722"/>
      <c r="HGS109" s="1721"/>
      <c r="HGT109" s="1721"/>
      <c r="HGU109" s="1719"/>
      <c r="HGV109" s="1720"/>
      <c r="HGW109" s="1721"/>
      <c r="HGX109" s="1722"/>
      <c r="HGY109" s="1721"/>
      <c r="HGZ109" s="1721"/>
      <c r="HHA109" s="1719"/>
      <c r="HHB109" s="1720"/>
      <c r="HHC109" s="1721"/>
      <c r="HHD109" s="1722"/>
      <c r="HHE109" s="1721"/>
      <c r="HHF109" s="1721"/>
      <c r="HHG109" s="1719"/>
      <c r="HHH109" s="1720"/>
      <c r="HHI109" s="1721"/>
      <c r="HHJ109" s="1722"/>
      <c r="HHK109" s="1721"/>
      <c r="HHL109" s="1721"/>
      <c r="HHM109" s="1719"/>
      <c r="HHN109" s="1720"/>
      <c r="HHO109" s="1721"/>
      <c r="HHP109" s="1722"/>
      <c r="HHQ109" s="1721"/>
      <c r="HHR109" s="1721"/>
      <c r="HHS109" s="1719"/>
      <c r="HHT109" s="1720"/>
      <c r="HHU109" s="1721"/>
      <c r="HHV109" s="1722"/>
      <c r="HHW109" s="1721"/>
      <c r="HHX109" s="1721"/>
      <c r="HHY109" s="1719"/>
      <c r="HHZ109" s="1720"/>
      <c r="HIA109" s="1721"/>
      <c r="HIB109" s="1722"/>
      <c r="HIC109" s="1721"/>
      <c r="HID109" s="1721"/>
      <c r="HIE109" s="1719"/>
      <c r="HIF109" s="1720"/>
      <c r="HIG109" s="1721"/>
      <c r="HIH109" s="1722"/>
      <c r="HII109" s="1721"/>
      <c r="HIJ109" s="1721"/>
      <c r="HIK109" s="1719"/>
      <c r="HIL109" s="1720"/>
      <c r="HIM109" s="1721"/>
      <c r="HIN109" s="1722"/>
      <c r="HIO109" s="1721"/>
      <c r="HIP109" s="1721"/>
      <c r="HIQ109" s="1719"/>
      <c r="HIR109" s="1720"/>
      <c r="HIS109" s="1721"/>
      <c r="HIT109" s="1722"/>
      <c r="HIU109" s="1721"/>
      <c r="HIV109" s="1721"/>
      <c r="HIW109" s="1719"/>
      <c r="HIX109" s="1720"/>
      <c r="HIY109" s="1721"/>
      <c r="HIZ109" s="1722"/>
      <c r="HJA109" s="1721"/>
      <c r="HJB109" s="1721"/>
      <c r="HJC109" s="1719"/>
      <c r="HJD109" s="1720"/>
      <c r="HJE109" s="1721"/>
      <c r="HJF109" s="1722"/>
      <c r="HJG109" s="1721"/>
      <c r="HJH109" s="1721"/>
      <c r="HJI109" s="1719"/>
      <c r="HJJ109" s="1720"/>
      <c r="HJK109" s="1721"/>
      <c r="HJL109" s="1722"/>
      <c r="HJM109" s="1721"/>
      <c r="HJN109" s="1721"/>
      <c r="HJO109" s="1719"/>
      <c r="HJP109" s="1720"/>
      <c r="HJQ109" s="1721"/>
      <c r="HJR109" s="1722"/>
      <c r="HJS109" s="1721"/>
      <c r="HJT109" s="1721"/>
      <c r="HJU109" s="1719"/>
      <c r="HJV109" s="1720"/>
      <c r="HJW109" s="1721"/>
      <c r="HJX109" s="1722"/>
      <c r="HJY109" s="1721"/>
      <c r="HJZ109" s="1721"/>
      <c r="HKA109" s="1719"/>
      <c r="HKB109" s="1720"/>
      <c r="HKC109" s="1721"/>
      <c r="HKD109" s="1722"/>
      <c r="HKE109" s="1721"/>
      <c r="HKF109" s="1721"/>
      <c r="HKG109" s="1719"/>
      <c r="HKH109" s="1720"/>
      <c r="HKI109" s="1721"/>
      <c r="HKJ109" s="1722"/>
      <c r="HKK109" s="1721"/>
      <c r="HKL109" s="1721"/>
      <c r="HKM109" s="1719"/>
      <c r="HKN109" s="1720"/>
      <c r="HKO109" s="1721"/>
      <c r="HKP109" s="1722"/>
      <c r="HKQ109" s="1721"/>
      <c r="HKR109" s="1721"/>
      <c r="HKS109" s="1719"/>
      <c r="HKT109" s="1720"/>
      <c r="HKU109" s="1721"/>
      <c r="HKV109" s="1722"/>
      <c r="HKW109" s="1721"/>
      <c r="HKX109" s="1721"/>
      <c r="HKY109" s="1719"/>
      <c r="HKZ109" s="1720"/>
      <c r="HLA109" s="1721"/>
      <c r="HLB109" s="1722"/>
      <c r="HLC109" s="1721"/>
      <c r="HLD109" s="1721"/>
      <c r="HLE109" s="1719"/>
      <c r="HLF109" s="1720"/>
      <c r="HLG109" s="1721"/>
      <c r="HLH109" s="1722"/>
      <c r="HLI109" s="1721"/>
      <c r="HLJ109" s="1721"/>
      <c r="HLK109" s="1719"/>
      <c r="HLL109" s="1720"/>
      <c r="HLM109" s="1721"/>
      <c r="HLN109" s="1722"/>
      <c r="HLO109" s="1721"/>
      <c r="HLP109" s="1721"/>
      <c r="HLQ109" s="1719"/>
      <c r="HLR109" s="1720"/>
      <c r="HLS109" s="1721"/>
      <c r="HLT109" s="1722"/>
      <c r="HLU109" s="1721"/>
      <c r="HLV109" s="1721"/>
      <c r="HLW109" s="1719"/>
      <c r="HLX109" s="1720"/>
      <c r="HLY109" s="1721"/>
      <c r="HLZ109" s="1722"/>
      <c r="HMA109" s="1721"/>
      <c r="HMB109" s="1721"/>
      <c r="HMC109" s="1719"/>
      <c r="HMD109" s="1720"/>
      <c r="HME109" s="1721"/>
      <c r="HMF109" s="1722"/>
      <c r="HMG109" s="1721"/>
      <c r="HMH109" s="1721"/>
      <c r="HMI109" s="1719"/>
      <c r="HMJ109" s="1720"/>
      <c r="HMK109" s="1721"/>
      <c r="HML109" s="1722"/>
      <c r="HMM109" s="1721"/>
      <c r="HMN109" s="1721"/>
      <c r="HMO109" s="1719"/>
      <c r="HMP109" s="1720"/>
      <c r="HMQ109" s="1721"/>
      <c r="HMR109" s="1722"/>
      <c r="HMS109" s="1721"/>
      <c r="HMT109" s="1721"/>
      <c r="HMU109" s="1719"/>
      <c r="HMV109" s="1720"/>
      <c r="HMW109" s="1721"/>
      <c r="HMX109" s="1722"/>
      <c r="HMY109" s="1721"/>
      <c r="HMZ109" s="1721"/>
      <c r="HNA109" s="1719"/>
      <c r="HNB109" s="1720"/>
      <c r="HNC109" s="1721"/>
      <c r="HND109" s="1722"/>
      <c r="HNE109" s="1721"/>
      <c r="HNF109" s="1721"/>
      <c r="HNG109" s="1719"/>
      <c r="HNH109" s="1720"/>
      <c r="HNI109" s="1721"/>
      <c r="HNJ109" s="1722"/>
      <c r="HNK109" s="1721"/>
      <c r="HNL109" s="1721"/>
      <c r="HNM109" s="1719"/>
      <c r="HNN109" s="1720"/>
      <c r="HNO109" s="1721"/>
      <c r="HNP109" s="1722"/>
      <c r="HNQ109" s="1721"/>
      <c r="HNR109" s="1721"/>
      <c r="HNS109" s="1719"/>
      <c r="HNT109" s="1720"/>
      <c r="HNU109" s="1721"/>
      <c r="HNV109" s="1722"/>
      <c r="HNW109" s="1721"/>
      <c r="HNX109" s="1721"/>
      <c r="HNY109" s="1719"/>
      <c r="HNZ109" s="1720"/>
      <c r="HOA109" s="1721"/>
      <c r="HOB109" s="1722"/>
      <c r="HOC109" s="1721"/>
      <c r="HOD109" s="1721"/>
      <c r="HOE109" s="1719"/>
      <c r="HOF109" s="1720"/>
      <c r="HOG109" s="1721"/>
      <c r="HOH109" s="1722"/>
      <c r="HOI109" s="1721"/>
      <c r="HOJ109" s="1721"/>
      <c r="HOK109" s="1719"/>
      <c r="HOL109" s="1720"/>
      <c r="HOM109" s="1721"/>
      <c r="HON109" s="1722"/>
      <c r="HOO109" s="1721"/>
      <c r="HOP109" s="1721"/>
      <c r="HOQ109" s="1719"/>
      <c r="HOR109" s="1720"/>
      <c r="HOS109" s="1721"/>
      <c r="HOT109" s="1722"/>
      <c r="HOU109" s="1721"/>
      <c r="HOV109" s="1721"/>
      <c r="HOW109" s="1719"/>
      <c r="HOX109" s="1720"/>
      <c r="HOY109" s="1721"/>
      <c r="HOZ109" s="1722"/>
      <c r="HPA109" s="1721"/>
      <c r="HPB109" s="1721"/>
      <c r="HPC109" s="1719"/>
      <c r="HPD109" s="1720"/>
      <c r="HPE109" s="1721"/>
      <c r="HPF109" s="1722"/>
      <c r="HPG109" s="1721"/>
      <c r="HPH109" s="1721"/>
      <c r="HPI109" s="1719"/>
      <c r="HPJ109" s="1720"/>
      <c r="HPK109" s="1721"/>
      <c r="HPL109" s="1722"/>
      <c r="HPM109" s="1721"/>
      <c r="HPN109" s="1721"/>
      <c r="HPO109" s="1719"/>
      <c r="HPP109" s="1720"/>
      <c r="HPQ109" s="1721"/>
      <c r="HPR109" s="1722"/>
      <c r="HPS109" s="1721"/>
      <c r="HPT109" s="1721"/>
      <c r="HPU109" s="1719"/>
      <c r="HPV109" s="1720"/>
      <c r="HPW109" s="1721"/>
      <c r="HPX109" s="1722"/>
      <c r="HPY109" s="1721"/>
      <c r="HPZ109" s="1721"/>
      <c r="HQA109" s="1719"/>
      <c r="HQB109" s="1720"/>
      <c r="HQC109" s="1721"/>
      <c r="HQD109" s="1722"/>
      <c r="HQE109" s="1721"/>
      <c r="HQF109" s="1721"/>
      <c r="HQG109" s="1719"/>
      <c r="HQH109" s="1720"/>
      <c r="HQI109" s="1721"/>
      <c r="HQJ109" s="1722"/>
      <c r="HQK109" s="1721"/>
      <c r="HQL109" s="1721"/>
      <c r="HQM109" s="1719"/>
      <c r="HQN109" s="1720"/>
      <c r="HQO109" s="1721"/>
      <c r="HQP109" s="1722"/>
      <c r="HQQ109" s="1721"/>
      <c r="HQR109" s="1721"/>
      <c r="HQS109" s="1719"/>
      <c r="HQT109" s="1720"/>
      <c r="HQU109" s="1721"/>
      <c r="HQV109" s="1722"/>
      <c r="HQW109" s="1721"/>
      <c r="HQX109" s="1721"/>
      <c r="HQY109" s="1719"/>
      <c r="HQZ109" s="1720"/>
      <c r="HRA109" s="1721"/>
      <c r="HRB109" s="1722"/>
      <c r="HRC109" s="1721"/>
      <c r="HRD109" s="1721"/>
      <c r="HRE109" s="1719"/>
      <c r="HRF109" s="1720"/>
      <c r="HRG109" s="1721"/>
      <c r="HRH109" s="1722"/>
      <c r="HRI109" s="1721"/>
      <c r="HRJ109" s="1721"/>
      <c r="HRK109" s="1719"/>
      <c r="HRL109" s="1720"/>
      <c r="HRM109" s="1721"/>
      <c r="HRN109" s="1722"/>
      <c r="HRO109" s="1721"/>
      <c r="HRP109" s="1721"/>
      <c r="HRQ109" s="1719"/>
      <c r="HRR109" s="1720"/>
      <c r="HRS109" s="1721"/>
      <c r="HRT109" s="1722"/>
      <c r="HRU109" s="1721"/>
      <c r="HRV109" s="1721"/>
      <c r="HRW109" s="1719"/>
      <c r="HRX109" s="1720"/>
      <c r="HRY109" s="1721"/>
      <c r="HRZ109" s="1722"/>
      <c r="HSA109" s="1721"/>
      <c r="HSB109" s="1721"/>
      <c r="HSC109" s="1719"/>
      <c r="HSD109" s="1720"/>
      <c r="HSE109" s="1721"/>
      <c r="HSF109" s="1722"/>
      <c r="HSG109" s="1721"/>
      <c r="HSH109" s="1721"/>
      <c r="HSI109" s="1719"/>
      <c r="HSJ109" s="1720"/>
      <c r="HSK109" s="1721"/>
      <c r="HSL109" s="1722"/>
      <c r="HSM109" s="1721"/>
      <c r="HSN109" s="1721"/>
      <c r="HSO109" s="1719"/>
      <c r="HSP109" s="1720"/>
      <c r="HSQ109" s="1721"/>
      <c r="HSR109" s="1722"/>
      <c r="HSS109" s="1721"/>
      <c r="HST109" s="1721"/>
      <c r="HSU109" s="1719"/>
      <c r="HSV109" s="1720"/>
      <c r="HSW109" s="1721"/>
      <c r="HSX109" s="1722"/>
      <c r="HSY109" s="1721"/>
      <c r="HSZ109" s="1721"/>
      <c r="HTA109" s="1719"/>
      <c r="HTB109" s="1720"/>
      <c r="HTC109" s="1721"/>
      <c r="HTD109" s="1722"/>
      <c r="HTE109" s="1721"/>
      <c r="HTF109" s="1721"/>
      <c r="HTG109" s="1719"/>
      <c r="HTH109" s="1720"/>
      <c r="HTI109" s="1721"/>
      <c r="HTJ109" s="1722"/>
      <c r="HTK109" s="1721"/>
      <c r="HTL109" s="1721"/>
      <c r="HTM109" s="1719"/>
      <c r="HTN109" s="1720"/>
      <c r="HTO109" s="1721"/>
      <c r="HTP109" s="1722"/>
      <c r="HTQ109" s="1721"/>
      <c r="HTR109" s="1721"/>
      <c r="HTS109" s="1719"/>
      <c r="HTT109" s="1720"/>
      <c r="HTU109" s="1721"/>
      <c r="HTV109" s="1722"/>
      <c r="HTW109" s="1721"/>
      <c r="HTX109" s="1721"/>
      <c r="HTY109" s="1719"/>
      <c r="HTZ109" s="1720"/>
      <c r="HUA109" s="1721"/>
      <c r="HUB109" s="1722"/>
      <c r="HUC109" s="1721"/>
      <c r="HUD109" s="1721"/>
      <c r="HUE109" s="1719"/>
      <c r="HUF109" s="1720"/>
      <c r="HUG109" s="1721"/>
      <c r="HUH109" s="1722"/>
      <c r="HUI109" s="1721"/>
      <c r="HUJ109" s="1721"/>
      <c r="HUK109" s="1719"/>
      <c r="HUL109" s="1720"/>
      <c r="HUM109" s="1721"/>
      <c r="HUN109" s="1722"/>
      <c r="HUO109" s="1721"/>
      <c r="HUP109" s="1721"/>
      <c r="HUQ109" s="1719"/>
      <c r="HUR109" s="1720"/>
      <c r="HUS109" s="1721"/>
      <c r="HUT109" s="1722"/>
      <c r="HUU109" s="1721"/>
      <c r="HUV109" s="1721"/>
      <c r="HUW109" s="1719"/>
      <c r="HUX109" s="1720"/>
      <c r="HUY109" s="1721"/>
      <c r="HUZ109" s="1722"/>
      <c r="HVA109" s="1721"/>
      <c r="HVB109" s="1721"/>
      <c r="HVC109" s="1719"/>
      <c r="HVD109" s="1720"/>
      <c r="HVE109" s="1721"/>
      <c r="HVF109" s="1722"/>
      <c r="HVG109" s="1721"/>
      <c r="HVH109" s="1721"/>
      <c r="HVI109" s="1719"/>
      <c r="HVJ109" s="1720"/>
      <c r="HVK109" s="1721"/>
      <c r="HVL109" s="1722"/>
      <c r="HVM109" s="1721"/>
      <c r="HVN109" s="1721"/>
      <c r="HVO109" s="1719"/>
      <c r="HVP109" s="1720"/>
      <c r="HVQ109" s="1721"/>
      <c r="HVR109" s="1722"/>
      <c r="HVS109" s="1721"/>
      <c r="HVT109" s="1721"/>
      <c r="HVU109" s="1719"/>
      <c r="HVV109" s="1720"/>
      <c r="HVW109" s="1721"/>
      <c r="HVX109" s="1722"/>
      <c r="HVY109" s="1721"/>
      <c r="HVZ109" s="1721"/>
      <c r="HWA109" s="1719"/>
      <c r="HWB109" s="1720"/>
      <c r="HWC109" s="1721"/>
      <c r="HWD109" s="1722"/>
      <c r="HWE109" s="1721"/>
      <c r="HWF109" s="1721"/>
      <c r="HWG109" s="1719"/>
      <c r="HWH109" s="1720"/>
      <c r="HWI109" s="1721"/>
      <c r="HWJ109" s="1722"/>
      <c r="HWK109" s="1721"/>
      <c r="HWL109" s="1721"/>
      <c r="HWM109" s="1719"/>
      <c r="HWN109" s="1720"/>
      <c r="HWO109" s="1721"/>
      <c r="HWP109" s="1722"/>
      <c r="HWQ109" s="1721"/>
      <c r="HWR109" s="1721"/>
      <c r="HWS109" s="1719"/>
      <c r="HWT109" s="1720"/>
      <c r="HWU109" s="1721"/>
      <c r="HWV109" s="1722"/>
      <c r="HWW109" s="1721"/>
      <c r="HWX109" s="1721"/>
      <c r="HWY109" s="1719"/>
      <c r="HWZ109" s="1720"/>
      <c r="HXA109" s="1721"/>
      <c r="HXB109" s="1722"/>
      <c r="HXC109" s="1721"/>
      <c r="HXD109" s="1721"/>
      <c r="HXE109" s="1719"/>
      <c r="HXF109" s="1720"/>
      <c r="HXG109" s="1721"/>
      <c r="HXH109" s="1722"/>
      <c r="HXI109" s="1721"/>
      <c r="HXJ109" s="1721"/>
      <c r="HXK109" s="1719"/>
      <c r="HXL109" s="1720"/>
      <c r="HXM109" s="1721"/>
      <c r="HXN109" s="1722"/>
      <c r="HXO109" s="1721"/>
      <c r="HXP109" s="1721"/>
      <c r="HXQ109" s="1719"/>
      <c r="HXR109" s="1720"/>
      <c r="HXS109" s="1721"/>
      <c r="HXT109" s="1722"/>
      <c r="HXU109" s="1721"/>
      <c r="HXV109" s="1721"/>
      <c r="HXW109" s="1719"/>
      <c r="HXX109" s="1720"/>
      <c r="HXY109" s="1721"/>
      <c r="HXZ109" s="1722"/>
      <c r="HYA109" s="1721"/>
      <c r="HYB109" s="1721"/>
      <c r="HYC109" s="1719"/>
      <c r="HYD109" s="1720"/>
      <c r="HYE109" s="1721"/>
      <c r="HYF109" s="1722"/>
      <c r="HYG109" s="1721"/>
      <c r="HYH109" s="1721"/>
      <c r="HYI109" s="1719"/>
      <c r="HYJ109" s="1720"/>
      <c r="HYK109" s="1721"/>
      <c r="HYL109" s="1722"/>
      <c r="HYM109" s="1721"/>
      <c r="HYN109" s="1721"/>
      <c r="HYO109" s="1719"/>
      <c r="HYP109" s="1720"/>
      <c r="HYQ109" s="1721"/>
      <c r="HYR109" s="1722"/>
      <c r="HYS109" s="1721"/>
      <c r="HYT109" s="1721"/>
      <c r="HYU109" s="1719"/>
      <c r="HYV109" s="1720"/>
      <c r="HYW109" s="1721"/>
      <c r="HYX109" s="1722"/>
      <c r="HYY109" s="1721"/>
      <c r="HYZ109" s="1721"/>
      <c r="HZA109" s="1719"/>
      <c r="HZB109" s="1720"/>
      <c r="HZC109" s="1721"/>
      <c r="HZD109" s="1722"/>
      <c r="HZE109" s="1721"/>
      <c r="HZF109" s="1721"/>
      <c r="HZG109" s="1719"/>
      <c r="HZH109" s="1720"/>
      <c r="HZI109" s="1721"/>
      <c r="HZJ109" s="1722"/>
      <c r="HZK109" s="1721"/>
      <c r="HZL109" s="1721"/>
      <c r="HZM109" s="1719"/>
      <c r="HZN109" s="1720"/>
      <c r="HZO109" s="1721"/>
      <c r="HZP109" s="1722"/>
      <c r="HZQ109" s="1721"/>
      <c r="HZR109" s="1721"/>
      <c r="HZS109" s="1719"/>
      <c r="HZT109" s="1720"/>
      <c r="HZU109" s="1721"/>
      <c r="HZV109" s="1722"/>
      <c r="HZW109" s="1721"/>
      <c r="HZX109" s="1721"/>
      <c r="HZY109" s="1719"/>
      <c r="HZZ109" s="1720"/>
      <c r="IAA109" s="1721"/>
      <c r="IAB109" s="1722"/>
      <c r="IAC109" s="1721"/>
      <c r="IAD109" s="1721"/>
      <c r="IAE109" s="1719"/>
      <c r="IAF109" s="1720"/>
      <c r="IAG109" s="1721"/>
      <c r="IAH109" s="1722"/>
      <c r="IAI109" s="1721"/>
      <c r="IAJ109" s="1721"/>
      <c r="IAK109" s="1719"/>
      <c r="IAL109" s="1720"/>
      <c r="IAM109" s="1721"/>
      <c r="IAN109" s="1722"/>
      <c r="IAO109" s="1721"/>
      <c r="IAP109" s="1721"/>
      <c r="IAQ109" s="1719"/>
      <c r="IAR109" s="1720"/>
      <c r="IAS109" s="1721"/>
      <c r="IAT109" s="1722"/>
      <c r="IAU109" s="1721"/>
      <c r="IAV109" s="1721"/>
      <c r="IAW109" s="1719"/>
      <c r="IAX109" s="1720"/>
      <c r="IAY109" s="1721"/>
      <c r="IAZ109" s="1722"/>
      <c r="IBA109" s="1721"/>
      <c r="IBB109" s="1721"/>
      <c r="IBC109" s="1719"/>
      <c r="IBD109" s="1720"/>
      <c r="IBE109" s="1721"/>
      <c r="IBF109" s="1722"/>
      <c r="IBG109" s="1721"/>
      <c r="IBH109" s="1721"/>
      <c r="IBI109" s="1719"/>
      <c r="IBJ109" s="1720"/>
      <c r="IBK109" s="1721"/>
      <c r="IBL109" s="1722"/>
      <c r="IBM109" s="1721"/>
      <c r="IBN109" s="1721"/>
      <c r="IBO109" s="1719"/>
      <c r="IBP109" s="1720"/>
      <c r="IBQ109" s="1721"/>
      <c r="IBR109" s="1722"/>
      <c r="IBS109" s="1721"/>
      <c r="IBT109" s="1721"/>
      <c r="IBU109" s="1719"/>
      <c r="IBV109" s="1720"/>
      <c r="IBW109" s="1721"/>
      <c r="IBX109" s="1722"/>
      <c r="IBY109" s="1721"/>
      <c r="IBZ109" s="1721"/>
      <c r="ICA109" s="1719"/>
      <c r="ICB109" s="1720"/>
      <c r="ICC109" s="1721"/>
      <c r="ICD109" s="1722"/>
      <c r="ICE109" s="1721"/>
      <c r="ICF109" s="1721"/>
      <c r="ICG109" s="1719"/>
      <c r="ICH109" s="1720"/>
      <c r="ICI109" s="1721"/>
      <c r="ICJ109" s="1722"/>
      <c r="ICK109" s="1721"/>
      <c r="ICL109" s="1721"/>
      <c r="ICM109" s="1719"/>
      <c r="ICN109" s="1720"/>
      <c r="ICO109" s="1721"/>
      <c r="ICP109" s="1722"/>
      <c r="ICQ109" s="1721"/>
      <c r="ICR109" s="1721"/>
      <c r="ICS109" s="1719"/>
      <c r="ICT109" s="1720"/>
      <c r="ICU109" s="1721"/>
      <c r="ICV109" s="1722"/>
      <c r="ICW109" s="1721"/>
      <c r="ICX109" s="1721"/>
      <c r="ICY109" s="1719"/>
      <c r="ICZ109" s="1720"/>
      <c r="IDA109" s="1721"/>
      <c r="IDB109" s="1722"/>
      <c r="IDC109" s="1721"/>
      <c r="IDD109" s="1721"/>
      <c r="IDE109" s="1719"/>
      <c r="IDF109" s="1720"/>
      <c r="IDG109" s="1721"/>
      <c r="IDH109" s="1722"/>
      <c r="IDI109" s="1721"/>
      <c r="IDJ109" s="1721"/>
      <c r="IDK109" s="1719"/>
      <c r="IDL109" s="1720"/>
      <c r="IDM109" s="1721"/>
      <c r="IDN109" s="1722"/>
      <c r="IDO109" s="1721"/>
      <c r="IDP109" s="1721"/>
      <c r="IDQ109" s="1719"/>
      <c r="IDR109" s="1720"/>
      <c r="IDS109" s="1721"/>
      <c r="IDT109" s="1722"/>
      <c r="IDU109" s="1721"/>
      <c r="IDV109" s="1721"/>
      <c r="IDW109" s="1719"/>
      <c r="IDX109" s="1720"/>
      <c r="IDY109" s="1721"/>
      <c r="IDZ109" s="1722"/>
      <c r="IEA109" s="1721"/>
      <c r="IEB109" s="1721"/>
      <c r="IEC109" s="1719"/>
      <c r="IED109" s="1720"/>
      <c r="IEE109" s="1721"/>
      <c r="IEF109" s="1722"/>
      <c r="IEG109" s="1721"/>
      <c r="IEH109" s="1721"/>
      <c r="IEI109" s="1719"/>
      <c r="IEJ109" s="1720"/>
      <c r="IEK109" s="1721"/>
      <c r="IEL109" s="1722"/>
      <c r="IEM109" s="1721"/>
      <c r="IEN109" s="1721"/>
      <c r="IEO109" s="1719"/>
      <c r="IEP109" s="1720"/>
      <c r="IEQ109" s="1721"/>
      <c r="IER109" s="1722"/>
      <c r="IES109" s="1721"/>
      <c r="IET109" s="1721"/>
      <c r="IEU109" s="1719"/>
      <c r="IEV109" s="1720"/>
      <c r="IEW109" s="1721"/>
      <c r="IEX109" s="1722"/>
      <c r="IEY109" s="1721"/>
      <c r="IEZ109" s="1721"/>
      <c r="IFA109" s="1719"/>
      <c r="IFB109" s="1720"/>
      <c r="IFC109" s="1721"/>
      <c r="IFD109" s="1722"/>
      <c r="IFE109" s="1721"/>
      <c r="IFF109" s="1721"/>
      <c r="IFG109" s="1719"/>
      <c r="IFH109" s="1720"/>
      <c r="IFI109" s="1721"/>
      <c r="IFJ109" s="1722"/>
      <c r="IFK109" s="1721"/>
      <c r="IFL109" s="1721"/>
      <c r="IFM109" s="1719"/>
      <c r="IFN109" s="1720"/>
      <c r="IFO109" s="1721"/>
      <c r="IFP109" s="1722"/>
      <c r="IFQ109" s="1721"/>
      <c r="IFR109" s="1721"/>
      <c r="IFS109" s="1719"/>
      <c r="IFT109" s="1720"/>
      <c r="IFU109" s="1721"/>
      <c r="IFV109" s="1722"/>
      <c r="IFW109" s="1721"/>
      <c r="IFX109" s="1721"/>
      <c r="IFY109" s="1719"/>
      <c r="IFZ109" s="1720"/>
      <c r="IGA109" s="1721"/>
      <c r="IGB109" s="1722"/>
      <c r="IGC109" s="1721"/>
      <c r="IGD109" s="1721"/>
      <c r="IGE109" s="1719"/>
      <c r="IGF109" s="1720"/>
      <c r="IGG109" s="1721"/>
      <c r="IGH109" s="1722"/>
      <c r="IGI109" s="1721"/>
      <c r="IGJ109" s="1721"/>
      <c r="IGK109" s="1719"/>
      <c r="IGL109" s="1720"/>
      <c r="IGM109" s="1721"/>
      <c r="IGN109" s="1722"/>
      <c r="IGO109" s="1721"/>
      <c r="IGP109" s="1721"/>
      <c r="IGQ109" s="1719"/>
      <c r="IGR109" s="1720"/>
      <c r="IGS109" s="1721"/>
      <c r="IGT109" s="1722"/>
      <c r="IGU109" s="1721"/>
      <c r="IGV109" s="1721"/>
      <c r="IGW109" s="1719"/>
      <c r="IGX109" s="1720"/>
      <c r="IGY109" s="1721"/>
      <c r="IGZ109" s="1722"/>
      <c r="IHA109" s="1721"/>
      <c r="IHB109" s="1721"/>
      <c r="IHC109" s="1719"/>
      <c r="IHD109" s="1720"/>
      <c r="IHE109" s="1721"/>
      <c r="IHF109" s="1722"/>
      <c r="IHG109" s="1721"/>
      <c r="IHH109" s="1721"/>
      <c r="IHI109" s="1719"/>
      <c r="IHJ109" s="1720"/>
      <c r="IHK109" s="1721"/>
      <c r="IHL109" s="1722"/>
      <c r="IHM109" s="1721"/>
      <c r="IHN109" s="1721"/>
      <c r="IHO109" s="1719"/>
      <c r="IHP109" s="1720"/>
      <c r="IHQ109" s="1721"/>
      <c r="IHR109" s="1722"/>
      <c r="IHS109" s="1721"/>
      <c r="IHT109" s="1721"/>
      <c r="IHU109" s="1719"/>
      <c r="IHV109" s="1720"/>
      <c r="IHW109" s="1721"/>
      <c r="IHX109" s="1722"/>
      <c r="IHY109" s="1721"/>
      <c r="IHZ109" s="1721"/>
      <c r="IIA109" s="1719"/>
      <c r="IIB109" s="1720"/>
      <c r="IIC109" s="1721"/>
      <c r="IID109" s="1722"/>
      <c r="IIE109" s="1721"/>
      <c r="IIF109" s="1721"/>
      <c r="IIG109" s="1719"/>
      <c r="IIH109" s="1720"/>
      <c r="III109" s="1721"/>
      <c r="IIJ109" s="1722"/>
      <c r="IIK109" s="1721"/>
      <c r="IIL109" s="1721"/>
      <c r="IIM109" s="1719"/>
      <c r="IIN109" s="1720"/>
      <c r="IIO109" s="1721"/>
      <c r="IIP109" s="1722"/>
      <c r="IIQ109" s="1721"/>
      <c r="IIR109" s="1721"/>
      <c r="IIS109" s="1719"/>
      <c r="IIT109" s="1720"/>
      <c r="IIU109" s="1721"/>
      <c r="IIV109" s="1722"/>
      <c r="IIW109" s="1721"/>
      <c r="IIX109" s="1721"/>
      <c r="IIY109" s="1719"/>
      <c r="IIZ109" s="1720"/>
      <c r="IJA109" s="1721"/>
      <c r="IJB109" s="1722"/>
      <c r="IJC109" s="1721"/>
      <c r="IJD109" s="1721"/>
      <c r="IJE109" s="1719"/>
      <c r="IJF109" s="1720"/>
      <c r="IJG109" s="1721"/>
      <c r="IJH109" s="1722"/>
      <c r="IJI109" s="1721"/>
      <c r="IJJ109" s="1721"/>
      <c r="IJK109" s="1719"/>
      <c r="IJL109" s="1720"/>
      <c r="IJM109" s="1721"/>
      <c r="IJN109" s="1722"/>
      <c r="IJO109" s="1721"/>
      <c r="IJP109" s="1721"/>
      <c r="IJQ109" s="1719"/>
      <c r="IJR109" s="1720"/>
      <c r="IJS109" s="1721"/>
      <c r="IJT109" s="1722"/>
      <c r="IJU109" s="1721"/>
      <c r="IJV109" s="1721"/>
      <c r="IJW109" s="1719"/>
      <c r="IJX109" s="1720"/>
      <c r="IJY109" s="1721"/>
      <c r="IJZ109" s="1722"/>
      <c r="IKA109" s="1721"/>
      <c r="IKB109" s="1721"/>
      <c r="IKC109" s="1719"/>
      <c r="IKD109" s="1720"/>
      <c r="IKE109" s="1721"/>
      <c r="IKF109" s="1722"/>
      <c r="IKG109" s="1721"/>
      <c r="IKH109" s="1721"/>
      <c r="IKI109" s="1719"/>
      <c r="IKJ109" s="1720"/>
      <c r="IKK109" s="1721"/>
      <c r="IKL109" s="1722"/>
      <c r="IKM109" s="1721"/>
      <c r="IKN109" s="1721"/>
      <c r="IKO109" s="1719"/>
      <c r="IKP109" s="1720"/>
      <c r="IKQ109" s="1721"/>
      <c r="IKR109" s="1722"/>
      <c r="IKS109" s="1721"/>
      <c r="IKT109" s="1721"/>
      <c r="IKU109" s="1719"/>
      <c r="IKV109" s="1720"/>
      <c r="IKW109" s="1721"/>
      <c r="IKX109" s="1722"/>
      <c r="IKY109" s="1721"/>
      <c r="IKZ109" s="1721"/>
      <c r="ILA109" s="1719"/>
      <c r="ILB109" s="1720"/>
      <c r="ILC109" s="1721"/>
      <c r="ILD109" s="1722"/>
      <c r="ILE109" s="1721"/>
      <c r="ILF109" s="1721"/>
      <c r="ILG109" s="1719"/>
      <c r="ILH109" s="1720"/>
      <c r="ILI109" s="1721"/>
      <c r="ILJ109" s="1722"/>
      <c r="ILK109" s="1721"/>
      <c r="ILL109" s="1721"/>
      <c r="ILM109" s="1719"/>
      <c r="ILN109" s="1720"/>
      <c r="ILO109" s="1721"/>
      <c r="ILP109" s="1722"/>
      <c r="ILQ109" s="1721"/>
      <c r="ILR109" s="1721"/>
      <c r="ILS109" s="1719"/>
      <c r="ILT109" s="1720"/>
      <c r="ILU109" s="1721"/>
      <c r="ILV109" s="1722"/>
      <c r="ILW109" s="1721"/>
      <c r="ILX109" s="1721"/>
      <c r="ILY109" s="1719"/>
      <c r="ILZ109" s="1720"/>
      <c r="IMA109" s="1721"/>
      <c r="IMB109" s="1722"/>
      <c r="IMC109" s="1721"/>
      <c r="IMD109" s="1721"/>
      <c r="IME109" s="1719"/>
      <c r="IMF109" s="1720"/>
      <c r="IMG109" s="1721"/>
      <c r="IMH109" s="1722"/>
      <c r="IMI109" s="1721"/>
      <c r="IMJ109" s="1721"/>
      <c r="IMK109" s="1719"/>
      <c r="IML109" s="1720"/>
      <c r="IMM109" s="1721"/>
      <c r="IMN109" s="1722"/>
      <c r="IMO109" s="1721"/>
      <c r="IMP109" s="1721"/>
      <c r="IMQ109" s="1719"/>
      <c r="IMR109" s="1720"/>
      <c r="IMS109" s="1721"/>
      <c r="IMT109" s="1722"/>
      <c r="IMU109" s="1721"/>
      <c r="IMV109" s="1721"/>
      <c r="IMW109" s="1719"/>
      <c r="IMX109" s="1720"/>
      <c r="IMY109" s="1721"/>
      <c r="IMZ109" s="1722"/>
      <c r="INA109" s="1721"/>
      <c r="INB109" s="1721"/>
      <c r="INC109" s="1719"/>
      <c r="IND109" s="1720"/>
      <c r="INE109" s="1721"/>
      <c r="INF109" s="1722"/>
      <c r="ING109" s="1721"/>
      <c r="INH109" s="1721"/>
      <c r="INI109" s="1719"/>
      <c r="INJ109" s="1720"/>
      <c r="INK109" s="1721"/>
      <c r="INL109" s="1722"/>
      <c r="INM109" s="1721"/>
      <c r="INN109" s="1721"/>
      <c r="INO109" s="1719"/>
      <c r="INP109" s="1720"/>
      <c r="INQ109" s="1721"/>
      <c r="INR109" s="1722"/>
      <c r="INS109" s="1721"/>
      <c r="INT109" s="1721"/>
      <c r="INU109" s="1719"/>
      <c r="INV109" s="1720"/>
      <c r="INW109" s="1721"/>
      <c r="INX109" s="1722"/>
      <c r="INY109" s="1721"/>
      <c r="INZ109" s="1721"/>
      <c r="IOA109" s="1719"/>
      <c r="IOB109" s="1720"/>
      <c r="IOC109" s="1721"/>
      <c r="IOD109" s="1722"/>
      <c r="IOE109" s="1721"/>
      <c r="IOF109" s="1721"/>
      <c r="IOG109" s="1719"/>
      <c r="IOH109" s="1720"/>
      <c r="IOI109" s="1721"/>
      <c r="IOJ109" s="1722"/>
      <c r="IOK109" s="1721"/>
      <c r="IOL109" s="1721"/>
      <c r="IOM109" s="1719"/>
      <c r="ION109" s="1720"/>
      <c r="IOO109" s="1721"/>
      <c r="IOP109" s="1722"/>
      <c r="IOQ109" s="1721"/>
      <c r="IOR109" s="1721"/>
      <c r="IOS109" s="1719"/>
      <c r="IOT109" s="1720"/>
      <c r="IOU109" s="1721"/>
      <c r="IOV109" s="1722"/>
      <c r="IOW109" s="1721"/>
      <c r="IOX109" s="1721"/>
      <c r="IOY109" s="1719"/>
      <c r="IOZ109" s="1720"/>
      <c r="IPA109" s="1721"/>
      <c r="IPB109" s="1722"/>
      <c r="IPC109" s="1721"/>
      <c r="IPD109" s="1721"/>
      <c r="IPE109" s="1719"/>
      <c r="IPF109" s="1720"/>
      <c r="IPG109" s="1721"/>
      <c r="IPH109" s="1722"/>
      <c r="IPI109" s="1721"/>
      <c r="IPJ109" s="1721"/>
      <c r="IPK109" s="1719"/>
      <c r="IPL109" s="1720"/>
      <c r="IPM109" s="1721"/>
      <c r="IPN109" s="1722"/>
      <c r="IPO109" s="1721"/>
      <c r="IPP109" s="1721"/>
      <c r="IPQ109" s="1719"/>
      <c r="IPR109" s="1720"/>
      <c r="IPS109" s="1721"/>
      <c r="IPT109" s="1722"/>
      <c r="IPU109" s="1721"/>
      <c r="IPV109" s="1721"/>
      <c r="IPW109" s="1719"/>
      <c r="IPX109" s="1720"/>
      <c r="IPY109" s="1721"/>
      <c r="IPZ109" s="1722"/>
      <c r="IQA109" s="1721"/>
      <c r="IQB109" s="1721"/>
      <c r="IQC109" s="1719"/>
      <c r="IQD109" s="1720"/>
      <c r="IQE109" s="1721"/>
      <c r="IQF109" s="1722"/>
      <c r="IQG109" s="1721"/>
      <c r="IQH109" s="1721"/>
      <c r="IQI109" s="1719"/>
      <c r="IQJ109" s="1720"/>
      <c r="IQK109" s="1721"/>
      <c r="IQL109" s="1722"/>
      <c r="IQM109" s="1721"/>
      <c r="IQN109" s="1721"/>
      <c r="IQO109" s="1719"/>
      <c r="IQP109" s="1720"/>
      <c r="IQQ109" s="1721"/>
      <c r="IQR109" s="1722"/>
      <c r="IQS109" s="1721"/>
      <c r="IQT109" s="1721"/>
      <c r="IQU109" s="1719"/>
      <c r="IQV109" s="1720"/>
      <c r="IQW109" s="1721"/>
      <c r="IQX109" s="1722"/>
      <c r="IQY109" s="1721"/>
      <c r="IQZ109" s="1721"/>
      <c r="IRA109" s="1719"/>
      <c r="IRB109" s="1720"/>
      <c r="IRC109" s="1721"/>
      <c r="IRD109" s="1722"/>
      <c r="IRE109" s="1721"/>
      <c r="IRF109" s="1721"/>
      <c r="IRG109" s="1719"/>
      <c r="IRH109" s="1720"/>
      <c r="IRI109" s="1721"/>
      <c r="IRJ109" s="1722"/>
      <c r="IRK109" s="1721"/>
      <c r="IRL109" s="1721"/>
      <c r="IRM109" s="1719"/>
      <c r="IRN109" s="1720"/>
      <c r="IRO109" s="1721"/>
      <c r="IRP109" s="1722"/>
      <c r="IRQ109" s="1721"/>
      <c r="IRR109" s="1721"/>
      <c r="IRS109" s="1719"/>
      <c r="IRT109" s="1720"/>
      <c r="IRU109" s="1721"/>
      <c r="IRV109" s="1722"/>
      <c r="IRW109" s="1721"/>
      <c r="IRX109" s="1721"/>
      <c r="IRY109" s="1719"/>
      <c r="IRZ109" s="1720"/>
      <c r="ISA109" s="1721"/>
      <c r="ISB109" s="1722"/>
      <c r="ISC109" s="1721"/>
      <c r="ISD109" s="1721"/>
      <c r="ISE109" s="1719"/>
      <c r="ISF109" s="1720"/>
      <c r="ISG109" s="1721"/>
      <c r="ISH109" s="1722"/>
      <c r="ISI109" s="1721"/>
      <c r="ISJ109" s="1721"/>
      <c r="ISK109" s="1719"/>
      <c r="ISL109" s="1720"/>
      <c r="ISM109" s="1721"/>
      <c r="ISN109" s="1722"/>
      <c r="ISO109" s="1721"/>
      <c r="ISP109" s="1721"/>
      <c r="ISQ109" s="1719"/>
      <c r="ISR109" s="1720"/>
      <c r="ISS109" s="1721"/>
      <c r="IST109" s="1722"/>
      <c r="ISU109" s="1721"/>
      <c r="ISV109" s="1721"/>
      <c r="ISW109" s="1719"/>
      <c r="ISX109" s="1720"/>
      <c r="ISY109" s="1721"/>
      <c r="ISZ109" s="1722"/>
      <c r="ITA109" s="1721"/>
      <c r="ITB109" s="1721"/>
      <c r="ITC109" s="1719"/>
      <c r="ITD109" s="1720"/>
      <c r="ITE109" s="1721"/>
      <c r="ITF109" s="1722"/>
      <c r="ITG109" s="1721"/>
      <c r="ITH109" s="1721"/>
      <c r="ITI109" s="1719"/>
      <c r="ITJ109" s="1720"/>
      <c r="ITK109" s="1721"/>
      <c r="ITL109" s="1722"/>
      <c r="ITM109" s="1721"/>
      <c r="ITN109" s="1721"/>
      <c r="ITO109" s="1719"/>
      <c r="ITP109" s="1720"/>
      <c r="ITQ109" s="1721"/>
      <c r="ITR109" s="1722"/>
      <c r="ITS109" s="1721"/>
      <c r="ITT109" s="1721"/>
      <c r="ITU109" s="1719"/>
      <c r="ITV109" s="1720"/>
      <c r="ITW109" s="1721"/>
      <c r="ITX109" s="1722"/>
      <c r="ITY109" s="1721"/>
      <c r="ITZ109" s="1721"/>
      <c r="IUA109" s="1719"/>
      <c r="IUB109" s="1720"/>
      <c r="IUC109" s="1721"/>
      <c r="IUD109" s="1722"/>
      <c r="IUE109" s="1721"/>
      <c r="IUF109" s="1721"/>
      <c r="IUG109" s="1719"/>
      <c r="IUH109" s="1720"/>
      <c r="IUI109" s="1721"/>
      <c r="IUJ109" s="1722"/>
      <c r="IUK109" s="1721"/>
      <c r="IUL109" s="1721"/>
      <c r="IUM109" s="1719"/>
      <c r="IUN109" s="1720"/>
      <c r="IUO109" s="1721"/>
      <c r="IUP109" s="1722"/>
      <c r="IUQ109" s="1721"/>
      <c r="IUR109" s="1721"/>
      <c r="IUS109" s="1719"/>
      <c r="IUT109" s="1720"/>
      <c r="IUU109" s="1721"/>
      <c r="IUV109" s="1722"/>
      <c r="IUW109" s="1721"/>
      <c r="IUX109" s="1721"/>
      <c r="IUY109" s="1719"/>
      <c r="IUZ109" s="1720"/>
      <c r="IVA109" s="1721"/>
      <c r="IVB109" s="1722"/>
      <c r="IVC109" s="1721"/>
      <c r="IVD109" s="1721"/>
      <c r="IVE109" s="1719"/>
      <c r="IVF109" s="1720"/>
      <c r="IVG109" s="1721"/>
      <c r="IVH109" s="1722"/>
      <c r="IVI109" s="1721"/>
      <c r="IVJ109" s="1721"/>
      <c r="IVK109" s="1719"/>
      <c r="IVL109" s="1720"/>
      <c r="IVM109" s="1721"/>
      <c r="IVN109" s="1722"/>
      <c r="IVO109" s="1721"/>
      <c r="IVP109" s="1721"/>
      <c r="IVQ109" s="1719"/>
      <c r="IVR109" s="1720"/>
      <c r="IVS109" s="1721"/>
      <c r="IVT109" s="1722"/>
      <c r="IVU109" s="1721"/>
      <c r="IVV109" s="1721"/>
      <c r="IVW109" s="1719"/>
      <c r="IVX109" s="1720"/>
      <c r="IVY109" s="1721"/>
      <c r="IVZ109" s="1722"/>
      <c r="IWA109" s="1721"/>
      <c r="IWB109" s="1721"/>
      <c r="IWC109" s="1719"/>
      <c r="IWD109" s="1720"/>
      <c r="IWE109" s="1721"/>
      <c r="IWF109" s="1722"/>
      <c r="IWG109" s="1721"/>
      <c r="IWH109" s="1721"/>
      <c r="IWI109" s="1719"/>
      <c r="IWJ109" s="1720"/>
      <c r="IWK109" s="1721"/>
      <c r="IWL109" s="1722"/>
      <c r="IWM109" s="1721"/>
      <c r="IWN109" s="1721"/>
      <c r="IWO109" s="1719"/>
      <c r="IWP109" s="1720"/>
      <c r="IWQ109" s="1721"/>
      <c r="IWR109" s="1722"/>
      <c r="IWS109" s="1721"/>
      <c r="IWT109" s="1721"/>
      <c r="IWU109" s="1719"/>
      <c r="IWV109" s="1720"/>
      <c r="IWW109" s="1721"/>
      <c r="IWX109" s="1722"/>
      <c r="IWY109" s="1721"/>
      <c r="IWZ109" s="1721"/>
      <c r="IXA109" s="1719"/>
      <c r="IXB109" s="1720"/>
      <c r="IXC109" s="1721"/>
      <c r="IXD109" s="1722"/>
      <c r="IXE109" s="1721"/>
      <c r="IXF109" s="1721"/>
      <c r="IXG109" s="1719"/>
      <c r="IXH109" s="1720"/>
      <c r="IXI109" s="1721"/>
      <c r="IXJ109" s="1722"/>
      <c r="IXK109" s="1721"/>
      <c r="IXL109" s="1721"/>
      <c r="IXM109" s="1719"/>
      <c r="IXN109" s="1720"/>
      <c r="IXO109" s="1721"/>
      <c r="IXP109" s="1722"/>
      <c r="IXQ109" s="1721"/>
      <c r="IXR109" s="1721"/>
      <c r="IXS109" s="1719"/>
      <c r="IXT109" s="1720"/>
      <c r="IXU109" s="1721"/>
      <c r="IXV109" s="1722"/>
      <c r="IXW109" s="1721"/>
      <c r="IXX109" s="1721"/>
      <c r="IXY109" s="1719"/>
      <c r="IXZ109" s="1720"/>
      <c r="IYA109" s="1721"/>
      <c r="IYB109" s="1722"/>
      <c r="IYC109" s="1721"/>
      <c r="IYD109" s="1721"/>
      <c r="IYE109" s="1719"/>
      <c r="IYF109" s="1720"/>
      <c r="IYG109" s="1721"/>
      <c r="IYH109" s="1722"/>
      <c r="IYI109" s="1721"/>
      <c r="IYJ109" s="1721"/>
      <c r="IYK109" s="1719"/>
      <c r="IYL109" s="1720"/>
      <c r="IYM109" s="1721"/>
      <c r="IYN109" s="1722"/>
      <c r="IYO109" s="1721"/>
      <c r="IYP109" s="1721"/>
      <c r="IYQ109" s="1719"/>
      <c r="IYR109" s="1720"/>
      <c r="IYS109" s="1721"/>
      <c r="IYT109" s="1722"/>
      <c r="IYU109" s="1721"/>
      <c r="IYV109" s="1721"/>
      <c r="IYW109" s="1719"/>
      <c r="IYX109" s="1720"/>
      <c r="IYY109" s="1721"/>
      <c r="IYZ109" s="1722"/>
      <c r="IZA109" s="1721"/>
      <c r="IZB109" s="1721"/>
      <c r="IZC109" s="1719"/>
      <c r="IZD109" s="1720"/>
      <c r="IZE109" s="1721"/>
      <c r="IZF109" s="1722"/>
      <c r="IZG109" s="1721"/>
      <c r="IZH109" s="1721"/>
      <c r="IZI109" s="1719"/>
      <c r="IZJ109" s="1720"/>
      <c r="IZK109" s="1721"/>
      <c r="IZL109" s="1722"/>
      <c r="IZM109" s="1721"/>
      <c r="IZN109" s="1721"/>
      <c r="IZO109" s="1719"/>
      <c r="IZP109" s="1720"/>
      <c r="IZQ109" s="1721"/>
      <c r="IZR109" s="1722"/>
      <c r="IZS109" s="1721"/>
      <c r="IZT109" s="1721"/>
      <c r="IZU109" s="1719"/>
      <c r="IZV109" s="1720"/>
      <c r="IZW109" s="1721"/>
      <c r="IZX109" s="1722"/>
      <c r="IZY109" s="1721"/>
      <c r="IZZ109" s="1721"/>
      <c r="JAA109" s="1719"/>
      <c r="JAB109" s="1720"/>
      <c r="JAC109" s="1721"/>
      <c r="JAD109" s="1722"/>
      <c r="JAE109" s="1721"/>
      <c r="JAF109" s="1721"/>
      <c r="JAG109" s="1719"/>
      <c r="JAH109" s="1720"/>
      <c r="JAI109" s="1721"/>
      <c r="JAJ109" s="1722"/>
      <c r="JAK109" s="1721"/>
      <c r="JAL109" s="1721"/>
      <c r="JAM109" s="1719"/>
      <c r="JAN109" s="1720"/>
      <c r="JAO109" s="1721"/>
      <c r="JAP109" s="1722"/>
      <c r="JAQ109" s="1721"/>
      <c r="JAR109" s="1721"/>
      <c r="JAS109" s="1719"/>
      <c r="JAT109" s="1720"/>
      <c r="JAU109" s="1721"/>
      <c r="JAV109" s="1722"/>
      <c r="JAW109" s="1721"/>
      <c r="JAX109" s="1721"/>
      <c r="JAY109" s="1719"/>
      <c r="JAZ109" s="1720"/>
      <c r="JBA109" s="1721"/>
      <c r="JBB109" s="1722"/>
      <c r="JBC109" s="1721"/>
      <c r="JBD109" s="1721"/>
      <c r="JBE109" s="1719"/>
      <c r="JBF109" s="1720"/>
      <c r="JBG109" s="1721"/>
      <c r="JBH109" s="1722"/>
      <c r="JBI109" s="1721"/>
      <c r="JBJ109" s="1721"/>
      <c r="JBK109" s="1719"/>
      <c r="JBL109" s="1720"/>
      <c r="JBM109" s="1721"/>
      <c r="JBN109" s="1722"/>
      <c r="JBO109" s="1721"/>
      <c r="JBP109" s="1721"/>
      <c r="JBQ109" s="1719"/>
      <c r="JBR109" s="1720"/>
      <c r="JBS109" s="1721"/>
      <c r="JBT109" s="1722"/>
      <c r="JBU109" s="1721"/>
      <c r="JBV109" s="1721"/>
      <c r="JBW109" s="1719"/>
      <c r="JBX109" s="1720"/>
      <c r="JBY109" s="1721"/>
      <c r="JBZ109" s="1722"/>
      <c r="JCA109" s="1721"/>
      <c r="JCB109" s="1721"/>
      <c r="JCC109" s="1719"/>
      <c r="JCD109" s="1720"/>
      <c r="JCE109" s="1721"/>
      <c r="JCF109" s="1722"/>
      <c r="JCG109" s="1721"/>
      <c r="JCH109" s="1721"/>
      <c r="JCI109" s="1719"/>
      <c r="JCJ109" s="1720"/>
      <c r="JCK109" s="1721"/>
      <c r="JCL109" s="1722"/>
      <c r="JCM109" s="1721"/>
      <c r="JCN109" s="1721"/>
      <c r="JCO109" s="1719"/>
      <c r="JCP109" s="1720"/>
      <c r="JCQ109" s="1721"/>
      <c r="JCR109" s="1722"/>
      <c r="JCS109" s="1721"/>
      <c r="JCT109" s="1721"/>
      <c r="JCU109" s="1719"/>
      <c r="JCV109" s="1720"/>
      <c r="JCW109" s="1721"/>
      <c r="JCX109" s="1722"/>
      <c r="JCY109" s="1721"/>
      <c r="JCZ109" s="1721"/>
      <c r="JDA109" s="1719"/>
      <c r="JDB109" s="1720"/>
      <c r="JDC109" s="1721"/>
      <c r="JDD109" s="1722"/>
      <c r="JDE109" s="1721"/>
      <c r="JDF109" s="1721"/>
      <c r="JDG109" s="1719"/>
      <c r="JDH109" s="1720"/>
      <c r="JDI109" s="1721"/>
      <c r="JDJ109" s="1722"/>
      <c r="JDK109" s="1721"/>
      <c r="JDL109" s="1721"/>
      <c r="JDM109" s="1719"/>
      <c r="JDN109" s="1720"/>
      <c r="JDO109" s="1721"/>
      <c r="JDP109" s="1722"/>
      <c r="JDQ109" s="1721"/>
      <c r="JDR109" s="1721"/>
      <c r="JDS109" s="1719"/>
      <c r="JDT109" s="1720"/>
      <c r="JDU109" s="1721"/>
      <c r="JDV109" s="1722"/>
      <c r="JDW109" s="1721"/>
      <c r="JDX109" s="1721"/>
      <c r="JDY109" s="1719"/>
      <c r="JDZ109" s="1720"/>
      <c r="JEA109" s="1721"/>
      <c r="JEB109" s="1722"/>
      <c r="JEC109" s="1721"/>
      <c r="JED109" s="1721"/>
      <c r="JEE109" s="1719"/>
      <c r="JEF109" s="1720"/>
      <c r="JEG109" s="1721"/>
      <c r="JEH109" s="1722"/>
      <c r="JEI109" s="1721"/>
      <c r="JEJ109" s="1721"/>
      <c r="JEK109" s="1719"/>
      <c r="JEL109" s="1720"/>
      <c r="JEM109" s="1721"/>
      <c r="JEN109" s="1722"/>
      <c r="JEO109" s="1721"/>
      <c r="JEP109" s="1721"/>
      <c r="JEQ109" s="1719"/>
      <c r="JER109" s="1720"/>
      <c r="JES109" s="1721"/>
      <c r="JET109" s="1722"/>
      <c r="JEU109" s="1721"/>
      <c r="JEV109" s="1721"/>
      <c r="JEW109" s="1719"/>
      <c r="JEX109" s="1720"/>
      <c r="JEY109" s="1721"/>
      <c r="JEZ109" s="1722"/>
      <c r="JFA109" s="1721"/>
      <c r="JFB109" s="1721"/>
      <c r="JFC109" s="1719"/>
      <c r="JFD109" s="1720"/>
      <c r="JFE109" s="1721"/>
      <c r="JFF109" s="1722"/>
      <c r="JFG109" s="1721"/>
      <c r="JFH109" s="1721"/>
      <c r="JFI109" s="1719"/>
      <c r="JFJ109" s="1720"/>
      <c r="JFK109" s="1721"/>
      <c r="JFL109" s="1722"/>
      <c r="JFM109" s="1721"/>
      <c r="JFN109" s="1721"/>
      <c r="JFO109" s="1719"/>
      <c r="JFP109" s="1720"/>
      <c r="JFQ109" s="1721"/>
      <c r="JFR109" s="1722"/>
      <c r="JFS109" s="1721"/>
      <c r="JFT109" s="1721"/>
      <c r="JFU109" s="1719"/>
      <c r="JFV109" s="1720"/>
      <c r="JFW109" s="1721"/>
      <c r="JFX109" s="1722"/>
      <c r="JFY109" s="1721"/>
      <c r="JFZ109" s="1721"/>
      <c r="JGA109" s="1719"/>
      <c r="JGB109" s="1720"/>
      <c r="JGC109" s="1721"/>
      <c r="JGD109" s="1722"/>
      <c r="JGE109" s="1721"/>
      <c r="JGF109" s="1721"/>
      <c r="JGG109" s="1719"/>
      <c r="JGH109" s="1720"/>
      <c r="JGI109" s="1721"/>
      <c r="JGJ109" s="1722"/>
      <c r="JGK109" s="1721"/>
      <c r="JGL109" s="1721"/>
      <c r="JGM109" s="1719"/>
      <c r="JGN109" s="1720"/>
      <c r="JGO109" s="1721"/>
      <c r="JGP109" s="1722"/>
      <c r="JGQ109" s="1721"/>
      <c r="JGR109" s="1721"/>
      <c r="JGS109" s="1719"/>
      <c r="JGT109" s="1720"/>
      <c r="JGU109" s="1721"/>
      <c r="JGV109" s="1722"/>
      <c r="JGW109" s="1721"/>
      <c r="JGX109" s="1721"/>
      <c r="JGY109" s="1719"/>
      <c r="JGZ109" s="1720"/>
      <c r="JHA109" s="1721"/>
      <c r="JHB109" s="1722"/>
      <c r="JHC109" s="1721"/>
      <c r="JHD109" s="1721"/>
      <c r="JHE109" s="1719"/>
      <c r="JHF109" s="1720"/>
      <c r="JHG109" s="1721"/>
      <c r="JHH109" s="1722"/>
      <c r="JHI109" s="1721"/>
      <c r="JHJ109" s="1721"/>
      <c r="JHK109" s="1719"/>
      <c r="JHL109" s="1720"/>
      <c r="JHM109" s="1721"/>
      <c r="JHN109" s="1722"/>
      <c r="JHO109" s="1721"/>
      <c r="JHP109" s="1721"/>
      <c r="JHQ109" s="1719"/>
      <c r="JHR109" s="1720"/>
      <c r="JHS109" s="1721"/>
      <c r="JHT109" s="1722"/>
      <c r="JHU109" s="1721"/>
      <c r="JHV109" s="1721"/>
      <c r="JHW109" s="1719"/>
      <c r="JHX109" s="1720"/>
      <c r="JHY109" s="1721"/>
      <c r="JHZ109" s="1722"/>
      <c r="JIA109" s="1721"/>
      <c r="JIB109" s="1721"/>
      <c r="JIC109" s="1719"/>
      <c r="JID109" s="1720"/>
      <c r="JIE109" s="1721"/>
      <c r="JIF109" s="1722"/>
      <c r="JIG109" s="1721"/>
      <c r="JIH109" s="1721"/>
      <c r="JII109" s="1719"/>
      <c r="JIJ109" s="1720"/>
      <c r="JIK109" s="1721"/>
      <c r="JIL109" s="1722"/>
      <c r="JIM109" s="1721"/>
      <c r="JIN109" s="1721"/>
      <c r="JIO109" s="1719"/>
      <c r="JIP109" s="1720"/>
      <c r="JIQ109" s="1721"/>
      <c r="JIR109" s="1722"/>
      <c r="JIS109" s="1721"/>
      <c r="JIT109" s="1721"/>
      <c r="JIU109" s="1719"/>
      <c r="JIV109" s="1720"/>
      <c r="JIW109" s="1721"/>
      <c r="JIX109" s="1722"/>
      <c r="JIY109" s="1721"/>
      <c r="JIZ109" s="1721"/>
      <c r="JJA109" s="1719"/>
      <c r="JJB109" s="1720"/>
      <c r="JJC109" s="1721"/>
      <c r="JJD109" s="1722"/>
      <c r="JJE109" s="1721"/>
      <c r="JJF109" s="1721"/>
      <c r="JJG109" s="1719"/>
      <c r="JJH109" s="1720"/>
      <c r="JJI109" s="1721"/>
      <c r="JJJ109" s="1722"/>
      <c r="JJK109" s="1721"/>
      <c r="JJL109" s="1721"/>
      <c r="JJM109" s="1719"/>
      <c r="JJN109" s="1720"/>
      <c r="JJO109" s="1721"/>
      <c r="JJP109" s="1722"/>
      <c r="JJQ109" s="1721"/>
      <c r="JJR109" s="1721"/>
      <c r="JJS109" s="1719"/>
      <c r="JJT109" s="1720"/>
      <c r="JJU109" s="1721"/>
      <c r="JJV109" s="1722"/>
      <c r="JJW109" s="1721"/>
      <c r="JJX109" s="1721"/>
      <c r="JJY109" s="1719"/>
      <c r="JJZ109" s="1720"/>
      <c r="JKA109" s="1721"/>
      <c r="JKB109" s="1722"/>
      <c r="JKC109" s="1721"/>
      <c r="JKD109" s="1721"/>
      <c r="JKE109" s="1719"/>
      <c r="JKF109" s="1720"/>
      <c r="JKG109" s="1721"/>
      <c r="JKH109" s="1722"/>
      <c r="JKI109" s="1721"/>
      <c r="JKJ109" s="1721"/>
      <c r="JKK109" s="1719"/>
      <c r="JKL109" s="1720"/>
      <c r="JKM109" s="1721"/>
      <c r="JKN109" s="1722"/>
      <c r="JKO109" s="1721"/>
      <c r="JKP109" s="1721"/>
      <c r="JKQ109" s="1719"/>
      <c r="JKR109" s="1720"/>
      <c r="JKS109" s="1721"/>
      <c r="JKT109" s="1722"/>
      <c r="JKU109" s="1721"/>
      <c r="JKV109" s="1721"/>
      <c r="JKW109" s="1719"/>
      <c r="JKX109" s="1720"/>
      <c r="JKY109" s="1721"/>
      <c r="JKZ109" s="1722"/>
      <c r="JLA109" s="1721"/>
      <c r="JLB109" s="1721"/>
      <c r="JLC109" s="1719"/>
      <c r="JLD109" s="1720"/>
      <c r="JLE109" s="1721"/>
      <c r="JLF109" s="1722"/>
      <c r="JLG109" s="1721"/>
      <c r="JLH109" s="1721"/>
      <c r="JLI109" s="1719"/>
      <c r="JLJ109" s="1720"/>
      <c r="JLK109" s="1721"/>
      <c r="JLL109" s="1722"/>
      <c r="JLM109" s="1721"/>
      <c r="JLN109" s="1721"/>
      <c r="JLO109" s="1719"/>
      <c r="JLP109" s="1720"/>
      <c r="JLQ109" s="1721"/>
      <c r="JLR109" s="1722"/>
      <c r="JLS109" s="1721"/>
      <c r="JLT109" s="1721"/>
      <c r="JLU109" s="1719"/>
      <c r="JLV109" s="1720"/>
      <c r="JLW109" s="1721"/>
      <c r="JLX109" s="1722"/>
      <c r="JLY109" s="1721"/>
      <c r="JLZ109" s="1721"/>
      <c r="JMA109" s="1719"/>
      <c r="JMB109" s="1720"/>
      <c r="JMC109" s="1721"/>
      <c r="JMD109" s="1722"/>
      <c r="JME109" s="1721"/>
      <c r="JMF109" s="1721"/>
      <c r="JMG109" s="1719"/>
      <c r="JMH109" s="1720"/>
      <c r="JMI109" s="1721"/>
      <c r="JMJ109" s="1722"/>
      <c r="JMK109" s="1721"/>
      <c r="JML109" s="1721"/>
      <c r="JMM109" s="1719"/>
      <c r="JMN109" s="1720"/>
      <c r="JMO109" s="1721"/>
      <c r="JMP109" s="1722"/>
      <c r="JMQ109" s="1721"/>
      <c r="JMR109" s="1721"/>
      <c r="JMS109" s="1719"/>
      <c r="JMT109" s="1720"/>
      <c r="JMU109" s="1721"/>
      <c r="JMV109" s="1722"/>
      <c r="JMW109" s="1721"/>
      <c r="JMX109" s="1721"/>
      <c r="JMY109" s="1719"/>
      <c r="JMZ109" s="1720"/>
      <c r="JNA109" s="1721"/>
      <c r="JNB109" s="1722"/>
      <c r="JNC109" s="1721"/>
      <c r="JND109" s="1721"/>
      <c r="JNE109" s="1719"/>
      <c r="JNF109" s="1720"/>
      <c r="JNG109" s="1721"/>
      <c r="JNH109" s="1722"/>
      <c r="JNI109" s="1721"/>
      <c r="JNJ109" s="1721"/>
      <c r="JNK109" s="1719"/>
      <c r="JNL109" s="1720"/>
      <c r="JNM109" s="1721"/>
      <c r="JNN109" s="1722"/>
      <c r="JNO109" s="1721"/>
      <c r="JNP109" s="1721"/>
      <c r="JNQ109" s="1719"/>
      <c r="JNR109" s="1720"/>
      <c r="JNS109" s="1721"/>
      <c r="JNT109" s="1722"/>
      <c r="JNU109" s="1721"/>
      <c r="JNV109" s="1721"/>
      <c r="JNW109" s="1719"/>
      <c r="JNX109" s="1720"/>
      <c r="JNY109" s="1721"/>
      <c r="JNZ109" s="1722"/>
      <c r="JOA109" s="1721"/>
      <c r="JOB109" s="1721"/>
      <c r="JOC109" s="1719"/>
      <c r="JOD109" s="1720"/>
      <c r="JOE109" s="1721"/>
      <c r="JOF109" s="1722"/>
      <c r="JOG109" s="1721"/>
      <c r="JOH109" s="1721"/>
      <c r="JOI109" s="1719"/>
      <c r="JOJ109" s="1720"/>
      <c r="JOK109" s="1721"/>
      <c r="JOL109" s="1722"/>
      <c r="JOM109" s="1721"/>
      <c r="JON109" s="1721"/>
      <c r="JOO109" s="1719"/>
      <c r="JOP109" s="1720"/>
      <c r="JOQ109" s="1721"/>
      <c r="JOR109" s="1722"/>
      <c r="JOS109" s="1721"/>
      <c r="JOT109" s="1721"/>
      <c r="JOU109" s="1719"/>
      <c r="JOV109" s="1720"/>
      <c r="JOW109" s="1721"/>
      <c r="JOX109" s="1722"/>
      <c r="JOY109" s="1721"/>
      <c r="JOZ109" s="1721"/>
      <c r="JPA109" s="1719"/>
      <c r="JPB109" s="1720"/>
      <c r="JPC109" s="1721"/>
      <c r="JPD109" s="1722"/>
      <c r="JPE109" s="1721"/>
      <c r="JPF109" s="1721"/>
      <c r="JPG109" s="1719"/>
      <c r="JPH109" s="1720"/>
      <c r="JPI109" s="1721"/>
      <c r="JPJ109" s="1722"/>
      <c r="JPK109" s="1721"/>
      <c r="JPL109" s="1721"/>
      <c r="JPM109" s="1719"/>
      <c r="JPN109" s="1720"/>
      <c r="JPO109" s="1721"/>
      <c r="JPP109" s="1722"/>
      <c r="JPQ109" s="1721"/>
      <c r="JPR109" s="1721"/>
      <c r="JPS109" s="1719"/>
      <c r="JPT109" s="1720"/>
      <c r="JPU109" s="1721"/>
      <c r="JPV109" s="1722"/>
      <c r="JPW109" s="1721"/>
      <c r="JPX109" s="1721"/>
      <c r="JPY109" s="1719"/>
      <c r="JPZ109" s="1720"/>
      <c r="JQA109" s="1721"/>
      <c r="JQB109" s="1722"/>
      <c r="JQC109" s="1721"/>
      <c r="JQD109" s="1721"/>
      <c r="JQE109" s="1719"/>
      <c r="JQF109" s="1720"/>
      <c r="JQG109" s="1721"/>
      <c r="JQH109" s="1722"/>
      <c r="JQI109" s="1721"/>
      <c r="JQJ109" s="1721"/>
      <c r="JQK109" s="1719"/>
      <c r="JQL109" s="1720"/>
      <c r="JQM109" s="1721"/>
      <c r="JQN109" s="1722"/>
      <c r="JQO109" s="1721"/>
      <c r="JQP109" s="1721"/>
      <c r="JQQ109" s="1719"/>
      <c r="JQR109" s="1720"/>
      <c r="JQS109" s="1721"/>
      <c r="JQT109" s="1722"/>
      <c r="JQU109" s="1721"/>
      <c r="JQV109" s="1721"/>
      <c r="JQW109" s="1719"/>
      <c r="JQX109" s="1720"/>
      <c r="JQY109" s="1721"/>
      <c r="JQZ109" s="1722"/>
      <c r="JRA109" s="1721"/>
      <c r="JRB109" s="1721"/>
      <c r="JRC109" s="1719"/>
      <c r="JRD109" s="1720"/>
      <c r="JRE109" s="1721"/>
      <c r="JRF109" s="1722"/>
      <c r="JRG109" s="1721"/>
      <c r="JRH109" s="1721"/>
      <c r="JRI109" s="1719"/>
      <c r="JRJ109" s="1720"/>
      <c r="JRK109" s="1721"/>
      <c r="JRL109" s="1722"/>
      <c r="JRM109" s="1721"/>
      <c r="JRN109" s="1721"/>
      <c r="JRO109" s="1719"/>
      <c r="JRP109" s="1720"/>
      <c r="JRQ109" s="1721"/>
      <c r="JRR109" s="1722"/>
      <c r="JRS109" s="1721"/>
      <c r="JRT109" s="1721"/>
      <c r="JRU109" s="1719"/>
      <c r="JRV109" s="1720"/>
      <c r="JRW109" s="1721"/>
      <c r="JRX109" s="1722"/>
      <c r="JRY109" s="1721"/>
      <c r="JRZ109" s="1721"/>
      <c r="JSA109" s="1719"/>
      <c r="JSB109" s="1720"/>
      <c r="JSC109" s="1721"/>
      <c r="JSD109" s="1722"/>
      <c r="JSE109" s="1721"/>
      <c r="JSF109" s="1721"/>
      <c r="JSG109" s="1719"/>
      <c r="JSH109" s="1720"/>
      <c r="JSI109" s="1721"/>
      <c r="JSJ109" s="1722"/>
      <c r="JSK109" s="1721"/>
      <c r="JSL109" s="1721"/>
      <c r="JSM109" s="1719"/>
      <c r="JSN109" s="1720"/>
      <c r="JSO109" s="1721"/>
      <c r="JSP109" s="1722"/>
      <c r="JSQ109" s="1721"/>
      <c r="JSR109" s="1721"/>
      <c r="JSS109" s="1719"/>
      <c r="JST109" s="1720"/>
      <c r="JSU109" s="1721"/>
      <c r="JSV109" s="1722"/>
      <c r="JSW109" s="1721"/>
      <c r="JSX109" s="1721"/>
      <c r="JSY109" s="1719"/>
      <c r="JSZ109" s="1720"/>
      <c r="JTA109" s="1721"/>
      <c r="JTB109" s="1722"/>
      <c r="JTC109" s="1721"/>
      <c r="JTD109" s="1721"/>
      <c r="JTE109" s="1719"/>
      <c r="JTF109" s="1720"/>
      <c r="JTG109" s="1721"/>
      <c r="JTH109" s="1722"/>
      <c r="JTI109" s="1721"/>
      <c r="JTJ109" s="1721"/>
      <c r="JTK109" s="1719"/>
      <c r="JTL109" s="1720"/>
      <c r="JTM109" s="1721"/>
      <c r="JTN109" s="1722"/>
      <c r="JTO109" s="1721"/>
      <c r="JTP109" s="1721"/>
      <c r="JTQ109" s="1719"/>
      <c r="JTR109" s="1720"/>
      <c r="JTS109" s="1721"/>
      <c r="JTT109" s="1722"/>
      <c r="JTU109" s="1721"/>
      <c r="JTV109" s="1721"/>
      <c r="JTW109" s="1719"/>
      <c r="JTX109" s="1720"/>
      <c r="JTY109" s="1721"/>
      <c r="JTZ109" s="1722"/>
      <c r="JUA109" s="1721"/>
      <c r="JUB109" s="1721"/>
      <c r="JUC109" s="1719"/>
      <c r="JUD109" s="1720"/>
      <c r="JUE109" s="1721"/>
      <c r="JUF109" s="1722"/>
      <c r="JUG109" s="1721"/>
      <c r="JUH109" s="1721"/>
      <c r="JUI109" s="1719"/>
      <c r="JUJ109" s="1720"/>
      <c r="JUK109" s="1721"/>
      <c r="JUL109" s="1722"/>
      <c r="JUM109" s="1721"/>
      <c r="JUN109" s="1721"/>
      <c r="JUO109" s="1719"/>
      <c r="JUP109" s="1720"/>
      <c r="JUQ109" s="1721"/>
      <c r="JUR109" s="1722"/>
      <c r="JUS109" s="1721"/>
      <c r="JUT109" s="1721"/>
      <c r="JUU109" s="1719"/>
      <c r="JUV109" s="1720"/>
      <c r="JUW109" s="1721"/>
      <c r="JUX109" s="1722"/>
      <c r="JUY109" s="1721"/>
      <c r="JUZ109" s="1721"/>
      <c r="JVA109" s="1719"/>
      <c r="JVB109" s="1720"/>
      <c r="JVC109" s="1721"/>
      <c r="JVD109" s="1722"/>
      <c r="JVE109" s="1721"/>
      <c r="JVF109" s="1721"/>
      <c r="JVG109" s="1719"/>
      <c r="JVH109" s="1720"/>
      <c r="JVI109" s="1721"/>
      <c r="JVJ109" s="1722"/>
      <c r="JVK109" s="1721"/>
      <c r="JVL109" s="1721"/>
      <c r="JVM109" s="1719"/>
      <c r="JVN109" s="1720"/>
      <c r="JVO109" s="1721"/>
      <c r="JVP109" s="1722"/>
      <c r="JVQ109" s="1721"/>
      <c r="JVR109" s="1721"/>
      <c r="JVS109" s="1719"/>
      <c r="JVT109" s="1720"/>
      <c r="JVU109" s="1721"/>
      <c r="JVV109" s="1722"/>
      <c r="JVW109" s="1721"/>
      <c r="JVX109" s="1721"/>
      <c r="JVY109" s="1719"/>
      <c r="JVZ109" s="1720"/>
      <c r="JWA109" s="1721"/>
      <c r="JWB109" s="1722"/>
      <c r="JWC109" s="1721"/>
      <c r="JWD109" s="1721"/>
      <c r="JWE109" s="1719"/>
      <c r="JWF109" s="1720"/>
      <c r="JWG109" s="1721"/>
      <c r="JWH109" s="1722"/>
      <c r="JWI109" s="1721"/>
      <c r="JWJ109" s="1721"/>
      <c r="JWK109" s="1719"/>
      <c r="JWL109" s="1720"/>
      <c r="JWM109" s="1721"/>
      <c r="JWN109" s="1722"/>
      <c r="JWO109" s="1721"/>
      <c r="JWP109" s="1721"/>
      <c r="JWQ109" s="1719"/>
      <c r="JWR109" s="1720"/>
      <c r="JWS109" s="1721"/>
      <c r="JWT109" s="1722"/>
      <c r="JWU109" s="1721"/>
      <c r="JWV109" s="1721"/>
      <c r="JWW109" s="1719"/>
      <c r="JWX109" s="1720"/>
      <c r="JWY109" s="1721"/>
      <c r="JWZ109" s="1722"/>
      <c r="JXA109" s="1721"/>
      <c r="JXB109" s="1721"/>
      <c r="JXC109" s="1719"/>
      <c r="JXD109" s="1720"/>
      <c r="JXE109" s="1721"/>
      <c r="JXF109" s="1722"/>
      <c r="JXG109" s="1721"/>
      <c r="JXH109" s="1721"/>
      <c r="JXI109" s="1719"/>
      <c r="JXJ109" s="1720"/>
      <c r="JXK109" s="1721"/>
      <c r="JXL109" s="1722"/>
      <c r="JXM109" s="1721"/>
      <c r="JXN109" s="1721"/>
      <c r="JXO109" s="1719"/>
      <c r="JXP109" s="1720"/>
      <c r="JXQ109" s="1721"/>
      <c r="JXR109" s="1722"/>
      <c r="JXS109" s="1721"/>
      <c r="JXT109" s="1721"/>
      <c r="JXU109" s="1719"/>
      <c r="JXV109" s="1720"/>
      <c r="JXW109" s="1721"/>
      <c r="JXX109" s="1722"/>
      <c r="JXY109" s="1721"/>
      <c r="JXZ109" s="1721"/>
      <c r="JYA109" s="1719"/>
      <c r="JYB109" s="1720"/>
      <c r="JYC109" s="1721"/>
      <c r="JYD109" s="1722"/>
      <c r="JYE109" s="1721"/>
      <c r="JYF109" s="1721"/>
      <c r="JYG109" s="1719"/>
      <c r="JYH109" s="1720"/>
      <c r="JYI109" s="1721"/>
      <c r="JYJ109" s="1722"/>
      <c r="JYK109" s="1721"/>
      <c r="JYL109" s="1721"/>
      <c r="JYM109" s="1719"/>
      <c r="JYN109" s="1720"/>
      <c r="JYO109" s="1721"/>
      <c r="JYP109" s="1722"/>
      <c r="JYQ109" s="1721"/>
      <c r="JYR109" s="1721"/>
      <c r="JYS109" s="1719"/>
      <c r="JYT109" s="1720"/>
      <c r="JYU109" s="1721"/>
      <c r="JYV109" s="1722"/>
      <c r="JYW109" s="1721"/>
      <c r="JYX109" s="1721"/>
      <c r="JYY109" s="1719"/>
      <c r="JYZ109" s="1720"/>
      <c r="JZA109" s="1721"/>
      <c r="JZB109" s="1722"/>
      <c r="JZC109" s="1721"/>
      <c r="JZD109" s="1721"/>
      <c r="JZE109" s="1719"/>
      <c r="JZF109" s="1720"/>
      <c r="JZG109" s="1721"/>
      <c r="JZH109" s="1722"/>
      <c r="JZI109" s="1721"/>
      <c r="JZJ109" s="1721"/>
      <c r="JZK109" s="1719"/>
      <c r="JZL109" s="1720"/>
      <c r="JZM109" s="1721"/>
      <c r="JZN109" s="1722"/>
      <c r="JZO109" s="1721"/>
      <c r="JZP109" s="1721"/>
      <c r="JZQ109" s="1719"/>
      <c r="JZR109" s="1720"/>
      <c r="JZS109" s="1721"/>
      <c r="JZT109" s="1722"/>
      <c r="JZU109" s="1721"/>
      <c r="JZV109" s="1721"/>
      <c r="JZW109" s="1719"/>
      <c r="JZX109" s="1720"/>
      <c r="JZY109" s="1721"/>
      <c r="JZZ109" s="1722"/>
      <c r="KAA109" s="1721"/>
      <c r="KAB109" s="1721"/>
      <c r="KAC109" s="1719"/>
      <c r="KAD109" s="1720"/>
      <c r="KAE109" s="1721"/>
      <c r="KAF109" s="1722"/>
      <c r="KAG109" s="1721"/>
      <c r="KAH109" s="1721"/>
      <c r="KAI109" s="1719"/>
      <c r="KAJ109" s="1720"/>
      <c r="KAK109" s="1721"/>
      <c r="KAL109" s="1722"/>
      <c r="KAM109" s="1721"/>
      <c r="KAN109" s="1721"/>
      <c r="KAO109" s="1719"/>
      <c r="KAP109" s="1720"/>
      <c r="KAQ109" s="1721"/>
      <c r="KAR109" s="1722"/>
      <c r="KAS109" s="1721"/>
      <c r="KAT109" s="1721"/>
      <c r="KAU109" s="1719"/>
      <c r="KAV109" s="1720"/>
      <c r="KAW109" s="1721"/>
      <c r="KAX109" s="1722"/>
      <c r="KAY109" s="1721"/>
      <c r="KAZ109" s="1721"/>
      <c r="KBA109" s="1719"/>
      <c r="KBB109" s="1720"/>
      <c r="KBC109" s="1721"/>
      <c r="KBD109" s="1722"/>
      <c r="KBE109" s="1721"/>
      <c r="KBF109" s="1721"/>
      <c r="KBG109" s="1719"/>
      <c r="KBH109" s="1720"/>
      <c r="KBI109" s="1721"/>
      <c r="KBJ109" s="1722"/>
      <c r="KBK109" s="1721"/>
      <c r="KBL109" s="1721"/>
      <c r="KBM109" s="1719"/>
      <c r="KBN109" s="1720"/>
      <c r="KBO109" s="1721"/>
      <c r="KBP109" s="1722"/>
      <c r="KBQ109" s="1721"/>
      <c r="KBR109" s="1721"/>
      <c r="KBS109" s="1719"/>
      <c r="KBT109" s="1720"/>
      <c r="KBU109" s="1721"/>
      <c r="KBV109" s="1722"/>
      <c r="KBW109" s="1721"/>
      <c r="KBX109" s="1721"/>
      <c r="KBY109" s="1719"/>
      <c r="KBZ109" s="1720"/>
      <c r="KCA109" s="1721"/>
      <c r="KCB109" s="1722"/>
      <c r="KCC109" s="1721"/>
      <c r="KCD109" s="1721"/>
      <c r="KCE109" s="1719"/>
      <c r="KCF109" s="1720"/>
      <c r="KCG109" s="1721"/>
      <c r="KCH109" s="1722"/>
      <c r="KCI109" s="1721"/>
      <c r="KCJ109" s="1721"/>
      <c r="KCK109" s="1719"/>
      <c r="KCL109" s="1720"/>
      <c r="KCM109" s="1721"/>
      <c r="KCN109" s="1722"/>
      <c r="KCO109" s="1721"/>
      <c r="KCP109" s="1721"/>
      <c r="KCQ109" s="1719"/>
      <c r="KCR109" s="1720"/>
      <c r="KCS109" s="1721"/>
      <c r="KCT109" s="1722"/>
      <c r="KCU109" s="1721"/>
      <c r="KCV109" s="1721"/>
      <c r="KCW109" s="1719"/>
      <c r="KCX109" s="1720"/>
      <c r="KCY109" s="1721"/>
      <c r="KCZ109" s="1722"/>
      <c r="KDA109" s="1721"/>
      <c r="KDB109" s="1721"/>
      <c r="KDC109" s="1719"/>
      <c r="KDD109" s="1720"/>
      <c r="KDE109" s="1721"/>
      <c r="KDF109" s="1722"/>
      <c r="KDG109" s="1721"/>
      <c r="KDH109" s="1721"/>
      <c r="KDI109" s="1719"/>
      <c r="KDJ109" s="1720"/>
      <c r="KDK109" s="1721"/>
      <c r="KDL109" s="1722"/>
      <c r="KDM109" s="1721"/>
      <c r="KDN109" s="1721"/>
      <c r="KDO109" s="1719"/>
      <c r="KDP109" s="1720"/>
      <c r="KDQ109" s="1721"/>
      <c r="KDR109" s="1722"/>
      <c r="KDS109" s="1721"/>
      <c r="KDT109" s="1721"/>
      <c r="KDU109" s="1719"/>
      <c r="KDV109" s="1720"/>
      <c r="KDW109" s="1721"/>
      <c r="KDX109" s="1722"/>
      <c r="KDY109" s="1721"/>
      <c r="KDZ109" s="1721"/>
      <c r="KEA109" s="1719"/>
      <c r="KEB109" s="1720"/>
      <c r="KEC109" s="1721"/>
      <c r="KED109" s="1722"/>
      <c r="KEE109" s="1721"/>
      <c r="KEF109" s="1721"/>
      <c r="KEG109" s="1719"/>
      <c r="KEH109" s="1720"/>
      <c r="KEI109" s="1721"/>
      <c r="KEJ109" s="1722"/>
      <c r="KEK109" s="1721"/>
      <c r="KEL109" s="1721"/>
      <c r="KEM109" s="1719"/>
      <c r="KEN109" s="1720"/>
      <c r="KEO109" s="1721"/>
      <c r="KEP109" s="1722"/>
      <c r="KEQ109" s="1721"/>
      <c r="KER109" s="1721"/>
      <c r="KES109" s="1719"/>
      <c r="KET109" s="1720"/>
      <c r="KEU109" s="1721"/>
      <c r="KEV109" s="1722"/>
      <c r="KEW109" s="1721"/>
      <c r="KEX109" s="1721"/>
      <c r="KEY109" s="1719"/>
      <c r="KEZ109" s="1720"/>
      <c r="KFA109" s="1721"/>
      <c r="KFB109" s="1722"/>
      <c r="KFC109" s="1721"/>
      <c r="KFD109" s="1721"/>
      <c r="KFE109" s="1719"/>
      <c r="KFF109" s="1720"/>
      <c r="KFG109" s="1721"/>
      <c r="KFH109" s="1722"/>
      <c r="KFI109" s="1721"/>
      <c r="KFJ109" s="1721"/>
      <c r="KFK109" s="1719"/>
      <c r="KFL109" s="1720"/>
      <c r="KFM109" s="1721"/>
      <c r="KFN109" s="1722"/>
      <c r="KFO109" s="1721"/>
      <c r="KFP109" s="1721"/>
      <c r="KFQ109" s="1719"/>
      <c r="KFR109" s="1720"/>
      <c r="KFS109" s="1721"/>
      <c r="KFT109" s="1722"/>
      <c r="KFU109" s="1721"/>
      <c r="KFV109" s="1721"/>
      <c r="KFW109" s="1719"/>
      <c r="KFX109" s="1720"/>
      <c r="KFY109" s="1721"/>
      <c r="KFZ109" s="1722"/>
      <c r="KGA109" s="1721"/>
      <c r="KGB109" s="1721"/>
      <c r="KGC109" s="1719"/>
      <c r="KGD109" s="1720"/>
      <c r="KGE109" s="1721"/>
      <c r="KGF109" s="1722"/>
      <c r="KGG109" s="1721"/>
      <c r="KGH109" s="1721"/>
      <c r="KGI109" s="1719"/>
      <c r="KGJ109" s="1720"/>
      <c r="KGK109" s="1721"/>
      <c r="KGL109" s="1722"/>
      <c r="KGM109" s="1721"/>
      <c r="KGN109" s="1721"/>
      <c r="KGO109" s="1719"/>
      <c r="KGP109" s="1720"/>
      <c r="KGQ109" s="1721"/>
      <c r="KGR109" s="1722"/>
      <c r="KGS109" s="1721"/>
      <c r="KGT109" s="1721"/>
      <c r="KGU109" s="1719"/>
      <c r="KGV109" s="1720"/>
      <c r="KGW109" s="1721"/>
      <c r="KGX109" s="1722"/>
      <c r="KGY109" s="1721"/>
      <c r="KGZ109" s="1721"/>
      <c r="KHA109" s="1719"/>
      <c r="KHB109" s="1720"/>
      <c r="KHC109" s="1721"/>
      <c r="KHD109" s="1722"/>
      <c r="KHE109" s="1721"/>
      <c r="KHF109" s="1721"/>
      <c r="KHG109" s="1719"/>
      <c r="KHH109" s="1720"/>
      <c r="KHI109" s="1721"/>
      <c r="KHJ109" s="1722"/>
      <c r="KHK109" s="1721"/>
      <c r="KHL109" s="1721"/>
      <c r="KHM109" s="1719"/>
      <c r="KHN109" s="1720"/>
      <c r="KHO109" s="1721"/>
      <c r="KHP109" s="1722"/>
      <c r="KHQ109" s="1721"/>
      <c r="KHR109" s="1721"/>
      <c r="KHS109" s="1719"/>
      <c r="KHT109" s="1720"/>
      <c r="KHU109" s="1721"/>
      <c r="KHV109" s="1722"/>
      <c r="KHW109" s="1721"/>
      <c r="KHX109" s="1721"/>
      <c r="KHY109" s="1719"/>
      <c r="KHZ109" s="1720"/>
      <c r="KIA109" s="1721"/>
      <c r="KIB109" s="1722"/>
      <c r="KIC109" s="1721"/>
      <c r="KID109" s="1721"/>
      <c r="KIE109" s="1719"/>
      <c r="KIF109" s="1720"/>
      <c r="KIG109" s="1721"/>
      <c r="KIH109" s="1722"/>
      <c r="KII109" s="1721"/>
      <c r="KIJ109" s="1721"/>
      <c r="KIK109" s="1719"/>
      <c r="KIL109" s="1720"/>
      <c r="KIM109" s="1721"/>
      <c r="KIN109" s="1722"/>
      <c r="KIO109" s="1721"/>
      <c r="KIP109" s="1721"/>
      <c r="KIQ109" s="1719"/>
      <c r="KIR109" s="1720"/>
      <c r="KIS109" s="1721"/>
      <c r="KIT109" s="1722"/>
      <c r="KIU109" s="1721"/>
      <c r="KIV109" s="1721"/>
      <c r="KIW109" s="1719"/>
      <c r="KIX109" s="1720"/>
      <c r="KIY109" s="1721"/>
      <c r="KIZ109" s="1722"/>
      <c r="KJA109" s="1721"/>
      <c r="KJB109" s="1721"/>
      <c r="KJC109" s="1719"/>
      <c r="KJD109" s="1720"/>
      <c r="KJE109" s="1721"/>
      <c r="KJF109" s="1722"/>
      <c r="KJG109" s="1721"/>
      <c r="KJH109" s="1721"/>
      <c r="KJI109" s="1719"/>
      <c r="KJJ109" s="1720"/>
      <c r="KJK109" s="1721"/>
      <c r="KJL109" s="1722"/>
      <c r="KJM109" s="1721"/>
      <c r="KJN109" s="1721"/>
      <c r="KJO109" s="1719"/>
      <c r="KJP109" s="1720"/>
      <c r="KJQ109" s="1721"/>
      <c r="KJR109" s="1722"/>
      <c r="KJS109" s="1721"/>
      <c r="KJT109" s="1721"/>
      <c r="KJU109" s="1719"/>
      <c r="KJV109" s="1720"/>
      <c r="KJW109" s="1721"/>
      <c r="KJX109" s="1722"/>
      <c r="KJY109" s="1721"/>
      <c r="KJZ109" s="1721"/>
      <c r="KKA109" s="1719"/>
      <c r="KKB109" s="1720"/>
      <c r="KKC109" s="1721"/>
      <c r="KKD109" s="1722"/>
      <c r="KKE109" s="1721"/>
      <c r="KKF109" s="1721"/>
      <c r="KKG109" s="1719"/>
      <c r="KKH109" s="1720"/>
      <c r="KKI109" s="1721"/>
      <c r="KKJ109" s="1722"/>
      <c r="KKK109" s="1721"/>
      <c r="KKL109" s="1721"/>
      <c r="KKM109" s="1719"/>
      <c r="KKN109" s="1720"/>
      <c r="KKO109" s="1721"/>
      <c r="KKP109" s="1722"/>
      <c r="KKQ109" s="1721"/>
      <c r="KKR109" s="1721"/>
      <c r="KKS109" s="1719"/>
      <c r="KKT109" s="1720"/>
      <c r="KKU109" s="1721"/>
      <c r="KKV109" s="1722"/>
      <c r="KKW109" s="1721"/>
      <c r="KKX109" s="1721"/>
      <c r="KKY109" s="1719"/>
      <c r="KKZ109" s="1720"/>
      <c r="KLA109" s="1721"/>
      <c r="KLB109" s="1722"/>
      <c r="KLC109" s="1721"/>
      <c r="KLD109" s="1721"/>
      <c r="KLE109" s="1719"/>
      <c r="KLF109" s="1720"/>
      <c r="KLG109" s="1721"/>
      <c r="KLH109" s="1722"/>
      <c r="KLI109" s="1721"/>
      <c r="KLJ109" s="1721"/>
      <c r="KLK109" s="1719"/>
      <c r="KLL109" s="1720"/>
      <c r="KLM109" s="1721"/>
      <c r="KLN109" s="1722"/>
      <c r="KLO109" s="1721"/>
      <c r="KLP109" s="1721"/>
      <c r="KLQ109" s="1719"/>
      <c r="KLR109" s="1720"/>
      <c r="KLS109" s="1721"/>
      <c r="KLT109" s="1722"/>
      <c r="KLU109" s="1721"/>
      <c r="KLV109" s="1721"/>
      <c r="KLW109" s="1719"/>
      <c r="KLX109" s="1720"/>
      <c r="KLY109" s="1721"/>
      <c r="KLZ109" s="1722"/>
      <c r="KMA109" s="1721"/>
      <c r="KMB109" s="1721"/>
      <c r="KMC109" s="1719"/>
      <c r="KMD109" s="1720"/>
      <c r="KME109" s="1721"/>
      <c r="KMF109" s="1722"/>
      <c r="KMG109" s="1721"/>
      <c r="KMH109" s="1721"/>
      <c r="KMI109" s="1719"/>
      <c r="KMJ109" s="1720"/>
      <c r="KMK109" s="1721"/>
      <c r="KML109" s="1722"/>
      <c r="KMM109" s="1721"/>
      <c r="KMN109" s="1721"/>
      <c r="KMO109" s="1719"/>
      <c r="KMP109" s="1720"/>
      <c r="KMQ109" s="1721"/>
      <c r="KMR109" s="1722"/>
      <c r="KMS109" s="1721"/>
      <c r="KMT109" s="1721"/>
      <c r="KMU109" s="1719"/>
      <c r="KMV109" s="1720"/>
      <c r="KMW109" s="1721"/>
      <c r="KMX109" s="1722"/>
      <c r="KMY109" s="1721"/>
      <c r="KMZ109" s="1721"/>
      <c r="KNA109" s="1719"/>
      <c r="KNB109" s="1720"/>
      <c r="KNC109" s="1721"/>
      <c r="KND109" s="1722"/>
      <c r="KNE109" s="1721"/>
      <c r="KNF109" s="1721"/>
      <c r="KNG109" s="1719"/>
      <c r="KNH109" s="1720"/>
      <c r="KNI109" s="1721"/>
      <c r="KNJ109" s="1722"/>
      <c r="KNK109" s="1721"/>
      <c r="KNL109" s="1721"/>
      <c r="KNM109" s="1719"/>
      <c r="KNN109" s="1720"/>
      <c r="KNO109" s="1721"/>
      <c r="KNP109" s="1722"/>
      <c r="KNQ109" s="1721"/>
      <c r="KNR109" s="1721"/>
      <c r="KNS109" s="1719"/>
      <c r="KNT109" s="1720"/>
      <c r="KNU109" s="1721"/>
      <c r="KNV109" s="1722"/>
      <c r="KNW109" s="1721"/>
      <c r="KNX109" s="1721"/>
      <c r="KNY109" s="1719"/>
      <c r="KNZ109" s="1720"/>
      <c r="KOA109" s="1721"/>
      <c r="KOB109" s="1722"/>
      <c r="KOC109" s="1721"/>
      <c r="KOD109" s="1721"/>
      <c r="KOE109" s="1719"/>
      <c r="KOF109" s="1720"/>
      <c r="KOG109" s="1721"/>
      <c r="KOH109" s="1722"/>
      <c r="KOI109" s="1721"/>
      <c r="KOJ109" s="1721"/>
      <c r="KOK109" s="1719"/>
      <c r="KOL109" s="1720"/>
      <c r="KOM109" s="1721"/>
      <c r="KON109" s="1722"/>
      <c r="KOO109" s="1721"/>
      <c r="KOP109" s="1721"/>
      <c r="KOQ109" s="1719"/>
      <c r="KOR109" s="1720"/>
      <c r="KOS109" s="1721"/>
      <c r="KOT109" s="1722"/>
      <c r="KOU109" s="1721"/>
      <c r="KOV109" s="1721"/>
      <c r="KOW109" s="1719"/>
      <c r="KOX109" s="1720"/>
      <c r="KOY109" s="1721"/>
      <c r="KOZ109" s="1722"/>
      <c r="KPA109" s="1721"/>
      <c r="KPB109" s="1721"/>
      <c r="KPC109" s="1719"/>
      <c r="KPD109" s="1720"/>
      <c r="KPE109" s="1721"/>
      <c r="KPF109" s="1722"/>
      <c r="KPG109" s="1721"/>
      <c r="KPH109" s="1721"/>
      <c r="KPI109" s="1719"/>
      <c r="KPJ109" s="1720"/>
      <c r="KPK109" s="1721"/>
      <c r="KPL109" s="1722"/>
      <c r="KPM109" s="1721"/>
      <c r="KPN109" s="1721"/>
      <c r="KPO109" s="1719"/>
      <c r="KPP109" s="1720"/>
      <c r="KPQ109" s="1721"/>
      <c r="KPR109" s="1722"/>
      <c r="KPS109" s="1721"/>
      <c r="KPT109" s="1721"/>
      <c r="KPU109" s="1719"/>
      <c r="KPV109" s="1720"/>
      <c r="KPW109" s="1721"/>
      <c r="KPX109" s="1722"/>
      <c r="KPY109" s="1721"/>
      <c r="KPZ109" s="1721"/>
      <c r="KQA109" s="1719"/>
      <c r="KQB109" s="1720"/>
      <c r="KQC109" s="1721"/>
      <c r="KQD109" s="1722"/>
      <c r="KQE109" s="1721"/>
      <c r="KQF109" s="1721"/>
      <c r="KQG109" s="1719"/>
      <c r="KQH109" s="1720"/>
      <c r="KQI109" s="1721"/>
      <c r="KQJ109" s="1722"/>
      <c r="KQK109" s="1721"/>
      <c r="KQL109" s="1721"/>
      <c r="KQM109" s="1719"/>
      <c r="KQN109" s="1720"/>
      <c r="KQO109" s="1721"/>
      <c r="KQP109" s="1722"/>
      <c r="KQQ109" s="1721"/>
      <c r="KQR109" s="1721"/>
      <c r="KQS109" s="1719"/>
      <c r="KQT109" s="1720"/>
      <c r="KQU109" s="1721"/>
      <c r="KQV109" s="1722"/>
      <c r="KQW109" s="1721"/>
      <c r="KQX109" s="1721"/>
      <c r="KQY109" s="1719"/>
      <c r="KQZ109" s="1720"/>
      <c r="KRA109" s="1721"/>
      <c r="KRB109" s="1722"/>
      <c r="KRC109" s="1721"/>
      <c r="KRD109" s="1721"/>
      <c r="KRE109" s="1719"/>
      <c r="KRF109" s="1720"/>
      <c r="KRG109" s="1721"/>
      <c r="KRH109" s="1722"/>
      <c r="KRI109" s="1721"/>
      <c r="KRJ109" s="1721"/>
      <c r="KRK109" s="1719"/>
      <c r="KRL109" s="1720"/>
      <c r="KRM109" s="1721"/>
      <c r="KRN109" s="1722"/>
      <c r="KRO109" s="1721"/>
      <c r="KRP109" s="1721"/>
      <c r="KRQ109" s="1719"/>
      <c r="KRR109" s="1720"/>
      <c r="KRS109" s="1721"/>
      <c r="KRT109" s="1722"/>
      <c r="KRU109" s="1721"/>
      <c r="KRV109" s="1721"/>
      <c r="KRW109" s="1719"/>
      <c r="KRX109" s="1720"/>
      <c r="KRY109" s="1721"/>
      <c r="KRZ109" s="1722"/>
      <c r="KSA109" s="1721"/>
      <c r="KSB109" s="1721"/>
      <c r="KSC109" s="1719"/>
      <c r="KSD109" s="1720"/>
      <c r="KSE109" s="1721"/>
      <c r="KSF109" s="1722"/>
      <c r="KSG109" s="1721"/>
      <c r="KSH109" s="1721"/>
      <c r="KSI109" s="1719"/>
      <c r="KSJ109" s="1720"/>
      <c r="KSK109" s="1721"/>
      <c r="KSL109" s="1722"/>
      <c r="KSM109" s="1721"/>
      <c r="KSN109" s="1721"/>
      <c r="KSO109" s="1719"/>
      <c r="KSP109" s="1720"/>
      <c r="KSQ109" s="1721"/>
      <c r="KSR109" s="1722"/>
      <c r="KSS109" s="1721"/>
      <c r="KST109" s="1721"/>
      <c r="KSU109" s="1719"/>
      <c r="KSV109" s="1720"/>
      <c r="KSW109" s="1721"/>
      <c r="KSX109" s="1722"/>
      <c r="KSY109" s="1721"/>
      <c r="KSZ109" s="1721"/>
      <c r="KTA109" s="1719"/>
      <c r="KTB109" s="1720"/>
      <c r="KTC109" s="1721"/>
      <c r="KTD109" s="1722"/>
      <c r="KTE109" s="1721"/>
      <c r="KTF109" s="1721"/>
      <c r="KTG109" s="1719"/>
      <c r="KTH109" s="1720"/>
      <c r="KTI109" s="1721"/>
      <c r="KTJ109" s="1722"/>
      <c r="KTK109" s="1721"/>
      <c r="KTL109" s="1721"/>
      <c r="KTM109" s="1719"/>
      <c r="KTN109" s="1720"/>
      <c r="KTO109" s="1721"/>
      <c r="KTP109" s="1722"/>
      <c r="KTQ109" s="1721"/>
      <c r="KTR109" s="1721"/>
      <c r="KTS109" s="1719"/>
      <c r="KTT109" s="1720"/>
      <c r="KTU109" s="1721"/>
      <c r="KTV109" s="1722"/>
      <c r="KTW109" s="1721"/>
      <c r="KTX109" s="1721"/>
      <c r="KTY109" s="1719"/>
      <c r="KTZ109" s="1720"/>
      <c r="KUA109" s="1721"/>
      <c r="KUB109" s="1722"/>
      <c r="KUC109" s="1721"/>
      <c r="KUD109" s="1721"/>
      <c r="KUE109" s="1719"/>
      <c r="KUF109" s="1720"/>
      <c r="KUG109" s="1721"/>
      <c r="KUH109" s="1722"/>
      <c r="KUI109" s="1721"/>
      <c r="KUJ109" s="1721"/>
      <c r="KUK109" s="1719"/>
      <c r="KUL109" s="1720"/>
      <c r="KUM109" s="1721"/>
      <c r="KUN109" s="1722"/>
      <c r="KUO109" s="1721"/>
      <c r="KUP109" s="1721"/>
      <c r="KUQ109" s="1719"/>
      <c r="KUR109" s="1720"/>
      <c r="KUS109" s="1721"/>
      <c r="KUT109" s="1722"/>
      <c r="KUU109" s="1721"/>
      <c r="KUV109" s="1721"/>
      <c r="KUW109" s="1719"/>
      <c r="KUX109" s="1720"/>
      <c r="KUY109" s="1721"/>
      <c r="KUZ109" s="1722"/>
      <c r="KVA109" s="1721"/>
      <c r="KVB109" s="1721"/>
      <c r="KVC109" s="1719"/>
      <c r="KVD109" s="1720"/>
      <c r="KVE109" s="1721"/>
      <c r="KVF109" s="1722"/>
      <c r="KVG109" s="1721"/>
      <c r="KVH109" s="1721"/>
      <c r="KVI109" s="1719"/>
      <c r="KVJ109" s="1720"/>
      <c r="KVK109" s="1721"/>
      <c r="KVL109" s="1722"/>
      <c r="KVM109" s="1721"/>
      <c r="KVN109" s="1721"/>
      <c r="KVO109" s="1719"/>
      <c r="KVP109" s="1720"/>
      <c r="KVQ109" s="1721"/>
      <c r="KVR109" s="1722"/>
      <c r="KVS109" s="1721"/>
      <c r="KVT109" s="1721"/>
      <c r="KVU109" s="1719"/>
      <c r="KVV109" s="1720"/>
      <c r="KVW109" s="1721"/>
      <c r="KVX109" s="1722"/>
      <c r="KVY109" s="1721"/>
      <c r="KVZ109" s="1721"/>
      <c r="KWA109" s="1719"/>
      <c r="KWB109" s="1720"/>
      <c r="KWC109" s="1721"/>
      <c r="KWD109" s="1722"/>
      <c r="KWE109" s="1721"/>
      <c r="KWF109" s="1721"/>
      <c r="KWG109" s="1719"/>
      <c r="KWH109" s="1720"/>
      <c r="KWI109" s="1721"/>
      <c r="KWJ109" s="1722"/>
      <c r="KWK109" s="1721"/>
      <c r="KWL109" s="1721"/>
      <c r="KWM109" s="1719"/>
      <c r="KWN109" s="1720"/>
      <c r="KWO109" s="1721"/>
      <c r="KWP109" s="1722"/>
      <c r="KWQ109" s="1721"/>
      <c r="KWR109" s="1721"/>
      <c r="KWS109" s="1719"/>
      <c r="KWT109" s="1720"/>
      <c r="KWU109" s="1721"/>
      <c r="KWV109" s="1722"/>
      <c r="KWW109" s="1721"/>
      <c r="KWX109" s="1721"/>
      <c r="KWY109" s="1719"/>
      <c r="KWZ109" s="1720"/>
      <c r="KXA109" s="1721"/>
      <c r="KXB109" s="1722"/>
      <c r="KXC109" s="1721"/>
      <c r="KXD109" s="1721"/>
      <c r="KXE109" s="1719"/>
      <c r="KXF109" s="1720"/>
      <c r="KXG109" s="1721"/>
      <c r="KXH109" s="1722"/>
      <c r="KXI109" s="1721"/>
      <c r="KXJ109" s="1721"/>
      <c r="KXK109" s="1719"/>
      <c r="KXL109" s="1720"/>
      <c r="KXM109" s="1721"/>
      <c r="KXN109" s="1722"/>
      <c r="KXO109" s="1721"/>
      <c r="KXP109" s="1721"/>
      <c r="KXQ109" s="1719"/>
      <c r="KXR109" s="1720"/>
      <c r="KXS109" s="1721"/>
      <c r="KXT109" s="1722"/>
      <c r="KXU109" s="1721"/>
      <c r="KXV109" s="1721"/>
      <c r="KXW109" s="1719"/>
      <c r="KXX109" s="1720"/>
      <c r="KXY109" s="1721"/>
      <c r="KXZ109" s="1722"/>
      <c r="KYA109" s="1721"/>
      <c r="KYB109" s="1721"/>
      <c r="KYC109" s="1719"/>
      <c r="KYD109" s="1720"/>
      <c r="KYE109" s="1721"/>
      <c r="KYF109" s="1722"/>
      <c r="KYG109" s="1721"/>
      <c r="KYH109" s="1721"/>
      <c r="KYI109" s="1719"/>
      <c r="KYJ109" s="1720"/>
      <c r="KYK109" s="1721"/>
      <c r="KYL109" s="1722"/>
      <c r="KYM109" s="1721"/>
      <c r="KYN109" s="1721"/>
      <c r="KYO109" s="1719"/>
      <c r="KYP109" s="1720"/>
      <c r="KYQ109" s="1721"/>
      <c r="KYR109" s="1722"/>
      <c r="KYS109" s="1721"/>
      <c r="KYT109" s="1721"/>
      <c r="KYU109" s="1719"/>
      <c r="KYV109" s="1720"/>
      <c r="KYW109" s="1721"/>
      <c r="KYX109" s="1722"/>
      <c r="KYY109" s="1721"/>
      <c r="KYZ109" s="1721"/>
      <c r="KZA109" s="1719"/>
      <c r="KZB109" s="1720"/>
      <c r="KZC109" s="1721"/>
      <c r="KZD109" s="1722"/>
      <c r="KZE109" s="1721"/>
      <c r="KZF109" s="1721"/>
      <c r="KZG109" s="1719"/>
      <c r="KZH109" s="1720"/>
      <c r="KZI109" s="1721"/>
      <c r="KZJ109" s="1722"/>
      <c r="KZK109" s="1721"/>
      <c r="KZL109" s="1721"/>
      <c r="KZM109" s="1719"/>
      <c r="KZN109" s="1720"/>
      <c r="KZO109" s="1721"/>
      <c r="KZP109" s="1722"/>
      <c r="KZQ109" s="1721"/>
      <c r="KZR109" s="1721"/>
      <c r="KZS109" s="1719"/>
      <c r="KZT109" s="1720"/>
      <c r="KZU109" s="1721"/>
      <c r="KZV109" s="1722"/>
      <c r="KZW109" s="1721"/>
      <c r="KZX109" s="1721"/>
      <c r="KZY109" s="1719"/>
      <c r="KZZ109" s="1720"/>
      <c r="LAA109" s="1721"/>
      <c r="LAB109" s="1722"/>
      <c r="LAC109" s="1721"/>
      <c r="LAD109" s="1721"/>
      <c r="LAE109" s="1719"/>
      <c r="LAF109" s="1720"/>
      <c r="LAG109" s="1721"/>
      <c r="LAH109" s="1722"/>
      <c r="LAI109" s="1721"/>
      <c r="LAJ109" s="1721"/>
      <c r="LAK109" s="1719"/>
      <c r="LAL109" s="1720"/>
      <c r="LAM109" s="1721"/>
      <c r="LAN109" s="1722"/>
      <c r="LAO109" s="1721"/>
      <c r="LAP109" s="1721"/>
      <c r="LAQ109" s="1719"/>
      <c r="LAR109" s="1720"/>
      <c r="LAS109" s="1721"/>
      <c r="LAT109" s="1722"/>
      <c r="LAU109" s="1721"/>
      <c r="LAV109" s="1721"/>
      <c r="LAW109" s="1719"/>
      <c r="LAX109" s="1720"/>
      <c r="LAY109" s="1721"/>
      <c r="LAZ109" s="1722"/>
      <c r="LBA109" s="1721"/>
      <c r="LBB109" s="1721"/>
      <c r="LBC109" s="1719"/>
      <c r="LBD109" s="1720"/>
      <c r="LBE109" s="1721"/>
      <c r="LBF109" s="1722"/>
      <c r="LBG109" s="1721"/>
      <c r="LBH109" s="1721"/>
      <c r="LBI109" s="1719"/>
      <c r="LBJ109" s="1720"/>
      <c r="LBK109" s="1721"/>
      <c r="LBL109" s="1722"/>
      <c r="LBM109" s="1721"/>
      <c r="LBN109" s="1721"/>
      <c r="LBO109" s="1719"/>
      <c r="LBP109" s="1720"/>
      <c r="LBQ109" s="1721"/>
      <c r="LBR109" s="1722"/>
      <c r="LBS109" s="1721"/>
      <c r="LBT109" s="1721"/>
      <c r="LBU109" s="1719"/>
      <c r="LBV109" s="1720"/>
      <c r="LBW109" s="1721"/>
      <c r="LBX109" s="1722"/>
      <c r="LBY109" s="1721"/>
      <c r="LBZ109" s="1721"/>
      <c r="LCA109" s="1719"/>
      <c r="LCB109" s="1720"/>
      <c r="LCC109" s="1721"/>
      <c r="LCD109" s="1722"/>
      <c r="LCE109" s="1721"/>
      <c r="LCF109" s="1721"/>
      <c r="LCG109" s="1719"/>
      <c r="LCH109" s="1720"/>
      <c r="LCI109" s="1721"/>
      <c r="LCJ109" s="1722"/>
      <c r="LCK109" s="1721"/>
      <c r="LCL109" s="1721"/>
      <c r="LCM109" s="1719"/>
      <c r="LCN109" s="1720"/>
      <c r="LCO109" s="1721"/>
      <c r="LCP109" s="1722"/>
      <c r="LCQ109" s="1721"/>
      <c r="LCR109" s="1721"/>
      <c r="LCS109" s="1719"/>
      <c r="LCT109" s="1720"/>
      <c r="LCU109" s="1721"/>
      <c r="LCV109" s="1722"/>
      <c r="LCW109" s="1721"/>
      <c r="LCX109" s="1721"/>
      <c r="LCY109" s="1719"/>
      <c r="LCZ109" s="1720"/>
      <c r="LDA109" s="1721"/>
      <c r="LDB109" s="1722"/>
      <c r="LDC109" s="1721"/>
      <c r="LDD109" s="1721"/>
      <c r="LDE109" s="1719"/>
      <c r="LDF109" s="1720"/>
      <c r="LDG109" s="1721"/>
      <c r="LDH109" s="1722"/>
      <c r="LDI109" s="1721"/>
      <c r="LDJ109" s="1721"/>
      <c r="LDK109" s="1719"/>
      <c r="LDL109" s="1720"/>
      <c r="LDM109" s="1721"/>
      <c r="LDN109" s="1722"/>
      <c r="LDO109" s="1721"/>
      <c r="LDP109" s="1721"/>
      <c r="LDQ109" s="1719"/>
      <c r="LDR109" s="1720"/>
      <c r="LDS109" s="1721"/>
      <c r="LDT109" s="1722"/>
      <c r="LDU109" s="1721"/>
      <c r="LDV109" s="1721"/>
      <c r="LDW109" s="1719"/>
      <c r="LDX109" s="1720"/>
      <c r="LDY109" s="1721"/>
      <c r="LDZ109" s="1722"/>
      <c r="LEA109" s="1721"/>
      <c r="LEB109" s="1721"/>
      <c r="LEC109" s="1719"/>
      <c r="LED109" s="1720"/>
      <c r="LEE109" s="1721"/>
      <c r="LEF109" s="1722"/>
      <c r="LEG109" s="1721"/>
      <c r="LEH109" s="1721"/>
      <c r="LEI109" s="1719"/>
      <c r="LEJ109" s="1720"/>
      <c r="LEK109" s="1721"/>
      <c r="LEL109" s="1722"/>
      <c r="LEM109" s="1721"/>
      <c r="LEN109" s="1721"/>
      <c r="LEO109" s="1719"/>
      <c r="LEP109" s="1720"/>
      <c r="LEQ109" s="1721"/>
      <c r="LER109" s="1722"/>
      <c r="LES109" s="1721"/>
      <c r="LET109" s="1721"/>
      <c r="LEU109" s="1719"/>
      <c r="LEV109" s="1720"/>
      <c r="LEW109" s="1721"/>
      <c r="LEX109" s="1722"/>
      <c r="LEY109" s="1721"/>
      <c r="LEZ109" s="1721"/>
      <c r="LFA109" s="1719"/>
      <c r="LFB109" s="1720"/>
      <c r="LFC109" s="1721"/>
      <c r="LFD109" s="1722"/>
      <c r="LFE109" s="1721"/>
      <c r="LFF109" s="1721"/>
      <c r="LFG109" s="1719"/>
      <c r="LFH109" s="1720"/>
      <c r="LFI109" s="1721"/>
      <c r="LFJ109" s="1722"/>
      <c r="LFK109" s="1721"/>
      <c r="LFL109" s="1721"/>
      <c r="LFM109" s="1719"/>
      <c r="LFN109" s="1720"/>
      <c r="LFO109" s="1721"/>
      <c r="LFP109" s="1722"/>
      <c r="LFQ109" s="1721"/>
      <c r="LFR109" s="1721"/>
      <c r="LFS109" s="1719"/>
      <c r="LFT109" s="1720"/>
      <c r="LFU109" s="1721"/>
      <c r="LFV109" s="1722"/>
      <c r="LFW109" s="1721"/>
      <c r="LFX109" s="1721"/>
      <c r="LFY109" s="1719"/>
      <c r="LFZ109" s="1720"/>
      <c r="LGA109" s="1721"/>
      <c r="LGB109" s="1722"/>
      <c r="LGC109" s="1721"/>
      <c r="LGD109" s="1721"/>
      <c r="LGE109" s="1719"/>
      <c r="LGF109" s="1720"/>
      <c r="LGG109" s="1721"/>
      <c r="LGH109" s="1722"/>
      <c r="LGI109" s="1721"/>
      <c r="LGJ109" s="1721"/>
      <c r="LGK109" s="1719"/>
      <c r="LGL109" s="1720"/>
      <c r="LGM109" s="1721"/>
      <c r="LGN109" s="1722"/>
      <c r="LGO109" s="1721"/>
      <c r="LGP109" s="1721"/>
      <c r="LGQ109" s="1719"/>
      <c r="LGR109" s="1720"/>
      <c r="LGS109" s="1721"/>
      <c r="LGT109" s="1722"/>
      <c r="LGU109" s="1721"/>
      <c r="LGV109" s="1721"/>
      <c r="LGW109" s="1719"/>
      <c r="LGX109" s="1720"/>
      <c r="LGY109" s="1721"/>
      <c r="LGZ109" s="1722"/>
      <c r="LHA109" s="1721"/>
      <c r="LHB109" s="1721"/>
      <c r="LHC109" s="1719"/>
      <c r="LHD109" s="1720"/>
      <c r="LHE109" s="1721"/>
      <c r="LHF109" s="1722"/>
      <c r="LHG109" s="1721"/>
      <c r="LHH109" s="1721"/>
      <c r="LHI109" s="1719"/>
      <c r="LHJ109" s="1720"/>
      <c r="LHK109" s="1721"/>
      <c r="LHL109" s="1722"/>
      <c r="LHM109" s="1721"/>
      <c r="LHN109" s="1721"/>
      <c r="LHO109" s="1719"/>
      <c r="LHP109" s="1720"/>
      <c r="LHQ109" s="1721"/>
      <c r="LHR109" s="1722"/>
      <c r="LHS109" s="1721"/>
      <c r="LHT109" s="1721"/>
      <c r="LHU109" s="1719"/>
      <c r="LHV109" s="1720"/>
      <c r="LHW109" s="1721"/>
      <c r="LHX109" s="1722"/>
      <c r="LHY109" s="1721"/>
      <c r="LHZ109" s="1721"/>
      <c r="LIA109" s="1719"/>
      <c r="LIB109" s="1720"/>
      <c r="LIC109" s="1721"/>
      <c r="LID109" s="1722"/>
      <c r="LIE109" s="1721"/>
      <c r="LIF109" s="1721"/>
      <c r="LIG109" s="1719"/>
      <c r="LIH109" s="1720"/>
      <c r="LII109" s="1721"/>
      <c r="LIJ109" s="1722"/>
      <c r="LIK109" s="1721"/>
      <c r="LIL109" s="1721"/>
      <c r="LIM109" s="1719"/>
      <c r="LIN109" s="1720"/>
      <c r="LIO109" s="1721"/>
      <c r="LIP109" s="1722"/>
      <c r="LIQ109" s="1721"/>
      <c r="LIR109" s="1721"/>
      <c r="LIS109" s="1719"/>
      <c r="LIT109" s="1720"/>
      <c r="LIU109" s="1721"/>
      <c r="LIV109" s="1722"/>
      <c r="LIW109" s="1721"/>
      <c r="LIX109" s="1721"/>
      <c r="LIY109" s="1719"/>
      <c r="LIZ109" s="1720"/>
      <c r="LJA109" s="1721"/>
      <c r="LJB109" s="1722"/>
      <c r="LJC109" s="1721"/>
      <c r="LJD109" s="1721"/>
      <c r="LJE109" s="1719"/>
      <c r="LJF109" s="1720"/>
      <c r="LJG109" s="1721"/>
      <c r="LJH109" s="1722"/>
      <c r="LJI109" s="1721"/>
      <c r="LJJ109" s="1721"/>
      <c r="LJK109" s="1719"/>
      <c r="LJL109" s="1720"/>
      <c r="LJM109" s="1721"/>
      <c r="LJN109" s="1722"/>
      <c r="LJO109" s="1721"/>
      <c r="LJP109" s="1721"/>
      <c r="LJQ109" s="1719"/>
      <c r="LJR109" s="1720"/>
      <c r="LJS109" s="1721"/>
      <c r="LJT109" s="1722"/>
      <c r="LJU109" s="1721"/>
      <c r="LJV109" s="1721"/>
      <c r="LJW109" s="1719"/>
      <c r="LJX109" s="1720"/>
      <c r="LJY109" s="1721"/>
      <c r="LJZ109" s="1722"/>
      <c r="LKA109" s="1721"/>
      <c r="LKB109" s="1721"/>
      <c r="LKC109" s="1719"/>
      <c r="LKD109" s="1720"/>
      <c r="LKE109" s="1721"/>
      <c r="LKF109" s="1722"/>
      <c r="LKG109" s="1721"/>
      <c r="LKH109" s="1721"/>
      <c r="LKI109" s="1719"/>
      <c r="LKJ109" s="1720"/>
      <c r="LKK109" s="1721"/>
      <c r="LKL109" s="1722"/>
      <c r="LKM109" s="1721"/>
      <c r="LKN109" s="1721"/>
      <c r="LKO109" s="1719"/>
      <c r="LKP109" s="1720"/>
      <c r="LKQ109" s="1721"/>
      <c r="LKR109" s="1722"/>
      <c r="LKS109" s="1721"/>
      <c r="LKT109" s="1721"/>
      <c r="LKU109" s="1719"/>
      <c r="LKV109" s="1720"/>
      <c r="LKW109" s="1721"/>
      <c r="LKX109" s="1722"/>
      <c r="LKY109" s="1721"/>
      <c r="LKZ109" s="1721"/>
      <c r="LLA109" s="1719"/>
      <c r="LLB109" s="1720"/>
      <c r="LLC109" s="1721"/>
      <c r="LLD109" s="1722"/>
      <c r="LLE109" s="1721"/>
      <c r="LLF109" s="1721"/>
      <c r="LLG109" s="1719"/>
      <c r="LLH109" s="1720"/>
      <c r="LLI109" s="1721"/>
      <c r="LLJ109" s="1722"/>
      <c r="LLK109" s="1721"/>
      <c r="LLL109" s="1721"/>
      <c r="LLM109" s="1719"/>
      <c r="LLN109" s="1720"/>
      <c r="LLO109" s="1721"/>
      <c r="LLP109" s="1722"/>
      <c r="LLQ109" s="1721"/>
      <c r="LLR109" s="1721"/>
      <c r="LLS109" s="1719"/>
      <c r="LLT109" s="1720"/>
      <c r="LLU109" s="1721"/>
      <c r="LLV109" s="1722"/>
      <c r="LLW109" s="1721"/>
      <c r="LLX109" s="1721"/>
      <c r="LLY109" s="1719"/>
      <c r="LLZ109" s="1720"/>
      <c r="LMA109" s="1721"/>
      <c r="LMB109" s="1722"/>
      <c r="LMC109" s="1721"/>
      <c r="LMD109" s="1721"/>
      <c r="LME109" s="1719"/>
      <c r="LMF109" s="1720"/>
      <c r="LMG109" s="1721"/>
      <c r="LMH109" s="1722"/>
      <c r="LMI109" s="1721"/>
      <c r="LMJ109" s="1721"/>
      <c r="LMK109" s="1719"/>
      <c r="LML109" s="1720"/>
      <c r="LMM109" s="1721"/>
      <c r="LMN109" s="1722"/>
      <c r="LMO109" s="1721"/>
      <c r="LMP109" s="1721"/>
      <c r="LMQ109" s="1719"/>
      <c r="LMR109" s="1720"/>
      <c r="LMS109" s="1721"/>
      <c r="LMT109" s="1722"/>
      <c r="LMU109" s="1721"/>
      <c r="LMV109" s="1721"/>
      <c r="LMW109" s="1719"/>
      <c r="LMX109" s="1720"/>
      <c r="LMY109" s="1721"/>
      <c r="LMZ109" s="1722"/>
      <c r="LNA109" s="1721"/>
      <c r="LNB109" s="1721"/>
      <c r="LNC109" s="1719"/>
      <c r="LND109" s="1720"/>
      <c r="LNE109" s="1721"/>
      <c r="LNF109" s="1722"/>
      <c r="LNG109" s="1721"/>
      <c r="LNH109" s="1721"/>
      <c r="LNI109" s="1719"/>
      <c r="LNJ109" s="1720"/>
      <c r="LNK109" s="1721"/>
      <c r="LNL109" s="1722"/>
      <c r="LNM109" s="1721"/>
      <c r="LNN109" s="1721"/>
      <c r="LNO109" s="1719"/>
      <c r="LNP109" s="1720"/>
      <c r="LNQ109" s="1721"/>
      <c r="LNR109" s="1722"/>
      <c r="LNS109" s="1721"/>
      <c r="LNT109" s="1721"/>
      <c r="LNU109" s="1719"/>
      <c r="LNV109" s="1720"/>
      <c r="LNW109" s="1721"/>
      <c r="LNX109" s="1722"/>
      <c r="LNY109" s="1721"/>
      <c r="LNZ109" s="1721"/>
      <c r="LOA109" s="1719"/>
      <c r="LOB109" s="1720"/>
      <c r="LOC109" s="1721"/>
      <c r="LOD109" s="1722"/>
      <c r="LOE109" s="1721"/>
      <c r="LOF109" s="1721"/>
      <c r="LOG109" s="1719"/>
      <c r="LOH109" s="1720"/>
      <c r="LOI109" s="1721"/>
      <c r="LOJ109" s="1722"/>
      <c r="LOK109" s="1721"/>
      <c r="LOL109" s="1721"/>
      <c r="LOM109" s="1719"/>
      <c r="LON109" s="1720"/>
      <c r="LOO109" s="1721"/>
      <c r="LOP109" s="1722"/>
      <c r="LOQ109" s="1721"/>
      <c r="LOR109" s="1721"/>
      <c r="LOS109" s="1719"/>
      <c r="LOT109" s="1720"/>
      <c r="LOU109" s="1721"/>
      <c r="LOV109" s="1722"/>
      <c r="LOW109" s="1721"/>
      <c r="LOX109" s="1721"/>
      <c r="LOY109" s="1719"/>
      <c r="LOZ109" s="1720"/>
      <c r="LPA109" s="1721"/>
      <c r="LPB109" s="1722"/>
      <c r="LPC109" s="1721"/>
      <c r="LPD109" s="1721"/>
      <c r="LPE109" s="1719"/>
      <c r="LPF109" s="1720"/>
      <c r="LPG109" s="1721"/>
      <c r="LPH109" s="1722"/>
      <c r="LPI109" s="1721"/>
      <c r="LPJ109" s="1721"/>
      <c r="LPK109" s="1719"/>
      <c r="LPL109" s="1720"/>
      <c r="LPM109" s="1721"/>
      <c r="LPN109" s="1722"/>
      <c r="LPO109" s="1721"/>
      <c r="LPP109" s="1721"/>
      <c r="LPQ109" s="1719"/>
      <c r="LPR109" s="1720"/>
      <c r="LPS109" s="1721"/>
      <c r="LPT109" s="1722"/>
      <c r="LPU109" s="1721"/>
      <c r="LPV109" s="1721"/>
      <c r="LPW109" s="1719"/>
      <c r="LPX109" s="1720"/>
      <c r="LPY109" s="1721"/>
      <c r="LPZ109" s="1722"/>
      <c r="LQA109" s="1721"/>
      <c r="LQB109" s="1721"/>
      <c r="LQC109" s="1719"/>
      <c r="LQD109" s="1720"/>
      <c r="LQE109" s="1721"/>
      <c r="LQF109" s="1722"/>
      <c r="LQG109" s="1721"/>
      <c r="LQH109" s="1721"/>
      <c r="LQI109" s="1719"/>
      <c r="LQJ109" s="1720"/>
      <c r="LQK109" s="1721"/>
      <c r="LQL109" s="1722"/>
      <c r="LQM109" s="1721"/>
      <c r="LQN109" s="1721"/>
      <c r="LQO109" s="1719"/>
      <c r="LQP109" s="1720"/>
      <c r="LQQ109" s="1721"/>
      <c r="LQR109" s="1722"/>
      <c r="LQS109" s="1721"/>
      <c r="LQT109" s="1721"/>
      <c r="LQU109" s="1719"/>
      <c r="LQV109" s="1720"/>
      <c r="LQW109" s="1721"/>
      <c r="LQX109" s="1722"/>
      <c r="LQY109" s="1721"/>
      <c r="LQZ109" s="1721"/>
      <c r="LRA109" s="1719"/>
      <c r="LRB109" s="1720"/>
      <c r="LRC109" s="1721"/>
      <c r="LRD109" s="1722"/>
      <c r="LRE109" s="1721"/>
      <c r="LRF109" s="1721"/>
      <c r="LRG109" s="1719"/>
      <c r="LRH109" s="1720"/>
      <c r="LRI109" s="1721"/>
      <c r="LRJ109" s="1722"/>
      <c r="LRK109" s="1721"/>
      <c r="LRL109" s="1721"/>
      <c r="LRM109" s="1719"/>
      <c r="LRN109" s="1720"/>
      <c r="LRO109" s="1721"/>
      <c r="LRP109" s="1722"/>
      <c r="LRQ109" s="1721"/>
      <c r="LRR109" s="1721"/>
      <c r="LRS109" s="1719"/>
      <c r="LRT109" s="1720"/>
      <c r="LRU109" s="1721"/>
      <c r="LRV109" s="1722"/>
      <c r="LRW109" s="1721"/>
      <c r="LRX109" s="1721"/>
      <c r="LRY109" s="1719"/>
      <c r="LRZ109" s="1720"/>
      <c r="LSA109" s="1721"/>
      <c r="LSB109" s="1722"/>
      <c r="LSC109" s="1721"/>
      <c r="LSD109" s="1721"/>
      <c r="LSE109" s="1719"/>
      <c r="LSF109" s="1720"/>
      <c r="LSG109" s="1721"/>
      <c r="LSH109" s="1722"/>
      <c r="LSI109" s="1721"/>
      <c r="LSJ109" s="1721"/>
      <c r="LSK109" s="1719"/>
      <c r="LSL109" s="1720"/>
      <c r="LSM109" s="1721"/>
      <c r="LSN109" s="1722"/>
      <c r="LSO109" s="1721"/>
      <c r="LSP109" s="1721"/>
      <c r="LSQ109" s="1719"/>
      <c r="LSR109" s="1720"/>
      <c r="LSS109" s="1721"/>
      <c r="LST109" s="1722"/>
      <c r="LSU109" s="1721"/>
      <c r="LSV109" s="1721"/>
      <c r="LSW109" s="1719"/>
      <c r="LSX109" s="1720"/>
      <c r="LSY109" s="1721"/>
      <c r="LSZ109" s="1722"/>
      <c r="LTA109" s="1721"/>
      <c r="LTB109" s="1721"/>
      <c r="LTC109" s="1719"/>
      <c r="LTD109" s="1720"/>
      <c r="LTE109" s="1721"/>
      <c r="LTF109" s="1722"/>
      <c r="LTG109" s="1721"/>
      <c r="LTH109" s="1721"/>
      <c r="LTI109" s="1719"/>
      <c r="LTJ109" s="1720"/>
      <c r="LTK109" s="1721"/>
      <c r="LTL109" s="1722"/>
      <c r="LTM109" s="1721"/>
      <c r="LTN109" s="1721"/>
      <c r="LTO109" s="1719"/>
      <c r="LTP109" s="1720"/>
      <c r="LTQ109" s="1721"/>
      <c r="LTR109" s="1722"/>
      <c r="LTS109" s="1721"/>
      <c r="LTT109" s="1721"/>
      <c r="LTU109" s="1719"/>
      <c r="LTV109" s="1720"/>
      <c r="LTW109" s="1721"/>
      <c r="LTX109" s="1722"/>
      <c r="LTY109" s="1721"/>
      <c r="LTZ109" s="1721"/>
      <c r="LUA109" s="1719"/>
      <c r="LUB109" s="1720"/>
      <c r="LUC109" s="1721"/>
      <c r="LUD109" s="1722"/>
      <c r="LUE109" s="1721"/>
      <c r="LUF109" s="1721"/>
      <c r="LUG109" s="1719"/>
      <c r="LUH109" s="1720"/>
      <c r="LUI109" s="1721"/>
      <c r="LUJ109" s="1722"/>
      <c r="LUK109" s="1721"/>
      <c r="LUL109" s="1721"/>
      <c r="LUM109" s="1719"/>
      <c r="LUN109" s="1720"/>
      <c r="LUO109" s="1721"/>
      <c r="LUP109" s="1722"/>
      <c r="LUQ109" s="1721"/>
      <c r="LUR109" s="1721"/>
      <c r="LUS109" s="1719"/>
      <c r="LUT109" s="1720"/>
      <c r="LUU109" s="1721"/>
      <c r="LUV109" s="1722"/>
      <c r="LUW109" s="1721"/>
      <c r="LUX109" s="1721"/>
      <c r="LUY109" s="1719"/>
      <c r="LUZ109" s="1720"/>
      <c r="LVA109" s="1721"/>
      <c r="LVB109" s="1722"/>
      <c r="LVC109" s="1721"/>
      <c r="LVD109" s="1721"/>
      <c r="LVE109" s="1719"/>
      <c r="LVF109" s="1720"/>
      <c r="LVG109" s="1721"/>
      <c r="LVH109" s="1722"/>
      <c r="LVI109" s="1721"/>
      <c r="LVJ109" s="1721"/>
      <c r="LVK109" s="1719"/>
      <c r="LVL109" s="1720"/>
      <c r="LVM109" s="1721"/>
      <c r="LVN109" s="1722"/>
      <c r="LVO109" s="1721"/>
      <c r="LVP109" s="1721"/>
      <c r="LVQ109" s="1719"/>
      <c r="LVR109" s="1720"/>
      <c r="LVS109" s="1721"/>
      <c r="LVT109" s="1722"/>
      <c r="LVU109" s="1721"/>
      <c r="LVV109" s="1721"/>
      <c r="LVW109" s="1719"/>
      <c r="LVX109" s="1720"/>
      <c r="LVY109" s="1721"/>
      <c r="LVZ109" s="1722"/>
      <c r="LWA109" s="1721"/>
      <c r="LWB109" s="1721"/>
      <c r="LWC109" s="1719"/>
      <c r="LWD109" s="1720"/>
      <c r="LWE109" s="1721"/>
      <c r="LWF109" s="1722"/>
      <c r="LWG109" s="1721"/>
      <c r="LWH109" s="1721"/>
      <c r="LWI109" s="1719"/>
      <c r="LWJ109" s="1720"/>
      <c r="LWK109" s="1721"/>
      <c r="LWL109" s="1722"/>
      <c r="LWM109" s="1721"/>
      <c r="LWN109" s="1721"/>
      <c r="LWO109" s="1719"/>
      <c r="LWP109" s="1720"/>
      <c r="LWQ109" s="1721"/>
      <c r="LWR109" s="1722"/>
      <c r="LWS109" s="1721"/>
      <c r="LWT109" s="1721"/>
      <c r="LWU109" s="1719"/>
      <c r="LWV109" s="1720"/>
      <c r="LWW109" s="1721"/>
      <c r="LWX109" s="1722"/>
      <c r="LWY109" s="1721"/>
      <c r="LWZ109" s="1721"/>
      <c r="LXA109" s="1719"/>
      <c r="LXB109" s="1720"/>
      <c r="LXC109" s="1721"/>
      <c r="LXD109" s="1722"/>
      <c r="LXE109" s="1721"/>
      <c r="LXF109" s="1721"/>
      <c r="LXG109" s="1719"/>
      <c r="LXH109" s="1720"/>
      <c r="LXI109" s="1721"/>
      <c r="LXJ109" s="1722"/>
      <c r="LXK109" s="1721"/>
      <c r="LXL109" s="1721"/>
      <c r="LXM109" s="1719"/>
      <c r="LXN109" s="1720"/>
      <c r="LXO109" s="1721"/>
      <c r="LXP109" s="1722"/>
      <c r="LXQ109" s="1721"/>
      <c r="LXR109" s="1721"/>
      <c r="LXS109" s="1719"/>
      <c r="LXT109" s="1720"/>
      <c r="LXU109" s="1721"/>
      <c r="LXV109" s="1722"/>
      <c r="LXW109" s="1721"/>
      <c r="LXX109" s="1721"/>
      <c r="LXY109" s="1719"/>
      <c r="LXZ109" s="1720"/>
      <c r="LYA109" s="1721"/>
      <c r="LYB109" s="1722"/>
      <c r="LYC109" s="1721"/>
      <c r="LYD109" s="1721"/>
      <c r="LYE109" s="1719"/>
      <c r="LYF109" s="1720"/>
      <c r="LYG109" s="1721"/>
      <c r="LYH109" s="1722"/>
      <c r="LYI109" s="1721"/>
      <c r="LYJ109" s="1721"/>
      <c r="LYK109" s="1719"/>
      <c r="LYL109" s="1720"/>
      <c r="LYM109" s="1721"/>
      <c r="LYN109" s="1722"/>
      <c r="LYO109" s="1721"/>
      <c r="LYP109" s="1721"/>
      <c r="LYQ109" s="1719"/>
      <c r="LYR109" s="1720"/>
      <c r="LYS109" s="1721"/>
      <c r="LYT109" s="1722"/>
      <c r="LYU109" s="1721"/>
      <c r="LYV109" s="1721"/>
      <c r="LYW109" s="1719"/>
      <c r="LYX109" s="1720"/>
      <c r="LYY109" s="1721"/>
      <c r="LYZ109" s="1722"/>
      <c r="LZA109" s="1721"/>
      <c r="LZB109" s="1721"/>
      <c r="LZC109" s="1719"/>
      <c r="LZD109" s="1720"/>
      <c r="LZE109" s="1721"/>
      <c r="LZF109" s="1722"/>
      <c r="LZG109" s="1721"/>
      <c r="LZH109" s="1721"/>
      <c r="LZI109" s="1719"/>
      <c r="LZJ109" s="1720"/>
      <c r="LZK109" s="1721"/>
      <c r="LZL109" s="1722"/>
      <c r="LZM109" s="1721"/>
      <c r="LZN109" s="1721"/>
      <c r="LZO109" s="1719"/>
      <c r="LZP109" s="1720"/>
      <c r="LZQ109" s="1721"/>
      <c r="LZR109" s="1722"/>
      <c r="LZS109" s="1721"/>
      <c r="LZT109" s="1721"/>
      <c r="LZU109" s="1719"/>
      <c r="LZV109" s="1720"/>
      <c r="LZW109" s="1721"/>
      <c r="LZX109" s="1722"/>
      <c r="LZY109" s="1721"/>
      <c r="LZZ109" s="1721"/>
      <c r="MAA109" s="1719"/>
      <c r="MAB109" s="1720"/>
      <c r="MAC109" s="1721"/>
      <c r="MAD109" s="1722"/>
      <c r="MAE109" s="1721"/>
      <c r="MAF109" s="1721"/>
      <c r="MAG109" s="1719"/>
      <c r="MAH109" s="1720"/>
      <c r="MAI109" s="1721"/>
      <c r="MAJ109" s="1722"/>
      <c r="MAK109" s="1721"/>
      <c r="MAL109" s="1721"/>
      <c r="MAM109" s="1719"/>
      <c r="MAN109" s="1720"/>
      <c r="MAO109" s="1721"/>
      <c r="MAP109" s="1722"/>
      <c r="MAQ109" s="1721"/>
      <c r="MAR109" s="1721"/>
      <c r="MAS109" s="1719"/>
      <c r="MAT109" s="1720"/>
      <c r="MAU109" s="1721"/>
      <c r="MAV109" s="1722"/>
      <c r="MAW109" s="1721"/>
      <c r="MAX109" s="1721"/>
      <c r="MAY109" s="1719"/>
      <c r="MAZ109" s="1720"/>
      <c r="MBA109" s="1721"/>
      <c r="MBB109" s="1722"/>
      <c r="MBC109" s="1721"/>
      <c r="MBD109" s="1721"/>
      <c r="MBE109" s="1719"/>
      <c r="MBF109" s="1720"/>
      <c r="MBG109" s="1721"/>
      <c r="MBH109" s="1722"/>
      <c r="MBI109" s="1721"/>
      <c r="MBJ109" s="1721"/>
      <c r="MBK109" s="1719"/>
      <c r="MBL109" s="1720"/>
      <c r="MBM109" s="1721"/>
      <c r="MBN109" s="1722"/>
      <c r="MBO109" s="1721"/>
      <c r="MBP109" s="1721"/>
      <c r="MBQ109" s="1719"/>
      <c r="MBR109" s="1720"/>
      <c r="MBS109" s="1721"/>
      <c r="MBT109" s="1722"/>
      <c r="MBU109" s="1721"/>
      <c r="MBV109" s="1721"/>
      <c r="MBW109" s="1719"/>
      <c r="MBX109" s="1720"/>
      <c r="MBY109" s="1721"/>
      <c r="MBZ109" s="1722"/>
      <c r="MCA109" s="1721"/>
      <c r="MCB109" s="1721"/>
      <c r="MCC109" s="1719"/>
      <c r="MCD109" s="1720"/>
      <c r="MCE109" s="1721"/>
      <c r="MCF109" s="1722"/>
      <c r="MCG109" s="1721"/>
      <c r="MCH109" s="1721"/>
      <c r="MCI109" s="1719"/>
      <c r="MCJ109" s="1720"/>
      <c r="MCK109" s="1721"/>
      <c r="MCL109" s="1722"/>
      <c r="MCM109" s="1721"/>
      <c r="MCN109" s="1721"/>
      <c r="MCO109" s="1719"/>
      <c r="MCP109" s="1720"/>
      <c r="MCQ109" s="1721"/>
      <c r="MCR109" s="1722"/>
      <c r="MCS109" s="1721"/>
      <c r="MCT109" s="1721"/>
      <c r="MCU109" s="1719"/>
      <c r="MCV109" s="1720"/>
      <c r="MCW109" s="1721"/>
      <c r="MCX109" s="1722"/>
      <c r="MCY109" s="1721"/>
      <c r="MCZ109" s="1721"/>
      <c r="MDA109" s="1719"/>
      <c r="MDB109" s="1720"/>
      <c r="MDC109" s="1721"/>
      <c r="MDD109" s="1722"/>
      <c r="MDE109" s="1721"/>
      <c r="MDF109" s="1721"/>
      <c r="MDG109" s="1719"/>
      <c r="MDH109" s="1720"/>
      <c r="MDI109" s="1721"/>
      <c r="MDJ109" s="1722"/>
      <c r="MDK109" s="1721"/>
      <c r="MDL109" s="1721"/>
      <c r="MDM109" s="1719"/>
      <c r="MDN109" s="1720"/>
      <c r="MDO109" s="1721"/>
      <c r="MDP109" s="1722"/>
      <c r="MDQ109" s="1721"/>
      <c r="MDR109" s="1721"/>
      <c r="MDS109" s="1719"/>
      <c r="MDT109" s="1720"/>
      <c r="MDU109" s="1721"/>
      <c r="MDV109" s="1722"/>
      <c r="MDW109" s="1721"/>
      <c r="MDX109" s="1721"/>
      <c r="MDY109" s="1719"/>
      <c r="MDZ109" s="1720"/>
      <c r="MEA109" s="1721"/>
      <c r="MEB109" s="1722"/>
      <c r="MEC109" s="1721"/>
      <c r="MED109" s="1721"/>
      <c r="MEE109" s="1719"/>
      <c r="MEF109" s="1720"/>
      <c r="MEG109" s="1721"/>
      <c r="MEH109" s="1722"/>
      <c r="MEI109" s="1721"/>
      <c r="MEJ109" s="1721"/>
      <c r="MEK109" s="1719"/>
      <c r="MEL109" s="1720"/>
      <c r="MEM109" s="1721"/>
      <c r="MEN109" s="1722"/>
      <c r="MEO109" s="1721"/>
      <c r="MEP109" s="1721"/>
      <c r="MEQ109" s="1719"/>
      <c r="MER109" s="1720"/>
      <c r="MES109" s="1721"/>
      <c r="MET109" s="1722"/>
      <c r="MEU109" s="1721"/>
      <c r="MEV109" s="1721"/>
      <c r="MEW109" s="1719"/>
      <c r="MEX109" s="1720"/>
      <c r="MEY109" s="1721"/>
      <c r="MEZ109" s="1722"/>
      <c r="MFA109" s="1721"/>
      <c r="MFB109" s="1721"/>
      <c r="MFC109" s="1719"/>
      <c r="MFD109" s="1720"/>
      <c r="MFE109" s="1721"/>
      <c r="MFF109" s="1722"/>
      <c r="MFG109" s="1721"/>
      <c r="MFH109" s="1721"/>
      <c r="MFI109" s="1719"/>
      <c r="MFJ109" s="1720"/>
      <c r="MFK109" s="1721"/>
      <c r="MFL109" s="1722"/>
      <c r="MFM109" s="1721"/>
      <c r="MFN109" s="1721"/>
      <c r="MFO109" s="1719"/>
      <c r="MFP109" s="1720"/>
      <c r="MFQ109" s="1721"/>
      <c r="MFR109" s="1722"/>
      <c r="MFS109" s="1721"/>
      <c r="MFT109" s="1721"/>
      <c r="MFU109" s="1719"/>
      <c r="MFV109" s="1720"/>
      <c r="MFW109" s="1721"/>
      <c r="MFX109" s="1722"/>
      <c r="MFY109" s="1721"/>
      <c r="MFZ109" s="1721"/>
      <c r="MGA109" s="1719"/>
      <c r="MGB109" s="1720"/>
      <c r="MGC109" s="1721"/>
      <c r="MGD109" s="1722"/>
      <c r="MGE109" s="1721"/>
      <c r="MGF109" s="1721"/>
      <c r="MGG109" s="1719"/>
      <c r="MGH109" s="1720"/>
      <c r="MGI109" s="1721"/>
      <c r="MGJ109" s="1722"/>
      <c r="MGK109" s="1721"/>
      <c r="MGL109" s="1721"/>
      <c r="MGM109" s="1719"/>
      <c r="MGN109" s="1720"/>
      <c r="MGO109" s="1721"/>
      <c r="MGP109" s="1722"/>
      <c r="MGQ109" s="1721"/>
      <c r="MGR109" s="1721"/>
      <c r="MGS109" s="1719"/>
      <c r="MGT109" s="1720"/>
      <c r="MGU109" s="1721"/>
      <c r="MGV109" s="1722"/>
      <c r="MGW109" s="1721"/>
      <c r="MGX109" s="1721"/>
      <c r="MGY109" s="1719"/>
      <c r="MGZ109" s="1720"/>
      <c r="MHA109" s="1721"/>
      <c r="MHB109" s="1722"/>
      <c r="MHC109" s="1721"/>
      <c r="MHD109" s="1721"/>
      <c r="MHE109" s="1719"/>
      <c r="MHF109" s="1720"/>
      <c r="MHG109" s="1721"/>
      <c r="MHH109" s="1722"/>
      <c r="MHI109" s="1721"/>
      <c r="MHJ109" s="1721"/>
      <c r="MHK109" s="1719"/>
      <c r="MHL109" s="1720"/>
      <c r="MHM109" s="1721"/>
      <c r="MHN109" s="1722"/>
      <c r="MHO109" s="1721"/>
      <c r="MHP109" s="1721"/>
      <c r="MHQ109" s="1719"/>
      <c r="MHR109" s="1720"/>
      <c r="MHS109" s="1721"/>
      <c r="MHT109" s="1722"/>
      <c r="MHU109" s="1721"/>
      <c r="MHV109" s="1721"/>
      <c r="MHW109" s="1719"/>
      <c r="MHX109" s="1720"/>
      <c r="MHY109" s="1721"/>
      <c r="MHZ109" s="1722"/>
      <c r="MIA109" s="1721"/>
      <c r="MIB109" s="1721"/>
      <c r="MIC109" s="1719"/>
      <c r="MID109" s="1720"/>
      <c r="MIE109" s="1721"/>
      <c r="MIF109" s="1722"/>
      <c r="MIG109" s="1721"/>
      <c r="MIH109" s="1721"/>
      <c r="MII109" s="1719"/>
      <c r="MIJ109" s="1720"/>
      <c r="MIK109" s="1721"/>
      <c r="MIL109" s="1722"/>
      <c r="MIM109" s="1721"/>
      <c r="MIN109" s="1721"/>
      <c r="MIO109" s="1719"/>
      <c r="MIP109" s="1720"/>
      <c r="MIQ109" s="1721"/>
      <c r="MIR109" s="1722"/>
      <c r="MIS109" s="1721"/>
      <c r="MIT109" s="1721"/>
      <c r="MIU109" s="1719"/>
      <c r="MIV109" s="1720"/>
      <c r="MIW109" s="1721"/>
      <c r="MIX109" s="1722"/>
      <c r="MIY109" s="1721"/>
      <c r="MIZ109" s="1721"/>
      <c r="MJA109" s="1719"/>
      <c r="MJB109" s="1720"/>
      <c r="MJC109" s="1721"/>
      <c r="MJD109" s="1722"/>
      <c r="MJE109" s="1721"/>
      <c r="MJF109" s="1721"/>
      <c r="MJG109" s="1719"/>
      <c r="MJH109" s="1720"/>
      <c r="MJI109" s="1721"/>
      <c r="MJJ109" s="1722"/>
      <c r="MJK109" s="1721"/>
      <c r="MJL109" s="1721"/>
      <c r="MJM109" s="1719"/>
      <c r="MJN109" s="1720"/>
      <c r="MJO109" s="1721"/>
      <c r="MJP109" s="1722"/>
      <c r="MJQ109" s="1721"/>
      <c r="MJR109" s="1721"/>
      <c r="MJS109" s="1719"/>
      <c r="MJT109" s="1720"/>
      <c r="MJU109" s="1721"/>
      <c r="MJV109" s="1722"/>
      <c r="MJW109" s="1721"/>
      <c r="MJX109" s="1721"/>
      <c r="MJY109" s="1719"/>
      <c r="MJZ109" s="1720"/>
      <c r="MKA109" s="1721"/>
      <c r="MKB109" s="1722"/>
      <c r="MKC109" s="1721"/>
      <c r="MKD109" s="1721"/>
      <c r="MKE109" s="1719"/>
      <c r="MKF109" s="1720"/>
      <c r="MKG109" s="1721"/>
      <c r="MKH109" s="1722"/>
      <c r="MKI109" s="1721"/>
      <c r="MKJ109" s="1721"/>
      <c r="MKK109" s="1719"/>
      <c r="MKL109" s="1720"/>
      <c r="MKM109" s="1721"/>
      <c r="MKN109" s="1722"/>
      <c r="MKO109" s="1721"/>
      <c r="MKP109" s="1721"/>
      <c r="MKQ109" s="1719"/>
      <c r="MKR109" s="1720"/>
      <c r="MKS109" s="1721"/>
      <c r="MKT109" s="1722"/>
      <c r="MKU109" s="1721"/>
      <c r="MKV109" s="1721"/>
      <c r="MKW109" s="1719"/>
      <c r="MKX109" s="1720"/>
      <c r="MKY109" s="1721"/>
      <c r="MKZ109" s="1722"/>
      <c r="MLA109" s="1721"/>
      <c r="MLB109" s="1721"/>
      <c r="MLC109" s="1719"/>
      <c r="MLD109" s="1720"/>
      <c r="MLE109" s="1721"/>
      <c r="MLF109" s="1722"/>
      <c r="MLG109" s="1721"/>
      <c r="MLH109" s="1721"/>
      <c r="MLI109" s="1719"/>
      <c r="MLJ109" s="1720"/>
      <c r="MLK109" s="1721"/>
      <c r="MLL109" s="1722"/>
      <c r="MLM109" s="1721"/>
      <c r="MLN109" s="1721"/>
      <c r="MLO109" s="1719"/>
      <c r="MLP109" s="1720"/>
      <c r="MLQ109" s="1721"/>
      <c r="MLR109" s="1722"/>
      <c r="MLS109" s="1721"/>
      <c r="MLT109" s="1721"/>
      <c r="MLU109" s="1719"/>
      <c r="MLV109" s="1720"/>
      <c r="MLW109" s="1721"/>
      <c r="MLX109" s="1722"/>
      <c r="MLY109" s="1721"/>
      <c r="MLZ109" s="1721"/>
      <c r="MMA109" s="1719"/>
      <c r="MMB109" s="1720"/>
      <c r="MMC109" s="1721"/>
      <c r="MMD109" s="1722"/>
      <c r="MME109" s="1721"/>
      <c r="MMF109" s="1721"/>
      <c r="MMG109" s="1719"/>
      <c r="MMH109" s="1720"/>
      <c r="MMI109" s="1721"/>
      <c r="MMJ109" s="1722"/>
      <c r="MMK109" s="1721"/>
      <c r="MML109" s="1721"/>
      <c r="MMM109" s="1719"/>
      <c r="MMN109" s="1720"/>
      <c r="MMO109" s="1721"/>
      <c r="MMP109" s="1722"/>
      <c r="MMQ109" s="1721"/>
      <c r="MMR109" s="1721"/>
      <c r="MMS109" s="1719"/>
      <c r="MMT109" s="1720"/>
      <c r="MMU109" s="1721"/>
      <c r="MMV109" s="1722"/>
      <c r="MMW109" s="1721"/>
      <c r="MMX109" s="1721"/>
      <c r="MMY109" s="1719"/>
      <c r="MMZ109" s="1720"/>
      <c r="MNA109" s="1721"/>
      <c r="MNB109" s="1722"/>
      <c r="MNC109" s="1721"/>
      <c r="MND109" s="1721"/>
      <c r="MNE109" s="1719"/>
      <c r="MNF109" s="1720"/>
      <c r="MNG109" s="1721"/>
      <c r="MNH109" s="1722"/>
      <c r="MNI109" s="1721"/>
      <c r="MNJ109" s="1721"/>
      <c r="MNK109" s="1719"/>
      <c r="MNL109" s="1720"/>
      <c r="MNM109" s="1721"/>
      <c r="MNN109" s="1722"/>
      <c r="MNO109" s="1721"/>
      <c r="MNP109" s="1721"/>
      <c r="MNQ109" s="1719"/>
      <c r="MNR109" s="1720"/>
      <c r="MNS109" s="1721"/>
      <c r="MNT109" s="1722"/>
      <c r="MNU109" s="1721"/>
      <c r="MNV109" s="1721"/>
      <c r="MNW109" s="1719"/>
      <c r="MNX109" s="1720"/>
      <c r="MNY109" s="1721"/>
      <c r="MNZ109" s="1722"/>
      <c r="MOA109" s="1721"/>
      <c r="MOB109" s="1721"/>
      <c r="MOC109" s="1719"/>
      <c r="MOD109" s="1720"/>
      <c r="MOE109" s="1721"/>
      <c r="MOF109" s="1722"/>
      <c r="MOG109" s="1721"/>
      <c r="MOH109" s="1721"/>
      <c r="MOI109" s="1719"/>
      <c r="MOJ109" s="1720"/>
      <c r="MOK109" s="1721"/>
      <c r="MOL109" s="1722"/>
      <c r="MOM109" s="1721"/>
      <c r="MON109" s="1721"/>
      <c r="MOO109" s="1719"/>
      <c r="MOP109" s="1720"/>
      <c r="MOQ109" s="1721"/>
      <c r="MOR109" s="1722"/>
      <c r="MOS109" s="1721"/>
      <c r="MOT109" s="1721"/>
      <c r="MOU109" s="1719"/>
      <c r="MOV109" s="1720"/>
      <c r="MOW109" s="1721"/>
      <c r="MOX109" s="1722"/>
      <c r="MOY109" s="1721"/>
      <c r="MOZ109" s="1721"/>
      <c r="MPA109" s="1719"/>
      <c r="MPB109" s="1720"/>
      <c r="MPC109" s="1721"/>
      <c r="MPD109" s="1722"/>
      <c r="MPE109" s="1721"/>
      <c r="MPF109" s="1721"/>
      <c r="MPG109" s="1719"/>
      <c r="MPH109" s="1720"/>
      <c r="MPI109" s="1721"/>
      <c r="MPJ109" s="1722"/>
      <c r="MPK109" s="1721"/>
      <c r="MPL109" s="1721"/>
      <c r="MPM109" s="1719"/>
      <c r="MPN109" s="1720"/>
      <c r="MPO109" s="1721"/>
      <c r="MPP109" s="1722"/>
      <c r="MPQ109" s="1721"/>
      <c r="MPR109" s="1721"/>
      <c r="MPS109" s="1719"/>
      <c r="MPT109" s="1720"/>
      <c r="MPU109" s="1721"/>
      <c r="MPV109" s="1722"/>
      <c r="MPW109" s="1721"/>
      <c r="MPX109" s="1721"/>
      <c r="MPY109" s="1719"/>
      <c r="MPZ109" s="1720"/>
      <c r="MQA109" s="1721"/>
      <c r="MQB109" s="1722"/>
      <c r="MQC109" s="1721"/>
      <c r="MQD109" s="1721"/>
      <c r="MQE109" s="1719"/>
      <c r="MQF109" s="1720"/>
      <c r="MQG109" s="1721"/>
      <c r="MQH109" s="1722"/>
      <c r="MQI109" s="1721"/>
      <c r="MQJ109" s="1721"/>
      <c r="MQK109" s="1719"/>
      <c r="MQL109" s="1720"/>
      <c r="MQM109" s="1721"/>
      <c r="MQN109" s="1722"/>
      <c r="MQO109" s="1721"/>
      <c r="MQP109" s="1721"/>
      <c r="MQQ109" s="1719"/>
      <c r="MQR109" s="1720"/>
      <c r="MQS109" s="1721"/>
      <c r="MQT109" s="1722"/>
      <c r="MQU109" s="1721"/>
      <c r="MQV109" s="1721"/>
      <c r="MQW109" s="1719"/>
      <c r="MQX109" s="1720"/>
      <c r="MQY109" s="1721"/>
      <c r="MQZ109" s="1722"/>
      <c r="MRA109" s="1721"/>
      <c r="MRB109" s="1721"/>
      <c r="MRC109" s="1719"/>
      <c r="MRD109" s="1720"/>
      <c r="MRE109" s="1721"/>
      <c r="MRF109" s="1722"/>
      <c r="MRG109" s="1721"/>
      <c r="MRH109" s="1721"/>
      <c r="MRI109" s="1719"/>
      <c r="MRJ109" s="1720"/>
      <c r="MRK109" s="1721"/>
      <c r="MRL109" s="1722"/>
      <c r="MRM109" s="1721"/>
      <c r="MRN109" s="1721"/>
      <c r="MRO109" s="1719"/>
      <c r="MRP109" s="1720"/>
      <c r="MRQ109" s="1721"/>
      <c r="MRR109" s="1722"/>
      <c r="MRS109" s="1721"/>
      <c r="MRT109" s="1721"/>
      <c r="MRU109" s="1719"/>
      <c r="MRV109" s="1720"/>
      <c r="MRW109" s="1721"/>
      <c r="MRX109" s="1722"/>
      <c r="MRY109" s="1721"/>
      <c r="MRZ109" s="1721"/>
      <c r="MSA109" s="1719"/>
      <c r="MSB109" s="1720"/>
      <c r="MSC109" s="1721"/>
      <c r="MSD109" s="1722"/>
      <c r="MSE109" s="1721"/>
      <c r="MSF109" s="1721"/>
      <c r="MSG109" s="1719"/>
      <c r="MSH109" s="1720"/>
      <c r="MSI109" s="1721"/>
      <c r="MSJ109" s="1722"/>
      <c r="MSK109" s="1721"/>
      <c r="MSL109" s="1721"/>
      <c r="MSM109" s="1719"/>
      <c r="MSN109" s="1720"/>
      <c r="MSO109" s="1721"/>
      <c r="MSP109" s="1722"/>
      <c r="MSQ109" s="1721"/>
      <c r="MSR109" s="1721"/>
      <c r="MSS109" s="1719"/>
      <c r="MST109" s="1720"/>
      <c r="MSU109" s="1721"/>
      <c r="MSV109" s="1722"/>
      <c r="MSW109" s="1721"/>
      <c r="MSX109" s="1721"/>
      <c r="MSY109" s="1719"/>
      <c r="MSZ109" s="1720"/>
      <c r="MTA109" s="1721"/>
      <c r="MTB109" s="1722"/>
      <c r="MTC109" s="1721"/>
      <c r="MTD109" s="1721"/>
      <c r="MTE109" s="1719"/>
      <c r="MTF109" s="1720"/>
      <c r="MTG109" s="1721"/>
      <c r="MTH109" s="1722"/>
      <c r="MTI109" s="1721"/>
      <c r="MTJ109" s="1721"/>
      <c r="MTK109" s="1719"/>
      <c r="MTL109" s="1720"/>
      <c r="MTM109" s="1721"/>
      <c r="MTN109" s="1722"/>
      <c r="MTO109" s="1721"/>
      <c r="MTP109" s="1721"/>
      <c r="MTQ109" s="1719"/>
      <c r="MTR109" s="1720"/>
      <c r="MTS109" s="1721"/>
      <c r="MTT109" s="1722"/>
      <c r="MTU109" s="1721"/>
      <c r="MTV109" s="1721"/>
      <c r="MTW109" s="1719"/>
      <c r="MTX109" s="1720"/>
      <c r="MTY109" s="1721"/>
      <c r="MTZ109" s="1722"/>
      <c r="MUA109" s="1721"/>
      <c r="MUB109" s="1721"/>
      <c r="MUC109" s="1719"/>
      <c r="MUD109" s="1720"/>
      <c r="MUE109" s="1721"/>
      <c r="MUF109" s="1722"/>
      <c r="MUG109" s="1721"/>
      <c r="MUH109" s="1721"/>
      <c r="MUI109" s="1719"/>
      <c r="MUJ109" s="1720"/>
      <c r="MUK109" s="1721"/>
      <c r="MUL109" s="1722"/>
      <c r="MUM109" s="1721"/>
      <c r="MUN109" s="1721"/>
      <c r="MUO109" s="1719"/>
      <c r="MUP109" s="1720"/>
      <c r="MUQ109" s="1721"/>
      <c r="MUR109" s="1722"/>
      <c r="MUS109" s="1721"/>
      <c r="MUT109" s="1721"/>
      <c r="MUU109" s="1719"/>
      <c r="MUV109" s="1720"/>
      <c r="MUW109" s="1721"/>
      <c r="MUX109" s="1722"/>
      <c r="MUY109" s="1721"/>
      <c r="MUZ109" s="1721"/>
      <c r="MVA109" s="1719"/>
      <c r="MVB109" s="1720"/>
      <c r="MVC109" s="1721"/>
      <c r="MVD109" s="1722"/>
      <c r="MVE109" s="1721"/>
      <c r="MVF109" s="1721"/>
      <c r="MVG109" s="1719"/>
      <c r="MVH109" s="1720"/>
      <c r="MVI109" s="1721"/>
      <c r="MVJ109" s="1722"/>
      <c r="MVK109" s="1721"/>
      <c r="MVL109" s="1721"/>
      <c r="MVM109" s="1719"/>
      <c r="MVN109" s="1720"/>
      <c r="MVO109" s="1721"/>
      <c r="MVP109" s="1722"/>
      <c r="MVQ109" s="1721"/>
      <c r="MVR109" s="1721"/>
      <c r="MVS109" s="1719"/>
      <c r="MVT109" s="1720"/>
      <c r="MVU109" s="1721"/>
      <c r="MVV109" s="1722"/>
      <c r="MVW109" s="1721"/>
      <c r="MVX109" s="1721"/>
      <c r="MVY109" s="1719"/>
      <c r="MVZ109" s="1720"/>
      <c r="MWA109" s="1721"/>
      <c r="MWB109" s="1722"/>
      <c r="MWC109" s="1721"/>
      <c r="MWD109" s="1721"/>
      <c r="MWE109" s="1719"/>
      <c r="MWF109" s="1720"/>
      <c r="MWG109" s="1721"/>
      <c r="MWH109" s="1722"/>
      <c r="MWI109" s="1721"/>
      <c r="MWJ109" s="1721"/>
      <c r="MWK109" s="1719"/>
      <c r="MWL109" s="1720"/>
      <c r="MWM109" s="1721"/>
      <c r="MWN109" s="1722"/>
      <c r="MWO109" s="1721"/>
      <c r="MWP109" s="1721"/>
      <c r="MWQ109" s="1719"/>
      <c r="MWR109" s="1720"/>
      <c r="MWS109" s="1721"/>
      <c r="MWT109" s="1722"/>
      <c r="MWU109" s="1721"/>
      <c r="MWV109" s="1721"/>
      <c r="MWW109" s="1719"/>
      <c r="MWX109" s="1720"/>
      <c r="MWY109" s="1721"/>
      <c r="MWZ109" s="1722"/>
      <c r="MXA109" s="1721"/>
      <c r="MXB109" s="1721"/>
      <c r="MXC109" s="1719"/>
      <c r="MXD109" s="1720"/>
      <c r="MXE109" s="1721"/>
      <c r="MXF109" s="1722"/>
      <c r="MXG109" s="1721"/>
      <c r="MXH109" s="1721"/>
      <c r="MXI109" s="1719"/>
      <c r="MXJ109" s="1720"/>
      <c r="MXK109" s="1721"/>
      <c r="MXL109" s="1722"/>
      <c r="MXM109" s="1721"/>
      <c r="MXN109" s="1721"/>
      <c r="MXO109" s="1719"/>
      <c r="MXP109" s="1720"/>
      <c r="MXQ109" s="1721"/>
      <c r="MXR109" s="1722"/>
      <c r="MXS109" s="1721"/>
      <c r="MXT109" s="1721"/>
      <c r="MXU109" s="1719"/>
      <c r="MXV109" s="1720"/>
      <c r="MXW109" s="1721"/>
      <c r="MXX109" s="1722"/>
      <c r="MXY109" s="1721"/>
      <c r="MXZ109" s="1721"/>
      <c r="MYA109" s="1719"/>
      <c r="MYB109" s="1720"/>
      <c r="MYC109" s="1721"/>
      <c r="MYD109" s="1722"/>
      <c r="MYE109" s="1721"/>
      <c r="MYF109" s="1721"/>
      <c r="MYG109" s="1719"/>
      <c r="MYH109" s="1720"/>
      <c r="MYI109" s="1721"/>
      <c r="MYJ109" s="1722"/>
      <c r="MYK109" s="1721"/>
      <c r="MYL109" s="1721"/>
      <c r="MYM109" s="1719"/>
      <c r="MYN109" s="1720"/>
      <c r="MYO109" s="1721"/>
      <c r="MYP109" s="1722"/>
      <c r="MYQ109" s="1721"/>
      <c r="MYR109" s="1721"/>
      <c r="MYS109" s="1719"/>
      <c r="MYT109" s="1720"/>
      <c r="MYU109" s="1721"/>
      <c r="MYV109" s="1722"/>
      <c r="MYW109" s="1721"/>
      <c r="MYX109" s="1721"/>
      <c r="MYY109" s="1719"/>
      <c r="MYZ109" s="1720"/>
      <c r="MZA109" s="1721"/>
      <c r="MZB109" s="1722"/>
      <c r="MZC109" s="1721"/>
      <c r="MZD109" s="1721"/>
      <c r="MZE109" s="1719"/>
      <c r="MZF109" s="1720"/>
      <c r="MZG109" s="1721"/>
      <c r="MZH109" s="1722"/>
      <c r="MZI109" s="1721"/>
      <c r="MZJ109" s="1721"/>
      <c r="MZK109" s="1719"/>
      <c r="MZL109" s="1720"/>
      <c r="MZM109" s="1721"/>
      <c r="MZN109" s="1722"/>
      <c r="MZO109" s="1721"/>
      <c r="MZP109" s="1721"/>
      <c r="MZQ109" s="1719"/>
      <c r="MZR109" s="1720"/>
      <c r="MZS109" s="1721"/>
      <c r="MZT109" s="1722"/>
      <c r="MZU109" s="1721"/>
      <c r="MZV109" s="1721"/>
      <c r="MZW109" s="1719"/>
      <c r="MZX109" s="1720"/>
      <c r="MZY109" s="1721"/>
      <c r="MZZ109" s="1722"/>
      <c r="NAA109" s="1721"/>
      <c r="NAB109" s="1721"/>
      <c r="NAC109" s="1719"/>
      <c r="NAD109" s="1720"/>
      <c r="NAE109" s="1721"/>
      <c r="NAF109" s="1722"/>
      <c r="NAG109" s="1721"/>
      <c r="NAH109" s="1721"/>
      <c r="NAI109" s="1719"/>
      <c r="NAJ109" s="1720"/>
      <c r="NAK109" s="1721"/>
      <c r="NAL109" s="1722"/>
      <c r="NAM109" s="1721"/>
      <c r="NAN109" s="1721"/>
      <c r="NAO109" s="1719"/>
      <c r="NAP109" s="1720"/>
      <c r="NAQ109" s="1721"/>
      <c r="NAR109" s="1722"/>
      <c r="NAS109" s="1721"/>
      <c r="NAT109" s="1721"/>
      <c r="NAU109" s="1719"/>
      <c r="NAV109" s="1720"/>
      <c r="NAW109" s="1721"/>
      <c r="NAX109" s="1722"/>
      <c r="NAY109" s="1721"/>
      <c r="NAZ109" s="1721"/>
      <c r="NBA109" s="1719"/>
      <c r="NBB109" s="1720"/>
      <c r="NBC109" s="1721"/>
      <c r="NBD109" s="1722"/>
      <c r="NBE109" s="1721"/>
      <c r="NBF109" s="1721"/>
      <c r="NBG109" s="1719"/>
      <c r="NBH109" s="1720"/>
      <c r="NBI109" s="1721"/>
      <c r="NBJ109" s="1722"/>
      <c r="NBK109" s="1721"/>
      <c r="NBL109" s="1721"/>
      <c r="NBM109" s="1719"/>
      <c r="NBN109" s="1720"/>
      <c r="NBO109" s="1721"/>
      <c r="NBP109" s="1722"/>
      <c r="NBQ109" s="1721"/>
      <c r="NBR109" s="1721"/>
      <c r="NBS109" s="1719"/>
      <c r="NBT109" s="1720"/>
      <c r="NBU109" s="1721"/>
      <c r="NBV109" s="1722"/>
      <c r="NBW109" s="1721"/>
      <c r="NBX109" s="1721"/>
      <c r="NBY109" s="1719"/>
      <c r="NBZ109" s="1720"/>
      <c r="NCA109" s="1721"/>
      <c r="NCB109" s="1722"/>
      <c r="NCC109" s="1721"/>
      <c r="NCD109" s="1721"/>
      <c r="NCE109" s="1719"/>
      <c r="NCF109" s="1720"/>
      <c r="NCG109" s="1721"/>
      <c r="NCH109" s="1722"/>
      <c r="NCI109" s="1721"/>
      <c r="NCJ109" s="1721"/>
      <c r="NCK109" s="1719"/>
      <c r="NCL109" s="1720"/>
      <c r="NCM109" s="1721"/>
      <c r="NCN109" s="1722"/>
      <c r="NCO109" s="1721"/>
      <c r="NCP109" s="1721"/>
      <c r="NCQ109" s="1719"/>
      <c r="NCR109" s="1720"/>
      <c r="NCS109" s="1721"/>
      <c r="NCT109" s="1722"/>
      <c r="NCU109" s="1721"/>
      <c r="NCV109" s="1721"/>
      <c r="NCW109" s="1719"/>
      <c r="NCX109" s="1720"/>
      <c r="NCY109" s="1721"/>
      <c r="NCZ109" s="1722"/>
      <c r="NDA109" s="1721"/>
      <c r="NDB109" s="1721"/>
      <c r="NDC109" s="1719"/>
      <c r="NDD109" s="1720"/>
      <c r="NDE109" s="1721"/>
      <c r="NDF109" s="1722"/>
      <c r="NDG109" s="1721"/>
      <c r="NDH109" s="1721"/>
      <c r="NDI109" s="1719"/>
      <c r="NDJ109" s="1720"/>
      <c r="NDK109" s="1721"/>
      <c r="NDL109" s="1722"/>
      <c r="NDM109" s="1721"/>
      <c r="NDN109" s="1721"/>
      <c r="NDO109" s="1719"/>
      <c r="NDP109" s="1720"/>
      <c r="NDQ109" s="1721"/>
      <c r="NDR109" s="1722"/>
      <c r="NDS109" s="1721"/>
      <c r="NDT109" s="1721"/>
      <c r="NDU109" s="1719"/>
      <c r="NDV109" s="1720"/>
      <c r="NDW109" s="1721"/>
      <c r="NDX109" s="1722"/>
      <c r="NDY109" s="1721"/>
      <c r="NDZ109" s="1721"/>
      <c r="NEA109" s="1719"/>
      <c r="NEB109" s="1720"/>
      <c r="NEC109" s="1721"/>
      <c r="NED109" s="1722"/>
      <c r="NEE109" s="1721"/>
      <c r="NEF109" s="1721"/>
      <c r="NEG109" s="1719"/>
      <c r="NEH109" s="1720"/>
      <c r="NEI109" s="1721"/>
      <c r="NEJ109" s="1722"/>
      <c r="NEK109" s="1721"/>
      <c r="NEL109" s="1721"/>
      <c r="NEM109" s="1719"/>
      <c r="NEN109" s="1720"/>
      <c r="NEO109" s="1721"/>
      <c r="NEP109" s="1722"/>
      <c r="NEQ109" s="1721"/>
      <c r="NER109" s="1721"/>
      <c r="NES109" s="1719"/>
      <c r="NET109" s="1720"/>
      <c r="NEU109" s="1721"/>
      <c r="NEV109" s="1722"/>
      <c r="NEW109" s="1721"/>
      <c r="NEX109" s="1721"/>
      <c r="NEY109" s="1719"/>
      <c r="NEZ109" s="1720"/>
      <c r="NFA109" s="1721"/>
      <c r="NFB109" s="1722"/>
      <c r="NFC109" s="1721"/>
      <c r="NFD109" s="1721"/>
      <c r="NFE109" s="1719"/>
      <c r="NFF109" s="1720"/>
      <c r="NFG109" s="1721"/>
      <c r="NFH109" s="1722"/>
      <c r="NFI109" s="1721"/>
      <c r="NFJ109" s="1721"/>
      <c r="NFK109" s="1719"/>
      <c r="NFL109" s="1720"/>
      <c r="NFM109" s="1721"/>
      <c r="NFN109" s="1722"/>
      <c r="NFO109" s="1721"/>
      <c r="NFP109" s="1721"/>
      <c r="NFQ109" s="1719"/>
      <c r="NFR109" s="1720"/>
      <c r="NFS109" s="1721"/>
      <c r="NFT109" s="1722"/>
      <c r="NFU109" s="1721"/>
      <c r="NFV109" s="1721"/>
      <c r="NFW109" s="1719"/>
      <c r="NFX109" s="1720"/>
      <c r="NFY109" s="1721"/>
      <c r="NFZ109" s="1722"/>
      <c r="NGA109" s="1721"/>
      <c r="NGB109" s="1721"/>
      <c r="NGC109" s="1719"/>
      <c r="NGD109" s="1720"/>
      <c r="NGE109" s="1721"/>
      <c r="NGF109" s="1722"/>
      <c r="NGG109" s="1721"/>
      <c r="NGH109" s="1721"/>
      <c r="NGI109" s="1719"/>
      <c r="NGJ109" s="1720"/>
      <c r="NGK109" s="1721"/>
      <c r="NGL109" s="1722"/>
      <c r="NGM109" s="1721"/>
      <c r="NGN109" s="1721"/>
      <c r="NGO109" s="1719"/>
      <c r="NGP109" s="1720"/>
      <c r="NGQ109" s="1721"/>
      <c r="NGR109" s="1722"/>
      <c r="NGS109" s="1721"/>
      <c r="NGT109" s="1721"/>
      <c r="NGU109" s="1719"/>
      <c r="NGV109" s="1720"/>
      <c r="NGW109" s="1721"/>
      <c r="NGX109" s="1722"/>
      <c r="NGY109" s="1721"/>
      <c r="NGZ109" s="1721"/>
      <c r="NHA109" s="1719"/>
      <c r="NHB109" s="1720"/>
      <c r="NHC109" s="1721"/>
      <c r="NHD109" s="1722"/>
      <c r="NHE109" s="1721"/>
      <c r="NHF109" s="1721"/>
      <c r="NHG109" s="1719"/>
      <c r="NHH109" s="1720"/>
      <c r="NHI109" s="1721"/>
      <c r="NHJ109" s="1722"/>
      <c r="NHK109" s="1721"/>
      <c r="NHL109" s="1721"/>
      <c r="NHM109" s="1719"/>
      <c r="NHN109" s="1720"/>
      <c r="NHO109" s="1721"/>
      <c r="NHP109" s="1722"/>
      <c r="NHQ109" s="1721"/>
      <c r="NHR109" s="1721"/>
      <c r="NHS109" s="1719"/>
      <c r="NHT109" s="1720"/>
      <c r="NHU109" s="1721"/>
      <c r="NHV109" s="1722"/>
      <c r="NHW109" s="1721"/>
      <c r="NHX109" s="1721"/>
      <c r="NHY109" s="1719"/>
      <c r="NHZ109" s="1720"/>
      <c r="NIA109" s="1721"/>
      <c r="NIB109" s="1722"/>
      <c r="NIC109" s="1721"/>
      <c r="NID109" s="1721"/>
      <c r="NIE109" s="1719"/>
      <c r="NIF109" s="1720"/>
      <c r="NIG109" s="1721"/>
      <c r="NIH109" s="1722"/>
      <c r="NII109" s="1721"/>
      <c r="NIJ109" s="1721"/>
      <c r="NIK109" s="1719"/>
      <c r="NIL109" s="1720"/>
      <c r="NIM109" s="1721"/>
      <c r="NIN109" s="1722"/>
      <c r="NIO109" s="1721"/>
      <c r="NIP109" s="1721"/>
      <c r="NIQ109" s="1719"/>
      <c r="NIR109" s="1720"/>
      <c r="NIS109" s="1721"/>
      <c r="NIT109" s="1722"/>
      <c r="NIU109" s="1721"/>
      <c r="NIV109" s="1721"/>
      <c r="NIW109" s="1719"/>
      <c r="NIX109" s="1720"/>
      <c r="NIY109" s="1721"/>
      <c r="NIZ109" s="1722"/>
      <c r="NJA109" s="1721"/>
      <c r="NJB109" s="1721"/>
      <c r="NJC109" s="1719"/>
      <c r="NJD109" s="1720"/>
      <c r="NJE109" s="1721"/>
      <c r="NJF109" s="1722"/>
      <c r="NJG109" s="1721"/>
      <c r="NJH109" s="1721"/>
      <c r="NJI109" s="1719"/>
      <c r="NJJ109" s="1720"/>
      <c r="NJK109" s="1721"/>
      <c r="NJL109" s="1722"/>
      <c r="NJM109" s="1721"/>
      <c r="NJN109" s="1721"/>
      <c r="NJO109" s="1719"/>
      <c r="NJP109" s="1720"/>
      <c r="NJQ109" s="1721"/>
      <c r="NJR109" s="1722"/>
      <c r="NJS109" s="1721"/>
      <c r="NJT109" s="1721"/>
      <c r="NJU109" s="1719"/>
      <c r="NJV109" s="1720"/>
      <c r="NJW109" s="1721"/>
      <c r="NJX109" s="1722"/>
      <c r="NJY109" s="1721"/>
      <c r="NJZ109" s="1721"/>
      <c r="NKA109" s="1719"/>
      <c r="NKB109" s="1720"/>
      <c r="NKC109" s="1721"/>
      <c r="NKD109" s="1722"/>
      <c r="NKE109" s="1721"/>
      <c r="NKF109" s="1721"/>
      <c r="NKG109" s="1719"/>
      <c r="NKH109" s="1720"/>
      <c r="NKI109" s="1721"/>
      <c r="NKJ109" s="1722"/>
      <c r="NKK109" s="1721"/>
      <c r="NKL109" s="1721"/>
      <c r="NKM109" s="1719"/>
      <c r="NKN109" s="1720"/>
      <c r="NKO109" s="1721"/>
      <c r="NKP109" s="1722"/>
      <c r="NKQ109" s="1721"/>
      <c r="NKR109" s="1721"/>
      <c r="NKS109" s="1719"/>
      <c r="NKT109" s="1720"/>
      <c r="NKU109" s="1721"/>
      <c r="NKV109" s="1722"/>
      <c r="NKW109" s="1721"/>
      <c r="NKX109" s="1721"/>
      <c r="NKY109" s="1719"/>
      <c r="NKZ109" s="1720"/>
      <c r="NLA109" s="1721"/>
      <c r="NLB109" s="1722"/>
      <c r="NLC109" s="1721"/>
      <c r="NLD109" s="1721"/>
      <c r="NLE109" s="1719"/>
      <c r="NLF109" s="1720"/>
      <c r="NLG109" s="1721"/>
      <c r="NLH109" s="1722"/>
      <c r="NLI109" s="1721"/>
      <c r="NLJ109" s="1721"/>
      <c r="NLK109" s="1719"/>
      <c r="NLL109" s="1720"/>
      <c r="NLM109" s="1721"/>
      <c r="NLN109" s="1722"/>
      <c r="NLO109" s="1721"/>
      <c r="NLP109" s="1721"/>
      <c r="NLQ109" s="1719"/>
      <c r="NLR109" s="1720"/>
      <c r="NLS109" s="1721"/>
      <c r="NLT109" s="1722"/>
      <c r="NLU109" s="1721"/>
      <c r="NLV109" s="1721"/>
      <c r="NLW109" s="1719"/>
      <c r="NLX109" s="1720"/>
      <c r="NLY109" s="1721"/>
      <c r="NLZ109" s="1722"/>
      <c r="NMA109" s="1721"/>
      <c r="NMB109" s="1721"/>
      <c r="NMC109" s="1719"/>
      <c r="NMD109" s="1720"/>
      <c r="NME109" s="1721"/>
      <c r="NMF109" s="1722"/>
      <c r="NMG109" s="1721"/>
      <c r="NMH109" s="1721"/>
      <c r="NMI109" s="1719"/>
      <c r="NMJ109" s="1720"/>
      <c r="NMK109" s="1721"/>
      <c r="NML109" s="1722"/>
      <c r="NMM109" s="1721"/>
      <c r="NMN109" s="1721"/>
      <c r="NMO109" s="1719"/>
      <c r="NMP109" s="1720"/>
      <c r="NMQ109" s="1721"/>
      <c r="NMR109" s="1722"/>
      <c r="NMS109" s="1721"/>
      <c r="NMT109" s="1721"/>
      <c r="NMU109" s="1719"/>
      <c r="NMV109" s="1720"/>
      <c r="NMW109" s="1721"/>
      <c r="NMX109" s="1722"/>
      <c r="NMY109" s="1721"/>
      <c r="NMZ109" s="1721"/>
      <c r="NNA109" s="1719"/>
      <c r="NNB109" s="1720"/>
      <c r="NNC109" s="1721"/>
      <c r="NND109" s="1722"/>
      <c r="NNE109" s="1721"/>
      <c r="NNF109" s="1721"/>
      <c r="NNG109" s="1719"/>
      <c r="NNH109" s="1720"/>
      <c r="NNI109" s="1721"/>
      <c r="NNJ109" s="1722"/>
      <c r="NNK109" s="1721"/>
      <c r="NNL109" s="1721"/>
      <c r="NNM109" s="1719"/>
      <c r="NNN109" s="1720"/>
      <c r="NNO109" s="1721"/>
      <c r="NNP109" s="1722"/>
      <c r="NNQ109" s="1721"/>
      <c r="NNR109" s="1721"/>
      <c r="NNS109" s="1719"/>
      <c r="NNT109" s="1720"/>
      <c r="NNU109" s="1721"/>
      <c r="NNV109" s="1722"/>
      <c r="NNW109" s="1721"/>
      <c r="NNX109" s="1721"/>
      <c r="NNY109" s="1719"/>
      <c r="NNZ109" s="1720"/>
      <c r="NOA109" s="1721"/>
      <c r="NOB109" s="1722"/>
      <c r="NOC109" s="1721"/>
      <c r="NOD109" s="1721"/>
      <c r="NOE109" s="1719"/>
      <c r="NOF109" s="1720"/>
      <c r="NOG109" s="1721"/>
      <c r="NOH109" s="1722"/>
      <c r="NOI109" s="1721"/>
      <c r="NOJ109" s="1721"/>
      <c r="NOK109" s="1719"/>
      <c r="NOL109" s="1720"/>
      <c r="NOM109" s="1721"/>
      <c r="NON109" s="1722"/>
      <c r="NOO109" s="1721"/>
      <c r="NOP109" s="1721"/>
      <c r="NOQ109" s="1719"/>
      <c r="NOR109" s="1720"/>
      <c r="NOS109" s="1721"/>
      <c r="NOT109" s="1722"/>
      <c r="NOU109" s="1721"/>
      <c r="NOV109" s="1721"/>
      <c r="NOW109" s="1719"/>
      <c r="NOX109" s="1720"/>
      <c r="NOY109" s="1721"/>
      <c r="NOZ109" s="1722"/>
      <c r="NPA109" s="1721"/>
      <c r="NPB109" s="1721"/>
      <c r="NPC109" s="1719"/>
      <c r="NPD109" s="1720"/>
      <c r="NPE109" s="1721"/>
      <c r="NPF109" s="1722"/>
      <c r="NPG109" s="1721"/>
      <c r="NPH109" s="1721"/>
      <c r="NPI109" s="1719"/>
      <c r="NPJ109" s="1720"/>
      <c r="NPK109" s="1721"/>
      <c r="NPL109" s="1722"/>
      <c r="NPM109" s="1721"/>
      <c r="NPN109" s="1721"/>
      <c r="NPO109" s="1719"/>
      <c r="NPP109" s="1720"/>
      <c r="NPQ109" s="1721"/>
      <c r="NPR109" s="1722"/>
      <c r="NPS109" s="1721"/>
      <c r="NPT109" s="1721"/>
      <c r="NPU109" s="1719"/>
      <c r="NPV109" s="1720"/>
      <c r="NPW109" s="1721"/>
      <c r="NPX109" s="1722"/>
      <c r="NPY109" s="1721"/>
      <c r="NPZ109" s="1721"/>
      <c r="NQA109" s="1719"/>
      <c r="NQB109" s="1720"/>
      <c r="NQC109" s="1721"/>
      <c r="NQD109" s="1722"/>
      <c r="NQE109" s="1721"/>
      <c r="NQF109" s="1721"/>
      <c r="NQG109" s="1719"/>
      <c r="NQH109" s="1720"/>
      <c r="NQI109" s="1721"/>
      <c r="NQJ109" s="1722"/>
      <c r="NQK109" s="1721"/>
      <c r="NQL109" s="1721"/>
      <c r="NQM109" s="1719"/>
      <c r="NQN109" s="1720"/>
      <c r="NQO109" s="1721"/>
      <c r="NQP109" s="1722"/>
      <c r="NQQ109" s="1721"/>
      <c r="NQR109" s="1721"/>
      <c r="NQS109" s="1719"/>
      <c r="NQT109" s="1720"/>
      <c r="NQU109" s="1721"/>
      <c r="NQV109" s="1722"/>
      <c r="NQW109" s="1721"/>
      <c r="NQX109" s="1721"/>
      <c r="NQY109" s="1719"/>
      <c r="NQZ109" s="1720"/>
      <c r="NRA109" s="1721"/>
      <c r="NRB109" s="1722"/>
      <c r="NRC109" s="1721"/>
      <c r="NRD109" s="1721"/>
      <c r="NRE109" s="1719"/>
      <c r="NRF109" s="1720"/>
      <c r="NRG109" s="1721"/>
      <c r="NRH109" s="1722"/>
      <c r="NRI109" s="1721"/>
      <c r="NRJ109" s="1721"/>
      <c r="NRK109" s="1719"/>
      <c r="NRL109" s="1720"/>
      <c r="NRM109" s="1721"/>
      <c r="NRN109" s="1722"/>
      <c r="NRO109" s="1721"/>
      <c r="NRP109" s="1721"/>
      <c r="NRQ109" s="1719"/>
      <c r="NRR109" s="1720"/>
      <c r="NRS109" s="1721"/>
      <c r="NRT109" s="1722"/>
      <c r="NRU109" s="1721"/>
      <c r="NRV109" s="1721"/>
      <c r="NRW109" s="1719"/>
      <c r="NRX109" s="1720"/>
      <c r="NRY109" s="1721"/>
      <c r="NRZ109" s="1722"/>
      <c r="NSA109" s="1721"/>
      <c r="NSB109" s="1721"/>
      <c r="NSC109" s="1719"/>
      <c r="NSD109" s="1720"/>
      <c r="NSE109" s="1721"/>
      <c r="NSF109" s="1722"/>
      <c r="NSG109" s="1721"/>
      <c r="NSH109" s="1721"/>
      <c r="NSI109" s="1719"/>
      <c r="NSJ109" s="1720"/>
      <c r="NSK109" s="1721"/>
      <c r="NSL109" s="1722"/>
      <c r="NSM109" s="1721"/>
      <c r="NSN109" s="1721"/>
      <c r="NSO109" s="1719"/>
      <c r="NSP109" s="1720"/>
      <c r="NSQ109" s="1721"/>
      <c r="NSR109" s="1722"/>
      <c r="NSS109" s="1721"/>
      <c r="NST109" s="1721"/>
      <c r="NSU109" s="1719"/>
      <c r="NSV109" s="1720"/>
      <c r="NSW109" s="1721"/>
      <c r="NSX109" s="1722"/>
      <c r="NSY109" s="1721"/>
      <c r="NSZ109" s="1721"/>
      <c r="NTA109" s="1719"/>
      <c r="NTB109" s="1720"/>
      <c r="NTC109" s="1721"/>
      <c r="NTD109" s="1722"/>
      <c r="NTE109" s="1721"/>
      <c r="NTF109" s="1721"/>
      <c r="NTG109" s="1719"/>
      <c r="NTH109" s="1720"/>
      <c r="NTI109" s="1721"/>
      <c r="NTJ109" s="1722"/>
      <c r="NTK109" s="1721"/>
      <c r="NTL109" s="1721"/>
      <c r="NTM109" s="1719"/>
      <c r="NTN109" s="1720"/>
      <c r="NTO109" s="1721"/>
      <c r="NTP109" s="1722"/>
      <c r="NTQ109" s="1721"/>
      <c r="NTR109" s="1721"/>
      <c r="NTS109" s="1719"/>
      <c r="NTT109" s="1720"/>
      <c r="NTU109" s="1721"/>
      <c r="NTV109" s="1722"/>
      <c r="NTW109" s="1721"/>
      <c r="NTX109" s="1721"/>
      <c r="NTY109" s="1719"/>
      <c r="NTZ109" s="1720"/>
      <c r="NUA109" s="1721"/>
      <c r="NUB109" s="1722"/>
      <c r="NUC109" s="1721"/>
      <c r="NUD109" s="1721"/>
      <c r="NUE109" s="1719"/>
      <c r="NUF109" s="1720"/>
      <c r="NUG109" s="1721"/>
      <c r="NUH109" s="1722"/>
      <c r="NUI109" s="1721"/>
      <c r="NUJ109" s="1721"/>
      <c r="NUK109" s="1719"/>
      <c r="NUL109" s="1720"/>
      <c r="NUM109" s="1721"/>
      <c r="NUN109" s="1722"/>
      <c r="NUO109" s="1721"/>
      <c r="NUP109" s="1721"/>
      <c r="NUQ109" s="1719"/>
      <c r="NUR109" s="1720"/>
      <c r="NUS109" s="1721"/>
      <c r="NUT109" s="1722"/>
      <c r="NUU109" s="1721"/>
      <c r="NUV109" s="1721"/>
      <c r="NUW109" s="1719"/>
      <c r="NUX109" s="1720"/>
      <c r="NUY109" s="1721"/>
      <c r="NUZ109" s="1722"/>
      <c r="NVA109" s="1721"/>
      <c r="NVB109" s="1721"/>
      <c r="NVC109" s="1719"/>
      <c r="NVD109" s="1720"/>
      <c r="NVE109" s="1721"/>
      <c r="NVF109" s="1722"/>
      <c r="NVG109" s="1721"/>
      <c r="NVH109" s="1721"/>
      <c r="NVI109" s="1719"/>
      <c r="NVJ109" s="1720"/>
      <c r="NVK109" s="1721"/>
      <c r="NVL109" s="1722"/>
      <c r="NVM109" s="1721"/>
      <c r="NVN109" s="1721"/>
      <c r="NVO109" s="1719"/>
      <c r="NVP109" s="1720"/>
      <c r="NVQ109" s="1721"/>
      <c r="NVR109" s="1722"/>
      <c r="NVS109" s="1721"/>
      <c r="NVT109" s="1721"/>
      <c r="NVU109" s="1719"/>
      <c r="NVV109" s="1720"/>
      <c r="NVW109" s="1721"/>
      <c r="NVX109" s="1722"/>
      <c r="NVY109" s="1721"/>
      <c r="NVZ109" s="1721"/>
      <c r="NWA109" s="1719"/>
      <c r="NWB109" s="1720"/>
      <c r="NWC109" s="1721"/>
      <c r="NWD109" s="1722"/>
      <c r="NWE109" s="1721"/>
      <c r="NWF109" s="1721"/>
      <c r="NWG109" s="1719"/>
      <c r="NWH109" s="1720"/>
      <c r="NWI109" s="1721"/>
      <c r="NWJ109" s="1722"/>
      <c r="NWK109" s="1721"/>
      <c r="NWL109" s="1721"/>
      <c r="NWM109" s="1719"/>
      <c r="NWN109" s="1720"/>
      <c r="NWO109" s="1721"/>
      <c r="NWP109" s="1722"/>
      <c r="NWQ109" s="1721"/>
      <c r="NWR109" s="1721"/>
      <c r="NWS109" s="1719"/>
      <c r="NWT109" s="1720"/>
      <c r="NWU109" s="1721"/>
      <c r="NWV109" s="1722"/>
      <c r="NWW109" s="1721"/>
      <c r="NWX109" s="1721"/>
      <c r="NWY109" s="1719"/>
      <c r="NWZ109" s="1720"/>
      <c r="NXA109" s="1721"/>
      <c r="NXB109" s="1722"/>
      <c r="NXC109" s="1721"/>
      <c r="NXD109" s="1721"/>
      <c r="NXE109" s="1719"/>
      <c r="NXF109" s="1720"/>
      <c r="NXG109" s="1721"/>
      <c r="NXH109" s="1722"/>
      <c r="NXI109" s="1721"/>
      <c r="NXJ109" s="1721"/>
      <c r="NXK109" s="1719"/>
      <c r="NXL109" s="1720"/>
      <c r="NXM109" s="1721"/>
      <c r="NXN109" s="1722"/>
      <c r="NXO109" s="1721"/>
      <c r="NXP109" s="1721"/>
      <c r="NXQ109" s="1719"/>
      <c r="NXR109" s="1720"/>
      <c r="NXS109" s="1721"/>
      <c r="NXT109" s="1722"/>
      <c r="NXU109" s="1721"/>
      <c r="NXV109" s="1721"/>
      <c r="NXW109" s="1719"/>
      <c r="NXX109" s="1720"/>
      <c r="NXY109" s="1721"/>
      <c r="NXZ109" s="1722"/>
      <c r="NYA109" s="1721"/>
      <c r="NYB109" s="1721"/>
      <c r="NYC109" s="1719"/>
      <c r="NYD109" s="1720"/>
      <c r="NYE109" s="1721"/>
      <c r="NYF109" s="1722"/>
      <c r="NYG109" s="1721"/>
      <c r="NYH109" s="1721"/>
      <c r="NYI109" s="1719"/>
      <c r="NYJ109" s="1720"/>
      <c r="NYK109" s="1721"/>
      <c r="NYL109" s="1722"/>
      <c r="NYM109" s="1721"/>
      <c r="NYN109" s="1721"/>
      <c r="NYO109" s="1719"/>
      <c r="NYP109" s="1720"/>
      <c r="NYQ109" s="1721"/>
      <c r="NYR109" s="1722"/>
      <c r="NYS109" s="1721"/>
      <c r="NYT109" s="1721"/>
      <c r="NYU109" s="1719"/>
      <c r="NYV109" s="1720"/>
      <c r="NYW109" s="1721"/>
      <c r="NYX109" s="1722"/>
      <c r="NYY109" s="1721"/>
      <c r="NYZ109" s="1721"/>
      <c r="NZA109" s="1719"/>
      <c r="NZB109" s="1720"/>
      <c r="NZC109" s="1721"/>
      <c r="NZD109" s="1722"/>
      <c r="NZE109" s="1721"/>
      <c r="NZF109" s="1721"/>
      <c r="NZG109" s="1719"/>
      <c r="NZH109" s="1720"/>
      <c r="NZI109" s="1721"/>
      <c r="NZJ109" s="1722"/>
      <c r="NZK109" s="1721"/>
      <c r="NZL109" s="1721"/>
      <c r="NZM109" s="1719"/>
      <c r="NZN109" s="1720"/>
      <c r="NZO109" s="1721"/>
      <c r="NZP109" s="1722"/>
      <c r="NZQ109" s="1721"/>
      <c r="NZR109" s="1721"/>
      <c r="NZS109" s="1719"/>
      <c r="NZT109" s="1720"/>
      <c r="NZU109" s="1721"/>
      <c r="NZV109" s="1722"/>
      <c r="NZW109" s="1721"/>
      <c r="NZX109" s="1721"/>
      <c r="NZY109" s="1719"/>
      <c r="NZZ109" s="1720"/>
      <c r="OAA109" s="1721"/>
      <c r="OAB109" s="1722"/>
      <c r="OAC109" s="1721"/>
      <c r="OAD109" s="1721"/>
      <c r="OAE109" s="1719"/>
      <c r="OAF109" s="1720"/>
      <c r="OAG109" s="1721"/>
      <c r="OAH109" s="1722"/>
      <c r="OAI109" s="1721"/>
      <c r="OAJ109" s="1721"/>
      <c r="OAK109" s="1719"/>
      <c r="OAL109" s="1720"/>
      <c r="OAM109" s="1721"/>
      <c r="OAN109" s="1722"/>
      <c r="OAO109" s="1721"/>
      <c r="OAP109" s="1721"/>
      <c r="OAQ109" s="1719"/>
      <c r="OAR109" s="1720"/>
      <c r="OAS109" s="1721"/>
      <c r="OAT109" s="1722"/>
      <c r="OAU109" s="1721"/>
      <c r="OAV109" s="1721"/>
      <c r="OAW109" s="1719"/>
      <c r="OAX109" s="1720"/>
      <c r="OAY109" s="1721"/>
      <c r="OAZ109" s="1722"/>
      <c r="OBA109" s="1721"/>
      <c r="OBB109" s="1721"/>
      <c r="OBC109" s="1719"/>
      <c r="OBD109" s="1720"/>
      <c r="OBE109" s="1721"/>
      <c r="OBF109" s="1722"/>
      <c r="OBG109" s="1721"/>
      <c r="OBH109" s="1721"/>
      <c r="OBI109" s="1719"/>
      <c r="OBJ109" s="1720"/>
      <c r="OBK109" s="1721"/>
      <c r="OBL109" s="1722"/>
      <c r="OBM109" s="1721"/>
      <c r="OBN109" s="1721"/>
      <c r="OBO109" s="1719"/>
      <c r="OBP109" s="1720"/>
      <c r="OBQ109" s="1721"/>
      <c r="OBR109" s="1722"/>
      <c r="OBS109" s="1721"/>
      <c r="OBT109" s="1721"/>
      <c r="OBU109" s="1719"/>
      <c r="OBV109" s="1720"/>
      <c r="OBW109" s="1721"/>
      <c r="OBX109" s="1722"/>
      <c r="OBY109" s="1721"/>
      <c r="OBZ109" s="1721"/>
      <c r="OCA109" s="1719"/>
      <c r="OCB109" s="1720"/>
      <c r="OCC109" s="1721"/>
      <c r="OCD109" s="1722"/>
      <c r="OCE109" s="1721"/>
      <c r="OCF109" s="1721"/>
      <c r="OCG109" s="1719"/>
      <c r="OCH109" s="1720"/>
      <c r="OCI109" s="1721"/>
      <c r="OCJ109" s="1722"/>
      <c r="OCK109" s="1721"/>
      <c r="OCL109" s="1721"/>
      <c r="OCM109" s="1719"/>
      <c r="OCN109" s="1720"/>
      <c r="OCO109" s="1721"/>
      <c r="OCP109" s="1722"/>
      <c r="OCQ109" s="1721"/>
      <c r="OCR109" s="1721"/>
      <c r="OCS109" s="1719"/>
      <c r="OCT109" s="1720"/>
      <c r="OCU109" s="1721"/>
      <c r="OCV109" s="1722"/>
      <c r="OCW109" s="1721"/>
      <c r="OCX109" s="1721"/>
      <c r="OCY109" s="1719"/>
      <c r="OCZ109" s="1720"/>
      <c r="ODA109" s="1721"/>
      <c r="ODB109" s="1722"/>
      <c r="ODC109" s="1721"/>
      <c r="ODD109" s="1721"/>
      <c r="ODE109" s="1719"/>
      <c r="ODF109" s="1720"/>
      <c r="ODG109" s="1721"/>
      <c r="ODH109" s="1722"/>
      <c r="ODI109" s="1721"/>
      <c r="ODJ109" s="1721"/>
      <c r="ODK109" s="1719"/>
      <c r="ODL109" s="1720"/>
      <c r="ODM109" s="1721"/>
      <c r="ODN109" s="1722"/>
      <c r="ODO109" s="1721"/>
      <c r="ODP109" s="1721"/>
      <c r="ODQ109" s="1719"/>
      <c r="ODR109" s="1720"/>
      <c r="ODS109" s="1721"/>
      <c r="ODT109" s="1722"/>
      <c r="ODU109" s="1721"/>
      <c r="ODV109" s="1721"/>
      <c r="ODW109" s="1719"/>
      <c r="ODX109" s="1720"/>
      <c r="ODY109" s="1721"/>
      <c r="ODZ109" s="1722"/>
      <c r="OEA109" s="1721"/>
      <c r="OEB109" s="1721"/>
      <c r="OEC109" s="1719"/>
      <c r="OED109" s="1720"/>
      <c r="OEE109" s="1721"/>
      <c r="OEF109" s="1722"/>
      <c r="OEG109" s="1721"/>
      <c r="OEH109" s="1721"/>
      <c r="OEI109" s="1719"/>
      <c r="OEJ109" s="1720"/>
      <c r="OEK109" s="1721"/>
      <c r="OEL109" s="1722"/>
      <c r="OEM109" s="1721"/>
      <c r="OEN109" s="1721"/>
      <c r="OEO109" s="1719"/>
      <c r="OEP109" s="1720"/>
      <c r="OEQ109" s="1721"/>
      <c r="OER109" s="1722"/>
      <c r="OES109" s="1721"/>
      <c r="OET109" s="1721"/>
      <c r="OEU109" s="1719"/>
      <c r="OEV109" s="1720"/>
      <c r="OEW109" s="1721"/>
      <c r="OEX109" s="1722"/>
      <c r="OEY109" s="1721"/>
      <c r="OEZ109" s="1721"/>
      <c r="OFA109" s="1719"/>
      <c r="OFB109" s="1720"/>
      <c r="OFC109" s="1721"/>
      <c r="OFD109" s="1722"/>
      <c r="OFE109" s="1721"/>
      <c r="OFF109" s="1721"/>
      <c r="OFG109" s="1719"/>
      <c r="OFH109" s="1720"/>
      <c r="OFI109" s="1721"/>
      <c r="OFJ109" s="1722"/>
      <c r="OFK109" s="1721"/>
      <c r="OFL109" s="1721"/>
      <c r="OFM109" s="1719"/>
      <c r="OFN109" s="1720"/>
      <c r="OFO109" s="1721"/>
      <c r="OFP109" s="1722"/>
      <c r="OFQ109" s="1721"/>
      <c r="OFR109" s="1721"/>
      <c r="OFS109" s="1719"/>
      <c r="OFT109" s="1720"/>
      <c r="OFU109" s="1721"/>
      <c r="OFV109" s="1722"/>
      <c r="OFW109" s="1721"/>
      <c r="OFX109" s="1721"/>
      <c r="OFY109" s="1719"/>
      <c r="OFZ109" s="1720"/>
      <c r="OGA109" s="1721"/>
      <c r="OGB109" s="1722"/>
      <c r="OGC109" s="1721"/>
      <c r="OGD109" s="1721"/>
      <c r="OGE109" s="1719"/>
      <c r="OGF109" s="1720"/>
      <c r="OGG109" s="1721"/>
      <c r="OGH109" s="1722"/>
      <c r="OGI109" s="1721"/>
      <c r="OGJ109" s="1721"/>
      <c r="OGK109" s="1719"/>
      <c r="OGL109" s="1720"/>
      <c r="OGM109" s="1721"/>
      <c r="OGN109" s="1722"/>
      <c r="OGO109" s="1721"/>
      <c r="OGP109" s="1721"/>
      <c r="OGQ109" s="1719"/>
      <c r="OGR109" s="1720"/>
      <c r="OGS109" s="1721"/>
      <c r="OGT109" s="1722"/>
      <c r="OGU109" s="1721"/>
      <c r="OGV109" s="1721"/>
      <c r="OGW109" s="1719"/>
      <c r="OGX109" s="1720"/>
      <c r="OGY109" s="1721"/>
      <c r="OGZ109" s="1722"/>
      <c r="OHA109" s="1721"/>
      <c r="OHB109" s="1721"/>
      <c r="OHC109" s="1719"/>
      <c r="OHD109" s="1720"/>
      <c r="OHE109" s="1721"/>
      <c r="OHF109" s="1722"/>
      <c r="OHG109" s="1721"/>
      <c r="OHH109" s="1721"/>
      <c r="OHI109" s="1719"/>
      <c r="OHJ109" s="1720"/>
      <c r="OHK109" s="1721"/>
      <c r="OHL109" s="1722"/>
      <c r="OHM109" s="1721"/>
      <c r="OHN109" s="1721"/>
      <c r="OHO109" s="1719"/>
      <c r="OHP109" s="1720"/>
      <c r="OHQ109" s="1721"/>
      <c r="OHR109" s="1722"/>
      <c r="OHS109" s="1721"/>
      <c r="OHT109" s="1721"/>
      <c r="OHU109" s="1719"/>
      <c r="OHV109" s="1720"/>
      <c r="OHW109" s="1721"/>
      <c r="OHX109" s="1722"/>
      <c r="OHY109" s="1721"/>
      <c r="OHZ109" s="1721"/>
      <c r="OIA109" s="1719"/>
      <c r="OIB109" s="1720"/>
      <c r="OIC109" s="1721"/>
      <c r="OID109" s="1722"/>
      <c r="OIE109" s="1721"/>
      <c r="OIF109" s="1721"/>
      <c r="OIG109" s="1719"/>
      <c r="OIH109" s="1720"/>
      <c r="OII109" s="1721"/>
      <c r="OIJ109" s="1722"/>
      <c r="OIK109" s="1721"/>
      <c r="OIL109" s="1721"/>
      <c r="OIM109" s="1719"/>
      <c r="OIN109" s="1720"/>
      <c r="OIO109" s="1721"/>
      <c r="OIP109" s="1722"/>
      <c r="OIQ109" s="1721"/>
      <c r="OIR109" s="1721"/>
      <c r="OIS109" s="1719"/>
      <c r="OIT109" s="1720"/>
      <c r="OIU109" s="1721"/>
      <c r="OIV109" s="1722"/>
      <c r="OIW109" s="1721"/>
      <c r="OIX109" s="1721"/>
      <c r="OIY109" s="1719"/>
      <c r="OIZ109" s="1720"/>
      <c r="OJA109" s="1721"/>
      <c r="OJB109" s="1722"/>
      <c r="OJC109" s="1721"/>
      <c r="OJD109" s="1721"/>
      <c r="OJE109" s="1719"/>
      <c r="OJF109" s="1720"/>
      <c r="OJG109" s="1721"/>
      <c r="OJH109" s="1722"/>
      <c r="OJI109" s="1721"/>
      <c r="OJJ109" s="1721"/>
      <c r="OJK109" s="1719"/>
      <c r="OJL109" s="1720"/>
      <c r="OJM109" s="1721"/>
      <c r="OJN109" s="1722"/>
      <c r="OJO109" s="1721"/>
      <c r="OJP109" s="1721"/>
      <c r="OJQ109" s="1719"/>
      <c r="OJR109" s="1720"/>
      <c r="OJS109" s="1721"/>
      <c r="OJT109" s="1722"/>
      <c r="OJU109" s="1721"/>
      <c r="OJV109" s="1721"/>
      <c r="OJW109" s="1719"/>
      <c r="OJX109" s="1720"/>
      <c r="OJY109" s="1721"/>
      <c r="OJZ109" s="1722"/>
      <c r="OKA109" s="1721"/>
      <c r="OKB109" s="1721"/>
      <c r="OKC109" s="1719"/>
      <c r="OKD109" s="1720"/>
      <c r="OKE109" s="1721"/>
      <c r="OKF109" s="1722"/>
      <c r="OKG109" s="1721"/>
      <c r="OKH109" s="1721"/>
      <c r="OKI109" s="1719"/>
      <c r="OKJ109" s="1720"/>
      <c r="OKK109" s="1721"/>
      <c r="OKL109" s="1722"/>
      <c r="OKM109" s="1721"/>
      <c r="OKN109" s="1721"/>
      <c r="OKO109" s="1719"/>
      <c r="OKP109" s="1720"/>
      <c r="OKQ109" s="1721"/>
      <c r="OKR109" s="1722"/>
      <c r="OKS109" s="1721"/>
      <c r="OKT109" s="1721"/>
      <c r="OKU109" s="1719"/>
      <c r="OKV109" s="1720"/>
      <c r="OKW109" s="1721"/>
      <c r="OKX109" s="1722"/>
      <c r="OKY109" s="1721"/>
      <c r="OKZ109" s="1721"/>
      <c r="OLA109" s="1719"/>
      <c r="OLB109" s="1720"/>
      <c r="OLC109" s="1721"/>
      <c r="OLD109" s="1722"/>
      <c r="OLE109" s="1721"/>
      <c r="OLF109" s="1721"/>
      <c r="OLG109" s="1719"/>
      <c r="OLH109" s="1720"/>
      <c r="OLI109" s="1721"/>
      <c r="OLJ109" s="1722"/>
      <c r="OLK109" s="1721"/>
      <c r="OLL109" s="1721"/>
      <c r="OLM109" s="1719"/>
      <c r="OLN109" s="1720"/>
      <c r="OLO109" s="1721"/>
      <c r="OLP109" s="1722"/>
      <c r="OLQ109" s="1721"/>
      <c r="OLR109" s="1721"/>
      <c r="OLS109" s="1719"/>
      <c r="OLT109" s="1720"/>
      <c r="OLU109" s="1721"/>
      <c r="OLV109" s="1722"/>
      <c r="OLW109" s="1721"/>
      <c r="OLX109" s="1721"/>
      <c r="OLY109" s="1719"/>
      <c r="OLZ109" s="1720"/>
      <c r="OMA109" s="1721"/>
      <c r="OMB109" s="1722"/>
      <c r="OMC109" s="1721"/>
      <c r="OMD109" s="1721"/>
      <c r="OME109" s="1719"/>
      <c r="OMF109" s="1720"/>
      <c r="OMG109" s="1721"/>
      <c r="OMH109" s="1722"/>
      <c r="OMI109" s="1721"/>
      <c r="OMJ109" s="1721"/>
      <c r="OMK109" s="1719"/>
      <c r="OML109" s="1720"/>
      <c r="OMM109" s="1721"/>
      <c r="OMN109" s="1722"/>
      <c r="OMO109" s="1721"/>
      <c r="OMP109" s="1721"/>
      <c r="OMQ109" s="1719"/>
      <c r="OMR109" s="1720"/>
      <c r="OMS109" s="1721"/>
      <c r="OMT109" s="1722"/>
      <c r="OMU109" s="1721"/>
      <c r="OMV109" s="1721"/>
      <c r="OMW109" s="1719"/>
      <c r="OMX109" s="1720"/>
      <c r="OMY109" s="1721"/>
      <c r="OMZ109" s="1722"/>
      <c r="ONA109" s="1721"/>
      <c r="ONB109" s="1721"/>
      <c r="ONC109" s="1719"/>
      <c r="OND109" s="1720"/>
      <c r="ONE109" s="1721"/>
      <c r="ONF109" s="1722"/>
      <c r="ONG109" s="1721"/>
      <c r="ONH109" s="1721"/>
      <c r="ONI109" s="1719"/>
      <c r="ONJ109" s="1720"/>
      <c r="ONK109" s="1721"/>
      <c r="ONL109" s="1722"/>
      <c r="ONM109" s="1721"/>
      <c r="ONN109" s="1721"/>
      <c r="ONO109" s="1719"/>
      <c r="ONP109" s="1720"/>
      <c r="ONQ109" s="1721"/>
      <c r="ONR109" s="1722"/>
      <c r="ONS109" s="1721"/>
      <c r="ONT109" s="1721"/>
      <c r="ONU109" s="1719"/>
      <c r="ONV109" s="1720"/>
      <c r="ONW109" s="1721"/>
      <c r="ONX109" s="1722"/>
      <c r="ONY109" s="1721"/>
      <c r="ONZ109" s="1721"/>
      <c r="OOA109" s="1719"/>
      <c r="OOB109" s="1720"/>
      <c r="OOC109" s="1721"/>
      <c r="OOD109" s="1722"/>
      <c r="OOE109" s="1721"/>
      <c r="OOF109" s="1721"/>
      <c r="OOG109" s="1719"/>
      <c r="OOH109" s="1720"/>
      <c r="OOI109" s="1721"/>
      <c r="OOJ109" s="1722"/>
      <c r="OOK109" s="1721"/>
      <c r="OOL109" s="1721"/>
      <c r="OOM109" s="1719"/>
      <c r="OON109" s="1720"/>
      <c r="OOO109" s="1721"/>
      <c r="OOP109" s="1722"/>
      <c r="OOQ109" s="1721"/>
      <c r="OOR109" s="1721"/>
      <c r="OOS109" s="1719"/>
      <c r="OOT109" s="1720"/>
      <c r="OOU109" s="1721"/>
      <c r="OOV109" s="1722"/>
      <c r="OOW109" s="1721"/>
      <c r="OOX109" s="1721"/>
      <c r="OOY109" s="1719"/>
      <c r="OOZ109" s="1720"/>
      <c r="OPA109" s="1721"/>
      <c r="OPB109" s="1722"/>
      <c r="OPC109" s="1721"/>
      <c r="OPD109" s="1721"/>
      <c r="OPE109" s="1719"/>
      <c r="OPF109" s="1720"/>
      <c r="OPG109" s="1721"/>
      <c r="OPH109" s="1722"/>
      <c r="OPI109" s="1721"/>
      <c r="OPJ109" s="1721"/>
      <c r="OPK109" s="1719"/>
      <c r="OPL109" s="1720"/>
      <c r="OPM109" s="1721"/>
      <c r="OPN109" s="1722"/>
      <c r="OPO109" s="1721"/>
      <c r="OPP109" s="1721"/>
      <c r="OPQ109" s="1719"/>
      <c r="OPR109" s="1720"/>
      <c r="OPS109" s="1721"/>
      <c r="OPT109" s="1722"/>
      <c r="OPU109" s="1721"/>
      <c r="OPV109" s="1721"/>
      <c r="OPW109" s="1719"/>
      <c r="OPX109" s="1720"/>
      <c r="OPY109" s="1721"/>
      <c r="OPZ109" s="1722"/>
      <c r="OQA109" s="1721"/>
      <c r="OQB109" s="1721"/>
      <c r="OQC109" s="1719"/>
      <c r="OQD109" s="1720"/>
      <c r="OQE109" s="1721"/>
      <c r="OQF109" s="1722"/>
      <c r="OQG109" s="1721"/>
      <c r="OQH109" s="1721"/>
      <c r="OQI109" s="1719"/>
      <c r="OQJ109" s="1720"/>
      <c r="OQK109" s="1721"/>
      <c r="OQL109" s="1722"/>
      <c r="OQM109" s="1721"/>
      <c r="OQN109" s="1721"/>
      <c r="OQO109" s="1719"/>
      <c r="OQP109" s="1720"/>
      <c r="OQQ109" s="1721"/>
      <c r="OQR109" s="1722"/>
      <c r="OQS109" s="1721"/>
      <c r="OQT109" s="1721"/>
      <c r="OQU109" s="1719"/>
      <c r="OQV109" s="1720"/>
      <c r="OQW109" s="1721"/>
      <c r="OQX109" s="1722"/>
      <c r="OQY109" s="1721"/>
      <c r="OQZ109" s="1721"/>
      <c r="ORA109" s="1719"/>
      <c r="ORB109" s="1720"/>
      <c r="ORC109" s="1721"/>
      <c r="ORD109" s="1722"/>
      <c r="ORE109" s="1721"/>
      <c r="ORF109" s="1721"/>
      <c r="ORG109" s="1719"/>
      <c r="ORH109" s="1720"/>
      <c r="ORI109" s="1721"/>
      <c r="ORJ109" s="1722"/>
      <c r="ORK109" s="1721"/>
      <c r="ORL109" s="1721"/>
      <c r="ORM109" s="1719"/>
      <c r="ORN109" s="1720"/>
      <c r="ORO109" s="1721"/>
      <c r="ORP109" s="1722"/>
      <c r="ORQ109" s="1721"/>
      <c r="ORR109" s="1721"/>
      <c r="ORS109" s="1719"/>
      <c r="ORT109" s="1720"/>
      <c r="ORU109" s="1721"/>
      <c r="ORV109" s="1722"/>
      <c r="ORW109" s="1721"/>
      <c r="ORX109" s="1721"/>
      <c r="ORY109" s="1719"/>
      <c r="ORZ109" s="1720"/>
      <c r="OSA109" s="1721"/>
      <c r="OSB109" s="1722"/>
      <c r="OSC109" s="1721"/>
      <c r="OSD109" s="1721"/>
      <c r="OSE109" s="1719"/>
      <c r="OSF109" s="1720"/>
      <c r="OSG109" s="1721"/>
      <c r="OSH109" s="1722"/>
      <c r="OSI109" s="1721"/>
      <c r="OSJ109" s="1721"/>
      <c r="OSK109" s="1719"/>
      <c r="OSL109" s="1720"/>
      <c r="OSM109" s="1721"/>
      <c r="OSN109" s="1722"/>
      <c r="OSO109" s="1721"/>
      <c r="OSP109" s="1721"/>
      <c r="OSQ109" s="1719"/>
      <c r="OSR109" s="1720"/>
      <c r="OSS109" s="1721"/>
      <c r="OST109" s="1722"/>
      <c r="OSU109" s="1721"/>
      <c r="OSV109" s="1721"/>
      <c r="OSW109" s="1719"/>
      <c r="OSX109" s="1720"/>
      <c r="OSY109" s="1721"/>
      <c r="OSZ109" s="1722"/>
      <c r="OTA109" s="1721"/>
      <c r="OTB109" s="1721"/>
      <c r="OTC109" s="1719"/>
      <c r="OTD109" s="1720"/>
      <c r="OTE109" s="1721"/>
      <c r="OTF109" s="1722"/>
      <c r="OTG109" s="1721"/>
      <c r="OTH109" s="1721"/>
      <c r="OTI109" s="1719"/>
      <c r="OTJ109" s="1720"/>
      <c r="OTK109" s="1721"/>
      <c r="OTL109" s="1722"/>
      <c r="OTM109" s="1721"/>
      <c r="OTN109" s="1721"/>
      <c r="OTO109" s="1719"/>
      <c r="OTP109" s="1720"/>
      <c r="OTQ109" s="1721"/>
      <c r="OTR109" s="1722"/>
      <c r="OTS109" s="1721"/>
      <c r="OTT109" s="1721"/>
      <c r="OTU109" s="1719"/>
      <c r="OTV109" s="1720"/>
      <c r="OTW109" s="1721"/>
      <c r="OTX109" s="1722"/>
      <c r="OTY109" s="1721"/>
      <c r="OTZ109" s="1721"/>
      <c r="OUA109" s="1719"/>
      <c r="OUB109" s="1720"/>
      <c r="OUC109" s="1721"/>
      <c r="OUD109" s="1722"/>
      <c r="OUE109" s="1721"/>
      <c r="OUF109" s="1721"/>
      <c r="OUG109" s="1719"/>
      <c r="OUH109" s="1720"/>
      <c r="OUI109" s="1721"/>
      <c r="OUJ109" s="1722"/>
      <c r="OUK109" s="1721"/>
      <c r="OUL109" s="1721"/>
      <c r="OUM109" s="1719"/>
      <c r="OUN109" s="1720"/>
      <c r="OUO109" s="1721"/>
      <c r="OUP109" s="1722"/>
      <c r="OUQ109" s="1721"/>
      <c r="OUR109" s="1721"/>
      <c r="OUS109" s="1719"/>
      <c r="OUT109" s="1720"/>
      <c r="OUU109" s="1721"/>
      <c r="OUV109" s="1722"/>
      <c r="OUW109" s="1721"/>
      <c r="OUX109" s="1721"/>
      <c r="OUY109" s="1719"/>
      <c r="OUZ109" s="1720"/>
      <c r="OVA109" s="1721"/>
      <c r="OVB109" s="1722"/>
      <c r="OVC109" s="1721"/>
      <c r="OVD109" s="1721"/>
      <c r="OVE109" s="1719"/>
      <c r="OVF109" s="1720"/>
      <c r="OVG109" s="1721"/>
      <c r="OVH109" s="1722"/>
      <c r="OVI109" s="1721"/>
      <c r="OVJ109" s="1721"/>
      <c r="OVK109" s="1719"/>
      <c r="OVL109" s="1720"/>
      <c r="OVM109" s="1721"/>
      <c r="OVN109" s="1722"/>
      <c r="OVO109" s="1721"/>
      <c r="OVP109" s="1721"/>
      <c r="OVQ109" s="1719"/>
      <c r="OVR109" s="1720"/>
      <c r="OVS109" s="1721"/>
      <c r="OVT109" s="1722"/>
      <c r="OVU109" s="1721"/>
      <c r="OVV109" s="1721"/>
      <c r="OVW109" s="1719"/>
      <c r="OVX109" s="1720"/>
      <c r="OVY109" s="1721"/>
      <c r="OVZ109" s="1722"/>
      <c r="OWA109" s="1721"/>
      <c r="OWB109" s="1721"/>
      <c r="OWC109" s="1719"/>
      <c r="OWD109" s="1720"/>
      <c r="OWE109" s="1721"/>
      <c r="OWF109" s="1722"/>
      <c r="OWG109" s="1721"/>
      <c r="OWH109" s="1721"/>
      <c r="OWI109" s="1719"/>
      <c r="OWJ109" s="1720"/>
      <c r="OWK109" s="1721"/>
      <c r="OWL109" s="1722"/>
      <c r="OWM109" s="1721"/>
      <c r="OWN109" s="1721"/>
      <c r="OWO109" s="1719"/>
      <c r="OWP109" s="1720"/>
      <c r="OWQ109" s="1721"/>
      <c r="OWR109" s="1722"/>
      <c r="OWS109" s="1721"/>
      <c r="OWT109" s="1721"/>
      <c r="OWU109" s="1719"/>
      <c r="OWV109" s="1720"/>
      <c r="OWW109" s="1721"/>
      <c r="OWX109" s="1722"/>
      <c r="OWY109" s="1721"/>
      <c r="OWZ109" s="1721"/>
      <c r="OXA109" s="1719"/>
      <c r="OXB109" s="1720"/>
      <c r="OXC109" s="1721"/>
      <c r="OXD109" s="1722"/>
      <c r="OXE109" s="1721"/>
      <c r="OXF109" s="1721"/>
      <c r="OXG109" s="1719"/>
      <c r="OXH109" s="1720"/>
      <c r="OXI109" s="1721"/>
      <c r="OXJ109" s="1722"/>
      <c r="OXK109" s="1721"/>
      <c r="OXL109" s="1721"/>
      <c r="OXM109" s="1719"/>
      <c r="OXN109" s="1720"/>
      <c r="OXO109" s="1721"/>
      <c r="OXP109" s="1722"/>
      <c r="OXQ109" s="1721"/>
      <c r="OXR109" s="1721"/>
      <c r="OXS109" s="1719"/>
      <c r="OXT109" s="1720"/>
      <c r="OXU109" s="1721"/>
      <c r="OXV109" s="1722"/>
      <c r="OXW109" s="1721"/>
      <c r="OXX109" s="1721"/>
      <c r="OXY109" s="1719"/>
      <c r="OXZ109" s="1720"/>
      <c r="OYA109" s="1721"/>
      <c r="OYB109" s="1722"/>
      <c r="OYC109" s="1721"/>
      <c r="OYD109" s="1721"/>
      <c r="OYE109" s="1719"/>
      <c r="OYF109" s="1720"/>
      <c r="OYG109" s="1721"/>
      <c r="OYH109" s="1722"/>
      <c r="OYI109" s="1721"/>
      <c r="OYJ109" s="1721"/>
      <c r="OYK109" s="1719"/>
      <c r="OYL109" s="1720"/>
      <c r="OYM109" s="1721"/>
      <c r="OYN109" s="1722"/>
      <c r="OYO109" s="1721"/>
      <c r="OYP109" s="1721"/>
      <c r="OYQ109" s="1719"/>
      <c r="OYR109" s="1720"/>
      <c r="OYS109" s="1721"/>
      <c r="OYT109" s="1722"/>
      <c r="OYU109" s="1721"/>
      <c r="OYV109" s="1721"/>
      <c r="OYW109" s="1719"/>
      <c r="OYX109" s="1720"/>
      <c r="OYY109" s="1721"/>
      <c r="OYZ109" s="1722"/>
      <c r="OZA109" s="1721"/>
      <c r="OZB109" s="1721"/>
      <c r="OZC109" s="1719"/>
      <c r="OZD109" s="1720"/>
      <c r="OZE109" s="1721"/>
      <c r="OZF109" s="1722"/>
      <c r="OZG109" s="1721"/>
      <c r="OZH109" s="1721"/>
      <c r="OZI109" s="1719"/>
      <c r="OZJ109" s="1720"/>
      <c r="OZK109" s="1721"/>
      <c r="OZL109" s="1722"/>
      <c r="OZM109" s="1721"/>
      <c r="OZN109" s="1721"/>
      <c r="OZO109" s="1719"/>
      <c r="OZP109" s="1720"/>
      <c r="OZQ109" s="1721"/>
      <c r="OZR109" s="1722"/>
      <c r="OZS109" s="1721"/>
      <c r="OZT109" s="1721"/>
      <c r="OZU109" s="1719"/>
      <c r="OZV109" s="1720"/>
      <c r="OZW109" s="1721"/>
      <c r="OZX109" s="1722"/>
      <c r="OZY109" s="1721"/>
      <c r="OZZ109" s="1721"/>
      <c r="PAA109" s="1719"/>
      <c r="PAB109" s="1720"/>
      <c r="PAC109" s="1721"/>
      <c r="PAD109" s="1722"/>
      <c r="PAE109" s="1721"/>
      <c r="PAF109" s="1721"/>
      <c r="PAG109" s="1719"/>
      <c r="PAH109" s="1720"/>
      <c r="PAI109" s="1721"/>
      <c r="PAJ109" s="1722"/>
      <c r="PAK109" s="1721"/>
      <c r="PAL109" s="1721"/>
      <c r="PAM109" s="1719"/>
      <c r="PAN109" s="1720"/>
      <c r="PAO109" s="1721"/>
      <c r="PAP109" s="1722"/>
      <c r="PAQ109" s="1721"/>
      <c r="PAR109" s="1721"/>
      <c r="PAS109" s="1719"/>
      <c r="PAT109" s="1720"/>
      <c r="PAU109" s="1721"/>
      <c r="PAV109" s="1722"/>
      <c r="PAW109" s="1721"/>
      <c r="PAX109" s="1721"/>
      <c r="PAY109" s="1719"/>
      <c r="PAZ109" s="1720"/>
      <c r="PBA109" s="1721"/>
      <c r="PBB109" s="1722"/>
      <c r="PBC109" s="1721"/>
      <c r="PBD109" s="1721"/>
      <c r="PBE109" s="1719"/>
      <c r="PBF109" s="1720"/>
      <c r="PBG109" s="1721"/>
      <c r="PBH109" s="1722"/>
      <c r="PBI109" s="1721"/>
      <c r="PBJ109" s="1721"/>
      <c r="PBK109" s="1719"/>
      <c r="PBL109" s="1720"/>
      <c r="PBM109" s="1721"/>
      <c r="PBN109" s="1722"/>
      <c r="PBO109" s="1721"/>
      <c r="PBP109" s="1721"/>
      <c r="PBQ109" s="1719"/>
      <c r="PBR109" s="1720"/>
      <c r="PBS109" s="1721"/>
      <c r="PBT109" s="1722"/>
      <c r="PBU109" s="1721"/>
      <c r="PBV109" s="1721"/>
      <c r="PBW109" s="1719"/>
      <c r="PBX109" s="1720"/>
      <c r="PBY109" s="1721"/>
      <c r="PBZ109" s="1722"/>
      <c r="PCA109" s="1721"/>
      <c r="PCB109" s="1721"/>
      <c r="PCC109" s="1719"/>
      <c r="PCD109" s="1720"/>
      <c r="PCE109" s="1721"/>
      <c r="PCF109" s="1722"/>
      <c r="PCG109" s="1721"/>
      <c r="PCH109" s="1721"/>
      <c r="PCI109" s="1719"/>
      <c r="PCJ109" s="1720"/>
      <c r="PCK109" s="1721"/>
      <c r="PCL109" s="1722"/>
      <c r="PCM109" s="1721"/>
      <c r="PCN109" s="1721"/>
      <c r="PCO109" s="1719"/>
      <c r="PCP109" s="1720"/>
      <c r="PCQ109" s="1721"/>
      <c r="PCR109" s="1722"/>
      <c r="PCS109" s="1721"/>
      <c r="PCT109" s="1721"/>
      <c r="PCU109" s="1719"/>
      <c r="PCV109" s="1720"/>
      <c r="PCW109" s="1721"/>
      <c r="PCX109" s="1722"/>
      <c r="PCY109" s="1721"/>
      <c r="PCZ109" s="1721"/>
      <c r="PDA109" s="1719"/>
      <c r="PDB109" s="1720"/>
      <c r="PDC109" s="1721"/>
      <c r="PDD109" s="1722"/>
      <c r="PDE109" s="1721"/>
      <c r="PDF109" s="1721"/>
      <c r="PDG109" s="1719"/>
      <c r="PDH109" s="1720"/>
      <c r="PDI109" s="1721"/>
      <c r="PDJ109" s="1722"/>
      <c r="PDK109" s="1721"/>
      <c r="PDL109" s="1721"/>
      <c r="PDM109" s="1719"/>
      <c r="PDN109" s="1720"/>
      <c r="PDO109" s="1721"/>
      <c r="PDP109" s="1722"/>
      <c r="PDQ109" s="1721"/>
      <c r="PDR109" s="1721"/>
      <c r="PDS109" s="1719"/>
      <c r="PDT109" s="1720"/>
      <c r="PDU109" s="1721"/>
      <c r="PDV109" s="1722"/>
      <c r="PDW109" s="1721"/>
      <c r="PDX109" s="1721"/>
      <c r="PDY109" s="1719"/>
      <c r="PDZ109" s="1720"/>
      <c r="PEA109" s="1721"/>
      <c r="PEB109" s="1722"/>
      <c r="PEC109" s="1721"/>
      <c r="PED109" s="1721"/>
      <c r="PEE109" s="1719"/>
      <c r="PEF109" s="1720"/>
      <c r="PEG109" s="1721"/>
      <c r="PEH109" s="1722"/>
      <c r="PEI109" s="1721"/>
      <c r="PEJ109" s="1721"/>
      <c r="PEK109" s="1719"/>
      <c r="PEL109" s="1720"/>
      <c r="PEM109" s="1721"/>
      <c r="PEN109" s="1722"/>
      <c r="PEO109" s="1721"/>
      <c r="PEP109" s="1721"/>
      <c r="PEQ109" s="1719"/>
      <c r="PER109" s="1720"/>
      <c r="PES109" s="1721"/>
      <c r="PET109" s="1722"/>
      <c r="PEU109" s="1721"/>
      <c r="PEV109" s="1721"/>
      <c r="PEW109" s="1719"/>
      <c r="PEX109" s="1720"/>
      <c r="PEY109" s="1721"/>
      <c r="PEZ109" s="1722"/>
      <c r="PFA109" s="1721"/>
      <c r="PFB109" s="1721"/>
      <c r="PFC109" s="1719"/>
      <c r="PFD109" s="1720"/>
      <c r="PFE109" s="1721"/>
      <c r="PFF109" s="1722"/>
      <c r="PFG109" s="1721"/>
      <c r="PFH109" s="1721"/>
      <c r="PFI109" s="1719"/>
      <c r="PFJ109" s="1720"/>
      <c r="PFK109" s="1721"/>
      <c r="PFL109" s="1722"/>
      <c r="PFM109" s="1721"/>
      <c r="PFN109" s="1721"/>
      <c r="PFO109" s="1719"/>
      <c r="PFP109" s="1720"/>
      <c r="PFQ109" s="1721"/>
      <c r="PFR109" s="1722"/>
      <c r="PFS109" s="1721"/>
      <c r="PFT109" s="1721"/>
      <c r="PFU109" s="1719"/>
      <c r="PFV109" s="1720"/>
      <c r="PFW109" s="1721"/>
      <c r="PFX109" s="1722"/>
      <c r="PFY109" s="1721"/>
      <c r="PFZ109" s="1721"/>
      <c r="PGA109" s="1719"/>
      <c r="PGB109" s="1720"/>
      <c r="PGC109" s="1721"/>
      <c r="PGD109" s="1722"/>
      <c r="PGE109" s="1721"/>
      <c r="PGF109" s="1721"/>
      <c r="PGG109" s="1719"/>
      <c r="PGH109" s="1720"/>
      <c r="PGI109" s="1721"/>
      <c r="PGJ109" s="1722"/>
      <c r="PGK109" s="1721"/>
      <c r="PGL109" s="1721"/>
      <c r="PGM109" s="1719"/>
      <c r="PGN109" s="1720"/>
      <c r="PGO109" s="1721"/>
      <c r="PGP109" s="1722"/>
      <c r="PGQ109" s="1721"/>
      <c r="PGR109" s="1721"/>
      <c r="PGS109" s="1719"/>
      <c r="PGT109" s="1720"/>
      <c r="PGU109" s="1721"/>
      <c r="PGV109" s="1722"/>
      <c r="PGW109" s="1721"/>
      <c r="PGX109" s="1721"/>
      <c r="PGY109" s="1719"/>
      <c r="PGZ109" s="1720"/>
      <c r="PHA109" s="1721"/>
      <c r="PHB109" s="1722"/>
      <c r="PHC109" s="1721"/>
      <c r="PHD109" s="1721"/>
      <c r="PHE109" s="1719"/>
      <c r="PHF109" s="1720"/>
      <c r="PHG109" s="1721"/>
      <c r="PHH109" s="1722"/>
      <c r="PHI109" s="1721"/>
      <c r="PHJ109" s="1721"/>
      <c r="PHK109" s="1719"/>
      <c r="PHL109" s="1720"/>
      <c r="PHM109" s="1721"/>
      <c r="PHN109" s="1722"/>
      <c r="PHO109" s="1721"/>
      <c r="PHP109" s="1721"/>
      <c r="PHQ109" s="1719"/>
      <c r="PHR109" s="1720"/>
      <c r="PHS109" s="1721"/>
      <c r="PHT109" s="1722"/>
      <c r="PHU109" s="1721"/>
      <c r="PHV109" s="1721"/>
      <c r="PHW109" s="1719"/>
      <c r="PHX109" s="1720"/>
      <c r="PHY109" s="1721"/>
      <c r="PHZ109" s="1722"/>
      <c r="PIA109" s="1721"/>
      <c r="PIB109" s="1721"/>
      <c r="PIC109" s="1719"/>
      <c r="PID109" s="1720"/>
      <c r="PIE109" s="1721"/>
      <c r="PIF109" s="1722"/>
      <c r="PIG109" s="1721"/>
      <c r="PIH109" s="1721"/>
      <c r="PII109" s="1719"/>
      <c r="PIJ109" s="1720"/>
      <c r="PIK109" s="1721"/>
      <c r="PIL109" s="1722"/>
      <c r="PIM109" s="1721"/>
      <c r="PIN109" s="1721"/>
      <c r="PIO109" s="1719"/>
      <c r="PIP109" s="1720"/>
      <c r="PIQ109" s="1721"/>
      <c r="PIR109" s="1722"/>
      <c r="PIS109" s="1721"/>
      <c r="PIT109" s="1721"/>
      <c r="PIU109" s="1719"/>
      <c r="PIV109" s="1720"/>
      <c r="PIW109" s="1721"/>
      <c r="PIX109" s="1722"/>
      <c r="PIY109" s="1721"/>
      <c r="PIZ109" s="1721"/>
      <c r="PJA109" s="1719"/>
      <c r="PJB109" s="1720"/>
      <c r="PJC109" s="1721"/>
      <c r="PJD109" s="1722"/>
      <c r="PJE109" s="1721"/>
      <c r="PJF109" s="1721"/>
      <c r="PJG109" s="1719"/>
      <c r="PJH109" s="1720"/>
      <c r="PJI109" s="1721"/>
      <c r="PJJ109" s="1722"/>
      <c r="PJK109" s="1721"/>
      <c r="PJL109" s="1721"/>
      <c r="PJM109" s="1719"/>
      <c r="PJN109" s="1720"/>
      <c r="PJO109" s="1721"/>
      <c r="PJP109" s="1722"/>
      <c r="PJQ109" s="1721"/>
      <c r="PJR109" s="1721"/>
      <c r="PJS109" s="1719"/>
      <c r="PJT109" s="1720"/>
      <c r="PJU109" s="1721"/>
      <c r="PJV109" s="1722"/>
      <c r="PJW109" s="1721"/>
      <c r="PJX109" s="1721"/>
      <c r="PJY109" s="1719"/>
      <c r="PJZ109" s="1720"/>
      <c r="PKA109" s="1721"/>
      <c r="PKB109" s="1722"/>
      <c r="PKC109" s="1721"/>
      <c r="PKD109" s="1721"/>
      <c r="PKE109" s="1719"/>
      <c r="PKF109" s="1720"/>
      <c r="PKG109" s="1721"/>
      <c r="PKH109" s="1722"/>
      <c r="PKI109" s="1721"/>
      <c r="PKJ109" s="1721"/>
      <c r="PKK109" s="1719"/>
      <c r="PKL109" s="1720"/>
      <c r="PKM109" s="1721"/>
      <c r="PKN109" s="1722"/>
      <c r="PKO109" s="1721"/>
      <c r="PKP109" s="1721"/>
      <c r="PKQ109" s="1719"/>
      <c r="PKR109" s="1720"/>
      <c r="PKS109" s="1721"/>
      <c r="PKT109" s="1722"/>
      <c r="PKU109" s="1721"/>
      <c r="PKV109" s="1721"/>
      <c r="PKW109" s="1719"/>
      <c r="PKX109" s="1720"/>
      <c r="PKY109" s="1721"/>
      <c r="PKZ109" s="1722"/>
      <c r="PLA109" s="1721"/>
      <c r="PLB109" s="1721"/>
      <c r="PLC109" s="1719"/>
      <c r="PLD109" s="1720"/>
      <c r="PLE109" s="1721"/>
      <c r="PLF109" s="1722"/>
      <c r="PLG109" s="1721"/>
      <c r="PLH109" s="1721"/>
      <c r="PLI109" s="1719"/>
      <c r="PLJ109" s="1720"/>
      <c r="PLK109" s="1721"/>
      <c r="PLL109" s="1722"/>
      <c r="PLM109" s="1721"/>
      <c r="PLN109" s="1721"/>
      <c r="PLO109" s="1719"/>
      <c r="PLP109" s="1720"/>
      <c r="PLQ109" s="1721"/>
      <c r="PLR109" s="1722"/>
      <c r="PLS109" s="1721"/>
      <c r="PLT109" s="1721"/>
      <c r="PLU109" s="1719"/>
      <c r="PLV109" s="1720"/>
      <c r="PLW109" s="1721"/>
      <c r="PLX109" s="1722"/>
      <c r="PLY109" s="1721"/>
      <c r="PLZ109" s="1721"/>
      <c r="PMA109" s="1719"/>
      <c r="PMB109" s="1720"/>
      <c r="PMC109" s="1721"/>
      <c r="PMD109" s="1722"/>
      <c r="PME109" s="1721"/>
      <c r="PMF109" s="1721"/>
      <c r="PMG109" s="1719"/>
      <c r="PMH109" s="1720"/>
      <c r="PMI109" s="1721"/>
      <c r="PMJ109" s="1722"/>
      <c r="PMK109" s="1721"/>
      <c r="PML109" s="1721"/>
      <c r="PMM109" s="1719"/>
      <c r="PMN109" s="1720"/>
      <c r="PMO109" s="1721"/>
      <c r="PMP109" s="1722"/>
      <c r="PMQ109" s="1721"/>
      <c r="PMR109" s="1721"/>
      <c r="PMS109" s="1719"/>
      <c r="PMT109" s="1720"/>
      <c r="PMU109" s="1721"/>
      <c r="PMV109" s="1722"/>
      <c r="PMW109" s="1721"/>
      <c r="PMX109" s="1721"/>
      <c r="PMY109" s="1719"/>
      <c r="PMZ109" s="1720"/>
      <c r="PNA109" s="1721"/>
      <c r="PNB109" s="1722"/>
      <c r="PNC109" s="1721"/>
      <c r="PND109" s="1721"/>
      <c r="PNE109" s="1719"/>
      <c r="PNF109" s="1720"/>
      <c r="PNG109" s="1721"/>
      <c r="PNH109" s="1722"/>
      <c r="PNI109" s="1721"/>
      <c r="PNJ109" s="1721"/>
      <c r="PNK109" s="1719"/>
      <c r="PNL109" s="1720"/>
      <c r="PNM109" s="1721"/>
      <c r="PNN109" s="1722"/>
      <c r="PNO109" s="1721"/>
      <c r="PNP109" s="1721"/>
      <c r="PNQ109" s="1719"/>
      <c r="PNR109" s="1720"/>
      <c r="PNS109" s="1721"/>
      <c r="PNT109" s="1722"/>
      <c r="PNU109" s="1721"/>
      <c r="PNV109" s="1721"/>
      <c r="PNW109" s="1719"/>
      <c r="PNX109" s="1720"/>
      <c r="PNY109" s="1721"/>
      <c r="PNZ109" s="1722"/>
      <c r="POA109" s="1721"/>
      <c r="POB109" s="1721"/>
      <c r="POC109" s="1719"/>
      <c r="POD109" s="1720"/>
      <c r="POE109" s="1721"/>
      <c r="POF109" s="1722"/>
      <c r="POG109" s="1721"/>
      <c r="POH109" s="1721"/>
      <c r="POI109" s="1719"/>
      <c r="POJ109" s="1720"/>
      <c r="POK109" s="1721"/>
      <c r="POL109" s="1722"/>
      <c r="POM109" s="1721"/>
      <c r="PON109" s="1721"/>
      <c r="POO109" s="1719"/>
      <c r="POP109" s="1720"/>
      <c r="POQ109" s="1721"/>
      <c r="POR109" s="1722"/>
      <c r="POS109" s="1721"/>
      <c r="POT109" s="1721"/>
      <c r="POU109" s="1719"/>
      <c r="POV109" s="1720"/>
      <c r="POW109" s="1721"/>
      <c r="POX109" s="1722"/>
      <c r="POY109" s="1721"/>
      <c r="POZ109" s="1721"/>
      <c r="PPA109" s="1719"/>
      <c r="PPB109" s="1720"/>
      <c r="PPC109" s="1721"/>
      <c r="PPD109" s="1722"/>
      <c r="PPE109" s="1721"/>
      <c r="PPF109" s="1721"/>
      <c r="PPG109" s="1719"/>
      <c r="PPH109" s="1720"/>
      <c r="PPI109" s="1721"/>
      <c r="PPJ109" s="1722"/>
      <c r="PPK109" s="1721"/>
      <c r="PPL109" s="1721"/>
      <c r="PPM109" s="1719"/>
      <c r="PPN109" s="1720"/>
      <c r="PPO109" s="1721"/>
      <c r="PPP109" s="1722"/>
      <c r="PPQ109" s="1721"/>
      <c r="PPR109" s="1721"/>
      <c r="PPS109" s="1719"/>
      <c r="PPT109" s="1720"/>
      <c r="PPU109" s="1721"/>
      <c r="PPV109" s="1722"/>
      <c r="PPW109" s="1721"/>
      <c r="PPX109" s="1721"/>
      <c r="PPY109" s="1719"/>
      <c r="PPZ109" s="1720"/>
      <c r="PQA109" s="1721"/>
      <c r="PQB109" s="1722"/>
      <c r="PQC109" s="1721"/>
      <c r="PQD109" s="1721"/>
      <c r="PQE109" s="1719"/>
      <c r="PQF109" s="1720"/>
      <c r="PQG109" s="1721"/>
      <c r="PQH109" s="1722"/>
      <c r="PQI109" s="1721"/>
      <c r="PQJ109" s="1721"/>
      <c r="PQK109" s="1719"/>
      <c r="PQL109" s="1720"/>
      <c r="PQM109" s="1721"/>
      <c r="PQN109" s="1722"/>
      <c r="PQO109" s="1721"/>
      <c r="PQP109" s="1721"/>
      <c r="PQQ109" s="1719"/>
      <c r="PQR109" s="1720"/>
      <c r="PQS109" s="1721"/>
      <c r="PQT109" s="1722"/>
      <c r="PQU109" s="1721"/>
      <c r="PQV109" s="1721"/>
      <c r="PQW109" s="1719"/>
      <c r="PQX109" s="1720"/>
      <c r="PQY109" s="1721"/>
      <c r="PQZ109" s="1722"/>
      <c r="PRA109" s="1721"/>
      <c r="PRB109" s="1721"/>
      <c r="PRC109" s="1719"/>
      <c r="PRD109" s="1720"/>
      <c r="PRE109" s="1721"/>
      <c r="PRF109" s="1722"/>
      <c r="PRG109" s="1721"/>
      <c r="PRH109" s="1721"/>
      <c r="PRI109" s="1719"/>
      <c r="PRJ109" s="1720"/>
      <c r="PRK109" s="1721"/>
      <c r="PRL109" s="1722"/>
      <c r="PRM109" s="1721"/>
      <c r="PRN109" s="1721"/>
      <c r="PRO109" s="1719"/>
      <c r="PRP109" s="1720"/>
      <c r="PRQ109" s="1721"/>
      <c r="PRR109" s="1722"/>
      <c r="PRS109" s="1721"/>
      <c r="PRT109" s="1721"/>
      <c r="PRU109" s="1719"/>
      <c r="PRV109" s="1720"/>
      <c r="PRW109" s="1721"/>
      <c r="PRX109" s="1722"/>
      <c r="PRY109" s="1721"/>
      <c r="PRZ109" s="1721"/>
      <c r="PSA109" s="1719"/>
      <c r="PSB109" s="1720"/>
      <c r="PSC109" s="1721"/>
      <c r="PSD109" s="1722"/>
      <c r="PSE109" s="1721"/>
      <c r="PSF109" s="1721"/>
      <c r="PSG109" s="1719"/>
      <c r="PSH109" s="1720"/>
      <c r="PSI109" s="1721"/>
      <c r="PSJ109" s="1722"/>
      <c r="PSK109" s="1721"/>
      <c r="PSL109" s="1721"/>
      <c r="PSM109" s="1719"/>
      <c r="PSN109" s="1720"/>
      <c r="PSO109" s="1721"/>
      <c r="PSP109" s="1722"/>
      <c r="PSQ109" s="1721"/>
      <c r="PSR109" s="1721"/>
      <c r="PSS109" s="1719"/>
      <c r="PST109" s="1720"/>
      <c r="PSU109" s="1721"/>
      <c r="PSV109" s="1722"/>
      <c r="PSW109" s="1721"/>
      <c r="PSX109" s="1721"/>
      <c r="PSY109" s="1719"/>
      <c r="PSZ109" s="1720"/>
      <c r="PTA109" s="1721"/>
      <c r="PTB109" s="1722"/>
      <c r="PTC109" s="1721"/>
      <c r="PTD109" s="1721"/>
      <c r="PTE109" s="1719"/>
      <c r="PTF109" s="1720"/>
      <c r="PTG109" s="1721"/>
      <c r="PTH109" s="1722"/>
      <c r="PTI109" s="1721"/>
      <c r="PTJ109" s="1721"/>
      <c r="PTK109" s="1719"/>
      <c r="PTL109" s="1720"/>
      <c r="PTM109" s="1721"/>
      <c r="PTN109" s="1722"/>
      <c r="PTO109" s="1721"/>
      <c r="PTP109" s="1721"/>
      <c r="PTQ109" s="1719"/>
      <c r="PTR109" s="1720"/>
      <c r="PTS109" s="1721"/>
      <c r="PTT109" s="1722"/>
      <c r="PTU109" s="1721"/>
      <c r="PTV109" s="1721"/>
      <c r="PTW109" s="1719"/>
      <c r="PTX109" s="1720"/>
      <c r="PTY109" s="1721"/>
      <c r="PTZ109" s="1722"/>
      <c r="PUA109" s="1721"/>
      <c r="PUB109" s="1721"/>
      <c r="PUC109" s="1719"/>
      <c r="PUD109" s="1720"/>
      <c r="PUE109" s="1721"/>
      <c r="PUF109" s="1722"/>
      <c r="PUG109" s="1721"/>
      <c r="PUH109" s="1721"/>
      <c r="PUI109" s="1719"/>
      <c r="PUJ109" s="1720"/>
      <c r="PUK109" s="1721"/>
      <c r="PUL109" s="1722"/>
      <c r="PUM109" s="1721"/>
      <c r="PUN109" s="1721"/>
      <c r="PUO109" s="1719"/>
      <c r="PUP109" s="1720"/>
      <c r="PUQ109" s="1721"/>
      <c r="PUR109" s="1722"/>
      <c r="PUS109" s="1721"/>
      <c r="PUT109" s="1721"/>
      <c r="PUU109" s="1719"/>
      <c r="PUV109" s="1720"/>
      <c r="PUW109" s="1721"/>
      <c r="PUX109" s="1722"/>
      <c r="PUY109" s="1721"/>
      <c r="PUZ109" s="1721"/>
      <c r="PVA109" s="1719"/>
      <c r="PVB109" s="1720"/>
      <c r="PVC109" s="1721"/>
      <c r="PVD109" s="1722"/>
      <c r="PVE109" s="1721"/>
      <c r="PVF109" s="1721"/>
      <c r="PVG109" s="1719"/>
      <c r="PVH109" s="1720"/>
      <c r="PVI109" s="1721"/>
      <c r="PVJ109" s="1722"/>
      <c r="PVK109" s="1721"/>
      <c r="PVL109" s="1721"/>
      <c r="PVM109" s="1719"/>
      <c r="PVN109" s="1720"/>
      <c r="PVO109" s="1721"/>
      <c r="PVP109" s="1722"/>
      <c r="PVQ109" s="1721"/>
      <c r="PVR109" s="1721"/>
      <c r="PVS109" s="1719"/>
      <c r="PVT109" s="1720"/>
      <c r="PVU109" s="1721"/>
      <c r="PVV109" s="1722"/>
      <c r="PVW109" s="1721"/>
      <c r="PVX109" s="1721"/>
      <c r="PVY109" s="1719"/>
      <c r="PVZ109" s="1720"/>
      <c r="PWA109" s="1721"/>
      <c r="PWB109" s="1722"/>
      <c r="PWC109" s="1721"/>
      <c r="PWD109" s="1721"/>
      <c r="PWE109" s="1719"/>
      <c r="PWF109" s="1720"/>
      <c r="PWG109" s="1721"/>
      <c r="PWH109" s="1722"/>
      <c r="PWI109" s="1721"/>
      <c r="PWJ109" s="1721"/>
      <c r="PWK109" s="1719"/>
      <c r="PWL109" s="1720"/>
      <c r="PWM109" s="1721"/>
      <c r="PWN109" s="1722"/>
      <c r="PWO109" s="1721"/>
      <c r="PWP109" s="1721"/>
      <c r="PWQ109" s="1719"/>
      <c r="PWR109" s="1720"/>
      <c r="PWS109" s="1721"/>
      <c r="PWT109" s="1722"/>
      <c r="PWU109" s="1721"/>
      <c r="PWV109" s="1721"/>
      <c r="PWW109" s="1719"/>
      <c r="PWX109" s="1720"/>
      <c r="PWY109" s="1721"/>
      <c r="PWZ109" s="1722"/>
      <c r="PXA109" s="1721"/>
      <c r="PXB109" s="1721"/>
      <c r="PXC109" s="1719"/>
      <c r="PXD109" s="1720"/>
      <c r="PXE109" s="1721"/>
      <c r="PXF109" s="1722"/>
      <c r="PXG109" s="1721"/>
      <c r="PXH109" s="1721"/>
      <c r="PXI109" s="1719"/>
      <c r="PXJ109" s="1720"/>
      <c r="PXK109" s="1721"/>
      <c r="PXL109" s="1722"/>
      <c r="PXM109" s="1721"/>
      <c r="PXN109" s="1721"/>
      <c r="PXO109" s="1719"/>
      <c r="PXP109" s="1720"/>
      <c r="PXQ109" s="1721"/>
      <c r="PXR109" s="1722"/>
      <c r="PXS109" s="1721"/>
      <c r="PXT109" s="1721"/>
      <c r="PXU109" s="1719"/>
      <c r="PXV109" s="1720"/>
      <c r="PXW109" s="1721"/>
      <c r="PXX109" s="1722"/>
      <c r="PXY109" s="1721"/>
      <c r="PXZ109" s="1721"/>
      <c r="PYA109" s="1719"/>
      <c r="PYB109" s="1720"/>
      <c r="PYC109" s="1721"/>
      <c r="PYD109" s="1722"/>
      <c r="PYE109" s="1721"/>
      <c r="PYF109" s="1721"/>
      <c r="PYG109" s="1719"/>
      <c r="PYH109" s="1720"/>
      <c r="PYI109" s="1721"/>
      <c r="PYJ109" s="1722"/>
      <c r="PYK109" s="1721"/>
      <c r="PYL109" s="1721"/>
      <c r="PYM109" s="1719"/>
      <c r="PYN109" s="1720"/>
      <c r="PYO109" s="1721"/>
      <c r="PYP109" s="1722"/>
      <c r="PYQ109" s="1721"/>
      <c r="PYR109" s="1721"/>
      <c r="PYS109" s="1719"/>
      <c r="PYT109" s="1720"/>
      <c r="PYU109" s="1721"/>
      <c r="PYV109" s="1722"/>
      <c r="PYW109" s="1721"/>
      <c r="PYX109" s="1721"/>
      <c r="PYY109" s="1719"/>
      <c r="PYZ109" s="1720"/>
      <c r="PZA109" s="1721"/>
      <c r="PZB109" s="1722"/>
      <c r="PZC109" s="1721"/>
      <c r="PZD109" s="1721"/>
      <c r="PZE109" s="1719"/>
      <c r="PZF109" s="1720"/>
      <c r="PZG109" s="1721"/>
      <c r="PZH109" s="1722"/>
      <c r="PZI109" s="1721"/>
      <c r="PZJ109" s="1721"/>
      <c r="PZK109" s="1719"/>
      <c r="PZL109" s="1720"/>
      <c r="PZM109" s="1721"/>
      <c r="PZN109" s="1722"/>
      <c r="PZO109" s="1721"/>
      <c r="PZP109" s="1721"/>
      <c r="PZQ109" s="1719"/>
      <c r="PZR109" s="1720"/>
      <c r="PZS109" s="1721"/>
      <c r="PZT109" s="1722"/>
      <c r="PZU109" s="1721"/>
      <c r="PZV109" s="1721"/>
      <c r="PZW109" s="1719"/>
      <c r="PZX109" s="1720"/>
      <c r="PZY109" s="1721"/>
      <c r="PZZ109" s="1722"/>
      <c r="QAA109" s="1721"/>
      <c r="QAB109" s="1721"/>
      <c r="QAC109" s="1719"/>
      <c r="QAD109" s="1720"/>
      <c r="QAE109" s="1721"/>
      <c r="QAF109" s="1722"/>
      <c r="QAG109" s="1721"/>
      <c r="QAH109" s="1721"/>
      <c r="QAI109" s="1719"/>
      <c r="QAJ109" s="1720"/>
      <c r="QAK109" s="1721"/>
      <c r="QAL109" s="1722"/>
      <c r="QAM109" s="1721"/>
      <c r="QAN109" s="1721"/>
      <c r="QAO109" s="1719"/>
      <c r="QAP109" s="1720"/>
      <c r="QAQ109" s="1721"/>
      <c r="QAR109" s="1722"/>
      <c r="QAS109" s="1721"/>
      <c r="QAT109" s="1721"/>
      <c r="QAU109" s="1719"/>
      <c r="QAV109" s="1720"/>
      <c r="QAW109" s="1721"/>
      <c r="QAX109" s="1722"/>
      <c r="QAY109" s="1721"/>
      <c r="QAZ109" s="1721"/>
      <c r="QBA109" s="1719"/>
      <c r="QBB109" s="1720"/>
      <c r="QBC109" s="1721"/>
      <c r="QBD109" s="1722"/>
      <c r="QBE109" s="1721"/>
      <c r="QBF109" s="1721"/>
      <c r="QBG109" s="1719"/>
      <c r="QBH109" s="1720"/>
      <c r="QBI109" s="1721"/>
      <c r="QBJ109" s="1722"/>
      <c r="QBK109" s="1721"/>
      <c r="QBL109" s="1721"/>
      <c r="QBM109" s="1719"/>
      <c r="QBN109" s="1720"/>
      <c r="QBO109" s="1721"/>
      <c r="QBP109" s="1722"/>
      <c r="QBQ109" s="1721"/>
      <c r="QBR109" s="1721"/>
      <c r="QBS109" s="1719"/>
      <c r="QBT109" s="1720"/>
      <c r="QBU109" s="1721"/>
      <c r="QBV109" s="1722"/>
      <c r="QBW109" s="1721"/>
      <c r="QBX109" s="1721"/>
      <c r="QBY109" s="1719"/>
      <c r="QBZ109" s="1720"/>
      <c r="QCA109" s="1721"/>
      <c r="QCB109" s="1722"/>
      <c r="QCC109" s="1721"/>
      <c r="QCD109" s="1721"/>
      <c r="QCE109" s="1719"/>
      <c r="QCF109" s="1720"/>
      <c r="QCG109" s="1721"/>
      <c r="QCH109" s="1722"/>
      <c r="QCI109" s="1721"/>
      <c r="QCJ109" s="1721"/>
      <c r="QCK109" s="1719"/>
      <c r="QCL109" s="1720"/>
      <c r="QCM109" s="1721"/>
      <c r="QCN109" s="1722"/>
      <c r="QCO109" s="1721"/>
      <c r="QCP109" s="1721"/>
      <c r="QCQ109" s="1719"/>
      <c r="QCR109" s="1720"/>
      <c r="QCS109" s="1721"/>
      <c r="QCT109" s="1722"/>
      <c r="QCU109" s="1721"/>
      <c r="QCV109" s="1721"/>
      <c r="QCW109" s="1719"/>
      <c r="QCX109" s="1720"/>
      <c r="QCY109" s="1721"/>
      <c r="QCZ109" s="1722"/>
      <c r="QDA109" s="1721"/>
      <c r="QDB109" s="1721"/>
      <c r="QDC109" s="1719"/>
      <c r="QDD109" s="1720"/>
      <c r="QDE109" s="1721"/>
      <c r="QDF109" s="1722"/>
      <c r="QDG109" s="1721"/>
      <c r="QDH109" s="1721"/>
      <c r="QDI109" s="1719"/>
      <c r="QDJ109" s="1720"/>
      <c r="QDK109" s="1721"/>
      <c r="QDL109" s="1722"/>
      <c r="QDM109" s="1721"/>
      <c r="QDN109" s="1721"/>
      <c r="QDO109" s="1719"/>
      <c r="QDP109" s="1720"/>
      <c r="QDQ109" s="1721"/>
      <c r="QDR109" s="1722"/>
      <c r="QDS109" s="1721"/>
      <c r="QDT109" s="1721"/>
      <c r="QDU109" s="1719"/>
      <c r="QDV109" s="1720"/>
      <c r="QDW109" s="1721"/>
      <c r="QDX109" s="1722"/>
      <c r="QDY109" s="1721"/>
      <c r="QDZ109" s="1721"/>
      <c r="QEA109" s="1719"/>
      <c r="QEB109" s="1720"/>
      <c r="QEC109" s="1721"/>
      <c r="QED109" s="1722"/>
      <c r="QEE109" s="1721"/>
      <c r="QEF109" s="1721"/>
      <c r="QEG109" s="1719"/>
      <c r="QEH109" s="1720"/>
      <c r="QEI109" s="1721"/>
      <c r="QEJ109" s="1722"/>
      <c r="QEK109" s="1721"/>
      <c r="QEL109" s="1721"/>
      <c r="QEM109" s="1719"/>
      <c r="QEN109" s="1720"/>
      <c r="QEO109" s="1721"/>
      <c r="QEP109" s="1722"/>
      <c r="QEQ109" s="1721"/>
      <c r="QER109" s="1721"/>
      <c r="QES109" s="1719"/>
      <c r="QET109" s="1720"/>
      <c r="QEU109" s="1721"/>
      <c r="QEV109" s="1722"/>
      <c r="QEW109" s="1721"/>
      <c r="QEX109" s="1721"/>
      <c r="QEY109" s="1719"/>
      <c r="QEZ109" s="1720"/>
      <c r="QFA109" s="1721"/>
      <c r="QFB109" s="1722"/>
      <c r="QFC109" s="1721"/>
      <c r="QFD109" s="1721"/>
      <c r="QFE109" s="1719"/>
      <c r="QFF109" s="1720"/>
      <c r="QFG109" s="1721"/>
      <c r="QFH109" s="1722"/>
      <c r="QFI109" s="1721"/>
      <c r="QFJ109" s="1721"/>
      <c r="QFK109" s="1719"/>
      <c r="QFL109" s="1720"/>
      <c r="QFM109" s="1721"/>
      <c r="QFN109" s="1722"/>
      <c r="QFO109" s="1721"/>
      <c r="QFP109" s="1721"/>
      <c r="QFQ109" s="1719"/>
      <c r="QFR109" s="1720"/>
      <c r="QFS109" s="1721"/>
      <c r="QFT109" s="1722"/>
      <c r="QFU109" s="1721"/>
      <c r="QFV109" s="1721"/>
      <c r="QFW109" s="1719"/>
      <c r="QFX109" s="1720"/>
      <c r="QFY109" s="1721"/>
      <c r="QFZ109" s="1722"/>
      <c r="QGA109" s="1721"/>
      <c r="QGB109" s="1721"/>
      <c r="QGC109" s="1719"/>
      <c r="QGD109" s="1720"/>
      <c r="QGE109" s="1721"/>
      <c r="QGF109" s="1722"/>
      <c r="QGG109" s="1721"/>
      <c r="QGH109" s="1721"/>
      <c r="QGI109" s="1719"/>
      <c r="QGJ109" s="1720"/>
      <c r="QGK109" s="1721"/>
      <c r="QGL109" s="1722"/>
      <c r="QGM109" s="1721"/>
      <c r="QGN109" s="1721"/>
      <c r="QGO109" s="1719"/>
      <c r="QGP109" s="1720"/>
      <c r="QGQ109" s="1721"/>
      <c r="QGR109" s="1722"/>
      <c r="QGS109" s="1721"/>
      <c r="QGT109" s="1721"/>
      <c r="QGU109" s="1719"/>
      <c r="QGV109" s="1720"/>
      <c r="QGW109" s="1721"/>
      <c r="QGX109" s="1722"/>
      <c r="QGY109" s="1721"/>
      <c r="QGZ109" s="1721"/>
      <c r="QHA109" s="1719"/>
      <c r="QHB109" s="1720"/>
      <c r="QHC109" s="1721"/>
      <c r="QHD109" s="1722"/>
      <c r="QHE109" s="1721"/>
      <c r="QHF109" s="1721"/>
      <c r="QHG109" s="1719"/>
      <c r="QHH109" s="1720"/>
      <c r="QHI109" s="1721"/>
      <c r="QHJ109" s="1722"/>
      <c r="QHK109" s="1721"/>
      <c r="QHL109" s="1721"/>
      <c r="QHM109" s="1719"/>
      <c r="QHN109" s="1720"/>
      <c r="QHO109" s="1721"/>
      <c r="QHP109" s="1722"/>
      <c r="QHQ109" s="1721"/>
      <c r="QHR109" s="1721"/>
      <c r="QHS109" s="1719"/>
      <c r="QHT109" s="1720"/>
      <c r="QHU109" s="1721"/>
      <c r="QHV109" s="1722"/>
      <c r="QHW109" s="1721"/>
      <c r="QHX109" s="1721"/>
      <c r="QHY109" s="1719"/>
      <c r="QHZ109" s="1720"/>
      <c r="QIA109" s="1721"/>
      <c r="QIB109" s="1722"/>
      <c r="QIC109" s="1721"/>
      <c r="QID109" s="1721"/>
      <c r="QIE109" s="1719"/>
      <c r="QIF109" s="1720"/>
      <c r="QIG109" s="1721"/>
      <c r="QIH109" s="1722"/>
      <c r="QII109" s="1721"/>
      <c r="QIJ109" s="1721"/>
      <c r="QIK109" s="1719"/>
      <c r="QIL109" s="1720"/>
      <c r="QIM109" s="1721"/>
      <c r="QIN109" s="1722"/>
      <c r="QIO109" s="1721"/>
      <c r="QIP109" s="1721"/>
      <c r="QIQ109" s="1719"/>
      <c r="QIR109" s="1720"/>
      <c r="QIS109" s="1721"/>
      <c r="QIT109" s="1722"/>
      <c r="QIU109" s="1721"/>
      <c r="QIV109" s="1721"/>
      <c r="QIW109" s="1719"/>
      <c r="QIX109" s="1720"/>
      <c r="QIY109" s="1721"/>
      <c r="QIZ109" s="1722"/>
      <c r="QJA109" s="1721"/>
      <c r="QJB109" s="1721"/>
      <c r="QJC109" s="1719"/>
      <c r="QJD109" s="1720"/>
      <c r="QJE109" s="1721"/>
      <c r="QJF109" s="1722"/>
      <c r="QJG109" s="1721"/>
      <c r="QJH109" s="1721"/>
      <c r="QJI109" s="1719"/>
      <c r="QJJ109" s="1720"/>
      <c r="QJK109" s="1721"/>
      <c r="QJL109" s="1722"/>
      <c r="QJM109" s="1721"/>
      <c r="QJN109" s="1721"/>
      <c r="QJO109" s="1719"/>
      <c r="QJP109" s="1720"/>
      <c r="QJQ109" s="1721"/>
      <c r="QJR109" s="1722"/>
      <c r="QJS109" s="1721"/>
      <c r="QJT109" s="1721"/>
      <c r="QJU109" s="1719"/>
      <c r="QJV109" s="1720"/>
      <c r="QJW109" s="1721"/>
      <c r="QJX109" s="1722"/>
      <c r="QJY109" s="1721"/>
      <c r="QJZ109" s="1721"/>
      <c r="QKA109" s="1719"/>
      <c r="QKB109" s="1720"/>
      <c r="QKC109" s="1721"/>
      <c r="QKD109" s="1722"/>
      <c r="QKE109" s="1721"/>
      <c r="QKF109" s="1721"/>
      <c r="QKG109" s="1719"/>
      <c r="QKH109" s="1720"/>
      <c r="QKI109" s="1721"/>
      <c r="QKJ109" s="1722"/>
      <c r="QKK109" s="1721"/>
      <c r="QKL109" s="1721"/>
      <c r="QKM109" s="1719"/>
      <c r="QKN109" s="1720"/>
      <c r="QKO109" s="1721"/>
      <c r="QKP109" s="1722"/>
      <c r="QKQ109" s="1721"/>
      <c r="QKR109" s="1721"/>
      <c r="QKS109" s="1719"/>
      <c r="QKT109" s="1720"/>
      <c r="QKU109" s="1721"/>
      <c r="QKV109" s="1722"/>
      <c r="QKW109" s="1721"/>
      <c r="QKX109" s="1721"/>
      <c r="QKY109" s="1719"/>
      <c r="QKZ109" s="1720"/>
      <c r="QLA109" s="1721"/>
      <c r="QLB109" s="1722"/>
      <c r="QLC109" s="1721"/>
      <c r="QLD109" s="1721"/>
      <c r="QLE109" s="1719"/>
      <c r="QLF109" s="1720"/>
      <c r="QLG109" s="1721"/>
      <c r="QLH109" s="1722"/>
      <c r="QLI109" s="1721"/>
      <c r="QLJ109" s="1721"/>
      <c r="QLK109" s="1719"/>
      <c r="QLL109" s="1720"/>
      <c r="QLM109" s="1721"/>
      <c r="QLN109" s="1722"/>
      <c r="QLO109" s="1721"/>
      <c r="QLP109" s="1721"/>
      <c r="QLQ109" s="1719"/>
      <c r="QLR109" s="1720"/>
      <c r="QLS109" s="1721"/>
      <c r="QLT109" s="1722"/>
      <c r="QLU109" s="1721"/>
      <c r="QLV109" s="1721"/>
      <c r="QLW109" s="1719"/>
      <c r="QLX109" s="1720"/>
      <c r="QLY109" s="1721"/>
      <c r="QLZ109" s="1722"/>
      <c r="QMA109" s="1721"/>
      <c r="QMB109" s="1721"/>
      <c r="QMC109" s="1719"/>
      <c r="QMD109" s="1720"/>
      <c r="QME109" s="1721"/>
      <c r="QMF109" s="1722"/>
      <c r="QMG109" s="1721"/>
      <c r="QMH109" s="1721"/>
      <c r="QMI109" s="1719"/>
      <c r="QMJ109" s="1720"/>
      <c r="QMK109" s="1721"/>
      <c r="QML109" s="1722"/>
      <c r="QMM109" s="1721"/>
      <c r="QMN109" s="1721"/>
      <c r="QMO109" s="1719"/>
      <c r="QMP109" s="1720"/>
      <c r="QMQ109" s="1721"/>
      <c r="QMR109" s="1722"/>
      <c r="QMS109" s="1721"/>
      <c r="QMT109" s="1721"/>
      <c r="QMU109" s="1719"/>
      <c r="QMV109" s="1720"/>
      <c r="QMW109" s="1721"/>
      <c r="QMX109" s="1722"/>
      <c r="QMY109" s="1721"/>
      <c r="QMZ109" s="1721"/>
      <c r="QNA109" s="1719"/>
      <c r="QNB109" s="1720"/>
      <c r="QNC109" s="1721"/>
      <c r="QND109" s="1722"/>
      <c r="QNE109" s="1721"/>
      <c r="QNF109" s="1721"/>
      <c r="QNG109" s="1719"/>
      <c r="QNH109" s="1720"/>
      <c r="QNI109" s="1721"/>
      <c r="QNJ109" s="1722"/>
      <c r="QNK109" s="1721"/>
      <c r="QNL109" s="1721"/>
      <c r="QNM109" s="1719"/>
      <c r="QNN109" s="1720"/>
      <c r="QNO109" s="1721"/>
      <c r="QNP109" s="1722"/>
      <c r="QNQ109" s="1721"/>
      <c r="QNR109" s="1721"/>
      <c r="QNS109" s="1719"/>
      <c r="QNT109" s="1720"/>
      <c r="QNU109" s="1721"/>
      <c r="QNV109" s="1722"/>
      <c r="QNW109" s="1721"/>
      <c r="QNX109" s="1721"/>
      <c r="QNY109" s="1719"/>
      <c r="QNZ109" s="1720"/>
      <c r="QOA109" s="1721"/>
      <c r="QOB109" s="1722"/>
      <c r="QOC109" s="1721"/>
      <c r="QOD109" s="1721"/>
      <c r="QOE109" s="1719"/>
      <c r="QOF109" s="1720"/>
      <c r="QOG109" s="1721"/>
      <c r="QOH109" s="1722"/>
      <c r="QOI109" s="1721"/>
      <c r="QOJ109" s="1721"/>
      <c r="QOK109" s="1719"/>
      <c r="QOL109" s="1720"/>
      <c r="QOM109" s="1721"/>
      <c r="QON109" s="1722"/>
      <c r="QOO109" s="1721"/>
      <c r="QOP109" s="1721"/>
      <c r="QOQ109" s="1719"/>
      <c r="QOR109" s="1720"/>
      <c r="QOS109" s="1721"/>
      <c r="QOT109" s="1722"/>
      <c r="QOU109" s="1721"/>
      <c r="QOV109" s="1721"/>
      <c r="QOW109" s="1719"/>
      <c r="QOX109" s="1720"/>
      <c r="QOY109" s="1721"/>
      <c r="QOZ109" s="1722"/>
      <c r="QPA109" s="1721"/>
      <c r="QPB109" s="1721"/>
      <c r="QPC109" s="1719"/>
      <c r="QPD109" s="1720"/>
      <c r="QPE109" s="1721"/>
      <c r="QPF109" s="1722"/>
      <c r="QPG109" s="1721"/>
      <c r="QPH109" s="1721"/>
      <c r="QPI109" s="1719"/>
      <c r="QPJ109" s="1720"/>
      <c r="QPK109" s="1721"/>
      <c r="QPL109" s="1722"/>
      <c r="QPM109" s="1721"/>
      <c r="QPN109" s="1721"/>
      <c r="QPO109" s="1719"/>
      <c r="QPP109" s="1720"/>
      <c r="QPQ109" s="1721"/>
      <c r="QPR109" s="1722"/>
      <c r="QPS109" s="1721"/>
      <c r="QPT109" s="1721"/>
      <c r="QPU109" s="1719"/>
      <c r="QPV109" s="1720"/>
      <c r="QPW109" s="1721"/>
      <c r="QPX109" s="1722"/>
      <c r="QPY109" s="1721"/>
      <c r="QPZ109" s="1721"/>
      <c r="QQA109" s="1719"/>
      <c r="QQB109" s="1720"/>
      <c r="QQC109" s="1721"/>
      <c r="QQD109" s="1722"/>
      <c r="QQE109" s="1721"/>
      <c r="QQF109" s="1721"/>
      <c r="QQG109" s="1719"/>
      <c r="QQH109" s="1720"/>
      <c r="QQI109" s="1721"/>
      <c r="QQJ109" s="1722"/>
      <c r="QQK109" s="1721"/>
      <c r="QQL109" s="1721"/>
      <c r="QQM109" s="1719"/>
      <c r="QQN109" s="1720"/>
      <c r="QQO109" s="1721"/>
      <c r="QQP109" s="1722"/>
      <c r="QQQ109" s="1721"/>
      <c r="QQR109" s="1721"/>
      <c r="QQS109" s="1719"/>
      <c r="QQT109" s="1720"/>
      <c r="QQU109" s="1721"/>
      <c r="QQV109" s="1722"/>
      <c r="QQW109" s="1721"/>
      <c r="QQX109" s="1721"/>
      <c r="QQY109" s="1719"/>
      <c r="QQZ109" s="1720"/>
      <c r="QRA109" s="1721"/>
      <c r="QRB109" s="1722"/>
      <c r="QRC109" s="1721"/>
      <c r="QRD109" s="1721"/>
      <c r="QRE109" s="1719"/>
      <c r="QRF109" s="1720"/>
      <c r="QRG109" s="1721"/>
      <c r="QRH109" s="1722"/>
      <c r="QRI109" s="1721"/>
      <c r="QRJ109" s="1721"/>
      <c r="QRK109" s="1719"/>
      <c r="QRL109" s="1720"/>
      <c r="QRM109" s="1721"/>
      <c r="QRN109" s="1722"/>
      <c r="QRO109" s="1721"/>
      <c r="QRP109" s="1721"/>
      <c r="QRQ109" s="1719"/>
      <c r="QRR109" s="1720"/>
      <c r="QRS109" s="1721"/>
      <c r="QRT109" s="1722"/>
      <c r="QRU109" s="1721"/>
      <c r="QRV109" s="1721"/>
      <c r="QRW109" s="1719"/>
      <c r="QRX109" s="1720"/>
      <c r="QRY109" s="1721"/>
      <c r="QRZ109" s="1722"/>
      <c r="QSA109" s="1721"/>
      <c r="QSB109" s="1721"/>
      <c r="QSC109" s="1719"/>
      <c r="QSD109" s="1720"/>
      <c r="QSE109" s="1721"/>
      <c r="QSF109" s="1722"/>
      <c r="QSG109" s="1721"/>
      <c r="QSH109" s="1721"/>
      <c r="QSI109" s="1719"/>
      <c r="QSJ109" s="1720"/>
      <c r="QSK109" s="1721"/>
      <c r="QSL109" s="1722"/>
      <c r="QSM109" s="1721"/>
      <c r="QSN109" s="1721"/>
      <c r="QSO109" s="1719"/>
      <c r="QSP109" s="1720"/>
      <c r="QSQ109" s="1721"/>
      <c r="QSR109" s="1722"/>
      <c r="QSS109" s="1721"/>
      <c r="QST109" s="1721"/>
      <c r="QSU109" s="1719"/>
      <c r="QSV109" s="1720"/>
      <c r="QSW109" s="1721"/>
      <c r="QSX109" s="1722"/>
      <c r="QSY109" s="1721"/>
      <c r="QSZ109" s="1721"/>
      <c r="QTA109" s="1719"/>
      <c r="QTB109" s="1720"/>
      <c r="QTC109" s="1721"/>
      <c r="QTD109" s="1722"/>
      <c r="QTE109" s="1721"/>
      <c r="QTF109" s="1721"/>
      <c r="QTG109" s="1719"/>
      <c r="QTH109" s="1720"/>
      <c r="QTI109" s="1721"/>
      <c r="QTJ109" s="1722"/>
      <c r="QTK109" s="1721"/>
      <c r="QTL109" s="1721"/>
      <c r="QTM109" s="1719"/>
      <c r="QTN109" s="1720"/>
      <c r="QTO109" s="1721"/>
      <c r="QTP109" s="1722"/>
      <c r="QTQ109" s="1721"/>
      <c r="QTR109" s="1721"/>
      <c r="QTS109" s="1719"/>
      <c r="QTT109" s="1720"/>
      <c r="QTU109" s="1721"/>
      <c r="QTV109" s="1722"/>
      <c r="QTW109" s="1721"/>
      <c r="QTX109" s="1721"/>
      <c r="QTY109" s="1719"/>
      <c r="QTZ109" s="1720"/>
      <c r="QUA109" s="1721"/>
      <c r="QUB109" s="1722"/>
      <c r="QUC109" s="1721"/>
      <c r="QUD109" s="1721"/>
      <c r="QUE109" s="1719"/>
      <c r="QUF109" s="1720"/>
      <c r="QUG109" s="1721"/>
      <c r="QUH109" s="1722"/>
      <c r="QUI109" s="1721"/>
      <c r="QUJ109" s="1721"/>
      <c r="QUK109" s="1719"/>
      <c r="QUL109" s="1720"/>
      <c r="QUM109" s="1721"/>
      <c r="QUN109" s="1722"/>
      <c r="QUO109" s="1721"/>
      <c r="QUP109" s="1721"/>
      <c r="QUQ109" s="1719"/>
      <c r="QUR109" s="1720"/>
      <c r="QUS109" s="1721"/>
      <c r="QUT109" s="1722"/>
      <c r="QUU109" s="1721"/>
      <c r="QUV109" s="1721"/>
      <c r="QUW109" s="1719"/>
      <c r="QUX109" s="1720"/>
      <c r="QUY109" s="1721"/>
      <c r="QUZ109" s="1722"/>
      <c r="QVA109" s="1721"/>
      <c r="QVB109" s="1721"/>
      <c r="QVC109" s="1719"/>
      <c r="QVD109" s="1720"/>
      <c r="QVE109" s="1721"/>
      <c r="QVF109" s="1722"/>
      <c r="QVG109" s="1721"/>
      <c r="QVH109" s="1721"/>
      <c r="QVI109" s="1719"/>
      <c r="QVJ109" s="1720"/>
      <c r="QVK109" s="1721"/>
      <c r="QVL109" s="1722"/>
      <c r="QVM109" s="1721"/>
      <c r="QVN109" s="1721"/>
      <c r="QVO109" s="1719"/>
      <c r="QVP109" s="1720"/>
      <c r="QVQ109" s="1721"/>
      <c r="QVR109" s="1722"/>
      <c r="QVS109" s="1721"/>
      <c r="QVT109" s="1721"/>
      <c r="QVU109" s="1719"/>
      <c r="QVV109" s="1720"/>
      <c r="QVW109" s="1721"/>
      <c r="QVX109" s="1722"/>
      <c r="QVY109" s="1721"/>
      <c r="QVZ109" s="1721"/>
      <c r="QWA109" s="1719"/>
      <c r="QWB109" s="1720"/>
      <c r="QWC109" s="1721"/>
      <c r="QWD109" s="1722"/>
      <c r="QWE109" s="1721"/>
      <c r="QWF109" s="1721"/>
      <c r="QWG109" s="1719"/>
      <c r="QWH109" s="1720"/>
      <c r="QWI109" s="1721"/>
      <c r="QWJ109" s="1722"/>
      <c r="QWK109" s="1721"/>
      <c r="QWL109" s="1721"/>
      <c r="QWM109" s="1719"/>
      <c r="QWN109" s="1720"/>
      <c r="QWO109" s="1721"/>
      <c r="QWP109" s="1722"/>
      <c r="QWQ109" s="1721"/>
      <c r="QWR109" s="1721"/>
      <c r="QWS109" s="1719"/>
      <c r="QWT109" s="1720"/>
      <c r="QWU109" s="1721"/>
      <c r="QWV109" s="1722"/>
      <c r="QWW109" s="1721"/>
      <c r="QWX109" s="1721"/>
      <c r="QWY109" s="1719"/>
      <c r="QWZ109" s="1720"/>
      <c r="QXA109" s="1721"/>
      <c r="QXB109" s="1722"/>
      <c r="QXC109" s="1721"/>
      <c r="QXD109" s="1721"/>
      <c r="QXE109" s="1719"/>
      <c r="QXF109" s="1720"/>
      <c r="QXG109" s="1721"/>
      <c r="QXH109" s="1722"/>
      <c r="QXI109" s="1721"/>
      <c r="QXJ109" s="1721"/>
      <c r="QXK109" s="1719"/>
      <c r="QXL109" s="1720"/>
      <c r="QXM109" s="1721"/>
      <c r="QXN109" s="1722"/>
      <c r="QXO109" s="1721"/>
      <c r="QXP109" s="1721"/>
      <c r="QXQ109" s="1719"/>
      <c r="QXR109" s="1720"/>
      <c r="QXS109" s="1721"/>
      <c r="QXT109" s="1722"/>
      <c r="QXU109" s="1721"/>
      <c r="QXV109" s="1721"/>
      <c r="QXW109" s="1719"/>
      <c r="QXX109" s="1720"/>
      <c r="QXY109" s="1721"/>
      <c r="QXZ109" s="1722"/>
      <c r="QYA109" s="1721"/>
      <c r="QYB109" s="1721"/>
      <c r="QYC109" s="1719"/>
      <c r="QYD109" s="1720"/>
      <c r="QYE109" s="1721"/>
      <c r="QYF109" s="1722"/>
      <c r="QYG109" s="1721"/>
      <c r="QYH109" s="1721"/>
      <c r="QYI109" s="1719"/>
      <c r="QYJ109" s="1720"/>
      <c r="QYK109" s="1721"/>
      <c r="QYL109" s="1722"/>
      <c r="QYM109" s="1721"/>
      <c r="QYN109" s="1721"/>
      <c r="QYO109" s="1719"/>
      <c r="QYP109" s="1720"/>
      <c r="QYQ109" s="1721"/>
      <c r="QYR109" s="1722"/>
      <c r="QYS109" s="1721"/>
      <c r="QYT109" s="1721"/>
      <c r="QYU109" s="1719"/>
      <c r="QYV109" s="1720"/>
      <c r="QYW109" s="1721"/>
      <c r="QYX109" s="1722"/>
      <c r="QYY109" s="1721"/>
      <c r="QYZ109" s="1721"/>
      <c r="QZA109" s="1719"/>
      <c r="QZB109" s="1720"/>
      <c r="QZC109" s="1721"/>
      <c r="QZD109" s="1722"/>
      <c r="QZE109" s="1721"/>
      <c r="QZF109" s="1721"/>
      <c r="QZG109" s="1719"/>
      <c r="QZH109" s="1720"/>
      <c r="QZI109" s="1721"/>
      <c r="QZJ109" s="1722"/>
      <c r="QZK109" s="1721"/>
      <c r="QZL109" s="1721"/>
      <c r="QZM109" s="1719"/>
      <c r="QZN109" s="1720"/>
      <c r="QZO109" s="1721"/>
      <c r="QZP109" s="1722"/>
      <c r="QZQ109" s="1721"/>
      <c r="QZR109" s="1721"/>
      <c r="QZS109" s="1719"/>
      <c r="QZT109" s="1720"/>
      <c r="QZU109" s="1721"/>
      <c r="QZV109" s="1722"/>
      <c r="QZW109" s="1721"/>
      <c r="QZX109" s="1721"/>
      <c r="QZY109" s="1719"/>
      <c r="QZZ109" s="1720"/>
      <c r="RAA109" s="1721"/>
      <c r="RAB109" s="1722"/>
      <c r="RAC109" s="1721"/>
      <c r="RAD109" s="1721"/>
      <c r="RAE109" s="1719"/>
      <c r="RAF109" s="1720"/>
      <c r="RAG109" s="1721"/>
      <c r="RAH109" s="1722"/>
      <c r="RAI109" s="1721"/>
      <c r="RAJ109" s="1721"/>
      <c r="RAK109" s="1719"/>
      <c r="RAL109" s="1720"/>
      <c r="RAM109" s="1721"/>
      <c r="RAN109" s="1722"/>
      <c r="RAO109" s="1721"/>
      <c r="RAP109" s="1721"/>
      <c r="RAQ109" s="1719"/>
      <c r="RAR109" s="1720"/>
      <c r="RAS109" s="1721"/>
      <c r="RAT109" s="1722"/>
      <c r="RAU109" s="1721"/>
      <c r="RAV109" s="1721"/>
      <c r="RAW109" s="1719"/>
      <c r="RAX109" s="1720"/>
      <c r="RAY109" s="1721"/>
      <c r="RAZ109" s="1722"/>
      <c r="RBA109" s="1721"/>
      <c r="RBB109" s="1721"/>
      <c r="RBC109" s="1719"/>
      <c r="RBD109" s="1720"/>
      <c r="RBE109" s="1721"/>
      <c r="RBF109" s="1722"/>
      <c r="RBG109" s="1721"/>
      <c r="RBH109" s="1721"/>
      <c r="RBI109" s="1719"/>
      <c r="RBJ109" s="1720"/>
      <c r="RBK109" s="1721"/>
      <c r="RBL109" s="1722"/>
      <c r="RBM109" s="1721"/>
      <c r="RBN109" s="1721"/>
      <c r="RBO109" s="1719"/>
      <c r="RBP109" s="1720"/>
      <c r="RBQ109" s="1721"/>
      <c r="RBR109" s="1722"/>
      <c r="RBS109" s="1721"/>
      <c r="RBT109" s="1721"/>
      <c r="RBU109" s="1719"/>
      <c r="RBV109" s="1720"/>
      <c r="RBW109" s="1721"/>
      <c r="RBX109" s="1722"/>
      <c r="RBY109" s="1721"/>
      <c r="RBZ109" s="1721"/>
      <c r="RCA109" s="1719"/>
      <c r="RCB109" s="1720"/>
      <c r="RCC109" s="1721"/>
      <c r="RCD109" s="1722"/>
      <c r="RCE109" s="1721"/>
      <c r="RCF109" s="1721"/>
      <c r="RCG109" s="1719"/>
      <c r="RCH109" s="1720"/>
      <c r="RCI109" s="1721"/>
      <c r="RCJ109" s="1722"/>
      <c r="RCK109" s="1721"/>
      <c r="RCL109" s="1721"/>
      <c r="RCM109" s="1719"/>
      <c r="RCN109" s="1720"/>
      <c r="RCO109" s="1721"/>
      <c r="RCP109" s="1722"/>
      <c r="RCQ109" s="1721"/>
      <c r="RCR109" s="1721"/>
      <c r="RCS109" s="1719"/>
      <c r="RCT109" s="1720"/>
      <c r="RCU109" s="1721"/>
      <c r="RCV109" s="1722"/>
      <c r="RCW109" s="1721"/>
      <c r="RCX109" s="1721"/>
      <c r="RCY109" s="1719"/>
      <c r="RCZ109" s="1720"/>
      <c r="RDA109" s="1721"/>
      <c r="RDB109" s="1722"/>
      <c r="RDC109" s="1721"/>
      <c r="RDD109" s="1721"/>
      <c r="RDE109" s="1719"/>
      <c r="RDF109" s="1720"/>
      <c r="RDG109" s="1721"/>
      <c r="RDH109" s="1722"/>
      <c r="RDI109" s="1721"/>
      <c r="RDJ109" s="1721"/>
      <c r="RDK109" s="1719"/>
      <c r="RDL109" s="1720"/>
      <c r="RDM109" s="1721"/>
      <c r="RDN109" s="1722"/>
      <c r="RDO109" s="1721"/>
      <c r="RDP109" s="1721"/>
      <c r="RDQ109" s="1719"/>
      <c r="RDR109" s="1720"/>
      <c r="RDS109" s="1721"/>
      <c r="RDT109" s="1722"/>
      <c r="RDU109" s="1721"/>
      <c r="RDV109" s="1721"/>
      <c r="RDW109" s="1719"/>
      <c r="RDX109" s="1720"/>
      <c r="RDY109" s="1721"/>
      <c r="RDZ109" s="1722"/>
      <c r="REA109" s="1721"/>
      <c r="REB109" s="1721"/>
      <c r="REC109" s="1719"/>
      <c r="RED109" s="1720"/>
      <c r="REE109" s="1721"/>
      <c r="REF109" s="1722"/>
      <c r="REG109" s="1721"/>
      <c r="REH109" s="1721"/>
      <c r="REI109" s="1719"/>
      <c r="REJ109" s="1720"/>
      <c r="REK109" s="1721"/>
      <c r="REL109" s="1722"/>
      <c r="REM109" s="1721"/>
      <c r="REN109" s="1721"/>
      <c r="REO109" s="1719"/>
      <c r="REP109" s="1720"/>
      <c r="REQ109" s="1721"/>
      <c r="RER109" s="1722"/>
      <c r="RES109" s="1721"/>
      <c r="RET109" s="1721"/>
      <c r="REU109" s="1719"/>
      <c r="REV109" s="1720"/>
      <c r="REW109" s="1721"/>
      <c r="REX109" s="1722"/>
      <c r="REY109" s="1721"/>
      <c r="REZ109" s="1721"/>
      <c r="RFA109" s="1719"/>
      <c r="RFB109" s="1720"/>
      <c r="RFC109" s="1721"/>
      <c r="RFD109" s="1722"/>
      <c r="RFE109" s="1721"/>
      <c r="RFF109" s="1721"/>
      <c r="RFG109" s="1719"/>
      <c r="RFH109" s="1720"/>
      <c r="RFI109" s="1721"/>
      <c r="RFJ109" s="1722"/>
      <c r="RFK109" s="1721"/>
      <c r="RFL109" s="1721"/>
      <c r="RFM109" s="1719"/>
      <c r="RFN109" s="1720"/>
      <c r="RFO109" s="1721"/>
      <c r="RFP109" s="1722"/>
      <c r="RFQ109" s="1721"/>
      <c r="RFR109" s="1721"/>
      <c r="RFS109" s="1719"/>
      <c r="RFT109" s="1720"/>
      <c r="RFU109" s="1721"/>
      <c r="RFV109" s="1722"/>
      <c r="RFW109" s="1721"/>
      <c r="RFX109" s="1721"/>
      <c r="RFY109" s="1719"/>
      <c r="RFZ109" s="1720"/>
      <c r="RGA109" s="1721"/>
      <c r="RGB109" s="1722"/>
      <c r="RGC109" s="1721"/>
      <c r="RGD109" s="1721"/>
      <c r="RGE109" s="1719"/>
      <c r="RGF109" s="1720"/>
      <c r="RGG109" s="1721"/>
      <c r="RGH109" s="1722"/>
      <c r="RGI109" s="1721"/>
      <c r="RGJ109" s="1721"/>
      <c r="RGK109" s="1719"/>
      <c r="RGL109" s="1720"/>
      <c r="RGM109" s="1721"/>
      <c r="RGN109" s="1722"/>
      <c r="RGO109" s="1721"/>
      <c r="RGP109" s="1721"/>
      <c r="RGQ109" s="1719"/>
      <c r="RGR109" s="1720"/>
      <c r="RGS109" s="1721"/>
      <c r="RGT109" s="1722"/>
      <c r="RGU109" s="1721"/>
      <c r="RGV109" s="1721"/>
      <c r="RGW109" s="1719"/>
      <c r="RGX109" s="1720"/>
      <c r="RGY109" s="1721"/>
      <c r="RGZ109" s="1722"/>
      <c r="RHA109" s="1721"/>
      <c r="RHB109" s="1721"/>
      <c r="RHC109" s="1719"/>
      <c r="RHD109" s="1720"/>
      <c r="RHE109" s="1721"/>
      <c r="RHF109" s="1722"/>
      <c r="RHG109" s="1721"/>
      <c r="RHH109" s="1721"/>
      <c r="RHI109" s="1719"/>
      <c r="RHJ109" s="1720"/>
      <c r="RHK109" s="1721"/>
      <c r="RHL109" s="1722"/>
      <c r="RHM109" s="1721"/>
      <c r="RHN109" s="1721"/>
      <c r="RHO109" s="1719"/>
      <c r="RHP109" s="1720"/>
      <c r="RHQ109" s="1721"/>
      <c r="RHR109" s="1722"/>
      <c r="RHS109" s="1721"/>
      <c r="RHT109" s="1721"/>
      <c r="RHU109" s="1719"/>
      <c r="RHV109" s="1720"/>
      <c r="RHW109" s="1721"/>
      <c r="RHX109" s="1722"/>
      <c r="RHY109" s="1721"/>
      <c r="RHZ109" s="1721"/>
      <c r="RIA109" s="1719"/>
      <c r="RIB109" s="1720"/>
      <c r="RIC109" s="1721"/>
      <c r="RID109" s="1722"/>
      <c r="RIE109" s="1721"/>
      <c r="RIF109" s="1721"/>
      <c r="RIG109" s="1719"/>
      <c r="RIH109" s="1720"/>
      <c r="RII109" s="1721"/>
      <c r="RIJ109" s="1722"/>
      <c r="RIK109" s="1721"/>
      <c r="RIL109" s="1721"/>
      <c r="RIM109" s="1719"/>
      <c r="RIN109" s="1720"/>
      <c r="RIO109" s="1721"/>
      <c r="RIP109" s="1722"/>
      <c r="RIQ109" s="1721"/>
      <c r="RIR109" s="1721"/>
      <c r="RIS109" s="1719"/>
      <c r="RIT109" s="1720"/>
      <c r="RIU109" s="1721"/>
      <c r="RIV109" s="1722"/>
      <c r="RIW109" s="1721"/>
      <c r="RIX109" s="1721"/>
      <c r="RIY109" s="1719"/>
      <c r="RIZ109" s="1720"/>
      <c r="RJA109" s="1721"/>
      <c r="RJB109" s="1722"/>
      <c r="RJC109" s="1721"/>
      <c r="RJD109" s="1721"/>
      <c r="RJE109" s="1719"/>
      <c r="RJF109" s="1720"/>
      <c r="RJG109" s="1721"/>
      <c r="RJH109" s="1722"/>
      <c r="RJI109" s="1721"/>
      <c r="RJJ109" s="1721"/>
      <c r="RJK109" s="1719"/>
      <c r="RJL109" s="1720"/>
      <c r="RJM109" s="1721"/>
      <c r="RJN109" s="1722"/>
      <c r="RJO109" s="1721"/>
      <c r="RJP109" s="1721"/>
      <c r="RJQ109" s="1719"/>
      <c r="RJR109" s="1720"/>
      <c r="RJS109" s="1721"/>
      <c r="RJT109" s="1722"/>
      <c r="RJU109" s="1721"/>
      <c r="RJV109" s="1721"/>
      <c r="RJW109" s="1719"/>
      <c r="RJX109" s="1720"/>
      <c r="RJY109" s="1721"/>
      <c r="RJZ109" s="1722"/>
      <c r="RKA109" s="1721"/>
      <c r="RKB109" s="1721"/>
      <c r="RKC109" s="1719"/>
      <c r="RKD109" s="1720"/>
      <c r="RKE109" s="1721"/>
      <c r="RKF109" s="1722"/>
      <c r="RKG109" s="1721"/>
      <c r="RKH109" s="1721"/>
      <c r="RKI109" s="1719"/>
      <c r="RKJ109" s="1720"/>
      <c r="RKK109" s="1721"/>
      <c r="RKL109" s="1722"/>
      <c r="RKM109" s="1721"/>
      <c r="RKN109" s="1721"/>
      <c r="RKO109" s="1719"/>
      <c r="RKP109" s="1720"/>
      <c r="RKQ109" s="1721"/>
      <c r="RKR109" s="1722"/>
      <c r="RKS109" s="1721"/>
      <c r="RKT109" s="1721"/>
      <c r="RKU109" s="1719"/>
      <c r="RKV109" s="1720"/>
      <c r="RKW109" s="1721"/>
      <c r="RKX109" s="1722"/>
      <c r="RKY109" s="1721"/>
      <c r="RKZ109" s="1721"/>
      <c r="RLA109" s="1719"/>
      <c r="RLB109" s="1720"/>
      <c r="RLC109" s="1721"/>
      <c r="RLD109" s="1722"/>
      <c r="RLE109" s="1721"/>
      <c r="RLF109" s="1721"/>
      <c r="RLG109" s="1719"/>
      <c r="RLH109" s="1720"/>
      <c r="RLI109" s="1721"/>
      <c r="RLJ109" s="1722"/>
      <c r="RLK109" s="1721"/>
      <c r="RLL109" s="1721"/>
      <c r="RLM109" s="1719"/>
      <c r="RLN109" s="1720"/>
      <c r="RLO109" s="1721"/>
      <c r="RLP109" s="1722"/>
      <c r="RLQ109" s="1721"/>
      <c r="RLR109" s="1721"/>
      <c r="RLS109" s="1719"/>
      <c r="RLT109" s="1720"/>
      <c r="RLU109" s="1721"/>
      <c r="RLV109" s="1722"/>
      <c r="RLW109" s="1721"/>
      <c r="RLX109" s="1721"/>
      <c r="RLY109" s="1719"/>
      <c r="RLZ109" s="1720"/>
      <c r="RMA109" s="1721"/>
      <c r="RMB109" s="1722"/>
      <c r="RMC109" s="1721"/>
      <c r="RMD109" s="1721"/>
      <c r="RME109" s="1719"/>
      <c r="RMF109" s="1720"/>
      <c r="RMG109" s="1721"/>
      <c r="RMH109" s="1722"/>
      <c r="RMI109" s="1721"/>
      <c r="RMJ109" s="1721"/>
      <c r="RMK109" s="1719"/>
      <c r="RML109" s="1720"/>
      <c r="RMM109" s="1721"/>
      <c r="RMN109" s="1722"/>
      <c r="RMO109" s="1721"/>
      <c r="RMP109" s="1721"/>
      <c r="RMQ109" s="1719"/>
      <c r="RMR109" s="1720"/>
      <c r="RMS109" s="1721"/>
      <c r="RMT109" s="1722"/>
      <c r="RMU109" s="1721"/>
      <c r="RMV109" s="1721"/>
      <c r="RMW109" s="1719"/>
      <c r="RMX109" s="1720"/>
      <c r="RMY109" s="1721"/>
      <c r="RMZ109" s="1722"/>
      <c r="RNA109" s="1721"/>
      <c r="RNB109" s="1721"/>
      <c r="RNC109" s="1719"/>
      <c r="RND109" s="1720"/>
      <c r="RNE109" s="1721"/>
      <c r="RNF109" s="1722"/>
      <c r="RNG109" s="1721"/>
      <c r="RNH109" s="1721"/>
      <c r="RNI109" s="1719"/>
      <c r="RNJ109" s="1720"/>
      <c r="RNK109" s="1721"/>
      <c r="RNL109" s="1722"/>
      <c r="RNM109" s="1721"/>
      <c r="RNN109" s="1721"/>
      <c r="RNO109" s="1719"/>
      <c r="RNP109" s="1720"/>
      <c r="RNQ109" s="1721"/>
      <c r="RNR109" s="1722"/>
      <c r="RNS109" s="1721"/>
      <c r="RNT109" s="1721"/>
      <c r="RNU109" s="1719"/>
      <c r="RNV109" s="1720"/>
      <c r="RNW109" s="1721"/>
      <c r="RNX109" s="1722"/>
      <c r="RNY109" s="1721"/>
      <c r="RNZ109" s="1721"/>
      <c r="ROA109" s="1719"/>
      <c r="ROB109" s="1720"/>
      <c r="ROC109" s="1721"/>
      <c r="ROD109" s="1722"/>
      <c r="ROE109" s="1721"/>
      <c r="ROF109" s="1721"/>
      <c r="ROG109" s="1719"/>
      <c r="ROH109" s="1720"/>
      <c r="ROI109" s="1721"/>
      <c r="ROJ109" s="1722"/>
      <c r="ROK109" s="1721"/>
      <c r="ROL109" s="1721"/>
      <c r="ROM109" s="1719"/>
      <c r="RON109" s="1720"/>
      <c r="ROO109" s="1721"/>
      <c r="ROP109" s="1722"/>
      <c r="ROQ109" s="1721"/>
      <c r="ROR109" s="1721"/>
      <c r="ROS109" s="1719"/>
      <c r="ROT109" s="1720"/>
      <c r="ROU109" s="1721"/>
      <c r="ROV109" s="1722"/>
      <c r="ROW109" s="1721"/>
      <c r="ROX109" s="1721"/>
      <c r="ROY109" s="1719"/>
      <c r="ROZ109" s="1720"/>
      <c r="RPA109" s="1721"/>
      <c r="RPB109" s="1722"/>
      <c r="RPC109" s="1721"/>
      <c r="RPD109" s="1721"/>
      <c r="RPE109" s="1719"/>
      <c r="RPF109" s="1720"/>
      <c r="RPG109" s="1721"/>
      <c r="RPH109" s="1722"/>
      <c r="RPI109" s="1721"/>
      <c r="RPJ109" s="1721"/>
      <c r="RPK109" s="1719"/>
      <c r="RPL109" s="1720"/>
      <c r="RPM109" s="1721"/>
      <c r="RPN109" s="1722"/>
      <c r="RPO109" s="1721"/>
      <c r="RPP109" s="1721"/>
      <c r="RPQ109" s="1719"/>
      <c r="RPR109" s="1720"/>
      <c r="RPS109" s="1721"/>
      <c r="RPT109" s="1722"/>
      <c r="RPU109" s="1721"/>
      <c r="RPV109" s="1721"/>
      <c r="RPW109" s="1719"/>
      <c r="RPX109" s="1720"/>
      <c r="RPY109" s="1721"/>
      <c r="RPZ109" s="1722"/>
      <c r="RQA109" s="1721"/>
      <c r="RQB109" s="1721"/>
      <c r="RQC109" s="1719"/>
      <c r="RQD109" s="1720"/>
      <c r="RQE109" s="1721"/>
      <c r="RQF109" s="1722"/>
      <c r="RQG109" s="1721"/>
      <c r="RQH109" s="1721"/>
      <c r="RQI109" s="1719"/>
      <c r="RQJ109" s="1720"/>
      <c r="RQK109" s="1721"/>
      <c r="RQL109" s="1722"/>
      <c r="RQM109" s="1721"/>
      <c r="RQN109" s="1721"/>
      <c r="RQO109" s="1719"/>
      <c r="RQP109" s="1720"/>
      <c r="RQQ109" s="1721"/>
      <c r="RQR109" s="1722"/>
      <c r="RQS109" s="1721"/>
      <c r="RQT109" s="1721"/>
      <c r="RQU109" s="1719"/>
      <c r="RQV109" s="1720"/>
      <c r="RQW109" s="1721"/>
      <c r="RQX109" s="1722"/>
      <c r="RQY109" s="1721"/>
      <c r="RQZ109" s="1721"/>
      <c r="RRA109" s="1719"/>
      <c r="RRB109" s="1720"/>
      <c r="RRC109" s="1721"/>
      <c r="RRD109" s="1722"/>
      <c r="RRE109" s="1721"/>
      <c r="RRF109" s="1721"/>
      <c r="RRG109" s="1719"/>
      <c r="RRH109" s="1720"/>
      <c r="RRI109" s="1721"/>
      <c r="RRJ109" s="1722"/>
      <c r="RRK109" s="1721"/>
      <c r="RRL109" s="1721"/>
      <c r="RRM109" s="1719"/>
      <c r="RRN109" s="1720"/>
      <c r="RRO109" s="1721"/>
      <c r="RRP109" s="1722"/>
      <c r="RRQ109" s="1721"/>
      <c r="RRR109" s="1721"/>
      <c r="RRS109" s="1719"/>
      <c r="RRT109" s="1720"/>
      <c r="RRU109" s="1721"/>
      <c r="RRV109" s="1722"/>
      <c r="RRW109" s="1721"/>
      <c r="RRX109" s="1721"/>
      <c r="RRY109" s="1719"/>
      <c r="RRZ109" s="1720"/>
      <c r="RSA109" s="1721"/>
      <c r="RSB109" s="1722"/>
      <c r="RSC109" s="1721"/>
      <c r="RSD109" s="1721"/>
      <c r="RSE109" s="1719"/>
      <c r="RSF109" s="1720"/>
      <c r="RSG109" s="1721"/>
      <c r="RSH109" s="1722"/>
      <c r="RSI109" s="1721"/>
      <c r="RSJ109" s="1721"/>
      <c r="RSK109" s="1719"/>
      <c r="RSL109" s="1720"/>
      <c r="RSM109" s="1721"/>
      <c r="RSN109" s="1722"/>
      <c r="RSO109" s="1721"/>
      <c r="RSP109" s="1721"/>
      <c r="RSQ109" s="1719"/>
      <c r="RSR109" s="1720"/>
      <c r="RSS109" s="1721"/>
      <c r="RST109" s="1722"/>
      <c r="RSU109" s="1721"/>
      <c r="RSV109" s="1721"/>
      <c r="RSW109" s="1719"/>
      <c r="RSX109" s="1720"/>
      <c r="RSY109" s="1721"/>
      <c r="RSZ109" s="1722"/>
      <c r="RTA109" s="1721"/>
      <c r="RTB109" s="1721"/>
      <c r="RTC109" s="1719"/>
      <c r="RTD109" s="1720"/>
      <c r="RTE109" s="1721"/>
      <c r="RTF109" s="1722"/>
      <c r="RTG109" s="1721"/>
      <c r="RTH109" s="1721"/>
      <c r="RTI109" s="1719"/>
      <c r="RTJ109" s="1720"/>
      <c r="RTK109" s="1721"/>
      <c r="RTL109" s="1722"/>
      <c r="RTM109" s="1721"/>
      <c r="RTN109" s="1721"/>
      <c r="RTO109" s="1719"/>
      <c r="RTP109" s="1720"/>
      <c r="RTQ109" s="1721"/>
      <c r="RTR109" s="1722"/>
      <c r="RTS109" s="1721"/>
      <c r="RTT109" s="1721"/>
      <c r="RTU109" s="1719"/>
      <c r="RTV109" s="1720"/>
      <c r="RTW109" s="1721"/>
      <c r="RTX109" s="1722"/>
      <c r="RTY109" s="1721"/>
      <c r="RTZ109" s="1721"/>
      <c r="RUA109" s="1719"/>
      <c r="RUB109" s="1720"/>
      <c r="RUC109" s="1721"/>
      <c r="RUD109" s="1722"/>
      <c r="RUE109" s="1721"/>
      <c r="RUF109" s="1721"/>
      <c r="RUG109" s="1719"/>
      <c r="RUH109" s="1720"/>
      <c r="RUI109" s="1721"/>
      <c r="RUJ109" s="1722"/>
      <c r="RUK109" s="1721"/>
      <c r="RUL109" s="1721"/>
      <c r="RUM109" s="1719"/>
      <c r="RUN109" s="1720"/>
      <c r="RUO109" s="1721"/>
      <c r="RUP109" s="1722"/>
      <c r="RUQ109" s="1721"/>
      <c r="RUR109" s="1721"/>
      <c r="RUS109" s="1719"/>
      <c r="RUT109" s="1720"/>
      <c r="RUU109" s="1721"/>
      <c r="RUV109" s="1722"/>
      <c r="RUW109" s="1721"/>
      <c r="RUX109" s="1721"/>
      <c r="RUY109" s="1719"/>
      <c r="RUZ109" s="1720"/>
      <c r="RVA109" s="1721"/>
      <c r="RVB109" s="1722"/>
      <c r="RVC109" s="1721"/>
      <c r="RVD109" s="1721"/>
      <c r="RVE109" s="1719"/>
      <c r="RVF109" s="1720"/>
      <c r="RVG109" s="1721"/>
      <c r="RVH109" s="1722"/>
      <c r="RVI109" s="1721"/>
      <c r="RVJ109" s="1721"/>
      <c r="RVK109" s="1719"/>
      <c r="RVL109" s="1720"/>
      <c r="RVM109" s="1721"/>
      <c r="RVN109" s="1722"/>
      <c r="RVO109" s="1721"/>
      <c r="RVP109" s="1721"/>
      <c r="RVQ109" s="1719"/>
      <c r="RVR109" s="1720"/>
      <c r="RVS109" s="1721"/>
      <c r="RVT109" s="1722"/>
      <c r="RVU109" s="1721"/>
      <c r="RVV109" s="1721"/>
      <c r="RVW109" s="1719"/>
      <c r="RVX109" s="1720"/>
      <c r="RVY109" s="1721"/>
      <c r="RVZ109" s="1722"/>
      <c r="RWA109" s="1721"/>
      <c r="RWB109" s="1721"/>
      <c r="RWC109" s="1719"/>
      <c r="RWD109" s="1720"/>
      <c r="RWE109" s="1721"/>
      <c r="RWF109" s="1722"/>
      <c r="RWG109" s="1721"/>
      <c r="RWH109" s="1721"/>
      <c r="RWI109" s="1719"/>
      <c r="RWJ109" s="1720"/>
      <c r="RWK109" s="1721"/>
      <c r="RWL109" s="1722"/>
      <c r="RWM109" s="1721"/>
      <c r="RWN109" s="1721"/>
      <c r="RWO109" s="1719"/>
      <c r="RWP109" s="1720"/>
      <c r="RWQ109" s="1721"/>
      <c r="RWR109" s="1722"/>
      <c r="RWS109" s="1721"/>
      <c r="RWT109" s="1721"/>
      <c r="RWU109" s="1719"/>
      <c r="RWV109" s="1720"/>
      <c r="RWW109" s="1721"/>
      <c r="RWX109" s="1722"/>
      <c r="RWY109" s="1721"/>
      <c r="RWZ109" s="1721"/>
      <c r="RXA109" s="1719"/>
      <c r="RXB109" s="1720"/>
      <c r="RXC109" s="1721"/>
      <c r="RXD109" s="1722"/>
      <c r="RXE109" s="1721"/>
      <c r="RXF109" s="1721"/>
      <c r="RXG109" s="1719"/>
      <c r="RXH109" s="1720"/>
      <c r="RXI109" s="1721"/>
      <c r="RXJ109" s="1722"/>
      <c r="RXK109" s="1721"/>
      <c r="RXL109" s="1721"/>
      <c r="RXM109" s="1719"/>
      <c r="RXN109" s="1720"/>
      <c r="RXO109" s="1721"/>
      <c r="RXP109" s="1722"/>
      <c r="RXQ109" s="1721"/>
      <c r="RXR109" s="1721"/>
      <c r="RXS109" s="1719"/>
      <c r="RXT109" s="1720"/>
      <c r="RXU109" s="1721"/>
      <c r="RXV109" s="1722"/>
      <c r="RXW109" s="1721"/>
      <c r="RXX109" s="1721"/>
      <c r="RXY109" s="1719"/>
      <c r="RXZ109" s="1720"/>
      <c r="RYA109" s="1721"/>
      <c r="RYB109" s="1722"/>
      <c r="RYC109" s="1721"/>
      <c r="RYD109" s="1721"/>
      <c r="RYE109" s="1719"/>
      <c r="RYF109" s="1720"/>
      <c r="RYG109" s="1721"/>
      <c r="RYH109" s="1722"/>
      <c r="RYI109" s="1721"/>
      <c r="RYJ109" s="1721"/>
      <c r="RYK109" s="1719"/>
      <c r="RYL109" s="1720"/>
      <c r="RYM109" s="1721"/>
      <c r="RYN109" s="1722"/>
      <c r="RYO109" s="1721"/>
      <c r="RYP109" s="1721"/>
      <c r="RYQ109" s="1719"/>
      <c r="RYR109" s="1720"/>
      <c r="RYS109" s="1721"/>
      <c r="RYT109" s="1722"/>
      <c r="RYU109" s="1721"/>
      <c r="RYV109" s="1721"/>
      <c r="RYW109" s="1719"/>
      <c r="RYX109" s="1720"/>
      <c r="RYY109" s="1721"/>
      <c r="RYZ109" s="1722"/>
      <c r="RZA109" s="1721"/>
      <c r="RZB109" s="1721"/>
      <c r="RZC109" s="1719"/>
      <c r="RZD109" s="1720"/>
      <c r="RZE109" s="1721"/>
      <c r="RZF109" s="1722"/>
      <c r="RZG109" s="1721"/>
      <c r="RZH109" s="1721"/>
      <c r="RZI109" s="1719"/>
      <c r="RZJ109" s="1720"/>
      <c r="RZK109" s="1721"/>
      <c r="RZL109" s="1722"/>
      <c r="RZM109" s="1721"/>
      <c r="RZN109" s="1721"/>
      <c r="RZO109" s="1719"/>
      <c r="RZP109" s="1720"/>
      <c r="RZQ109" s="1721"/>
      <c r="RZR109" s="1722"/>
      <c r="RZS109" s="1721"/>
      <c r="RZT109" s="1721"/>
      <c r="RZU109" s="1719"/>
      <c r="RZV109" s="1720"/>
      <c r="RZW109" s="1721"/>
      <c r="RZX109" s="1722"/>
      <c r="RZY109" s="1721"/>
      <c r="RZZ109" s="1721"/>
      <c r="SAA109" s="1719"/>
      <c r="SAB109" s="1720"/>
      <c r="SAC109" s="1721"/>
      <c r="SAD109" s="1722"/>
      <c r="SAE109" s="1721"/>
      <c r="SAF109" s="1721"/>
      <c r="SAG109" s="1719"/>
      <c r="SAH109" s="1720"/>
      <c r="SAI109" s="1721"/>
      <c r="SAJ109" s="1722"/>
      <c r="SAK109" s="1721"/>
      <c r="SAL109" s="1721"/>
      <c r="SAM109" s="1719"/>
      <c r="SAN109" s="1720"/>
      <c r="SAO109" s="1721"/>
      <c r="SAP109" s="1722"/>
      <c r="SAQ109" s="1721"/>
      <c r="SAR109" s="1721"/>
      <c r="SAS109" s="1719"/>
      <c r="SAT109" s="1720"/>
      <c r="SAU109" s="1721"/>
      <c r="SAV109" s="1722"/>
      <c r="SAW109" s="1721"/>
      <c r="SAX109" s="1721"/>
      <c r="SAY109" s="1719"/>
      <c r="SAZ109" s="1720"/>
      <c r="SBA109" s="1721"/>
      <c r="SBB109" s="1722"/>
      <c r="SBC109" s="1721"/>
      <c r="SBD109" s="1721"/>
      <c r="SBE109" s="1719"/>
      <c r="SBF109" s="1720"/>
      <c r="SBG109" s="1721"/>
      <c r="SBH109" s="1722"/>
      <c r="SBI109" s="1721"/>
      <c r="SBJ109" s="1721"/>
      <c r="SBK109" s="1719"/>
      <c r="SBL109" s="1720"/>
      <c r="SBM109" s="1721"/>
      <c r="SBN109" s="1722"/>
      <c r="SBO109" s="1721"/>
      <c r="SBP109" s="1721"/>
      <c r="SBQ109" s="1719"/>
      <c r="SBR109" s="1720"/>
      <c r="SBS109" s="1721"/>
      <c r="SBT109" s="1722"/>
      <c r="SBU109" s="1721"/>
      <c r="SBV109" s="1721"/>
      <c r="SBW109" s="1719"/>
      <c r="SBX109" s="1720"/>
      <c r="SBY109" s="1721"/>
      <c r="SBZ109" s="1722"/>
      <c r="SCA109" s="1721"/>
      <c r="SCB109" s="1721"/>
      <c r="SCC109" s="1719"/>
      <c r="SCD109" s="1720"/>
      <c r="SCE109" s="1721"/>
      <c r="SCF109" s="1722"/>
      <c r="SCG109" s="1721"/>
      <c r="SCH109" s="1721"/>
      <c r="SCI109" s="1719"/>
      <c r="SCJ109" s="1720"/>
      <c r="SCK109" s="1721"/>
      <c r="SCL109" s="1722"/>
      <c r="SCM109" s="1721"/>
      <c r="SCN109" s="1721"/>
      <c r="SCO109" s="1719"/>
      <c r="SCP109" s="1720"/>
      <c r="SCQ109" s="1721"/>
      <c r="SCR109" s="1722"/>
      <c r="SCS109" s="1721"/>
      <c r="SCT109" s="1721"/>
      <c r="SCU109" s="1719"/>
      <c r="SCV109" s="1720"/>
      <c r="SCW109" s="1721"/>
      <c r="SCX109" s="1722"/>
      <c r="SCY109" s="1721"/>
      <c r="SCZ109" s="1721"/>
      <c r="SDA109" s="1719"/>
      <c r="SDB109" s="1720"/>
      <c r="SDC109" s="1721"/>
      <c r="SDD109" s="1722"/>
      <c r="SDE109" s="1721"/>
      <c r="SDF109" s="1721"/>
      <c r="SDG109" s="1719"/>
      <c r="SDH109" s="1720"/>
      <c r="SDI109" s="1721"/>
      <c r="SDJ109" s="1722"/>
      <c r="SDK109" s="1721"/>
      <c r="SDL109" s="1721"/>
      <c r="SDM109" s="1719"/>
      <c r="SDN109" s="1720"/>
      <c r="SDO109" s="1721"/>
      <c r="SDP109" s="1722"/>
      <c r="SDQ109" s="1721"/>
      <c r="SDR109" s="1721"/>
      <c r="SDS109" s="1719"/>
      <c r="SDT109" s="1720"/>
      <c r="SDU109" s="1721"/>
      <c r="SDV109" s="1722"/>
      <c r="SDW109" s="1721"/>
      <c r="SDX109" s="1721"/>
      <c r="SDY109" s="1719"/>
      <c r="SDZ109" s="1720"/>
      <c r="SEA109" s="1721"/>
      <c r="SEB109" s="1722"/>
      <c r="SEC109" s="1721"/>
      <c r="SED109" s="1721"/>
      <c r="SEE109" s="1719"/>
      <c r="SEF109" s="1720"/>
      <c r="SEG109" s="1721"/>
      <c r="SEH109" s="1722"/>
      <c r="SEI109" s="1721"/>
      <c r="SEJ109" s="1721"/>
      <c r="SEK109" s="1719"/>
      <c r="SEL109" s="1720"/>
      <c r="SEM109" s="1721"/>
      <c r="SEN109" s="1722"/>
      <c r="SEO109" s="1721"/>
      <c r="SEP109" s="1721"/>
      <c r="SEQ109" s="1719"/>
      <c r="SER109" s="1720"/>
      <c r="SES109" s="1721"/>
      <c r="SET109" s="1722"/>
      <c r="SEU109" s="1721"/>
      <c r="SEV109" s="1721"/>
      <c r="SEW109" s="1719"/>
      <c r="SEX109" s="1720"/>
      <c r="SEY109" s="1721"/>
      <c r="SEZ109" s="1722"/>
      <c r="SFA109" s="1721"/>
      <c r="SFB109" s="1721"/>
      <c r="SFC109" s="1719"/>
      <c r="SFD109" s="1720"/>
      <c r="SFE109" s="1721"/>
      <c r="SFF109" s="1722"/>
      <c r="SFG109" s="1721"/>
      <c r="SFH109" s="1721"/>
      <c r="SFI109" s="1719"/>
      <c r="SFJ109" s="1720"/>
      <c r="SFK109" s="1721"/>
      <c r="SFL109" s="1722"/>
      <c r="SFM109" s="1721"/>
      <c r="SFN109" s="1721"/>
      <c r="SFO109" s="1719"/>
      <c r="SFP109" s="1720"/>
      <c r="SFQ109" s="1721"/>
      <c r="SFR109" s="1722"/>
      <c r="SFS109" s="1721"/>
      <c r="SFT109" s="1721"/>
      <c r="SFU109" s="1719"/>
      <c r="SFV109" s="1720"/>
      <c r="SFW109" s="1721"/>
      <c r="SFX109" s="1722"/>
      <c r="SFY109" s="1721"/>
      <c r="SFZ109" s="1721"/>
      <c r="SGA109" s="1719"/>
      <c r="SGB109" s="1720"/>
      <c r="SGC109" s="1721"/>
      <c r="SGD109" s="1722"/>
      <c r="SGE109" s="1721"/>
      <c r="SGF109" s="1721"/>
      <c r="SGG109" s="1719"/>
      <c r="SGH109" s="1720"/>
      <c r="SGI109" s="1721"/>
      <c r="SGJ109" s="1722"/>
      <c r="SGK109" s="1721"/>
      <c r="SGL109" s="1721"/>
      <c r="SGM109" s="1719"/>
      <c r="SGN109" s="1720"/>
      <c r="SGO109" s="1721"/>
      <c r="SGP109" s="1722"/>
      <c r="SGQ109" s="1721"/>
      <c r="SGR109" s="1721"/>
      <c r="SGS109" s="1719"/>
      <c r="SGT109" s="1720"/>
      <c r="SGU109" s="1721"/>
      <c r="SGV109" s="1722"/>
      <c r="SGW109" s="1721"/>
      <c r="SGX109" s="1721"/>
      <c r="SGY109" s="1719"/>
      <c r="SGZ109" s="1720"/>
      <c r="SHA109" s="1721"/>
      <c r="SHB109" s="1722"/>
      <c r="SHC109" s="1721"/>
      <c r="SHD109" s="1721"/>
      <c r="SHE109" s="1719"/>
      <c r="SHF109" s="1720"/>
      <c r="SHG109" s="1721"/>
      <c r="SHH109" s="1722"/>
      <c r="SHI109" s="1721"/>
      <c r="SHJ109" s="1721"/>
      <c r="SHK109" s="1719"/>
      <c r="SHL109" s="1720"/>
      <c r="SHM109" s="1721"/>
      <c r="SHN109" s="1722"/>
      <c r="SHO109" s="1721"/>
      <c r="SHP109" s="1721"/>
      <c r="SHQ109" s="1719"/>
      <c r="SHR109" s="1720"/>
      <c r="SHS109" s="1721"/>
      <c r="SHT109" s="1722"/>
      <c r="SHU109" s="1721"/>
      <c r="SHV109" s="1721"/>
      <c r="SHW109" s="1719"/>
      <c r="SHX109" s="1720"/>
      <c r="SHY109" s="1721"/>
      <c r="SHZ109" s="1722"/>
      <c r="SIA109" s="1721"/>
      <c r="SIB109" s="1721"/>
      <c r="SIC109" s="1719"/>
      <c r="SID109" s="1720"/>
      <c r="SIE109" s="1721"/>
      <c r="SIF109" s="1722"/>
      <c r="SIG109" s="1721"/>
      <c r="SIH109" s="1721"/>
      <c r="SII109" s="1719"/>
      <c r="SIJ109" s="1720"/>
      <c r="SIK109" s="1721"/>
      <c r="SIL109" s="1722"/>
      <c r="SIM109" s="1721"/>
      <c r="SIN109" s="1721"/>
      <c r="SIO109" s="1719"/>
      <c r="SIP109" s="1720"/>
      <c r="SIQ109" s="1721"/>
      <c r="SIR109" s="1722"/>
      <c r="SIS109" s="1721"/>
      <c r="SIT109" s="1721"/>
      <c r="SIU109" s="1719"/>
      <c r="SIV109" s="1720"/>
      <c r="SIW109" s="1721"/>
      <c r="SIX109" s="1722"/>
      <c r="SIY109" s="1721"/>
      <c r="SIZ109" s="1721"/>
      <c r="SJA109" s="1719"/>
      <c r="SJB109" s="1720"/>
      <c r="SJC109" s="1721"/>
      <c r="SJD109" s="1722"/>
      <c r="SJE109" s="1721"/>
      <c r="SJF109" s="1721"/>
      <c r="SJG109" s="1719"/>
      <c r="SJH109" s="1720"/>
      <c r="SJI109" s="1721"/>
      <c r="SJJ109" s="1722"/>
      <c r="SJK109" s="1721"/>
      <c r="SJL109" s="1721"/>
      <c r="SJM109" s="1719"/>
      <c r="SJN109" s="1720"/>
      <c r="SJO109" s="1721"/>
      <c r="SJP109" s="1722"/>
      <c r="SJQ109" s="1721"/>
      <c r="SJR109" s="1721"/>
      <c r="SJS109" s="1719"/>
      <c r="SJT109" s="1720"/>
      <c r="SJU109" s="1721"/>
      <c r="SJV109" s="1722"/>
      <c r="SJW109" s="1721"/>
      <c r="SJX109" s="1721"/>
      <c r="SJY109" s="1719"/>
      <c r="SJZ109" s="1720"/>
      <c r="SKA109" s="1721"/>
      <c r="SKB109" s="1722"/>
      <c r="SKC109" s="1721"/>
      <c r="SKD109" s="1721"/>
      <c r="SKE109" s="1719"/>
      <c r="SKF109" s="1720"/>
      <c r="SKG109" s="1721"/>
      <c r="SKH109" s="1722"/>
      <c r="SKI109" s="1721"/>
      <c r="SKJ109" s="1721"/>
      <c r="SKK109" s="1719"/>
      <c r="SKL109" s="1720"/>
      <c r="SKM109" s="1721"/>
      <c r="SKN109" s="1722"/>
      <c r="SKO109" s="1721"/>
      <c r="SKP109" s="1721"/>
      <c r="SKQ109" s="1719"/>
      <c r="SKR109" s="1720"/>
      <c r="SKS109" s="1721"/>
      <c r="SKT109" s="1722"/>
      <c r="SKU109" s="1721"/>
      <c r="SKV109" s="1721"/>
      <c r="SKW109" s="1719"/>
      <c r="SKX109" s="1720"/>
      <c r="SKY109" s="1721"/>
      <c r="SKZ109" s="1722"/>
      <c r="SLA109" s="1721"/>
      <c r="SLB109" s="1721"/>
      <c r="SLC109" s="1719"/>
      <c r="SLD109" s="1720"/>
      <c r="SLE109" s="1721"/>
      <c r="SLF109" s="1722"/>
      <c r="SLG109" s="1721"/>
      <c r="SLH109" s="1721"/>
      <c r="SLI109" s="1719"/>
      <c r="SLJ109" s="1720"/>
      <c r="SLK109" s="1721"/>
      <c r="SLL109" s="1722"/>
      <c r="SLM109" s="1721"/>
      <c r="SLN109" s="1721"/>
      <c r="SLO109" s="1719"/>
      <c r="SLP109" s="1720"/>
      <c r="SLQ109" s="1721"/>
      <c r="SLR109" s="1722"/>
      <c r="SLS109" s="1721"/>
      <c r="SLT109" s="1721"/>
      <c r="SLU109" s="1719"/>
      <c r="SLV109" s="1720"/>
      <c r="SLW109" s="1721"/>
      <c r="SLX109" s="1722"/>
      <c r="SLY109" s="1721"/>
      <c r="SLZ109" s="1721"/>
      <c r="SMA109" s="1719"/>
      <c r="SMB109" s="1720"/>
      <c r="SMC109" s="1721"/>
      <c r="SMD109" s="1722"/>
      <c r="SME109" s="1721"/>
      <c r="SMF109" s="1721"/>
      <c r="SMG109" s="1719"/>
      <c r="SMH109" s="1720"/>
      <c r="SMI109" s="1721"/>
      <c r="SMJ109" s="1722"/>
      <c r="SMK109" s="1721"/>
      <c r="SML109" s="1721"/>
      <c r="SMM109" s="1719"/>
      <c r="SMN109" s="1720"/>
      <c r="SMO109" s="1721"/>
      <c r="SMP109" s="1722"/>
      <c r="SMQ109" s="1721"/>
      <c r="SMR109" s="1721"/>
      <c r="SMS109" s="1719"/>
      <c r="SMT109" s="1720"/>
      <c r="SMU109" s="1721"/>
      <c r="SMV109" s="1722"/>
      <c r="SMW109" s="1721"/>
      <c r="SMX109" s="1721"/>
      <c r="SMY109" s="1719"/>
      <c r="SMZ109" s="1720"/>
      <c r="SNA109" s="1721"/>
      <c r="SNB109" s="1722"/>
      <c r="SNC109" s="1721"/>
      <c r="SND109" s="1721"/>
      <c r="SNE109" s="1719"/>
      <c r="SNF109" s="1720"/>
      <c r="SNG109" s="1721"/>
      <c r="SNH109" s="1722"/>
      <c r="SNI109" s="1721"/>
      <c r="SNJ109" s="1721"/>
      <c r="SNK109" s="1719"/>
      <c r="SNL109" s="1720"/>
      <c r="SNM109" s="1721"/>
      <c r="SNN109" s="1722"/>
      <c r="SNO109" s="1721"/>
      <c r="SNP109" s="1721"/>
      <c r="SNQ109" s="1719"/>
      <c r="SNR109" s="1720"/>
      <c r="SNS109" s="1721"/>
      <c r="SNT109" s="1722"/>
      <c r="SNU109" s="1721"/>
      <c r="SNV109" s="1721"/>
      <c r="SNW109" s="1719"/>
      <c r="SNX109" s="1720"/>
      <c r="SNY109" s="1721"/>
      <c r="SNZ109" s="1722"/>
      <c r="SOA109" s="1721"/>
      <c r="SOB109" s="1721"/>
      <c r="SOC109" s="1719"/>
      <c r="SOD109" s="1720"/>
      <c r="SOE109" s="1721"/>
      <c r="SOF109" s="1722"/>
      <c r="SOG109" s="1721"/>
      <c r="SOH109" s="1721"/>
      <c r="SOI109" s="1719"/>
      <c r="SOJ109" s="1720"/>
      <c r="SOK109" s="1721"/>
      <c r="SOL109" s="1722"/>
      <c r="SOM109" s="1721"/>
      <c r="SON109" s="1721"/>
      <c r="SOO109" s="1719"/>
      <c r="SOP109" s="1720"/>
      <c r="SOQ109" s="1721"/>
      <c r="SOR109" s="1722"/>
      <c r="SOS109" s="1721"/>
      <c r="SOT109" s="1721"/>
      <c r="SOU109" s="1719"/>
      <c r="SOV109" s="1720"/>
      <c r="SOW109" s="1721"/>
      <c r="SOX109" s="1722"/>
      <c r="SOY109" s="1721"/>
      <c r="SOZ109" s="1721"/>
      <c r="SPA109" s="1719"/>
      <c r="SPB109" s="1720"/>
      <c r="SPC109" s="1721"/>
      <c r="SPD109" s="1722"/>
      <c r="SPE109" s="1721"/>
      <c r="SPF109" s="1721"/>
      <c r="SPG109" s="1719"/>
      <c r="SPH109" s="1720"/>
      <c r="SPI109" s="1721"/>
      <c r="SPJ109" s="1722"/>
      <c r="SPK109" s="1721"/>
      <c r="SPL109" s="1721"/>
      <c r="SPM109" s="1719"/>
      <c r="SPN109" s="1720"/>
      <c r="SPO109" s="1721"/>
      <c r="SPP109" s="1722"/>
      <c r="SPQ109" s="1721"/>
      <c r="SPR109" s="1721"/>
      <c r="SPS109" s="1719"/>
      <c r="SPT109" s="1720"/>
      <c r="SPU109" s="1721"/>
      <c r="SPV109" s="1722"/>
      <c r="SPW109" s="1721"/>
      <c r="SPX109" s="1721"/>
      <c r="SPY109" s="1719"/>
      <c r="SPZ109" s="1720"/>
      <c r="SQA109" s="1721"/>
      <c r="SQB109" s="1722"/>
      <c r="SQC109" s="1721"/>
      <c r="SQD109" s="1721"/>
      <c r="SQE109" s="1719"/>
      <c r="SQF109" s="1720"/>
      <c r="SQG109" s="1721"/>
      <c r="SQH109" s="1722"/>
      <c r="SQI109" s="1721"/>
      <c r="SQJ109" s="1721"/>
      <c r="SQK109" s="1719"/>
      <c r="SQL109" s="1720"/>
      <c r="SQM109" s="1721"/>
      <c r="SQN109" s="1722"/>
      <c r="SQO109" s="1721"/>
      <c r="SQP109" s="1721"/>
      <c r="SQQ109" s="1719"/>
      <c r="SQR109" s="1720"/>
      <c r="SQS109" s="1721"/>
      <c r="SQT109" s="1722"/>
      <c r="SQU109" s="1721"/>
      <c r="SQV109" s="1721"/>
      <c r="SQW109" s="1719"/>
      <c r="SQX109" s="1720"/>
      <c r="SQY109" s="1721"/>
      <c r="SQZ109" s="1722"/>
      <c r="SRA109" s="1721"/>
      <c r="SRB109" s="1721"/>
      <c r="SRC109" s="1719"/>
      <c r="SRD109" s="1720"/>
      <c r="SRE109" s="1721"/>
      <c r="SRF109" s="1722"/>
      <c r="SRG109" s="1721"/>
      <c r="SRH109" s="1721"/>
      <c r="SRI109" s="1719"/>
      <c r="SRJ109" s="1720"/>
      <c r="SRK109" s="1721"/>
      <c r="SRL109" s="1722"/>
      <c r="SRM109" s="1721"/>
      <c r="SRN109" s="1721"/>
      <c r="SRO109" s="1719"/>
      <c r="SRP109" s="1720"/>
      <c r="SRQ109" s="1721"/>
      <c r="SRR109" s="1722"/>
      <c r="SRS109" s="1721"/>
      <c r="SRT109" s="1721"/>
      <c r="SRU109" s="1719"/>
      <c r="SRV109" s="1720"/>
      <c r="SRW109" s="1721"/>
      <c r="SRX109" s="1722"/>
      <c r="SRY109" s="1721"/>
      <c r="SRZ109" s="1721"/>
      <c r="SSA109" s="1719"/>
      <c r="SSB109" s="1720"/>
      <c r="SSC109" s="1721"/>
      <c r="SSD109" s="1722"/>
      <c r="SSE109" s="1721"/>
      <c r="SSF109" s="1721"/>
      <c r="SSG109" s="1719"/>
      <c r="SSH109" s="1720"/>
      <c r="SSI109" s="1721"/>
      <c r="SSJ109" s="1722"/>
      <c r="SSK109" s="1721"/>
      <c r="SSL109" s="1721"/>
      <c r="SSM109" s="1719"/>
      <c r="SSN109" s="1720"/>
      <c r="SSO109" s="1721"/>
      <c r="SSP109" s="1722"/>
      <c r="SSQ109" s="1721"/>
      <c r="SSR109" s="1721"/>
      <c r="SSS109" s="1719"/>
      <c r="SST109" s="1720"/>
      <c r="SSU109" s="1721"/>
      <c r="SSV109" s="1722"/>
      <c r="SSW109" s="1721"/>
      <c r="SSX109" s="1721"/>
      <c r="SSY109" s="1719"/>
      <c r="SSZ109" s="1720"/>
      <c r="STA109" s="1721"/>
      <c r="STB109" s="1722"/>
      <c r="STC109" s="1721"/>
      <c r="STD109" s="1721"/>
      <c r="STE109" s="1719"/>
      <c r="STF109" s="1720"/>
      <c r="STG109" s="1721"/>
      <c r="STH109" s="1722"/>
      <c r="STI109" s="1721"/>
      <c r="STJ109" s="1721"/>
      <c r="STK109" s="1719"/>
      <c r="STL109" s="1720"/>
      <c r="STM109" s="1721"/>
      <c r="STN109" s="1722"/>
      <c r="STO109" s="1721"/>
      <c r="STP109" s="1721"/>
      <c r="STQ109" s="1719"/>
      <c r="STR109" s="1720"/>
      <c r="STS109" s="1721"/>
      <c r="STT109" s="1722"/>
      <c r="STU109" s="1721"/>
      <c r="STV109" s="1721"/>
      <c r="STW109" s="1719"/>
      <c r="STX109" s="1720"/>
      <c r="STY109" s="1721"/>
      <c r="STZ109" s="1722"/>
      <c r="SUA109" s="1721"/>
      <c r="SUB109" s="1721"/>
      <c r="SUC109" s="1719"/>
      <c r="SUD109" s="1720"/>
      <c r="SUE109" s="1721"/>
      <c r="SUF109" s="1722"/>
      <c r="SUG109" s="1721"/>
      <c r="SUH109" s="1721"/>
      <c r="SUI109" s="1719"/>
      <c r="SUJ109" s="1720"/>
      <c r="SUK109" s="1721"/>
      <c r="SUL109" s="1722"/>
      <c r="SUM109" s="1721"/>
      <c r="SUN109" s="1721"/>
      <c r="SUO109" s="1719"/>
      <c r="SUP109" s="1720"/>
      <c r="SUQ109" s="1721"/>
      <c r="SUR109" s="1722"/>
      <c r="SUS109" s="1721"/>
      <c r="SUT109" s="1721"/>
      <c r="SUU109" s="1719"/>
      <c r="SUV109" s="1720"/>
      <c r="SUW109" s="1721"/>
      <c r="SUX109" s="1722"/>
      <c r="SUY109" s="1721"/>
      <c r="SUZ109" s="1721"/>
      <c r="SVA109" s="1719"/>
      <c r="SVB109" s="1720"/>
      <c r="SVC109" s="1721"/>
      <c r="SVD109" s="1722"/>
      <c r="SVE109" s="1721"/>
      <c r="SVF109" s="1721"/>
      <c r="SVG109" s="1719"/>
      <c r="SVH109" s="1720"/>
      <c r="SVI109" s="1721"/>
      <c r="SVJ109" s="1722"/>
      <c r="SVK109" s="1721"/>
      <c r="SVL109" s="1721"/>
      <c r="SVM109" s="1719"/>
      <c r="SVN109" s="1720"/>
      <c r="SVO109" s="1721"/>
      <c r="SVP109" s="1722"/>
      <c r="SVQ109" s="1721"/>
      <c r="SVR109" s="1721"/>
      <c r="SVS109" s="1719"/>
      <c r="SVT109" s="1720"/>
      <c r="SVU109" s="1721"/>
      <c r="SVV109" s="1722"/>
      <c r="SVW109" s="1721"/>
      <c r="SVX109" s="1721"/>
      <c r="SVY109" s="1719"/>
      <c r="SVZ109" s="1720"/>
      <c r="SWA109" s="1721"/>
      <c r="SWB109" s="1722"/>
      <c r="SWC109" s="1721"/>
      <c r="SWD109" s="1721"/>
      <c r="SWE109" s="1719"/>
      <c r="SWF109" s="1720"/>
      <c r="SWG109" s="1721"/>
      <c r="SWH109" s="1722"/>
      <c r="SWI109" s="1721"/>
      <c r="SWJ109" s="1721"/>
      <c r="SWK109" s="1719"/>
      <c r="SWL109" s="1720"/>
      <c r="SWM109" s="1721"/>
      <c r="SWN109" s="1722"/>
      <c r="SWO109" s="1721"/>
      <c r="SWP109" s="1721"/>
      <c r="SWQ109" s="1719"/>
      <c r="SWR109" s="1720"/>
      <c r="SWS109" s="1721"/>
      <c r="SWT109" s="1722"/>
      <c r="SWU109" s="1721"/>
      <c r="SWV109" s="1721"/>
      <c r="SWW109" s="1719"/>
      <c r="SWX109" s="1720"/>
      <c r="SWY109" s="1721"/>
      <c r="SWZ109" s="1722"/>
      <c r="SXA109" s="1721"/>
      <c r="SXB109" s="1721"/>
      <c r="SXC109" s="1719"/>
      <c r="SXD109" s="1720"/>
      <c r="SXE109" s="1721"/>
      <c r="SXF109" s="1722"/>
      <c r="SXG109" s="1721"/>
      <c r="SXH109" s="1721"/>
      <c r="SXI109" s="1719"/>
      <c r="SXJ109" s="1720"/>
      <c r="SXK109" s="1721"/>
      <c r="SXL109" s="1722"/>
      <c r="SXM109" s="1721"/>
      <c r="SXN109" s="1721"/>
      <c r="SXO109" s="1719"/>
      <c r="SXP109" s="1720"/>
      <c r="SXQ109" s="1721"/>
      <c r="SXR109" s="1722"/>
      <c r="SXS109" s="1721"/>
      <c r="SXT109" s="1721"/>
      <c r="SXU109" s="1719"/>
      <c r="SXV109" s="1720"/>
      <c r="SXW109" s="1721"/>
      <c r="SXX109" s="1722"/>
      <c r="SXY109" s="1721"/>
      <c r="SXZ109" s="1721"/>
      <c r="SYA109" s="1719"/>
      <c r="SYB109" s="1720"/>
      <c r="SYC109" s="1721"/>
      <c r="SYD109" s="1722"/>
      <c r="SYE109" s="1721"/>
      <c r="SYF109" s="1721"/>
      <c r="SYG109" s="1719"/>
      <c r="SYH109" s="1720"/>
      <c r="SYI109" s="1721"/>
      <c r="SYJ109" s="1722"/>
      <c r="SYK109" s="1721"/>
      <c r="SYL109" s="1721"/>
      <c r="SYM109" s="1719"/>
      <c r="SYN109" s="1720"/>
      <c r="SYO109" s="1721"/>
      <c r="SYP109" s="1722"/>
      <c r="SYQ109" s="1721"/>
      <c r="SYR109" s="1721"/>
      <c r="SYS109" s="1719"/>
      <c r="SYT109" s="1720"/>
      <c r="SYU109" s="1721"/>
      <c r="SYV109" s="1722"/>
      <c r="SYW109" s="1721"/>
      <c r="SYX109" s="1721"/>
      <c r="SYY109" s="1719"/>
      <c r="SYZ109" s="1720"/>
      <c r="SZA109" s="1721"/>
      <c r="SZB109" s="1722"/>
      <c r="SZC109" s="1721"/>
      <c r="SZD109" s="1721"/>
      <c r="SZE109" s="1719"/>
      <c r="SZF109" s="1720"/>
      <c r="SZG109" s="1721"/>
      <c r="SZH109" s="1722"/>
      <c r="SZI109" s="1721"/>
      <c r="SZJ109" s="1721"/>
      <c r="SZK109" s="1719"/>
      <c r="SZL109" s="1720"/>
      <c r="SZM109" s="1721"/>
      <c r="SZN109" s="1722"/>
      <c r="SZO109" s="1721"/>
      <c r="SZP109" s="1721"/>
      <c r="SZQ109" s="1719"/>
      <c r="SZR109" s="1720"/>
      <c r="SZS109" s="1721"/>
      <c r="SZT109" s="1722"/>
      <c r="SZU109" s="1721"/>
      <c r="SZV109" s="1721"/>
      <c r="SZW109" s="1719"/>
      <c r="SZX109" s="1720"/>
      <c r="SZY109" s="1721"/>
      <c r="SZZ109" s="1722"/>
      <c r="TAA109" s="1721"/>
      <c r="TAB109" s="1721"/>
      <c r="TAC109" s="1719"/>
      <c r="TAD109" s="1720"/>
      <c r="TAE109" s="1721"/>
      <c r="TAF109" s="1722"/>
      <c r="TAG109" s="1721"/>
      <c r="TAH109" s="1721"/>
      <c r="TAI109" s="1719"/>
      <c r="TAJ109" s="1720"/>
      <c r="TAK109" s="1721"/>
      <c r="TAL109" s="1722"/>
      <c r="TAM109" s="1721"/>
      <c r="TAN109" s="1721"/>
      <c r="TAO109" s="1719"/>
      <c r="TAP109" s="1720"/>
      <c r="TAQ109" s="1721"/>
      <c r="TAR109" s="1722"/>
      <c r="TAS109" s="1721"/>
      <c r="TAT109" s="1721"/>
      <c r="TAU109" s="1719"/>
      <c r="TAV109" s="1720"/>
      <c r="TAW109" s="1721"/>
      <c r="TAX109" s="1722"/>
      <c r="TAY109" s="1721"/>
      <c r="TAZ109" s="1721"/>
      <c r="TBA109" s="1719"/>
      <c r="TBB109" s="1720"/>
      <c r="TBC109" s="1721"/>
      <c r="TBD109" s="1722"/>
      <c r="TBE109" s="1721"/>
      <c r="TBF109" s="1721"/>
      <c r="TBG109" s="1719"/>
      <c r="TBH109" s="1720"/>
      <c r="TBI109" s="1721"/>
      <c r="TBJ109" s="1722"/>
      <c r="TBK109" s="1721"/>
      <c r="TBL109" s="1721"/>
      <c r="TBM109" s="1719"/>
      <c r="TBN109" s="1720"/>
      <c r="TBO109" s="1721"/>
      <c r="TBP109" s="1722"/>
      <c r="TBQ109" s="1721"/>
      <c r="TBR109" s="1721"/>
      <c r="TBS109" s="1719"/>
      <c r="TBT109" s="1720"/>
      <c r="TBU109" s="1721"/>
      <c r="TBV109" s="1722"/>
      <c r="TBW109" s="1721"/>
      <c r="TBX109" s="1721"/>
      <c r="TBY109" s="1719"/>
      <c r="TBZ109" s="1720"/>
      <c r="TCA109" s="1721"/>
      <c r="TCB109" s="1722"/>
      <c r="TCC109" s="1721"/>
      <c r="TCD109" s="1721"/>
      <c r="TCE109" s="1719"/>
      <c r="TCF109" s="1720"/>
      <c r="TCG109" s="1721"/>
      <c r="TCH109" s="1722"/>
      <c r="TCI109" s="1721"/>
      <c r="TCJ109" s="1721"/>
      <c r="TCK109" s="1719"/>
      <c r="TCL109" s="1720"/>
      <c r="TCM109" s="1721"/>
      <c r="TCN109" s="1722"/>
      <c r="TCO109" s="1721"/>
      <c r="TCP109" s="1721"/>
      <c r="TCQ109" s="1719"/>
      <c r="TCR109" s="1720"/>
      <c r="TCS109" s="1721"/>
      <c r="TCT109" s="1722"/>
      <c r="TCU109" s="1721"/>
      <c r="TCV109" s="1721"/>
      <c r="TCW109" s="1719"/>
      <c r="TCX109" s="1720"/>
      <c r="TCY109" s="1721"/>
      <c r="TCZ109" s="1722"/>
      <c r="TDA109" s="1721"/>
      <c r="TDB109" s="1721"/>
      <c r="TDC109" s="1719"/>
      <c r="TDD109" s="1720"/>
      <c r="TDE109" s="1721"/>
      <c r="TDF109" s="1722"/>
      <c r="TDG109" s="1721"/>
      <c r="TDH109" s="1721"/>
      <c r="TDI109" s="1719"/>
      <c r="TDJ109" s="1720"/>
      <c r="TDK109" s="1721"/>
      <c r="TDL109" s="1722"/>
      <c r="TDM109" s="1721"/>
      <c r="TDN109" s="1721"/>
      <c r="TDO109" s="1719"/>
      <c r="TDP109" s="1720"/>
      <c r="TDQ109" s="1721"/>
      <c r="TDR109" s="1722"/>
      <c r="TDS109" s="1721"/>
      <c r="TDT109" s="1721"/>
      <c r="TDU109" s="1719"/>
      <c r="TDV109" s="1720"/>
      <c r="TDW109" s="1721"/>
      <c r="TDX109" s="1722"/>
      <c r="TDY109" s="1721"/>
      <c r="TDZ109" s="1721"/>
      <c r="TEA109" s="1719"/>
      <c r="TEB109" s="1720"/>
      <c r="TEC109" s="1721"/>
      <c r="TED109" s="1722"/>
      <c r="TEE109" s="1721"/>
      <c r="TEF109" s="1721"/>
      <c r="TEG109" s="1719"/>
      <c r="TEH109" s="1720"/>
      <c r="TEI109" s="1721"/>
      <c r="TEJ109" s="1722"/>
      <c r="TEK109" s="1721"/>
      <c r="TEL109" s="1721"/>
      <c r="TEM109" s="1719"/>
      <c r="TEN109" s="1720"/>
      <c r="TEO109" s="1721"/>
      <c r="TEP109" s="1722"/>
      <c r="TEQ109" s="1721"/>
      <c r="TER109" s="1721"/>
      <c r="TES109" s="1719"/>
      <c r="TET109" s="1720"/>
      <c r="TEU109" s="1721"/>
      <c r="TEV109" s="1722"/>
      <c r="TEW109" s="1721"/>
      <c r="TEX109" s="1721"/>
      <c r="TEY109" s="1719"/>
      <c r="TEZ109" s="1720"/>
      <c r="TFA109" s="1721"/>
      <c r="TFB109" s="1722"/>
      <c r="TFC109" s="1721"/>
      <c r="TFD109" s="1721"/>
      <c r="TFE109" s="1719"/>
      <c r="TFF109" s="1720"/>
      <c r="TFG109" s="1721"/>
      <c r="TFH109" s="1722"/>
      <c r="TFI109" s="1721"/>
      <c r="TFJ109" s="1721"/>
      <c r="TFK109" s="1719"/>
      <c r="TFL109" s="1720"/>
      <c r="TFM109" s="1721"/>
      <c r="TFN109" s="1722"/>
      <c r="TFO109" s="1721"/>
      <c r="TFP109" s="1721"/>
      <c r="TFQ109" s="1719"/>
      <c r="TFR109" s="1720"/>
      <c r="TFS109" s="1721"/>
      <c r="TFT109" s="1722"/>
      <c r="TFU109" s="1721"/>
      <c r="TFV109" s="1721"/>
      <c r="TFW109" s="1719"/>
      <c r="TFX109" s="1720"/>
      <c r="TFY109" s="1721"/>
      <c r="TFZ109" s="1722"/>
      <c r="TGA109" s="1721"/>
      <c r="TGB109" s="1721"/>
      <c r="TGC109" s="1719"/>
      <c r="TGD109" s="1720"/>
      <c r="TGE109" s="1721"/>
      <c r="TGF109" s="1722"/>
      <c r="TGG109" s="1721"/>
      <c r="TGH109" s="1721"/>
      <c r="TGI109" s="1719"/>
      <c r="TGJ109" s="1720"/>
      <c r="TGK109" s="1721"/>
      <c r="TGL109" s="1722"/>
      <c r="TGM109" s="1721"/>
      <c r="TGN109" s="1721"/>
      <c r="TGO109" s="1719"/>
      <c r="TGP109" s="1720"/>
      <c r="TGQ109" s="1721"/>
      <c r="TGR109" s="1722"/>
      <c r="TGS109" s="1721"/>
      <c r="TGT109" s="1721"/>
      <c r="TGU109" s="1719"/>
      <c r="TGV109" s="1720"/>
      <c r="TGW109" s="1721"/>
      <c r="TGX109" s="1722"/>
      <c r="TGY109" s="1721"/>
      <c r="TGZ109" s="1721"/>
      <c r="THA109" s="1719"/>
      <c r="THB109" s="1720"/>
      <c r="THC109" s="1721"/>
      <c r="THD109" s="1722"/>
      <c r="THE109" s="1721"/>
      <c r="THF109" s="1721"/>
      <c r="THG109" s="1719"/>
      <c r="THH109" s="1720"/>
      <c r="THI109" s="1721"/>
      <c r="THJ109" s="1722"/>
      <c r="THK109" s="1721"/>
      <c r="THL109" s="1721"/>
      <c r="THM109" s="1719"/>
      <c r="THN109" s="1720"/>
      <c r="THO109" s="1721"/>
      <c r="THP109" s="1722"/>
      <c r="THQ109" s="1721"/>
      <c r="THR109" s="1721"/>
      <c r="THS109" s="1719"/>
      <c r="THT109" s="1720"/>
      <c r="THU109" s="1721"/>
      <c r="THV109" s="1722"/>
      <c r="THW109" s="1721"/>
      <c r="THX109" s="1721"/>
      <c r="THY109" s="1719"/>
      <c r="THZ109" s="1720"/>
      <c r="TIA109" s="1721"/>
      <c r="TIB109" s="1722"/>
      <c r="TIC109" s="1721"/>
      <c r="TID109" s="1721"/>
      <c r="TIE109" s="1719"/>
      <c r="TIF109" s="1720"/>
      <c r="TIG109" s="1721"/>
      <c r="TIH109" s="1722"/>
      <c r="TII109" s="1721"/>
      <c r="TIJ109" s="1721"/>
      <c r="TIK109" s="1719"/>
      <c r="TIL109" s="1720"/>
      <c r="TIM109" s="1721"/>
      <c r="TIN109" s="1722"/>
      <c r="TIO109" s="1721"/>
      <c r="TIP109" s="1721"/>
      <c r="TIQ109" s="1719"/>
      <c r="TIR109" s="1720"/>
      <c r="TIS109" s="1721"/>
      <c r="TIT109" s="1722"/>
      <c r="TIU109" s="1721"/>
      <c r="TIV109" s="1721"/>
      <c r="TIW109" s="1719"/>
      <c r="TIX109" s="1720"/>
      <c r="TIY109" s="1721"/>
      <c r="TIZ109" s="1722"/>
      <c r="TJA109" s="1721"/>
      <c r="TJB109" s="1721"/>
      <c r="TJC109" s="1719"/>
      <c r="TJD109" s="1720"/>
      <c r="TJE109" s="1721"/>
      <c r="TJF109" s="1722"/>
      <c r="TJG109" s="1721"/>
      <c r="TJH109" s="1721"/>
      <c r="TJI109" s="1719"/>
      <c r="TJJ109" s="1720"/>
      <c r="TJK109" s="1721"/>
      <c r="TJL109" s="1722"/>
      <c r="TJM109" s="1721"/>
      <c r="TJN109" s="1721"/>
      <c r="TJO109" s="1719"/>
      <c r="TJP109" s="1720"/>
      <c r="TJQ109" s="1721"/>
      <c r="TJR109" s="1722"/>
      <c r="TJS109" s="1721"/>
      <c r="TJT109" s="1721"/>
      <c r="TJU109" s="1719"/>
      <c r="TJV109" s="1720"/>
      <c r="TJW109" s="1721"/>
      <c r="TJX109" s="1722"/>
      <c r="TJY109" s="1721"/>
      <c r="TJZ109" s="1721"/>
      <c r="TKA109" s="1719"/>
      <c r="TKB109" s="1720"/>
      <c r="TKC109" s="1721"/>
      <c r="TKD109" s="1722"/>
      <c r="TKE109" s="1721"/>
      <c r="TKF109" s="1721"/>
      <c r="TKG109" s="1719"/>
      <c r="TKH109" s="1720"/>
      <c r="TKI109" s="1721"/>
      <c r="TKJ109" s="1722"/>
      <c r="TKK109" s="1721"/>
      <c r="TKL109" s="1721"/>
      <c r="TKM109" s="1719"/>
      <c r="TKN109" s="1720"/>
      <c r="TKO109" s="1721"/>
      <c r="TKP109" s="1722"/>
      <c r="TKQ109" s="1721"/>
      <c r="TKR109" s="1721"/>
      <c r="TKS109" s="1719"/>
      <c r="TKT109" s="1720"/>
      <c r="TKU109" s="1721"/>
      <c r="TKV109" s="1722"/>
      <c r="TKW109" s="1721"/>
      <c r="TKX109" s="1721"/>
      <c r="TKY109" s="1719"/>
      <c r="TKZ109" s="1720"/>
      <c r="TLA109" s="1721"/>
      <c r="TLB109" s="1722"/>
      <c r="TLC109" s="1721"/>
      <c r="TLD109" s="1721"/>
      <c r="TLE109" s="1719"/>
      <c r="TLF109" s="1720"/>
      <c r="TLG109" s="1721"/>
      <c r="TLH109" s="1722"/>
      <c r="TLI109" s="1721"/>
      <c r="TLJ109" s="1721"/>
      <c r="TLK109" s="1719"/>
      <c r="TLL109" s="1720"/>
      <c r="TLM109" s="1721"/>
      <c r="TLN109" s="1722"/>
      <c r="TLO109" s="1721"/>
      <c r="TLP109" s="1721"/>
      <c r="TLQ109" s="1719"/>
      <c r="TLR109" s="1720"/>
      <c r="TLS109" s="1721"/>
      <c r="TLT109" s="1722"/>
      <c r="TLU109" s="1721"/>
      <c r="TLV109" s="1721"/>
      <c r="TLW109" s="1719"/>
      <c r="TLX109" s="1720"/>
      <c r="TLY109" s="1721"/>
      <c r="TLZ109" s="1722"/>
      <c r="TMA109" s="1721"/>
      <c r="TMB109" s="1721"/>
      <c r="TMC109" s="1719"/>
      <c r="TMD109" s="1720"/>
      <c r="TME109" s="1721"/>
      <c r="TMF109" s="1722"/>
      <c r="TMG109" s="1721"/>
      <c r="TMH109" s="1721"/>
      <c r="TMI109" s="1719"/>
      <c r="TMJ109" s="1720"/>
      <c r="TMK109" s="1721"/>
      <c r="TML109" s="1722"/>
      <c r="TMM109" s="1721"/>
      <c r="TMN109" s="1721"/>
      <c r="TMO109" s="1719"/>
      <c r="TMP109" s="1720"/>
      <c r="TMQ109" s="1721"/>
      <c r="TMR109" s="1722"/>
      <c r="TMS109" s="1721"/>
      <c r="TMT109" s="1721"/>
      <c r="TMU109" s="1719"/>
      <c r="TMV109" s="1720"/>
      <c r="TMW109" s="1721"/>
      <c r="TMX109" s="1722"/>
      <c r="TMY109" s="1721"/>
      <c r="TMZ109" s="1721"/>
      <c r="TNA109" s="1719"/>
      <c r="TNB109" s="1720"/>
      <c r="TNC109" s="1721"/>
      <c r="TND109" s="1722"/>
      <c r="TNE109" s="1721"/>
      <c r="TNF109" s="1721"/>
      <c r="TNG109" s="1719"/>
      <c r="TNH109" s="1720"/>
      <c r="TNI109" s="1721"/>
      <c r="TNJ109" s="1722"/>
      <c r="TNK109" s="1721"/>
      <c r="TNL109" s="1721"/>
      <c r="TNM109" s="1719"/>
      <c r="TNN109" s="1720"/>
      <c r="TNO109" s="1721"/>
      <c r="TNP109" s="1722"/>
      <c r="TNQ109" s="1721"/>
      <c r="TNR109" s="1721"/>
      <c r="TNS109" s="1719"/>
      <c r="TNT109" s="1720"/>
      <c r="TNU109" s="1721"/>
      <c r="TNV109" s="1722"/>
      <c r="TNW109" s="1721"/>
      <c r="TNX109" s="1721"/>
      <c r="TNY109" s="1719"/>
      <c r="TNZ109" s="1720"/>
      <c r="TOA109" s="1721"/>
      <c r="TOB109" s="1722"/>
      <c r="TOC109" s="1721"/>
      <c r="TOD109" s="1721"/>
      <c r="TOE109" s="1719"/>
      <c r="TOF109" s="1720"/>
      <c r="TOG109" s="1721"/>
      <c r="TOH109" s="1722"/>
      <c r="TOI109" s="1721"/>
      <c r="TOJ109" s="1721"/>
      <c r="TOK109" s="1719"/>
      <c r="TOL109" s="1720"/>
      <c r="TOM109" s="1721"/>
      <c r="TON109" s="1722"/>
      <c r="TOO109" s="1721"/>
      <c r="TOP109" s="1721"/>
      <c r="TOQ109" s="1719"/>
      <c r="TOR109" s="1720"/>
      <c r="TOS109" s="1721"/>
      <c r="TOT109" s="1722"/>
      <c r="TOU109" s="1721"/>
      <c r="TOV109" s="1721"/>
      <c r="TOW109" s="1719"/>
      <c r="TOX109" s="1720"/>
      <c r="TOY109" s="1721"/>
      <c r="TOZ109" s="1722"/>
      <c r="TPA109" s="1721"/>
      <c r="TPB109" s="1721"/>
      <c r="TPC109" s="1719"/>
      <c r="TPD109" s="1720"/>
      <c r="TPE109" s="1721"/>
      <c r="TPF109" s="1722"/>
      <c r="TPG109" s="1721"/>
      <c r="TPH109" s="1721"/>
      <c r="TPI109" s="1719"/>
      <c r="TPJ109" s="1720"/>
      <c r="TPK109" s="1721"/>
      <c r="TPL109" s="1722"/>
      <c r="TPM109" s="1721"/>
      <c r="TPN109" s="1721"/>
      <c r="TPO109" s="1719"/>
      <c r="TPP109" s="1720"/>
      <c r="TPQ109" s="1721"/>
      <c r="TPR109" s="1722"/>
      <c r="TPS109" s="1721"/>
      <c r="TPT109" s="1721"/>
      <c r="TPU109" s="1719"/>
      <c r="TPV109" s="1720"/>
      <c r="TPW109" s="1721"/>
      <c r="TPX109" s="1722"/>
      <c r="TPY109" s="1721"/>
      <c r="TPZ109" s="1721"/>
      <c r="TQA109" s="1719"/>
      <c r="TQB109" s="1720"/>
      <c r="TQC109" s="1721"/>
      <c r="TQD109" s="1722"/>
      <c r="TQE109" s="1721"/>
      <c r="TQF109" s="1721"/>
      <c r="TQG109" s="1719"/>
      <c r="TQH109" s="1720"/>
      <c r="TQI109" s="1721"/>
      <c r="TQJ109" s="1722"/>
      <c r="TQK109" s="1721"/>
      <c r="TQL109" s="1721"/>
      <c r="TQM109" s="1719"/>
      <c r="TQN109" s="1720"/>
      <c r="TQO109" s="1721"/>
      <c r="TQP109" s="1722"/>
      <c r="TQQ109" s="1721"/>
      <c r="TQR109" s="1721"/>
      <c r="TQS109" s="1719"/>
      <c r="TQT109" s="1720"/>
      <c r="TQU109" s="1721"/>
      <c r="TQV109" s="1722"/>
      <c r="TQW109" s="1721"/>
      <c r="TQX109" s="1721"/>
      <c r="TQY109" s="1719"/>
      <c r="TQZ109" s="1720"/>
      <c r="TRA109" s="1721"/>
      <c r="TRB109" s="1722"/>
      <c r="TRC109" s="1721"/>
      <c r="TRD109" s="1721"/>
      <c r="TRE109" s="1719"/>
      <c r="TRF109" s="1720"/>
      <c r="TRG109" s="1721"/>
      <c r="TRH109" s="1722"/>
      <c r="TRI109" s="1721"/>
      <c r="TRJ109" s="1721"/>
      <c r="TRK109" s="1719"/>
      <c r="TRL109" s="1720"/>
      <c r="TRM109" s="1721"/>
      <c r="TRN109" s="1722"/>
      <c r="TRO109" s="1721"/>
      <c r="TRP109" s="1721"/>
      <c r="TRQ109" s="1719"/>
      <c r="TRR109" s="1720"/>
      <c r="TRS109" s="1721"/>
      <c r="TRT109" s="1722"/>
      <c r="TRU109" s="1721"/>
      <c r="TRV109" s="1721"/>
      <c r="TRW109" s="1719"/>
      <c r="TRX109" s="1720"/>
      <c r="TRY109" s="1721"/>
      <c r="TRZ109" s="1722"/>
      <c r="TSA109" s="1721"/>
      <c r="TSB109" s="1721"/>
      <c r="TSC109" s="1719"/>
      <c r="TSD109" s="1720"/>
      <c r="TSE109" s="1721"/>
      <c r="TSF109" s="1722"/>
      <c r="TSG109" s="1721"/>
      <c r="TSH109" s="1721"/>
      <c r="TSI109" s="1719"/>
      <c r="TSJ109" s="1720"/>
      <c r="TSK109" s="1721"/>
      <c r="TSL109" s="1722"/>
      <c r="TSM109" s="1721"/>
      <c r="TSN109" s="1721"/>
      <c r="TSO109" s="1719"/>
      <c r="TSP109" s="1720"/>
      <c r="TSQ109" s="1721"/>
      <c r="TSR109" s="1722"/>
      <c r="TSS109" s="1721"/>
      <c r="TST109" s="1721"/>
      <c r="TSU109" s="1719"/>
      <c r="TSV109" s="1720"/>
      <c r="TSW109" s="1721"/>
      <c r="TSX109" s="1722"/>
      <c r="TSY109" s="1721"/>
      <c r="TSZ109" s="1721"/>
      <c r="TTA109" s="1719"/>
      <c r="TTB109" s="1720"/>
      <c r="TTC109" s="1721"/>
      <c r="TTD109" s="1722"/>
      <c r="TTE109" s="1721"/>
      <c r="TTF109" s="1721"/>
      <c r="TTG109" s="1719"/>
      <c r="TTH109" s="1720"/>
      <c r="TTI109" s="1721"/>
      <c r="TTJ109" s="1722"/>
      <c r="TTK109" s="1721"/>
      <c r="TTL109" s="1721"/>
      <c r="TTM109" s="1719"/>
      <c r="TTN109" s="1720"/>
      <c r="TTO109" s="1721"/>
      <c r="TTP109" s="1722"/>
      <c r="TTQ109" s="1721"/>
      <c r="TTR109" s="1721"/>
      <c r="TTS109" s="1719"/>
      <c r="TTT109" s="1720"/>
      <c r="TTU109" s="1721"/>
      <c r="TTV109" s="1722"/>
      <c r="TTW109" s="1721"/>
      <c r="TTX109" s="1721"/>
      <c r="TTY109" s="1719"/>
      <c r="TTZ109" s="1720"/>
      <c r="TUA109" s="1721"/>
      <c r="TUB109" s="1722"/>
      <c r="TUC109" s="1721"/>
      <c r="TUD109" s="1721"/>
      <c r="TUE109" s="1719"/>
      <c r="TUF109" s="1720"/>
      <c r="TUG109" s="1721"/>
      <c r="TUH109" s="1722"/>
      <c r="TUI109" s="1721"/>
      <c r="TUJ109" s="1721"/>
      <c r="TUK109" s="1719"/>
      <c r="TUL109" s="1720"/>
      <c r="TUM109" s="1721"/>
      <c r="TUN109" s="1722"/>
      <c r="TUO109" s="1721"/>
      <c r="TUP109" s="1721"/>
      <c r="TUQ109" s="1719"/>
      <c r="TUR109" s="1720"/>
      <c r="TUS109" s="1721"/>
      <c r="TUT109" s="1722"/>
      <c r="TUU109" s="1721"/>
      <c r="TUV109" s="1721"/>
      <c r="TUW109" s="1719"/>
      <c r="TUX109" s="1720"/>
      <c r="TUY109" s="1721"/>
      <c r="TUZ109" s="1722"/>
      <c r="TVA109" s="1721"/>
      <c r="TVB109" s="1721"/>
      <c r="TVC109" s="1719"/>
      <c r="TVD109" s="1720"/>
      <c r="TVE109" s="1721"/>
      <c r="TVF109" s="1722"/>
      <c r="TVG109" s="1721"/>
      <c r="TVH109" s="1721"/>
      <c r="TVI109" s="1719"/>
      <c r="TVJ109" s="1720"/>
      <c r="TVK109" s="1721"/>
      <c r="TVL109" s="1722"/>
      <c r="TVM109" s="1721"/>
      <c r="TVN109" s="1721"/>
      <c r="TVO109" s="1719"/>
      <c r="TVP109" s="1720"/>
      <c r="TVQ109" s="1721"/>
      <c r="TVR109" s="1722"/>
      <c r="TVS109" s="1721"/>
      <c r="TVT109" s="1721"/>
      <c r="TVU109" s="1719"/>
      <c r="TVV109" s="1720"/>
      <c r="TVW109" s="1721"/>
      <c r="TVX109" s="1722"/>
      <c r="TVY109" s="1721"/>
      <c r="TVZ109" s="1721"/>
      <c r="TWA109" s="1719"/>
      <c r="TWB109" s="1720"/>
      <c r="TWC109" s="1721"/>
      <c r="TWD109" s="1722"/>
      <c r="TWE109" s="1721"/>
      <c r="TWF109" s="1721"/>
      <c r="TWG109" s="1719"/>
      <c r="TWH109" s="1720"/>
      <c r="TWI109" s="1721"/>
      <c r="TWJ109" s="1722"/>
      <c r="TWK109" s="1721"/>
      <c r="TWL109" s="1721"/>
      <c r="TWM109" s="1719"/>
      <c r="TWN109" s="1720"/>
      <c r="TWO109" s="1721"/>
      <c r="TWP109" s="1722"/>
      <c r="TWQ109" s="1721"/>
      <c r="TWR109" s="1721"/>
      <c r="TWS109" s="1719"/>
      <c r="TWT109" s="1720"/>
      <c r="TWU109" s="1721"/>
      <c r="TWV109" s="1722"/>
      <c r="TWW109" s="1721"/>
      <c r="TWX109" s="1721"/>
      <c r="TWY109" s="1719"/>
      <c r="TWZ109" s="1720"/>
      <c r="TXA109" s="1721"/>
      <c r="TXB109" s="1722"/>
      <c r="TXC109" s="1721"/>
      <c r="TXD109" s="1721"/>
      <c r="TXE109" s="1719"/>
      <c r="TXF109" s="1720"/>
      <c r="TXG109" s="1721"/>
      <c r="TXH109" s="1722"/>
      <c r="TXI109" s="1721"/>
      <c r="TXJ109" s="1721"/>
      <c r="TXK109" s="1719"/>
      <c r="TXL109" s="1720"/>
      <c r="TXM109" s="1721"/>
      <c r="TXN109" s="1722"/>
      <c r="TXO109" s="1721"/>
      <c r="TXP109" s="1721"/>
      <c r="TXQ109" s="1719"/>
      <c r="TXR109" s="1720"/>
      <c r="TXS109" s="1721"/>
      <c r="TXT109" s="1722"/>
      <c r="TXU109" s="1721"/>
      <c r="TXV109" s="1721"/>
      <c r="TXW109" s="1719"/>
      <c r="TXX109" s="1720"/>
      <c r="TXY109" s="1721"/>
      <c r="TXZ109" s="1722"/>
      <c r="TYA109" s="1721"/>
      <c r="TYB109" s="1721"/>
      <c r="TYC109" s="1719"/>
      <c r="TYD109" s="1720"/>
      <c r="TYE109" s="1721"/>
      <c r="TYF109" s="1722"/>
      <c r="TYG109" s="1721"/>
      <c r="TYH109" s="1721"/>
      <c r="TYI109" s="1719"/>
      <c r="TYJ109" s="1720"/>
      <c r="TYK109" s="1721"/>
      <c r="TYL109" s="1722"/>
      <c r="TYM109" s="1721"/>
      <c r="TYN109" s="1721"/>
      <c r="TYO109" s="1719"/>
      <c r="TYP109" s="1720"/>
      <c r="TYQ109" s="1721"/>
      <c r="TYR109" s="1722"/>
      <c r="TYS109" s="1721"/>
      <c r="TYT109" s="1721"/>
      <c r="TYU109" s="1719"/>
      <c r="TYV109" s="1720"/>
      <c r="TYW109" s="1721"/>
      <c r="TYX109" s="1722"/>
      <c r="TYY109" s="1721"/>
      <c r="TYZ109" s="1721"/>
      <c r="TZA109" s="1719"/>
      <c r="TZB109" s="1720"/>
      <c r="TZC109" s="1721"/>
      <c r="TZD109" s="1722"/>
      <c r="TZE109" s="1721"/>
      <c r="TZF109" s="1721"/>
      <c r="TZG109" s="1719"/>
      <c r="TZH109" s="1720"/>
      <c r="TZI109" s="1721"/>
      <c r="TZJ109" s="1722"/>
      <c r="TZK109" s="1721"/>
      <c r="TZL109" s="1721"/>
      <c r="TZM109" s="1719"/>
      <c r="TZN109" s="1720"/>
      <c r="TZO109" s="1721"/>
      <c r="TZP109" s="1722"/>
      <c r="TZQ109" s="1721"/>
      <c r="TZR109" s="1721"/>
      <c r="TZS109" s="1719"/>
      <c r="TZT109" s="1720"/>
      <c r="TZU109" s="1721"/>
      <c r="TZV109" s="1722"/>
      <c r="TZW109" s="1721"/>
      <c r="TZX109" s="1721"/>
      <c r="TZY109" s="1719"/>
      <c r="TZZ109" s="1720"/>
      <c r="UAA109" s="1721"/>
      <c r="UAB109" s="1722"/>
      <c r="UAC109" s="1721"/>
      <c r="UAD109" s="1721"/>
      <c r="UAE109" s="1719"/>
      <c r="UAF109" s="1720"/>
      <c r="UAG109" s="1721"/>
      <c r="UAH109" s="1722"/>
      <c r="UAI109" s="1721"/>
      <c r="UAJ109" s="1721"/>
      <c r="UAK109" s="1719"/>
      <c r="UAL109" s="1720"/>
      <c r="UAM109" s="1721"/>
      <c r="UAN109" s="1722"/>
      <c r="UAO109" s="1721"/>
      <c r="UAP109" s="1721"/>
      <c r="UAQ109" s="1719"/>
      <c r="UAR109" s="1720"/>
      <c r="UAS109" s="1721"/>
      <c r="UAT109" s="1722"/>
      <c r="UAU109" s="1721"/>
      <c r="UAV109" s="1721"/>
      <c r="UAW109" s="1719"/>
      <c r="UAX109" s="1720"/>
      <c r="UAY109" s="1721"/>
      <c r="UAZ109" s="1722"/>
      <c r="UBA109" s="1721"/>
      <c r="UBB109" s="1721"/>
      <c r="UBC109" s="1719"/>
      <c r="UBD109" s="1720"/>
      <c r="UBE109" s="1721"/>
      <c r="UBF109" s="1722"/>
      <c r="UBG109" s="1721"/>
      <c r="UBH109" s="1721"/>
      <c r="UBI109" s="1719"/>
      <c r="UBJ109" s="1720"/>
      <c r="UBK109" s="1721"/>
      <c r="UBL109" s="1722"/>
      <c r="UBM109" s="1721"/>
      <c r="UBN109" s="1721"/>
      <c r="UBO109" s="1719"/>
      <c r="UBP109" s="1720"/>
      <c r="UBQ109" s="1721"/>
      <c r="UBR109" s="1722"/>
      <c r="UBS109" s="1721"/>
      <c r="UBT109" s="1721"/>
      <c r="UBU109" s="1719"/>
      <c r="UBV109" s="1720"/>
      <c r="UBW109" s="1721"/>
      <c r="UBX109" s="1722"/>
      <c r="UBY109" s="1721"/>
      <c r="UBZ109" s="1721"/>
      <c r="UCA109" s="1719"/>
      <c r="UCB109" s="1720"/>
      <c r="UCC109" s="1721"/>
      <c r="UCD109" s="1722"/>
      <c r="UCE109" s="1721"/>
      <c r="UCF109" s="1721"/>
      <c r="UCG109" s="1719"/>
      <c r="UCH109" s="1720"/>
      <c r="UCI109" s="1721"/>
      <c r="UCJ109" s="1722"/>
      <c r="UCK109" s="1721"/>
      <c r="UCL109" s="1721"/>
      <c r="UCM109" s="1719"/>
      <c r="UCN109" s="1720"/>
      <c r="UCO109" s="1721"/>
      <c r="UCP109" s="1722"/>
      <c r="UCQ109" s="1721"/>
      <c r="UCR109" s="1721"/>
      <c r="UCS109" s="1719"/>
      <c r="UCT109" s="1720"/>
      <c r="UCU109" s="1721"/>
      <c r="UCV109" s="1722"/>
      <c r="UCW109" s="1721"/>
      <c r="UCX109" s="1721"/>
      <c r="UCY109" s="1719"/>
      <c r="UCZ109" s="1720"/>
      <c r="UDA109" s="1721"/>
      <c r="UDB109" s="1722"/>
      <c r="UDC109" s="1721"/>
      <c r="UDD109" s="1721"/>
      <c r="UDE109" s="1719"/>
      <c r="UDF109" s="1720"/>
      <c r="UDG109" s="1721"/>
      <c r="UDH109" s="1722"/>
      <c r="UDI109" s="1721"/>
      <c r="UDJ109" s="1721"/>
      <c r="UDK109" s="1719"/>
      <c r="UDL109" s="1720"/>
      <c r="UDM109" s="1721"/>
      <c r="UDN109" s="1722"/>
      <c r="UDO109" s="1721"/>
      <c r="UDP109" s="1721"/>
      <c r="UDQ109" s="1719"/>
      <c r="UDR109" s="1720"/>
      <c r="UDS109" s="1721"/>
      <c r="UDT109" s="1722"/>
      <c r="UDU109" s="1721"/>
      <c r="UDV109" s="1721"/>
      <c r="UDW109" s="1719"/>
      <c r="UDX109" s="1720"/>
      <c r="UDY109" s="1721"/>
      <c r="UDZ109" s="1722"/>
      <c r="UEA109" s="1721"/>
      <c r="UEB109" s="1721"/>
      <c r="UEC109" s="1719"/>
      <c r="UED109" s="1720"/>
      <c r="UEE109" s="1721"/>
      <c r="UEF109" s="1722"/>
      <c r="UEG109" s="1721"/>
      <c r="UEH109" s="1721"/>
      <c r="UEI109" s="1719"/>
      <c r="UEJ109" s="1720"/>
      <c r="UEK109" s="1721"/>
      <c r="UEL109" s="1722"/>
      <c r="UEM109" s="1721"/>
      <c r="UEN109" s="1721"/>
      <c r="UEO109" s="1719"/>
      <c r="UEP109" s="1720"/>
      <c r="UEQ109" s="1721"/>
      <c r="UER109" s="1722"/>
      <c r="UES109" s="1721"/>
      <c r="UET109" s="1721"/>
      <c r="UEU109" s="1719"/>
      <c r="UEV109" s="1720"/>
      <c r="UEW109" s="1721"/>
      <c r="UEX109" s="1722"/>
      <c r="UEY109" s="1721"/>
      <c r="UEZ109" s="1721"/>
      <c r="UFA109" s="1719"/>
      <c r="UFB109" s="1720"/>
      <c r="UFC109" s="1721"/>
      <c r="UFD109" s="1722"/>
      <c r="UFE109" s="1721"/>
      <c r="UFF109" s="1721"/>
      <c r="UFG109" s="1719"/>
      <c r="UFH109" s="1720"/>
      <c r="UFI109" s="1721"/>
      <c r="UFJ109" s="1722"/>
      <c r="UFK109" s="1721"/>
      <c r="UFL109" s="1721"/>
      <c r="UFM109" s="1719"/>
      <c r="UFN109" s="1720"/>
      <c r="UFO109" s="1721"/>
      <c r="UFP109" s="1722"/>
      <c r="UFQ109" s="1721"/>
      <c r="UFR109" s="1721"/>
      <c r="UFS109" s="1719"/>
      <c r="UFT109" s="1720"/>
      <c r="UFU109" s="1721"/>
      <c r="UFV109" s="1722"/>
      <c r="UFW109" s="1721"/>
      <c r="UFX109" s="1721"/>
      <c r="UFY109" s="1719"/>
      <c r="UFZ109" s="1720"/>
      <c r="UGA109" s="1721"/>
      <c r="UGB109" s="1722"/>
      <c r="UGC109" s="1721"/>
      <c r="UGD109" s="1721"/>
      <c r="UGE109" s="1719"/>
      <c r="UGF109" s="1720"/>
      <c r="UGG109" s="1721"/>
      <c r="UGH109" s="1722"/>
      <c r="UGI109" s="1721"/>
      <c r="UGJ109" s="1721"/>
      <c r="UGK109" s="1719"/>
      <c r="UGL109" s="1720"/>
      <c r="UGM109" s="1721"/>
      <c r="UGN109" s="1722"/>
      <c r="UGO109" s="1721"/>
      <c r="UGP109" s="1721"/>
      <c r="UGQ109" s="1719"/>
      <c r="UGR109" s="1720"/>
      <c r="UGS109" s="1721"/>
      <c r="UGT109" s="1722"/>
      <c r="UGU109" s="1721"/>
      <c r="UGV109" s="1721"/>
      <c r="UGW109" s="1719"/>
      <c r="UGX109" s="1720"/>
      <c r="UGY109" s="1721"/>
      <c r="UGZ109" s="1722"/>
      <c r="UHA109" s="1721"/>
      <c r="UHB109" s="1721"/>
      <c r="UHC109" s="1719"/>
      <c r="UHD109" s="1720"/>
      <c r="UHE109" s="1721"/>
      <c r="UHF109" s="1722"/>
      <c r="UHG109" s="1721"/>
      <c r="UHH109" s="1721"/>
      <c r="UHI109" s="1719"/>
      <c r="UHJ109" s="1720"/>
      <c r="UHK109" s="1721"/>
      <c r="UHL109" s="1722"/>
      <c r="UHM109" s="1721"/>
      <c r="UHN109" s="1721"/>
      <c r="UHO109" s="1719"/>
      <c r="UHP109" s="1720"/>
      <c r="UHQ109" s="1721"/>
      <c r="UHR109" s="1722"/>
      <c r="UHS109" s="1721"/>
      <c r="UHT109" s="1721"/>
      <c r="UHU109" s="1719"/>
      <c r="UHV109" s="1720"/>
      <c r="UHW109" s="1721"/>
      <c r="UHX109" s="1722"/>
      <c r="UHY109" s="1721"/>
      <c r="UHZ109" s="1721"/>
      <c r="UIA109" s="1719"/>
      <c r="UIB109" s="1720"/>
      <c r="UIC109" s="1721"/>
      <c r="UID109" s="1722"/>
      <c r="UIE109" s="1721"/>
      <c r="UIF109" s="1721"/>
      <c r="UIG109" s="1719"/>
      <c r="UIH109" s="1720"/>
      <c r="UII109" s="1721"/>
      <c r="UIJ109" s="1722"/>
      <c r="UIK109" s="1721"/>
      <c r="UIL109" s="1721"/>
      <c r="UIM109" s="1719"/>
      <c r="UIN109" s="1720"/>
      <c r="UIO109" s="1721"/>
      <c r="UIP109" s="1722"/>
      <c r="UIQ109" s="1721"/>
      <c r="UIR109" s="1721"/>
      <c r="UIS109" s="1719"/>
      <c r="UIT109" s="1720"/>
      <c r="UIU109" s="1721"/>
      <c r="UIV109" s="1722"/>
      <c r="UIW109" s="1721"/>
      <c r="UIX109" s="1721"/>
      <c r="UIY109" s="1719"/>
      <c r="UIZ109" s="1720"/>
      <c r="UJA109" s="1721"/>
      <c r="UJB109" s="1722"/>
      <c r="UJC109" s="1721"/>
      <c r="UJD109" s="1721"/>
      <c r="UJE109" s="1719"/>
      <c r="UJF109" s="1720"/>
      <c r="UJG109" s="1721"/>
      <c r="UJH109" s="1722"/>
      <c r="UJI109" s="1721"/>
      <c r="UJJ109" s="1721"/>
      <c r="UJK109" s="1719"/>
      <c r="UJL109" s="1720"/>
      <c r="UJM109" s="1721"/>
      <c r="UJN109" s="1722"/>
      <c r="UJO109" s="1721"/>
      <c r="UJP109" s="1721"/>
      <c r="UJQ109" s="1719"/>
      <c r="UJR109" s="1720"/>
      <c r="UJS109" s="1721"/>
      <c r="UJT109" s="1722"/>
      <c r="UJU109" s="1721"/>
      <c r="UJV109" s="1721"/>
      <c r="UJW109" s="1719"/>
      <c r="UJX109" s="1720"/>
      <c r="UJY109" s="1721"/>
      <c r="UJZ109" s="1722"/>
      <c r="UKA109" s="1721"/>
      <c r="UKB109" s="1721"/>
      <c r="UKC109" s="1719"/>
      <c r="UKD109" s="1720"/>
      <c r="UKE109" s="1721"/>
      <c r="UKF109" s="1722"/>
      <c r="UKG109" s="1721"/>
      <c r="UKH109" s="1721"/>
      <c r="UKI109" s="1719"/>
      <c r="UKJ109" s="1720"/>
      <c r="UKK109" s="1721"/>
      <c r="UKL109" s="1722"/>
      <c r="UKM109" s="1721"/>
      <c r="UKN109" s="1721"/>
      <c r="UKO109" s="1719"/>
      <c r="UKP109" s="1720"/>
      <c r="UKQ109" s="1721"/>
      <c r="UKR109" s="1722"/>
      <c r="UKS109" s="1721"/>
      <c r="UKT109" s="1721"/>
      <c r="UKU109" s="1719"/>
      <c r="UKV109" s="1720"/>
      <c r="UKW109" s="1721"/>
      <c r="UKX109" s="1722"/>
      <c r="UKY109" s="1721"/>
      <c r="UKZ109" s="1721"/>
      <c r="ULA109" s="1719"/>
      <c r="ULB109" s="1720"/>
      <c r="ULC109" s="1721"/>
      <c r="ULD109" s="1722"/>
      <c r="ULE109" s="1721"/>
      <c r="ULF109" s="1721"/>
      <c r="ULG109" s="1719"/>
      <c r="ULH109" s="1720"/>
      <c r="ULI109" s="1721"/>
      <c r="ULJ109" s="1722"/>
      <c r="ULK109" s="1721"/>
      <c r="ULL109" s="1721"/>
      <c r="ULM109" s="1719"/>
      <c r="ULN109" s="1720"/>
      <c r="ULO109" s="1721"/>
      <c r="ULP109" s="1722"/>
      <c r="ULQ109" s="1721"/>
      <c r="ULR109" s="1721"/>
      <c r="ULS109" s="1719"/>
      <c r="ULT109" s="1720"/>
      <c r="ULU109" s="1721"/>
      <c r="ULV109" s="1722"/>
      <c r="ULW109" s="1721"/>
      <c r="ULX109" s="1721"/>
      <c r="ULY109" s="1719"/>
      <c r="ULZ109" s="1720"/>
      <c r="UMA109" s="1721"/>
      <c r="UMB109" s="1722"/>
      <c r="UMC109" s="1721"/>
      <c r="UMD109" s="1721"/>
      <c r="UME109" s="1719"/>
      <c r="UMF109" s="1720"/>
      <c r="UMG109" s="1721"/>
      <c r="UMH109" s="1722"/>
      <c r="UMI109" s="1721"/>
      <c r="UMJ109" s="1721"/>
      <c r="UMK109" s="1719"/>
      <c r="UML109" s="1720"/>
      <c r="UMM109" s="1721"/>
      <c r="UMN109" s="1722"/>
      <c r="UMO109" s="1721"/>
      <c r="UMP109" s="1721"/>
      <c r="UMQ109" s="1719"/>
      <c r="UMR109" s="1720"/>
      <c r="UMS109" s="1721"/>
      <c r="UMT109" s="1722"/>
      <c r="UMU109" s="1721"/>
      <c r="UMV109" s="1721"/>
      <c r="UMW109" s="1719"/>
      <c r="UMX109" s="1720"/>
      <c r="UMY109" s="1721"/>
      <c r="UMZ109" s="1722"/>
      <c r="UNA109" s="1721"/>
      <c r="UNB109" s="1721"/>
      <c r="UNC109" s="1719"/>
      <c r="UND109" s="1720"/>
      <c r="UNE109" s="1721"/>
      <c r="UNF109" s="1722"/>
      <c r="UNG109" s="1721"/>
      <c r="UNH109" s="1721"/>
      <c r="UNI109" s="1719"/>
      <c r="UNJ109" s="1720"/>
      <c r="UNK109" s="1721"/>
      <c r="UNL109" s="1722"/>
      <c r="UNM109" s="1721"/>
      <c r="UNN109" s="1721"/>
      <c r="UNO109" s="1719"/>
      <c r="UNP109" s="1720"/>
      <c r="UNQ109" s="1721"/>
      <c r="UNR109" s="1722"/>
      <c r="UNS109" s="1721"/>
      <c r="UNT109" s="1721"/>
      <c r="UNU109" s="1719"/>
      <c r="UNV109" s="1720"/>
      <c r="UNW109" s="1721"/>
      <c r="UNX109" s="1722"/>
      <c r="UNY109" s="1721"/>
      <c r="UNZ109" s="1721"/>
      <c r="UOA109" s="1719"/>
      <c r="UOB109" s="1720"/>
      <c r="UOC109" s="1721"/>
      <c r="UOD109" s="1722"/>
      <c r="UOE109" s="1721"/>
      <c r="UOF109" s="1721"/>
      <c r="UOG109" s="1719"/>
      <c r="UOH109" s="1720"/>
      <c r="UOI109" s="1721"/>
      <c r="UOJ109" s="1722"/>
      <c r="UOK109" s="1721"/>
      <c r="UOL109" s="1721"/>
      <c r="UOM109" s="1719"/>
      <c r="UON109" s="1720"/>
      <c r="UOO109" s="1721"/>
      <c r="UOP109" s="1722"/>
      <c r="UOQ109" s="1721"/>
      <c r="UOR109" s="1721"/>
      <c r="UOS109" s="1719"/>
      <c r="UOT109" s="1720"/>
      <c r="UOU109" s="1721"/>
      <c r="UOV109" s="1722"/>
      <c r="UOW109" s="1721"/>
      <c r="UOX109" s="1721"/>
      <c r="UOY109" s="1719"/>
      <c r="UOZ109" s="1720"/>
      <c r="UPA109" s="1721"/>
      <c r="UPB109" s="1722"/>
      <c r="UPC109" s="1721"/>
      <c r="UPD109" s="1721"/>
      <c r="UPE109" s="1719"/>
      <c r="UPF109" s="1720"/>
      <c r="UPG109" s="1721"/>
      <c r="UPH109" s="1722"/>
      <c r="UPI109" s="1721"/>
      <c r="UPJ109" s="1721"/>
      <c r="UPK109" s="1719"/>
      <c r="UPL109" s="1720"/>
      <c r="UPM109" s="1721"/>
      <c r="UPN109" s="1722"/>
      <c r="UPO109" s="1721"/>
      <c r="UPP109" s="1721"/>
      <c r="UPQ109" s="1719"/>
      <c r="UPR109" s="1720"/>
      <c r="UPS109" s="1721"/>
      <c r="UPT109" s="1722"/>
      <c r="UPU109" s="1721"/>
      <c r="UPV109" s="1721"/>
      <c r="UPW109" s="1719"/>
      <c r="UPX109" s="1720"/>
      <c r="UPY109" s="1721"/>
      <c r="UPZ109" s="1722"/>
      <c r="UQA109" s="1721"/>
      <c r="UQB109" s="1721"/>
      <c r="UQC109" s="1719"/>
      <c r="UQD109" s="1720"/>
      <c r="UQE109" s="1721"/>
      <c r="UQF109" s="1722"/>
      <c r="UQG109" s="1721"/>
      <c r="UQH109" s="1721"/>
      <c r="UQI109" s="1719"/>
      <c r="UQJ109" s="1720"/>
      <c r="UQK109" s="1721"/>
      <c r="UQL109" s="1722"/>
      <c r="UQM109" s="1721"/>
      <c r="UQN109" s="1721"/>
      <c r="UQO109" s="1719"/>
      <c r="UQP109" s="1720"/>
      <c r="UQQ109" s="1721"/>
      <c r="UQR109" s="1722"/>
      <c r="UQS109" s="1721"/>
      <c r="UQT109" s="1721"/>
      <c r="UQU109" s="1719"/>
      <c r="UQV109" s="1720"/>
      <c r="UQW109" s="1721"/>
      <c r="UQX109" s="1722"/>
      <c r="UQY109" s="1721"/>
      <c r="UQZ109" s="1721"/>
      <c r="URA109" s="1719"/>
      <c r="URB109" s="1720"/>
      <c r="URC109" s="1721"/>
      <c r="URD109" s="1722"/>
      <c r="URE109" s="1721"/>
      <c r="URF109" s="1721"/>
      <c r="URG109" s="1719"/>
      <c r="URH109" s="1720"/>
      <c r="URI109" s="1721"/>
      <c r="URJ109" s="1722"/>
      <c r="URK109" s="1721"/>
      <c r="URL109" s="1721"/>
      <c r="URM109" s="1719"/>
      <c r="URN109" s="1720"/>
      <c r="URO109" s="1721"/>
      <c r="URP109" s="1722"/>
      <c r="URQ109" s="1721"/>
      <c r="URR109" s="1721"/>
      <c r="URS109" s="1719"/>
      <c r="URT109" s="1720"/>
      <c r="URU109" s="1721"/>
      <c r="URV109" s="1722"/>
      <c r="URW109" s="1721"/>
      <c r="URX109" s="1721"/>
      <c r="URY109" s="1719"/>
      <c r="URZ109" s="1720"/>
      <c r="USA109" s="1721"/>
      <c r="USB109" s="1722"/>
      <c r="USC109" s="1721"/>
      <c r="USD109" s="1721"/>
      <c r="USE109" s="1719"/>
      <c r="USF109" s="1720"/>
      <c r="USG109" s="1721"/>
      <c r="USH109" s="1722"/>
      <c r="USI109" s="1721"/>
      <c r="USJ109" s="1721"/>
      <c r="USK109" s="1719"/>
      <c r="USL109" s="1720"/>
      <c r="USM109" s="1721"/>
      <c r="USN109" s="1722"/>
      <c r="USO109" s="1721"/>
      <c r="USP109" s="1721"/>
      <c r="USQ109" s="1719"/>
      <c r="USR109" s="1720"/>
      <c r="USS109" s="1721"/>
      <c r="UST109" s="1722"/>
      <c r="USU109" s="1721"/>
      <c r="USV109" s="1721"/>
      <c r="USW109" s="1719"/>
      <c r="USX109" s="1720"/>
      <c r="USY109" s="1721"/>
      <c r="USZ109" s="1722"/>
      <c r="UTA109" s="1721"/>
      <c r="UTB109" s="1721"/>
      <c r="UTC109" s="1719"/>
      <c r="UTD109" s="1720"/>
      <c r="UTE109" s="1721"/>
      <c r="UTF109" s="1722"/>
      <c r="UTG109" s="1721"/>
      <c r="UTH109" s="1721"/>
      <c r="UTI109" s="1719"/>
      <c r="UTJ109" s="1720"/>
      <c r="UTK109" s="1721"/>
      <c r="UTL109" s="1722"/>
      <c r="UTM109" s="1721"/>
      <c r="UTN109" s="1721"/>
      <c r="UTO109" s="1719"/>
      <c r="UTP109" s="1720"/>
      <c r="UTQ109" s="1721"/>
      <c r="UTR109" s="1722"/>
      <c r="UTS109" s="1721"/>
      <c r="UTT109" s="1721"/>
      <c r="UTU109" s="1719"/>
      <c r="UTV109" s="1720"/>
      <c r="UTW109" s="1721"/>
      <c r="UTX109" s="1722"/>
      <c r="UTY109" s="1721"/>
      <c r="UTZ109" s="1721"/>
      <c r="UUA109" s="1719"/>
      <c r="UUB109" s="1720"/>
      <c r="UUC109" s="1721"/>
      <c r="UUD109" s="1722"/>
      <c r="UUE109" s="1721"/>
      <c r="UUF109" s="1721"/>
      <c r="UUG109" s="1719"/>
      <c r="UUH109" s="1720"/>
      <c r="UUI109" s="1721"/>
      <c r="UUJ109" s="1722"/>
      <c r="UUK109" s="1721"/>
      <c r="UUL109" s="1721"/>
      <c r="UUM109" s="1719"/>
      <c r="UUN109" s="1720"/>
      <c r="UUO109" s="1721"/>
      <c r="UUP109" s="1722"/>
      <c r="UUQ109" s="1721"/>
      <c r="UUR109" s="1721"/>
      <c r="UUS109" s="1719"/>
      <c r="UUT109" s="1720"/>
      <c r="UUU109" s="1721"/>
      <c r="UUV109" s="1722"/>
      <c r="UUW109" s="1721"/>
      <c r="UUX109" s="1721"/>
      <c r="UUY109" s="1719"/>
      <c r="UUZ109" s="1720"/>
      <c r="UVA109" s="1721"/>
      <c r="UVB109" s="1722"/>
      <c r="UVC109" s="1721"/>
      <c r="UVD109" s="1721"/>
      <c r="UVE109" s="1719"/>
      <c r="UVF109" s="1720"/>
      <c r="UVG109" s="1721"/>
      <c r="UVH109" s="1722"/>
      <c r="UVI109" s="1721"/>
      <c r="UVJ109" s="1721"/>
      <c r="UVK109" s="1719"/>
      <c r="UVL109" s="1720"/>
      <c r="UVM109" s="1721"/>
      <c r="UVN109" s="1722"/>
      <c r="UVO109" s="1721"/>
      <c r="UVP109" s="1721"/>
      <c r="UVQ109" s="1719"/>
      <c r="UVR109" s="1720"/>
      <c r="UVS109" s="1721"/>
      <c r="UVT109" s="1722"/>
      <c r="UVU109" s="1721"/>
      <c r="UVV109" s="1721"/>
      <c r="UVW109" s="1719"/>
      <c r="UVX109" s="1720"/>
      <c r="UVY109" s="1721"/>
      <c r="UVZ109" s="1722"/>
      <c r="UWA109" s="1721"/>
      <c r="UWB109" s="1721"/>
      <c r="UWC109" s="1719"/>
      <c r="UWD109" s="1720"/>
      <c r="UWE109" s="1721"/>
      <c r="UWF109" s="1722"/>
      <c r="UWG109" s="1721"/>
      <c r="UWH109" s="1721"/>
      <c r="UWI109" s="1719"/>
      <c r="UWJ109" s="1720"/>
      <c r="UWK109" s="1721"/>
      <c r="UWL109" s="1722"/>
      <c r="UWM109" s="1721"/>
      <c r="UWN109" s="1721"/>
      <c r="UWO109" s="1719"/>
      <c r="UWP109" s="1720"/>
      <c r="UWQ109" s="1721"/>
      <c r="UWR109" s="1722"/>
      <c r="UWS109" s="1721"/>
      <c r="UWT109" s="1721"/>
      <c r="UWU109" s="1719"/>
      <c r="UWV109" s="1720"/>
      <c r="UWW109" s="1721"/>
      <c r="UWX109" s="1722"/>
      <c r="UWY109" s="1721"/>
      <c r="UWZ109" s="1721"/>
      <c r="UXA109" s="1719"/>
      <c r="UXB109" s="1720"/>
      <c r="UXC109" s="1721"/>
      <c r="UXD109" s="1722"/>
      <c r="UXE109" s="1721"/>
      <c r="UXF109" s="1721"/>
      <c r="UXG109" s="1719"/>
      <c r="UXH109" s="1720"/>
      <c r="UXI109" s="1721"/>
      <c r="UXJ109" s="1722"/>
      <c r="UXK109" s="1721"/>
      <c r="UXL109" s="1721"/>
      <c r="UXM109" s="1719"/>
      <c r="UXN109" s="1720"/>
      <c r="UXO109" s="1721"/>
      <c r="UXP109" s="1722"/>
      <c r="UXQ109" s="1721"/>
      <c r="UXR109" s="1721"/>
      <c r="UXS109" s="1719"/>
      <c r="UXT109" s="1720"/>
      <c r="UXU109" s="1721"/>
      <c r="UXV109" s="1722"/>
      <c r="UXW109" s="1721"/>
      <c r="UXX109" s="1721"/>
      <c r="UXY109" s="1719"/>
      <c r="UXZ109" s="1720"/>
      <c r="UYA109" s="1721"/>
      <c r="UYB109" s="1722"/>
      <c r="UYC109" s="1721"/>
      <c r="UYD109" s="1721"/>
      <c r="UYE109" s="1719"/>
      <c r="UYF109" s="1720"/>
      <c r="UYG109" s="1721"/>
      <c r="UYH109" s="1722"/>
      <c r="UYI109" s="1721"/>
      <c r="UYJ109" s="1721"/>
      <c r="UYK109" s="1719"/>
      <c r="UYL109" s="1720"/>
      <c r="UYM109" s="1721"/>
      <c r="UYN109" s="1722"/>
      <c r="UYO109" s="1721"/>
      <c r="UYP109" s="1721"/>
      <c r="UYQ109" s="1719"/>
      <c r="UYR109" s="1720"/>
      <c r="UYS109" s="1721"/>
      <c r="UYT109" s="1722"/>
      <c r="UYU109" s="1721"/>
      <c r="UYV109" s="1721"/>
      <c r="UYW109" s="1719"/>
      <c r="UYX109" s="1720"/>
      <c r="UYY109" s="1721"/>
      <c r="UYZ109" s="1722"/>
      <c r="UZA109" s="1721"/>
      <c r="UZB109" s="1721"/>
      <c r="UZC109" s="1719"/>
      <c r="UZD109" s="1720"/>
      <c r="UZE109" s="1721"/>
      <c r="UZF109" s="1722"/>
      <c r="UZG109" s="1721"/>
      <c r="UZH109" s="1721"/>
      <c r="UZI109" s="1719"/>
      <c r="UZJ109" s="1720"/>
      <c r="UZK109" s="1721"/>
      <c r="UZL109" s="1722"/>
      <c r="UZM109" s="1721"/>
      <c r="UZN109" s="1721"/>
      <c r="UZO109" s="1719"/>
      <c r="UZP109" s="1720"/>
      <c r="UZQ109" s="1721"/>
      <c r="UZR109" s="1722"/>
      <c r="UZS109" s="1721"/>
      <c r="UZT109" s="1721"/>
      <c r="UZU109" s="1719"/>
      <c r="UZV109" s="1720"/>
      <c r="UZW109" s="1721"/>
      <c r="UZX109" s="1722"/>
      <c r="UZY109" s="1721"/>
      <c r="UZZ109" s="1721"/>
      <c r="VAA109" s="1719"/>
      <c r="VAB109" s="1720"/>
      <c r="VAC109" s="1721"/>
      <c r="VAD109" s="1722"/>
      <c r="VAE109" s="1721"/>
      <c r="VAF109" s="1721"/>
      <c r="VAG109" s="1719"/>
      <c r="VAH109" s="1720"/>
      <c r="VAI109" s="1721"/>
      <c r="VAJ109" s="1722"/>
      <c r="VAK109" s="1721"/>
      <c r="VAL109" s="1721"/>
      <c r="VAM109" s="1719"/>
      <c r="VAN109" s="1720"/>
      <c r="VAO109" s="1721"/>
      <c r="VAP109" s="1722"/>
      <c r="VAQ109" s="1721"/>
      <c r="VAR109" s="1721"/>
      <c r="VAS109" s="1719"/>
      <c r="VAT109" s="1720"/>
      <c r="VAU109" s="1721"/>
      <c r="VAV109" s="1722"/>
      <c r="VAW109" s="1721"/>
      <c r="VAX109" s="1721"/>
      <c r="VAY109" s="1719"/>
      <c r="VAZ109" s="1720"/>
      <c r="VBA109" s="1721"/>
      <c r="VBB109" s="1722"/>
      <c r="VBC109" s="1721"/>
      <c r="VBD109" s="1721"/>
      <c r="VBE109" s="1719"/>
      <c r="VBF109" s="1720"/>
      <c r="VBG109" s="1721"/>
      <c r="VBH109" s="1722"/>
      <c r="VBI109" s="1721"/>
      <c r="VBJ109" s="1721"/>
      <c r="VBK109" s="1719"/>
      <c r="VBL109" s="1720"/>
      <c r="VBM109" s="1721"/>
      <c r="VBN109" s="1722"/>
      <c r="VBO109" s="1721"/>
      <c r="VBP109" s="1721"/>
      <c r="VBQ109" s="1719"/>
      <c r="VBR109" s="1720"/>
      <c r="VBS109" s="1721"/>
      <c r="VBT109" s="1722"/>
      <c r="VBU109" s="1721"/>
      <c r="VBV109" s="1721"/>
      <c r="VBW109" s="1719"/>
      <c r="VBX109" s="1720"/>
      <c r="VBY109" s="1721"/>
      <c r="VBZ109" s="1722"/>
      <c r="VCA109" s="1721"/>
      <c r="VCB109" s="1721"/>
      <c r="VCC109" s="1719"/>
      <c r="VCD109" s="1720"/>
      <c r="VCE109" s="1721"/>
      <c r="VCF109" s="1722"/>
      <c r="VCG109" s="1721"/>
      <c r="VCH109" s="1721"/>
      <c r="VCI109" s="1719"/>
      <c r="VCJ109" s="1720"/>
      <c r="VCK109" s="1721"/>
      <c r="VCL109" s="1722"/>
      <c r="VCM109" s="1721"/>
      <c r="VCN109" s="1721"/>
      <c r="VCO109" s="1719"/>
      <c r="VCP109" s="1720"/>
      <c r="VCQ109" s="1721"/>
      <c r="VCR109" s="1722"/>
      <c r="VCS109" s="1721"/>
      <c r="VCT109" s="1721"/>
      <c r="VCU109" s="1719"/>
      <c r="VCV109" s="1720"/>
      <c r="VCW109" s="1721"/>
      <c r="VCX109" s="1722"/>
      <c r="VCY109" s="1721"/>
      <c r="VCZ109" s="1721"/>
      <c r="VDA109" s="1719"/>
      <c r="VDB109" s="1720"/>
      <c r="VDC109" s="1721"/>
      <c r="VDD109" s="1722"/>
      <c r="VDE109" s="1721"/>
      <c r="VDF109" s="1721"/>
      <c r="VDG109" s="1719"/>
      <c r="VDH109" s="1720"/>
      <c r="VDI109" s="1721"/>
      <c r="VDJ109" s="1722"/>
      <c r="VDK109" s="1721"/>
      <c r="VDL109" s="1721"/>
      <c r="VDM109" s="1719"/>
      <c r="VDN109" s="1720"/>
      <c r="VDO109" s="1721"/>
      <c r="VDP109" s="1722"/>
      <c r="VDQ109" s="1721"/>
      <c r="VDR109" s="1721"/>
      <c r="VDS109" s="1719"/>
      <c r="VDT109" s="1720"/>
      <c r="VDU109" s="1721"/>
      <c r="VDV109" s="1722"/>
      <c r="VDW109" s="1721"/>
      <c r="VDX109" s="1721"/>
      <c r="VDY109" s="1719"/>
      <c r="VDZ109" s="1720"/>
      <c r="VEA109" s="1721"/>
      <c r="VEB109" s="1722"/>
      <c r="VEC109" s="1721"/>
      <c r="VED109" s="1721"/>
      <c r="VEE109" s="1719"/>
      <c r="VEF109" s="1720"/>
      <c r="VEG109" s="1721"/>
      <c r="VEH109" s="1722"/>
      <c r="VEI109" s="1721"/>
      <c r="VEJ109" s="1721"/>
      <c r="VEK109" s="1719"/>
      <c r="VEL109" s="1720"/>
      <c r="VEM109" s="1721"/>
      <c r="VEN109" s="1722"/>
      <c r="VEO109" s="1721"/>
      <c r="VEP109" s="1721"/>
      <c r="VEQ109" s="1719"/>
      <c r="VER109" s="1720"/>
      <c r="VES109" s="1721"/>
      <c r="VET109" s="1722"/>
      <c r="VEU109" s="1721"/>
      <c r="VEV109" s="1721"/>
      <c r="VEW109" s="1719"/>
      <c r="VEX109" s="1720"/>
      <c r="VEY109" s="1721"/>
      <c r="VEZ109" s="1722"/>
      <c r="VFA109" s="1721"/>
      <c r="VFB109" s="1721"/>
      <c r="VFC109" s="1719"/>
      <c r="VFD109" s="1720"/>
      <c r="VFE109" s="1721"/>
      <c r="VFF109" s="1722"/>
      <c r="VFG109" s="1721"/>
      <c r="VFH109" s="1721"/>
      <c r="VFI109" s="1719"/>
      <c r="VFJ109" s="1720"/>
      <c r="VFK109" s="1721"/>
      <c r="VFL109" s="1722"/>
      <c r="VFM109" s="1721"/>
      <c r="VFN109" s="1721"/>
      <c r="VFO109" s="1719"/>
      <c r="VFP109" s="1720"/>
      <c r="VFQ109" s="1721"/>
      <c r="VFR109" s="1722"/>
      <c r="VFS109" s="1721"/>
      <c r="VFT109" s="1721"/>
      <c r="VFU109" s="1719"/>
      <c r="VFV109" s="1720"/>
      <c r="VFW109" s="1721"/>
      <c r="VFX109" s="1722"/>
      <c r="VFY109" s="1721"/>
      <c r="VFZ109" s="1721"/>
      <c r="VGA109" s="1719"/>
      <c r="VGB109" s="1720"/>
      <c r="VGC109" s="1721"/>
      <c r="VGD109" s="1722"/>
      <c r="VGE109" s="1721"/>
      <c r="VGF109" s="1721"/>
      <c r="VGG109" s="1719"/>
      <c r="VGH109" s="1720"/>
      <c r="VGI109" s="1721"/>
      <c r="VGJ109" s="1722"/>
      <c r="VGK109" s="1721"/>
      <c r="VGL109" s="1721"/>
      <c r="VGM109" s="1719"/>
      <c r="VGN109" s="1720"/>
      <c r="VGO109" s="1721"/>
      <c r="VGP109" s="1722"/>
      <c r="VGQ109" s="1721"/>
      <c r="VGR109" s="1721"/>
      <c r="VGS109" s="1719"/>
      <c r="VGT109" s="1720"/>
      <c r="VGU109" s="1721"/>
      <c r="VGV109" s="1722"/>
      <c r="VGW109" s="1721"/>
      <c r="VGX109" s="1721"/>
      <c r="VGY109" s="1719"/>
      <c r="VGZ109" s="1720"/>
      <c r="VHA109" s="1721"/>
      <c r="VHB109" s="1722"/>
      <c r="VHC109" s="1721"/>
      <c r="VHD109" s="1721"/>
      <c r="VHE109" s="1719"/>
      <c r="VHF109" s="1720"/>
      <c r="VHG109" s="1721"/>
      <c r="VHH109" s="1722"/>
      <c r="VHI109" s="1721"/>
      <c r="VHJ109" s="1721"/>
      <c r="VHK109" s="1719"/>
      <c r="VHL109" s="1720"/>
      <c r="VHM109" s="1721"/>
      <c r="VHN109" s="1722"/>
      <c r="VHO109" s="1721"/>
      <c r="VHP109" s="1721"/>
      <c r="VHQ109" s="1719"/>
      <c r="VHR109" s="1720"/>
      <c r="VHS109" s="1721"/>
      <c r="VHT109" s="1722"/>
      <c r="VHU109" s="1721"/>
      <c r="VHV109" s="1721"/>
      <c r="VHW109" s="1719"/>
      <c r="VHX109" s="1720"/>
      <c r="VHY109" s="1721"/>
      <c r="VHZ109" s="1722"/>
      <c r="VIA109" s="1721"/>
      <c r="VIB109" s="1721"/>
      <c r="VIC109" s="1719"/>
      <c r="VID109" s="1720"/>
      <c r="VIE109" s="1721"/>
      <c r="VIF109" s="1722"/>
      <c r="VIG109" s="1721"/>
      <c r="VIH109" s="1721"/>
      <c r="VII109" s="1719"/>
      <c r="VIJ109" s="1720"/>
      <c r="VIK109" s="1721"/>
      <c r="VIL109" s="1722"/>
      <c r="VIM109" s="1721"/>
      <c r="VIN109" s="1721"/>
      <c r="VIO109" s="1719"/>
      <c r="VIP109" s="1720"/>
      <c r="VIQ109" s="1721"/>
      <c r="VIR109" s="1722"/>
      <c r="VIS109" s="1721"/>
      <c r="VIT109" s="1721"/>
      <c r="VIU109" s="1719"/>
      <c r="VIV109" s="1720"/>
      <c r="VIW109" s="1721"/>
      <c r="VIX109" s="1722"/>
      <c r="VIY109" s="1721"/>
      <c r="VIZ109" s="1721"/>
      <c r="VJA109" s="1719"/>
      <c r="VJB109" s="1720"/>
      <c r="VJC109" s="1721"/>
      <c r="VJD109" s="1722"/>
      <c r="VJE109" s="1721"/>
      <c r="VJF109" s="1721"/>
      <c r="VJG109" s="1719"/>
      <c r="VJH109" s="1720"/>
      <c r="VJI109" s="1721"/>
      <c r="VJJ109" s="1722"/>
      <c r="VJK109" s="1721"/>
      <c r="VJL109" s="1721"/>
      <c r="VJM109" s="1719"/>
      <c r="VJN109" s="1720"/>
      <c r="VJO109" s="1721"/>
      <c r="VJP109" s="1722"/>
      <c r="VJQ109" s="1721"/>
      <c r="VJR109" s="1721"/>
      <c r="VJS109" s="1719"/>
      <c r="VJT109" s="1720"/>
      <c r="VJU109" s="1721"/>
      <c r="VJV109" s="1722"/>
      <c r="VJW109" s="1721"/>
      <c r="VJX109" s="1721"/>
      <c r="VJY109" s="1719"/>
      <c r="VJZ109" s="1720"/>
      <c r="VKA109" s="1721"/>
      <c r="VKB109" s="1722"/>
      <c r="VKC109" s="1721"/>
      <c r="VKD109" s="1721"/>
      <c r="VKE109" s="1719"/>
      <c r="VKF109" s="1720"/>
      <c r="VKG109" s="1721"/>
      <c r="VKH109" s="1722"/>
      <c r="VKI109" s="1721"/>
      <c r="VKJ109" s="1721"/>
      <c r="VKK109" s="1719"/>
      <c r="VKL109" s="1720"/>
      <c r="VKM109" s="1721"/>
      <c r="VKN109" s="1722"/>
      <c r="VKO109" s="1721"/>
      <c r="VKP109" s="1721"/>
      <c r="VKQ109" s="1719"/>
      <c r="VKR109" s="1720"/>
      <c r="VKS109" s="1721"/>
      <c r="VKT109" s="1722"/>
      <c r="VKU109" s="1721"/>
      <c r="VKV109" s="1721"/>
      <c r="VKW109" s="1719"/>
      <c r="VKX109" s="1720"/>
      <c r="VKY109" s="1721"/>
      <c r="VKZ109" s="1722"/>
      <c r="VLA109" s="1721"/>
      <c r="VLB109" s="1721"/>
      <c r="VLC109" s="1719"/>
      <c r="VLD109" s="1720"/>
      <c r="VLE109" s="1721"/>
      <c r="VLF109" s="1722"/>
      <c r="VLG109" s="1721"/>
      <c r="VLH109" s="1721"/>
      <c r="VLI109" s="1719"/>
      <c r="VLJ109" s="1720"/>
      <c r="VLK109" s="1721"/>
      <c r="VLL109" s="1722"/>
      <c r="VLM109" s="1721"/>
      <c r="VLN109" s="1721"/>
      <c r="VLO109" s="1719"/>
      <c r="VLP109" s="1720"/>
      <c r="VLQ109" s="1721"/>
      <c r="VLR109" s="1722"/>
      <c r="VLS109" s="1721"/>
      <c r="VLT109" s="1721"/>
      <c r="VLU109" s="1719"/>
      <c r="VLV109" s="1720"/>
      <c r="VLW109" s="1721"/>
      <c r="VLX109" s="1722"/>
      <c r="VLY109" s="1721"/>
      <c r="VLZ109" s="1721"/>
      <c r="VMA109" s="1719"/>
      <c r="VMB109" s="1720"/>
      <c r="VMC109" s="1721"/>
      <c r="VMD109" s="1722"/>
      <c r="VME109" s="1721"/>
      <c r="VMF109" s="1721"/>
      <c r="VMG109" s="1719"/>
      <c r="VMH109" s="1720"/>
      <c r="VMI109" s="1721"/>
      <c r="VMJ109" s="1722"/>
      <c r="VMK109" s="1721"/>
      <c r="VML109" s="1721"/>
      <c r="VMM109" s="1719"/>
      <c r="VMN109" s="1720"/>
      <c r="VMO109" s="1721"/>
      <c r="VMP109" s="1722"/>
      <c r="VMQ109" s="1721"/>
      <c r="VMR109" s="1721"/>
      <c r="VMS109" s="1719"/>
      <c r="VMT109" s="1720"/>
      <c r="VMU109" s="1721"/>
      <c r="VMV109" s="1722"/>
      <c r="VMW109" s="1721"/>
      <c r="VMX109" s="1721"/>
      <c r="VMY109" s="1719"/>
      <c r="VMZ109" s="1720"/>
      <c r="VNA109" s="1721"/>
      <c r="VNB109" s="1722"/>
      <c r="VNC109" s="1721"/>
      <c r="VND109" s="1721"/>
      <c r="VNE109" s="1719"/>
      <c r="VNF109" s="1720"/>
      <c r="VNG109" s="1721"/>
      <c r="VNH109" s="1722"/>
      <c r="VNI109" s="1721"/>
      <c r="VNJ109" s="1721"/>
      <c r="VNK109" s="1719"/>
      <c r="VNL109" s="1720"/>
      <c r="VNM109" s="1721"/>
      <c r="VNN109" s="1722"/>
      <c r="VNO109" s="1721"/>
      <c r="VNP109" s="1721"/>
      <c r="VNQ109" s="1719"/>
      <c r="VNR109" s="1720"/>
      <c r="VNS109" s="1721"/>
      <c r="VNT109" s="1722"/>
      <c r="VNU109" s="1721"/>
      <c r="VNV109" s="1721"/>
      <c r="VNW109" s="1719"/>
      <c r="VNX109" s="1720"/>
      <c r="VNY109" s="1721"/>
      <c r="VNZ109" s="1722"/>
      <c r="VOA109" s="1721"/>
      <c r="VOB109" s="1721"/>
      <c r="VOC109" s="1719"/>
      <c r="VOD109" s="1720"/>
      <c r="VOE109" s="1721"/>
      <c r="VOF109" s="1722"/>
      <c r="VOG109" s="1721"/>
      <c r="VOH109" s="1721"/>
      <c r="VOI109" s="1719"/>
      <c r="VOJ109" s="1720"/>
      <c r="VOK109" s="1721"/>
      <c r="VOL109" s="1722"/>
      <c r="VOM109" s="1721"/>
      <c r="VON109" s="1721"/>
      <c r="VOO109" s="1719"/>
      <c r="VOP109" s="1720"/>
      <c r="VOQ109" s="1721"/>
      <c r="VOR109" s="1722"/>
      <c r="VOS109" s="1721"/>
      <c r="VOT109" s="1721"/>
      <c r="VOU109" s="1719"/>
      <c r="VOV109" s="1720"/>
      <c r="VOW109" s="1721"/>
      <c r="VOX109" s="1722"/>
      <c r="VOY109" s="1721"/>
      <c r="VOZ109" s="1721"/>
      <c r="VPA109" s="1719"/>
      <c r="VPB109" s="1720"/>
      <c r="VPC109" s="1721"/>
      <c r="VPD109" s="1722"/>
      <c r="VPE109" s="1721"/>
      <c r="VPF109" s="1721"/>
      <c r="VPG109" s="1719"/>
      <c r="VPH109" s="1720"/>
      <c r="VPI109" s="1721"/>
      <c r="VPJ109" s="1722"/>
      <c r="VPK109" s="1721"/>
      <c r="VPL109" s="1721"/>
      <c r="VPM109" s="1719"/>
      <c r="VPN109" s="1720"/>
      <c r="VPO109" s="1721"/>
      <c r="VPP109" s="1722"/>
      <c r="VPQ109" s="1721"/>
      <c r="VPR109" s="1721"/>
      <c r="VPS109" s="1719"/>
      <c r="VPT109" s="1720"/>
      <c r="VPU109" s="1721"/>
      <c r="VPV109" s="1722"/>
      <c r="VPW109" s="1721"/>
      <c r="VPX109" s="1721"/>
      <c r="VPY109" s="1719"/>
      <c r="VPZ109" s="1720"/>
      <c r="VQA109" s="1721"/>
      <c r="VQB109" s="1722"/>
      <c r="VQC109" s="1721"/>
      <c r="VQD109" s="1721"/>
      <c r="VQE109" s="1719"/>
      <c r="VQF109" s="1720"/>
      <c r="VQG109" s="1721"/>
      <c r="VQH109" s="1722"/>
      <c r="VQI109" s="1721"/>
      <c r="VQJ109" s="1721"/>
      <c r="VQK109" s="1719"/>
      <c r="VQL109" s="1720"/>
      <c r="VQM109" s="1721"/>
      <c r="VQN109" s="1722"/>
      <c r="VQO109" s="1721"/>
      <c r="VQP109" s="1721"/>
      <c r="VQQ109" s="1719"/>
      <c r="VQR109" s="1720"/>
      <c r="VQS109" s="1721"/>
      <c r="VQT109" s="1722"/>
      <c r="VQU109" s="1721"/>
      <c r="VQV109" s="1721"/>
      <c r="VQW109" s="1719"/>
      <c r="VQX109" s="1720"/>
      <c r="VQY109" s="1721"/>
      <c r="VQZ109" s="1722"/>
      <c r="VRA109" s="1721"/>
      <c r="VRB109" s="1721"/>
      <c r="VRC109" s="1719"/>
      <c r="VRD109" s="1720"/>
      <c r="VRE109" s="1721"/>
      <c r="VRF109" s="1722"/>
      <c r="VRG109" s="1721"/>
      <c r="VRH109" s="1721"/>
      <c r="VRI109" s="1719"/>
      <c r="VRJ109" s="1720"/>
      <c r="VRK109" s="1721"/>
      <c r="VRL109" s="1722"/>
      <c r="VRM109" s="1721"/>
      <c r="VRN109" s="1721"/>
      <c r="VRO109" s="1719"/>
      <c r="VRP109" s="1720"/>
      <c r="VRQ109" s="1721"/>
      <c r="VRR109" s="1722"/>
      <c r="VRS109" s="1721"/>
      <c r="VRT109" s="1721"/>
      <c r="VRU109" s="1719"/>
      <c r="VRV109" s="1720"/>
      <c r="VRW109" s="1721"/>
      <c r="VRX109" s="1722"/>
      <c r="VRY109" s="1721"/>
      <c r="VRZ109" s="1721"/>
      <c r="VSA109" s="1719"/>
      <c r="VSB109" s="1720"/>
      <c r="VSC109" s="1721"/>
      <c r="VSD109" s="1722"/>
      <c r="VSE109" s="1721"/>
      <c r="VSF109" s="1721"/>
      <c r="VSG109" s="1719"/>
      <c r="VSH109" s="1720"/>
      <c r="VSI109" s="1721"/>
      <c r="VSJ109" s="1722"/>
      <c r="VSK109" s="1721"/>
      <c r="VSL109" s="1721"/>
      <c r="VSM109" s="1719"/>
      <c r="VSN109" s="1720"/>
      <c r="VSO109" s="1721"/>
      <c r="VSP109" s="1722"/>
      <c r="VSQ109" s="1721"/>
      <c r="VSR109" s="1721"/>
      <c r="VSS109" s="1719"/>
      <c r="VST109" s="1720"/>
      <c r="VSU109" s="1721"/>
      <c r="VSV109" s="1722"/>
      <c r="VSW109" s="1721"/>
      <c r="VSX109" s="1721"/>
      <c r="VSY109" s="1719"/>
      <c r="VSZ109" s="1720"/>
      <c r="VTA109" s="1721"/>
      <c r="VTB109" s="1722"/>
      <c r="VTC109" s="1721"/>
      <c r="VTD109" s="1721"/>
      <c r="VTE109" s="1719"/>
      <c r="VTF109" s="1720"/>
      <c r="VTG109" s="1721"/>
      <c r="VTH109" s="1722"/>
      <c r="VTI109" s="1721"/>
      <c r="VTJ109" s="1721"/>
      <c r="VTK109" s="1719"/>
      <c r="VTL109" s="1720"/>
      <c r="VTM109" s="1721"/>
      <c r="VTN109" s="1722"/>
      <c r="VTO109" s="1721"/>
      <c r="VTP109" s="1721"/>
      <c r="VTQ109" s="1719"/>
      <c r="VTR109" s="1720"/>
      <c r="VTS109" s="1721"/>
      <c r="VTT109" s="1722"/>
      <c r="VTU109" s="1721"/>
      <c r="VTV109" s="1721"/>
      <c r="VTW109" s="1719"/>
      <c r="VTX109" s="1720"/>
      <c r="VTY109" s="1721"/>
      <c r="VTZ109" s="1722"/>
      <c r="VUA109" s="1721"/>
      <c r="VUB109" s="1721"/>
      <c r="VUC109" s="1719"/>
      <c r="VUD109" s="1720"/>
      <c r="VUE109" s="1721"/>
      <c r="VUF109" s="1722"/>
      <c r="VUG109" s="1721"/>
      <c r="VUH109" s="1721"/>
      <c r="VUI109" s="1719"/>
      <c r="VUJ109" s="1720"/>
      <c r="VUK109" s="1721"/>
      <c r="VUL109" s="1722"/>
      <c r="VUM109" s="1721"/>
      <c r="VUN109" s="1721"/>
      <c r="VUO109" s="1719"/>
      <c r="VUP109" s="1720"/>
      <c r="VUQ109" s="1721"/>
      <c r="VUR109" s="1722"/>
      <c r="VUS109" s="1721"/>
      <c r="VUT109" s="1721"/>
      <c r="VUU109" s="1719"/>
      <c r="VUV109" s="1720"/>
      <c r="VUW109" s="1721"/>
      <c r="VUX109" s="1722"/>
      <c r="VUY109" s="1721"/>
      <c r="VUZ109" s="1721"/>
      <c r="VVA109" s="1719"/>
      <c r="VVB109" s="1720"/>
      <c r="VVC109" s="1721"/>
      <c r="VVD109" s="1722"/>
      <c r="VVE109" s="1721"/>
      <c r="VVF109" s="1721"/>
      <c r="VVG109" s="1719"/>
      <c r="VVH109" s="1720"/>
      <c r="VVI109" s="1721"/>
      <c r="VVJ109" s="1722"/>
      <c r="VVK109" s="1721"/>
      <c r="VVL109" s="1721"/>
      <c r="VVM109" s="1719"/>
      <c r="VVN109" s="1720"/>
      <c r="VVO109" s="1721"/>
      <c r="VVP109" s="1722"/>
      <c r="VVQ109" s="1721"/>
      <c r="VVR109" s="1721"/>
      <c r="VVS109" s="1719"/>
      <c r="VVT109" s="1720"/>
      <c r="VVU109" s="1721"/>
      <c r="VVV109" s="1722"/>
      <c r="VVW109" s="1721"/>
      <c r="VVX109" s="1721"/>
      <c r="VVY109" s="1719"/>
      <c r="VVZ109" s="1720"/>
      <c r="VWA109" s="1721"/>
      <c r="VWB109" s="1722"/>
      <c r="VWC109" s="1721"/>
      <c r="VWD109" s="1721"/>
      <c r="VWE109" s="1719"/>
      <c r="VWF109" s="1720"/>
      <c r="VWG109" s="1721"/>
      <c r="VWH109" s="1722"/>
      <c r="VWI109" s="1721"/>
      <c r="VWJ109" s="1721"/>
      <c r="VWK109" s="1719"/>
      <c r="VWL109" s="1720"/>
      <c r="VWM109" s="1721"/>
      <c r="VWN109" s="1722"/>
      <c r="VWO109" s="1721"/>
      <c r="VWP109" s="1721"/>
      <c r="VWQ109" s="1719"/>
      <c r="VWR109" s="1720"/>
      <c r="VWS109" s="1721"/>
      <c r="VWT109" s="1722"/>
      <c r="VWU109" s="1721"/>
      <c r="VWV109" s="1721"/>
      <c r="VWW109" s="1719"/>
      <c r="VWX109" s="1720"/>
      <c r="VWY109" s="1721"/>
      <c r="VWZ109" s="1722"/>
      <c r="VXA109" s="1721"/>
      <c r="VXB109" s="1721"/>
      <c r="VXC109" s="1719"/>
      <c r="VXD109" s="1720"/>
      <c r="VXE109" s="1721"/>
      <c r="VXF109" s="1722"/>
      <c r="VXG109" s="1721"/>
      <c r="VXH109" s="1721"/>
      <c r="VXI109" s="1719"/>
      <c r="VXJ109" s="1720"/>
      <c r="VXK109" s="1721"/>
      <c r="VXL109" s="1722"/>
      <c r="VXM109" s="1721"/>
      <c r="VXN109" s="1721"/>
      <c r="VXO109" s="1719"/>
      <c r="VXP109" s="1720"/>
      <c r="VXQ109" s="1721"/>
      <c r="VXR109" s="1722"/>
      <c r="VXS109" s="1721"/>
      <c r="VXT109" s="1721"/>
      <c r="VXU109" s="1719"/>
      <c r="VXV109" s="1720"/>
      <c r="VXW109" s="1721"/>
      <c r="VXX109" s="1722"/>
      <c r="VXY109" s="1721"/>
      <c r="VXZ109" s="1721"/>
      <c r="VYA109" s="1719"/>
      <c r="VYB109" s="1720"/>
      <c r="VYC109" s="1721"/>
      <c r="VYD109" s="1722"/>
      <c r="VYE109" s="1721"/>
      <c r="VYF109" s="1721"/>
      <c r="VYG109" s="1719"/>
      <c r="VYH109" s="1720"/>
      <c r="VYI109" s="1721"/>
      <c r="VYJ109" s="1722"/>
      <c r="VYK109" s="1721"/>
      <c r="VYL109" s="1721"/>
      <c r="VYM109" s="1719"/>
      <c r="VYN109" s="1720"/>
      <c r="VYO109" s="1721"/>
      <c r="VYP109" s="1722"/>
      <c r="VYQ109" s="1721"/>
      <c r="VYR109" s="1721"/>
      <c r="VYS109" s="1719"/>
      <c r="VYT109" s="1720"/>
      <c r="VYU109" s="1721"/>
      <c r="VYV109" s="1722"/>
      <c r="VYW109" s="1721"/>
      <c r="VYX109" s="1721"/>
      <c r="VYY109" s="1719"/>
      <c r="VYZ109" s="1720"/>
      <c r="VZA109" s="1721"/>
      <c r="VZB109" s="1722"/>
      <c r="VZC109" s="1721"/>
      <c r="VZD109" s="1721"/>
      <c r="VZE109" s="1719"/>
      <c r="VZF109" s="1720"/>
      <c r="VZG109" s="1721"/>
      <c r="VZH109" s="1722"/>
      <c r="VZI109" s="1721"/>
      <c r="VZJ109" s="1721"/>
      <c r="VZK109" s="1719"/>
      <c r="VZL109" s="1720"/>
      <c r="VZM109" s="1721"/>
      <c r="VZN109" s="1722"/>
      <c r="VZO109" s="1721"/>
      <c r="VZP109" s="1721"/>
      <c r="VZQ109" s="1719"/>
      <c r="VZR109" s="1720"/>
      <c r="VZS109" s="1721"/>
      <c r="VZT109" s="1722"/>
      <c r="VZU109" s="1721"/>
      <c r="VZV109" s="1721"/>
      <c r="VZW109" s="1719"/>
      <c r="VZX109" s="1720"/>
      <c r="VZY109" s="1721"/>
      <c r="VZZ109" s="1722"/>
      <c r="WAA109" s="1721"/>
      <c r="WAB109" s="1721"/>
      <c r="WAC109" s="1719"/>
      <c r="WAD109" s="1720"/>
      <c r="WAE109" s="1721"/>
      <c r="WAF109" s="1722"/>
      <c r="WAG109" s="1721"/>
      <c r="WAH109" s="1721"/>
      <c r="WAI109" s="1719"/>
      <c r="WAJ109" s="1720"/>
      <c r="WAK109" s="1721"/>
      <c r="WAL109" s="1722"/>
      <c r="WAM109" s="1721"/>
      <c r="WAN109" s="1721"/>
      <c r="WAO109" s="1719"/>
      <c r="WAP109" s="1720"/>
      <c r="WAQ109" s="1721"/>
      <c r="WAR109" s="1722"/>
      <c r="WAS109" s="1721"/>
      <c r="WAT109" s="1721"/>
      <c r="WAU109" s="1719"/>
      <c r="WAV109" s="1720"/>
      <c r="WAW109" s="1721"/>
      <c r="WAX109" s="1722"/>
      <c r="WAY109" s="1721"/>
      <c r="WAZ109" s="1721"/>
      <c r="WBA109" s="1719"/>
      <c r="WBB109" s="1720"/>
      <c r="WBC109" s="1721"/>
      <c r="WBD109" s="1722"/>
      <c r="WBE109" s="1721"/>
      <c r="WBF109" s="1721"/>
      <c r="WBG109" s="1719"/>
      <c r="WBH109" s="1720"/>
      <c r="WBI109" s="1721"/>
      <c r="WBJ109" s="1722"/>
      <c r="WBK109" s="1721"/>
      <c r="WBL109" s="1721"/>
      <c r="WBM109" s="1719"/>
      <c r="WBN109" s="1720"/>
      <c r="WBO109" s="1721"/>
      <c r="WBP109" s="1722"/>
      <c r="WBQ109" s="1721"/>
      <c r="WBR109" s="1721"/>
      <c r="WBS109" s="1719"/>
      <c r="WBT109" s="1720"/>
      <c r="WBU109" s="1721"/>
      <c r="WBV109" s="1722"/>
      <c r="WBW109" s="1721"/>
      <c r="WBX109" s="1721"/>
      <c r="WBY109" s="1719"/>
      <c r="WBZ109" s="1720"/>
      <c r="WCA109" s="1721"/>
      <c r="WCB109" s="1722"/>
      <c r="WCC109" s="1721"/>
      <c r="WCD109" s="1721"/>
      <c r="WCE109" s="1719"/>
      <c r="WCF109" s="1720"/>
      <c r="WCG109" s="1721"/>
      <c r="WCH109" s="1722"/>
      <c r="WCI109" s="1721"/>
      <c r="WCJ109" s="1721"/>
      <c r="WCK109" s="1719"/>
      <c r="WCL109" s="1720"/>
      <c r="WCM109" s="1721"/>
      <c r="WCN109" s="1722"/>
      <c r="WCO109" s="1721"/>
      <c r="WCP109" s="1721"/>
      <c r="WCQ109" s="1719"/>
      <c r="WCR109" s="1720"/>
      <c r="WCS109" s="1721"/>
      <c r="WCT109" s="1722"/>
      <c r="WCU109" s="1721"/>
      <c r="WCV109" s="1721"/>
      <c r="WCW109" s="1719"/>
      <c r="WCX109" s="1720"/>
      <c r="WCY109" s="1721"/>
      <c r="WCZ109" s="1722"/>
      <c r="WDA109" s="1721"/>
      <c r="WDB109" s="1721"/>
      <c r="WDC109" s="1719"/>
      <c r="WDD109" s="1720"/>
      <c r="WDE109" s="1721"/>
      <c r="WDF109" s="1722"/>
      <c r="WDG109" s="1721"/>
      <c r="WDH109" s="1721"/>
      <c r="WDI109" s="1719"/>
      <c r="WDJ109" s="1720"/>
      <c r="WDK109" s="1721"/>
      <c r="WDL109" s="1722"/>
      <c r="WDM109" s="1721"/>
      <c r="WDN109" s="1721"/>
      <c r="WDO109" s="1719"/>
      <c r="WDP109" s="1720"/>
      <c r="WDQ109" s="1721"/>
      <c r="WDR109" s="1722"/>
      <c r="WDS109" s="1721"/>
      <c r="WDT109" s="1721"/>
      <c r="WDU109" s="1719"/>
      <c r="WDV109" s="1720"/>
      <c r="WDW109" s="1721"/>
      <c r="WDX109" s="1722"/>
      <c r="WDY109" s="1721"/>
      <c r="WDZ109" s="1721"/>
      <c r="WEA109" s="1719"/>
      <c r="WEB109" s="1720"/>
      <c r="WEC109" s="1721"/>
      <c r="WED109" s="1722"/>
      <c r="WEE109" s="1721"/>
      <c r="WEF109" s="1721"/>
      <c r="WEG109" s="1719"/>
      <c r="WEH109" s="1720"/>
      <c r="WEI109" s="1721"/>
      <c r="WEJ109" s="1722"/>
      <c r="WEK109" s="1721"/>
      <c r="WEL109" s="1721"/>
      <c r="WEM109" s="1719"/>
      <c r="WEN109" s="1720"/>
      <c r="WEO109" s="1721"/>
      <c r="WEP109" s="1722"/>
      <c r="WEQ109" s="1721"/>
      <c r="WER109" s="1721"/>
      <c r="WES109" s="1719"/>
      <c r="WET109" s="1720"/>
      <c r="WEU109" s="1721"/>
      <c r="WEV109" s="1722"/>
      <c r="WEW109" s="1721"/>
      <c r="WEX109" s="1721"/>
      <c r="WEY109" s="1719"/>
      <c r="WEZ109" s="1720"/>
      <c r="WFA109" s="1721"/>
      <c r="WFB109" s="1722"/>
      <c r="WFC109" s="1721"/>
      <c r="WFD109" s="1721"/>
      <c r="WFE109" s="1719"/>
      <c r="WFF109" s="1720"/>
      <c r="WFG109" s="1721"/>
      <c r="WFH109" s="1722"/>
      <c r="WFI109" s="1721"/>
      <c r="WFJ109" s="1721"/>
      <c r="WFK109" s="1719"/>
      <c r="WFL109" s="1720"/>
      <c r="WFM109" s="1721"/>
      <c r="WFN109" s="1722"/>
      <c r="WFO109" s="1721"/>
      <c r="WFP109" s="1721"/>
      <c r="WFQ109" s="1719"/>
      <c r="WFR109" s="1720"/>
      <c r="WFS109" s="1721"/>
      <c r="WFT109" s="1722"/>
      <c r="WFU109" s="1721"/>
      <c r="WFV109" s="1721"/>
      <c r="WFW109" s="1719"/>
      <c r="WFX109" s="1720"/>
      <c r="WFY109" s="1721"/>
      <c r="WFZ109" s="1722"/>
      <c r="WGA109" s="1721"/>
      <c r="WGB109" s="1721"/>
      <c r="WGC109" s="1719"/>
      <c r="WGD109" s="1720"/>
      <c r="WGE109" s="1721"/>
      <c r="WGF109" s="1722"/>
      <c r="WGG109" s="1721"/>
      <c r="WGH109" s="1721"/>
      <c r="WGI109" s="1719"/>
      <c r="WGJ109" s="1720"/>
      <c r="WGK109" s="1721"/>
      <c r="WGL109" s="1722"/>
      <c r="WGM109" s="1721"/>
      <c r="WGN109" s="1721"/>
      <c r="WGO109" s="1719"/>
      <c r="WGP109" s="1720"/>
      <c r="WGQ109" s="1721"/>
      <c r="WGR109" s="1722"/>
      <c r="WGS109" s="1721"/>
      <c r="WGT109" s="1721"/>
      <c r="WGU109" s="1719"/>
      <c r="WGV109" s="1720"/>
      <c r="WGW109" s="1721"/>
      <c r="WGX109" s="1722"/>
      <c r="WGY109" s="1721"/>
      <c r="WGZ109" s="1721"/>
      <c r="WHA109" s="1719"/>
      <c r="WHB109" s="1720"/>
      <c r="WHC109" s="1721"/>
      <c r="WHD109" s="1722"/>
      <c r="WHE109" s="1721"/>
      <c r="WHF109" s="1721"/>
      <c r="WHG109" s="1719"/>
      <c r="WHH109" s="1720"/>
      <c r="WHI109" s="1721"/>
      <c r="WHJ109" s="1722"/>
      <c r="WHK109" s="1721"/>
      <c r="WHL109" s="1721"/>
      <c r="WHM109" s="1719"/>
      <c r="WHN109" s="1720"/>
      <c r="WHO109" s="1721"/>
      <c r="WHP109" s="1722"/>
      <c r="WHQ109" s="1721"/>
      <c r="WHR109" s="1721"/>
      <c r="WHS109" s="1719"/>
      <c r="WHT109" s="1720"/>
      <c r="WHU109" s="1721"/>
      <c r="WHV109" s="1722"/>
      <c r="WHW109" s="1721"/>
      <c r="WHX109" s="1721"/>
      <c r="WHY109" s="1719"/>
      <c r="WHZ109" s="1720"/>
      <c r="WIA109" s="1721"/>
      <c r="WIB109" s="1722"/>
      <c r="WIC109" s="1721"/>
      <c r="WID109" s="1721"/>
      <c r="WIE109" s="1719"/>
      <c r="WIF109" s="1720"/>
      <c r="WIG109" s="1721"/>
      <c r="WIH109" s="1722"/>
      <c r="WII109" s="1721"/>
      <c r="WIJ109" s="1721"/>
      <c r="WIK109" s="1719"/>
      <c r="WIL109" s="1720"/>
      <c r="WIM109" s="1721"/>
      <c r="WIN109" s="1722"/>
      <c r="WIO109" s="1721"/>
      <c r="WIP109" s="1721"/>
      <c r="WIQ109" s="1719"/>
      <c r="WIR109" s="1720"/>
      <c r="WIS109" s="1721"/>
      <c r="WIT109" s="1722"/>
      <c r="WIU109" s="1721"/>
      <c r="WIV109" s="1721"/>
      <c r="WIW109" s="1719"/>
      <c r="WIX109" s="1720"/>
      <c r="WIY109" s="1721"/>
      <c r="WIZ109" s="1722"/>
      <c r="WJA109" s="1721"/>
      <c r="WJB109" s="1721"/>
      <c r="WJC109" s="1719"/>
      <c r="WJD109" s="1720"/>
      <c r="WJE109" s="1721"/>
      <c r="WJF109" s="1722"/>
      <c r="WJG109" s="1721"/>
      <c r="WJH109" s="1721"/>
      <c r="WJI109" s="1719"/>
      <c r="WJJ109" s="1720"/>
      <c r="WJK109" s="1721"/>
      <c r="WJL109" s="1722"/>
      <c r="WJM109" s="1721"/>
      <c r="WJN109" s="1721"/>
      <c r="WJO109" s="1719"/>
      <c r="WJP109" s="1720"/>
      <c r="WJQ109" s="1721"/>
      <c r="WJR109" s="1722"/>
      <c r="WJS109" s="1721"/>
      <c r="WJT109" s="1721"/>
      <c r="WJU109" s="1719"/>
      <c r="WJV109" s="1720"/>
      <c r="WJW109" s="1721"/>
      <c r="WJX109" s="1722"/>
      <c r="WJY109" s="1721"/>
      <c r="WJZ109" s="1721"/>
      <c r="WKA109" s="1719"/>
      <c r="WKB109" s="1720"/>
      <c r="WKC109" s="1721"/>
      <c r="WKD109" s="1722"/>
      <c r="WKE109" s="1721"/>
      <c r="WKF109" s="1721"/>
      <c r="WKG109" s="1719"/>
      <c r="WKH109" s="1720"/>
      <c r="WKI109" s="1721"/>
      <c r="WKJ109" s="1722"/>
      <c r="WKK109" s="1721"/>
      <c r="WKL109" s="1721"/>
      <c r="WKM109" s="1719"/>
      <c r="WKN109" s="1720"/>
      <c r="WKO109" s="1721"/>
      <c r="WKP109" s="1722"/>
      <c r="WKQ109" s="1721"/>
      <c r="WKR109" s="1721"/>
      <c r="WKS109" s="1719"/>
      <c r="WKT109" s="1720"/>
      <c r="WKU109" s="1721"/>
      <c r="WKV109" s="1722"/>
      <c r="WKW109" s="1721"/>
      <c r="WKX109" s="1721"/>
      <c r="WKY109" s="1719"/>
      <c r="WKZ109" s="1720"/>
      <c r="WLA109" s="1721"/>
      <c r="WLB109" s="1722"/>
      <c r="WLC109" s="1721"/>
      <c r="WLD109" s="1721"/>
      <c r="WLE109" s="1719"/>
      <c r="WLF109" s="1720"/>
      <c r="WLG109" s="1721"/>
      <c r="WLH109" s="1722"/>
      <c r="WLI109" s="1721"/>
      <c r="WLJ109" s="1721"/>
      <c r="WLK109" s="1719"/>
      <c r="WLL109" s="1720"/>
      <c r="WLM109" s="1721"/>
      <c r="WLN109" s="1722"/>
      <c r="WLO109" s="1721"/>
      <c r="WLP109" s="1721"/>
      <c r="WLQ109" s="1719"/>
      <c r="WLR109" s="1720"/>
      <c r="WLS109" s="1721"/>
      <c r="WLT109" s="1722"/>
      <c r="WLU109" s="1721"/>
      <c r="WLV109" s="1721"/>
      <c r="WLW109" s="1719"/>
      <c r="WLX109" s="1720"/>
      <c r="WLY109" s="1721"/>
      <c r="WLZ109" s="1722"/>
      <c r="WMA109" s="1721"/>
      <c r="WMB109" s="1721"/>
      <c r="WMC109" s="1719"/>
      <c r="WMD109" s="1720"/>
      <c r="WME109" s="1721"/>
      <c r="WMF109" s="1722"/>
      <c r="WMG109" s="1721"/>
      <c r="WMH109" s="1721"/>
      <c r="WMI109" s="1719"/>
      <c r="WMJ109" s="1720"/>
      <c r="WMK109" s="1721"/>
      <c r="WML109" s="1722"/>
      <c r="WMM109" s="1721"/>
      <c r="WMN109" s="1721"/>
      <c r="WMO109" s="1719"/>
      <c r="WMP109" s="1720"/>
      <c r="WMQ109" s="1721"/>
      <c r="WMR109" s="1722"/>
      <c r="WMS109" s="1721"/>
      <c r="WMT109" s="1721"/>
      <c r="WMU109" s="1719"/>
      <c r="WMV109" s="1720"/>
      <c r="WMW109" s="1721"/>
      <c r="WMX109" s="1722"/>
      <c r="WMY109" s="1721"/>
      <c r="WMZ109" s="1721"/>
      <c r="WNA109" s="1719"/>
      <c r="WNB109" s="1720"/>
      <c r="WNC109" s="1721"/>
      <c r="WND109" s="1722"/>
      <c r="WNE109" s="1721"/>
      <c r="WNF109" s="1721"/>
      <c r="WNG109" s="1719"/>
      <c r="WNH109" s="1720"/>
      <c r="WNI109" s="1721"/>
      <c r="WNJ109" s="1722"/>
      <c r="WNK109" s="1721"/>
      <c r="WNL109" s="1721"/>
      <c r="WNM109" s="1719"/>
      <c r="WNN109" s="1720"/>
      <c r="WNO109" s="1721"/>
      <c r="WNP109" s="1722"/>
      <c r="WNQ109" s="1721"/>
      <c r="WNR109" s="1721"/>
      <c r="WNS109" s="1719"/>
      <c r="WNT109" s="1720"/>
      <c r="WNU109" s="1721"/>
      <c r="WNV109" s="1722"/>
      <c r="WNW109" s="1721"/>
      <c r="WNX109" s="1721"/>
      <c r="WNY109" s="1719"/>
      <c r="WNZ109" s="1720"/>
      <c r="WOA109" s="1721"/>
      <c r="WOB109" s="1722"/>
      <c r="WOC109" s="1721"/>
      <c r="WOD109" s="1721"/>
      <c r="WOE109" s="1719"/>
      <c r="WOF109" s="1720"/>
      <c r="WOG109" s="1721"/>
      <c r="WOH109" s="1722"/>
      <c r="WOI109" s="1721"/>
      <c r="WOJ109" s="1721"/>
      <c r="WOK109" s="1719"/>
      <c r="WOL109" s="1720"/>
      <c r="WOM109" s="1721"/>
      <c r="WON109" s="1722"/>
      <c r="WOO109" s="1721"/>
      <c r="WOP109" s="1721"/>
      <c r="WOQ109" s="1719"/>
      <c r="WOR109" s="1720"/>
      <c r="WOS109" s="1721"/>
      <c r="WOT109" s="1722"/>
      <c r="WOU109" s="1721"/>
      <c r="WOV109" s="1721"/>
      <c r="WOW109" s="1719"/>
      <c r="WOX109" s="1720"/>
      <c r="WOY109" s="1721"/>
      <c r="WOZ109" s="1722"/>
      <c r="WPA109" s="1721"/>
      <c r="WPB109" s="1721"/>
      <c r="WPC109" s="1719"/>
      <c r="WPD109" s="1720"/>
      <c r="WPE109" s="1721"/>
      <c r="WPF109" s="1722"/>
      <c r="WPG109" s="1721"/>
      <c r="WPH109" s="1721"/>
      <c r="WPI109" s="1719"/>
      <c r="WPJ109" s="1720"/>
      <c r="WPK109" s="1721"/>
      <c r="WPL109" s="1722"/>
      <c r="WPM109" s="1721"/>
      <c r="WPN109" s="1721"/>
      <c r="WPO109" s="1719"/>
      <c r="WPP109" s="1720"/>
      <c r="WPQ109" s="1721"/>
      <c r="WPR109" s="1722"/>
      <c r="WPS109" s="1721"/>
      <c r="WPT109" s="1721"/>
      <c r="WPU109" s="1719"/>
      <c r="WPV109" s="1720"/>
      <c r="WPW109" s="1721"/>
      <c r="WPX109" s="1722"/>
      <c r="WPY109" s="1721"/>
      <c r="WPZ109" s="1721"/>
      <c r="WQA109" s="1719"/>
      <c r="WQB109" s="1720"/>
      <c r="WQC109" s="1721"/>
      <c r="WQD109" s="1722"/>
      <c r="WQE109" s="1721"/>
      <c r="WQF109" s="1721"/>
      <c r="WQG109" s="1719"/>
      <c r="WQH109" s="1720"/>
      <c r="WQI109" s="1721"/>
      <c r="WQJ109" s="1722"/>
      <c r="WQK109" s="1721"/>
      <c r="WQL109" s="1721"/>
      <c r="WQM109" s="1719"/>
      <c r="WQN109" s="1720"/>
      <c r="WQO109" s="1721"/>
      <c r="WQP109" s="1722"/>
      <c r="WQQ109" s="1721"/>
      <c r="WQR109" s="1721"/>
      <c r="WQS109" s="1719"/>
      <c r="WQT109" s="1720"/>
      <c r="WQU109" s="1721"/>
      <c r="WQV109" s="1722"/>
      <c r="WQW109" s="1721"/>
      <c r="WQX109" s="1721"/>
      <c r="WQY109" s="1719"/>
      <c r="WQZ109" s="1720"/>
      <c r="WRA109" s="1721"/>
      <c r="WRB109" s="1722"/>
      <c r="WRC109" s="1721"/>
      <c r="WRD109" s="1721"/>
      <c r="WRE109" s="1719"/>
      <c r="WRF109" s="1720"/>
      <c r="WRG109" s="1721"/>
      <c r="WRH109" s="1722"/>
      <c r="WRI109" s="1721"/>
      <c r="WRJ109" s="1721"/>
      <c r="WRK109" s="1719"/>
      <c r="WRL109" s="1720"/>
      <c r="WRM109" s="1721"/>
      <c r="WRN109" s="1722"/>
      <c r="WRO109" s="1721"/>
      <c r="WRP109" s="1721"/>
      <c r="WRQ109" s="1719"/>
      <c r="WRR109" s="1720"/>
      <c r="WRS109" s="1721"/>
      <c r="WRT109" s="1722"/>
      <c r="WRU109" s="1721"/>
      <c r="WRV109" s="1721"/>
      <c r="WRW109" s="1719"/>
      <c r="WRX109" s="1720"/>
      <c r="WRY109" s="1721"/>
      <c r="WRZ109" s="1722"/>
      <c r="WSA109" s="1721"/>
      <c r="WSB109" s="1721"/>
      <c r="WSC109" s="1719"/>
      <c r="WSD109" s="1720"/>
      <c r="WSE109" s="1721"/>
      <c r="WSF109" s="1722"/>
      <c r="WSG109" s="1721"/>
      <c r="WSH109" s="1721"/>
      <c r="WSI109" s="1719"/>
      <c r="WSJ109" s="1720"/>
      <c r="WSK109" s="1721"/>
      <c r="WSL109" s="1722"/>
      <c r="WSM109" s="1721"/>
      <c r="WSN109" s="1721"/>
      <c r="WSO109" s="1719"/>
      <c r="WSP109" s="1720"/>
      <c r="WSQ109" s="1721"/>
      <c r="WSR109" s="1722"/>
      <c r="WSS109" s="1721"/>
      <c r="WST109" s="1721"/>
      <c r="WSU109" s="1719"/>
      <c r="WSV109" s="1720"/>
      <c r="WSW109" s="1721"/>
      <c r="WSX109" s="1722"/>
      <c r="WSY109" s="1721"/>
      <c r="WSZ109" s="1721"/>
      <c r="WTA109" s="1719"/>
      <c r="WTB109" s="1720"/>
      <c r="WTC109" s="1721"/>
      <c r="WTD109" s="1722"/>
      <c r="WTE109" s="1721"/>
      <c r="WTF109" s="1721"/>
      <c r="WTG109" s="1719"/>
      <c r="WTH109" s="1720"/>
      <c r="WTI109" s="1721"/>
      <c r="WTJ109" s="1722"/>
      <c r="WTK109" s="1721"/>
      <c r="WTL109" s="1721"/>
      <c r="WTM109" s="1719"/>
      <c r="WTN109" s="1720"/>
      <c r="WTO109" s="1721"/>
      <c r="WTP109" s="1722"/>
      <c r="WTQ109" s="1721"/>
      <c r="WTR109" s="1721"/>
      <c r="WTS109" s="1719"/>
      <c r="WTT109" s="1720"/>
      <c r="WTU109" s="1721"/>
      <c r="WTV109" s="1722"/>
      <c r="WTW109" s="1721"/>
      <c r="WTX109" s="1721"/>
      <c r="WTY109" s="1719"/>
      <c r="WTZ109" s="1720"/>
      <c r="WUA109" s="1721"/>
      <c r="WUB109" s="1722"/>
      <c r="WUC109" s="1721"/>
      <c r="WUD109" s="1721"/>
      <c r="WUE109" s="1719"/>
      <c r="WUF109" s="1720"/>
      <c r="WUG109" s="1721"/>
      <c r="WUH109" s="1722"/>
      <c r="WUI109" s="1721"/>
      <c r="WUJ109" s="1721"/>
      <c r="WUK109" s="1719"/>
      <c r="WUL109" s="1720"/>
      <c r="WUM109" s="1721"/>
      <c r="WUN109" s="1722"/>
      <c r="WUO109" s="1721"/>
      <c r="WUP109" s="1721"/>
      <c r="WUQ109" s="1719"/>
      <c r="WUR109" s="1720"/>
      <c r="WUS109" s="1721"/>
      <c r="WUT109" s="1722"/>
      <c r="WUU109" s="1721"/>
      <c r="WUV109" s="1721"/>
      <c r="WUW109" s="1719"/>
      <c r="WUX109" s="1720"/>
      <c r="WUY109" s="1721"/>
      <c r="WUZ109" s="1722"/>
      <c r="WVA109" s="1721"/>
      <c r="WVB109" s="1721"/>
      <c r="WVC109" s="1719"/>
      <c r="WVD109" s="1720"/>
      <c r="WVE109" s="1721"/>
      <c r="WVF109" s="1722"/>
      <c r="WVG109" s="1721"/>
      <c r="WVH109" s="1721"/>
      <c r="WVI109" s="1719"/>
      <c r="WVJ109" s="1720"/>
      <c r="WVK109" s="1721"/>
      <c r="WVL109" s="1722"/>
      <c r="WVM109" s="1721"/>
      <c r="WVN109" s="1721"/>
      <c r="WVO109" s="1719"/>
      <c r="WVP109" s="1720"/>
      <c r="WVQ109" s="1721"/>
      <c r="WVR109" s="1722"/>
      <c r="WVS109" s="1721"/>
      <c r="WVT109" s="1721"/>
      <c r="WVU109" s="1719"/>
      <c r="WVV109" s="1720"/>
      <c r="WVW109" s="1721"/>
      <c r="WVX109" s="1722"/>
      <c r="WVY109" s="1721"/>
      <c r="WVZ109" s="1721"/>
      <c r="WWA109" s="1719"/>
      <c r="WWB109" s="1720"/>
      <c r="WWC109" s="1721"/>
      <c r="WWD109" s="1722"/>
      <c r="WWE109" s="1721"/>
      <c r="WWF109" s="1721"/>
      <c r="WWG109" s="1719"/>
      <c r="WWH109" s="1720"/>
      <c r="WWI109" s="1721"/>
      <c r="WWJ109" s="1722"/>
      <c r="WWK109" s="1721"/>
      <c r="WWL109" s="1721"/>
      <c r="WWM109" s="1719"/>
      <c r="WWN109" s="1720"/>
      <c r="WWO109" s="1721"/>
      <c r="WWP109" s="1722"/>
      <c r="WWQ109" s="1721"/>
      <c r="WWR109" s="1721"/>
      <c r="WWS109" s="1719"/>
      <c r="WWT109" s="1720"/>
      <c r="WWU109" s="1721"/>
      <c r="WWV109" s="1722"/>
      <c r="WWW109" s="1721"/>
      <c r="WWX109" s="1721"/>
      <c r="WWY109" s="1719"/>
      <c r="WWZ109" s="1720"/>
      <c r="WXA109" s="1721"/>
      <c r="WXB109" s="1722"/>
      <c r="WXC109" s="1721"/>
      <c r="WXD109" s="1721"/>
      <c r="WXE109" s="1719"/>
      <c r="WXF109" s="1720"/>
      <c r="WXG109" s="1721"/>
      <c r="WXH109" s="1722"/>
      <c r="WXI109" s="1721"/>
      <c r="WXJ109" s="1721"/>
      <c r="WXK109" s="1719"/>
      <c r="WXL109" s="1720"/>
      <c r="WXM109" s="1721"/>
      <c r="WXN109" s="1722"/>
      <c r="WXO109" s="1721"/>
      <c r="WXP109" s="1721"/>
      <c r="WXQ109" s="1719"/>
      <c r="WXR109" s="1720"/>
      <c r="WXS109" s="1721"/>
      <c r="WXT109" s="1722"/>
      <c r="WXU109" s="1721"/>
      <c r="WXV109" s="1721"/>
      <c r="WXW109" s="1719"/>
      <c r="WXX109" s="1720"/>
      <c r="WXY109" s="1721"/>
      <c r="WXZ109" s="1722"/>
      <c r="WYA109" s="1721"/>
      <c r="WYB109" s="1721"/>
      <c r="WYC109" s="1719"/>
      <c r="WYD109" s="1720"/>
      <c r="WYE109" s="1721"/>
      <c r="WYF109" s="1722"/>
      <c r="WYG109" s="1721"/>
      <c r="WYH109" s="1721"/>
      <c r="WYI109" s="1719"/>
      <c r="WYJ109" s="1720"/>
      <c r="WYK109" s="1721"/>
      <c r="WYL109" s="1722"/>
      <c r="WYM109" s="1721"/>
      <c r="WYN109" s="1721"/>
      <c r="WYO109" s="1719"/>
      <c r="WYP109" s="1720"/>
      <c r="WYQ109" s="1721"/>
      <c r="WYR109" s="1722"/>
      <c r="WYS109" s="1721"/>
      <c r="WYT109" s="1721"/>
      <c r="WYU109" s="1719"/>
      <c r="WYV109" s="1720"/>
      <c r="WYW109" s="1721"/>
      <c r="WYX109" s="1722"/>
      <c r="WYY109" s="1721"/>
      <c r="WYZ109" s="1721"/>
      <c r="WZA109" s="1719"/>
      <c r="WZB109" s="1720"/>
      <c r="WZC109" s="1721"/>
      <c r="WZD109" s="1722"/>
      <c r="WZE109" s="1721"/>
      <c r="WZF109" s="1721"/>
      <c r="WZG109" s="1719"/>
      <c r="WZH109" s="1720"/>
      <c r="WZI109" s="1721"/>
      <c r="WZJ109" s="1722"/>
      <c r="WZK109" s="1721"/>
      <c r="WZL109" s="1721"/>
      <c r="WZM109" s="1719"/>
      <c r="WZN109" s="1720"/>
      <c r="WZO109" s="1721"/>
      <c r="WZP109" s="1722"/>
      <c r="WZQ109" s="1721"/>
      <c r="WZR109" s="1721"/>
      <c r="WZS109" s="1719"/>
      <c r="WZT109" s="1720"/>
      <c r="WZU109" s="1721"/>
      <c r="WZV109" s="1722"/>
      <c r="WZW109" s="1721"/>
      <c r="WZX109" s="1721"/>
      <c r="WZY109" s="1719"/>
      <c r="WZZ109" s="1720"/>
      <c r="XAA109" s="1721"/>
      <c r="XAB109" s="1722"/>
      <c r="XAC109" s="1721"/>
      <c r="XAD109" s="1721"/>
      <c r="XAE109" s="1719"/>
      <c r="XAF109" s="1720"/>
      <c r="XAG109" s="1721"/>
      <c r="XAH109" s="1722"/>
      <c r="XAI109" s="1721"/>
      <c r="XAJ109" s="1721"/>
      <c r="XAK109" s="1719"/>
      <c r="XAL109" s="1720"/>
      <c r="XAM109" s="1721"/>
      <c r="XAN109" s="1722"/>
      <c r="XAO109" s="1721"/>
      <c r="XAP109" s="1721"/>
      <c r="XAQ109" s="1719"/>
      <c r="XAR109" s="1720"/>
      <c r="XAS109" s="1721"/>
      <c r="XAT109" s="1722"/>
      <c r="XAU109" s="1721"/>
      <c r="XAV109" s="1721"/>
      <c r="XAW109" s="1719"/>
      <c r="XAX109" s="1720"/>
      <c r="XAY109" s="1721"/>
      <c r="XAZ109" s="1722"/>
      <c r="XBA109" s="1721"/>
      <c r="XBB109" s="1721"/>
      <c r="XBC109" s="1719"/>
      <c r="XBD109" s="1720"/>
      <c r="XBE109" s="1721"/>
      <c r="XBF109" s="1722"/>
      <c r="XBG109" s="1721"/>
      <c r="XBH109" s="1721"/>
      <c r="XBI109" s="1719"/>
      <c r="XBJ109" s="1720"/>
      <c r="XBK109" s="1721"/>
      <c r="XBL109" s="1722"/>
      <c r="XBM109" s="1721"/>
      <c r="XBN109" s="1721"/>
      <c r="XBO109" s="1719"/>
      <c r="XBP109" s="1720"/>
      <c r="XBQ109" s="1721"/>
      <c r="XBR109" s="1722"/>
      <c r="XBS109" s="1721"/>
      <c r="XBT109" s="1721"/>
      <c r="XBU109" s="1719"/>
      <c r="XBV109" s="1720"/>
      <c r="XBW109" s="1721"/>
      <c r="XBX109" s="1722"/>
      <c r="XBY109" s="1721"/>
      <c r="XBZ109" s="1721"/>
      <c r="XCA109" s="1719"/>
      <c r="XCB109" s="1720"/>
      <c r="XCC109" s="1721"/>
      <c r="XCD109" s="1722"/>
      <c r="XCE109" s="1721"/>
      <c r="XCF109" s="1721"/>
      <c r="XCG109" s="1719"/>
      <c r="XCH109" s="1720"/>
      <c r="XCI109" s="1721"/>
      <c r="XCJ109" s="1722"/>
      <c r="XCK109" s="1721"/>
      <c r="XCL109" s="1721"/>
      <c r="XCM109" s="1719"/>
      <c r="XCN109" s="1720"/>
      <c r="XCO109" s="1721"/>
      <c r="XCP109" s="1722"/>
      <c r="XCQ109" s="1721"/>
      <c r="XCR109" s="1721"/>
      <c r="XCS109" s="1719"/>
      <c r="XCT109" s="1720"/>
      <c r="XCU109" s="1721"/>
      <c r="XCV109" s="1722"/>
      <c r="XCW109" s="1721"/>
      <c r="XCX109" s="1721"/>
      <c r="XCY109" s="1719"/>
      <c r="XCZ109" s="1720"/>
      <c r="XDA109" s="1721"/>
      <c r="XDB109" s="1722"/>
      <c r="XDC109" s="1721"/>
      <c r="XDD109" s="1721"/>
      <c r="XDE109" s="1719"/>
      <c r="XDF109" s="1720"/>
      <c r="XDG109" s="1721"/>
      <c r="XDH109" s="1722"/>
      <c r="XDI109" s="1721"/>
      <c r="XDJ109" s="1721"/>
      <c r="XDK109" s="1719"/>
      <c r="XDL109" s="1720"/>
      <c r="XDM109" s="1721"/>
      <c r="XDN109" s="1722"/>
      <c r="XDO109" s="1721"/>
      <c r="XDP109" s="1721"/>
      <c r="XDQ109" s="1719"/>
      <c r="XDR109" s="1720"/>
      <c r="XDS109" s="1721"/>
      <c r="XDT109" s="1722"/>
      <c r="XDU109" s="1721"/>
      <c r="XDV109" s="1721"/>
      <c r="XDW109" s="1719"/>
      <c r="XDX109" s="1720"/>
      <c r="XDY109" s="1721"/>
      <c r="XDZ109" s="1722"/>
      <c r="XEA109" s="1721"/>
      <c r="XEB109" s="1721"/>
      <c r="XEC109" s="1719"/>
      <c r="XED109" s="1720"/>
      <c r="XEE109" s="1721"/>
      <c r="XEF109" s="1722"/>
      <c r="XEG109" s="1721"/>
      <c r="XEH109" s="1721"/>
      <c r="XEI109" s="1719"/>
      <c r="XEJ109" s="1720"/>
      <c r="XEK109" s="1721"/>
      <c r="XEL109" s="1722"/>
      <c r="XEM109" s="1721"/>
      <c r="XEN109" s="1721"/>
      <c r="XEO109" s="1719"/>
      <c r="XEP109" s="1720"/>
      <c r="XEQ109" s="1721"/>
      <c r="XER109" s="1722"/>
      <c r="XES109" s="1721"/>
      <c r="XET109" s="1721"/>
      <c r="XEU109" s="1719"/>
      <c r="XEV109" s="1720"/>
      <c r="XEW109" s="1721"/>
      <c r="XEX109" s="1722"/>
      <c r="XEY109" s="1721"/>
      <c r="XEZ109" s="1721"/>
      <c r="XFA109" s="1719"/>
      <c r="XFB109" s="1720"/>
      <c r="XFC109" s="1721"/>
      <c r="XFD109" s="1722"/>
    </row>
    <row r="110" spans="1:16384" ht="13.5" thickBot="1">
      <c r="A110" s="2612"/>
      <c r="B110" s="1720"/>
      <c r="C110" s="1721">
        <v>24</v>
      </c>
      <c r="D110" s="1722" t="s">
        <v>1848</v>
      </c>
      <c r="E110" s="1721" t="s">
        <v>1348</v>
      </c>
      <c r="F110" s="1721" t="str">
        <f t="shared" si="3"/>
        <v>24 Appraisal</v>
      </c>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s="1721"/>
      <c r="AFU110" s="1719"/>
      <c r="AFV110" s="1720"/>
      <c r="AFW110" s="1721"/>
      <c r="AFX110" s="1722"/>
      <c r="AFY110" s="1721"/>
      <c r="AFZ110" s="1721"/>
      <c r="AGA110" s="1719"/>
      <c r="AGB110" s="1720"/>
      <c r="AGC110" s="1721"/>
      <c r="AGD110" s="1722"/>
      <c r="AGE110" s="1721"/>
      <c r="AGF110" s="1721"/>
      <c r="AGG110" s="1719"/>
      <c r="AGH110" s="1720"/>
      <c r="AGI110" s="1721"/>
      <c r="AGJ110" s="1722"/>
      <c r="AGK110" s="1721"/>
      <c r="AGL110" s="1721"/>
      <c r="AGM110" s="1719"/>
      <c r="AGN110" s="1720"/>
      <c r="AGO110" s="1721"/>
      <c r="AGP110" s="1722"/>
      <c r="AGQ110" s="1721"/>
      <c r="AGR110" s="1721"/>
      <c r="AGS110" s="1719"/>
      <c r="AGT110" s="1720"/>
      <c r="AGU110" s="1721"/>
      <c r="AGV110" s="1722"/>
      <c r="AGW110" s="1721"/>
      <c r="AGX110" s="1721"/>
      <c r="AGY110" s="1719"/>
      <c r="AGZ110" s="1720"/>
      <c r="AHA110" s="1721"/>
      <c r="AHB110" s="1722"/>
      <c r="AHC110" s="1721"/>
      <c r="AHD110" s="1721"/>
      <c r="AHE110" s="1719"/>
      <c r="AHF110" s="1720"/>
      <c r="AHG110" s="1721"/>
      <c r="AHH110" s="1722"/>
      <c r="AHI110" s="1721"/>
      <c r="AHJ110" s="1721"/>
      <c r="AHK110" s="1719"/>
      <c r="AHL110" s="1720"/>
      <c r="AHM110" s="1721"/>
      <c r="AHN110" s="1722"/>
      <c r="AHO110" s="1721"/>
      <c r="AHP110" s="1721"/>
      <c r="AHQ110" s="1719"/>
      <c r="AHR110" s="1720"/>
      <c r="AHS110" s="1721"/>
      <c r="AHT110" s="1722"/>
      <c r="AHU110" s="1721"/>
      <c r="AHV110" s="1721"/>
      <c r="AHW110" s="1719"/>
      <c r="AHX110" s="1720"/>
      <c r="AHY110" s="1721"/>
      <c r="AHZ110" s="1722"/>
      <c r="AIA110" s="1721"/>
      <c r="AIB110" s="1721"/>
      <c r="AIC110" s="1719"/>
      <c r="AID110" s="1720"/>
      <c r="AIE110" s="1721"/>
      <c r="AIF110" s="1722"/>
      <c r="AIG110" s="1721"/>
      <c r="AIH110" s="1721"/>
      <c r="AII110" s="1719"/>
      <c r="AIJ110" s="1720"/>
      <c r="AIK110" s="1721"/>
      <c r="AIL110" s="1722"/>
      <c r="AIM110" s="1721"/>
      <c r="AIN110" s="1721"/>
      <c r="AIO110" s="1719"/>
      <c r="AIP110" s="1720"/>
      <c r="AIQ110" s="1721"/>
      <c r="AIR110" s="1722"/>
      <c r="AIS110" s="1721"/>
      <c r="AIT110" s="1721"/>
      <c r="AIU110" s="1719"/>
      <c r="AIV110" s="1720"/>
      <c r="AIW110" s="1721"/>
      <c r="AIX110" s="1722"/>
      <c r="AIY110" s="1721"/>
      <c r="AIZ110" s="1721"/>
      <c r="AJA110" s="1719"/>
      <c r="AJB110" s="1720"/>
      <c r="AJC110" s="1721"/>
      <c r="AJD110" s="1722"/>
      <c r="AJE110" s="1721"/>
      <c r="AJF110" s="1721"/>
      <c r="AJG110" s="1719"/>
      <c r="AJH110" s="1720"/>
      <c r="AJI110" s="1721"/>
      <c r="AJJ110" s="1722"/>
      <c r="AJK110" s="1721"/>
      <c r="AJL110" s="1721"/>
      <c r="AJM110" s="1719"/>
      <c r="AJN110" s="1720"/>
      <c r="AJO110" s="1721"/>
      <c r="AJP110" s="1722"/>
      <c r="AJQ110" s="1721"/>
      <c r="AJR110" s="1721"/>
      <c r="AJS110" s="1719"/>
      <c r="AJT110" s="1720"/>
      <c r="AJU110" s="1721"/>
      <c r="AJV110" s="1722"/>
      <c r="AJW110" s="1721"/>
      <c r="AJX110" s="1721"/>
      <c r="AJY110" s="1719"/>
      <c r="AJZ110" s="1720"/>
      <c r="AKA110" s="1721"/>
      <c r="AKB110" s="1722"/>
      <c r="AKC110" s="1721"/>
      <c r="AKD110" s="1721"/>
      <c r="AKE110" s="1719"/>
      <c r="AKF110" s="1720"/>
      <c r="AKG110" s="1721"/>
      <c r="AKH110" s="1722"/>
      <c r="AKI110" s="1721"/>
      <c r="AKJ110" s="1721"/>
      <c r="AKK110" s="1719"/>
      <c r="AKL110" s="1720"/>
      <c r="AKM110" s="1721"/>
      <c r="AKN110" s="1722"/>
      <c r="AKO110" s="1721"/>
      <c r="AKP110" s="1721"/>
      <c r="AKQ110" s="1719"/>
      <c r="AKR110" s="1720"/>
      <c r="AKS110" s="1721"/>
      <c r="AKT110" s="1722"/>
      <c r="AKU110" s="1721"/>
      <c r="AKV110" s="1721"/>
      <c r="AKW110" s="1719"/>
      <c r="AKX110" s="1720"/>
      <c r="AKY110" s="1721"/>
      <c r="AKZ110" s="1722"/>
      <c r="ALA110" s="1721"/>
      <c r="ALB110" s="1721"/>
      <c r="ALC110" s="1719"/>
      <c r="ALD110" s="1720"/>
      <c r="ALE110" s="1721"/>
      <c r="ALF110" s="1722"/>
      <c r="ALG110" s="1721"/>
      <c r="ALH110" s="1721"/>
      <c r="ALI110" s="1719"/>
      <c r="ALJ110" s="1720"/>
      <c r="ALK110" s="1721"/>
      <c r="ALL110" s="1722"/>
      <c r="ALM110" s="1721"/>
      <c r="ALN110" s="1721"/>
      <c r="ALO110" s="1719"/>
      <c r="ALP110" s="1720"/>
      <c r="ALQ110" s="1721"/>
      <c r="ALR110" s="1722"/>
      <c r="ALS110" s="1721"/>
      <c r="ALT110" s="1721"/>
      <c r="ALU110" s="1719"/>
      <c r="ALV110" s="1720"/>
      <c r="ALW110" s="1721"/>
      <c r="ALX110" s="1722"/>
      <c r="ALY110" s="1721"/>
      <c r="ALZ110" s="1721"/>
      <c r="AMA110" s="1719"/>
      <c r="AMB110" s="1720"/>
      <c r="AMC110" s="1721"/>
      <c r="AMD110" s="1722"/>
      <c r="AME110" s="1721"/>
      <c r="AMF110" s="1721"/>
      <c r="AMG110" s="1719"/>
      <c r="AMH110" s="1720"/>
      <c r="AMI110" s="1721"/>
      <c r="AMJ110" s="1722"/>
      <c r="AMK110" s="1721"/>
      <c r="AML110" s="1721"/>
      <c r="AMM110" s="1719"/>
      <c r="AMN110" s="1720"/>
      <c r="AMO110" s="1721"/>
      <c r="AMP110" s="1722"/>
      <c r="AMQ110" s="1721"/>
      <c r="AMR110" s="1721"/>
      <c r="AMS110" s="1719"/>
      <c r="AMT110" s="1720"/>
      <c r="AMU110" s="1721"/>
      <c r="AMV110" s="1722"/>
      <c r="AMW110" s="1721"/>
      <c r="AMX110" s="1721"/>
      <c r="AMY110" s="1719"/>
      <c r="AMZ110" s="1720"/>
      <c r="ANA110" s="1721"/>
      <c r="ANB110" s="1722"/>
      <c r="ANC110" s="1721"/>
      <c r="AND110" s="1721"/>
      <c r="ANE110" s="1719"/>
      <c r="ANF110" s="1720"/>
      <c r="ANG110" s="1721"/>
      <c r="ANH110" s="1722"/>
      <c r="ANI110" s="1721"/>
      <c r="ANJ110" s="1721"/>
      <c r="ANK110" s="1719"/>
      <c r="ANL110" s="1720"/>
      <c r="ANM110" s="1721"/>
      <c r="ANN110" s="1722"/>
      <c r="ANO110" s="1721"/>
      <c r="ANP110" s="1721"/>
      <c r="ANQ110" s="1719"/>
      <c r="ANR110" s="1720"/>
      <c r="ANS110" s="1721"/>
      <c r="ANT110" s="1722"/>
      <c r="ANU110" s="1721"/>
      <c r="ANV110" s="1721"/>
      <c r="ANW110" s="1719"/>
      <c r="ANX110" s="1720"/>
      <c r="ANY110" s="1721"/>
      <c r="ANZ110" s="1722"/>
      <c r="AOA110" s="1721"/>
      <c r="AOB110" s="1721"/>
      <c r="AOC110" s="1719"/>
      <c r="AOD110" s="1720"/>
      <c r="AOE110" s="1721"/>
      <c r="AOF110" s="1722"/>
      <c r="AOG110" s="1721"/>
      <c r="AOH110" s="1721"/>
      <c r="AOI110" s="1719"/>
      <c r="AOJ110" s="1720"/>
      <c r="AOK110" s="1721"/>
      <c r="AOL110" s="1722"/>
      <c r="AOM110" s="1721"/>
      <c r="AON110" s="1721"/>
      <c r="AOO110" s="1719"/>
      <c r="AOP110" s="1720"/>
      <c r="AOQ110" s="1721"/>
      <c r="AOR110" s="1722"/>
      <c r="AOS110" s="1721"/>
      <c r="AOT110" s="1721"/>
      <c r="AOU110" s="1719"/>
      <c r="AOV110" s="1720"/>
      <c r="AOW110" s="1721"/>
      <c r="AOX110" s="1722"/>
      <c r="AOY110" s="1721"/>
      <c r="AOZ110" s="1721"/>
      <c r="APA110" s="1719"/>
      <c r="APB110" s="1720"/>
      <c r="APC110" s="1721"/>
      <c r="APD110" s="1722"/>
      <c r="APE110" s="1721"/>
      <c r="APF110" s="1721"/>
      <c r="APG110" s="1719"/>
      <c r="APH110" s="1720"/>
      <c r="API110" s="1721"/>
      <c r="APJ110" s="1722"/>
      <c r="APK110" s="1721"/>
      <c r="APL110" s="1721"/>
      <c r="APM110" s="1719"/>
      <c r="APN110" s="1720"/>
      <c r="APO110" s="1721"/>
      <c r="APP110" s="1722"/>
      <c r="APQ110" s="1721"/>
      <c r="APR110" s="1721"/>
      <c r="APS110" s="1719"/>
      <c r="APT110" s="1720"/>
      <c r="APU110" s="1721"/>
      <c r="APV110" s="1722"/>
      <c r="APW110" s="1721"/>
      <c r="APX110" s="1721"/>
      <c r="APY110" s="1719"/>
      <c r="APZ110" s="1720"/>
      <c r="AQA110" s="1721"/>
      <c r="AQB110" s="1722"/>
      <c r="AQC110" s="1721"/>
      <c r="AQD110" s="1721"/>
      <c r="AQE110" s="1719"/>
      <c r="AQF110" s="1720"/>
      <c r="AQG110" s="1721"/>
      <c r="AQH110" s="1722"/>
      <c r="AQI110" s="1721"/>
      <c r="AQJ110" s="1721"/>
      <c r="AQK110" s="1719"/>
      <c r="AQL110" s="1720"/>
      <c r="AQM110" s="1721"/>
      <c r="AQN110" s="1722"/>
      <c r="AQO110" s="1721"/>
      <c r="AQP110" s="1721"/>
      <c r="AQQ110" s="1719"/>
      <c r="AQR110" s="1720"/>
      <c r="AQS110" s="1721"/>
      <c r="AQT110" s="1722"/>
      <c r="AQU110" s="1721"/>
      <c r="AQV110" s="1721"/>
      <c r="AQW110" s="1719"/>
      <c r="AQX110" s="1720"/>
      <c r="AQY110" s="1721"/>
      <c r="AQZ110" s="1722"/>
      <c r="ARA110" s="1721"/>
      <c r="ARB110" s="1721"/>
      <c r="ARC110" s="1719"/>
      <c r="ARD110" s="1720"/>
      <c r="ARE110" s="1721"/>
      <c r="ARF110" s="1722"/>
      <c r="ARG110" s="1721"/>
      <c r="ARH110" s="1721"/>
      <c r="ARI110" s="1719"/>
      <c r="ARJ110" s="1720"/>
      <c r="ARK110" s="1721"/>
      <c r="ARL110" s="1722"/>
      <c r="ARM110" s="1721"/>
      <c r="ARN110" s="1721"/>
      <c r="ARO110" s="1719"/>
      <c r="ARP110" s="1720"/>
      <c r="ARQ110" s="1721"/>
      <c r="ARR110" s="1722"/>
      <c r="ARS110" s="1721"/>
      <c r="ART110" s="1721"/>
      <c r="ARU110" s="1719"/>
      <c r="ARV110" s="1720"/>
      <c r="ARW110" s="1721"/>
      <c r="ARX110" s="1722"/>
      <c r="ARY110" s="1721"/>
      <c r="ARZ110" s="1721"/>
      <c r="ASA110" s="1719"/>
      <c r="ASB110" s="1720"/>
      <c r="ASC110" s="1721"/>
      <c r="ASD110" s="1722"/>
      <c r="ASE110" s="1721"/>
      <c r="ASF110" s="1721"/>
      <c r="ASG110" s="1719"/>
      <c r="ASH110" s="1720"/>
      <c r="ASI110" s="1721"/>
      <c r="ASJ110" s="1722"/>
      <c r="ASK110" s="1721"/>
      <c r="ASL110" s="1721"/>
      <c r="ASM110" s="1719"/>
      <c r="ASN110" s="1720"/>
      <c r="ASO110" s="1721"/>
      <c r="ASP110" s="1722"/>
      <c r="ASQ110" s="1721"/>
      <c r="ASR110" s="1721"/>
      <c r="ASS110" s="1719"/>
      <c r="AST110" s="1720"/>
      <c r="ASU110" s="1721"/>
      <c r="ASV110" s="1722"/>
      <c r="ASW110" s="1721"/>
      <c r="ASX110" s="1721"/>
      <c r="ASY110" s="1719"/>
      <c r="ASZ110" s="1720"/>
      <c r="ATA110" s="1721"/>
      <c r="ATB110" s="1722"/>
      <c r="ATC110" s="1721"/>
      <c r="ATD110" s="1721"/>
      <c r="ATE110" s="1719"/>
      <c r="ATF110" s="1720"/>
      <c r="ATG110" s="1721"/>
      <c r="ATH110" s="1722"/>
      <c r="ATI110" s="1721"/>
      <c r="ATJ110" s="1721"/>
      <c r="ATK110" s="1719"/>
      <c r="ATL110" s="1720"/>
      <c r="ATM110" s="1721"/>
      <c r="ATN110" s="1722"/>
      <c r="ATO110" s="1721"/>
      <c r="ATP110" s="1721"/>
      <c r="ATQ110" s="1719"/>
      <c r="ATR110" s="1720"/>
      <c r="ATS110" s="1721"/>
      <c r="ATT110" s="1722"/>
      <c r="ATU110" s="1721"/>
      <c r="ATV110" s="1721"/>
      <c r="ATW110" s="1719"/>
      <c r="ATX110" s="1720"/>
      <c r="ATY110" s="1721"/>
      <c r="ATZ110" s="1722"/>
      <c r="AUA110" s="1721"/>
      <c r="AUB110" s="1721"/>
      <c r="AUC110" s="1719"/>
      <c r="AUD110" s="1720"/>
      <c r="AUE110" s="1721"/>
      <c r="AUF110" s="1722"/>
      <c r="AUG110" s="1721"/>
      <c r="AUH110" s="1721"/>
      <c r="AUI110" s="1719"/>
      <c r="AUJ110" s="1720"/>
      <c r="AUK110" s="1721"/>
      <c r="AUL110" s="1722"/>
      <c r="AUM110" s="1721"/>
      <c r="AUN110" s="1721"/>
      <c r="AUO110" s="1719"/>
      <c r="AUP110" s="1720"/>
      <c r="AUQ110" s="1721"/>
      <c r="AUR110" s="1722"/>
      <c r="AUS110" s="1721"/>
      <c r="AUT110" s="1721"/>
      <c r="AUU110" s="1719"/>
      <c r="AUV110" s="1720"/>
      <c r="AUW110" s="1721"/>
      <c r="AUX110" s="1722"/>
      <c r="AUY110" s="1721"/>
      <c r="AUZ110" s="1721"/>
      <c r="AVA110" s="1719"/>
      <c r="AVB110" s="1720"/>
      <c r="AVC110" s="1721"/>
      <c r="AVD110" s="1722"/>
      <c r="AVE110" s="1721"/>
      <c r="AVF110" s="1721"/>
      <c r="AVG110" s="1719"/>
      <c r="AVH110" s="1720"/>
      <c r="AVI110" s="1721"/>
      <c r="AVJ110" s="1722"/>
      <c r="AVK110" s="1721"/>
      <c r="AVL110" s="1721"/>
      <c r="AVM110" s="1719"/>
      <c r="AVN110" s="1720"/>
      <c r="AVO110" s="1721"/>
      <c r="AVP110" s="1722"/>
      <c r="AVQ110" s="1721"/>
      <c r="AVR110" s="1721"/>
      <c r="AVS110" s="1719"/>
      <c r="AVT110" s="1720"/>
      <c r="AVU110" s="1721"/>
      <c r="AVV110" s="1722"/>
      <c r="AVW110" s="1721"/>
      <c r="AVX110" s="1721"/>
      <c r="AVY110" s="1719"/>
      <c r="AVZ110" s="1720"/>
      <c r="AWA110" s="1721"/>
      <c r="AWB110" s="1722"/>
      <c r="AWC110" s="1721"/>
      <c r="AWD110" s="1721"/>
      <c r="AWE110" s="1719"/>
      <c r="AWF110" s="1720"/>
      <c r="AWG110" s="1721"/>
      <c r="AWH110" s="1722"/>
      <c r="AWI110" s="1721"/>
      <c r="AWJ110" s="1721"/>
      <c r="AWK110" s="1719"/>
      <c r="AWL110" s="1720"/>
      <c r="AWM110" s="1721"/>
      <c r="AWN110" s="1722"/>
      <c r="AWO110" s="1721"/>
      <c r="AWP110" s="1721"/>
      <c r="AWQ110" s="1719"/>
      <c r="AWR110" s="1720"/>
      <c r="AWS110" s="1721"/>
      <c r="AWT110" s="1722"/>
      <c r="AWU110" s="1721"/>
      <c r="AWV110" s="1721"/>
      <c r="AWW110" s="1719"/>
      <c r="AWX110" s="1720"/>
      <c r="AWY110" s="1721"/>
      <c r="AWZ110" s="1722"/>
      <c r="AXA110" s="1721"/>
      <c r="AXB110" s="1721"/>
      <c r="AXC110" s="1719"/>
      <c r="AXD110" s="1720"/>
      <c r="AXE110" s="1721"/>
      <c r="AXF110" s="1722"/>
      <c r="AXG110" s="1721"/>
      <c r="AXH110" s="1721"/>
      <c r="AXI110" s="1719"/>
      <c r="AXJ110" s="1720"/>
      <c r="AXK110" s="1721"/>
      <c r="AXL110" s="1722"/>
      <c r="AXM110" s="1721"/>
      <c r="AXN110" s="1721"/>
      <c r="AXO110" s="1719"/>
      <c r="AXP110" s="1720"/>
      <c r="AXQ110" s="1721"/>
      <c r="AXR110" s="1722"/>
      <c r="AXS110" s="1721"/>
      <c r="AXT110" s="1721"/>
      <c r="AXU110" s="1719"/>
      <c r="AXV110" s="1720"/>
      <c r="AXW110" s="1721"/>
      <c r="AXX110" s="1722"/>
      <c r="AXY110" s="1721"/>
      <c r="AXZ110" s="1721"/>
      <c r="AYA110" s="1719"/>
      <c r="AYB110" s="1720"/>
      <c r="AYC110" s="1721"/>
      <c r="AYD110" s="1722"/>
      <c r="AYE110" s="1721"/>
      <c r="AYF110" s="1721"/>
      <c r="AYG110" s="1719"/>
      <c r="AYH110" s="1720"/>
      <c r="AYI110" s="1721"/>
      <c r="AYJ110" s="1722"/>
      <c r="AYK110" s="1721"/>
      <c r="AYL110" s="1721"/>
      <c r="AYM110" s="1719"/>
      <c r="AYN110" s="1720"/>
      <c r="AYO110" s="1721"/>
      <c r="AYP110" s="1722"/>
      <c r="AYQ110" s="1721"/>
      <c r="AYR110" s="1721"/>
      <c r="AYS110" s="1719"/>
      <c r="AYT110" s="1720"/>
      <c r="AYU110" s="1721"/>
      <c r="AYV110" s="1722"/>
      <c r="AYW110" s="1721"/>
      <c r="AYX110" s="1721"/>
      <c r="AYY110" s="1719"/>
      <c r="AYZ110" s="1720"/>
      <c r="AZA110" s="1721"/>
      <c r="AZB110" s="1722"/>
      <c r="AZC110" s="1721"/>
      <c r="AZD110" s="1721"/>
      <c r="AZE110" s="1719"/>
      <c r="AZF110" s="1720"/>
      <c r="AZG110" s="1721"/>
      <c r="AZH110" s="1722"/>
      <c r="AZI110" s="1721"/>
      <c r="AZJ110" s="1721"/>
      <c r="AZK110" s="1719"/>
      <c r="AZL110" s="1720"/>
      <c r="AZM110" s="1721"/>
      <c r="AZN110" s="1722"/>
      <c r="AZO110" s="1721"/>
      <c r="AZP110" s="1721"/>
      <c r="AZQ110" s="1719"/>
      <c r="AZR110" s="1720"/>
      <c r="AZS110" s="1721"/>
      <c r="AZT110" s="1722"/>
      <c r="AZU110" s="1721"/>
      <c r="AZV110" s="1721"/>
      <c r="AZW110" s="1719"/>
      <c r="AZX110" s="1720"/>
      <c r="AZY110" s="1721"/>
      <c r="AZZ110" s="1722"/>
      <c r="BAA110" s="1721"/>
      <c r="BAB110" s="1721"/>
      <c r="BAC110" s="1719"/>
      <c r="BAD110" s="1720"/>
      <c r="BAE110" s="1721"/>
      <c r="BAF110" s="1722"/>
      <c r="BAG110" s="1721"/>
      <c r="BAH110" s="1721"/>
      <c r="BAI110" s="1719"/>
      <c r="BAJ110" s="1720"/>
      <c r="BAK110" s="1721"/>
      <c r="BAL110" s="1722"/>
      <c r="BAM110" s="1721"/>
      <c r="BAN110" s="1721"/>
      <c r="BAO110" s="1719"/>
      <c r="BAP110" s="1720"/>
      <c r="BAQ110" s="1721"/>
      <c r="BAR110" s="1722"/>
      <c r="BAS110" s="1721"/>
      <c r="BAT110" s="1721"/>
      <c r="BAU110" s="1719"/>
      <c r="BAV110" s="1720"/>
      <c r="BAW110" s="1721"/>
      <c r="BAX110" s="1722"/>
      <c r="BAY110" s="1721"/>
      <c r="BAZ110" s="1721"/>
      <c r="BBA110" s="1719"/>
      <c r="BBB110" s="1720"/>
      <c r="BBC110" s="1721"/>
      <c r="BBD110" s="1722"/>
      <c r="BBE110" s="1721"/>
      <c r="BBF110" s="1721"/>
      <c r="BBG110" s="1719"/>
      <c r="BBH110" s="1720"/>
      <c r="BBI110" s="1721"/>
      <c r="BBJ110" s="1722"/>
      <c r="BBK110" s="1721"/>
      <c r="BBL110" s="1721"/>
      <c r="BBM110" s="1719"/>
      <c r="BBN110" s="1720"/>
      <c r="BBO110" s="1721"/>
      <c r="BBP110" s="1722"/>
      <c r="BBQ110" s="1721"/>
      <c r="BBR110" s="1721"/>
      <c r="BBS110" s="1719"/>
      <c r="BBT110" s="1720"/>
      <c r="BBU110" s="1721"/>
      <c r="BBV110" s="1722"/>
      <c r="BBW110" s="1721"/>
      <c r="BBX110" s="1721"/>
      <c r="BBY110" s="1719"/>
      <c r="BBZ110" s="1720"/>
      <c r="BCA110" s="1721"/>
      <c r="BCB110" s="1722"/>
      <c r="BCC110" s="1721"/>
      <c r="BCD110" s="1721"/>
      <c r="BCE110" s="1719"/>
      <c r="BCF110" s="1720"/>
      <c r="BCG110" s="1721"/>
      <c r="BCH110" s="1722"/>
      <c r="BCI110" s="1721"/>
      <c r="BCJ110" s="1721"/>
      <c r="BCK110" s="1719"/>
      <c r="BCL110" s="1720"/>
      <c r="BCM110" s="1721"/>
      <c r="BCN110" s="1722"/>
      <c r="BCO110" s="1721"/>
      <c r="BCP110" s="1721"/>
      <c r="BCQ110" s="1719"/>
      <c r="BCR110" s="1720"/>
      <c r="BCS110" s="1721"/>
      <c r="BCT110" s="1722"/>
      <c r="BCU110" s="1721"/>
      <c r="BCV110" s="1721"/>
      <c r="BCW110" s="1719"/>
      <c r="BCX110" s="1720"/>
      <c r="BCY110" s="1721"/>
      <c r="BCZ110" s="1722"/>
      <c r="BDA110" s="1721"/>
      <c r="BDB110" s="1721"/>
      <c r="BDC110" s="1719"/>
      <c r="BDD110" s="1720"/>
      <c r="BDE110" s="1721"/>
      <c r="BDF110" s="1722"/>
      <c r="BDG110" s="1721"/>
      <c r="BDH110" s="1721"/>
      <c r="BDI110" s="1719"/>
      <c r="BDJ110" s="1720"/>
      <c r="BDK110" s="1721"/>
      <c r="BDL110" s="1722"/>
      <c r="BDM110" s="1721"/>
      <c r="BDN110" s="1721"/>
      <c r="BDO110" s="1719"/>
      <c r="BDP110" s="1720"/>
      <c r="BDQ110" s="1721"/>
      <c r="BDR110" s="1722"/>
      <c r="BDS110" s="1721"/>
      <c r="BDT110" s="1721"/>
      <c r="BDU110" s="1719"/>
      <c r="BDV110" s="1720"/>
      <c r="BDW110" s="1721"/>
      <c r="BDX110" s="1722"/>
      <c r="BDY110" s="1721"/>
      <c r="BDZ110" s="1721"/>
      <c r="BEA110" s="1719"/>
      <c r="BEB110" s="1720"/>
      <c r="BEC110" s="1721"/>
      <c r="BED110" s="1722"/>
      <c r="BEE110" s="1721"/>
      <c r="BEF110" s="1721"/>
      <c r="BEG110" s="1719"/>
      <c r="BEH110" s="1720"/>
      <c r="BEI110" s="1721"/>
      <c r="BEJ110" s="1722"/>
      <c r="BEK110" s="1721"/>
      <c r="BEL110" s="1721"/>
      <c r="BEM110" s="1719"/>
      <c r="BEN110" s="1720"/>
      <c r="BEO110" s="1721"/>
      <c r="BEP110" s="1722"/>
      <c r="BEQ110" s="1721"/>
      <c r="BER110" s="1721"/>
      <c r="BES110" s="1719"/>
      <c r="BET110" s="1720"/>
      <c r="BEU110" s="1721"/>
      <c r="BEV110" s="1722"/>
      <c r="BEW110" s="1721"/>
      <c r="BEX110" s="1721"/>
      <c r="BEY110" s="1719"/>
      <c r="BEZ110" s="1720"/>
      <c r="BFA110" s="1721"/>
      <c r="BFB110" s="1722"/>
      <c r="BFC110" s="1721"/>
      <c r="BFD110" s="1721"/>
      <c r="BFE110" s="1719"/>
      <c r="BFF110" s="1720"/>
      <c r="BFG110" s="1721"/>
      <c r="BFH110" s="1722"/>
      <c r="BFI110" s="1721"/>
      <c r="BFJ110" s="1721"/>
      <c r="BFK110" s="1719"/>
      <c r="BFL110" s="1720"/>
      <c r="BFM110" s="1721"/>
      <c r="BFN110" s="1722"/>
      <c r="BFO110" s="1721"/>
      <c r="BFP110" s="1721"/>
      <c r="BFQ110" s="1719"/>
      <c r="BFR110" s="1720"/>
      <c r="BFS110" s="1721"/>
      <c r="BFT110" s="1722"/>
      <c r="BFU110" s="1721"/>
      <c r="BFV110" s="1721"/>
      <c r="BFW110" s="1719"/>
      <c r="BFX110" s="1720"/>
      <c r="BFY110" s="1721"/>
      <c r="BFZ110" s="1722"/>
      <c r="BGA110" s="1721"/>
      <c r="BGB110" s="1721"/>
      <c r="BGC110" s="1719"/>
      <c r="BGD110" s="1720"/>
      <c r="BGE110" s="1721"/>
      <c r="BGF110" s="1722"/>
      <c r="BGG110" s="1721"/>
      <c r="BGH110" s="1721"/>
      <c r="BGI110" s="1719"/>
      <c r="BGJ110" s="1720"/>
      <c r="BGK110" s="1721"/>
      <c r="BGL110" s="1722"/>
      <c r="BGM110" s="1721"/>
      <c r="BGN110" s="1721"/>
      <c r="BGO110" s="1719"/>
      <c r="BGP110" s="1720"/>
      <c r="BGQ110" s="1721"/>
      <c r="BGR110" s="1722"/>
      <c r="BGS110" s="1721"/>
      <c r="BGT110" s="1721"/>
      <c r="BGU110" s="1719"/>
      <c r="BGV110" s="1720"/>
      <c r="BGW110" s="1721"/>
      <c r="BGX110" s="1722"/>
      <c r="BGY110" s="1721"/>
      <c r="BGZ110" s="1721"/>
      <c r="BHA110" s="1719"/>
      <c r="BHB110" s="1720"/>
      <c r="BHC110" s="1721"/>
      <c r="BHD110" s="1722"/>
      <c r="BHE110" s="1721"/>
      <c r="BHF110" s="1721"/>
      <c r="BHG110" s="1719"/>
      <c r="BHH110" s="1720"/>
      <c r="BHI110" s="1721"/>
      <c r="BHJ110" s="1722"/>
      <c r="BHK110" s="1721"/>
      <c r="BHL110" s="1721"/>
      <c r="BHM110" s="1719"/>
      <c r="BHN110" s="1720"/>
      <c r="BHO110" s="1721"/>
      <c r="BHP110" s="1722"/>
      <c r="BHQ110" s="1721"/>
      <c r="BHR110" s="1721"/>
      <c r="BHS110" s="1719"/>
      <c r="BHT110" s="1720"/>
      <c r="BHU110" s="1721"/>
      <c r="BHV110" s="1722"/>
      <c r="BHW110" s="1721"/>
      <c r="BHX110" s="1721"/>
      <c r="BHY110" s="1719"/>
      <c r="BHZ110" s="1720"/>
      <c r="BIA110" s="1721"/>
      <c r="BIB110" s="1722"/>
      <c r="BIC110" s="1721"/>
      <c r="BID110" s="1721"/>
      <c r="BIE110" s="1719"/>
      <c r="BIF110" s="1720"/>
      <c r="BIG110" s="1721"/>
      <c r="BIH110" s="1722"/>
      <c r="BII110" s="1721"/>
      <c r="BIJ110" s="1721"/>
      <c r="BIK110" s="1719"/>
      <c r="BIL110" s="1720"/>
      <c r="BIM110" s="1721"/>
      <c r="BIN110" s="1722"/>
      <c r="BIO110" s="1721"/>
      <c r="BIP110" s="1721"/>
      <c r="BIQ110" s="1719"/>
      <c r="BIR110" s="1720"/>
      <c r="BIS110" s="1721"/>
      <c r="BIT110" s="1722"/>
      <c r="BIU110" s="1721"/>
      <c r="BIV110" s="1721"/>
      <c r="BIW110" s="1719"/>
      <c r="BIX110" s="1720"/>
      <c r="BIY110" s="1721"/>
      <c r="BIZ110" s="1722"/>
      <c r="BJA110" s="1721"/>
      <c r="BJB110" s="1721"/>
      <c r="BJC110" s="1719"/>
      <c r="BJD110" s="1720"/>
      <c r="BJE110" s="1721"/>
      <c r="BJF110" s="1722"/>
      <c r="BJG110" s="1721"/>
      <c r="BJH110" s="1721"/>
      <c r="BJI110" s="1719"/>
      <c r="BJJ110" s="1720"/>
      <c r="BJK110" s="1721"/>
      <c r="BJL110" s="1722"/>
      <c r="BJM110" s="1721"/>
      <c r="BJN110" s="1721"/>
      <c r="BJO110" s="1719"/>
      <c r="BJP110" s="1720"/>
      <c r="BJQ110" s="1721"/>
      <c r="BJR110" s="1722"/>
      <c r="BJS110" s="1721"/>
      <c r="BJT110" s="1721"/>
      <c r="BJU110" s="1719"/>
      <c r="BJV110" s="1720"/>
      <c r="BJW110" s="1721"/>
      <c r="BJX110" s="1722"/>
      <c r="BJY110" s="1721"/>
      <c r="BJZ110" s="1721"/>
      <c r="BKA110" s="1719"/>
      <c r="BKB110" s="1720"/>
      <c r="BKC110" s="1721"/>
      <c r="BKD110" s="1722"/>
      <c r="BKE110" s="1721"/>
      <c r="BKF110" s="1721"/>
      <c r="BKG110" s="1719"/>
      <c r="BKH110" s="1720"/>
      <c r="BKI110" s="1721"/>
      <c r="BKJ110" s="1722"/>
      <c r="BKK110" s="1721"/>
      <c r="BKL110" s="1721"/>
      <c r="BKM110" s="1719"/>
      <c r="BKN110" s="1720"/>
      <c r="BKO110" s="1721"/>
      <c r="BKP110" s="1722"/>
      <c r="BKQ110" s="1721"/>
      <c r="BKR110" s="1721"/>
      <c r="BKS110" s="1719"/>
      <c r="BKT110" s="1720"/>
      <c r="BKU110" s="1721"/>
      <c r="BKV110" s="1722"/>
      <c r="BKW110" s="1721"/>
      <c r="BKX110" s="1721"/>
      <c r="BKY110" s="1719"/>
      <c r="BKZ110" s="1720"/>
      <c r="BLA110" s="1721"/>
      <c r="BLB110" s="1722"/>
      <c r="BLC110" s="1721"/>
      <c r="BLD110" s="1721"/>
      <c r="BLE110" s="1719"/>
      <c r="BLF110" s="1720"/>
      <c r="BLG110" s="1721"/>
      <c r="BLH110" s="1722"/>
      <c r="BLI110" s="1721"/>
      <c r="BLJ110" s="1721"/>
      <c r="BLK110" s="1719"/>
      <c r="BLL110" s="1720"/>
      <c r="BLM110" s="1721"/>
      <c r="BLN110" s="1722"/>
      <c r="BLO110" s="1721"/>
      <c r="BLP110" s="1721"/>
      <c r="BLQ110" s="1719"/>
      <c r="BLR110" s="1720"/>
      <c r="BLS110" s="1721"/>
      <c r="BLT110" s="1722"/>
      <c r="BLU110" s="1721"/>
      <c r="BLV110" s="1721"/>
      <c r="BLW110" s="1719"/>
      <c r="BLX110" s="1720"/>
      <c r="BLY110" s="1721"/>
      <c r="BLZ110" s="1722"/>
      <c r="BMA110" s="1721"/>
      <c r="BMB110" s="1721"/>
      <c r="BMC110" s="1719"/>
      <c r="BMD110" s="1720"/>
      <c r="BME110" s="1721"/>
      <c r="BMF110" s="1722"/>
      <c r="BMG110" s="1721"/>
      <c r="BMH110" s="1721"/>
      <c r="BMI110" s="1719"/>
      <c r="BMJ110" s="1720"/>
      <c r="BMK110" s="1721"/>
      <c r="BML110" s="1722"/>
      <c r="BMM110" s="1721"/>
      <c r="BMN110" s="1721"/>
      <c r="BMO110" s="1719"/>
      <c r="BMP110" s="1720"/>
      <c r="BMQ110" s="1721"/>
      <c r="BMR110" s="1722"/>
      <c r="BMS110" s="1721"/>
      <c r="BMT110" s="1721"/>
      <c r="BMU110" s="1719"/>
      <c r="BMV110" s="1720"/>
      <c r="BMW110" s="1721"/>
      <c r="BMX110" s="1722"/>
      <c r="BMY110" s="1721"/>
      <c r="BMZ110" s="1721"/>
      <c r="BNA110" s="1719"/>
      <c r="BNB110" s="1720"/>
      <c r="BNC110" s="1721"/>
      <c r="BND110" s="1722"/>
      <c r="BNE110" s="1721"/>
      <c r="BNF110" s="1721"/>
      <c r="BNG110" s="1719"/>
      <c r="BNH110" s="1720"/>
      <c r="BNI110" s="1721"/>
      <c r="BNJ110" s="1722"/>
      <c r="BNK110" s="1721"/>
      <c r="BNL110" s="1721"/>
      <c r="BNM110" s="1719"/>
      <c r="BNN110" s="1720"/>
      <c r="BNO110" s="1721"/>
      <c r="BNP110" s="1722"/>
      <c r="BNQ110" s="1721"/>
      <c r="BNR110" s="1721"/>
      <c r="BNS110" s="1719"/>
      <c r="BNT110" s="1720"/>
      <c r="BNU110" s="1721"/>
      <c r="BNV110" s="1722"/>
      <c r="BNW110" s="1721"/>
      <c r="BNX110" s="1721"/>
      <c r="BNY110" s="1719"/>
      <c r="BNZ110" s="1720"/>
      <c r="BOA110" s="1721"/>
      <c r="BOB110" s="1722"/>
      <c r="BOC110" s="1721"/>
      <c r="BOD110" s="1721"/>
      <c r="BOE110" s="1719"/>
      <c r="BOF110" s="1720"/>
      <c r="BOG110" s="1721"/>
      <c r="BOH110" s="1722"/>
      <c r="BOI110" s="1721"/>
      <c r="BOJ110" s="1721"/>
      <c r="BOK110" s="1719"/>
      <c r="BOL110" s="1720"/>
      <c r="BOM110" s="1721"/>
      <c r="BON110" s="1722"/>
      <c r="BOO110" s="1721"/>
      <c r="BOP110" s="1721"/>
      <c r="BOQ110" s="1719"/>
      <c r="BOR110" s="1720"/>
      <c r="BOS110" s="1721"/>
      <c r="BOT110" s="1722"/>
      <c r="BOU110" s="1721"/>
      <c r="BOV110" s="1721"/>
      <c r="BOW110" s="1719"/>
      <c r="BOX110" s="1720"/>
      <c r="BOY110" s="1721"/>
      <c r="BOZ110" s="1722"/>
      <c r="BPA110" s="1721"/>
      <c r="BPB110" s="1721"/>
      <c r="BPC110" s="1719"/>
      <c r="BPD110" s="1720"/>
      <c r="BPE110" s="1721"/>
      <c r="BPF110" s="1722"/>
      <c r="BPG110" s="1721"/>
      <c r="BPH110" s="1721"/>
      <c r="BPI110" s="1719"/>
      <c r="BPJ110" s="1720"/>
      <c r="BPK110" s="1721"/>
      <c r="BPL110" s="1722"/>
      <c r="BPM110" s="1721"/>
      <c r="BPN110" s="1721"/>
      <c r="BPO110" s="1719"/>
      <c r="BPP110" s="1720"/>
      <c r="BPQ110" s="1721"/>
      <c r="BPR110" s="1722"/>
      <c r="BPS110" s="1721"/>
      <c r="BPT110" s="1721"/>
      <c r="BPU110" s="1719"/>
      <c r="BPV110" s="1720"/>
      <c r="BPW110" s="1721"/>
      <c r="BPX110" s="1722"/>
      <c r="BPY110" s="1721"/>
      <c r="BPZ110" s="1721"/>
      <c r="BQA110" s="1719"/>
      <c r="BQB110" s="1720"/>
      <c r="BQC110" s="1721"/>
      <c r="BQD110" s="1722"/>
      <c r="BQE110" s="1721"/>
      <c r="BQF110" s="1721"/>
      <c r="BQG110" s="1719"/>
      <c r="BQH110" s="1720"/>
      <c r="BQI110" s="1721"/>
      <c r="BQJ110" s="1722"/>
      <c r="BQK110" s="1721"/>
      <c r="BQL110" s="1721"/>
      <c r="BQM110" s="1719"/>
      <c r="BQN110" s="1720"/>
      <c r="BQO110" s="1721"/>
      <c r="BQP110" s="1722"/>
      <c r="BQQ110" s="1721"/>
      <c r="BQR110" s="1721"/>
      <c r="BQS110" s="1719"/>
      <c r="BQT110" s="1720"/>
      <c r="BQU110" s="1721"/>
      <c r="BQV110" s="1722"/>
      <c r="BQW110" s="1721"/>
      <c r="BQX110" s="1721"/>
      <c r="BQY110" s="1719"/>
      <c r="BQZ110" s="1720"/>
      <c r="BRA110" s="1721"/>
      <c r="BRB110" s="1722"/>
      <c r="BRC110" s="1721"/>
      <c r="BRD110" s="1721"/>
      <c r="BRE110" s="1719"/>
      <c r="BRF110" s="1720"/>
      <c r="BRG110" s="1721"/>
      <c r="BRH110" s="1722"/>
      <c r="BRI110" s="1721"/>
      <c r="BRJ110" s="1721"/>
      <c r="BRK110" s="1719"/>
      <c r="BRL110" s="1720"/>
      <c r="BRM110" s="1721"/>
      <c r="BRN110" s="1722"/>
      <c r="BRO110" s="1721"/>
      <c r="BRP110" s="1721"/>
      <c r="BRQ110" s="1719"/>
      <c r="BRR110" s="1720"/>
      <c r="BRS110" s="1721"/>
      <c r="BRT110" s="1722"/>
      <c r="BRU110" s="1721"/>
      <c r="BRV110" s="1721"/>
      <c r="BRW110" s="1719"/>
      <c r="BRX110" s="1720"/>
      <c r="BRY110" s="1721"/>
      <c r="BRZ110" s="1722"/>
      <c r="BSA110" s="1721"/>
      <c r="BSB110" s="1721"/>
      <c r="BSC110" s="1719"/>
      <c r="BSD110" s="1720"/>
      <c r="BSE110" s="1721"/>
      <c r="BSF110" s="1722"/>
      <c r="BSG110" s="1721"/>
      <c r="BSH110" s="1721"/>
      <c r="BSI110" s="1719"/>
      <c r="BSJ110" s="1720"/>
      <c r="BSK110" s="1721"/>
      <c r="BSL110" s="1722"/>
      <c r="BSM110" s="1721"/>
      <c r="BSN110" s="1721"/>
      <c r="BSO110" s="1719"/>
      <c r="BSP110" s="1720"/>
      <c r="BSQ110" s="1721"/>
      <c r="BSR110" s="1722"/>
      <c r="BSS110" s="1721"/>
      <c r="BST110" s="1721"/>
      <c r="BSU110" s="1719"/>
      <c r="BSV110" s="1720"/>
      <c r="BSW110" s="1721"/>
      <c r="BSX110" s="1722"/>
      <c r="BSY110" s="1721"/>
      <c r="BSZ110" s="1721"/>
      <c r="BTA110" s="1719"/>
      <c r="BTB110" s="1720"/>
      <c r="BTC110" s="1721"/>
      <c r="BTD110" s="1722"/>
      <c r="BTE110" s="1721"/>
      <c r="BTF110" s="1721"/>
      <c r="BTG110" s="1719"/>
      <c r="BTH110" s="1720"/>
      <c r="BTI110" s="1721"/>
      <c r="BTJ110" s="1722"/>
      <c r="BTK110" s="1721"/>
      <c r="BTL110" s="1721"/>
      <c r="BTM110" s="1719"/>
      <c r="BTN110" s="1720"/>
      <c r="BTO110" s="1721"/>
      <c r="BTP110" s="1722"/>
      <c r="BTQ110" s="1721"/>
      <c r="BTR110" s="1721"/>
      <c r="BTS110" s="1719"/>
      <c r="BTT110" s="1720"/>
      <c r="BTU110" s="1721"/>
      <c r="BTV110" s="1722"/>
      <c r="BTW110" s="1721"/>
      <c r="BTX110" s="1721"/>
      <c r="BTY110" s="1719"/>
      <c r="BTZ110" s="1720"/>
      <c r="BUA110" s="1721"/>
      <c r="BUB110" s="1722"/>
      <c r="BUC110" s="1721"/>
      <c r="BUD110" s="1721"/>
      <c r="BUE110" s="1719"/>
      <c r="BUF110" s="1720"/>
      <c r="BUG110" s="1721"/>
      <c r="BUH110" s="1722"/>
      <c r="BUI110" s="1721"/>
      <c r="BUJ110" s="1721"/>
      <c r="BUK110" s="1719"/>
      <c r="BUL110" s="1720"/>
      <c r="BUM110" s="1721"/>
      <c r="BUN110" s="1722"/>
      <c r="BUO110" s="1721"/>
      <c r="BUP110" s="1721"/>
      <c r="BUQ110" s="1719"/>
      <c r="BUR110" s="1720"/>
      <c r="BUS110" s="1721"/>
      <c r="BUT110" s="1722"/>
      <c r="BUU110" s="1721"/>
      <c r="BUV110" s="1721"/>
      <c r="BUW110" s="1719"/>
      <c r="BUX110" s="1720"/>
      <c r="BUY110" s="1721"/>
      <c r="BUZ110" s="1722"/>
      <c r="BVA110" s="1721"/>
      <c r="BVB110" s="1721"/>
      <c r="BVC110" s="1719"/>
      <c r="BVD110" s="1720"/>
      <c r="BVE110" s="1721"/>
      <c r="BVF110" s="1722"/>
      <c r="BVG110" s="1721"/>
      <c r="BVH110" s="1721"/>
      <c r="BVI110" s="1719"/>
      <c r="BVJ110" s="1720"/>
      <c r="BVK110" s="1721"/>
      <c r="BVL110" s="1722"/>
      <c r="BVM110" s="1721"/>
      <c r="BVN110" s="1721"/>
      <c r="BVO110" s="1719"/>
      <c r="BVP110" s="1720"/>
      <c r="BVQ110" s="1721"/>
      <c r="BVR110" s="1722"/>
      <c r="BVS110" s="1721"/>
      <c r="BVT110" s="1721"/>
      <c r="BVU110" s="1719"/>
      <c r="BVV110" s="1720"/>
      <c r="BVW110" s="1721"/>
      <c r="BVX110" s="1722"/>
      <c r="BVY110" s="1721"/>
      <c r="BVZ110" s="1721"/>
      <c r="BWA110" s="1719"/>
      <c r="BWB110" s="1720"/>
      <c r="BWC110" s="1721"/>
      <c r="BWD110" s="1722"/>
      <c r="BWE110" s="1721"/>
      <c r="BWF110" s="1721"/>
      <c r="BWG110" s="1719"/>
      <c r="BWH110" s="1720"/>
      <c r="BWI110" s="1721"/>
      <c r="BWJ110" s="1722"/>
      <c r="BWK110" s="1721"/>
      <c r="BWL110" s="1721"/>
      <c r="BWM110" s="1719"/>
      <c r="BWN110" s="1720"/>
      <c r="BWO110" s="1721"/>
      <c r="BWP110" s="1722"/>
      <c r="BWQ110" s="1721"/>
      <c r="BWR110" s="1721"/>
      <c r="BWS110" s="1719"/>
      <c r="BWT110" s="1720"/>
      <c r="BWU110" s="1721"/>
      <c r="BWV110" s="1722"/>
      <c r="BWW110" s="1721"/>
      <c r="BWX110" s="1721"/>
      <c r="BWY110" s="1719"/>
      <c r="BWZ110" s="1720"/>
      <c r="BXA110" s="1721"/>
      <c r="BXB110" s="1722"/>
      <c r="BXC110" s="1721"/>
      <c r="BXD110" s="1721"/>
      <c r="BXE110" s="1719"/>
      <c r="BXF110" s="1720"/>
      <c r="BXG110" s="1721"/>
      <c r="BXH110" s="1722"/>
      <c r="BXI110" s="1721"/>
      <c r="BXJ110" s="1721"/>
      <c r="BXK110" s="1719"/>
      <c r="BXL110" s="1720"/>
      <c r="BXM110" s="1721"/>
      <c r="BXN110" s="1722"/>
      <c r="BXO110" s="1721"/>
      <c r="BXP110" s="1721"/>
      <c r="BXQ110" s="1719"/>
      <c r="BXR110" s="1720"/>
      <c r="BXS110" s="1721"/>
      <c r="BXT110" s="1722"/>
      <c r="BXU110" s="1721"/>
      <c r="BXV110" s="1721"/>
      <c r="BXW110" s="1719"/>
      <c r="BXX110" s="1720"/>
      <c r="BXY110" s="1721"/>
      <c r="BXZ110" s="1722"/>
      <c r="BYA110" s="1721"/>
      <c r="BYB110" s="1721"/>
      <c r="BYC110" s="1719"/>
      <c r="BYD110" s="1720"/>
      <c r="BYE110" s="1721"/>
      <c r="BYF110" s="1722"/>
      <c r="BYG110" s="1721"/>
      <c r="BYH110" s="1721"/>
      <c r="BYI110" s="1719"/>
      <c r="BYJ110" s="1720"/>
      <c r="BYK110" s="1721"/>
      <c r="BYL110" s="1722"/>
      <c r="BYM110" s="1721"/>
      <c r="BYN110" s="1721"/>
      <c r="BYO110" s="1719"/>
      <c r="BYP110" s="1720"/>
      <c r="BYQ110" s="1721"/>
      <c r="BYR110" s="1722"/>
      <c r="BYS110" s="1721"/>
      <c r="BYT110" s="1721"/>
      <c r="BYU110" s="1719"/>
      <c r="BYV110" s="1720"/>
      <c r="BYW110" s="1721"/>
      <c r="BYX110" s="1722"/>
      <c r="BYY110" s="1721"/>
      <c r="BYZ110" s="1721"/>
      <c r="BZA110" s="1719"/>
      <c r="BZB110" s="1720"/>
      <c r="BZC110" s="1721"/>
      <c r="BZD110" s="1722"/>
      <c r="BZE110" s="1721"/>
      <c r="BZF110" s="1721"/>
      <c r="BZG110" s="1719"/>
      <c r="BZH110" s="1720"/>
      <c r="BZI110" s="1721"/>
      <c r="BZJ110" s="1722"/>
      <c r="BZK110" s="1721"/>
      <c r="BZL110" s="1721"/>
      <c r="BZM110" s="1719"/>
      <c r="BZN110" s="1720"/>
      <c r="BZO110" s="1721"/>
      <c r="BZP110" s="1722"/>
      <c r="BZQ110" s="1721"/>
      <c r="BZR110" s="1721"/>
      <c r="BZS110" s="1719"/>
      <c r="BZT110" s="1720"/>
      <c r="BZU110" s="1721"/>
      <c r="BZV110" s="1722"/>
      <c r="BZW110" s="1721"/>
      <c r="BZX110" s="1721"/>
      <c r="BZY110" s="1719"/>
      <c r="BZZ110" s="1720"/>
      <c r="CAA110" s="1721"/>
      <c r="CAB110" s="1722"/>
      <c r="CAC110" s="1721"/>
      <c r="CAD110" s="1721"/>
      <c r="CAE110" s="1719"/>
      <c r="CAF110" s="1720"/>
      <c r="CAG110" s="1721"/>
      <c r="CAH110" s="1722"/>
      <c r="CAI110" s="1721"/>
      <c r="CAJ110" s="1721"/>
      <c r="CAK110" s="1719"/>
      <c r="CAL110" s="1720"/>
      <c r="CAM110" s="1721"/>
      <c r="CAN110" s="1722"/>
      <c r="CAO110" s="1721"/>
      <c r="CAP110" s="1721"/>
      <c r="CAQ110" s="1719"/>
      <c r="CAR110" s="1720"/>
      <c r="CAS110" s="1721"/>
      <c r="CAT110" s="1722"/>
      <c r="CAU110" s="1721"/>
      <c r="CAV110" s="1721"/>
      <c r="CAW110" s="1719"/>
      <c r="CAX110" s="1720"/>
      <c r="CAY110" s="1721"/>
      <c r="CAZ110" s="1722"/>
      <c r="CBA110" s="1721"/>
      <c r="CBB110" s="1721"/>
      <c r="CBC110" s="1719"/>
      <c r="CBD110" s="1720"/>
      <c r="CBE110" s="1721"/>
      <c r="CBF110" s="1722"/>
      <c r="CBG110" s="1721"/>
      <c r="CBH110" s="1721"/>
      <c r="CBI110" s="1719"/>
      <c r="CBJ110" s="1720"/>
      <c r="CBK110" s="1721"/>
      <c r="CBL110" s="1722"/>
      <c r="CBM110" s="1721"/>
      <c r="CBN110" s="1721"/>
      <c r="CBO110" s="1719"/>
      <c r="CBP110" s="1720"/>
      <c r="CBQ110" s="1721"/>
      <c r="CBR110" s="1722"/>
      <c r="CBS110" s="1721"/>
      <c r="CBT110" s="1721"/>
      <c r="CBU110" s="1719"/>
      <c r="CBV110" s="1720"/>
      <c r="CBW110" s="1721"/>
      <c r="CBX110" s="1722"/>
      <c r="CBY110" s="1721"/>
      <c r="CBZ110" s="1721"/>
      <c r="CCA110" s="1719"/>
      <c r="CCB110" s="1720"/>
      <c r="CCC110" s="1721"/>
      <c r="CCD110" s="1722"/>
      <c r="CCE110" s="1721"/>
      <c r="CCF110" s="1721"/>
      <c r="CCG110" s="1719"/>
      <c r="CCH110" s="1720"/>
      <c r="CCI110" s="1721"/>
      <c r="CCJ110" s="1722"/>
      <c r="CCK110" s="1721"/>
      <c r="CCL110" s="1721"/>
      <c r="CCM110" s="1719"/>
      <c r="CCN110" s="1720"/>
      <c r="CCO110" s="1721"/>
      <c r="CCP110" s="1722"/>
      <c r="CCQ110" s="1721"/>
      <c r="CCR110" s="1721"/>
      <c r="CCS110" s="1719"/>
      <c r="CCT110" s="1720"/>
      <c r="CCU110" s="1721"/>
      <c r="CCV110" s="1722"/>
      <c r="CCW110" s="1721"/>
      <c r="CCX110" s="1721"/>
      <c r="CCY110" s="1719"/>
      <c r="CCZ110" s="1720"/>
      <c r="CDA110" s="1721"/>
      <c r="CDB110" s="1722"/>
      <c r="CDC110" s="1721"/>
      <c r="CDD110" s="1721"/>
      <c r="CDE110" s="1719"/>
      <c r="CDF110" s="1720"/>
      <c r="CDG110" s="1721"/>
      <c r="CDH110" s="1722"/>
      <c r="CDI110" s="1721"/>
      <c r="CDJ110" s="1721"/>
      <c r="CDK110" s="1719"/>
      <c r="CDL110" s="1720"/>
      <c r="CDM110" s="1721"/>
      <c r="CDN110" s="1722"/>
      <c r="CDO110" s="1721"/>
      <c r="CDP110" s="1721"/>
      <c r="CDQ110" s="1719"/>
      <c r="CDR110" s="1720"/>
      <c r="CDS110" s="1721"/>
      <c r="CDT110" s="1722"/>
      <c r="CDU110" s="1721"/>
      <c r="CDV110" s="1721"/>
      <c r="CDW110" s="1719"/>
      <c r="CDX110" s="1720"/>
      <c r="CDY110" s="1721"/>
      <c r="CDZ110" s="1722"/>
      <c r="CEA110" s="1721"/>
      <c r="CEB110" s="1721"/>
      <c r="CEC110" s="1719"/>
      <c r="CED110" s="1720"/>
      <c r="CEE110" s="1721"/>
      <c r="CEF110" s="1722"/>
      <c r="CEG110" s="1721"/>
      <c r="CEH110" s="1721"/>
      <c r="CEI110" s="1719"/>
      <c r="CEJ110" s="1720"/>
      <c r="CEK110" s="1721"/>
      <c r="CEL110" s="1722"/>
      <c r="CEM110" s="1721"/>
      <c r="CEN110" s="1721"/>
      <c r="CEO110" s="1719"/>
      <c r="CEP110" s="1720"/>
      <c r="CEQ110" s="1721"/>
      <c r="CER110" s="1722"/>
      <c r="CES110" s="1721"/>
      <c r="CET110" s="1721"/>
      <c r="CEU110" s="1719"/>
      <c r="CEV110" s="1720"/>
      <c r="CEW110" s="1721"/>
      <c r="CEX110" s="1722"/>
      <c r="CEY110" s="1721"/>
      <c r="CEZ110" s="1721"/>
      <c r="CFA110" s="1719"/>
      <c r="CFB110" s="1720"/>
      <c r="CFC110" s="1721"/>
      <c r="CFD110" s="1722"/>
      <c r="CFE110" s="1721"/>
      <c r="CFF110" s="1721"/>
      <c r="CFG110" s="1719"/>
      <c r="CFH110" s="1720"/>
      <c r="CFI110" s="1721"/>
      <c r="CFJ110" s="1722"/>
      <c r="CFK110" s="1721"/>
      <c r="CFL110" s="1721"/>
      <c r="CFM110" s="1719"/>
      <c r="CFN110" s="1720"/>
      <c r="CFO110" s="1721"/>
      <c r="CFP110" s="1722"/>
      <c r="CFQ110" s="1721"/>
      <c r="CFR110" s="1721"/>
      <c r="CFS110" s="1719"/>
      <c r="CFT110" s="1720"/>
      <c r="CFU110" s="1721"/>
      <c r="CFV110" s="1722"/>
      <c r="CFW110" s="1721"/>
      <c r="CFX110" s="1721"/>
      <c r="CFY110" s="1719"/>
      <c r="CFZ110" s="1720"/>
      <c r="CGA110" s="1721"/>
      <c r="CGB110" s="1722"/>
      <c r="CGC110" s="1721"/>
      <c r="CGD110" s="1721"/>
      <c r="CGE110" s="1719"/>
      <c r="CGF110" s="1720"/>
      <c r="CGG110" s="1721"/>
      <c r="CGH110" s="1722"/>
      <c r="CGI110" s="1721"/>
      <c r="CGJ110" s="1721"/>
      <c r="CGK110" s="1719"/>
      <c r="CGL110" s="1720"/>
      <c r="CGM110" s="1721"/>
      <c r="CGN110" s="1722"/>
      <c r="CGO110" s="1721"/>
      <c r="CGP110" s="1721"/>
      <c r="CGQ110" s="1719"/>
      <c r="CGR110" s="1720"/>
      <c r="CGS110" s="1721"/>
      <c r="CGT110" s="1722"/>
      <c r="CGU110" s="1721"/>
      <c r="CGV110" s="1721"/>
      <c r="CGW110" s="1719"/>
      <c r="CGX110" s="1720"/>
      <c r="CGY110" s="1721"/>
      <c r="CGZ110" s="1722"/>
      <c r="CHA110" s="1721"/>
      <c r="CHB110" s="1721"/>
      <c r="CHC110" s="1719"/>
      <c r="CHD110" s="1720"/>
      <c r="CHE110" s="1721"/>
      <c r="CHF110" s="1722"/>
      <c r="CHG110" s="1721"/>
      <c r="CHH110" s="1721"/>
      <c r="CHI110" s="1719"/>
      <c r="CHJ110" s="1720"/>
      <c r="CHK110" s="1721"/>
      <c r="CHL110" s="1722"/>
      <c r="CHM110" s="1721"/>
      <c r="CHN110" s="1721"/>
      <c r="CHO110" s="1719"/>
      <c r="CHP110" s="1720"/>
      <c r="CHQ110" s="1721"/>
      <c r="CHR110" s="1722"/>
      <c r="CHS110" s="1721"/>
      <c r="CHT110" s="1721"/>
      <c r="CHU110" s="1719"/>
      <c r="CHV110" s="1720"/>
      <c r="CHW110" s="1721"/>
      <c r="CHX110" s="1722"/>
      <c r="CHY110" s="1721"/>
      <c r="CHZ110" s="1721"/>
      <c r="CIA110" s="1719"/>
      <c r="CIB110" s="1720"/>
      <c r="CIC110" s="1721"/>
      <c r="CID110" s="1722"/>
      <c r="CIE110" s="1721"/>
      <c r="CIF110" s="1721"/>
      <c r="CIG110" s="1719"/>
      <c r="CIH110" s="1720"/>
      <c r="CII110" s="1721"/>
      <c r="CIJ110" s="1722"/>
      <c r="CIK110" s="1721"/>
      <c r="CIL110" s="1721"/>
      <c r="CIM110" s="1719"/>
      <c r="CIN110" s="1720"/>
      <c r="CIO110" s="1721"/>
      <c r="CIP110" s="1722"/>
      <c r="CIQ110" s="1721"/>
      <c r="CIR110" s="1721"/>
      <c r="CIS110" s="1719"/>
      <c r="CIT110" s="1720"/>
      <c r="CIU110" s="1721"/>
      <c r="CIV110" s="1722"/>
      <c r="CIW110" s="1721"/>
      <c r="CIX110" s="1721"/>
      <c r="CIY110" s="1719"/>
      <c r="CIZ110" s="1720"/>
      <c r="CJA110" s="1721"/>
      <c r="CJB110" s="1722"/>
      <c r="CJC110" s="1721"/>
      <c r="CJD110" s="1721"/>
      <c r="CJE110" s="1719"/>
      <c r="CJF110" s="1720"/>
      <c r="CJG110" s="1721"/>
      <c r="CJH110" s="1722"/>
      <c r="CJI110" s="1721"/>
      <c r="CJJ110" s="1721"/>
      <c r="CJK110" s="1719"/>
      <c r="CJL110" s="1720"/>
      <c r="CJM110" s="1721"/>
      <c r="CJN110" s="1722"/>
      <c r="CJO110" s="1721"/>
      <c r="CJP110" s="1721"/>
      <c r="CJQ110" s="1719"/>
      <c r="CJR110" s="1720"/>
      <c r="CJS110" s="1721"/>
      <c r="CJT110" s="1722"/>
      <c r="CJU110" s="1721"/>
      <c r="CJV110" s="1721"/>
      <c r="CJW110" s="1719"/>
      <c r="CJX110" s="1720"/>
      <c r="CJY110" s="1721"/>
      <c r="CJZ110" s="1722"/>
      <c r="CKA110" s="1721"/>
      <c r="CKB110" s="1721"/>
      <c r="CKC110" s="1719"/>
      <c r="CKD110" s="1720"/>
      <c r="CKE110" s="1721"/>
      <c r="CKF110" s="1722"/>
      <c r="CKG110" s="1721"/>
      <c r="CKH110" s="1721"/>
      <c r="CKI110" s="1719"/>
      <c r="CKJ110" s="1720"/>
      <c r="CKK110" s="1721"/>
      <c r="CKL110" s="1722"/>
      <c r="CKM110" s="1721"/>
      <c r="CKN110" s="1721"/>
      <c r="CKO110" s="1719"/>
      <c r="CKP110" s="1720"/>
      <c r="CKQ110" s="1721"/>
      <c r="CKR110" s="1722"/>
      <c r="CKS110" s="1721"/>
      <c r="CKT110" s="1721"/>
      <c r="CKU110" s="1719"/>
      <c r="CKV110" s="1720"/>
      <c r="CKW110" s="1721"/>
      <c r="CKX110" s="1722"/>
      <c r="CKY110" s="1721"/>
      <c r="CKZ110" s="1721"/>
      <c r="CLA110" s="1719"/>
      <c r="CLB110" s="1720"/>
      <c r="CLC110" s="1721"/>
      <c r="CLD110" s="1722"/>
      <c r="CLE110" s="1721"/>
      <c r="CLF110" s="1721"/>
      <c r="CLG110" s="1719"/>
      <c r="CLH110" s="1720"/>
      <c r="CLI110" s="1721"/>
      <c r="CLJ110" s="1722"/>
      <c r="CLK110" s="1721"/>
      <c r="CLL110" s="1721"/>
      <c r="CLM110" s="1719"/>
      <c r="CLN110" s="1720"/>
      <c r="CLO110" s="1721"/>
      <c r="CLP110" s="1722"/>
      <c r="CLQ110" s="1721"/>
      <c r="CLR110" s="1721"/>
      <c r="CLS110" s="1719"/>
      <c r="CLT110" s="1720"/>
      <c r="CLU110" s="1721"/>
      <c r="CLV110" s="1722"/>
      <c r="CLW110" s="1721"/>
      <c r="CLX110" s="1721"/>
      <c r="CLY110" s="1719"/>
      <c r="CLZ110" s="1720"/>
      <c r="CMA110" s="1721"/>
      <c r="CMB110" s="1722"/>
      <c r="CMC110" s="1721"/>
      <c r="CMD110" s="1721"/>
      <c r="CME110" s="1719"/>
      <c r="CMF110" s="1720"/>
      <c r="CMG110" s="1721"/>
      <c r="CMH110" s="1722"/>
      <c r="CMI110" s="1721"/>
      <c r="CMJ110" s="1721"/>
      <c r="CMK110" s="1719"/>
      <c r="CML110" s="1720"/>
      <c r="CMM110" s="1721"/>
      <c r="CMN110" s="1722"/>
      <c r="CMO110" s="1721"/>
      <c r="CMP110" s="1721"/>
      <c r="CMQ110" s="1719"/>
      <c r="CMR110" s="1720"/>
      <c r="CMS110" s="1721"/>
      <c r="CMT110" s="1722"/>
      <c r="CMU110" s="1721"/>
      <c r="CMV110" s="1721"/>
      <c r="CMW110" s="1719"/>
      <c r="CMX110" s="1720"/>
      <c r="CMY110" s="1721"/>
      <c r="CMZ110" s="1722"/>
      <c r="CNA110" s="1721"/>
      <c r="CNB110" s="1721"/>
      <c r="CNC110" s="1719"/>
      <c r="CND110" s="1720"/>
      <c r="CNE110" s="1721"/>
      <c r="CNF110" s="1722"/>
      <c r="CNG110" s="1721"/>
      <c r="CNH110" s="1721"/>
      <c r="CNI110" s="1719"/>
      <c r="CNJ110" s="1720"/>
      <c r="CNK110" s="1721"/>
      <c r="CNL110" s="1722"/>
      <c r="CNM110" s="1721"/>
      <c r="CNN110" s="1721"/>
      <c r="CNO110" s="1719"/>
      <c r="CNP110" s="1720"/>
      <c r="CNQ110" s="1721"/>
      <c r="CNR110" s="1722"/>
      <c r="CNS110" s="1721"/>
      <c r="CNT110" s="1721"/>
      <c r="CNU110" s="1719"/>
      <c r="CNV110" s="1720"/>
      <c r="CNW110" s="1721"/>
      <c r="CNX110" s="1722"/>
      <c r="CNY110" s="1721"/>
      <c r="CNZ110" s="1721"/>
      <c r="COA110" s="1719"/>
      <c r="COB110" s="1720"/>
      <c r="COC110" s="1721"/>
      <c r="COD110" s="1722"/>
      <c r="COE110" s="1721"/>
      <c r="COF110" s="1721"/>
      <c r="COG110" s="1719"/>
      <c r="COH110" s="1720"/>
      <c r="COI110" s="1721"/>
      <c r="COJ110" s="1722"/>
      <c r="COK110" s="1721"/>
      <c r="COL110" s="1721"/>
      <c r="COM110" s="1719"/>
      <c r="CON110" s="1720"/>
      <c r="COO110" s="1721"/>
      <c r="COP110" s="1722"/>
      <c r="COQ110" s="1721"/>
      <c r="COR110" s="1721"/>
      <c r="COS110" s="1719"/>
      <c r="COT110" s="1720"/>
      <c r="COU110" s="1721"/>
      <c r="COV110" s="1722"/>
      <c r="COW110" s="1721"/>
      <c r="COX110" s="1721"/>
      <c r="COY110" s="1719"/>
      <c r="COZ110" s="1720"/>
      <c r="CPA110" s="1721"/>
      <c r="CPB110" s="1722"/>
      <c r="CPC110" s="1721"/>
      <c r="CPD110" s="1721"/>
      <c r="CPE110" s="1719"/>
      <c r="CPF110" s="1720"/>
      <c r="CPG110" s="1721"/>
      <c r="CPH110" s="1722"/>
      <c r="CPI110" s="1721"/>
      <c r="CPJ110" s="1721"/>
      <c r="CPK110" s="1719"/>
      <c r="CPL110" s="1720"/>
      <c r="CPM110" s="1721"/>
      <c r="CPN110" s="1722"/>
      <c r="CPO110" s="1721"/>
      <c r="CPP110" s="1721"/>
      <c r="CPQ110" s="1719"/>
      <c r="CPR110" s="1720"/>
      <c r="CPS110" s="1721"/>
      <c r="CPT110" s="1722"/>
      <c r="CPU110" s="1721"/>
      <c r="CPV110" s="1721"/>
      <c r="CPW110" s="1719"/>
      <c r="CPX110" s="1720"/>
      <c r="CPY110" s="1721"/>
      <c r="CPZ110" s="1722"/>
      <c r="CQA110" s="1721"/>
      <c r="CQB110" s="1721"/>
      <c r="CQC110" s="1719"/>
      <c r="CQD110" s="1720"/>
      <c r="CQE110" s="1721"/>
      <c r="CQF110" s="1722"/>
      <c r="CQG110" s="1721"/>
      <c r="CQH110" s="1721"/>
      <c r="CQI110" s="1719"/>
      <c r="CQJ110" s="1720"/>
      <c r="CQK110" s="1721"/>
      <c r="CQL110" s="1722"/>
      <c r="CQM110" s="1721"/>
      <c r="CQN110" s="1721"/>
      <c r="CQO110" s="1719"/>
      <c r="CQP110" s="1720"/>
      <c r="CQQ110" s="1721"/>
      <c r="CQR110" s="1722"/>
      <c r="CQS110" s="1721"/>
      <c r="CQT110" s="1721"/>
      <c r="CQU110" s="1719"/>
      <c r="CQV110" s="1720"/>
      <c r="CQW110" s="1721"/>
      <c r="CQX110" s="1722"/>
      <c r="CQY110" s="1721"/>
      <c r="CQZ110" s="1721"/>
      <c r="CRA110" s="1719"/>
      <c r="CRB110" s="1720"/>
      <c r="CRC110" s="1721"/>
      <c r="CRD110" s="1722"/>
      <c r="CRE110" s="1721"/>
      <c r="CRF110" s="1721"/>
      <c r="CRG110" s="1719"/>
      <c r="CRH110" s="1720"/>
      <c r="CRI110" s="1721"/>
      <c r="CRJ110" s="1722"/>
      <c r="CRK110" s="1721"/>
      <c r="CRL110" s="1721"/>
      <c r="CRM110" s="1719"/>
      <c r="CRN110" s="1720"/>
      <c r="CRO110" s="1721"/>
      <c r="CRP110" s="1722"/>
      <c r="CRQ110" s="1721"/>
      <c r="CRR110" s="1721"/>
      <c r="CRS110" s="1719"/>
      <c r="CRT110" s="1720"/>
      <c r="CRU110" s="1721"/>
      <c r="CRV110" s="1722"/>
      <c r="CRW110" s="1721"/>
      <c r="CRX110" s="1721"/>
      <c r="CRY110" s="1719"/>
      <c r="CRZ110" s="1720"/>
      <c r="CSA110" s="1721"/>
      <c r="CSB110" s="1722"/>
      <c r="CSC110" s="1721"/>
      <c r="CSD110" s="1721"/>
      <c r="CSE110" s="1719"/>
      <c r="CSF110" s="1720"/>
      <c r="CSG110" s="1721"/>
      <c r="CSH110" s="1722"/>
      <c r="CSI110" s="1721"/>
      <c r="CSJ110" s="1721"/>
      <c r="CSK110" s="1719"/>
      <c r="CSL110" s="1720"/>
      <c r="CSM110" s="1721"/>
      <c r="CSN110" s="1722"/>
      <c r="CSO110" s="1721"/>
      <c r="CSP110" s="1721"/>
      <c r="CSQ110" s="1719"/>
      <c r="CSR110" s="1720"/>
      <c r="CSS110" s="1721"/>
      <c r="CST110" s="1722"/>
      <c r="CSU110" s="1721"/>
      <c r="CSV110" s="1721"/>
      <c r="CSW110" s="1719"/>
      <c r="CSX110" s="1720"/>
      <c r="CSY110" s="1721"/>
      <c r="CSZ110" s="1722"/>
      <c r="CTA110" s="1721"/>
      <c r="CTB110" s="1721"/>
      <c r="CTC110" s="1719"/>
      <c r="CTD110" s="1720"/>
      <c r="CTE110" s="1721"/>
      <c r="CTF110" s="1722"/>
      <c r="CTG110" s="1721"/>
      <c r="CTH110" s="1721"/>
      <c r="CTI110" s="1719"/>
      <c r="CTJ110" s="1720"/>
      <c r="CTK110" s="1721"/>
      <c r="CTL110" s="1722"/>
      <c r="CTM110" s="1721"/>
      <c r="CTN110" s="1721"/>
      <c r="CTO110" s="1719"/>
      <c r="CTP110" s="1720"/>
      <c r="CTQ110" s="1721"/>
      <c r="CTR110" s="1722"/>
      <c r="CTS110" s="1721"/>
      <c r="CTT110" s="1721"/>
      <c r="CTU110" s="1719"/>
      <c r="CTV110" s="1720"/>
      <c r="CTW110" s="1721"/>
      <c r="CTX110" s="1722"/>
      <c r="CTY110" s="1721"/>
      <c r="CTZ110" s="1721"/>
      <c r="CUA110" s="1719"/>
      <c r="CUB110" s="1720"/>
      <c r="CUC110" s="1721"/>
      <c r="CUD110" s="1722"/>
      <c r="CUE110" s="1721"/>
      <c r="CUF110" s="1721"/>
      <c r="CUG110" s="1719"/>
      <c r="CUH110" s="1720"/>
      <c r="CUI110" s="1721"/>
      <c r="CUJ110" s="1722"/>
      <c r="CUK110" s="1721"/>
      <c r="CUL110" s="1721"/>
      <c r="CUM110" s="1719"/>
      <c r="CUN110" s="1720"/>
      <c r="CUO110" s="1721"/>
      <c r="CUP110" s="1722"/>
      <c r="CUQ110" s="1721"/>
      <c r="CUR110" s="1721"/>
      <c r="CUS110" s="1719"/>
      <c r="CUT110" s="1720"/>
      <c r="CUU110" s="1721"/>
      <c r="CUV110" s="1722"/>
      <c r="CUW110" s="1721"/>
      <c r="CUX110" s="1721"/>
      <c r="CUY110" s="1719"/>
      <c r="CUZ110" s="1720"/>
      <c r="CVA110" s="1721"/>
      <c r="CVB110" s="1722"/>
      <c r="CVC110" s="1721"/>
      <c r="CVD110" s="1721"/>
      <c r="CVE110" s="1719"/>
      <c r="CVF110" s="1720"/>
      <c r="CVG110" s="1721"/>
      <c r="CVH110" s="1722"/>
      <c r="CVI110" s="1721"/>
      <c r="CVJ110" s="1721"/>
      <c r="CVK110" s="1719"/>
      <c r="CVL110" s="1720"/>
      <c r="CVM110" s="1721"/>
      <c r="CVN110" s="1722"/>
      <c r="CVO110" s="1721"/>
      <c r="CVP110" s="1721"/>
      <c r="CVQ110" s="1719"/>
      <c r="CVR110" s="1720"/>
      <c r="CVS110" s="1721"/>
      <c r="CVT110" s="1722"/>
      <c r="CVU110" s="1721"/>
      <c r="CVV110" s="1721"/>
      <c r="CVW110" s="1719"/>
      <c r="CVX110" s="1720"/>
      <c r="CVY110" s="1721"/>
      <c r="CVZ110" s="1722"/>
      <c r="CWA110" s="1721"/>
      <c r="CWB110" s="1721"/>
      <c r="CWC110" s="1719"/>
      <c r="CWD110" s="1720"/>
      <c r="CWE110" s="1721"/>
      <c r="CWF110" s="1722"/>
      <c r="CWG110" s="1721"/>
      <c r="CWH110" s="1721"/>
      <c r="CWI110" s="1719"/>
      <c r="CWJ110" s="1720"/>
      <c r="CWK110" s="1721"/>
      <c r="CWL110" s="1722"/>
      <c r="CWM110" s="1721"/>
      <c r="CWN110" s="1721"/>
      <c r="CWO110" s="1719"/>
      <c r="CWP110" s="1720"/>
      <c r="CWQ110" s="1721"/>
      <c r="CWR110" s="1722"/>
      <c r="CWS110" s="1721"/>
      <c r="CWT110" s="1721"/>
      <c r="CWU110" s="1719"/>
      <c r="CWV110" s="1720"/>
      <c r="CWW110" s="1721"/>
      <c r="CWX110" s="1722"/>
      <c r="CWY110" s="1721"/>
      <c r="CWZ110" s="1721"/>
      <c r="CXA110" s="1719"/>
      <c r="CXB110" s="1720"/>
      <c r="CXC110" s="1721"/>
      <c r="CXD110" s="1722"/>
      <c r="CXE110" s="1721"/>
      <c r="CXF110" s="1721"/>
      <c r="CXG110" s="1719"/>
      <c r="CXH110" s="1720"/>
      <c r="CXI110" s="1721"/>
      <c r="CXJ110" s="1722"/>
      <c r="CXK110" s="1721"/>
      <c r="CXL110" s="1721"/>
      <c r="CXM110" s="1719"/>
      <c r="CXN110" s="1720"/>
      <c r="CXO110" s="1721"/>
      <c r="CXP110" s="1722"/>
      <c r="CXQ110" s="1721"/>
      <c r="CXR110" s="1721"/>
      <c r="CXS110" s="1719"/>
      <c r="CXT110" s="1720"/>
      <c r="CXU110" s="1721"/>
      <c r="CXV110" s="1722"/>
      <c r="CXW110" s="1721"/>
      <c r="CXX110" s="1721"/>
      <c r="CXY110" s="1719"/>
      <c r="CXZ110" s="1720"/>
      <c r="CYA110" s="1721"/>
      <c r="CYB110" s="1722"/>
      <c r="CYC110" s="1721"/>
      <c r="CYD110" s="1721"/>
      <c r="CYE110" s="1719"/>
      <c r="CYF110" s="1720"/>
      <c r="CYG110" s="1721"/>
      <c r="CYH110" s="1722"/>
      <c r="CYI110" s="1721"/>
      <c r="CYJ110" s="1721"/>
      <c r="CYK110" s="1719"/>
      <c r="CYL110" s="1720"/>
      <c r="CYM110" s="1721"/>
      <c r="CYN110" s="1722"/>
      <c r="CYO110" s="1721"/>
      <c r="CYP110" s="1721"/>
      <c r="CYQ110" s="1719"/>
      <c r="CYR110" s="1720"/>
      <c r="CYS110" s="1721"/>
      <c r="CYT110" s="1722"/>
      <c r="CYU110" s="1721"/>
      <c r="CYV110" s="1721"/>
      <c r="CYW110" s="1719"/>
      <c r="CYX110" s="1720"/>
      <c r="CYY110" s="1721"/>
      <c r="CYZ110" s="1722"/>
      <c r="CZA110" s="1721"/>
      <c r="CZB110" s="1721"/>
      <c r="CZC110" s="1719"/>
      <c r="CZD110" s="1720"/>
      <c r="CZE110" s="1721"/>
      <c r="CZF110" s="1722"/>
      <c r="CZG110" s="1721"/>
      <c r="CZH110" s="1721"/>
      <c r="CZI110" s="1719"/>
      <c r="CZJ110" s="1720"/>
      <c r="CZK110" s="1721"/>
      <c r="CZL110" s="1722"/>
      <c r="CZM110" s="1721"/>
      <c r="CZN110" s="1721"/>
      <c r="CZO110" s="1719"/>
      <c r="CZP110" s="1720"/>
      <c r="CZQ110" s="1721"/>
      <c r="CZR110" s="1722"/>
      <c r="CZS110" s="1721"/>
      <c r="CZT110" s="1721"/>
      <c r="CZU110" s="1719"/>
      <c r="CZV110" s="1720"/>
      <c r="CZW110" s="1721"/>
      <c r="CZX110" s="1722"/>
      <c r="CZY110" s="1721"/>
      <c r="CZZ110" s="1721"/>
      <c r="DAA110" s="1719"/>
      <c r="DAB110" s="1720"/>
      <c r="DAC110" s="1721"/>
      <c r="DAD110" s="1722"/>
      <c r="DAE110" s="1721"/>
      <c r="DAF110" s="1721"/>
      <c r="DAG110" s="1719"/>
      <c r="DAH110" s="1720"/>
      <c r="DAI110" s="1721"/>
      <c r="DAJ110" s="1722"/>
      <c r="DAK110" s="1721"/>
      <c r="DAL110" s="1721"/>
      <c r="DAM110" s="1719"/>
      <c r="DAN110" s="1720"/>
      <c r="DAO110" s="1721"/>
      <c r="DAP110" s="1722"/>
      <c r="DAQ110" s="1721"/>
      <c r="DAR110" s="1721"/>
      <c r="DAS110" s="1719"/>
      <c r="DAT110" s="1720"/>
      <c r="DAU110" s="1721"/>
      <c r="DAV110" s="1722"/>
      <c r="DAW110" s="1721"/>
      <c r="DAX110" s="1721"/>
      <c r="DAY110" s="1719"/>
      <c r="DAZ110" s="1720"/>
      <c r="DBA110" s="1721"/>
      <c r="DBB110" s="1722"/>
      <c r="DBC110" s="1721"/>
      <c r="DBD110" s="1721"/>
      <c r="DBE110" s="1719"/>
      <c r="DBF110" s="1720"/>
      <c r="DBG110" s="1721"/>
      <c r="DBH110" s="1722"/>
      <c r="DBI110" s="1721"/>
      <c r="DBJ110" s="1721"/>
      <c r="DBK110" s="1719"/>
      <c r="DBL110" s="1720"/>
      <c r="DBM110" s="1721"/>
      <c r="DBN110" s="1722"/>
      <c r="DBO110" s="1721"/>
      <c r="DBP110" s="1721"/>
      <c r="DBQ110" s="1719"/>
      <c r="DBR110" s="1720"/>
      <c r="DBS110" s="1721"/>
      <c r="DBT110" s="1722"/>
      <c r="DBU110" s="1721"/>
      <c r="DBV110" s="1721"/>
      <c r="DBW110" s="1719"/>
      <c r="DBX110" s="1720"/>
      <c r="DBY110" s="1721"/>
      <c r="DBZ110" s="1722"/>
      <c r="DCA110" s="1721"/>
      <c r="DCB110" s="1721"/>
      <c r="DCC110" s="1719"/>
      <c r="DCD110" s="1720"/>
      <c r="DCE110" s="1721"/>
      <c r="DCF110" s="1722"/>
      <c r="DCG110" s="1721"/>
      <c r="DCH110" s="1721"/>
      <c r="DCI110" s="1719"/>
      <c r="DCJ110" s="1720"/>
      <c r="DCK110" s="1721"/>
      <c r="DCL110" s="1722"/>
      <c r="DCM110" s="1721"/>
      <c r="DCN110" s="1721"/>
      <c r="DCO110" s="1719"/>
      <c r="DCP110" s="1720"/>
      <c r="DCQ110" s="1721"/>
      <c r="DCR110" s="1722"/>
      <c r="DCS110" s="1721"/>
      <c r="DCT110" s="1721"/>
      <c r="DCU110" s="1719"/>
      <c r="DCV110" s="1720"/>
      <c r="DCW110" s="1721"/>
      <c r="DCX110" s="1722"/>
      <c r="DCY110" s="1721"/>
      <c r="DCZ110" s="1721"/>
      <c r="DDA110" s="1719"/>
      <c r="DDB110" s="1720"/>
      <c r="DDC110" s="1721"/>
      <c r="DDD110" s="1722"/>
      <c r="DDE110" s="1721"/>
      <c r="DDF110" s="1721"/>
      <c r="DDG110" s="1719"/>
      <c r="DDH110" s="1720"/>
      <c r="DDI110" s="1721"/>
      <c r="DDJ110" s="1722"/>
      <c r="DDK110" s="1721"/>
      <c r="DDL110" s="1721"/>
      <c r="DDM110" s="1719"/>
      <c r="DDN110" s="1720"/>
      <c r="DDO110" s="1721"/>
      <c r="DDP110" s="1722"/>
      <c r="DDQ110" s="1721"/>
      <c r="DDR110" s="1721"/>
      <c r="DDS110" s="1719"/>
      <c r="DDT110" s="1720"/>
      <c r="DDU110" s="1721"/>
      <c r="DDV110" s="1722"/>
      <c r="DDW110" s="1721"/>
      <c r="DDX110" s="1721"/>
      <c r="DDY110" s="1719"/>
      <c r="DDZ110" s="1720"/>
      <c r="DEA110" s="1721"/>
      <c r="DEB110" s="1722"/>
      <c r="DEC110" s="1721"/>
      <c r="DED110" s="1721"/>
      <c r="DEE110" s="1719"/>
      <c r="DEF110" s="1720"/>
      <c r="DEG110" s="1721"/>
      <c r="DEH110" s="1722"/>
      <c r="DEI110" s="1721"/>
      <c r="DEJ110" s="1721"/>
      <c r="DEK110" s="1719"/>
      <c r="DEL110" s="1720"/>
      <c r="DEM110" s="1721"/>
      <c r="DEN110" s="1722"/>
      <c r="DEO110" s="1721"/>
      <c r="DEP110" s="1721"/>
      <c r="DEQ110" s="1719"/>
      <c r="DER110" s="1720"/>
      <c r="DES110" s="1721"/>
      <c r="DET110" s="1722"/>
      <c r="DEU110" s="1721"/>
      <c r="DEV110" s="1721"/>
      <c r="DEW110" s="1719"/>
      <c r="DEX110" s="1720"/>
      <c r="DEY110" s="1721"/>
      <c r="DEZ110" s="1722"/>
      <c r="DFA110" s="1721"/>
      <c r="DFB110" s="1721"/>
      <c r="DFC110" s="1719"/>
      <c r="DFD110" s="1720"/>
      <c r="DFE110" s="1721"/>
      <c r="DFF110" s="1722"/>
      <c r="DFG110" s="1721"/>
      <c r="DFH110" s="1721"/>
      <c r="DFI110" s="1719"/>
      <c r="DFJ110" s="1720"/>
      <c r="DFK110" s="1721"/>
      <c r="DFL110" s="1722"/>
      <c r="DFM110" s="1721"/>
      <c r="DFN110" s="1721"/>
      <c r="DFO110" s="1719"/>
      <c r="DFP110" s="1720"/>
      <c r="DFQ110" s="1721"/>
      <c r="DFR110" s="1722"/>
      <c r="DFS110" s="1721"/>
      <c r="DFT110" s="1721"/>
      <c r="DFU110" s="1719"/>
      <c r="DFV110" s="1720"/>
      <c r="DFW110" s="1721"/>
      <c r="DFX110" s="1722"/>
      <c r="DFY110" s="1721"/>
      <c r="DFZ110" s="1721"/>
      <c r="DGA110" s="1719"/>
      <c r="DGB110" s="1720"/>
      <c r="DGC110" s="1721"/>
      <c r="DGD110" s="1722"/>
      <c r="DGE110" s="1721"/>
      <c r="DGF110" s="1721"/>
      <c r="DGG110" s="1719"/>
      <c r="DGH110" s="1720"/>
      <c r="DGI110" s="1721"/>
      <c r="DGJ110" s="1722"/>
      <c r="DGK110" s="1721"/>
      <c r="DGL110" s="1721"/>
      <c r="DGM110" s="1719"/>
      <c r="DGN110" s="1720"/>
      <c r="DGO110" s="1721"/>
      <c r="DGP110" s="1722"/>
      <c r="DGQ110" s="1721"/>
      <c r="DGR110" s="1721"/>
      <c r="DGS110" s="1719"/>
      <c r="DGT110" s="1720"/>
      <c r="DGU110" s="1721"/>
      <c r="DGV110" s="1722"/>
      <c r="DGW110" s="1721"/>
      <c r="DGX110" s="1721"/>
      <c r="DGY110" s="1719"/>
      <c r="DGZ110" s="1720"/>
      <c r="DHA110" s="1721"/>
      <c r="DHB110" s="1722"/>
      <c r="DHC110" s="1721"/>
      <c r="DHD110" s="1721"/>
      <c r="DHE110" s="1719"/>
      <c r="DHF110" s="1720"/>
      <c r="DHG110" s="1721"/>
      <c r="DHH110" s="1722"/>
      <c r="DHI110" s="1721"/>
      <c r="DHJ110" s="1721"/>
      <c r="DHK110" s="1719"/>
      <c r="DHL110" s="1720"/>
      <c r="DHM110" s="1721"/>
      <c r="DHN110" s="1722"/>
      <c r="DHO110" s="1721"/>
      <c r="DHP110" s="1721"/>
      <c r="DHQ110" s="1719"/>
      <c r="DHR110" s="1720"/>
      <c r="DHS110" s="1721"/>
      <c r="DHT110" s="1722"/>
      <c r="DHU110" s="1721"/>
      <c r="DHV110" s="1721"/>
      <c r="DHW110" s="1719"/>
      <c r="DHX110" s="1720"/>
      <c r="DHY110" s="1721"/>
      <c r="DHZ110" s="1722"/>
      <c r="DIA110" s="1721"/>
      <c r="DIB110" s="1721"/>
      <c r="DIC110" s="1719"/>
      <c r="DID110" s="1720"/>
      <c r="DIE110" s="1721"/>
      <c r="DIF110" s="1722"/>
      <c r="DIG110" s="1721"/>
      <c r="DIH110" s="1721"/>
      <c r="DII110" s="1719"/>
      <c r="DIJ110" s="1720"/>
      <c r="DIK110" s="1721"/>
      <c r="DIL110" s="1722"/>
      <c r="DIM110" s="1721"/>
      <c r="DIN110" s="1721"/>
      <c r="DIO110" s="1719"/>
      <c r="DIP110" s="1720"/>
      <c r="DIQ110" s="1721"/>
      <c r="DIR110" s="1722"/>
      <c r="DIS110" s="1721"/>
      <c r="DIT110" s="1721"/>
      <c r="DIU110" s="1719"/>
      <c r="DIV110" s="1720"/>
      <c r="DIW110" s="1721"/>
      <c r="DIX110" s="1722"/>
      <c r="DIY110" s="1721"/>
      <c r="DIZ110" s="1721"/>
      <c r="DJA110" s="1719"/>
      <c r="DJB110" s="1720"/>
      <c r="DJC110" s="1721"/>
      <c r="DJD110" s="1722"/>
      <c r="DJE110" s="1721"/>
      <c r="DJF110" s="1721"/>
      <c r="DJG110" s="1719"/>
      <c r="DJH110" s="1720"/>
      <c r="DJI110" s="1721"/>
      <c r="DJJ110" s="1722"/>
      <c r="DJK110" s="1721"/>
      <c r="DJL110" s="1721"/>
      <c r="DJM110" s="1719"/>
      <c r="DJN110" s="1720"/>
      <c r="DJO110" s="1721"/>
      <c r="DJP110" s="1722"/>
      <c r="DJQ110" s="1721"/>
      <c r="DJR110" s="1721"/>
      <c r="DJS110" s="1719"/>
      <c r="DJT110" s="1720"/>
      <c r="DJU110" s="1721"/>
      <c r="DJV110" s="1722"/>
      <c r="DJW110" s="1721"/>
      <c r="DJX110" s="1721"/>
      <c r="DJY110" s="1719"/>
      <c r="DJZ110" s="1720"/>
      <c r="DKA110" s="1721"/>
      <c r="DKB110" s="1722"/>
      <c r="DKC110" s="1721"/>
      <c r="DKD110" s="1721"/>
      <c r="DKE110" s="1719"/>
      <c r="DKF110" s="1720"/>
      <c r="DKG110" s="1721"/>
      <c r="DKH110" s="1722"/>
      <c r="DKI110" s="1721"/>
      <c r="DKJ110" s="1721"/>
      <c r="DKK110" s="1719"/>
      <c r="DKL110" s="1720"/>
      <c r="DKM110" s="1721"/>
      <c r="DKN110" s="1722"/>
      <c r="DKO110" s="1721"/>
      <c r="DKP110" s="1721"/>
      <c r="DKQ110" s="1719"/>
      <c r="DKR110" s="1720"/>
      <c r="DKS110" s="1721"/>
      <c r="DKT110" s="1722"/>
      <c r="DKU110" s="1721"/>
      <c r="DKV110" s="1721"/>
      <c r="DKW110" s="1719"/>
      <c r="DKX110" s="1720"/>
      <c r="DKY110" s="1721"/>
      <c r="DKZ110" s="1722"/>
      <c r="DLA110" s="1721"/>
      <c r="DLB110" s="1721"/>
      <c r="DLC110" s="1719"/>
      <c r="DLD110" s="1720"/>
      <c r="DLE110" s="1721"/>
      <c r="DLF110" s="1722"/>
      <c r="DLG110" s="1721"/>
      <c r="DLH110" s="1721"/>
      <c r="DLI110" s="1719"/>
      <c r="DLJ110" s="1720"/>
      <c r="DLK110" s="1721"/>
      <c r="DLL110" s="1722"/>
      <c r="DLM110" s="1721"/>
      <c r="DLN110" s="1721"/>
      <c r="DLO110" s="1719"/>
      <c r="DLP110" s="1720"/>
      <c r="DLQ110" s="1721"/>
      <c r="DLR110" s="1722"/>
      <c r="DLS110" s="1721"/>
      <c r="DLT110" s="1721"/>
      <c r="DLU110" s="1719"/>
      <c r="DLV110" s="1720"/>
      <c r="DLW110" s="1721"/>
      <c r="DLX110" s="1722"/>
      <c r="DLY110" s="1721"/>
      <c r="DLZ110" s="1721"/>
      <c r="DMA110" s="1719"/>
      <c r="DMB110" s="1720"/>
      <c r="DMC110" s="1721"/>
      <c r="DMD110" s="1722"/>
      <c r="DME110" s="1721"/>
      <c r="DMF110" s="1721"/>
      <c r="DMG110" s="1719"/>
      <c r="DMH110" s="1720"/>
      <c r="DMI110" s="1721"/>
      <c r="DMJ110" s="1722"/>
      <c r="DMK110" s="1721"/>
      <c r="DML110" s="1721"/>
      <c r="DMM110" s="1719"/>
      <c r="DMN110" s="1720"/>
      <c r="DMO110" s="1721"/>
      <c r="DMP110" s="1722"/>
      <c r="DMQ110" s="1721"/>
      <c r="DMR110" s="1721"/>
      <c r="DMS110" s="1719"/>
      <c r="DMT110" s="1720"/>
      <c r="DMU110" s="1721"/>
      <c r="DMV110" s="1722"/>
      <c r="DMW110" s="1721"/>
      <c r="DMX110" s="1721"/>
      <c r="DMY110" s="1719"/>
      <c r="DMZ110" s="1720"/>
      <c r="DNA110" s="1721"/>
      <c r="DNB110" s="1722"/>
      <c r="DNC110" s="1721"/>
      <c r="DND110" s="1721"/>
      <c r="DNE110" s="1719"/>
      <c r="DNF110" s="1720"/>
      <c r="DNG110" s="1721"/>
      <c r="DNH110" s="1722"/>
      <c r="DNI110" s="1721"/>
      <c r="DNJ110" s="1721"/>
      <c r="DNK110" s="1719"/>
      <c r="DNL110" s="1720"/>
      <c r="DNM110" s="1721"/>
      <c r="DNN110" s="1722"/>
      <c r="DNO110" s="1721"/>
      <c r="DNP110" s="1721"/>
      <c r="DNQ110" s="1719"/>
      <c r="DNR110" s="1720"/>
      <c r="DNS110" s="1721"/>
      <c r="DNT110" s="1722"/>
      <c r="DNU110" s="1721"/>
      <c r="DNV110" s="1721"/>
      <c r="DNW110" s="1719"/>
      <c r="DNX110" s="1720"/>
      <c r="DNY110" s="1721"/>
      <c r="DNZ110" s="1722"/>
      <c r="DOA110" s="1721"/>
      <c r="DOB110" s="1721"/>
      <c r="DOC110" s="1719"/>
      <c r="DOD110" s="1720"/>
      <c r="DOE110" s="1721"/>
      <c r="DOF110" s="1722"/>
      <c r="DOG110" s="1721"/>
      <c r="DOH110" s="1721"/>
      <c r="DOI110" s="1719"/>
      <c r="DOJ110" s="1720"/>
      <c r="DOK110" s="1721"/>
      <c r="DOL110" s="1722"/>
      <c r="DOM110" s="1721"/>
      <c r="DON110" s="1721"/>
      <c r="DOO110" s="1719"/>
      <c r="DOP110" s="1720"/>
      <c r="DOQ110" s="1721"/>
      <c r="DOR110" s="1722"/>
      <c r="DOS110" s="1721"/>
      <c r="DOT110" s="1721"/>
      <c r="DOU110" s="1719"/>
      <c r="DOV110" s="1720"/>
      <c r="DOW110" s="1721"/>
      <c r="DOX110" s="1722"/>
      <c r="DOY110" s="1721"/>
      <c r="DOZ110" s="1721"/>
      <c r="DPA110" s="1719"/>
      <c r="DPB110" s="1720"/>
      <c r="DPC110" s="1721"/>
      <c r="DPD110" s="1722"/>
      <c r="DPE110" s="1721"/>
      <c r="DPF110" s="1721"/>
      <c r="DPG110" s="1719"/>
      <c r="DPH110" s="1720"/>
      <c r="DPI110" s="1721"/>
      <c r="DPJ110" s="1722"/>
      <c r="DPK110" s="1721"/>
      <c r="DPL110" s="1721"/>
      <c r="DPM110" s="1719"/>
      <c r="DPN110" s="1720"/>
      <c r="DPO110" s="1721"/>
      <c r="DPP110" s="1722"/>
      <c r="DPQ110" s="1721"/>
      <c r="DPR110" s="1721"/>
      <c r="DPS110" s="1719"/>
      <c r="DPT110" s="1720"/>
      <c r="DPU110" s="1721"/>
      <c r="DPV110" s="1722"/>
      <c r="DPW110" s="1721"/>
      <c r="DPX110" s="1721"/>
      <c r="DPY110" s="1719"/>
      <c r="DPZ110" s="1720"/>
      <c r="DQA110" s="1721"/>
      <c r="DQB110" s="1722"/>
      <c r="DQC110" s="1721"/>
      <c r="DQD110" s="1721"/>
      <c r="DQE110" s="1719"/>
      <c r="DQF110" s="1720"/>
      <c r="DQG110" s="1721"/>
      <c r="DQH110" s="1722"/>
      <c r="DQI110" s="1721"/>
      <c r="DQJ110" s="1721"/>
      <c r="DQK110" s="1719"/>
      <c r="DQL110" s="1720"/>
      <c r="DQM110" s="1721"/>
      <c r="DQN110" s="1722"/>
      <c r="DQO110" s="1721"/>
      <c r="DQP110" s="1721"/>
      <c r="DQQ110" s="1719"/>
      <c r="DQR110" s="1720"/>
      <c r="DQS110" s="1721"/>
      <c r="DQT110" s="1722"/>
      <c r="DQU110" s="1721"/>
      <c r="DQV110" s="1721"/>
      <c r="DQW110" s="1719"/>
      <c r="DQX110" s="1720"/>
      <c r="DQY110" s="1721"/>
      <c r="DQZ110" s="1722"/>
      <c r="DRA110" s="1721"/>
      <c r="DRB110" s="1721"/>
      <c r="DRC110" s="1719"/>
      <c r="DRD110" s="1720"/>
      <c r="DRE110" s="1721"/>
      <c r="DRF110" s="1722"/>
      <c r="DRG110" s="1721"/>
      <c r="DRH110" s="1721"/>
      <c r="DRI110" s="1719"/>
      <c r="DRJ110" s="1720"/>
      <c r="DRK110" s="1721"/>
      <c r="DRL110" s="1722"/>
      <c r="DRM110" s="1721"/>
      <c r="DRN110" s="1721"/>
      <c r="DRO110" s="1719"/>
      <c r="DRP110" s="1720"/>
      <c r="DRQ110" s="1721"/>
      <c r="DRR110" s="1722"/>
      <c r="DRS110" s="1721"/>
      <c r="DRT110" s="1721"/>
      <c r="DRU110" s="1719"/>
      <c r="DRV110" s="1720"/>
      <c r="DRW110" s="1721"/>
      <c r="DRX110" s="1722"/>
      <c r="DRY110" s="1721"/>
      <c r="DRZ110" s="1721"/>
      <c r="DSA110" s="1719"/>
      <c r="DSB110" s="1720"/>
      <c r="DSC110" s="1721"/>
      <c r="DSD110" s="1722"/>
      <c r="DSE110" s="1721"/>
      <c r="DSF110" s="1721"/>
      <c r="DSG110" s="1719"/>
      <c r="DSH110" s="1720"/>
      <c r="DSI110" s="1721"/>
      <c r="DSJ110" s="1722"/>
      <c r="DSK110" s="1721"/>
      <c r="DSL110" s="1721"/>
      <c r="DSM110" s="1719"/>
      <c r="DSN110" s="1720"/>
      <c r="DSO110" s="1721"/>
      <c r="DSP110" s="1722"/>
      <c r="DSQ110" s="1721"/>
      <c r="DSR110" s="1721"/>
      <c r="DSS110" s="1719"/>
      <c r="DST110" s="1720"/>
      <c r="DSU110" s="1721"/>
      <c r="DSV110" s="1722"/>
      <c r="DSW110" s="1721"/>
      <c r="DSX110" s="1721"/>
      <c r="DSY110" s="1719"/>
      <c r="DSZ110" s="1720"/>
      <c r="DTA110" s="1721"/>
      <c r="DTB110" s="1722"/>
      <c r="DTC110" s="1721"/>
      <c r="DTD110" s="1721"/>
      <c r="DTE110" s="1719"/>
      <c r="DTF110" s="1720"/>
      <c r="DTG110" s="1721"/>
      <c r="DTH110" s="1722"/>
      <c r="DTI110" s="1721"/>
      <c r="DTJ110" s="1721"/>
      <c r="DTK110" s="1719"/>
      <c r="DTL110" s="1720"/>
      <c r="DTM110" s="1721"/>
      <c r="DTN110" s="1722"/>
      <c r="DTO110" s="1721"/>
      <c r="DTP110" s="1721"/>
      <c r="DTQ110" s="1719"/>
      <c r="DTR110" s="1720"/>
      <c r="DTS110" s="1721"/>
      <c r="DTT110" s="1722"/>
      <c r="DTU110" s="1721"/>
      <c r="DTV110" s="1721"/>
      <c r="DTW110" s="1719"/>
      <c r="DTX110" s="1720"/>
      <c r="DTY110" s="1721"/>
      <c r="DTZ110" s="1722"/>
      <c r="DUA110" s="1721"/>
      <c r="DUB110" s="1721"/>
      <c r="DUC110" s="1719"/>
      <c r="DUD110" s="1720"/>
      <c r="DUE110" s="1721"/>
      <c r="DUF110" s="1722"/>
      <c r="DUG110" s="1721"/>
      <c r="DUH110" s="1721"/>
      <c r="DUI110" s="1719"/>
      <c r="DUJ110" s="1720"/>
      <c r="DUK110" s="1721"/>
      <c r="DUL110" s="1722"/>
      <c r="DUM110" s="1721"/>
      <c r="DUN110" s="1721"/>
      <c r="DUO110" s="1719"/>
      <c r="DUP110" s="1720"/>
      <c r="DUQ110" s="1721"/>
      <c r="DUR110" s="1722"/>
      <c r="DUS110" s="1721"/>
      <c r="DUT110" s="1721"/>
      <c r="DUU110" s="1719"/>
      <c r="DUV110" s="1720"/>
      <c r="DUW110" s="1721"/>
      <c r="DUX110" s="1722"/>
      <c r="DUY110" s="1721"/>
      <c r="DUZ110" s="1721"/>
      <c r="DVA110" s="1719"/>
      <c r="DVB110" s="1720"/>
      <c r="DVC110" s="1721"/>
      <c r="DVD110" s="1722"/>
      <c r="DVE110" s="1721"/>
      <c r="DVF110" s="1721"/>
      <c r="DVG110" s="1719"/>
      <c r="DVH110" s="1720"/>
      <c r="DVI110" s="1721"/>
      <c r="DVJ110" s="1722"/>
      <c r="DVK110" s="1721"/>
      <c r="DVL110" s="1721"/>
      <c r="DVM110" s="1719"/>
      <c r="DVN110" s="1720"/>
      <c r="DVO110" s="1721"/>
      <c r="DVP110" s="1722"/>
      <c r="DVQ110" s="1721"/>
      <c r="DVR110" s="1721"/>
      <c r="DVS110" s="1719"/>
      <c r="DVT110" s="1720"/>
      <c r="DVU110" s="1721"/>
      <c r="DVV110" s="1722"/>
      <c r="DVW110" s="1721"/>
      <c r="DVX110" s="1721"/>
      <c r="DVY110" s="1719"/>
      <c r="DVZ110" s="1720"/>
      <c r="DWA110" s="1721"/>
      <c r="DWB110" s="1722"/>
      <c r="DWC110" s="1721"/>
      <c r="DWD110" s="1721"/>
      <c r="DWE110" s="1719"/>
      <c r="DWF110" s="1720"/>
      <c r="DWG110" s="1721"/>
      <c r="DWH110" s="1722"/>
      <c r="DWI110" s="1721"/>
      <c r="DWJ110" s="1721"/>
      <c r="DWK110" s="1719"/>
      <c r="DWL110" s="1720"/>
      <c r="DWM110" s="1721"/>
      <c r="DWN110" s="1722"/>
      <c r="DWO110" s="1721"/>
      <c r="DWP110" s="1721"/>
      <c r="DWQ110" s="1719"/>
      <c r="DWR110" s="1720"/>
      <c r="DWS110" s="1721"/>
      <c r="DWT110" s="1722"/>
      <c r="DWU110" s="1721"/>
      <c r="DWV110" s="1721"/>
      <c r="DWW110" s="1719"/>
      <c r="DWX110" s="1720"/>
      <c r="DWY110" s="1721"/>
      <c r="DWZ110" s="1722"/>
      <c r="DXA110" s="1721"/>
      <c r="DXB110" s="1721"/>
      <c r="DXC110" s="1719"/>
      <c r="DXD110" s="1720"/>
      <c r="DXE110" s="1721"/>
      <c r="DXF110" s="1722"/>
      <c r="DXG110" s="1721"/>
      <c r="DXH110" s="1721"/>
      <c r="DXI110" s="1719"/>
      <c r="DXJ110" s="1720"/>
      <c r="DXK110" s="1721"/>
      <c r="DXL110" s="1722"/>
      <c r="DXM110" s="1721"/>
      <c r="DXN110" s="1721"/>
      <c r="DXO110" s="1719"/>
      <c r="DXP110" s="1720"/>
      <c r="DXQ110" s="1721"/>
      <c r="DXR110" s="1722"/>
      <c r="DXS110" s="1721"/>
      <c r="DXT110" s="1721"/>
      <c r="DXU110" s="1719"/>
      <c r="DXV110" s="1720"/>
      <c r="DXW110" s="1721"/>
      <c r="DXX110" s="1722"/>
      <c r="DXY110" s="1721"/>
      <c r="DXZ110" s="1721"/>
      <c r="DYA110" s="1719"/>
      <c r="DYB110" s="1720"/>
      <c r="DYC110" s="1721"/>
      <c r="DYD110" s="1722"/>
      <c r="DYE110" s="1721"/>
      <c r="DYF110" s="1721"/>
      <c r="DYG110" s="1719"/>
      <c r="DYH110" s="1720"/>
      <c r="DYI110" s="1721"/>
      <c r="DYJ110" s="1722"/>
      <c r="DYK110" s="1721"/>
      <c r="DYL110" s="1721"/>
      <c r="DYM110" s="1719"/>
      <c r="DYN110" s="1720"/>
      <c r="DYO110" s="1721"/>
      <c r="DYP110" s="1722"/>
      <c r="DYQ110" s="1721"/>
      <c r="DYR110" s="1721"/>
      <c r="DYS110" s="1719"/>
      <c r="DYT110" s="1720"/>
      <c r="DYU110" s="1721"/>
      <c r="DYV110" s="1722"/>
      <c r="DYW110" s="1721"/>
      <c r="DYX110" s="1721"/>
      <c r="DYY110" s="1719"/>
      <c r="DYZ110" s="1720"/>
      <c r="DZA110" s="1721"/>
      <c r="DZB110" s="1722"/>
      <c r="DZC110" s="1721"/>
      <c r="DZD110" s="1721"/>
      <c r="DZE110" s="1719"/>
      <c r="DZF110" s="1720"/>
      <c r="DZG110" s="1721"/>
      <c r="DZH110" s="1722"/>
      <c r="DZI110" s="1721"/>
      <c r="DZJ110" s="1721"/>
      <c r="DZK110" s="1719"/>
      <c r="DZL110" s="1720"/>
      <c r="DZM110" s="1721"/>
      <c r="DZN110" s="1722"/>
      <c r="DZO110" s="1721"/>
      <c r="DZP110" s="1721"/>
      <c r="DZQ110" s="1719"/>
      <c r="DZR110" s="1720"/>
      <c r="DZS110" s="1721"/>
      <c r="DZT110" s="1722"/>
      <c r="DZU110" s="1721"/>
      <c r="DZV110" s="1721"/>
      <c r="DZW110" s="1719"/>
      <c r="DZX110" s="1720"/>
      <c r="DZY110" s="1721"/>
      <c r="DZZ110" s="1722"/>
      <c r="EAA110" s="1721"/>
      <c r="EAB110" s="1721"/>
      <c r="EAC110" s="1719"/>
      <c r="EAD110" s="1720"/>
      <c r="EAE110" s="1721"/>
      <c r="EAF110" s="1722"/>
      <c r="EAG110" s="1721"/>
      <c r="EAH110" s="1721"/>
      <c r="EAI110" s="1719"/>
      <c r="EAJ110" s="1720"/>
      <c r="EAK110" s="1721"/>
      <c r="EAL110" s="1722"/>
      <c r="EAM110" s="1721"/>
      <c r="EAN110" s="1721"/>
      <c r="EAO110" s="1719"/>
      <c r="EAP110" s="1720"/>
      <c r="EAQ110" s="1721"/>
      <c r="EAR110" s="1722"/>
      <c r="EAS110" s="1721"/>
      <c r="EAT110" s="1721"/>
      <c r="EAU110" s="1719"/>
      <c r="EAV110" s="1720"/>
      <c r="EAW110" s="1721"/>
      <c r="EAX110" s="1722"/>
      <c r="EAY110" s="1721"/>
      <c r="EAZ110" s="1721"/>
      <c r="EBA110" s="1719"/>
      <c r="EBB110" s="1720"/>
      <c r="EBC110" s="1721"/>
      <c r="EBD110" s="1722"/>
      <c r="EBE110" s="1721"/>
      <c r="EBF110" s="1721"/>
      <c r="EBG110" s="1719"/>
      <c r="EBH110" s="1720"/>
      <c r="EBI110" s="1721"/>
      <c r="EBJ110" s="1722"/>
      <c r="EBK110" s="1721"/>
      <c r="EBL110" s="1721"/>
      <c r="EBM110" s="1719"/>
      <c r="EBN110" s="1720"/>
      <c r="EBO110" s="1721"/>
      <c r="EBP110" s="1722"/>
      <c r="EBQ110" s="1721"/>
      <c r="EBR110" s="1721"/>
      <c r="EBS110" s="1719"/>
      <c r="EBT110" s="1720"/>
      <c r="EBU110" s="1721"/>
      <c r="EBV110" s="1722"/>
      <c r="EBW110" s="1721"/>
      <c r="EBX110" s="1721"/>
      <c r="EBY110" s="1719"/>
      <c r="EBZ110" s="1720"/>
      <c r="ECA110" s="1721"/>
      <c r="ECB110" s="1722"/>
      <c r="ECC110" s="1721"/>
      <c r="ECD110" s="1721"/>
      <c r="ECE110" s="1719"/>
      <c r="ECF110" s="1720"/>
      <c r="ECG110" s="1721"/>
      <c r="ECH110" s="1722"/>
      <c r="ECI110" s="1721"/>
      <c r="ECJ110" s="1721"/>
      <c r="ECK110" s="1719"/>
      <c r="ECL110" s="1720"/>
      <c r="ECM110" s="1721"/>
      <c r="ECN110" s="1722"/>
      <c r="ECO110" s="1721"/>
      <c r="ECP110" s="1721"/>
      <c r="ECQ110" s="1719"/>
      <c r="ECR110" s="1720"/>
      <c r="ECS110" s="1721"/>
      <c r="ECT110" s="1722"/>
      <c r="ECU110" s="1721"/>
      <c r="ECV110" s="1721"/>
      <c r="ECW110" s="1719"/>
      <c r="ECX110" s="1720"/>
      <c r="ECY110" s="1721"/>
      <c r="ECZ110" s="1722"/>
      <c r="EDA110" s="1721"/>
      <c r="EDB110" s="1721"/>
      <c r="EDC110" s="1719"/>
      <c r="EDD110" s="1720"/>
      <c r="EDE110" s="1721"/>
      <c r="EDF110" s="1722"/>
      <c r="EDG110" s="1721"/>
      <c r="EDH110" s="1721"/>
      <c r="EDI110" s="1719"/>
      <c r="EDJ110" s="1720"/>
      <c r="EDK110" s="1721"/>
      <c r="EDL110" s="1722"/>
      <c r="EDM110" s="1721"/>
      <c r="EDN110" s="1721"/>
      <c r="EDO110" s="1719"/>
      <c r="EDP110" s="1720"/>
      <c r="EDQ110" s="1721"/>
      <c r="EDR110" s="1722"/>
      <c r="EDS110" s="1721"/>
      <c r="EDT110" s="1721"/>
      <c r="EDU110" s="1719"/>
      <c r="EDV110" s="1720"/>
      <c r="EDW110" s="1721"/>
      <c r="EDX110" s="1722"/>
      <c r="EDY110" s="1721"/>
      <c r="EDZ110" s="1721"/>
      <c r="EEA110" s="1719"/>
      <c r="EEB110" s="1720"/>
      <c r="EEC110" s="1721"/>
      <c r="EED110" s="1722"/>
      <c r="EEE110" s="1721"/>
      <c r="EEF110" s="1721"/>
      <c r="EEG110" s="1719"/>
      <c r="EEH110" s="1720"/>
      <c r="EEI110" s="1721"/>
      <c r="EEJ110" s="1722"/>
      <c r="EEK110" s="1721"/>
      <c r="EEL110" s="1721"/>
      <c r="EEM110" s="1719"/>
      <c r="EEN110" s="1720"/>
      <c r="EEO110" s="1721"/>
      <c r="EEP110" s="1722"/>
      <c r="EEQ110" s="1721"/>
      <c r="EER110" s="1721"/>
      <c r="EES110" s="1719"/>
      <c r="EET110" s="1720"/>
      <c r="EEU110" s="1721"/>
      <c r="EEV110" s="1722"/>
      <c r="EEW110" s="1721"/>
      <c r="EEX110" s="1721"/>
      <c r="EEY110" s="1719"/>
      <c r="EEZ110" s="1720"/>
      <c r="EFA110" s="1721"/>
      <c r="EFB110" s="1722"/>
      <c r="EFC110" s="1721"/>
      <c r="EFD110" s="1721"/>
      <c r="EFE110" s="1719"/>
      <c r="EFF110" s="1720"/>
      <c r="EFG110" s="1721"/>
      <c r="EFH110" s="1722"/>
      <c r="EFI110" s="1721"/>
      <c r="EFJ110" s="1721"/>
      <c r="EFK110" s="1719"/>
      <c r="EFL110" s="1720"/>
      <c r="EFM110" s="1721"/>
      <c r="EFN110" s="1722"/>
      <c r="EFO110" s="1721"/>
      <c r="EFP110" s="1721"/>
      <c r="EFQ110" s="1719"/>
      <c r="EFR110" s="1720"/>
      <c r="EFS110" s="1721"/>
      <c r="EFT110" s="1722"/>
      <c r="EFU110" s="1721"/>
      <c r="EFV110" s="1721"/>
      <c r="EFW110" s="1719"/>
      <c r="EFX110" s="1720"/>
      <c r="EFY110" s="1721"/>
      <c r="EFZ110" s="1722"/>
      <c r="EGA110" s="1721"/>
      <c r="EGB110" s="1721"/>
      <c r="EGC110" s="1719"/>
      <c r="EGD110" s="1720"/>
      <c r="EGE110" s="1721"/>
      <c r="EGF110" s="1722"/>
      <c r="EGG110" s="1721"/>
      <c r="EGH110" s="1721"/>
      <c r="EGI110" s="1719"/>
      <c r="EGJ110" s="1720"/>
      <c r="EGK110" s="1721"/>
      <c r="EGL110" s="1722"/>
      <c r="EGM110" s="1721"/>
      <c r="EGN110" s="1721"/>
      <c r="EGO110" s="1719"/>
      <c r="EGP110" s="1720"/>
      <c r="EGQ110" s="1721"/>
      <c r="EGR110" s="1722"/>
      <c r="EGS110" s="1721"/>
      <c r="EGT110" s="1721"/>
      <c r="EGU110" s="1719"/>
      <c r="EGV110" s="1720"/>
      <c r="EGW110" s="1721"/>
      <c r="EGX110" s="1722"/>
      <c r="EGY110" s="1721"/>
      <c r="EGZ110" s="1721"/>
      <c r="EHA110" s="1719"/>
      <c r="EHB110" s="1720"/>
      <c r="EHC110" s="1721"/>
      <c r="EHD110" s="1722"/>
      <c r="EHE110" s="1721"/>
      <c r="EHF110" s="1721"/>
      <c r="EHG110" s="1719"/>
      <c r="EHH110" s="1720"/>
      <c r="EHI110" s="1721"/>
      <c r="EHJ110" s="1722"/>
      <c r="EHK110" s="1721"/>
      <c r="EHL110" s="1721"/>
      <c r="EHM110" s="1719"/>
      <c r="EHN110" s="1720"/>
      <c r="EHO110" s="1721"/>
      <c r="EHP110" s="1722"/>
      <c r="EHQ110" s="1721"/>
      <c r="EHR110" s="1721"/>
      <c r="EHS110" s="1719"/>
      <c r="EHT110" s="1720"/>
      <c r="EHU110" s="1721"/>
      <c r="EHV110" s="1722"/>
      <c r="EHW110" s="1721"/>
      <c r="EHX110" s="1721"/>
      <c r="EHY110" s="1719"/>
      <c r="EHZ110" s="1720"/>
      <c r="EIA110" s="1721"/>
      <c r="EIB110" s="1722"/>
      <c r="EIC110" s="1721"/>
      <c r="EID110" s="1721"/>
      <c r="EIE110" s="1719"/>
      <c r="EIF110" s="1720"/>
      <c r="EIG110" s="1721"/>
      <c r="EIH110" s="1722"/>
      <c r="EII110" s="1721"/>
      <c r="EIJ110" s="1721"/>
      <c r="EIK110" s="1719"/>
      <c r="EIL110" s="1720"/>
      <c r="EIM110" s="1721"/>
      <c r="EIN110" s="1722"/>
      <c r="EIO110" s="1721"/>
      <c r="EIP110" s="1721"/>
      <c r="EIQ110" s="1719"/>
      <c r="EIR110" s="1720"/>
      <c r="EIS110" s="1721"/>
      <c r="EIT110" s="1722"/>
      <c r="EIU110" s="1721"/>
      <c r="EIV110" s="1721"/>
      <c r="EIW110" s="1719"/>
      <c r="EIX110" s="1720"/>
      <c r="EIY110" s="1721"/>
      <c r="EIZ110" s="1722"/>
      <c r="EJA110" s="1721"/>
      <c r="EJB110" s="1721"/>
      <c r="EJC110" s="1719"/>
      <c r="EJD110" s="1720"/>
      <c r="EJE110" s="1721"/>
      <c r="EJF110" s="1722"/>
      <c r="EJG110" s="1721"/>
      <c r="EJH110" s="1721"/>
      <c r="EJI110" s="1719"/>
      <c r="EJJ110" s="1720"/>
      <c r="EJK110" s="1721"/>
      <c r="EJL110" s="1722"/>
      <c r="EJM110" s="1721"/>
      <c r="EJN110" s="1721"/>
      <c r="EJO110" s="1719"/>
      <c r="EJP110" s="1720"/>
      <c r="EJQ110" s="1721"/>
      <c r="EJR110" s="1722"/>
      <c r="EJS110" s="1721"/>
      <c r="EJT110" s="1721"/>
      <c r="EJU110" s="1719"/>
      <c r="EJV110" s="1720"/>
      <c r="EJW110" s="1721"/>
      <c r="EJX110" s="1722"/>
      <c r="EJY110" s="1721"/>
      <c r="EJZ110" s="1721"/>
      <c r="EKA110" s="1719"/>
      <c r="EKB110" s="1720"/>
      <c r="EKC110" s="1721"/>
      <c r="EKD110" s="1722"/>
      <c r="EKE110" s="1721"/>
      <c r="EKF110" s="1721"/>
      <c r="EKG110" s="1719"/>
      <c r="EKH110" s="1720"/>
      <c r="EKI110" s="1721"/>
      <c r="EKJ110" s="1722"/>
      <c r="EKK110" s="1721"/>
      <c r="EKL110" s="1721"/>
      <c r="EKM110" s="1719"/>
      <c r="EKN110" s="1720"/>
      <c r="EKO110" s="1721"/>
      <c r="EKP110" s="1722"/>
      <c r="EKQ110" s="1721"/>
      <c r="EKR110" s="1721"/>
      <c r="EKS110" s="1719"/>
      <c r="EKT110" s="1720"/>
      <c r="EKU110" s="1721"/>
      <c r="EKV110" s="1722"/>
      <c r="EKW110" s="1721"/>
      <c r="EKX110" s="1721"/>
      <c r="EKY110" s="1719"/>
      <c r="EKZ110" s="1720"/>
      <c r="ELA110" s="1721"/>
      <c r="ELB110" s="1722"/>
      <c r="ELC110" s="1721"/>
      <c r="ELD110" s="1721"/>
      <c r="ELE110" s="1719"/>
      <c r="ELF110" s="1720"/>
      <c r="ELG110" s="1721"/>
      <c r="ELH110" s="1722"/>
      <c r="ELI110" s="1721"/>
      <c r="ELJ110" s="1721"/>
      <c r="ELK110" s="1719"/>
      <c r="ELL110" s="1720"/>
      <c r="ELM110" s="1721"/>
      <c r="ELN110" s="1722"/>
      <c r="ELO110" s="1721"/>
      <c r="ELP110" s="1721"/>
      <c r="ELQ110" s="1719"/>
      <c r="ELR110" s="1720"/>
      <c r="ELS110" s="1721"/>
      <c r="ELT110" s="1722"/>
      <c r="ELU110" s="1721"/>
      <c r="ELV110" s="1721"/>
      <c r="ELW110" s="1719"/>
      <c r="ELX110" s="1720"/>
      <c r="ELY110" s="1721"/>
      <c r="ELZ110" s="1722"/>
      <c r="EMA110" s="1721"/>
      <c r="EMB110" s="1721"/>
      <c r="EMC110" s="1719"/>
      <c r="EMD110" s="1720"/>
      <c r="EME110" s="1721"/>
      <c r="EMF110" s="1722"/>
      <c r="EMG110" s="1721"/>
      <c r="EMH110" s="1721"/>
      <c r="EMI110" s="1719"/>
      <c r="EMJ110" s="1720"/>
      <c r="EMK110" s="1721"/>
      <c r="EML110" s="1722"/>
      <c r="EMM110" s="1721"/>
      <c r="EMN110" s="1721"/>
      <c r="EMO110" s="1719"/>
      <c r="EMP110" s="1720"/>
      <c r="EMQ110" s="1721"/>
      <c r="EMR110" s="1722"/>
      <c r="EMS110" s="1721"/>
      <c r="EMT110" s="1721"/>
      <c r="EMU110" s="1719"/>
      <c r="EMV110" s="1720"/>
      <c r="EMW110" s="1721"/>
      <c r="EMX110" s="1722"/>
      <c r="EMY110" s="1721"/>
      <c r="EMZ110" s="1721"/>
      <c r="ENA110" s="1719"/>
      <c r="ENB110" s="1720"/>
      <c r="ENC110" s="1721"/>
      <c r="END110" s="1722"/>
      <c r="ENE110" s="1721"/>
      <c r="ENF110" s="1721"/>
      <c r="ENG110" s="1719"/>
      <c r="ENH110" s="1720"/>
      <c r="ENI110" s="1721"/>
      <c r="ENJ110" s="1722"/>
      <c r="ENK110" s="1721"/>
      <c r="ENL110" s="1721"/>
      <c r="ENM110" s="1719"/>
      <c r="ENN110" s="1720"/>
      <c r="ENO110" s="1721"/>
      <c r="ENP110" s="1722"/>
      <c r="ENQ110" s="1721"/>
      <c r="ENR110" s="1721"/>
      <c r="ENS110" s="1719"/>
      <c r="ENT110" s="1720"/>
      <c r="ENU110" s="1721"/>
      <c r="ENV110" s="1722"/>
      <c r="ENW110" s="1721"/>
      <c r="ENX110" s="1721"/>
      <c r="ENY110" s="1719"/>
      <c r="ENZ110" s="1720"/>
      <c r="EOA110" s="1721"/>
      <c r="EOB110" s="1722"/>
      <c r="EOC110" s="1721"/>
      <c r="EOD110" s="1721"/>
      <c r="EOE110" s="1719"/>
      <c r="EOF110" s="1720"/>
      <c r="EOG110" s="1721"/>
      <c r="EOH110" s="1722"/>
      <c r="EOI110" s="1721"/>
      <c r="EOJ110" s="1721"/>
      <c r="EOK110" s="1719"/>
      <c r="EOL110" s="1720"/>
      <c r="EOM110" s="1721"/>
      <c r="EON110" s="1722"/>
      <c r="EOO110" s="1721"/>
      <c r="EOP110" s="1721"/>
      <c r="EOQ110" s="1719"/>
      <c r="EOR110" s="1720"/>
      <c r="EOS110" s="1721"/>
      <c r="EOT110" s="1722"/>
      <c r="EOU110" s="1721"/>
      <c r="EOV110" s="1721"/>
      <c r="EOW110" s="1719"/>
      <c r="EOX110" s="1720"/>
      <c r="EOY110" s="1721"/>
      <c r="EOZ110" s="1722"/>
      <c r="EPA110" s="1721"/>
      <c r="EPB110" s="1721"/>
      <c r="EPC110" s="1719"/>
      <c r="EPD110" s="1720"/>
      <c r="EPE110" s="1721"/>
      <c r="EPF110" s="1722"/>
      <c r="EPG110" s="1721"/>
      <c r="EPH110" s="1721"/>
      <c r="EPI110" s="1719"/>
      <c r="EPJ110" s="1720"/>
      <c r="EPK110" s="1721"/>
      <c r="EPL110" s="1722"/>
      <c r="EPM110" s="1721"/>
      <c r="EPN110" s="1721"/>
      <c r="EPO110" s="1719"/>
      <c r="EPP110" s="1720"/>
      <c r="EPQ110" s="1721"/>
      <c r="EPR110" s="1722"/>
      <c r="EPS110" s="1721"/>
      <c r="EPT110" s="1721"/>
      <c r="EPU110" s="1719"/>
      <c r="EPV110" s="1720"/>
      <c r="EPW110" s="1721"/>
      <c r="EPX110" s="1722"/>
      <c r="EPY110" s="1721"/>
      <c r="EPZ110" s="1721"/>
      <c r="EQA110" s="1719"/>
      <c r="EQB110" s="1720"/>
      <c r="EQC110" s="1721"/>
      <c r="EQD110" s="1722"/>
      <c r="EQE110" s="1721"/>
      <c r="EQF110" s="1721"/>
      <c r="EQG110" s="1719"/>
      <c r="EQH110" s="1720"/>
      <c r="EQI110" s="1721"/>
      <c r="EQJ110" s="1722"/>
      <c r="EQK110" s="1721"/>
      <c r="EQL110" s="1721"/>
      <c r="EQM110" s="1719"/>
      <c r="EQN110" s="1720"/>
      <c r="EQO110" s="1721"/>
      <c r="EQP110" s="1722"/>
      <c r="EQQ110" s="1721"/>
      <c r="EQR110" s="1721"/>
      <c r="EQS110" s="1719"/>
      <c r="EQT110" s="1720"/>
      <c r="EQU110" s="1721"/>
      <c r="EQV110" s="1722"/>
      <c r="EQW110" s="1721"/>
      <c r="EQX110" s="1721"/>
      <c r="EQY110" s="1719"/>
      <c r="EQZ110" s="1720"/>
      <c r="ERA110" s="1721"/>
      <c r="ERB110" s="1722"/>
      <c r="ERC110" s="1721"/>
      <c r="ERD110" s="1721"/>
      <c r="ERE110" s="1719"/>
      <c r="ERF110" s="1720"/>
      <c r="ERG110" s="1721"/>
      <c r="ERH110" s="1722"/>
      <c r="ERI110" s="1721"/>
      <c r="ERJ110" s="1721"/>
      <c r="ERK110" s="1719"/>
      <c r="ERL110" s="1720"/>
      <c r="ERM110" s="1721"/>
      <c r="ERN110" s="1722"/>
      <c r="ERO110" s="1721"/>
      <c r="ERP110" s="1721"/>
      <c r="ERQ110" s="1719"/>
      <c r="ERR110" s="1720"/>
      <c r="ERS110" s="1721"/>
      <c r="ERT110" s="1722"/>
      <c r="ERU110" s="1721"/>
      <c r="ERV110" s="1721"/>
      <c r="ERW110" s="1719"/>
      <c r="ERX110" s="1720"/>
      <c r="ERY110" s="1721"/>
      <c r="ERZ110" s="1722"/>
      <c r="ESA110" s="1721"/>
      <c r="ESB110" s="1721"/>
      <c r="ESC110" s="1719"/>
      <c r="ESD110" s="1720"/>
      <c r="ESE110" s="1721"/>
      <c r="ESF110" s="1722"/>
      <c r="ESG110" s="1721"/>
      <c r="ESH110" s="1721"/>
      <c r="ESI110" s="1719"/>
      <c r="ESJ110" s="1720"/>
      <c r="ESK110" s="1721"/>
      <c r="ESL110" s="1722"/>
      <c r="ESM110" s="1721"/>
      <c r="ESN110" s="1721"/>
      <c r="ESO110" s="1719"/>
      <c r="ESP110" s="1720"/>
      <c r="ESQ110" s="1721"/>
      <c r="ESR110" s="1722"/>
      <c r="ESS110" s="1721"/>
      <c r="EST110" s="1721"/>
      <c r="ESU110" s="1719"/>
      <c r="ESV110" s="1720"/>
      <c r="ESW110" s="1721"/>
      <c r="ESX110" s="1722"/>
      <c r="ESY110" s="1721"/>
      <c r="ESZ110" s="1721"/>
      <c r="ETA110" s="1719"/>
      <c r="ETB110" s="1720"/>
      <c r="ETC110" s="1721"/>
      <c r="ETD110" s="1722"/>
      <c r="ETE110" s="1721"/>
      <c r="ETF110" s="1721"/>
      <c r="ETG110" s="1719"/>
      <c r="ETH110" s="1720"/>
      <c r="ETI110" s="1721"/>
      <c r="ETJ110" s="1722"/>
      <c r="ETK110" s="1721"/>
      <c r="ETL110" s="1721"/>
      <c r="ETM110" s="1719"/>
      <c r="ETN110" s="1720"/>
      <c r="ETO110" s="1721"/>
      <c r="ETP110" s="1722"/>
      <c r="ETQ110" s="1721"/>
      <c r="ETR110" s="1721"/>
      <c r="ETS110" s="1719"/>
      <c r="ETT110" s="1720"/>
      <c r="ETU110" s="1721"/>
      <c r="ETV110" s="1722"/>
      <c r="ETW110" s="1721"/>
      <c r="ETX110" s="1721"/>
      <c r="ETY110" s="1719"/>
      <c r="ETZ110" s="1720"/>
      <c r="EUA110" s="1721"/>
      <c r="EUB110" s="1722"/>
      <c r="EUC110" s="1721"/>
      <c r="EUD110" s="1721"/>
      <c r="EUE110" s="1719"/>
      <c r="EUF110" s="1720"/>
      <c r="EUG110" s="1721"/>
      <c r="EUH110" s="1722"/>
      <c r="EUI110" s="1721"/>
      <c r="EUJ110" s="1721"/>
      <c r="EUK110" s="1719"/>
      <c r="EUL110" s="1720"/>
      <c r="EUM110" s="1721"/>
      <c r="EUN110" s="1722"/>
      <c r="EUO110" s="1721"/>
      <c r="EUP110" s="1721"/>
      <c r="EUQ110" s="1719"/>
      <c r="EUR110" s="1720"/>
      <c r="EUS110" s="1721"/>
      <c r="EUT110" s="1722"/>
      <c r="EUU110" s="1721"/>
      <c r="EUV110" s="1721"/>
      <c r="EUW110" s="1719"/>
      <c r="EUX110" s="1720"/>
      <c r="EUY110" s="1721"/>
      <c r="EUZ110" s="1722"/>
      <c r="EVA110" s="1721"/>
      <c r="EVB110" s="1721"/>
      <c r="EVC110" s="1719"/>
      <c r="EVD110" s="1720"/>
      <c r="EVE110" s="1721"/>
      <c r="EVF110" s="1722"/>
      <c r="EVG110" s="1721"/>
      <c r="EVH110" s="1721"/>
      <c r="EVI110" s="1719"/>
      <c r="EVJ110" s="1720"/>
      <c r="EVK110" s="1721"/>
      <c r="EVL110" s="1722"/>
      <c r="EVM110" s="1721"/>
      <c r="EVN110" s="1721"/>
      <c r="EVO110" s="1719"/>
      <c r="EVP110" s="1720"/>
      <c r="EVQ110" s="1721"/>
      <c r="EVR110" s="1722"/>
      <c r="EVS110" s="1721"/>
      <c r="EVT110" s="1721"/>
      <c r="EVU110" s="1719"/>
      <c r="EVV110" s="1720"/>
      <c r="EVW110" s="1721"/>
      <c r="EVX110" s="1722"/>
      <c r="EVY110" s="1721"/>
      <c r="EVZ110" s="1721"/>
      <c r="EWA110" s="1719"/>
      <c r="EWB110" s="1720"/>
      <c r="EWC110" s="1721"/>
      <c r="EWD110" s="1722"/>
      <c r="EWE110" s="1721"/>
      <c r="EWF110" s="1721"/>
      <c r="EWG110" s="1719"/>
      <c r="EWH110" s="1720"/>
      <c r="EWI110" s="1721"/>
      <c r="EWJ110" s="1722"/>
      <c r="EWK110" s="1721"/>
      <c r="EWL110" s="1721"/>
      <c r="EWM110" s="1719"/>
      <c r="EWN110" s="1720"/>
      <c r="EWO110" s="1721"/>
      <c r="EWP110" s="1722"/>
      <c r="EWQ110" s="1721"/>
      <c r="EWR110" s="1721"/>
      <c r="EWS110" s="1719"/>
      <c r="EWT110" s="1720"/>
      <c r="EWU110" s="1721"/>
      <c r="EWV110" s="1722"/>
      <c r="EWW110" s="1721"/>
      <c r="EWX110" s="1721"/>
      <c r="EWY110" s="1719"/>
      <c r="EWZ110" s="1720"/>
      <c r="EXA110" s="1721"/>
      <c r="EXB110" s="1722"/>
      <c r="EXC110" s="1721"/>
      <c r="EXD110" s="1721"/>
      <c r="EXE110" s="1719"/>
      <c r="EXF110" s="1720"/>
      <c r="EXG110" s="1721"/>
      <c r="EXH110" s="1722"/>
      <c r="EXI110" s="1721"/>
      <c r="EXJ110" s="1721"/>
      <c r="EXK110" s="1719"/>
      <c r="EXL110" s="1720"/>
      <c r="EXM110" s="1721"/>
      <c r="EXN110" s="1722"/>
      <c r="EXO110" s="1721"/>
      <c r="EXP110" s="1721"/>
      <c r="EXQ110" s="1719"/>
      <c r="EXR110" s="1720"/>
      <c r="EXS110" s="1721"/>
      <c r="EXT110" s="1722"/>
      <c r="EXU110" s="1721"/>
      <c r="EXV110" s="1721"/>
      <c r="EXW110" s="1719"/>
      <c r="EXX110" s="1720"/>
      <c r="EXY110" s="1721"/>
      <c r="EXZ110" s="1722"/>
      <c r="EYA110" s="1721"/>
      <c r="EYB110" s="1721"/>
      <c r="EYC110" s="1719"/>
      <c r="EYD110" s="1720"/>
      <c r="EYE110" s="1721"/>
      <c r="EYF110" s="1722"/>
      <c r="EYG110" s="1721"/>
      <c r="EYH110" s="1721"/>
      <c r="EYI110" s="1719"/>
      <c r="EYJ110" s="1720"/>
      <c r="EYK110" s="1721"/>
      <c r="EYL110" s="1722"/>
      <c r="EYM110" s="1721"/>
      <c r="EYN110" s="1721"/>
      <c r="EYO110" s="1719"/>
      <c r="EYP110" s="1720"/>
      <c r="EYQ110" s="1721"/>
      <c r="EYR110" s="1722"/>
      <c r="EYS110" s="1721"/>
      <c r="EYT110" s="1721"/>
      <c r="EYU110" s="1719"/>
      <c r="EYV110" s="1720"/>
      <c r="EYW110" s="1721"/>
      <c r="EYX110" s="1722"/>
      <c r="EYY110" s="1721"/>
      <c r="EYZ110" s="1721"/>
      <c r="EZA110" s="1719"/>
      <c r="EZB110" s="1720"/>
      <c r="EZC110" s="1721"/>
      <c r="EZD110" s="1722"/>
      <c r="EZE110" s="1721"/>
      <c r="EZF110" s="1721"/>
      <c r="EZG110" s="1719"/>
      <c r="EZH110" s="1720"/>
      <c r="EZI110" s="1721"/>
      <c r="EZJ110" s="1722"/>
      <c r="EZK110" s="1721"/>
      <c r="EZL110" s="1721"/>
      <c r="EZM110" s="1719"/>
      <c r="EZN110" s="1720"/>
      <c r="EZO110" s="1721"/>
      <c r="EZP110" s="1722"/>
      <c r="EZQ110" s="1721"/>
      <c r="EZR110" s="1721"/>
      <c r="EZS110" s="1719"/>
      <c r="EZT110" s="1720"/>
      <c r="EZU110" s="1721"/>
      <c r="EZV110" s="1722"/>
      <c r="EZW110" s="1721"/>
      <c r="EZX110" s="1721"/>
      <c r="EZY110" s="1719"/>
      <c r="EZZ110" s="1720"/>
      <c r="FAA110" s="1721"/>
      <c r="FAB110" s="1722"/>
      <c r="FAC110" s="1721"/>
      <c r="FAD110" s="1721"/>
      <c r="FAE110" s="1719"/>
      <c r="FAF110" s="1720"/>
      <c r="FAG110" s="1721"/>
      <c r="FAH110" s="1722"/>
      <c r="FAI110" s="1721"/>
      <c r="FAJ110" s="1721"/>
      <c r="FAK110" s="1719"/>
      <c r="FAL110" s="1720"/>
      <c r="FAM110" s="1721"/>
      <c r="FAN110" s="1722"/>
      <c r="FAO110" s="1721"/>
      <c r="FAP110" s="1721"/>
      <c r="FAQ110" s="1719"/>
      <c r="FAR110" s="1720"/>
      <c r="FAS110" s="1721"/>
      <c r="FAT110" s="1722"/>
      <c r="FAU110" s="1721"/>
      <c r="FAV110" s="1721"/>
      <c r="FAW110" s="1719"/>
      <c r="FAX110" s="1720"/>
      <c r="FAY110" s="1721"/>
      <c r="FAZ110" s="1722"/>
      <c r="FBA110" s="1721"/>
      <c r="FBB110" s="1721"/>
      <c r="FBC110" s="1719"/>
      <c r="FBD110" s="1720"/>
      <c r="FBE110" s="1721"/>
      <c r="FBF110" s="1722"/>
      <c r="FBG110" s="1721"/>
      <c r="FBH110" s="1721"/>
      <c r="FBI110" s="1719"/>
      <c r="FBJ110" s="1720"/>
      <c r="FBK110" s="1721"/>
      <c r="FBL110" s="1722"/>
      <c r="FBM110" s="1721"/>
      <c r="FBN110" s="1721"/>
      <c r="FBO110" s="1719"/>
      <c r="FBP110" s="1720"/>
      <c r="FBQ110" s="1721"/>
      <c r="FBR110" s="1722"/>
      <c r="FBS110" s="1721"/>
      <c r="FBT110" s="1721"/>
      <c r="FBU110" s="1719"/>
      <c r="FBV110" s="1720"/>
      <c r="FBW110" s="1721"/>
      <c r="FBX110" s="1722"/>
      <c r="FBY110" s="1721"/>
      <c r="FBZ110" s="1721"/>
      <c r="FCA110" s="1719"/>
      <c r="FCB110" s="1720"/>
      <c r="FCC110" s="1721"/>
      <c r="FCD110" s="1722"/>
      <c r="FCE110" s="1721"/>
      <c r="FCF110" s="1721"/>
      <c r="FCG110" s="1719"/>
      <c r="FCH110" s="1720"/>
      <c r="FCI110" s="1721"/>
      <c r="FCJ110" s="1722"/>
      <c r="FCK110" s="1721"/>
      <c r="FCL110" s="1721"/>
      <c r="FCM110" s="1719"/>
      <c r="FCN110" s="1720"/>
      <c r="FCO110" s="1721"/>
      <c r="FCP110" s="1722"/>
      <c r="FCQ110" s="1721"/>
      <c r="FCR110" s="1721"/>
      <c r="FCS110" s="1719"/>
      <c r="FCT110" s="1720"/>
      <c r="FCU110" s="1721"/>
      <c r="FCV110" s="1722"/>
      <c r="FCW110" s="1721"/>
      <c r="FCX110" s="1721"/>
      <c r="FCY110" s="1719"/>
      <c r="FCZ110" s="1720"/>
      <c r="FDA110" s="1721"/>
      <c r="FDB110" s="1722"/>
      <c r="FDC110" s="1721"/>
      <c r="FDD110" s="1721"/>
      <c r="FDE110" s="1719"/>
      <c r="FDF110" s="1720"/>
      <c r="FDG110" s="1721"/>
      <c r="FDH110" s="1722"/>
      <c r="FDI110" s="1721"/>
      <c r="FDJ110" s="1721"/>
      <c r="FDK110" s="1719"/>
      <c r="FDL110" s="1720"/>
      <c r="FDM110" s="1721"/>
      <c r="FDN110" s="1722"/>
      <c r="FDO110" s="1721"/>
      <c r="FDP110" s="1721"/>
      <c r="FDQ110" s="1719"/>
      <c r="FDR110" s="1720"/>
      <c r="FDS110" s="1721"/>
      <c r="FDT110" s="1722"/>
      <c r="FDU110" s="1721"/>
      <c r="FDV110" s="1721"/>
      <c r="FDW110" s="1719"/>
      <c r="FDX110" s="1720"/>
      <c r="FDY110" s="1721"/>
      <c r="FDZ110" s="1722"/>
      <c r="FEA110" s="1721"/>
      <c r="FEB110" s="1721"/>
      <c r="FEC110" s="1719"/>
      <c r="FED110" s="1720"/>
      <c r="FEE110" s="1721"/>
      <c r="FEF110" s="1722"/>
      <c r="FEG110" s="1721"/>
      <c r="FEH110" s="1721"/>
      <c r="FEI110" s="1719"/>
      <c r="FEJ110" s="1720"/>
      <c r="FEK110" s="1721"/>
      <c r="FEL110" s="1722"/>
      <c r="FEM110" s="1721"/>
      <c r="FEN110" s="1721"/>
      <c r="FEO110" s="1719"/>
      <c r="FEP110" s="1720"/>
      <c r="FEQ110" s="1721"/>
      <c r="FER110" s="1722"/>
      <c r="FES110" s="1721"/>
      <c r="FET110" s="1721"/>
      <c r="FEU110" s="1719"/>
      <c r="FEV110" s="1720"/>
      <c r="FEW110" s="1721"/>
      <c r="FEX110" s="1722"/>
      <c r="FEY110" s="1721"/>
      <c r="FEZ110" s="1721"/>
      <c r="FFA110" s="1719"/>
      <c r="FFB110" s="1720"/>
      <c r="FFC110" s="1721"/>
      <c r="FFD110" s="1722"/>
      <c r="FFE110" s="1721"/>
      <c r="FFF110" s="1721"/>
      <c r="FFG110" s="1719"/>
      <c r="FFH110" s="1720"/>
      <c r="FFI110" s="1721"/>
      <c r="FFJ110" s="1722"/>
      <c r="FFK110" s="1721"/>
      <c r="FFL110" s="1721"/>
      <c r="FFM110" s="1719"/>
      <c r="FFN110" s="1720"/>
      <c r="FFO110" s="1721"/>
      <c r="FFP110" s="1722"/>
      <c r="FFQ110" s="1721"/>
      <c r="FFR110" s="1721"/>
      <c r="FFS110" s="1719"/>
      <c r="FFT110" s="1720"/>
      <c r="FFU110" s="1721"/>
      <c r="FFV110" s="1722"/>
      <c r="FFW110" s="1721"/>
      <c r="FFX110" s="1721"/>
      <c r="FFY110" s="1719"/>
      <c r="FFZ110" s="1720"/>
      <c r="FGA110" s="1721"/>
      <c r="FGB110" s="1722"/>
      <c r="FGC110" s="1721"/>
      <c r="FGD110" s="1721"/>
      <c r="FGE110" s="1719"/>
      <c r="FGF110" s="1720"/>
      <c r="FGG110" s="1721"/>
      <c r="FGH110" s="1722"/>
      <c r="FGI110" s="1721"/>
      <c r="FGJ110" s="1721"/>
      <c r="FGK110" s="1719"/>
      <c r="FGL110" s="1720"/>
      <c r="FGM110" s="1721"/>
      <c r="FGN110" s="1722"/>
      <c r="FGO110" s="1721"/>
      <c r="FGP110" s="1721"/>
      <c r="FGQ110" s="1719"/>
      <c r="FGR110" s="1720"/>
      <c r="FGS110" s="1721"/>
      <c r="FGT110" s="1722"/>
      <c r="FGU110" s="1721"/>
      <c r="FGV110" s="1721"/>
      <c r="FGW110" s="1719"/>
      <c r="FGX110" s="1720"/>
      <c r="FGY110" s="1721"/>
      <c r="FGZ110" s="1722"/>
      <c r="FHA110" s="1721"/>
      <c r="FHB110" s="1721"/>
      <c r="FHC110" s="1719"/>
      <c r="FHD110" s="1720"/>
      <c r="FHE110" s="1721"/>
      <c r="FHF110" s="1722"/>
      <c r="FHG110" s="1721"/>
      <c r="FHH110" s="1721"/>
      <c r="FHI110" s="1719"/>
      <c r="FHJ110" s="1720"/>
      <c r="FHK110" s="1721"/>
      <c r="FHL110" s="1722"/>
      <c r="FHM110" s="1721"/>
      <c r="FHN110" s="1721"/>
      <c r="FHO110" s="1719"/>
      <c r="FHP110" s="1720"/>
      <c r="FHQ110" s="1721"/>
      <c r="FHR110" s="1722"/>
      <c r="FHS110" s="1721"/>
      <c r="FHT110" s="1721"/>
      <c r="FHU110" s="1719"/>
      <c r="FHV110" s="1720"/>
      <c r="FHW110" s="1721"/>
      <c r="FHX110" s="1722"/>
      <c r="FHY110" s="1721"/>
      <c r="FHZ110" s="1721"/>
      <c r="FIA110" s="1719"/>
      <c r="FIB110" s="1720"/>
      <c r="FIC110" s="1721"/>
      <c r="FID110" s="1722"/>
      <c r="FIE110" s="1721"/>
      <c r="FIF110" s="1721"/>
      <c r="FIG110" s="1719"/>
      <c r="FIH110" s="1720"/>
      <c r="FII110" s="1721"/>
      <c r="FIJ110" s="1722"/>
      <c r="FIK110" s="1721"/>
      <c r="FIL110" s="1721"/>
      <c r="FIM110" s="1719"/>
      <c r="FIN110" s="1720"/>
      <c r="FIO110" s="1721"/>
      <c r="FIP110" s="1722"/>
      <c r="FIQ110" s="1721"/>
      <c r="FIR110" s="1721"/>
      <c r="FIS110" s="1719"/>
      <c r="FIT110" s="1720"/>
      <c r="FIU110" s="1721"/>
      <c r="FIV110" s="1722"/>
      <c r="FIW110" s="1721"/>
      <c r="FIX110" s="1721"/>
      <c r="FIY110" s="1719"/>
      <c r="FIZ110" s="1720"/>
      <c r="FJA110" s="1721"/>
      <c r="FJB110" s="1722"/>
      <c r="FJC110" s="1721"/>
      <c r="FJD110" s="1721"/>
      <c r="FJE110" s="1719"/>
      <c r="FJF110" s="1720"/>
      <c r="FJG110" s="1721"/>
      <c r="FJH110" s="1722"/>
      <c r="FJI110" s="1721"/>
      <c r="FJJ110" s="1721"/>
      <c r="FJK110" s="1719"/>
      <c r="FJL110" s="1720"/>
      <c r="FJM110" s="1721"/>
      <c r="FJN110" s="1722"/>
      <c r="FJO110" s="1721"/>
      <c r="FJP110" s="1721"/>
      <c r="FJQ110" s="1719"/>
      <c r="FJR110" s="1720"/>
      <c r="FJS110" s="1721"/>
      <c r="FJT110" s="1722"/>
      <c r="FJU110" s="1721"/>
      <c r="FJV110" s="1721"/>
      <c r="FJW110" s="1719"/>
      <c r="FJX110" s="1720"/>
      <c r="FJY110" s="1721"/>
      <c r="FJZ110" s="1722"/>
      <c r="FKA110" s="1721"/>
      <c r="FKB110" s="1721"/>
      <c r="FKC110" s="1719"/>
      <c r="FKD110" s="1720"/>
      <c r="FKE110" s="1721"/>
      <c r="FKF110" s="1722"/>
      <c r="FKG110" s="1721"/>
      <c r="FKH110" s="1721"/>
      <c r="FKI110" s="1719"/>
      <c r="FKJ110" s="1720"/>
      <c r="FKK110" s="1721"/>
      <c r="FKL110" s="1722"/>
      <c r="FKM110" s="1721"/>
      <c r="FKN110" s="1721"/>
      <c r="FKO110" s="1719"/>
      <c r="FKP110" s="1720"/>
      <c r="FKQ110" s="1721"/>
      <c r="FKR110" s="1722"/>
      <c r="FKS110" s="1721"/>
      <c r="FKT110" s="1721"/>
      <c r="FKU110" s="1719"/>
      <c r="FKV110" s="1720"/>
      <c r="FKW110" s="1721"/>
      <c r="FKX110" s="1722"/>
      <c r="FKY110" s="1721"/>
      <c r="FKZ110" s="1721"/>
      <c r="FLA110" s="1719"/>
      <c r="FLB110" s="1720"/>
      <c r="FLC110" s="1721"/>
      <c r="FLD110" s="1722"/>
      <c r="FLE110" s="1721"/>
      <c r="FLF110" s="1721"/>
      <c r="FLG110" s="1719"/>
      <c r="FLH110" s="1720"/>
      <c r="FLI110" s="1721"/>
      <c r="FLJ110" s="1722"/>
      <c r="FLK110" s="1721"/>
      <c r="FLL110" s="1721"/>
      <c r="FLM110" s="1719"/>
      <c r="FLN110" s="1720"/>
      <c r="FLO110" s="1721"/>
      <c r="FLP110" s="1722"/>
      <c r="FLQ110" s="1721"/>
      <c r="FLR110" s="1721"/>
      <c r="FLS110" s="1719"/>
      <c r="FLT110" s="1720"/>
      <c r="FLU110" s="1721"/>
      <c r="FLV110" s="1722"/>
      <c r="FLW110" s="1721"/>
      <c r="FLX110" s="1721"/>
      <c r="FLY110" s="1719"/>
      <c r="FLZ110" s="1720"/>
      <c r="FMA110" s="1721"/>
      <c r="FMB110" s="1722"/>
      <c r="FMC110" s="1721"/>
      <c r="FMD110" s="1721"/>
      <c r="FME110" s="1719"/>
      <c r="FMF110" s="1720"/>
      <c r="FMG110" s="1721"/>
      <c r="FMH110" s="1722"/>
      <c r="FMI110" s="1721"/>
      <c r="FMJ110" s="1721"/>
      <c r="FMK110" s="1719"/>
      <c r="FML110" s="1720"/>
      <c r="FMM110" s="1721"/>
      <c r="FMN110" s="1722"/>
      <c r="FMO110" s="1721"/>
      <c r="FMP110" s="1721"/>
      <c r="FMQ110" s="1719"/>
      <c r="FMR110" s="1720"/>
      <c r="FMS110" s="1721"/>
      <c r="FMT110" s="1722"/>
      <c r="FMU110" s="1721"/>
      <c r="FMV110" s="1721"/>
      <c r="FMW110" s="1719"/>
      <c r="FMX110" s="1720"/>
      <c r="FMY110" s="1721"/>
      <c r="FMZ110" s="1722"/>
      <c r="FNA110" s="1721"/>
      <c r="FNB110" s="1721"/>
      <c r="FNC110" s="1719"/>
      <c r="FND110" s="1720"/>
      <c r="FNE110" s="1721"/>
      <c r="FNF110" s="1722"/>
      <c r="FNG110" s="1721"/>
      <c r="FNH110" s="1721"/>
      <c r="FNI110" s="1719"/>
      <c r="FNJ110" s="1720"/>
      <c r="FNK110" s="1721"/>
      <c r="FNL110" s="1722"/>
      <c r="FNM110" s="1721"/>
      <c r="FNN110" s="1721"/>
      <c r="FNO110" s="1719"/>
      <c r="FNP110" s="1720"/>
      <c r="FNQ110" s="1721"/>
      <c r="FNR110" s="1722"/>
      <c r="FNS110" s="1721"/>
      <c r="FNT110" s="1721"/>
      <c r="FNU110" s="1719"/>
      <c r="FNV110" s="1720"/>
      <c r="FNW110" s="1721"/>
      <c r="FNX110" s="1722"/>
      <c r="FNY110" s="1721"/>
      <c r="FNZ110" s="1721"/>
      <c r="FOA110" s="1719"/>
      <c r="FOB110" s="1720"/>
      <c r="FOC110" s="1721"/>
      <c r="FOD110" s="1722"/>
      <c r="FOE110" s="1721"/>
      <c r="FOF110" s="1721"/>
      <c r="FOG110" s="1719"/>
      <c r="FOH110" s="1720"/>
      <c r="FOI110" s="1721"/>
      <c r="FOJ110" s="1722"/>
      <c r="FOK110" s="1721"/>
      <c r="FOL110" s="1721"/>
      <c r="FOM110" s="1719"/>
      <c r="FON110" s="1720"/>
      <c r="FOO110" s="1721"/>
      <c r="FOP110" s="1722"/>
      <c r="FOQ110" s="1721"/>
      <c r="FOR110" s="1721"/>
      <c r="FOS110" s="1719"/>
      <c r="FOT110" s="1720"/>
      <c r="FOU110" s="1721"/>
      <c r="FOV110" s="1722"/>
      <c r="FOW110" s="1721"/>
      <c r="FOX110" s="1721"/>
      <c r="FOY110" s="1719"/>
      <c r="FOZ110" s="1720"/>
      <c r="FPA110" s="1721"/>
      <c r="FPB110" s="1722"/>
      <c r="FPC110" s="1721"/>
      <c r="FPD110" s="1721"/>
      <c r="FPE110" s="1719"/>
      <c r="FPF110" s="1720"/>
      <c r="FPG110" s="1721"/>
      <c r="FPH110" s="1722"/>
      <c r="FPI110" s="1721"/>
      <c r="FPJ110" s="1721"/>
      <c r="FPK110" s="1719"/>
      <c r="FPL110" s="1720"/>
      <c r="FPM110" s="1721"/>
      <c r="FPN110" s="1722"/>
      <c r="FPO110" s="1721"/>
      <c r="FPP110" s="1721"/>
      <c r="FPQ110" s="1719"/>
      <c r="FPR110" s="1720"/>
      <c r="FPS110" s="1721"/>
      <c r="FPT110" s="1722"/>
      <c r="FPU110" s="1721"/>
      <c r="FPV110" s="1721"/>
      <c r="FPW110" s="1719"/>
      <c r="FPX110" s="1720"/>
      <c r="FPY110" s="1721"/>
      <c r="FPZ110" s="1722"/>
      <c r="FQA110" s="1721"/>
      <c r="FQB110" s="1721"/>
      <c r="FQC110" s="1719"/>
      <c r="FQD110" s="1720"/>
      <c r="FQE110" s="1721"/>
      <c r="FQF110" s="1722"/>
      <c r="FQG110" s="1721"/>
      <c r="FQH110" s="1721"/>
      <c r="FQI110" s="1719"/>
      <c r="FQJ110" s="1720"/>
      <c r="FQK110" s="1721"/>
      <c r="FQL110" s="1722"/>
      <c r="FQM110" s="1721"/>
      <c r="FQN110" s="1721"/>
      <c r="FQO110" s="1719"/>
      <c r="FQP110" s="1720"/>
      <c r="FQQ110" s="1721"/>
      <c r="FQR110" s="1722"/>
      <c r="FQS110" s="1721"/>
      <c r="FQT110" s="1721"/>
      <c r="FQU110" s="1719"/>
      <c r="FQV110" s="1720"/>
      <c r="FQW110" s="1721"/>
      <c r="FQX110" s="1722"/>
      <c r="FQY110" s="1721"/>
      <c r="FQZ110" s="1721"/>
      <c r="FRA110" s="1719"/>
      <c r="FRB110" s="1720"/>
      <c r="FRC110" s="1721"/>
      <c r="FRD110" s="1722"/>
      <c r="FRE110" s="1721"/>
      <c r="FRF110" s="1721"/>
      <c r="FRG110" s="1719"/>
      <c r="FRH110" s="1720"/>
      <c r="FRI110" s="1721"/>
      <c r="FRJ110" s="1722"/>
      <c r="FRK110" s="1721"/>
      <c r="FRL110" s="1721"/>
      <c r="FRM110" s="1719"/>
      <c r="FRN110" s="1720"/>
      <c r="FRO110" s="1721"/>
      <c r="FRP110" s="1722"/>
      <c r="FRQ110" s="1721"/>
      <c r="FRR110" s="1721"/>
      <c r="FRS110" s="1719"/>
      <c r="FRT110" s="1720"/>
      <c r="FRU110" s="1721"/>
      <c r="FRV110" s="1722"/>
      <c r="FRW110" s="1721"/>
      <c r="FRX110" s="1721"/>
      <c r="FRY110" s="1719"/>
      <c r="FRZ110" s="1720"/>
      <c r="FSA110" s="1721"/>
      <c r="FSB110" s="1722"/>
      <c r="FSC110" s="1721"/>
      <c r="FSD110" s="1721"/>
      <c r="FSE110" s="1719"/>
      <c r="FSF110" s="1720"/>
      <c r="FSG110" s="1721"/>
      <c r="FSH110" s="1722"/>
      <c r="FSI110" s="1721"/>
      <c r="FSJ110" s="1721"/>
      <c r="FSK110" s="1719"/>
      <c r="FSL110" s="1720"/>
      <c r="FSM110" s="1721"/>
      <c r="FSN110" s="1722"/>
      <c r="FSO110" s="1721"/>
      <c r="FSP110" s="1721"/>
      <c r="FSQ110" s="1719"/>
      <c r="FSR110" s="1720"/>
      <c r="FSS110" s="1721"/>
      <c r="FST110" s="1722"/>
      <c r="FSU110" s="1721"/>
      <c r="FSV110" s="1721"/>
      <c r="FSW110" s="1719"/>
      <c r="FSX110" s="1720"/>
      <c r="FSY110" s="1721"/>
      <c r="FSZ110" s="1722"/>
      <c r="FTA110" s="1721"/>
      <c r="FTB110" s="1721"/>
      <c r="FTC110" s="1719"/>
      <c r="FTD110" s="1720"/>
      <c r="FTE110" s="1721"/>
      <c r="FTF110" s="1722"/>
      <c r="FTG110" s="1721"/>
      <c r="FTH110" s="1721"/>
      <c r="FTI110" s="1719"/>
      <c r="FTJ110" s="1720"/>
      <c r="FTK110" s="1721"/>
      <c r="FTL110" s="1722"/>
      <c r="FTM110" s="1721"/>
      <c r="FTN110" s="1721"/>
      <c r="FTO110" s="1719"/>
      <c r="FTP110" s="1720"/>
      <c r="FTQ110" s="1721"/>
      <c r="FTR110" s="1722"/>
      <c r="FTS110" s="1721"/>
      <c r="FTT110" s="1721"/>
      <c r="FTU110" s="1719"/>
      <c r="FTV110" s="1720"/>
      <c r="FTW110" s="1721"/>
      <c r="FTX110" s="1722"/>
      <c r="FTY110" s="1721"/>
      <c r="FTZ110" s="1721"/>
      <c r="FUA110" s="1719"/>
      <c r="FUB110" s="1720"/>
      <c r="FUC110" s="1721"/>
      <c r="FUD110" s="1722"/>
      <c r="FUE110" s="1721"/>
      <c r="FUF110" s="1721"/>
      <c r="FUG110" s="1719"/>
      <c r="FUH110" s="1720"/>
      <c r="FUI110" s="1721"/>
      <c r="FUJ110" s="1722"/>
      <c r="FUK110" s="1721"/>
      <c r="FUL110" s="1721"/>
      <c r="FUM110" s="1719"/>
      <c r="FUN110" s="1720"/>
      <c r="FUO110" s="1721"/>
      <c r="FUP110" s="1722"/>
      <c r="FUQ110" s="1721"/>
      <c r="FUR110" s="1721"/>
      <c r="FUS110" s="1719"/>
      <c r="FUT110" s="1720"/>
      <c r="FUU110" s="1721"/>
      <c r="FUV110" s="1722"/>
      <c r="FUW110" s="1721"/>
      <c r="FUX110" s="1721"/>
      <c r="FUY110" s="1719"/>
      <c r="FUZ110" s="1720"/>
      <c r="FVA110" s="1721"/>
      <c r="FVB110" s="1722"/>
      <c r="FVC110" s="1721"/>
      <c r="FVD110" s="1721"/>
      <c r="FVE110" s="1719"/>
      <c r="FVF110" s="1720"/>
      <c r="FVG110" s="1721"/>
      <c r="FVH110" s="1722"/>
      <c r="FVI110" s="1721"/>
      <c r="FVJ110" s="1721"/>
      <c r="FVK110" s="1719"/>
      <c r="FVL110" s="1720"/>
      <c r="FVM110" s="1721"/>
      <c r="FVN110" s="1722"/>
      <c r="FVO110" s="1721"/>
      <c r="FVP110" s="1721"/>
      <c r="FVQ110" s="1719"/>
      <c r="FVR110" s="1720"/>
      <c r="FVS110" s="1721"/>
      <c r="FVT110" s="1722"/>
      <c r="FVU110" s="1721"/>
      <c r="FVV110" s="1721"/>
      <c r="FVW110" s="1719"/>
      <c r="FVX110" s="1720"/>
      <c r="FVY110" s="1721"/>
      <c r="FVZ110" s="1722"/>
      <c r="FWA110" s="1721"/>
      <c r="FWB110" s="1721"/>
      <c r="FWC110" s="1719"/>
      <c r="FWD110" s="1720"/>
      <c r="FWE110" s="1721"/>
      <c r="FWF110" s="1722"/>
      <c r="FWG110" s="1721"/>
      <c r="FWH110" s="1721"/>
      <c r="FWI110" s="1719"/>
      <c r="FWJ110" s="1720"/>
      <c r="FWK110" s="1721"/>
      <c r="FWL110" s="1722"/>
      <c r="FWM110" s="1721"/>
      <c r="FWN110" s="1721"/>
      <c r="FWO110" s="1719"/>
      <c r="FWP110" s="1720"/>
      <c r="FWQ110" s="1721"/>
      <c r="FWR110" s="1722"/>
      <c r="FWS110" s="1721"/>
      <c r="FWT110" s="1721"/>
      <c r="FWU110" s="1719"/>
      <c r="FWV110" s="1720"/>
      <c r="FWW110" s="1721"/>
      <c r="FWX110" s="1722"/>
      <c r="FWY110" s="1721"/>
      <c r="FWZ110" s="1721"/>
      <c r="FXA110" s="1719"/>
      <c r="FXB110" s="1720"/>
      <c r="FXC110" s="1721"/>
      <c r="FXD110" s="1722"/>
      <c r="FXE110" s="1721"/>
      <c r="FXF110" s="1721"/>
      <c r="FXG110" s="1719"/>
      <c r="FXH110" s="1720"/>
      <c r="FXI110" s="1721"/>
      <c r="FXJ110" s="1722"/>
      <c r="FXK110" s="1721"/>
      <c r="FXL110" s="1721"/>
      <c r="FXM110" s="1719"/>
      <c r="FXN110" s="1720"/>
      <c r="FXO110" s="1721"/>
      <c r="FXP110" s="1722"/>
      <c r="FXQ110" s="1721"/>
      <c r="FXR110" s="1721"/>
      <c r="FXS110" s="1719"/>
      <c r="FXT110" s="1720"/>
      <c r="FXU110" s="1721"/>
      <c r="FXV110" s="1722"/>
      <c r="FXW110" s="1721"/>
      <c r="FXX110" s="1721"/>
      <c r="FXY110" s="1719"/>
      <c r="FXZ110" s="1720"/>
      <c r="FYA110" s="1721"/>
      <c r="FYB110" s="1722"/>
      <c r="FYC110" s="1721"/>
      <c r="FYD110" s="1721"/>
      <c r="FYE110" s="1719"/>
      <c r="FYF110" s="1720"/>
      <c r="FYG110" s="1721"/>
      <c r="FYH110" s="1722"/>
      <c r="FYI110" s="1721"/>
      <c r="FYJ110" s="1721"/>
      <c r="FYK110" s="1719"/>
      <c r="FYL110" s="1720"/>
      <c r="FYM110" s="1721"/>
      <c r="FYN110" s="1722"/>
      <c r="FYO110" s="1721"/>
      <c r="FYP110" s="1721"/>
      <c r="FYQ110" s="1719"/>
      <c r="FYR110" s="1720"/>
      <c r="FYS110" s="1721"/>
      <c r="FYT110" s="1722"/>
      <c r="FYU110" s="1721"/>
      <c r="FYV110" s="1721"/>
      <c r="FYW110" s="1719"/>
      <c r="FYX110" s="1720"/>
      <c r="FYY110" s="1721"/>
      <c r="FYZ110" s="1722"/>
      <c r="FZA110" s="1721"/>
      <c r="FZB110" s="1721"/>
      <c r="FZC110" s="1719"/>
      <c r="FZD110" s="1720"/>
      <c r="FZE110" s="1721"/>
      <c r="FZF110" s="1722"/>
      <c r="FZG110" s="1721"/>
      <c r="FZH110" s="1721"/>
      <c r="FZI110" s="1719"/>
      <c r="FZJ110" s="1720"/>
      <c r="FZK110" s="1721"/>
      <c r="FZL110" s="1722"/>
      <c r="FZM110" s="1721"/>
      <c r="FZN110" s="1721"/>
      <c r="FZO110" s="1719"/>
      <c r="FZP110" s="1720"/>
      <c r="FZQ110" s="1721"/>
      <c r="FZR110" s="1722"/>
      <c r="FZS110" s="1721"/>
      <c r="FZT110" s="1721"/>
      <c r="FZU110" s="1719"/>
      <c r="FZV110" s="1720"/>
      <c r="FZW110" s="1721"/>
      <c r="FZX110" s="1722"/>
      <c r="FZY110" s="1721"/>
      <c r="FZZ110" s="1721"/>
      <c r="GAA110" s="1719"/>
      <c r="GAB110" s="1720"/>
      <c r="GAC110" s="1721"/>
      <c r="GAD110" s="1722"/>
      <c r="GAE110" s="1721"/>
      <c r="GAF110" s="1721"/>
      <c r="GAG110" s="1719"/>
      <c r="GAH110" s="1720"/>
      <c r="GAI110" s="1721"/>
      <c r="GAJ110" s="1722"/>
      <c r="GAK110" s="1721"/>
      <c r="GAL110" s="1721"/>
      <c r="GAM110" s="1719"/>
      <c r="GAN110" s="1720"/>
      <c r="GAO110" s="1721"/>
      <c r="GAP110" s="1722"/>
      <c r="GAQ110" s="1721"/>
      <c r="GAR110" s="1721"/>
      <c r="GAS110" s="1719"/>
      <c r="GAT110" s="1720"/>
      <c r="GAU110" s="1721"/>
      <c r="GAV110" s="1722"/>
      <c r="GAW110" s="1721"/>
      <c r="GAX110" s="1721"/>
      <c r="GAY110" s="1719"/>
      <c r="GAZ110" s="1720"/>
      <c r="GBA110" s="1721"/>
      <c r="GBB110" s="1722"/>
      <c r="GBC110" s="1721"/>
      <c r="GBD110" s="1721"/>
      <c r="GBE110" s="1719"/>
      <c r="GBF110" s="1720"/>
      <c r="GBG110" s="1721"/>
      <c r="GBH110" s="1722"/>
      <c r="GBI110" s="1721"/>
      <c r="GBJ110" s="1721"/>
      <c r="GBK110" s="1719"/>
      <c r="GBL110" s="1720"/>
      <c r="GBM110" s="1721"/>
      <c r="GBN110" s="1722"/>
      <c r="GBO110" s="1721"/>
      <c r="GBP110" s="1721"/>
      <c r="GBQ110" s="1719"/>
      <c r="GBR110" s="1720"/>
      <c r="GBS110" s="1721"/>
      <c r="GBT110" s="1722"/>
      <c r="GBU110" s="1721"/>
      <c r="GBV110" s="1721"/>
      <c r="GBW110" s="1719"/>
      <c r="GBX110" s="1720"/>
      <c r="GBY110" s="1721"/>
      <c r="GBZ110" s="1722"/>
      <c r="GCA110" s="1721"/>
      <c r="GCB110" s="1721"/>
      <c r="GCC110" s="1719"/>
      <c r="GCD110" s="1720"/>
      <c r="GCE110" s="1721"/>
      <c r="GCF110" s="1722"/>
      <c r="GCG110" s="1721"/>
      <c r="GCH110" s="1721"/>
      <c r="GCI110" s="1719"/>
      <c r="GCJ110" s="1720"/>
      <c r="GCK110" s="1721"/>
      <c r="GCL110" s="1722"/>
      <c r="GCM110" s="1721"/>
      <c r="GCN110" s="1721"/>
      <c r="GCO110" s="1719"/>
      <c r="GCP110" s="1720"/>
      <c r="GCQ110" s="1721"/>
      <c r="GCR110" s="1722"/>
      <c r="GCS110" s="1721"/>
      <c r="GCT110" s="1721"/>
      <c r="GCU110" s="1719"/>
      <c r="GCV110" s="1720"/>
      <c r="GCW110" s="1721"/>
      <c r="GCX110" s="1722"/>
      <c r="GCY110" s="1721"/>
      <c r="GCZ110" s="1721"/>
      <c r="GDA110" s="1719"/>
      <c r="GDB110" s="1720"/>
      <c r="GDC110" s="1721"/>
      <c r="GDD110" s="1722"/>
      <c r="GDE110" s="1721"/>
      <c r="GDF110" s="1721"/>
      <c r="GDG110" s="1719"/>
      <c r="GDH110" s="1720"/>
      <c r="GDI110" s="1721"/>
      <c r="GDJ110" s="1722"/>
      <c r="GDK110" s="1721"/>
      <c r="GDL110" s="1721"/>
      <c r="GDM110" s="1719"/>
      <c r="GDN110" s="1720"/>
      <c r="GDO110" s="1721"/>
      <c r="GDP110" s="1722"/>
      <c r="GDQ110" s="1721"/>
      <c r="GDR110" s="1721"/>
      <c r="GDS110" s="1719"/>
      <c r="GDT110" s="1720"/>
      <c r="GDU110" s="1721"/>
      <c r="GDV110" s="1722"/>
      <c r="GDW110" s="1721"/>
      <c r="GDX110" s="1721"/>
      <c r="GDY110" s="1719"/>
      <c r="GDZ110" s="1720"/>
      <c r="GEA110" s="1721"/>
      <c r="GEB110" s="1722"/>
      <c r="GEC110" s="1721"/>
      <c r="GED110" s="1721"/>
      <c r="GEE110" s="1719"/>
      <c r="GEF110" s="1720"/>
      <c r="GEG110" s="1721"/>
      <c r="GEH110" s="1722"/>
      <c r="GEI110" s="1721"/>
      <c r="GEJ110" s="1721"/>
      <c r="GEK110" s="1719"/>
      <c r="GEL110" s="1720"/>
      <c r="GEM110" s="1721"/>
      <c r="GEN110" s="1722"/>
      <c r="GEO110" s="1721"/>
      <c r="GEP110" s="1721"/>
      <c r="GEQ110" s="1719"/>
      <c r="GER110" s="1720"/>
      <c r="GES110" s="1721"/>
      <c r="GET110" s="1722"/>
      <c r="GEU110" s="1721"/>
      <c r="GEV110" s="1721"/>
      <c r="GEW110" s="1719"/>
      <c r="GEX110" s="1720"/>
      <c r="GEY110" s="1721"/>
      <c r="GEZ110" s="1722"/>
      <c r="GFA110" s="1721"/>
      <c r="GFB110" s="1721"/>
      <c r="GFC110" s="1719"/>
      <c r="GFD110" s="1720"/>
      <c r="GFE110" s="1721"/>
      <c r="GFF110" s="1722"/>
      <c r="GFG110" s="1721"/>
      <c r="GFH110" s="1721"/>
      <c r="GFI110" s="1719"/>
      <c r="GFJ110" s="1720"/>
      <c r="GFK110" s="1721"/>
      <c r="GFL110" s="1722"/>
      <c r="GFM110" s="1721"/>
      <c r="GFN110" s="1721"/>
      <c r="GFO110" s="1719"/>
      <c r="GFP110" s="1720"/>
      <c r="GFQ110" s="1721"/>
      <c r="GFR110" s="1722"/>
      <c r="GFS110" s="1721"/>
      <c r="GFT110" s="1721"/>
      <c r="GFU110" s="1719"/>
      <c r="GFV110" s="1720"/>
      <c r="GFW110" s="1721"/>
      <c r="GFX110" s="1722"/>
      <c r="GFY110" s="1721"/>
      <c r="GFZ110" s="1721"/>
      <c r="GGA110" s="1719"/>
      <c r="GGB110" s="1720"/>
      <c r="GGC110" s="1721"/>
      <c r="GGD110" s="1722"/>
      <c r="GGE110" s="1721"/>
      <c r="GGF110" s="1721"/>
      <c r="GGG110" s="1719"/>
      <c r="GGH110" s="1720"/>
      <c r="GGI110" s="1721"/>
      <c r="GGJ110" s="1722"/>
      <c r="GGK110" s="1721"/>
      <c r="GGL110" s="1721"/>
      <c r="GGM110" s="1719"/>
      <c r="GGN110" s="1720"/>
      <c r="GGO110" s="1721"/>
      <c r="GGP110" s="1722"/>
      <c r="GGQ110" s="1721"/>
      <c r="GGR110" s="1721"/>
      <c r="GGS110" s="1719"/>
      <c r="GGT110" s="1720"/>
      <c r="GGU110" s="1721"/>
      <c r="GGV110" s="1722"/>
      <c r="GGW110" s="1721"/>
      <c r="GGX110" s="1721"/>
      <c r="GGY110" s="1719"/>
      <c r="GGZ110" s="1720"/>
      <c r="GHA110" s="1721"/>
      <c r="GHB110" s="1722"/>
      <c r="GHC110" s="1721"/>
      <c r="GHD110" s="1721"/>
      <c r="GHE110" s="1719"/>
      <c r="GHF110" s="1720"/>
      <c r="GHG110" s="1721"/>
      <c r="GHH110" s="1722"/>
      <c r="GHI110" s="1721"/>
      <c r="GHJ110" s="1721"/>
      <c r="GHK110" s="1719"/>
      <c r="GHL110" s="1720"/>
      <c r="GHM110" s="1721"/>
      <c r="GHN110" s="1722"/>
      <c r="GHO110" s="1721"/>
      <c r="GHP110" s="1721"/>
      <c r="GHQ110" s="1719"/>
      <c r="GHR110" s="1720"/>
      <c r="GHS110" s="1721"/>
      <c r="GHT110" s="1722"/>
      <c r="GHU110" s="1721"/>
      <c r="GHV110" s="1721"/>
      <c r="GHW110" s="1719"/>
      <c r="GHX110" s="1720"/>
      <c r="GHY110" s="1721"/>
      <c r="GHZ110" s="1722"/>
      <c r="GIA110" s="1721"/>
      <c r="GIB110" s="1721"/>
      <c r="GIC110" s="1719"/>
      <c r="GID110" s="1720"/>
      <c r="GIE110" s="1721"/>
      <c r="GIF110" s="1722"/>
      <c r="GIG110" s="1721"/>
      <c r="GIH110" s="1721"/>
      <c r="GII110" s="1719"/>
      <c r="GIJ110" s="1720"/>
      <c r="GIK110" s="1721"/>
      <c r="GIL110" s="1722"/>
      <c r="GIM110" s="1721"/>
      <c r="GIN110" s="1721"/>
      <c r="GIO110" s="1719"/>
      <c r="GIP110" s="1720"/>
      <c r="GIQ110" s="1721"/>
      <c r="GIR110" s="1722"/>
      <c r="GIS110" s="1721"/>
      <c r="GIT110" s="1721"/>
      <c r="GIU110" s="1719"/>
      <c r="GIV110" s="1720"/>
      <c r="GIW110" s="1721"/>
      <c r="GIX110" s="1722"/>
      <c r="GIY110" s="1721"/>
      <c r="GIZ110" s="1721"/>
      <c r="GJA110" s="1719"/>
      <c r="GJB110" s="1720"/>
      <c r="GJC110" s="1721"/>
      <c r="GJD110" s="1722"/>
      <c r="GJE110" s="1721"/>
      <c r="GJF110" s="1721"/>
      <c r="GJG110" s="1719"/>
      <c r="GJH110" s="1720"/>
      <c r="GJI110" s="1721"/>
      <c r="GJJ110" s="1722"/>
      <c r="GJK110" s="1721"/>
      <c r="GJL110" s="1721"/>
      <c r="GJM110" s="1719"/>
      <c r="GJN110" s="1720"/>
      <c r="GJO110" s="1721"/>
      <c r="GJP110" s="1722"/>
      <c r="GJQ110" s="1721"/>
      <c r="GJR110" s="1721"/>
      <c r="GJS110" s="1719"/>
      <c r="GJT110" s="1720"/>
      <c r="GJU110" s="1721"/>
      <c r="GJV110" s="1722"/>
      <c r="GJW110" s="1721"/>
      <c r="GJX110" s="1721"/>
      <c r="GJY110" s="1719"/>
      <c r="GJZ110" s="1720"/>
      <c r="GKA110" s="1721"/>
      <c r="GKB110" s="1722"/>
      <c r="GKC110" s="1721"/>
      <c r="GKD110" s="1721"/>
      <c r="GKE110" s="1719"/>
      <c r="GKF110" s="1720"/>
      <c r="GKG110" s="1721"/>
      <c r="GKH110" s="1722"/>
      <c r="GKI110" s="1721"/>
      <c r="GKJ110" s="1721"/>
      <c r="GKK110" s="1719"/>
      <c r="GKL110" s="1720"/>
      <c r="GKM110" s="1721"/>
      <c r="GKN110" s="1722"/>
      <c r="GKO110" s="1721"/>
      <c r="GKP110" s="1721"/>
      <c r="GKQ110" s="1719"/>
      <c r="GKR110" s="1720"/>
      <c r="GKS110" s="1721"/>
      <c r="GKT110" s="1722"/>
      <c r="GKU110" s="1721"/>
      <c r="GKV110" s="1721"/>
      <c r="GKW110" s="1719"/>
      <c r="GKX110" s="1720"/>
      <c r="GKY110" s="1721"/>
      <c r="GKZ110" s="1722"/>
      <c r="GLA110" s="1721"/>
      <c r="GLB110" s="1721"/>
      <c r="GLC110" s="1719"/>
      <c r="GLD110" s="1720"/>
      <c r="GLE110" s="1721"/>
      <c r="GLF110" s="1722"/>
      <c r="GLG110" s="1721"/>
      <c r="GLH110" s="1721"/>
      <c r="GLI110" s="1719"/>
      <c r="GLJ110" s="1720"/>
      <c r="GLK110" s="1721"/>
      <c r="GLL110" s="1722"/>
      <c r="GLM110" s="1721"/>
      <c r="GLN110" s="1721"/>
      <c r="GLO110" s="1719"/>
      <c r="GLP110" s="1720"/>
      <c r="GLQ110" s="1721"/>
      <c r="GLR110" s="1722"/>
      <c r="GLS110" s="1721"/>
      <c r="GLT110" s="1721"/>
      <c r="GLU110" s="1719"/>
      <c r="GLV110" s="1720"/>
      <c r="GLW110" s="1721"/>
      <c r="GLX110" s="1722"/>
      <c r="GLY110" s="1721"/>
      <c r="GLZ110" s="1721"/>
      <c r="GMA110" s="1719"/>
      <c r="GMB110" s="1720"/>
      <c r="GMC110" s="1721"/>
      <c r="GMD110" s="1722"/>
      <c r="GME110" s="1721"/>
      <c r="GMF110" s="1721"/>
      <c r="GMG110" s="1719"/>
      <c r="GMH110" s="1720"/>
      <c r="GMI110" s="1721"/>
      <c r="GMJ110" s="1722"/>
      <c r="GMK110" s="1721"/>
      <c r="GML110" s="1721"/>
      <c r="GMM110" s="1719"/>
      <c r="GMN110" s="1720"/>
      <c r="GMO110" s="1721"/>
      <c r="GMP110" s="1722"/>
      <c r="GMQ110" s="1721"/>
      <c r="GMR110" s="1721"/>
      <c r="GMS110" s="1719"/>
      <c r="GMT110" s="1720"/>
      <c r="GMU110" s="1721"/>
      <c r="GMV110" s="1722"/>
      <c r="GMW110" s="1721"/>
      <c r="GMX110" s="1721"/>
      <c r="GMY110" s="1719"/>
      <c r="GMZ110" s="1720"/>
      <c r="GNA110" s="1721"/>
      <c r="GNB110" s="1722"/>
      <c r="GNC110" s="1721"/>
      <c r="GND110" s="1721"/>
      <c r="GNE110" s="1719"/>
      <c r="GNF110" s="1720"/>
      <c r="GNG110" s="1721"/>
      <c r="GNH110" s="1722"/>
      <c r="GNI110" s="1721"/>
      <c r="GNJ110" s="1721"/>
      <c r="GNK110" s="1719"/>
      <c r="GNL110" s="1720"/>
      <c r="GNM110" s="1721"/>
      <c r="GNN110" s="1722"/>
      <c r="GNO110" s="1721"/>
      <c r="GNP110" s="1721"/>
      <c r="GNQ110" s="1719"/>
      <c r="GNR110" s="1720"/>
      <c r="GNS110" s="1721"/>
      <c r="GNT110" s="1722"/>
      <c r="GNU110" s="1721"/>
      <c r="GNV110" s="1721"/>
      <c r="GNW110" s="1719"/>
      <c r="GNX110" s="1720"/>
      <c r="GNY110" s="1721"/>
      <c r="GNZ110" s="1722"/>
      <c r="GOA110" s="1721"/>
      <c r="GOB110" s="1721"/>
      <c r="GOC110" s="1719"/>
      <c r="GOD110" s="1720"/>
      <c r="GOE110" s="1721"/>
      <c r="GOF110" s="1722"/>
      <c r="GOG110" s="1721"/>
      <c r="GOH110" s="1721"/>
      <c r="GOI110" s="1719"/>
      <c r="GOJ110" s="1720"/>
      <c r="GOK110" s="1721"/>
      <c r="GOL110" s="1722"/>
      <c r="GOM110" s="1721"/>
      <c r="GON110" s="1721"/>
      <c r="GOO110" s="1719"/>
      <c r="GOP110" s="1720"/>
      <c r="GOQ110" s="1721"/>
      <c r="GOR110" s="1722"/>
      <c r="GOS110" s="1721"/>
      <c r="GOT110" s="1721"/>
      <c r="GOU110" s="1719"/>
      <c r="GOV110" s="1720"/>
      <c r="GOW110" s="1721"/>
      <c r="GOX110" s="1722"/>
      <c r="GOY110" s="1721"/>
      <c r="GOZ110" s="1721"/>
      <c r="GPA110" s="1719"/>
      <c r="GPB110" s="1720"/>
      <c r="GPC110" s="1721"/>
      <c r="GPD110" s="1722"/>
      <c r="GPE110" s="1721"/>
      <c r="GPF110" s="1721"/>
      <c r="GPG110" s="1719"/>
      <c r="GPH110" s="1720"/>
      <c r="GPI110" s="1721"/>
      <c r="GPJ110" s="1722"/>
      <c r="GPK110" s="1721"/>
      <c r="GPL110" s="1721"/>
      <c r="GPM110" s="1719"/>
      <c r="GPN110" s="1720"/>
      <c r="GPO110" s="1721"/>
      <c r="GPP110" s="1722"/>
      <c r="GPQ110" s="1721"/>
      <c r="GPR110" s="1721"/>
      <c r="GPS110" s="1719"/>
      <c r="GPT110" s="1720"/>
      <c r="GPU110" s="1721"/>
      <c r="GPV110" s="1722"/>
      <c r="GPW110" s="1721"/>
      <c r="GPX110" s="1721"/>
      <c r="GPY110" s="1719"/>
      <c r="GPZ110" s="1720"/>
      <c r="GQA110" s="1721"/>
      <c r="GQB110" s="1722"/>
      <c r="GQC110" s="1721"/>
      <c r="GQD110" s="1721"/>
      <c r="GQE110" s="1719"/>
      <c r="GQF110" s="1720"/>
      <c r="GQG110" s="1721"/>
      <c r="GQH110" s="1722"/>
      <c r="GQI110" s="1721"/>
      <c r="GQJ110" s="1721"/>
      <c r="GQK110" s="1719"/>
      <c r="GQL110" s="1720"/>
      <c r="GQM110" s="1721"/>
      <c r="GQN110" s="1722"/>
      <c r="GQO110" s="1721"/>
      <c r="GQP110" s="1721"/>
      <c r="GQQ110" s="1719"/>
      <c r="GQR110" s="1720"/>
      <c r="GQS110" s="1721"/>
      <c r="GQT110" s="1722"/>
      <c r="GQU110" s="1721"/>
      <c r="GQV110" s="1721"/>
      <c r="GQW110" s="1719"/>
      <c r="GQX110" s="1720"/>
      <c r="GQY110" s="1721"/>
      <c r="GQZ110" s="1722"/>
      <c r="GRA110" s="1721"/>
      <c r="GRB110" s="1721"/>
      <c r="GRC110" s="1719"/>
      <c r="GRD110" s="1720"/>
      <c r="GRE110" s="1721"/>
      <c r="GRF110" s="1722"/>
      <c r="GRG110" s="1721"/>
      <c r="GRH110" s="1721"/>
      <c r="GRI110" s="1719"/>
      <c r="GRJ110" s="1720"/>
      <c r="GRK110" s="1721"/>
      <c r="GRL110" s="1722"/>
      <c r="GRM110" s="1721"/>
      <c r="GRN110" s="1721"/>
      <c r="GRO110" s="1719"/>
      <c r="GRP110" s="1720"/>
      <c r="GRQ110" s="1721"/>
      <c r="GRR110" s="1722"/>
      <c r="GRS110" s="1721"/>
      <c r="GRT110" s="1721"/>
      <c r="GRU110" s="1719"/>
      <c r="GRV110" s="1720"/>
      <c r="GRW110" s="1721"/>
      <c r="GRX110" s="1722"/>
      <c r="GRY110" s="1721"/>
      <c r="GRZ110" s="1721"/>
      <c r="GSA110" s="1719"/>
      <c r="GSB110" s="1720"/>
      <c r="GSC110" s="1721"/>
      <c r="GSD110" s="1722"/>
      <c r="GSE110" s="1721"/>
      <c r="GSF110" s="1721"/>
      <c r="GSG110" s="1719"/>
      <c r="GSH110" s="1720"/>
      <c r="GSI110" s="1721"/>
      <c r="GSJ110" s="1722"/>
      <c r="GSK110" s="1721"/>
      <c r="GSL110" s="1721"/>
      <c r="GSM110" s="1719"/>
      <c r="GSN110" s="1720"/>
      <c r="GSO110" s="1721"/>
      <c r="GSP110" s="1722"/>
      <c r="GSQ110" s="1721"/>
      <c r="GSR110" s="1721"/>
      <c r="GSS110" s="1719"/>
      <c r="GST110" s="1720"/>
      <c r="GSU110" s="1721"/>
      <c r="GSV110" s="1722"/>
      <c r="GSW110" s="1721"/>
      <c r="GSX110" s="1721"/>
      <c r="GSY110" s="1719"/>
      <c r="GSZ110" s="1720"/>
      <c r="GTA110" s="1721"/>
      <c r="GTB110" s="1722"/>
      <c r="GTC110" s="1721"/>
      <c r="GTD110" s="1721"/>
      <c r="GTE110" s="1719"/>
      <c r="GTF110" s="1720"/>
      <c r="GTG110" s="1721"/>
      <c r="GTH110" s="1722"/>
      <c r="GTI110" s="1721"/>
      <c r="GTJ110" s="1721"/>
      <c r="GTK110" s="1719"/>
      <c r="GTL110" s="1720"/>
      <c r="GTM110" s="1721"/>
      <c r="GTN110" s="1722"/>
      <c r="GTO110" s="1721"/>
      <c r="GTP110" s="1721"/>
      <c r="GTQ110" s="1719"/>
      <c r="GTR110" s="1720"/>
      <c r="GTS110" s="1721"/>
      <c r="GTT110" s="1722"/>
      <c r="GTU110" s="1721"/>
      <c r="GTV110" s="1721"/>
      <c r="GTW110" s="1719"/>
      <c r="GTX110" s="1720"/>
      <c r="GTY110" s="1721"/>
      <c r="GTZ110" s="1722"/>
      <c r="GUA110" s="1721"/>
      <c r="GUB110" s="1721"/>
      <c r="GUC110" s="1719"/>
      <c r="GUD110" s="1720"/>
      <c r="GUE110" s="1721"/>
      <c r="GUF110" s="1722"/>
      <c r="GUG110" s="1721"/>
      <c r="GUH110" s="1721"/>
      <c r="GUI110" s="1719"/>
      <c r="GUJ110" s="1720"/>
      <c r="GUK110" s="1721"/>
      <c r="GUL110" s="1722"/>
      <c r="GUM110" s="1721"/>
      <c r="GUN110" s="1721"/>
      <c r="GUO110" s="1719"/>
      <c r="GUP110" s="1720"/>
      <c r="GUQ110" s="1721"/>
      <c r="GUR110" s="1722"/>
      <c r="GUS110" s="1721"/>
      <c r="GUT110" s="1721"/>
      <c r="GUU110" s="1719"/>
      <c r="GUV110" s="1720"/>
      <c r="GUW110" s="1721"/>
      <c r="GUX110" s="1722"/>
      <c r="GUY110" s="1721"/>
      <c r="GUZ110" s="1721"/>
      <c r="GVA110" s="1719"/>
      <c r="GVB110" s="1720"/>
      <c r="GVC110" s="1721"/>
      <c r="GVD110" s="1722"/>
      <c r="GVE110" s="1721"/>
      <c r="GVF110" s="1721"/>
      <c r="GVG110" s="1719"/>
      <c r="GVH110" s="1720"/>
      <c r="GVI110" s="1721"/>
      <c r="GVJ110" s="1722"/>
      <c r="GVK110" s="1721"/>
      <c r="GVL110" s="1721"/>
      <c r="GVM110" s="1719"/>
      <c r="GVN110" s="1720"/>
      <c r="GVO110" s="1721"/>
      <c r="GVP110" s="1722"/>
      <c r="GVQ110" s="1721"/>
      <c r="GVR110" s="1721"/>
      <c r="GVS110" s="1719"/>
      <c r="GVT110" s="1720"/>
      <c r="GVU110" s="1721"/>
      <c r="GVV110" s="1722"/>
      <c r="GVW110" s="1721"/>
      <c r="GVX110" s="1721"/>
      <c r="GVY110" s="1719"/>
      <c r="GVZ110" s="1720"/>
      <c r="GWA110" s="1721"/>
      <c r="GWB110" s="1722"/>
      <c r="GWC110" s="1721"/>
      <c r="GWD110" s="1721"/>
      <c r="GWE110" s="1719"/>
      <c r="GWF110" s="1720"/>
      <c r="GWG110" s="1721"/>
      <c r="GWH110" s="1722"/>
      <c r="GWI110" s="1721"/>
      <c r="GWJ110" s="1721"/>
      <c r="GWK110" s="1719"/>
      <c r="GWL110" s="1720"/>
      <c r="GWM110" s="1721"/>
      <c r="GWN110" s="1722"/>
      <c r="GWO110" s="1721"/>
      <c r="GWP110" s="1721"/>
      <c r="GWQ110" s="1719"/>
      <c r="GWR110" s="1720"/>
      <c r="GWS110" s="1721"/>
      <c r="GWT110" s="1722"/>
      <c r="GWU110" s="1721"/>
      <c r="GWV110" s="1721"/>
      <c r="GWW110" s="1719"/>
      <c r="GWX110" s="1720"/>
      <c r="GWY110" s="1721"/>
      <c r="GWZ110" s="1722"/>
      <c r="GXA110" s="1721"/>
      <c r="GXB110" s="1721"/>
      <c r="GXC110" s="1719"/>
      <c r="GXD110" s="1720"/>
      <c r="GXE110" s="1721"/>
      <c r="GXF110" s="1722"/>
      <c r="GXG110" s="1721"/>
      <c r="GXH110" s="1721"/>
      <c r="GXI110" s="1719"/>
      <c r="GXJ110" s="1720"/>
      <c r="GXK110" s="1721"/>
      <c r="GXL110" s="1722"/>
      <c r="GXM110" s="1721"/>
      <c r="GXN110" s="1721"/>
      <c r="GXO110" s="1719"/>
      <c r="GXP110" s="1720"/>
      <c r="GXQ110" s="1721"/>
      <c r="GXR110" s="1722"/>
      <c r="GXS110" s="1721"/>
      <c r="GXT110" s="1721"/>
      <c r="GXU110" s="1719"/>
      <c r="GXV110" s="1720"/>
      <c r="GXW110" s="1721"/>
      <c r="GXX110" s="1722"/>
      <c r="GXY110" s="1721"/>
      <c r="GXZ110" s="1721"/>
      <c r="GYA110" s="1719"/>
      <c r="GYB110" s="1720"/>
      <c r="GYC110" s="1721"/>
      <c r="GYD110" s="1722"/>
      <c r="GYE110" s="1721"/>
      <c r="GYF110" s="1721"/>
      <c r="GYG110" s="1719"/>
      <c r="GYH110" s="1720"/>
      <c r="GYI110" s="1721"/>
      <c r="GYJ110" s="1722"/>
      <c r="GYK110" s="1721"/>
      <c r="GYL110" s="1721"/>
      <c r="GYM110" s="1719"/>
      <c r="GYN110" s="1720"/>
      <c r="GYO110" s="1721"/>
      <c r="GYP110" s="1722"/>
      <c r="GYQ110" s="1721"/>
      <c r="GYR110" s="1721"/>
      <c r="GYS110" s="1719"/>
      <c r="GYT110" s="1720"/>
      <c r="GYU110" s="1721"/>
      <c r="GYV110" s="1722"/>
      <c r="GYW110" s="1721"/>
      <c r="GYX110" s="1721"/>
      <c r="GYY110" s="1719"/>
      <c r="GYZ110" s="1720"/>
      <c r="GZA110" s="1721"/>
      <c r="GZB110" s="1722"/>
      <c r="GZC110" s="1721"/>
      <c r="GZD110" s="1721"/>
      <c r="GZE110" s="1719"/>
      <c r="GZF110" s="1720"/>
      <c r="GZG110" s="1721"/>
      <c r="GZH110" s="1722"/>
      <c r="GZI110" s="1721"/>
      <c r="GZJ110" s="1721"/>
      <c r="GZK110" s="1719"/>
      <c r="GZL110" s="1720"/>
      <c r="GZM110" s="1721"/>
      <c r="GZN110" s="1722"/>
      <c r="GZO110" s="1721"/>
      <c r="GZP110" s="1721"/>
      <c r="GZQ110" s="1719"/>
      <c r="GZR110" s="1720"/>
      <c r="GZS110" s="1721"/>
      <c r="GZT110" s="1722"/>
      <c r="GZU110" s="1721"/>
      <c r="GZV110" s="1721"/>
      <c r="GZW110" s="1719"/>
      <c r="GZX110" s="1720"/>
      <c r="GZY110" s="1721"/>
      <c r="GZZ110" s="1722"/>
      <c r="HAA110" s="1721"/>
      <c r="HAB110" s="1721"/>
      <c r="HAC110" s="1719"/>
      <c r="HAD110" s="1720"/>
      <c r="HAE110" s="1721"/>
      <c r="HAF110" s="1722"/>
      <c r="HAG110" s="1721"/>
      <c r="HAH110" s="1721"/>
      <c r="HAI110" s="1719"/>
      <c r="HAJ110" s="1720"/>
      <c r="HAK110" s="1721"/>
      <c r="HAL110" s="1722"/>
      <c r="HAM110" s="1721"/>
      <c r="HAN110" s="1721"/>
      <c r="HAO110" s="1719"/>
      <c r="HAP110" s="1720"/>
      <c r="HAQ110" s="1721"/>
      <c r="HAR110" s="1722"/>
      <c r="HAS110" s="1721"/>
      <c r="HAT110" s="1721"/>
      <c r="HAU110" s="1719"/>
      <c r="HAV110" s="1720"/>
      <c r="HAW110" s="1721"/>
      <c r="HAX110" s="1722"/>
      <c r="HAY110" s="1721"/>
      <c r="HAZ110" s="1721"/>
      <c r="HBA110" s="1719"/>
      <c r="HBB110" s="1720"/>
      <c r="HBC110" s="1721"/>
      <c r="HBD110" s="1722"/>
      <c r="HBE110" s="1721"/>
      <c r="HBF110" s="1721"/>
      <c r="HBG110" s="1719"/>
      <c r="HBH110" s="1720"/>
      <c r="HBI110" s="1721"/>
      <c r="HBJ110" s="1722"/>
      <c r="HBK110" s="1721"/>
      <c r="HBL110" s="1721"/>
      <c r="HBM110" s="1719"/>
      <c r="HBN110" s="1720"/>
      <c r="HBO110" s="1721"/>
      <c r="HBP110" s="1722"/>
      <c r="HBQ110" s="1721"/>
      <c r="HBR110" s="1721"/>
      <c r="HBS110" s="1719"/>
      <c r="HBT110" s="1720"/>
      <c r="HBU110" s="1721"/>
      <c r="HBV110" s="1722"/>
      <c r="HBW110" s="1721"/>
      <c r="HBX110" s="1721"/>
      <c r="HBY110" s="1719"/>
      <c r="HBZ110" s="1720"/>
      <c r="HCA110" s="1721"/>
      <c r="HCB110" s="1722"/>
      <c r="HCC110" s="1721"/>
      <c r="HCD110" s="1721"/>
      <c r="HCE110" s="1719"/>
      <c r="HCF110" s="1720"/>
      <c r="HCG110" s="1721"/>
      <c r="HCH110" s="1722"/>
      <c r="HCI110" s="1721"/>
      <c r="HCJ110" s="1721"/>
      <c r="HCK110" s="1719"/>
      <c r="HCL110" s="1720"/>
      <c r="HCM110" s="1721"/>
      <c r="HCN110" s="1722"/>
      <c r="HCO110" s="1721"/>
      <c r="HCP110" s="1721"/>
      <c r="HCQ110" s="1719"/>
      <c r="HCR110" s="1720"/>
      <c r="HCS110" s="1721"/>
      <c r="HCT110" s="1722"/>
      <c r="HCU110" s="1721"/>
      <c r="HCV110" s="1721"/>
      <c r="HCW110" s="1719"/>
      <c r="HCX110" s="1720"/>
      <c r="HCY110" s="1721"/>
      <c r="HCZ110" s="1722"/>
      <c r="HDA110" s="1721"/>
      <c r="HDB110" s="1721"/>
      <c r="HDC110" s="1719"/>
      <c r="HDD110" s="1720"/>
      <c r="HDE110" s="1721"/>
      <c r="HDF110" s="1722"/>
      <c r="HDG110" s="1721"/>
      <c r="HDH110" s="1721"/>
      <c r="HDI110" s="1719"/>
      <c r="HDJ110" s="1720"/>
      <c r="HDK110" s="1721"/>
      <c r="HDL110" s="1722"/>
      <c r="HDM110" s="1721"/>
      <c r="HDN110" s="1721"/>
      <c r="HDO110" s="1719"/>
      <c r="HDP110" s="1720"/>
      <c r="HDQ110" s="1721"/>
      <c r="HDR110" s="1722"/>
      <c r="HDS110" s="1721"/>
      <c r="HDT110" s="1721"/>
      <c r="HDU110" s="1719"/>
      <c r="HDV110" s="1720"/>
      <c r="HDW110" s="1721"/>
      <c r="HDX110" s="1722"/>
      <c r="HDY110" s="1721"/>
      <c r="HDZ110" s="1721"/>
      <c r="HEA110" s="1719"/>
      <c r="HEB110" s="1720"/>
      <c r="HEC110" s="1721"/>
      <c r="HED110" s="1722"/>
      <c r="HEE110" s="1721"/>
      <c r="HEF110" s="1721"/>
      <c r="HEG110" s="1719"/>
      <c r="HEH110" s="1720"/>
      <c r="HEI110" s="1721"/>
      <c r="HEJ110" s="1722"/>
      <c r="HEK110" s="1721"/>
      <c r="HEL110" s="1721"/>
      <c r="HEM110" s="1719"/>
      <c r="HEN110" s="1720"/>
      <c r="HEO110" s="1721"/>
      <c r="HEP110" s="1722"/>
      <c r="HEQ110" s="1721"/>
      <c r="HER110" s="1721"/>
      <c r="HES110" s="1719"/>
      <c r="HET110" s="1720"/>
      <c r="HEU110" s="1721"/>
      <c r="HEV110" s="1722"/>
      <c r="HEW110" s="1721"/>
      <c r="HEX110" s="1721"/>
      <c r="HEY110" s="1719"/>
      <c r="HEZ110" s="1720"/>
      <c r="HFA110" s="1721"/>
      <c r="HFB110" s="1722"/>
      <c r="HFC110" s="1721"/>
      <c r="HFD110" s="1721"/>
      <c r="HFE110" s="1719"/>
      <c r="HFF110" s="1720"/>
      <c r="HFG110" s="1721"/>
      <c r="HFH110" s="1722"/>
      <c r="HFI110" s="1721"/>
      <c r="HFJ110" s="1721"/>
      <c r="HFK110" s="1719"/>
      <c r="HFL110" s="1720"/>
      <c r="HFM110" s="1721"/>
      <c r="HFN110" s="1722"/>
      <c r="HFO110" s="1721"/>
      <c r="HFP110" s="1721"/>
      <c r="HFQ110" s="1719"/>
      <c r="HFR110" s="1720"/>
      <c r="HFS110" s="1721"/>
      <c r="HFT110" s="1722"/>
      <c r="HFU110" s="1721"/>
      <c r="HFV110" s="1721"/>
      <c r="HFW110" s="1719"/>
      <c r="HFX110" s="1720"/>
      <c r="HFY110" s="1721"/>
      <c r="HFZ110" s="1722"/>
      <c r="HGA110" s="1721"/>
      <c r="HGB110" s="1721"/>
      <c r="HGC110" s="1719"/>
      <c r="HGD110" s="1720"/>
      <c r="HGE110" s="1721"/>
      <c r="HGF110" s="1722"/>
      <c r="HGG110" s="1721"/>
      <c r="HGH110" s="1721"/>
      <c r="HGI110" s="1719"/>
      <c r="HGJ110" s="1720"/>
      <c r="HGK110" s="1721"/>
      <c r="HGL110" s="1722"/>
      <c r="HGM110" s="1721"/>
      <c r="HGN110" s="1721"/>
      <c r="HGO110" s="1719"/>
      <c r="HGP110" s="1720"/>
      <c r="HGQ110" s="1721"/>
      <c r="HGR110" s="1722"/>
      <c r="HGS110" s="1721"/>
      <c r="HGT110" s="1721"/>
      <c r="HGU110" s="1719"/>
      <c r="HGV110" s="1720"/>
      <c r="HGW110" s="1721"/>
      <c r="HGX110" s="1722"/>
      <c r="HGY110" s="1721"/>
      <c r="HGZ110" s="1721"/>
      <c r="HHA110" s="1719"/>
      <c r="HHB110" s="1720"/>
      <c r="HHC110" s="1721"/>
      <c r="HHD110" s="1722"/>
      <c r="HHE110" s="1721"/>
      <c r="HHF110" s="1721"/>
      <c r="HHG110" s="1719"/>
      <c r="HHH110" s="1720"/>
      <c r="HHI110" s="1721"/>
      <c r="HHJ110" s="1722"/>
      <c r="HHK110" s="1721"/>
      <c r="HHL110" s="1721"/>
      <c r="HHM110" s="1719"/>
      <c r="HHN110" s="1720"/>
      <c r="HHO110" s="1721"/>
      <c r="HHP110" s="1722"/>
      <c r="HHQ110" s="1721"/>
      <c r="HHR110" s="1721"/>
      <c r="HHS110" s="1719"/>
      <c r="HHT110" s="1720"/>
      <c r="HHU110" s="1721"/>
      <c r="HHV110" s="1722"/>
      <c r="HHW110" s="1721"/>
      <c r="HHX110" s="1721"/>
      <c r="HHY110" s="1719"/>
      <c r="HHZ110" s="1720"/>
      <c r="HIA110" s="1721"/>
      <c r="HIB110" s="1722"/>
      <c r="HIC110" s="1721"/>
      <c r="HID110" s="1721"/>
      <c r="HIE110" s="1719"/>
      <c r="HIF110" s="1720"/>
      <c r="HIG110" s="1721"/>
      <c r="HIH110" s="1722"/>
      <c r="HII110" s="1721"/>
      <c r="HIJ110" s="1721"/>
      <c r="HIK110" s="1719"/>
      <c r="HIL110" s="1720"/>
      <c r="HIM110" s="1721"/>
      <c r="HIN110" s="1722"/>
      <c r="HIO110" s="1721"/>
      <c r="HIP110" s="1721"/>
      <c r="HIQ110" s="1719"/>
      <c r="HIR110" s="1720"/>
      <c r="HIS110" s="1721"/>
      <c r="HIT110" s="1722"/>
      <c r="HIU110" s="1721"/>
      <c r="HIV110" s="1721"/>
      <c r="HIW110" s="1719"/>
      <c r="HIX110" s="1720"/>
      <c r="HIY110" s="1721"/>
      <c r="HIZ110" s="1722"/>
      <c r="HJA110" s="1721"/>
      <c r="HJB110" s="1721"/>
      <c r="HJC110" s="1719"/>
      <c r="HJD110" s="1720"/>
      <c r="HJE110" s="1721"/>
      <c r="HJF110" s="1722"/>
      <c r="HJG110" s="1721"/>
      <c r="HJH110" s="1721"/>
      <c r="HJI110" s="1719"/>
      <c r="HJJ110" s="1720"/>
      <c r="HJK110" s="1721"/>
      <c r="HJL110" s="1722"/>
      <c r="HJM110" s="1721"/>
      <c r="HJN110" s="1721"/>
      <c r="HJO110" s="1719"/>
      <c r="HJP110" s="1720"/>
      <c r="HJQ110" s="1721"/>
      <c r="HJR110" s="1722"/>
      <c r="HJS110" s="1721"/>
      <c r="HJT110" s="1721"/>
      <c r="HJU110" s="1719"/>
      <c r="HJV110" s="1720"/>
      <c r="HJW110" s="1721"/>
      <c r="HJX110" s="1722"/>
      <c r="HJY110" s="1721"/>
      <c r="HJZ110" s="1721"/>
      <c r="HKA110" s="1719"/>
      <c r="HKB110" s="1720"/>
      <c r="HKC110" s="1721"/>
      <c r="HKD110" s="1722"/>
      <c r="HKE110" s="1721"/>
      <c r="HKF110" s="1721"/>
      <c r="HKG110" s="1719"/>
      <c r="HKH110" s="1720"/>
      <c r="HKI110" s="1721"/>
      <c r="HKJ110" s="1722"/>
      <c r="HKK110" s="1721"/>
      <c r="HKL110" s="1721"/>
      <c r="HKM110" s="1719"/>
      <c r="HKN110" s="1720"/>
      <c r="HKO110" s="1721"/>
      <c r="HKP110" s="1722"/>
      <c r="HKQ110" s="1721"/>
      <c r="HKR110" s="1721"/>
      <c r="HKS110" s="1719"/>
      <c r="HKT110" s="1720"/>
      <c r="HKU110" s="1721"/>
      <c r="HKV110" s="1722"/>
      <c r="HKW110" s="1721"/>
      <c r="HKX110" s="1721"/>
      <c r="HKY110" s="1719"/>
      <c r="HKZ110" s="1720"/>
      <c r="HLA110" s="1721"/>
      <c r="HLB110" s="1722"/>
      <c r="HLC110" s="1721"/>
      <c r="HLD110" s="1721"/>
      <c r="HLE110" s="1719"/>
      <c r="HLF110" s="1720"/>
      <c r="HLG110" s="1721"/>
      <c r="HLH110" s="1722"/>
      <c r="HLI110" s="1721"/>
      <c r="HLJ110" s="1721"/>
      <c r="HLK110" s="1719"/>
      <c r="HLL110" s="1720"/>
      <c r="HLM110" s="1721"/>
      <c r="HLN110" s="1722"/>
      <c r="HLO110" s="1721"/>
      <c r="HLP110" s="1721"/>
      <c r="HLQ110" s="1719"/>
      <c r="HLR110" s="1720"/>
      <c r="HLS110" s="1721"/>
      <c r="HLT110" s="1722"/>
      <c r="HLU110" s="1721"/>
      <c r="HLV110" s="1721"/>
      <c r="HLW110" s="1719"/>
      <c r="HLX110" s="1720"/>
      <c r="HLY110" s="1721"/>
      <c r="HLZ110" s="1722"/>
      <c r="HMA110" s="1721"/>
      <c r="HMB110" s="1721"/>
      <c r="HMC110" s="1719"/>
      <c r="HMD110" s="1720"/>
      <c r="HME110" s="1721"/>
      <c r="HMF110" s="1722"/>
      <c r="HMG110" s="1721"/>
      <c r="HMH110" s="1721"/>
      <c r="HMI110" s="1719"/>
      <c r="HMJ110" s="1720"/>
      <c r="HMK110" s="1721"/>
      <c r="HML110" s="1722"/>
      <c r="HMM110" s="1721"/>
      <c r="HMN110" s="1721"/>
      <c r="HMO110" s="1719"/>
      <c r="HMP110" s="1720"/>
      <c r="HMQ110" s="1721"/>
      <c r="HMR110" s="1722"/>
      <c r="HMS110" s="1721"/>
      <c r="HMT110" s="1721"/>
      <c r="HMU110" s="1719"/>
      <c r="HMV110" s="1720"/>
      <c r="HMW110" s="1721"/>
      <c r="HMX110" s="1722"/>
      <c r="HMY110" s="1721"/>
      <c r="HMZ110" s="1721"/>
      <c r="HNA110" s="1719"/>
      <c r="HNB110" s="1720"/>
      <c r="HNC110" s="1721"/>
      <c r="HND110" s="1722"/>
      <c r="HNE110" s="1721"/>
      <c r="HNF110" s="1721"/>
      <c r="HNG110" s="1719"/>
      <c r="HNH110" s="1720"/>
      <c r="HNI110" s="1721"/>
      <c r="HNJ110" s="1722"/>
      <c r="HNK110" s="1721"/>
      <c r="HNL110" s="1721"/>
      <c r="HNM110" s="1719"/>
      <c r="HNN110" s="1720"/>
      <c r="HNO110" s="1721"/>
      <c r="HNP110" s="1722"/>
      <c r="HNQ110" s="1721"/>
      <c r="HNR110" s="1721"/>
      <c r="HNS110" s="1719"/>
      <c r="HNT110" s="1720"/>
      <c r="HNU110" s="1721"/>
      <c r="HNV110" s="1722"/>
      <c r="HNW110" s="1721"/>
      <c r="HNX110" s="1721"/>
      <c r="HNY110" s="1719"/>
      <c r="HNZ110" s="1720"/>
      <c r="HOA110" s="1721"/>
      <c r="HOB110" s="1722"/>
      <c r="HOC110" s="1721"/>
      <c r="HOD110" s="1721"/>
      <c r="HOE110" s="1719"/>
      <c r="HOF110" s="1720"/>
      <c r="HOG110" s="1721"/>
      <c r="HOH110" s="1722"/>
      <c r="HOI110" s="1721"/>
      <c r="HOJ110" s="1721"/>
      <c r="HOK110" s="1719"/>
      <c r="HOL110" s="1720"/>
      <c r="HOM110" s="1721"/>
      <c r="HON110" s="1722"/>
      <c r="HOO110" s="1721"/>
      <c r="HOP110" s="1721"/>
      <c r="HOQ110" s="1719"/>
      <c r="HOR110" s="1720"/>
      <c r="HOS110" s="1721"/>
      <c r="HOT110" s="1722"/>
      <c r="HOU110" s="1721"/>
      <c r="HOV110" s="1721"/>
      <c r="HOW110" s="1719"/>
      <c r="HOX110" s="1720"/>
      <c r="HOY110" s="1721"/>
      <c r="HOZ110" s="1722"/>
      <c r="HPA110" s="1721"/>
      <c r="HPB110" s="1721"/>
      <c r="HPC110" s="1719"/>
      <c r="HPD110" s="1720"/>
      <c r="HPE110" s="1721"/>
      <c r="HPF110" s="1722"/>
      <c r="HPG110" s="1721"/>
      <c r="HPH110" s="1721"/>
      <c r="HPI110" s="1719"/>
      <c r="HPJ110" s="1720"/>
      <c r="HPK110" s="1721"/>
      <c r="HPL110" s="1722"/>
      <c r="HPM110" s="1721"/>
      <c r="HPN110" s="1721"/>
      <c r="HPO110" s="1719"/>
      <c r="HPP110" s="1720"/>
      <c r="HPQ110" s="1721"/>
      <c r="HPR110" s="1722"/>
      <c r="HPS110" s="1721"/>
      <c r="HPT110" s="1721"/>
      <c r="HPU110" s="1719"/>
      <c r="HPV110" s="1720"/>
      <c r="HPW110" s="1721"/>
      <c r="HPX110" s="1722"/>
      <c r="HPY110" s="1721"/>
      <c r="HPZ110" s="1721"/>
      <c r="HQA110" s="1719"/>
      <c r="HQB110" s="1720"/>
      <c r="HQC110" s="1721"/>
      <c r="HQD110" s="1722"/>
      <c r="HQE110" s="1721"/>
      <c r="HQF110" s="1721"/>
      <c r="HQG110" s="1719"/>
      <c r="HQH110" s="1720"/>
      <c r="HQI110" s="1721"/>
      <c r="HQJ110" s="1722"/>
      <c r="HQK110" s="1721"/>
      <c r="HQL110" s="1721"/>
      <c r="HQM110" s="1719"/>
      <c r="HQN110" s="1720"/>
      <c r="HQO110" s="1721"/>
      <c r="HQP110" s="1722"/>
      <c r="HQQ110" s="1721"/>
      <c r="HQR110" s="1721"/>
      <c r="HQS110" s="1719"/>
      <c r="HQT110" s="1720"/>
      <c r="HQU110" s="1721"/>
      <c r="HQV110" s="1722"/>
      <c r="HQW110" s="1721"/>
      <c r="HQX110" s="1721"/>
      <c r="HQY110" s="1719"/>
      <c r="HQZ110" s="1720"/>
      <c r="HRA110" s="1721"/>
      <c r="HRB110" s="1722"/>
      <c r="HRC110" s="1721"/>
      <c r="HRD110" s="1721"/>
      <c r="HRE110" s="1719"/>
      <c r="HRF110" s="1720"/>
      <c r="HRG110" s="1721"/>
      <c r="HRH110" s="1722"/>
      <c r="HRI110" s="1721"/>
      <c r="HRJ110" s="1721"/>
      <c r="HRK110" s="1719"/>
      <c r="HRL110" s="1720"/>
      <c r="HRM110" s="1721"/>
      <c r="HRN110" s="1722"/>
      <c r="HRO110" s="1721"/>
      <c r="HRP110" s="1721"/>
      <c r="HRQ110" s="1719"/>
      <c r="HRR110" s="1720"/>
      <c r="HRS110" s="1721"/>
      <c r="HRT110" s="1722"/>
      <c r="HRU110" s="1721"/>
      <c r="HRV110" s="1721"/>
      <c r="HRW110" s="1719"/>
      <c r="HRX110" s="1720"/>
      <c r="HRY110" s="1721"/>
      <c r="HRZ110" s="1722"/>
      <c r="HSA110" s="1721"/>
      <c r="HSB110" s="1721"/>
      <c r="HSC110" s="1719"/>
      <c r="HSD110" s="1720"/>
      <c r="HSE110" s="1721"/>
      <c r="HSF110" s="1722"/>
      <c r="HSG110" s="1721"/>
      <c r="HSH110" s="1721"/>
      <c r="HSI110" s="1719"/>
      <c r="HSJ110" s="1720"/>
      <c r="HSK110" s="1721"/>
      <c r="HSL110" s="1722"/>
      <c r="HSM110" s="1721"/>
      <c r="HSN110" s="1721"/>
      <c r="HSO110" s="1719"/>
      <c r="HSP110" s="1720"/>
      <c r="HSQ110" s="1721"/>
      <c r="HSR110" s="1722"/>
      <c r="HSS110" s="1721"/>
      <c r="HST110" s="1721"/>
      <c r="HSU110" s="1719"/>
      <c r="HSV110" s="1720"/>
      <c r="HSW110" s="1721"/>
      <c r="HSX110" s="1722"/>
      <c r="HSY110" s="1721"/>
      <c r="HSZ110" s="1721"/>
      <c r="HTA110" s="1719"/>
      <c r="HTB110" s="1720"/>
      <c r="HTC110" s="1721"/>
      <c r="HTD110" s="1722"/>
      <c r="HTE110" s="1721"/>
      <c r="HTF110" s="1721"/>
      <c r="HTG110" s="1719"/>
      <c r="HTH110" s="1720"/>
      <c r="HTI110" s="1721"/>
      <c r="HTJ110" s="1722"/>
      <c r="HTK110" s="1721"/>
      <c r="HTL110" s="1721"/>
      <c r="HTM110" s="1719"/>
      <c r="HTN110" s="1720"/>
      <c r="HTO110" s="1721"/>
      <c r="HTP110" s="1722"/>
      <c r="HTQ110" s="1721"/>
      <c r="HTR110" s="1721"/>
      <c r="HTS110" s="1719"/>
      <c r="HTT110" s="1720"/>
      <c r="HTU110" s="1721"/>
      <c r="HTV110" s="1722"/>
      <c r="HTW110" s="1721"/>
      <c r="HTX110" s="1721"/>
      <c r="HTY110" s="1719"/>
      <c r="HTZ110" s="1720"/>
      <c r="HUA110" s="1721"/>
      <c r="HUB110" s="1722"/>
      <c r="HUC110" s="1721"/>
      <c r="HUD110" s="1721"/>
      <c r="HUE110" s="1719"/>
      <c r="HUF110" s="1720"/>
      <c r="HUG110" s="1721"/>
      <c r="HUH110" s="1722"/>
      <c r="HUI110" s="1721"/>
      <c r="HUJ110" s="1721"/>
      <c r="HUK110" s="1719"/>
      <c r="HUL110" s="1720"/>
      <c r="HUM110" s="1721"/>
      <c r="HUN110" s="1722"/>
      <c r="HUO110" s="1721"/>
      <c r="HUP110" s="1721"/>
      <c r="HUQ110" s="1719"/>
      <c r="HUR110" s="1720"/>
      <c r="HUS110" s="1721"/>
      <c r="HUT110" s="1722"/>
      <c r="HUU110" s="1721"/>
      <c r="HUV110" s="1721"/>
      <c r="HUW110" s="1719"/>
      <c r="HUX110" s="1720"/>
      <c r="HUY110" s="1721"/>
      <c r="HUZ110" s="1722"/>
      <c r="HVA110" s="1721"/>
      <c r="HVB110" s="1721"/>
      <c r="HVC110" s="1719"/>
      <c r="HVD110" s="1720"/>
      <c r="HVE110" s="1721"/>
      <c r="HVF110" s="1722"/>
      <c r="HVG110" s="1721"/>
      <c r="HVH110" s="1721"/>
      <c r="HVI110" s="1719"/>
      <c r="HVJ110" s="1720"/>
      <c r="HVK110" s="1721"/>
      <c r="HVL110" s="1722"/>
      <c r="HVM110" s="1721"/>
      <c r="HVN110" s="1721"/>
      <c r="HVO110" s="1719"/>
      <c r="HVP110" s="1720"/>
      <c r="HVQ110" s="1721"/>
      <c r="HVR110" s="1722"/>
      <c r="HVS110" s="1721"/>
      <c r="HVT110" s="1721"/>
      <c r="HVU110" s="1719"/>
      <c r="HVV110" s="1720"/>
      <c r="HVW110" s="1721"/>
      <c r="HVX110" s="1722"/>
      <c r="HVY110" s="1721"/>
      <c r="HVZ110" s="1721"/>
      <c r="HWA110" s="1719"/>
      <c r="HWB110" s="1720"/>
      <c r="HWC110" s="1721"/>
      <c r="HWD110" s="1722"/>
      <c r="HWE110" s="1721"/>
      <c r="HWF110" s="1721"/>
      <c r="HWG110" s="1719"/>
      <c r="HWH110" s="1720"/>
      <c r="HWI110" s="1721"/>
      <c r="HWJ110" s="1722"/>
      <c r="HWK110" s="1721"/>
      <c r="HWL110" s="1721"/>
      <c r="HWM110" s="1719"/>
      <c r="HWN110" s="1720"/>
      <c r="HWO110" s="1721"/>
      <c r="HWP110" s="1722"/>
      <c r="HWQ110" s="1721"/>
      <c r="HWR110" s="1721"/>
      <c r="HWS110" s="1719"/>
      <c r="HWT110" s="1720"/>
      <c r="HWU110" s="1721"/>
      <c r="HWV110" s="1722"/>
      <c r="HWW110" s="1721"/>
      <c r="HWX110" s="1721"/>
      <c r="HWY110" s="1719"/>
      <c r="HWZ110" s="1720"/>
      <c r="HXA110" s="1721"/>
      <c r="HXB110" s="1722"/>
      <c r="HXC110" s="1721"/>
      <c r="HXD110" s="1721"/>
      <c r="HXE110" s="1719"/>
      <c r="HXF110" s="1720"/>
      <c r="HXG110" s="1721"/>
      <c r="HXH110" s="1722"/>
      <c r="HXI110" s="1721"/>
      <c r="HXJ110" s="1721"/>
      <c r="HXK110" s="1719"/>
      <c r="HXL110" s="1720"/>
      <c r="HXM110" s="1721"/>
      <c r="HXN110" s="1722"/>
      <c r="HXO110" s="1721"/>
      <c r="HXP110" s="1721"/>
      <c r="HXQ110" s="1719"/>
      <c r="HXR110" s="1720"/>
      <c r="HXS110" s="1721"/>
      <c r="HXT110" s="1722"/>
      <c r="HXU110" s="1721"/>
      <c r="HXV110" s="1721"/>
      <c r="HXW110" s="1719"/>
      <c r="HXX110" s="1720"/>
      <c r="HXY110" s="1721"/>
      <c r="HXZ110" s="1722"/>
      <c r="HYA110" s="1721"/>
      <c r="HYB110" s="1721"/>
      <c r="HYC110" s="1719"/>
      <c r="HYD110" s="1720"/>
      <c r="HYE110" s="1721"/>
      <c r="HYF110" s="1722"/>
      <c r="HYG110" s="1721"/>
      <c r="HYH110" s="1721"/>
      <c r="HYI110" s="1719"/>
      <c r="HYJ110" s="1720"/>
      <c r="HYK110" s="1721"/>
      <c r="HYL110" s="1722"/>
      <c r="HYM110" s="1721"/>
      <c r="HYN110" s="1721"/>
      <c r="HYO110" s="1719"/>
      <c r="HYP110" s="1720"/>
      <c r="HYQ110" s="1721"/>
      <c r="HYR110" s="1722"/>
      <c r="HYS110" s="1721"/>
      <c r="HYT110" s="1721"/>
      <c r="HYU110" s="1719"/>
      <c r="HYV110" s="1720"/>
      <c r="HYW110" s="1721"/>
      <c r="HYX110" s="1722"/>
      <c r="HYY110" s="1721"/>
      <c r="HYZ110" s="1721"/>
      <c r="HZA110" s="1719"/>
      <c r="HZB110" s="1720"/>
      <c r="HZC110" s="1721"/>
      <c r="HZD110" s="1722"/>
      <c r="HZE110" s="1721"/>
      <c r="HZF110" s="1721"/>
      <c r="HZG110" s="1719"/>
      <c r="HZH110" s="1720"/>
      <c r="HZI110" s="1721"/>
      <c r="HZJ110" s="1722"/>
      <c r="HZK110" s="1721"/>
      <c r="HZL110" s="1721"/>
      <c r="HZM110" s="1719"/>
      <c r="HZN110" s="1720"/>
      <c r="HZO110" s="1721"/>
      <c r="HZP110" s="1722"/>
      <c r="HZQ110" s="1721"/>
      <c r="HZR110" s="1721"/>
      <c r="HZS110" s="1719"/>
      <c r="HZT110" s="1720"/>
      <c r="HZU110" s="1721"/>
      <c r="HZV110" s="1722"/>
      <c r="HZW110" s="1721"/>
      <c r="HZX110" s="1721"/>
      <c r="HZY110" s="1719"/>
      <c r="HZZ110" s="1720"/>
      <c r="IAA110" s="1721"/>
      <c r="IAB110" s="1722"/>
      <c r="IAC110" s="1721"/>
      <c r="IAD110" s="1721"/>
      <c r="IAE110" s="1719"/>
      <c r="IAF110" s="1720"/>
      <c r="IAG110" s="1721"/>
      <c r="IAH110" s="1722"/>
      <c r="IAI110" s="1721"/>
      <c r="IAJ110" s="1721"/>
      <c r="IAK110" s="1719"/>
      <c r="IAL110" s="1720"/>
      <c r="IAM110" s="1721"/>
      <c r="IAN110" s="1722"/>
      <c r="IAO110" s="1721"/>
      <c r="IAP110" s="1721"/>
      <c r="IAQ110" s="1719"/>
      <c r="IAR110" s="1720"/>
      <c r="IAS110" s="1721"/>
      <c r="IAT110" s="1722"/>
      <c r="IAU110" s="1721"/>
      <c r="IAV110" s="1721"/>
      <c r="IAW110" s="1719"/>
      <c r="IAX110" s="1720"/>
      <c r="IAY110" s="1721"/>
      <c r="IAZ110" s="1722"/>
      <c r="IBA110" s="1721"/>
      <c r="IBB110" s="1721"/>
      <c r="IBC110" s="1719"/>
      <c r="IBD110" s="1720"/>
      <c r="IBE110" s="1721"/>
      <c r="IBF110" s="1722"/>
      <c r="IBG110" s="1721"/>
      <c r="IBH110" s="1721"/>
      <c r="IBI110" s="1719"/>
      <c r="IBJ110" s="1720"/>
      <c r="IBK110" s="1721"/>
      <c r="IBL110" s="1722"/>
      <c r="IBM110" s="1721"/>
      <c r="IBN110" s="1721"/>
      <c r="IBO110" s="1719"/>
      <c r="IBP110" s="1720"/>
      <c r="IBQ110" s="1721"/>
      <c r="IBR110" s="1722"/>
      <c r="IBS110" s="1721"/>
      <c r="IBT110" s="1721"/>
      <c r="IBU110" s="1719"/>
      <c r="IBV110" s="1720"/>
      <c r="IBW110" s="1721"/>
      <c r="IBX110" s="1722"/>
      <c r="IBY110" s="1721"/>
      <c r="IBZ110" s="1721"/>
      <c r="ICA110" s="1719"/>
      <c r="ICB110" s="1720"/>
      <c r="ICC110" s="1721"/>
      <c r="ICD110" s="1722"/>
      <c r="ICE110" s="1721"/>
      <c r="ICF110" s="1721"/>
      <c r="ICG110" s="1719"/>
      <c r="ICH110" s="1720"/>
      <c r="ICI110" s="1721"/>
      <c r="ICJ110" s="1722"/>
      <c r="ICK110" s="1721"/>
      <c r="ICL110" s="1721"/>
      <c r="ICM110" s="1719"/>
      <c r="ICN110" s="1720"/>
      <c r="ICO110" s="1721"/>
      <c r="ICP110" s="1722"/>
      <c r="ICQ110" s="1721"/>
      <c r="ICR110" s="1721"/>
      <c r="ICS110" s="1719"/>
      <c r="ICT110" s="1720"/>
      <c r="ICU110" s="1721"/>
      <c r="ICV110" s="1722"/>
      <c r="ICW110" s="1721"/>
      <c r="ICX110" s="1721"/>
      <c r="ICY110" s="1719"/>
      <c r="ICZ110" s="1720"/>
      <c r="IDA110" s="1721"/>
      <c r="IDB110" s="1722"/>
      <c r="IDC110" s="1721"/>
      <c r="IDD110" s="1721"/>
      <c r="IDE110" s="1719"/>
      <c r="IDF110" s="1720"/>
      <c r="IDG110" s="1721"/>
      <c r="IDH110" s="1722"/>
      <c r="IDI110" s="1721"/>
      <c r="IDJ110" s="1721"/>
      <c r="IDK110" s="1719"/>
      <c r="IDL110" s="1720"/>
      <c r="IDM110" s="1721"/>
      <c r="IDN110" s="1722"/>
      <c r="IDO110" s="1721"/>
      <c r="IDP110" s="1721"/>
      <c r="IDQ110" s="1719"/>
      <c r="IDR110" s="1720"/>
      <c r="IDS110" s="1721"/>
      <c r="IDT110" s="1722"/>
      <c r="IDU110" s="1721"/>
      <c r="IDV110" s="1721"/>
      <c r="IDW110" s="1719"/>
      <c r="IDX110" s="1720"/>
      <c r="IDY110" s="1721"/>
      <c r="IDZ110" s="1722"/>
      <c r="IEA110" s="1721"/>
      <c r="IEB110" s="1721"/>
      <c r="IEC110" s="1719"/>
      <c r="IED110" s="1720"/>
      <c r="IEE110" s="1721"/>
      <c r="IEF110" s="1722"/>
      <c r="IEG110" s="1721"/>
      <c r="IEH110" s="1721"/>
      <c r="IEI110" s="1719"/>
      <c r="IEJ110" s="1720"/>
      <c r="IEK110" s="1721"/>
      <c r="IEL110" s="1722"/>
      <c r="IEM110" s="1721"/>
      <c r="IEN110" s="1721"/>
      <c r="IEO110" s="1719"/>
      <c r="IEP110" s="1720"/>
      <c r="IEQ110" s="1721"/>
      <c r="IER110" s="1722"/>
      <c r="IES110" s="1721"/>
      <c r="IET110" s="1721"/>
      <c r="IEU110" s="1719"/>
      <c r="IEV110" s="1720"/>
      <c r="IEW110" s="1721"/>
      <c r="IEX110" s="1722"/>
      <c r="IEY110" s="1721"/>
      <c r="IEZ110" s="1721"/>
      <c r="IFA110" s="1719"/>
      <c r="IFB110" s="1720"/>
      <c r="IFC110" s="1721"/>
      <c r="IFD110" s="1722"/>
      <c r="IFE110" s="1721"/>
      <c r="IFF110" s="1721"/>
      <c r="IFG110" s="1719"/>
      <c r="IFH110" s="1720"/>
      <c r="IFI110" s="1721"/>
      <c r="IFJ110" s="1722"/>
      <c r="IFK110" s="1721"/>
      <c r="IFL110" s="1721"/>
      <c r="IFM110" s="1719"/>
      <c r="IFN110" s="1720"/>
      <c r="IFO110" s="1721"/>
      <c r="IFP110" s="1722"/>
      <c r="IFQ110" s="1721"/>
      <c r="IFR110" s="1721"/>
      <c r="IFS110" s="1719"/>
      <c r="IFT110" s="1720"/>
      <c r="IFU110" s="1721"/>
      <c r="IFV110" s="1722"/>
      <c r="IFW110" s="1721"/>
      <c r="IFX110" s="1721"/>
      <c r="IFY110" s="1719"/>
      <c r="IFZ110" s="1720"/>
      <c r="IGA110" s="1721"/>
      <c r="IGB110" s="1722"/>
      <c r="IGC110" s="1721"/>
      <c r="IGD110" s="1721"/>
      <c r="IGE110" s="1719"/>
      <c r="IGF110" s="1720"/>
      <c r="IGG110" s="1721"/>
      <c r="IGH110" s="1722"/>
      <c r="IGI110" s="1721"/>
      <c r="IGJ110" s="1721"/>
      <c r="IGK110" s="1719"/>
      <c r="IGL110" s="1720"/>
      <c r="IGM110" s="1721"/>
      <c r="IGN110" s="1722"/>
      <c r="IGO110" s="1721"/>
      <c r="IGP110" s="1721"/>
      <c r="IGQ110" s="1719"/>
      <c r="IGR110" s="1720"/>
      <c r="IGS110" s="1721"/>
      <c r="IGT110" s="1722"/>
      <c r="IGU110" s="1721"/>
      <c r="IGV110" s="1721"/>
      <c r="IGW110" s="1719"/>
      <c r="IGX110" s="1720"/>
      <c r="IGY110" s="1721"/>
      <c r="IGZ110" s="1722"/>
      <c r="IHA110" s="1721"/>
      <c r="IHB110" s="1721"/>
      <c r="IHC110" s="1719"/>
      <c r="IHD110" s="1720"/>
      <c r="IHE110" s="1721"/>
      <c r="IHF110" s="1722"/>
      <c r="IHG110" s="1721"/>
      <c r="IHH110" s="1721"/>
      <c r="IHI110" s="1719"/>
      <c r="IHJ110" s="1720"/>
      <c r="IHK110" s="1721"/>
      <c r="IHL110" s="1722"/>
      <c r="IHM110" s="1721"/>
      <c r="IHN110" s="1721"/>
      <c r="IHO110" s="1719"/>
      <c r="IHP110" s="1720"/>
      <c r="IHQ110" s="1721"/>
      <c r="IHR110" s="1722"/>
      <c r="IHS110" s="1721"/>
      <c r="IHT110" s="1721"/>
      <c r="IHU110" s="1719"/>
      <c r="IHV110" s="1720"/>
      <c r="IHW110" s="1721"/>
      <c r="IHX110" s="1722"/>
      <c r="IHY110" s="1721"/>
      <c r="IHZ110" s="1721"/>
      <c r="IIA110" s="1719"/>
      <c r="IIB110" s="1720"/>
      <c r="IIC110" s="1721"/>
      <c r="IID110" s="1722"/>
      <c r="IIE110" s="1721"/>
      <c r="IIF110" s="1721"/>
      <c r="IIG110" s="1719"/>
      <c r="IIH110" s="1720"/>
      <c r="III110" s="1721"/>
      <c r="IIJ110" s="1722"/>
      <c r="IIK110" s="1721"/>
      <c r="IIL110" s="1721"/>
      <c r="IIM110" s="1719"/>
      <c r="IIN110" s="1720"/>
      <c r="IIO110" s="1721"/>
      <c r="IIP110" s="1722"/>
      <c r="IIQ110" s="1721"/>
      <c r="IIR110" s="1721"/>
      <c r="IIS110" s="1719"/>
      <c r="IIT110" s="1720"/>
      <c r="IIU110" s="1721"/>
      <c r="IIV110" s="1722"/>
      <c r="IIW110" s="1721"/>
      <c r="IIX110" s="1721"/>
      <c r="IIY110" s="1719"/>
      <c r="IIZ110" s="1720"/>
      <c r="IJA110" s="1721"/>
      <c r="IJB110" s="1722"/>
      <c r="IJC110" s="1721"/>
      <c r="IJD110" s="1721"/>
      <c r="IJE110" s="1719"/>
      <c r="IJF110" s="1720"/>
      <c r="IJG110" s="1721"/>
      <c r="IJH110" s="1722"/>
      <c r="IJI110" s="1721"/>
      <c r="IJJ110" s="1721"/>
      <c r="IJK110" s="1719"/>
      <c r="IJL110" s="1720"/>
      <c r="IJM110" s="1721"/>
      <c r="IJN110" s="1722"/>
      <c r="IJO110" s="1721"/>
      <c r="IJP110" s="1721"/>
      <c r="IJQ110" s="1719"/>
      <c r="IJR110" s="1720"/>
      <c r="IJS110" s="1721"/>
      <c r="IJT110" s="1722"/>
      <c r="IJU110" s="1721"/>
      <c r="IJV110" s="1721"/>
      <c r="IJW110" s="1719"/>
      <c r="IJX110" s="1720"/>
      <c r="IJY110" s="1721"/>
      <c r="IJZ110" s="1722"/>
      <c r="IKA110" s="1721"/>
      <c r="IKB110" s="1721"/>
      <c r="IKC110" s="1719"/>
      <c r="IKD110" s="1720"/>
      <c r="IKE110" s="1721"/>
      <c r="IKF110" s="1722"/>
      <c r="IKG110" s="1721"/>
      <c r="IKH110" s="1721"/>
      <c r="IKI110" s="1719"/>
      <c r="IKJ110" s="1720"/>
      <c r="IKK110" s="1721"/>
      <c r="IKL110" s="1722"/>
      <c r="IKM110" s="1721"/>
      <c r="IKN110" s="1721"/>
      <c r="IKO110" s="1719"/>
      <c r="IKP110" s="1720"/>
      <c r="IKQ110" s="1721"/>
      <c r="IKR110" s="1722"/>
      <c r="IKS110" s="1721"/>
      <c r="IKT110" s="1721"/>
      <c r="IKU110" s="1719"/>
      <c r="IKV110" s="1720"/>
      <c r="IKW110" s="1721"/>
      <c r="IKX110" s="1722"/>
      <c r="IKY110" s="1721"/>
      <c r="IKZ110" s="1721"/>
      <c r="ILA110" s="1719"/>
      <c r="ILB110" s="1720"/>
      <c r="ILC110" s="1721"/>
      <c r="ILD110" s="1722"/>
      <c r="ILE110" s="1721"/>
      <c r="ILF110" s="1721"/>
      <c r="ILG110" s="1719"/>
      <c r="ILH110" s="1720"/>
      <c r="ILI110" s="1721"/>
      <c r="ILJ110" s="1722"/>
      <c r="ILK110" s="1721"/>
      <c r="ILL110" s="1721"/>
      <c r="ILM110" s="1719"/>
      <c r="ILN110" s="1720"/>
      <c r="ILO110" s="1721"/>
      <c r="ILP110" s="1722"/>
      <c r="ILQ110" s="1721"/>
      <c r="ILR110" s="1721"/>
      <c r="ILS110" s="1719"/>
      <c r="ILT110" s="1720"/>
      <c r="ILU110" s="1721"/>
      <c r="ILV110" s="1722"/>
      <c r="ILW110" s="1721"/>
      <c r="ILX110" s="1721"/>
      <c r="ILY110" s="1719"/>
      <c r="ILZ110" s="1720"/>
      <c r="IMA110" s="1721"/>
      <c r="IMB110" s="1722"/>
      <c r="IMC110" s="1721"/>
      <c r="IMD110" s="1721"/>
      <c r="IME110" s="1719"/>
      <c r="IMF110" s="1720"/>
      <c r="IMG110" s="1721"/>
      <c r="IMH110" s="1722"/>
      <c r="IMI110" s="1721"/>
      <c r="IMJ110" s="1721"/>
      <c r="IMK110" s="1719"/>
      <c r="IML110" s="1720"/>
      <c r="IMM110" s="1721"/>
      <c r="IMN110" s="1722"/>
      <c r="IMO110" s="1721"/>
      <c r="IMP110" s="1721"/>
      <c r="IMQ110" s="1719"/>
      <c r="IMR110" s="1720"/>
      <c r="IMS110" s="1721"/>
      <c r="IMT110" s="1722"/>
      <c r="IMU110" s="1721"/>
      <c r="IMV110" s="1721"/>
      <c r="IMW110" s="1719"/>
      <c r="IMX110" s="1720"/>
      <c r="IMY110" s="1721"/>
      <c r="IMZ110" s="1722"/>
      <c r="INA110" s="1721"/>
      <c r="INB110" s="1721"/>
      <c r="INC110" s="1719"/>
      <c r="IND110" s="1720"/>
      <c r="INE110" s="1721"/>
      <c r="INF110" s="1722"/>
      <c r="ING110" s="1721"/>
      <c r="INH110" s="1721"/>
      <c r="INI110" s="1719"/>
      <c r="INJ110" s="1720"/>
      <c r="INK110" s="1721"/>
      <c r="INL110" s="1722"/>
      <c r="INM110" s="1721"/>
      <c r="INN110" s="1721"/>
      <c r="INO110" s="1719"/>
      <c r="INP110" s="1720"/>
      <c r="INQ110" s="1721"/>
      <c r="INR110" s="1722"/>
      <c r="INS110" s="1721"/>
      <c r="INT110" s="1721"/>
      <c r="INU110" s="1719"/>
      <c r="INV110" s="1720"/>
      <c r="INW110" s="1721"/>
      <c r="INX110" s="1722"/>
      <c r="INY110" s="1721"/>
      <c r="INZ110" s="1721"/>
      <c r="IOA110" s="1719"/>
      <c r="IOB110" s="1720"/>
      <c r="IOC110" s="1721"/>
      <c r="IOD110" s="1722"/>
      <c r="IOE110" s="1721"/>
      <c r="IOF110" s="1721"/>
      <c r="IOG110" s="1719"/>
      <c r="IOH110" s="1720"/>
      <c r="IOI110" s="1721"/>
      <c r="IOJ110" s="1722"/>
      <c r="IOK110" s="1721"/>
      <c r="IOL110" s="1721"/>
      <c r="IOM110" s="1719"/>
      <c r="ION110" s="1720"/>
      <c r="IOO110" s="1721"/>
      <c r="IOP110" s="1722"/>
      <c r="IOQ110" s="1721"/>
      <c r="IOR110" s="1721"/>
      <c r="IOS110" s="1719"/>
      <c r="IOT110" s="1720"/>
      <c r="IOU110" s="1721"/>
      <c r="IOV110" s="1722"/>
      <c r="IOW110" s="1721"/>
      <c r="IOX110" s="1721"/>
      <c r="IOY110" s="1719"/>
      <c r="IOZ110" s="1720"/>
      <c r="IPA110" s="1721"/>
      <c r="IPB110" s="1722"/>
      <c r="IPC110" s="1721"/>
      <c r="IPD110" s="1721"/>
      <c r="IPE110" s="1719"/>
      <c r="IPF110" s="1720"/>
      <c r="IPG110" s="1721"/>
      <c r="IPH110" s="1722"/>
      <c r="IPI110" s="1721"/>
      <c r="IPJ110" s="1721"/>
      <c r="IPK110" s="1719"/>
      <c r="IPL110" s="1720"/>
      <c r="IPM110" s="1721"/>
      <c r="IPN110" s="1722"/>
      <c r="IPO110" s="1721"/>
      <c r="IPP110" s="1721"/>
      <c r="IPQ110" s="1719"/>
      <c r="IPR110" s="1720"/>
      <c r="IPS110" s="1721"/>
      <c r="IPT110" s="1722"/>
      <c r="IPU110" s="1721"/>
      <c r="IPV110" s="1721"/>
      <c r="IPW110" s="1719"/>
      <c r="IPX110" s="1720"/>
      <c r="IPY110" s="1721"/>
      <c r="IPZ110" s="1722"/>
      <c r="IQA110" s="1721"/>
      <c r="IQB110" s="1721"/>
      <c r="IQC110" s="1719"/>
      <c r="IQD110" s="1720"/>
      <c r="IQE110" s="1721"/>
      <c r="IQF110" s="1722"/>
      <c r="IQG110" s="1721"/>
      <c r="IQH110" s="1721"/>
      <c r="IQI110" s="1719"/>
      <c r="IQJ110" s="1720"/>
      <c r="IQK110" s="1721"/>
      <c r="IQL110" s="1722"/>
      <c r="IQM110" s="1721"/>
      <c r="IQN110" s="1721"/>
      <c r="IQO110" s="1719"/>
      <c r="IQP110" s="1720"/>
      <c r="IQQ110" s="1721"/>
      <c r="IQR110" s="1722"/>
      <c r="IQS110" s="1721"/>
      <c r="IQT110" s="1721"/>
      <c r="IQU110" s="1719"/>
      <c r="IQV110" s="1720"/>
      <c r="IQW110" s="1721"/>
      <c r="IQX110" s="1722"/>
      <c r="IQY110" s="1721"/>
      <c r="IQZ110" s="1721"/>
      <c r="IRA110" s="1719"/>
      <c r="IRB110" s="1720"/>
      <c r="IRC110" s="1721"/>
      <c r="IRD110" s="1722"/>
      <c r="IRE110" s="1721"/>
      <c r="IRF110" s="1721"/>
      <c r="IRG110" s="1719"/>
      <c r="IRH110" s="1720"/>
      <c r="IRI110" s="1721"/>
      <c r="IRJ110" s="1722"/>
      <c r="IRK110" s="1721"/>
      <c r="IRL110" s="1721"/>
      <c r="IRM110" s="1719"/>
      <c r="IRN110" s="1720"/>
      <c r="IRO110" s="1721"/>
      <c r="IRP110" s="1722"/>
      <c r="IRQ110" s="1721"/>
      <c r="IRR110" s="1721"/>
      <c r="IRS110" s="1719"/>
      <c r="IRT110" s="1720"/>
      <c r="IRU110" s="1721"/>
      <c r="IRV110" s="1722"/>
      <c r="IRW110" s="1721"/>
      <c r="IRX110" s="1721"/>
      <c r="IRY110" s="1719"/>
      <c r="IRZ110" s="1720"/>
      <c r="ISA110" s="1721"/>
      <c r="ISB110" s="1722"/>
      <c r="ISC110" s="1721"/>
      <c r="ISD110" s="1721"/>
      <c r="ISE110" s="1719"/>
      <c r="ISF110" s="1720"/>
      <c r="ISG110" s="1721"/>
      <c r="ISH110" s="1722"/>
      <c r="ISI110" s="1721"/>
      <c r="ISJ110" s="1721"/>
      <c r="ISK110" s="1719"/>
      <c r="ISL110" s="1720"/>
      <c r="ISM110" s="1721"/>
      <c r="ISN110" s="1722"/>
      <c r="ISO110" s="1721"/>
      <c r="ISP110" s="1721"/>
      <c r="ISQ110" s="1719"/>
      <c r="ISR110" s="1720"/>
      <c r="ISS110" s="1721"/>
      <c r="IST110" s="1722"/>
      <c r="ISU110" s="1721"/>
      <c r="ISV110" s="1721"/>
      <c r="ISW110" s="1719"/>
      <c r="ISX110" s="1720"/>
      <c r="ISY110" s="1721"/>
      <c r="ISZ110" s="1722"/>
      <c r="ITA110" s="1721"/>
      <c r="ITB110" s="1721"/>
      <c r="ITC110" s="1719"/>
      <c r="ITD110" s="1720"/>
      <c r="ITE110" s="1721"/>
      <c r="ITF110" s="1722"/>
      <c r="ITG110" s="1721"/>
      <c r="ITH110" s="1721"/>
      <c r="ITI110" s="1719"/>
      <c r="ITJ110" s="1720"/>
      <c r="ITK110" s="1721"/>
      <c r="ITL110" s="1722"/>
      <c r="ITM110" s="1721"/>
      <c r="ITN110" s="1721"/>
      <c r="ITO110" s="1719"/>
      <c r="ITP110" s="1720"/>
      <c r="ITQ110" s="1721"/>
      <c r="ITR110" s="1722"/>
      <c r="ITS110" s="1721"/>
      <c r="ITT110" s="1721"/>
      <c r="ITU110" s="1719"/>
      <c r="ITV110" s="1720"/>
      <c r="ITW110" s="1721"/>
      <c r="ITX110" s="1722"/>
      <c r="ITY110" s="1721"/>
      <c r="ITZ110" s="1721"/>
      <c r="IUA110" s="1719"/>
      <c r="IUB110" s="1720"/>
      <c r="IUC110" s="1721"/>
      <c r="IUD110" s="1722"/>
      <c r="IUE110" s="1721"/>
      <c r="IUF110" s="1721"/>
      <c r="IUG110" s="1719"/>
      <c r="IUH110" s="1720"/>
      <c r="IUI110" s="1721"/>
      <c r="IUJ110" s="1722"/>
      <c r="IUK110" s="1721"/>
      <c r="IUL110" s="1721"/>
      <c r="IUM110" s="1719"/>
      <c r="IUN110" s="1720"/>
      <c r="IUO110" s="1721"/>
      <c r="IUP110" s="1722"/>
      <c r="IUQ110" s="1721"/>
      <c r="IUR110" s="1721"/>
      <c r="IUS110" s="1719"/>
      <c r="IUT110" s="1720"/>
      <c r="IUU110" s="1721"/>
      <c r="IUV110" s="1722"/>
      <c r="IUW110" s="1721"/>
      <c r="IUX110" s="1721"/>
      <c r="IUY110" s="1719"/>
      <c r="IUZ110" s="1720"/>
      <c r="IVA110" s="1721"/>
      <c r="IVB110" s="1722"/>
      <c r="IVC110" s="1721"/>
      <c r="IVD110" s="1721"/>
      <c r="IVE110" s="1719"/>
      <c r="IVF110" s="1720"/>
      <c r="IVG110" s="1721"/>
      <c r="IVH110" s="1722"/>
      <c r="IVI110" s="1721"/>
      <c r="IVJ110" s="1721"/>
      <c r="IVK110" s="1719"/>
      <c r="IVL110" s="1720"/>
      <c r="IVM110" s="1721"/>
      <c r="IVN110" s="1722"/>
      <c r="IVO110" s="1721"/>
      <c r="IVP110" s="1721"/>
      <c r="IVQ110" s="1719"/>
      <c r="IVR110" s="1720"/>
      <c r="IVS110" s="1721"/>
      <c r="IVT110" s="1722"/>
      <c r="IVU110" s="1721"/>
      <c r="IVV110" s="1721"/>
      <c r="IVW110" s="1719"/>
      <c r="IVX110" s="1720"/>
      <c r="IVY110" s="1721"/>
      <c r="IVZ110" s="1722"/>
      <c r="IWA110" s="1721"/>
      <c r="IWB110" s="1721"/>
      <c r="IWC110" s="1719"/>
      <c r="IWD110" s="1720"/>
      <c r="IWE110" s="1721"/>
      <c r="IWF110" s="1722"/>
      <c r="IWG110" s="1721"/>
      <c r="IWH110" s="1721"/>
      <c r="IWI110" s="1719"/>
      <c r="IWJ110" s="1720"/>
      <c r="IWK110" s="1721"/>
      <c r="IWL110" s="1722"/>
      <c r="IWM110" s="1721"/>
      <c r="IWN110" s="1721"/>
      <c r="IWO110" s="1719"/>
      <c r="IWP110" s="1720"/>
      <c r="IWQ110" s="1721"/>
      <c r="IWR110" s="1722"/>
      <c r="IWS110" s="1721"/>
      <c r="IWT110" s="1721"/>
      <c r="IWU110" s="1719"/>
      <c r="IWV110" s="1720"/>
      <c r="IWW110" s="1721"/>
      <c r="IWX110" s="1722"/>
      <c r="IWY110" s="1721"/>
      <c r="IWZ110" s="1721"/>
      <c r="IXA110" s="1719"/>
      <c r="IXB110" s="1720"/>
      <c r="IXC110" s="1721"/>
      <c r="IXD110" s="1722"/>
      <c r="IXE110" s="1721"/>
      <c r="IXF110" s="1721"/>
      <c r="IXG110" s="1719"/>
      <c r="IXH110" s="1720"/>
      <c r="IXI110" s="1721"/>
      <c r="IXJ110" s="1722"/>
      <c r="IXK110" s="1721"/>
      <c r="IXL110" s="1721"/>
      <c r="IXM110" s="1719"/>
      <c r="IXN110" s="1720"/>
      <c r="IXO110" s="1721"/>
      <c r="IXP110" s="1722"/>
      <c r="IXQ110" s="1721"/>
      <c r="IXR110" s="1721"/>
      <c r="IXS110" s="1719"/>
      <c r="IXT110" s="1720"/>
      <c r="IXU110" s="1721"/>
      <c r="IXV110" s="1722"/>
      <c r="IXW110" s="1721"/>
      <c r="IXX110" s="1721"/>
      <c r="IXY110" s="1719"/>
      <c r="IXZ110" s="1720"/>
      <c r="IYA110" s="1721"/>
      <c r="IYB110" s="1722"/>
      <c r="IYC110" s="1721"/>
      <c r="IYD110" s="1721"/>
      <c r="IYE110" s="1719"/>
      <c r="IYF110" s="1720"/>
      <c r="IYG110" s="1721"/>
      <c r="IYH110" s="1722"/>
      <c r="IYI110" s="1721"/>
      <c r="IYJ110" s="1721"/>
      <c r="IYK110" s="1719"/>
      <c r="IYL110" s="1720"/>
      <c r="IYM110" s="1721"/>
      <c r="IYN110" s="1722"/>
      <c r="IYO110" s="1721"/>
      <c r="IYP110" s="1721"/>
      <c r="IYQ110" s="1719"/>
      <c r="IYR110" s="1720"/>
      <c r="IYS110" s="1721"/>
      <c r="IYT110" s="1722"/>
      <c r="IYU110" s="1721"/>
      <c r="IYV110" s="1721"/>
      <c r="IYW110" s="1719"/>
      <c r="IYX110" s="1720"/>
      <c r="IYY110" s="1721"/>
      <c r="IYZ110" s="1722"/>
      <c r="IZA110" s="1721"/>
      <c r="IZB110" s="1721"/>
      <c r="IZC110" s="1719"/>
      <c r="IZD110" s="1720"/>
      <c r="IZE110" s="1721"/>
      <c r="IZF110" s="1722"/>
      <c r="IZG110" s="1721"/>
      <c r="IZH110" s="1721"/>
      <c r="IZI110" s="1719"/>
      <c r="IZJ110" s="1720"/>
      <c r="IZK110" s="1721"/>
      <c r="IZL110" s="1722"/>
      <c r="IZM110" s="1721"/>
      <c r="IZN110" s="1721"/>
      <c r="IZO110" s="1719"/>
      <c r="IZP110" s="1720"/>
      <c r="IZQ110" s="1721"/>
      <c r="IZR110" s="1722"/>
      <c r="IZS110" s="1721"/>
      <c r="IZT110" s="1721"/>
      <c r="IZU110" s="1719"/>
      <c r="IZV110" s="1720"/>
      <c r="IZW110" s="1721"/>
      <c r="IZX110" s="1722"/>
      <c r="IZY110" s="1721"/>
      <c r="IZZ110" s="1721"/>
      <c r="JAA110" s="1719"/>
      <c r="JAB110" s="1720"/>
      <c r="JAC110" s="1721"/>
      <c r="JAD110" s="1722"/>
      <c r="JAE110" s="1721"/>
      <c r="JAF110" s="1721"/>
      <c r="JAG110" s="1719"/>
      <c r="JAH110" s="1720"/>
      <c r="JAI110" s="1721"/>
      <c r="JAJ110" s="1722"/>
      <c r="JAK110" s="1721"/>
      <c r="JAL110" s="1721"/>
      <c r="JAM110" s="1719"/>
      <c r="JAN110" s="1720"/>
      <c r="JAO110" s="1721"/>
      <c r="JAP110" s="1722"/>
      <c r="JAQ110" s="1721"/>
      <c r="JAR110" s="1721"/>
      <c r="JAS110" s="1719"/>
      <c r="JAT110" s="1720"/>
      <c r="JAU110" s="1721"/>
      <c r="JAV110" s="1722"/>
      <c r="JAW110" s="1721"/>
      <c r="JAX110" s="1721"/>
      <c r="JAY110" s="1719"/>
      <c r="JAZ110" s="1720"/>
      <c r="JBA110" s="1721"/>
      <c r="JBB110" s="1722"/>
      <c r="JBC110" s="1721"/>
      <c r="JBD110" s="1721"/>
      <c r="JBE110" s="1719"/>
      <c r="JBF110" s="1720"/>
      <c r="JBG110" s="1721"/>
      <c r="JBH110" s="1722"/>
      <c r="JBI110" s="1721"/>
      <c r="JBJ110" s="1721"/>
      <c r="JBK110" s="1719"/>
      <c r="JBL110" s="1720"/>
      <c r="JBM110" s="1721"/>
      <c r="JBN110" s="1722"/>
      <c r="JBO110" s="1721"/>
      <c r="JBP110" s="1721"/>
      <c r="JBQ110" s="1719"/>
      <c r="JBR110" s="1720"/>
      <c r="JBS110" s="1721"/>
      <c r="JBT110" s="1722"/>
      <c r="JBU110" s="1721"/>
      <c r="JBV110" s="1721"/>
      <c r="JBW110" s="1719"/>
      <c r="JBX110" s="1720"/>
      <c r="JBY110" s="1721"/>
      <c r="JBZ110" s="1722"/>
      <c r="JCA110" s="1721"/>
      <c r="JCB110" s="1721"/>
      <c r="JCC110" s="1719"/>
      <c r="JCD110" s="1720"/>
      <c r="JCE110" s="1721"/>
      <c r="JCF110" s="1722"/>
      <c r="JCG110" s="1721"/>
      <c r="JCH110" s="1721"/>
      <c r="JCI110" s="1719"/>
      <c r="JCJ110" s="1720"/>
      <c r="JCK110" s="1721"/>
      <c r="JCL110" s="1722"/>
      <c r="JCM110" s="1721"/>
      <c r="JCN110" s="1721"/>
      <c r="JCO110" s="1719"/>
      <c r="JCP110" s="1720"/>
      <c r="JCQ110" s="1721"/>
      <c r="JCR110" s="1722"/>
      <c r="JCS110" s="1721"/>
      <c r="JCT110" s="1721"/>
      <c r="JCU110" s="1719"/>
      <c r="JCV110" s="1720"/>
      <c r="JCW110" s="1721"/>
      <c r="JCX110" s="1722"/>
      <c r="JCY110" s="1721"/>
      <c r="JCZ110" s="1721"/>
      <c r="JDA110" s="1719"/>
      <c r="JDB110" s="1720"/>
      <c r="JDC110" s="1721"/>
      <c r="JDD110" s="1722"/>
      <c r="JDE110" s="1721"/>
      <c r="JDF110" s="1721"/>
      <c r="JDG110" s="1719"/>
      <c r="JDH110" s="1720"/>
      <c r="JDI110" s="1721"/>
      <c r="JDJ110" s="1722"/>
      <c r="JDK110" s="1721"/>
      <c r="JDL110" s="1721"/>
      <c r="JDM110" s="1719"/>
      <c r="JDN110" s="1720"/>
      <c r="JDO110" s="1721"/>
      <c r="JDP110" s="1722"/>
      <c r="JDQ110" s="1721"/>
      <c r="JDR110" s="1721"/>
      <c r="JDS110" s="1719"/>
      <c r="JDT110" s="1720"/>
      <c r="JDU110" s="1721"/>
      <c r="JDV110" s="1722"/>
      <c r="JDW110" s="1721"/>
      <c r="JDX110" s="1721"/>
      <c r="JDY110" s="1719"/>
      <c r="JDZ110" s="1720"/>
      <c r="JEA110" s="1721"/>
      <c r="JEB110" s="1722"/>
      <c r="JEC110" s="1721"/>
      <c r="JED110" s="1721"/>
      <c r="JEE110" s="1719"/>
      <c r="JEF110" s="1720"/>
      <c r="JEG110" s="1721"/>
      <c r="JEH110" s="1722"/>
      <c r="JEI110" s="1721"/>
      <c r="JEJ110" s="1721"/>
      <c r="JEK110" s="1719"/>
      <c r="JEL110" s="1720"/>
      <c r="JEM110" s="1721"/>
      <c r="JEN110" s="1722"/>
      <c r="JEO110" s="1721"/>
      <c r="JEP110" s="1721"/>
      <c r="JEQ110" s="1719"/>
      <c r="JER110" s="1720"/>
      <c r="JES110" s="1721"/>
      <c r="JET110" s="1722"/>
      <c r="JEU110" s="1721"/>
      <c r="JEV110" s="1721"/>
      <c r="JEW110" s="1719"/>
      <c r="JEX110" s="1720"/>
      <c r="JEY110" s="1721"/>
      <c r="JEZ110" s="1722"/>
      <c r="JFA110" s="1721"/>
      <c r="JFB110" s="1721"/>
      <c r="JFC110" s="1719"/>
      <c r="JFD110" s="1720"/>
      <c r="JFE110" s="1721"/>
      <c r="JFF110" s="1722"/>
      <c r="JFG110" s="1721"/>
      <c r="JFH110" s="1721"/>
      <c r="JFI110" s="1719"/>
      <c r="JFJ110" s="1720"/>
      <c r="JFK110" s="1721"/>
      <c r="JFL110" s="1722"/>
      <c r="JFM110" s="1721"/>
      <c r="JFN110" s="1721"/>
      <c r="JFO110" s="1719"/>
      <c r="JFP110" s="1720"/>
      <c r="JFQ110" s="1721"/>
      <c r="JFR110" s="1722"/>
      <c r="JFS110" s="1721"/>
      <c r="JFT110" s="1721"/>
      <c r="JFU110" s="1719"/>
      <c r="JFV110" s="1720"/>
      <c r="JFW110" s="1721"/>
      <c r="JFX110" s="1722"/>
      <c r="JFY110" s="1721"/>
      <c r="JFZ110" s="1721"/>
      <c r="JGA110" s="1719"/>
      <c r="JGB110" s="1720"/>
      <c r="JGC110" s="1721"/>
      <c r="JGD110" s="1722"/>
      <c r="JGE110" s="1721"/>
      <c r="JGF110" s="1721"/>
      <c r="JGG110" s="1719"/>
      <c r="JGH110" s="1720"/>
      <c r="JGI110" s="1721"/>
      <c r="JGJ110" s="1722"/>
      <c r="JGK110" s="1721"/>
      <c r="JGL110" s="1721"/>
      <c r="JGM110" s="1719"/>
      <c r="JGN110" s="1720"/>
      <c r="JGO110" s="1721"/>
      <c r="JGP110" s="1722"/>
      <c r="JGQ110" s="1721"/>
      <c r="JGR110" s="1721"/>
      <c r="JGS110" s="1719"/>
      <c r="JGT110" s="1720"/>
      <c r="JGU110" s="1721"/>
      <c r="JGV110" s="1722"/>
      <c r="JGW110" s="1721"/>
      <c r="JGX110" s="1721"/>
      <c r="JGY110" s="1719"/>
      <c r="JGZ110" s="1720"/>
      <c r="JHA110" s="1721"/>
      <c r="JHB110" s="1722"/>
      <c r="JHC110" s="1721"/>
      <c r="JHD110" s="1721"/>
      <c r="JHE110" s="1719"/>
      <c r="JHF110" s="1720"/>
      <c r="JHG110" s="1721"/>
      <c r="JHH110" s="1722"/>
      <c r="JHI110" s="1721"/>
      <c r="JHJ110" s="1721"/>
      <c r="JHK110" s="1719"/>
      <c r="JHL110" s="1720"/>
      <c r="JHM110" s="1721"/>
      <c r="JHN110" s="1722"/>
      <c r="JHO110" s="1721"/>
      <c r="JHP110" s="1721"/>
      <c r="JHQ110" s="1719"/>
      <c r="JHR110" s="1720"/>
      <c r="JHS110" s="1721"/>
      <c r="JHT110" s="1722"/>
      <c r="JHU110" s="1721"/>
      <c r="JHV110" s="1721"/>
      <c r="JHW110" s="1719"/>
      <c r="JHX110" s="1720"/>
      <c r="JHY110" s="1721"/>
      <c r="JHZ110" s="1722"/>
      <c r="JIA110" s="1721"/>
      <c r="JIB110" s="1721"/>
      <c r="JIC110" s="1719"/>
      <c r="JID110" s="1720"/>
      <c r="JIE110" s="1721"/>
      <c r="JIF110" s="1722"/>
      <c r="JIG110" s="1721"/>
      <c r="JIH110" s="1721"/>
      <c r="JII110" s="1719"/>
      <c r="JIJ110" s="1720"/>
      <c r="JIK110" s="1721"/>
      <c r="JIL110" s="1722"/>
      <c r="JIM110" s="1721"/>
      <c r="JIN110" s="1721"/>
      <c r="JIO110" s="1719"/>
      <c r="JIP110" s="1720"/>
      <c r="JIQ110" s="1721"/>
      <c r="JIR110" s="1722"/>
      <c r="JIS110" s="1721"/>
      <c r="JIT110" s="1721"/>
      <c r="JIU110" s="1719"/>
      <c r="JIV110" s="1720"/>
      <c r="JIW110" s="1721"/>
      <c r="JIX110" s="1722"/>
      <c r="JIY110" s="1721"/>
      <c r="JIZ110" s="1721"/>
      <c r="JJA110" s="1719"/>
      <c r="JJB110" s="1720"/>
      <c r="JJC110" s="1721"/>
      <c r="JJD110" s="1722"/>
      <c r="JJE110" s="1721"/>
      <c r="JJF110" s="1721"/>
      <c r="JJG110" s="1719"/>
      <c r="JJH110" s="1720"/>
      <c r="JJI110" s="1721"/>
      <c r="JJJ110" s="1722"/>
      <c r="JJK110" s="1721"/>
      <c r="JJL110" s="1721"/>
      <c r="JJM110" s="1719"/>
      <c r="JJN110" s="1720"/>
      <c r="JJO110" s="1721"/>
      <c r="JJP110" s="1722"/>
      <c r="JJQ110" s="1721"/>
      <c r="JJR110" s="1721"/>
      <c r="JJS110" s="1719"/>
      <c r="JJT110" s="1720"/>
      <c r="JJU110" s="1721"/>
      <c r="JJV110" s="1722"/>
      <c r="JJW110" s="1721"/>
      <c r="JJX110" s="1721"/>
      <c r="JJY110" s="1719"/>
      <c r="JJZ110" s="1720"/>
      <c r="JKA110" s="1721"/>
      <c r="JKB110" s="1722"/>
      <c r="JKC110" s="1721"/>
      <c r="JKD110" s="1721"/>
      <c r="JKE110" s="1719"/>
      <c r="JKF110" s="1720"/>
      <c r="JKG110" s="1721"/>
      <c r="JKH110" s="1722"/>
      <c r="JKI110" s="1721"/>
      <c r="JKJ110" s="1721"/>
      <c r="JKK110" s="1719"/>
      <c r="JKL110" s="1720"/>
      <c r="JKM110" s="1721"/>
      <c r="JKN110" s="1722"/>
      <c r="JKO110" s="1721"/>
      <c r="JKP110" s="1721"/>
      <c r="JKQ110" s="1719"/>
      <c r="JKR110" s="1720"/>
      <c r="JKS110" s="1721"/>
      <c r="JKT110" s="1722"/>
      <c r="JKU110" s="1721"/>
      <c r="JKV110" s="1721"/>
      <c r="JKW110" s="1719"/>
      <c r="JKX110" s="1720"/>
      <c r="JKY110" s="1721"/>
      <c r="JKZ110" s="1722"/>
      <c r="JLA110" s="1721"/>
      <c r="JLB110" s="1721"/>
      <c r="JLC110" s="1719"/>
      <c r="JLD110" s="1720"/>
      <c r="JLE110" s="1721"/>
      <c r="JLF110" s="1722"/>
      <c r="JLG110" s="1721"/>
      <c r="JLH110" s="1721"/>
      <c r="JLI110" s="1719"/>
      <c r="JLJ110" s="1720"/>
      <c r="JLK110" s="1721"/>
      <c r="JLL110" s="1722"/>
      <c r="JLM110" s="1721"/>
      <c r="JLN110" s="1721"/>
      <c r="JLO110" s="1719"/>
      <c r="JLP110" s="1720"/>
      <c r="JLQ110" s="1721"/>
      <c r="JLR110" s="1722"/>
      <c r="JLS110" s="1721"/>
      <c r="JLT110" s="1721"/>
      <c r="JLU110" s="1719"/>
      <c r="JLV110" s="1720"/>
      <c r="JLW110" s="1721"/>
      <c r="JLX110" s="1722"/>
      <c r="JLY110" s="1721"/>
      <c r="JLZ110" s="1721"/>
      <c r="JMA110" s="1719"/>
      <c r="JMB110" s="1720"/>
      <c r="JMC110" s="1721"/>
      <c r="JMD110" s="1722"/>
      <c r="JME110" s="1721"/>
      <c r="JMF110" s="1721"/>
      <c r="JMG110" s="1719"/>
      <c r="JMH110" s="1720"/>
      <c r="JMI110" s="1721"/>
      <c r="JMJ110" s="1722"/>
      <c r="JMK110" s="1721"/>
      <c r="JML110" s="1721"/>
      <c r="JMM110" s="1719"/>
      <c r="JMN110" s="1720"/>
      <c r="JMO110" s="1721"/>
      <c r="JMP110" s="1722"/>
      <c r="JMQ110" s="1721"/>
      <c r="JMR110" s="1721"/>
      <c r="JMS110" s="1719"/>
      <c r="JMT110" s="1720"/>
      <c r="JMU110" s="1721"/>
      <c r="JMV110" s="1722"/>
      <c r="JMW110" s="1721"/>
      <c r="JMX110" s="1721"/>
      <c r="JMY110" s="1719"/>
      <c r="JMZ110" s="1720"/>
      <c r="JNA110" s="1721"/>
      <c r="JNB110" s="1722"/>
      <c r="JNC110" s="1721"/>
      <c r="JND110" s="1721"/>
      <c r="JNE110" s="1719"/>
      <c r="JNF110" s="1720"/>
      <c r="JNG110" s="1721"/>
      <c r="JNH110" s="1722"/>
      <c r="JNI110" s="1721"/>
      <c r="JNJ110" s="1721"/>
      <c r="JNK110" s="1719"/>
      <c r="JNL110" s="1720"/>
      <c r="JNM110" s="1721"/>
      <c r="JNN110" s="1722"/>
      <c r="JNO110" s="1721"/>
      <c r="JNP110" s="1721"/>
      <c r="JNQ110" s="1719"/>
      <c r="JNR110" s="1720"/>
      <c r="JNS110" s="1721"/>
      <c r="JNT110" s="1722"/>
      <c r="JNU110" s="1721"/>
      <c r="JNV110" s="1721"/>
      <c r="JNW110" s="1719"/>
      <c r="JNX110" s="1720"/>
      <c r="JNY110" s="1721"/>
      <c r="JNZ110" s="1722"/>
      <c r="JOA110" s="1721"/>
      <c r="JOB110" s="1721"/>
      <c r="JOC110" s="1719"/>
      <c r="JOD110" s="1720"/>
      <c r="JOE110" s="1721"/>
      <c r="JOF110" s="1722"/>
      <c r="JOG110" s="1721"/>
      <c r="JOH110" s="1721"/>
      <c r="JOI110" s="1719"/>
      <c r="JOJ110" s="1720"/>
      <c r="JOK110" s="1721"/>
      <c r="JOL110" s="1722"/>
      <c r="JOM110" s="1721"/>
      <c r="JON110" s="1721"/>
      <c r="JOO110" s="1719"/>
      <c r="JOP110" s="1720"/>
      <c r="JOQ110" s="1721"/>
      <c r="JOR110" s="1722"/>
      <c r="JOS110" s="1721"/>
      <c r="JOT110" s="1721"/>
      <c r="JOU110" s="1719"/>
      <c r="JOV110" s="1720"/>
      <c r="JOW110" s="1721"/>
      <c r="JOX110" s="1722"/>
      <c r="JOY110" s="1721"/>
      <c r="JOZ110" s="1721"/>
      <c r="JPA110" s="1719"/>
      <c r="JPB110" s="1720"/>
      <c r="JPC110" s="1721"/>
      <c r="JPD110" s="1722"/>
      <c r="JPE110" s="1721"/>
      <c r="JPF110" s="1721"/>
      <c r="JPG110" s="1719"/>
      <c r="JPH110" s="1720"/>
      <c r="JPI110" s="1721"/>
      <c r="JPJ110" s="1722"/>
      <c r="JPK110" s="1721"/>
      <c r="JPL110" s="1721"/>
      <c r="JPM110" s="1719"/>
      <c r="JPN110" s="1720"/>
      <c r="JPO110" s="1721"/>
      <c r="JPP110" s="1722"/>
      <c r="JPQ110" s="1721"/>
      <c r="JPR110" s="1721"/>
      <c r="JPS110" s="1719"/>
      <c r="JPT110" s="1720"/>
      <c r="JPU110" s="1721"/>
      <c r="JPV110" s="1722"/>
      <c r="JPW110" s="1721"/>
      <c r="JPX110" s="1721"/>
      <c r="JPY110" s="1719"/>
      <c r="JPZ110" s="1720"/>
      <c r="JQA110" s="1721"/>
      <c r="JQB110" s="1722"/>
      <c r="JQC110" s="1721"/>
      <c r="JQD110" s="1721"/>
      <c r="JQE110" s="1719"/>
      <c r="JQF110" s="1720"/>
      <c r="JQG110" s="1721"/>
      <c r="JQH110" s="1722"/>
      <c r="JQI110" s="1721"/>
      <c r="JQJ110" s="1721"/>
      <c r="JQK110" s="1719"/>
      <c r="JQL110" s="1720"/>
      <c r="JQM110" s="1721"/>
      <c r="JQN110" s="1722"/>
      <c r="JQO110" s="1721"/>
      <c r="JQP110" s="1721"/>
      <c r="JQQ110" s="1719"/>
      <c r="JQR110" s="1720"/>
      <c r="JQS110" s="1721"/>
      <c r="JQT110" s="1722"/>
      <c r="JQU110" s="1721"/>
      <c r="JQV110" s="1721"/>
      <c r="JQW110" s="1719"/>
      <c r="JQX110" s="1720"/>
      <c r="JQY110" s="1721"/>
      <c r="JQZ110" s="1722"/>
      <c r="JRA110" s="1721"/>
      <c r="JRB110" s="1721"/>
      <c r="JRC110" s="1719"/>
      <c r="JRD110" s="1720"/>
      <c r="JRE110" s="1721"/>
      <c r="JRF110" s="1722"/>
      <c r="JRG110" s="1721"/>
      <c r="JRH110" s="1721"/>
      <c r="JRI110" s="1719"/>
      <c r="JRJ110" s="1720"/>
      <c r="JRK110" s="1721"/>
      <c r="JRL110" s="1722"/>
      <c r="JRM110" s="1721"/>
      <c r="JRN110" s="1721"/>
      <c r="JRO110" s="1719"/>
      <c r="JRP110" s="1720"/>
      <c r="JRQ110" s="1721"/>
      <c r="JRR110" s="1722"/>
      <c r="JRS110" s="1721"/>
      <c r="JRT110" s="1721"/>
      <c r="JRU110" s="1719"/>
      <c r="JRV110" s="1720"/>
      <c r="JRW110" s="1721"/>
      <c r="JRX110" s="1722"/>
      <c r="JRY110" s="1721"/>
      <c r="JRZ110" s="1721"/>
      <c r="JSA110" s="1719"/>
      <c r="JSB110" s="1720"/>
      <c r="JSC110" s="1721"/>
      <c r="JSD110" s="1722"/>
      <c r="JSE110" s="1721"/>
      <c r="JSF110" s="1721"/>
      <c r="JSG110" s="1719"/>
      <c r="JSH110" s="1720"/>
      <c r="JSI110" s="1721"/>
      <c r="JSJ110" s="1722"/>
      <c r="JSK110" s="1721"/>
      <c r="JSL110" s="1721"/>
      <c r="JSM110" s="1719"/>
      <c r="JSN110" s="1720"/>
      <c r="JSO110" s="1721"/>
      <c r="JSP110" s="1722"/>
      <c r="JSQ110" s="1721"/>
      <c r="JSR110" s="1721"/>
      <c r="JSS110" s="1719"/>
      <c r="JST110" s="1720"/>
      <c r="JSU110" s="1721"/>
      <c r="JSV110" s="1722"/>
      <c r="JSW110" s="1721"/>
      <c r="JSX110" s="1721"/>
      <c r="JSY110" s="1719"/>
      <c r="JSZ110" s="1720"/>
      <c r="JTA110" s="1721"/>
      <c r="JTB110" s="1722"/>
      <c r="JTC110" s="1721"/>
      <c r="JTD110" s="1721"/>
      <c r="JTE110" s="1719"/>
      <c r="JTF110" s="1720"/>
      <c r="JTG110" s="1721"/>
      <c r="JTH110" s="1722"/>
      <c r="JTI110" s="1721"/>
      <c r="JTJ110" s="1721"/>
      <c r="JTK110" s="1719"/>
      <c r="JTL110" s="1720"/>
      <c r="JTM110" s="1721"/>
      <c r="JTN110" s="1722"/>
      <c r="JTO110" s="1721"/>
      <c r="JTP110" s="1721"/>
      <c r="JTQ110" s="1719"/>
      <c r="JTR110" s="1720"/>
      <c r="JTS110" s="1721"/>
      <c r="JTT110" s="1722"/>
      <c r="JTU110" s="1721"/>
      <c r="JTV110" s="1721"/>
      <c r="JTW110" s="1719"/>
      <c r="JTX110" s="1720"/>
      <c r="JTY110" s="1721"/>
      <c r="JTZ110" s="1722"/>
      <c r="JUA110" s="1721"/>
      <c r="JUB110" s="1721"/>
      <c r="JUC110" s="1719"/>
      <c r="JUD110" s="1720"/>
      <c r="JUE110" s="1721"/>
      <c r="JUF110" s="1722"/>
      <c r="JUG110" s="1721"/>
      <c r="JUH110" s="1721"/>
      <c r="JUI110" s="1719"/>
      <c r="JUJ110" s="1720"/>
      <c r="JUK110" s="1721"/>
      <c r="JUL110" s="1722"/>
      <c r="JUM110" s="1721"/>
      <c r="JUN110" s="1721"/>
      <c r="JUO110" s="1719"/>
      <c r="JUP110" s="1720"/>
      <c r="JUQ110" s="1721"/>
      <c r="JUR110" s="1722"/>
      <c r="JUS110" s="1721"/>
      <c r="JUT110" s="1721"/>
      <c r="JUU110" s="1719"/>
      <c r="JUV110" s="1720"/>
      <c r="JUW110" s="1721"/>
      <c r="JUX110" s="1722"/>
      <c r="JUY110" s="1721"/>
      <c r="JUZ110" s="1721"/>
      <c r="JVA110" s="1719"/>
      <c r="JVB110" s="1720"/>
      <c r="JVC110" s="1721"/>
      <c r="JVD110" s="1722"/>
      <c r="JVE110" s="1721"/>
      <c r="JVF110" s="1721"/>
      <c r="JVG110" s="1719"/>
      <c r="JVH110" s="1720"/>
      <c r="JVI110" s="1721"/>
      <c r="JVJ110" s="1722"/>
      <c r="JVK110" s="1721"/>
      <c r="JVL110" s="1721"/>
      <c r="JVM110" s="1719"/>
      <c r="JVN110" s="1720"/>
      <c r="JVO110" s="1721"/>
      <c r="JVP110" s="1722"/>
      <c r="JVQ110" s="1721"/>
      <c r="JVR110" s="1721"/>
      <c r="JVS110" s="1719"/>
      <c r="JVT110" s="1720"/>
      <c r="JVU110" s="1721"/>
      <c r="JVV110" s="1722"/>
      <c r="JVW110" s="1721"/>
      <c r="JVX110" s="1721"/>
      <c r="JVY110" s="1719"/>
      <c r="JVZ110" s="1720"/>
      <c r="JWA110" s="1721"/>
      <c r="JWB110" s="1722"/>
      <c r="JWC110" s="1721"/>
      <c r="JWD110" s="1721"/>
      <c r="JWE110" s="1719"/>
      <c r="JWF110" s="1720"/>
      <c r="JWG110" s="1721"/>
      <c r="JWH110" s="1722"/>
      <c r="JWI110" s="1721"/>
      <c r="JWJ110" s="1721"/>
      <c r="JWK110" s="1719"/>
      <c r="JWL110" s="1720"/>
      <c r="JWM110" s="1721"/>
      <c r="JWN110" s="1722"/>
      <c r="JWO110" s="1721"/>
      <c r="JWP110" s="1721"/>
      <c r="JWQ110" s="1719"/>
      <c r="JWR110" s="1720"/>
      <c r="JWS110" s="1721"/>
      <c r="JWT110" s="1722"/>
      <c r="JWU110" s="1721"/>
      <c r="JWV110" s="1721"/>
      <c r="JWW110" s="1719"/>
      <c r="JWX110" s="1720"/>
      <c r="JWY110" s="1721"/>
      <c r="JWZ110" s="1722"/>
      <c r="JXA110" s="1721"/>
      <c r="JXB110" s="1721"/>
      <c r="JXC110" s="1719"/>
      <c r="JXD110" s="1720"/>
      <c r="JXE110" s="1721"/>
      <c r="JXF110" s="1722"/>
      <c r="JXG110" s="1721"/>
      <c r="JXH110" s="1721"/>
      <c r="JXI110" s="1719"/>
      <c r="JXJ110" s="1720"/>
      <c r="JXK110" s="1721"/>
      <c r="JXL110" s="1722"/>
      <c r="JXM110" s="1721"/>
      <c r="JXN110" s="1721"/>
      <c r="JXO110" s="1719"/>
      <c r="JXP110" s="1720"/>
      <c r="JXQ110" s="1721"/>
      <c r="JXR110" s="1722"/>
      <c r="JXS110" s="1721"/>
      <c r="JXT110" s="1721"/>
      <c r="JXU110" s="1719"/>
      <c r="JXV110" s="1720"/>
      <c r="JXW110" s="1721"/>
      <c r="JXX110" s="1722"/>
      <c r="JXY110" s="1721"/>
      <c r="JXZ110" s="1721"/>
      <c r="JYA110" s="1719"/>
      <c r="JYB110" s="1720"/>
      <c r="JYC110" s="1721"/>
      <c r="JYD110" s="1722"/>
      <c r="JYE110" s="1721"/>
      <c r="JYF110" s="1721"/>
      <c r="JYG110" s="1719"/>
      <c r="JYH110" s="1720"/>
      <c r="JYI110" s="1721"/>
      <c r="JYJ110" s="1722"/>
      <c r="JYK110" s="1721"/>
      <c r="JYL110" s="1721"/>
      <c r="JYM110" s="1719"/>
      <c r="JYN110" s="1720"/>
      <c r="JYO110" s="1721"/>
      <c r="JYP110" s="1722"/>
      <c r="JYQ110" s="1721"/>
      <c r="JYR110" s="1721"/>
      <c r="JYS110" s="1719"/>
      <c r="JYT110" s="1720"/>
      <c r="JYU110" s="1721"/>
      <c r="JYV110" s="1722"/>
      <c r="JYW110" s="1721"/>
      <c r="JYX110" s="1721"/>
      <c r="JYY110" s="1719"/>
      <c r="JYZ110" s="1720"/>
      <c r="JZA110" s="1721"/>
      <c r="JZB110" s="1722"/>
      <c r="JZC110" s="1721"/>
      <c r="JZD110" s="1721"/>
      <c r="JZE110" s="1719"/>
      <c r="JZF110" s="1720"/>
      <c r="JZG110" s="1721"/>
      <c r="JZH110" s="1722"/>
      <c r="JZI110" s="1721"/>
      <c r="JZJ110" s="1721"/>
      <c r="JZK110" s="1719"/>
      <c r="JZL110" s="1720"/>
      <c r="JZM110" s="1721"/>
      <c r="JZN110" s="1722"/>
      <c r="JZO110" s="1721"/>
      <c r="JZP110" s="1721"/>
      <c r="JZQ110" s="1719"/>
      <c r="JZR110" s="1720"/>
      <c r="JZS110" s="1721"/>
      <c r="JZT110" s="1722"/>
      <c r="JZU110" s="1721"/>
      <c r="JZV110" s="1721"/>
      <c r="JZW110" s="1719"/>
      <c r="JZX110" s="1720"/>
      <c r="JZY110" s="1721"/>
      <c r="JZZ110" s="1722"/>
      <c r="KAA110" s="1721"/>
      <c r="KAB110" s="1721"/>
      <c r="KAC110" s="1719"/>
      <c r="KAD110" s="1720"/>
      <c r="KAE110" s="1721"/>
      <c r="KAF110" s="1722"/>
      <c r="KAG110" s="1721"/>
      <c r="KAH110" s="1721"/>
      <c r="KAI110" s="1719"/>
      <c r="KAJ110" s="1720"/>
      <c r="KAK110" s="1721"/>
      <c r="KAL110" s="1722"/>
      <c r="KAM110" s="1721"/>
      <c r="KAN110" s="1721"/>
      <c r="KAO110" s="1719"/>
      <c r="KAP110" s="1720"/>
      <c r="KAQ110" s="1721"/>
      <c r="KAR110" s="1722"/>
      <c r="KAS110" s="1721"/>
      <c r="KAT110" s="1721"/>
      <c r="KAU110" s="1719"/>
      <c r="KAV110" s="1720"/>
      <c r="KAW110" s="1721"/>
      <c r="KAX110" s="1722"/>
      <c r="KAY110" s="1721"/>
      <c r="KAZ110" s="1721"/>
      <c r="KBA110" s="1719"/>
      <c r="KBB110" s="1720"/>
      <c r="KBC110" s="1721"/>
      <c r="KBD110" s="1722"/>
      <c r="KBE110" s="1721"/>
      <c r="KBF110" s="1721"/>
      <c r="KBG110" s="1719"/>
      <c r="KBH110" s="1720"/>
      <c r="KBI110" s="1721"/>
      <c r="KBJ110" s="1722"/>
      <c r="KBK110" s="1721"/>
      <c r="KBL110" s="1721"/>
      <c r="KBM110" s="1719"/>
      <c r="KBN110" s="1720"/>
      <c r="KBO110" s="1721"/>
      <c r="KBP110" s="1722"/>
      <c r="KBQ110" s="1721"/>
      <c r="KBR110" s="1721"/>
      <c r="KBS110" s="1719"/>
      <c r="KBT110" s="1720"/>
      <c r="KBU110" s="1721"/>
      <c r="KBV110" s="1722"/>
      <c r="KBW110" s="1721"/>
      <c r="KBX110" s="1721"/>
      <c r="KBY110" s="1719"/>
      <c r="KBZ110" s="1720"/>
      <c r="KCA110" s="1721"/>
      <c r="KCB110" s="1722"/>
      <c r="KCC110" s="1721"/>
      <c r="KCD110" s="1721"/>
      <c r="KCE110" s="1719"/>
      <c r="KCF110" s="1720"/>
      <c r="KCG110" s="1721"/>
      <c r="KCH110" s="1722"/>
      <c r="KCI110" s="1721"/>
      <c r="KCJ110" s="1721"/>
      <c r="KCK110" s="1719"/>
      <c r="KCL110" s="1720"/>
      <c r="KCM110" s="1721"/>
      <c r="KCN110" s="1722"/>
      <c r="KCO110" s="1721"/>
      <c r="KCP110" s="1721"/>
      <c r="KCQ110" s="1719"/>
      <c r="KCR110" s="1720"/>
      <c r="KCS110" s="1721"/>
      <c r="KCT110" s="1722"/>
      <c r="KCU110" s="1721"/>
      <c r="KCV110" s="1721"/>
      <c r="KCW110" s="1719"/>
      <c r="KCX110" s="1720"/>
      <c r="KCY110" s="1721"/>
      <c r="KCZ110" s="1722"/>
      <c r="KDA110" s="1721"/>
      <c r="KDB110" s="1721"/>
      <c r="KDC110" s="1719"/>
      <c r="KDD110" s="1720"/>
      <c r="KDE110" s="1721"/>
      <c r="KDF110" s="1722"/>
      <c r="KDG110" s="1721"/>
      <c r="KDH110" s="1721"/>
      <c r="KDI110" s="1719"/>
      <c r="KDJ110" s="1720"/>
      <c r="KDK110" s="1721"/>
      <c r="KDL110" s="1722"/>
      <c r="KDM110" s="1721"/>
      <c r="KDN110" s="1721"/>
      <c r="KDO110" s="1719"/>
      <c r="KDP110" s="1720"/>
      <c r="KDQ110" s="1721"/>
      <c r="KDR110" s="1722"/>
      <c r="KDS110" s="1721"/>
      <c r="KDT110" s="1721"/>
      <c r="KDU110" s="1719"/>
      <c r="KDV110" s="1720"/>
      <c r="KDW110" s="1721"/>
      <c r="KDX110" s="1722"/>
      <c r="KDY110" s="1721"/>
      <c r="KDZ110" s="1721"/>
      <c r="KEA110" s="1719"/>
      <c r="KEB110" s="1720"/>
      <c r="KEC110" s="1721"/>
      <c r="KED110" s="1722"/>
      <c r="KEE110" s="1721"/>
      <c r="KEF110" s="1721"/>
      <c r="KEG110" s="1719"/>
      <c r="KEH110" s="1720"/>
      <c r="KEI110" s="1721"/>
      <c r="KEJ110" s="1722"/>
      <c r="KEK110" s="1721"/>
      <c r="KEL110" s="1721"/>
      <c r="KEM110" s="1719"/>
      <c r="KEN110" s="1720"/>
      <c r="KEO110" s="1721"/>
      <c r="KEP110" s="1722"/>
      <c r="KEQ110" s="1721"/>
      <c r="KER110" s="1721"/>
      <c r="KES110" s="1719"/>
      <c r="KET110" s="1720"/>
      <c r="KEU110" s="1721"/>
      <c r="KEV110" s="1722"/>
      <c r="KEW110" s="1721"/>
      <c r="KEX110" s="1721"/>
      <c r="KEY110" s="1719"/>
      <c r="KEZ110" s="1720"/>
      <c r="KFA110" s="1721"/>
      <c r="KFB110" s="1722"/>
      <c r="KFC110" s="1721"/>
      <c r="KFD110" s="1721"/>
      <c r="KFE110" s="1719"/>
      <c r="KFF110" s="1720"/>
      <c r="KFG110" s="1721"/>
      <c r="KFH110" s="1722"/>
      <c r="KFI110" s="1721"/>
      <c r="KFJ110" s="1721"/>
      <c r="KFK110" s="1719"/>
      <c r="KFL110" s="1720"/>
      <c r="KFM110" s="1721"/>
      <c r="KFN110" s="1722"/>
      <c r="KFO110" s="1721"/>
      <c r="KFP110" s="1721"/>
      <c r="KFQ110" s="1719"/>
      <c r="KFR110" s="1720"/>
      <c r="KFS110" s="1721"/>
      <c r="KFT110" s="1722"/>
      <c r="KFU110" s="1721"/>
      <c r="KFV110" s="1721"/>
      <c r="KFW110" s="1719"/>
      <c r="KFX110" s="1720"/>
      <c r="KFY110" s="1721"/>
      <c r="KFZ110" s="1722"/>
      <c r="KGA110" s="1721"/>
      <c r="KGB110" s="1721"/>
      <c r="KGC110" s="1719"/>
      <c r="KGD110" s="1720"/>
      <c r="KGE110" s="1721"/>
      <c r="KGF110" s="1722"/>
      <c r="KGG110" s="1721"/>
      <c r="KGH110" s="1721"/>
      <c r="KGI110" s="1719"/>
      <c r="KGJ110" s="1720"/>
      <c r="KGK110" s="1721"/>
      <c r="KGL110" s="1722"/>
      <c r="KGM110" s="1721"/>
      <c r="KGN110" s="1721"/>
      <c r="KGO110" s="1719"/>
      <c r="KGP110" s="1720"/>
      <c r="KGQ110" s="1721"/>
      <c r="KGR110" s="1722"/>
      <c r="KGS110" s="1721"/>
      <c r="KGT110" s="1721"/>
      <c r="KGU110" s="1719"/>
      <c r="KGV110" s="1720"/>
      <c r="KGW110" s="1721"/>
      <c r="KGX110" s="1722"/>
      <c r="KGY110" s="1721"/>
      <c r="KGZ110" s="1721"/>
      <c r="KHA110" s="1719"/>
      <c r="KHB110" s="1720"/>
      <c r="KHC110" s="1721"/>
      <c r="KHD110" s="1722"/>
      <c r="KHE110" s="1721"/>
      <c r="KHF110" s="1721"/>
      <c r="KHG110" s="1719"/>
      <c r="KHH110" s="1720"/>
      <c r="KHI110" s="1721"/>
      <c r="KHJ110" s="1722"/>
      <c r="KHK110" s="1721"/>
      <c r="KHL110" s="1721"/>
      <c r="KHM110" s="1719"/>
      <c r="KHN110" s="1720"/>
      <c r="KHO110" s="1721"/>
      <c r="KHP110" s="1722"/>
      <c r="KHQ110" s="1721"/>
      <c r="KHR110" s="1721"/>
      <c r="KHS110" s="1719"/>
      <c r="KHT110" s="1720"/>
      <c r="KHU110" s="1721"/>
      <c r="KHV110" s="1722"/>
      <c r="KHW110" s="1721"/>
      <c r="KHX110" s="1721"/>
      <c r="KHY110" s="1719"/>
      <c r="KHZ110" s="1720"/>
      <c r="KIA110" s="1721"/>
      <c r="KIB110" s="1722"/>
      <c r="KIC110" s="1721"/>
      <c r="KID110" s="1721"/>
      <c r="KIE110" s="1719"/>
      <c r="KIF110" s="1720"/>
      <c r="KIG110" s="1721"/>
      <c r="KIH110" s="1722"/>
      <c r="KII110" s="1721"/>
      <c r="KIJ110" s="1721"/>
      <c r="KIK110" s="1719"/>
      <c r="KIL110" s="1720"/>
      <c r="KIM110" s="1721"/>
      <c r="KIN110" s="1722"/>
      <c r="KIO110" s="1721"/>
      <c r="KIP110" s="1721"/>
      <c r="KIQ110" s="1719"/>
      <c r="KIR110" s="1720"/>
      <c r="KIS110" s="1721"/>
      <c r="KIT110" s="1722"/>
      <c r="KIU110" s="1721"/>
      <c r="KIV110" s="1721"/>
      <c r="KIW110" s="1719"/>
      <c r="KIX110" s="1720"/>
      <c r="KIY110" s="1721"/>
      <c r="KIZ110" s="1722"/>
      <c r="KJA110" s="1721"/>
      <c r="KJB110" s="1721"/>
      <c r="KJC110" s="1719"/>
      <c r="KJD110" s="1720"/>
      <c r="KJE110" s="1721"/>
      <c r="KJF110" s="1722"/>
      <c r="KJG110" s="1721"/>
      <c r="KJH110" s="1721"/>
      <c r="KJI110" s="1719"/>
      <c r="KJJ110" s="1720"/>
      <c r="KJK110" s="1721"/>
      <c r="KJL110" s="1722"/>
      <c r="KJM110" s="1721"/>
      <c r="KJN110" s="1721"/>
      <c r="KJO110" s="1719"/>
      <c r="KJP110" s="1720"/>
      <c r="KJQ110" s="1721"/>
      <c r="KJR110" s="1722"/>
      <c r="KJS110" s="1721"/>
      <c r="KJT110" s="1721"/>
      <c r="KJU110" s="1719"/>
      <c r="KJV110" s="1720"/>
      <c r="KJW110" s="1721"/>
      <c r="KJX110" s="1722"/>
      <c r="KJY110" s="1721"/>
      <c r="KJZ110" s="1721"/>
      <c r="KKA110" s="1719"/>
      <c r="KKB110" s="1720"/>
      <c r="KKC110" s="1721"/>
      <c r="KKD110" s="1722"/>
      <c r="KKE110" s="1721"/>
      <c r="KKF110" s="1721"/>
      <c r="KKG110" s="1719"/>
      <c r="KKH110" s="1720"/>
      <c r="KKI110" s="1721"/>
      <c r="KKJ110" s="1722"/>
      <c r="KKK110" s="1721"/>
      <c r="KKL110" s="1721"/>
      <c r="KKM110" s="1719"/>
      <c r="KKN110" s="1720"/>
      <c r="KKO110" s="1721"/>
      <c r="KKP110" s="1722"/>
      <c r="KKQ110" s="1721"/>
      <c r="KKR110" s="1721"/>
      <c r="KKS110" s="1719"/>
      <c r="KKT110" s="1720"/>
      <c r="KKU110" s="1721"/>
      <c r="KKV110" s="1722"/>
      <c r="KKW110" s="1721"/>
      <c r="KKX110" s="1721"/>
      <c r="KKY110" s="1719"/>
      <c r="KKZ110" s="1720"/>
      <c r="KLA110" s="1721"/>
      <c r="KLB110" s="1722"/>
      <c r="KLC110" s="1721"/>
      <c r="KLD110" s="1721"/>
      <c r="KLE110" s="1719"/>
      <c r="KLF110" s="1720"/>
      <c r="KLG110" s="1721"/>
      <c r="KLH110" s="1722"/>
      <c r="KLI110" s="1721"/>
      <c r="KLJ110" s="1721"/>
      <c r="KLK110" s="1719"/>
      <c r="KLL110" s="1720"/>
      <c r="KLM110" s="1721"/>
      <c r="KLN110" s="1722"/>
      <c r="KLO110" s="1721"/>
      <c r="KLP110" s="1721"/>
      <c r="KLQ110" s="1719"/>
      <c r="KLR110" s="1720"/>
      <c r="KLS110" s="1721"/>
      <c r="KLT110" s="1722"/>
      <c r="KLU110" s="1721"/>
      <c r="KLV110" s="1721"/>
      <c r="KLW110" s="1719"/>
      <c r="KLX110" s="1720"/>
      <c r="KLY110" s="1721"/>
      <c r="KLZ110" s="1722"/>
      <c r="KMA110" s="1721"/>
      <c r="KMB110" s="1721"/>
      <c r="KMC110" s="1719"/>
      <c r="KMD110" s="1720"/>
      <c r="KME110" s="1721"/>
      <c r="KMF110" s="1722"/>
      <c r="KMG110" s="1721"/>
      <c r="KMH110" s="1721"/>
      <c r="KMI110" s="1719"/>
      <c r="KMJ110" s="1720"/>
      <c r="KMK110" s="1721"/>
      <c r="KML110" s="1722"/>
      <c r="KMM110" s="1721"/>
      <c r="KMN110" s="1721"/>
      <c r="KMO110" s="1719"/>
      <c r="KMP110" s="1720"/>
      <c r="KMQ110" s="1721"/>
      <c r="KMR110" s="1722"/>
      <c r="KMS110" s="1721"/>
      <c r="KMT110" s="1721"/>
      <c r="KMU110" s="1719"/>
      <c r="KMV110" s="1720"/>
      <c r="KMW110" s="1721"/>
      <c r="KMX110" s="1722"/>
      <c r="KMY110" s="1721"/>
      <c r="KMZ110" s="1721"/>
      <c r="KNA110" s="1719"/>
      <c r="KNB110" s="1720"/>
      <c r="KNC110" s="1721"/>
      <c r="KND110" s="1722"/>
      <c r="KNE110" s="1721"/>
      <c r="KNF110" s="1721"/>
      <c r="KNG110" s="1719"/>
      <c r="KNH110" s="1720"/>
      <c r="KNI110" s="1721"/>
      <c r="KNJ110" s="1722"/>
      <c r="KNK110" s="1721"/>
      <c r="KNL110" s="1721"/>
      <c r="KNM110" s="1719"/>
      <c r="KNN110" s="1720"/>
      <c r="KNO110" s="1721"/>
      <c r="KNP110" s="1722"/>
      <c r="KNQ110" s="1721"/>
      <c r="KNR110" s="1721"/>
      <c r="KNS110" s="1719"/>
      <c r="KNT110" s="1720"/>
      <c r="KNU110" s="1721"/>
      <c r="KNV110" s="1722"/>
      <c r="KNW110" s="1721"/>
      <c r="KNX110" s="1721"/>
      <c r="KNY110" s="1719"/>
      <c r="KNZ110" s="1720"/>
      <c r="KOA110" s="1721"/>
      <c r="KOB110" s="1722"/>
      <c r="KOC110" s="1721"/>
      <c r="KOD110" s="1721"/>
      <c r="KOE110" s="1719"/>
      <c r="KOF110" s="1720"/>
      <c r="KOG110" s="1721"/>
      <c r="KOH110" s="1722"/>
      <c r="KOI110" s="1721"/>
      <c r="KOJ110" s="1721"/>
      <c r="KOK110" s="1719"/>
      <c r="KOL110" s="1720"/>
      <c r="KOM110" s="1721"/>
      <c r="KON110" s="1722"/>
      <c r="KOO110" s="1721"/>
      <c r="KOP110" s="1721"/>
      <c r="KOQ110" s="1719"/>
      <c r="KOR110" s="1720"/>
      <c r="KOS110" s="1721"/>
      <c r="KOT110" s="1722"/>
      <c r="KOU110" s="1721"/>
      <c r="KOV110" s="1721"/>
      <c r="KOW110" s="1719"/>
      <c r="KOX110" s="1720"/>
      <c r="KOY110" s="1721"/>
      <c r="KOZ110" s="1722"/>
      <c r="KPA110" s="1721"/>
      <c r="KPB110" s="1721"/>
      <c r="KPC110" s="1719"/>
      <c r="KPD110" s="1720"/>
      <c r="KPE110" s="1721"/>
      <c r="KPF110" s="1722"/>
      <c r="KPG110" s="1721"/>
      <c r="KPH110" s="1721"/>
      <c r="KPI110" s="1719"/>
      <c r="KPJ110" s="1720"/>
      <c r="KPK110" s="1721"/>
      <c r="KPL110" s="1722"/>
      <c r="KPM110" s="1721"/>
      <c r="KPN110" s="1721"/>
      <c r="KPO110" s="1719"/>
      <c r="KPP110" s="1720"/>
      <c r="KPQ110" s="1721"/>
      <c r="KPR110" s="1722"/>
      <c r="KPS110" s="1721"/>
      <c r="KPT110" s="1721"/>
      <c r="KPU110" s="1719"/>
      <c r="KPV110" s="1720"/>
      <c r="KPW110" s="1721"/>
      <c r="KPX110" s="1722"/>
      <c r="KPY110" s="1721"/>
      <c r="KPZ110" s="1721"/>
      <c r="KQA110" s="1719"/>
      <c r="KQB110" s="1720"/>
      <c r="KQC110" s="1721"/>
      <c r="KQD110" s="1722"/>
      <c r="KQE110" s="1721"/>
      <c r="KQF110" s="1721"/>
      <c r="KQG110" s="1719"/>
      <c r="KQH110" s="1720"/>
      <c r="KQI110" s="1721"/>
      <c r="KQJ110" s="1722"/>
      <c r="KQK110" s="1721"/>
      <c r="KQL110" s="1721"/>
      <c r="KQM110" s="1719"/>
      <c r="KQN110" s="1720"/>
      <c r="KQO110" s="1721"/>
      <c r="KQP110" s="1722"/>
      <c r="KQQ110" s="1721"/>
      <c r="KQR110" s="1721"/>
      <c r="KQS110" s="1719"/>
      <c r="KQT110" s="1720"/>
      <c r="KQU110" s="1721"/>
      <c r="KQV110" s="1722"/>
      <c r="KQW110" s="1721"/>
      <c r="KQX110" s="1721"/>
      <c r="KQY110" s="1719"/>
      <c r="KQZ110" s="1720"/>
      <c r="KRA110" s="1721"/>
      <c r="KRB110" s="1722"/>
      <c r="KRC110" s="1721"/>
      <c r="KRD110" s="1721"/>
      <c r="KRE110" s="1719"/>
      <c r="KRF110" s="1720"/>
      <c r="KRG110" s="1721"/>
      <c r="KRH110" s="1722"/>
      <c r="KRI110" s="1721"/>
      <c r="KRJ110" s="1721"/>
      <c r="KRK110" s="1719"/>
      <c r="KRL110" s="1720"/>
      <c r="KRM110" s="1721"/>
      <c r="KRN110" s="1722"/>
      <c r="KRO110" s="1721"/>
      <c r="KRP110" s="1721"/>
      <c r="KRQ110" s="1719"/>
      <c r="KRR110" s="1720"/>
      <c r="KRS110" s="1721"/>
      <c r="KRT110" s="1722"/>
      <c r="KRU110" s="1721"/>
      <c r="KRV110" s="1721"/>
      <c r="KRW110" s="1719"/>
      <c r="KRX110" s="1720"/>
      <c r="KRY110" s="1721"/>
      <c r="KRZ110" s="1722"/>
      <c r="KSA110" s="1721"/>
      <c r="KSB110" s="1721"/>
      <c r="KSC110" s="1719"/>
      <c r="KSD110" s="1720"/>
      <c r="KSE110" s="1721"/>
      <c r="KSF110" s="1722"/>
      <c r="KSG110" s="1721"/>
      <c r="KSH110" s="1721"/>
      <c r="KSI110" s="1719"/>
      <c r="KSJ110" s="1720"/>
      <c r="KSK110" s="1721"/>
      <c r="KSL110" s="1722"/>
      <c r="KSM110" s="1721"/>
      <c r="KSN110" s="1721"/>
      <c r="KSO110" s="1719"/>
      <c r="KSP110" s="1720"/>
      <c r="KSQ110" s="1721"/>
      <c r="KSR110" s="1722"/>
      <c r="KSS110" s="1721"/>
      <c r="KST110" s="1721"/>
      <c r="KSU110" s="1719"/>
      <c r="KSV110" s="1720"/>
      <c r="KSW110" s="1721"/>
      <c r="KSX110" s="1722"/>
      <c r="KSY110" s="1721"/>
      <c r="KSZ110" s="1721"/>
      <c r="KTA110" s="1719"/>
      <c r="KTB110" s="1720"/>
      <c r="KTC110" s="1721"/>
      <c r="KTD110" s="1722"/>
      <c r="KTE110" s="1721"/>
      <c r="KTF110" s="1721"/>
      <c r="KTG110" s="1719"/>
      <c r="KTH110" s="1720"/>
      <c r="KTI110" s="1721"/>
      <c r="KTJ110" s="1722"/>
      <c r="KTK110" s="1721"/>
      <c r="KTL110" s="1721"/>
      <c r="KTM110" s="1719"/>
      <c r="KTN110" s="1720"/>
      <c r="KTO110" s="1721"/>
      <c r="KTP110" s="1722"/>
      <c r="KTQ110" s="1721"/>
      <c r="KTR110" s="1721"/>
      <c r="KTS110" s="1719"/>
      <c r="KTT110" s="1720"/>
      <c r="KTU110" s="1721"/>
      <c r="KTV110" s="1722"/>
      <c r="KTW110" s="1721"/>
      <c r="KTX110" s="1721"/>
      <c r="KTY110" s="1719"/>
      <c r="KTZ110" s="1720"/>
      <c r="KUA110" s="1721"/>
      <c r="KUB110" s="1722"/>
      <c r="KUC110" s="1721"/>
      <c r="KUD110" s="1721"/>
      <c r="KUE110" s="1719"/>
      <c r="KUF110" s="1720"/>
      <c r="KUG110" s="1721"/>
      <c r="KUH110" s="1722"/>
      <c r="KUI110" s="1721"/>
      <c r="KUJ110" s="1721"/>
      <c r="KUK110" s="1719"/>
      <c r="KUL110" s="1720"/>
      <c r="KUM110" s="1721"/>
      <c r="KUN110" s="1722"/>
      <c r="KUO110" s="1721"/>
      <c r="KUP110" s="1721"/>
      <c r="KUQ110" s="1719"/>
      <c r="KUR110" s="1720"/>
      <c r="KUS110" s="1721"/>
      <c r="KUT110" s="1722"/>
      <c r="KUU110" s="1721"/>
      <c r="KUV110" s="1721"/>
      <c r="KUW110" s="1719"/>
      <c r="KUX110" s="1720"/>
      <c r="KUY110" s="1721"/>
      <c r="KUZ110" s="1722"/>
      <c r="KVA110" s="1721"/>
      <c r="KVB110" s="1721"/>
      <c r="KVC110" s="1719"/>
      <c r="KVD110" s="1720"/>
      <c r="KVE110" s="1721"/>
      <c r="KVF110" s="1722"/>
      <c r="KVG110" s="1721"/>
      <c r="KVH110" s="1721"/>
      <c r="KVI110" s="1719"/>
      <c r="KVJ110" s="1720"/>
      <c r="KVK110" s="1721"/>
      <c r="KVL110" s="1722"/>
      <c r="KVM110" s="1721"/>
      <c r="KVN110" s="1721"/>
      <c r="KVO110" s="1719"/>
      <c r="KVP110" s="1720"/>
      <c r="KVQ110" s="1721"/>
      <c r="KVR110" s="1722"/>
      <c r="KVS110" s="1721"/>
      <c r="KVT110" s="1721"/>
      <c r="KVU110" s="1719"/>
      <c r="KVV110" s="1720"/>
      <c r="KVW110" s="1721"/>
      <c r="KVX110" s="1722"/>
      <c r="KVY110" s="1721"/>
      <c r="KVZ110" s="1721"/>
      <c r="KWA110" s="1719"/>
      <c r="KWB110" s="1720"/>
      <c r="KWC110" s="1721"/>
      <c r="KWD110" s="1722"/>
      <c r="KWE110" s="1721"/>
      <c r="KWF110" s="1721"/>
      <c r="KWG110" s="1719"/>
      <c r="KWH110" s="1720"/>
      <c r="KWI110" s="1721"/>
      <c r="KWJ110" s="1722"/>
      <c r="KWK110" s="1721"/>
      <c r="KWL110" s="1721"/>
      <c r="KWM110" s="1719"/>
      <c r="KWN110" s="1720"/>
      <c r="KWO110" s="1721"/>
      <c r="KWP110" s="1722"/>
      <c r="KWQ110" s="1721"/>
      <c r="KWR110" s="1721"/>
      <c r="KWS110" s="1719"/>
      <c r="KWT110" s="1720"/>
      <c r="KWU110" s="1721"/>
      <c r="KWV110" s="1722"/>
      <c r="KWW110" s="1721"/>
      <c r="KWX110" s="1721"/>
      <c r="KWY110" s="1719"/>
      <c r="KWZ110" s="1720"/>
      <c r="KXA110" s="1721"/>
      <c r="KXB110" s="1722"/>
      <c r="KXC110" s="1721"/>
      <c r="KXD110" s="1721"/>
      <c r="KXE110" s="1719"/>
      <c r="KXF110" s="1720"/>
      <c r="KXG110" s="1721"/>
      <c r="KXH110" s="1722"/>
      <c r="KXI110" s="1721"/>
      <c r="KXJ110" s="1721"/>
      <c r="KXK110" s="1719"/>
      <c r="KXL110" s="1720"/>
      <c r="KXM110" s="1721"/>
      <c r="KXN110" s="1722"/>
      <c r="KXO110" s="1721"/>
      <c r="KXP110" s="1721"/>
      <c r="KXQ110" s="1719"/>
      <c r="KXR110" s="1720"/>
      <c r="KXS110" s="1721"/>
      <c r="KXT110" s="1722"/>
      <c r="KXU110" s="1721"/>
      <c r="KXV110" s="1721"/>
      <c r="KXW110" s="1719"/>
      <c r="KXX110" s="1720"/>
      <c r="KXY110" s="1721"/>
      <c r="KXZ110" s="1722"/>
      <c r="KYA110" s="1721"/>
      <c r="KYB110" s="1721"/>
      <c r="KYC110" s="1719"/>
      <c r="KYD110" s="1720"/>
      <c r="KYE110" s="1721"/>
      <c r="KYF110" s="1722"/>
      <c r="KYG110" s="1721"/>
      <c r="KYH110" s="1721"/>
      <c r="KYI110" s="1719"/>
      <c r="KYJ110" s="1720"/>
      <c r="KYK110" s="1721"/>
      <c r="KYL110" s="1722"/>
      <c r="KYM110" s="1721"/>
      <c r="KYN110" s="1721"/>
      <c r="KYO110" s="1719"/>
      <c r="KYP110" s="1720"/>
      <c r="KYQ110" s="1721"/>
      <c r="KYR110" s="1722"/>
      <c r="KYS110" s="1721"/>
      <c r="KYT110" s="1721"/>
      <c r="KYU110" s="1719"/>
      <c r="KYV110" s="1720"/>
      <c r="KYW110" s="1721"/>
      <c r="KYX110" s="1722"/>
      <c r="KYY110" s="1721"/>
      <c r="KYZ110" s="1721"/>
      <c r="KZA110" s="1719"/>
      <c r="KZB110" s="1720"/>
      <c r="KZC110" s="1721"/>
      <c r="KZD110" s="1722"/>
      <c r="KZE110" s="1721"/>
      <c r="KZF110" s="1721"/>
      <c r="KZG110" s="1719"/>
      <c r="KZH110" s="1720"/>
      <c r="KZI110" s="1721"/>
      <c r="KZJ110" s="1722"/>
      <c r="KZK110" s="1721"/>
      <c r="KZL110" s="1721"/>
      <c r="KZM110" s="1719"/>
      <c r="KZN110" s="1720"/>
      <c r="KZO110" s="1721"/>
      <c r="KZP110" s="1722"/>
      <c r="KZQ110" s="1721"/>
      <c r="KZR110" s="1721"/>
      <c r="KZS110" s="1719"/>
      <c r="KZT110" s="1720"/>
      <c r="KZU110" s="1721"/>
      <c r="KZV110" s="1722"/>
      <c r="KZW110" s="1721"/>
      <c r="KZX110" s="1721"/>
      <c r="KZY110" s="1719"/>
      <c r="KZZ110" s="1720"/>
      <c r="LAA110" s="1721"/>
      <c r="LAB110" s="1722"/>
      <c r="LAC110" s="1721"/>
      <c r="LAD110" s="1721"/>
      <c r="LAE110" s="1719"/>
      <c r="LAF110" s="1720"/>
      <c r="LAG110" s="1721"/>
      <c r="LAH110" s="1722"/>
      <c r="LAI110" s="1721"/>
      <c r="LAJ110" s="1721"/>
      <c r="LAK110" s="1719"/>
      <c r="LAL110" s="1720"/>
      <c r="LAM110" s="1721"/>
      <c r="LAN110" s="1722"/>
      <c r="LAO110" s="1721"/>
      <c r="LAP110" s="1721"/>
      <c r="LAQ110" s="1719"/>
      <c r="LAR110" s="1720"/>
      <c r="LAS110" s="1721"/>
      <c r="LAT110" s="1722"/>
      <c r="LAU110" s="1721"/>
      <c r="LAV110" s="1721"/>
      <c r="LAW110" s="1719"/>
      <c r="LAX110" s="1720"/>
      <c r="LAY110" s="1721"/>
      <c r="LAZ110" s="1722"/>
      <c r="LBA110" s="1721"/>
      <c r="LBB110" s="1721"/>
      <c r="LBC110" s="1719"/>
      <c r="LBD110" s="1720"/>
      <c r="LBE110" s="1721"/>
      <c r="LBF110" s="1722"/>
      <c r="LBG110" s="1721"/>
      <c r="LBH110" s="1721"/>
      <c r="LBI110" s="1719"/>
      <c r="LBJ110" s="1720"/>
      <c r="LBK110" s="1721"/>
      <c r="LBL110" s="1722"/>
      <c r="LBM110" s="1721"/>
      <c r="LBN110" s="1721"/>
      <c r="LBO110" s="1719"/>
      <c r="LBP110" s="1720"/>
      <c r="LBQ110" s="1721"/>
      <c r="LBR110" s="1722"/>
      <c r="LBS110" s="1721"/>
      <c r="LBT110" s="1721"/>
      <c r="LBU110" s="1719"/>
      <c r="LBV110" s="1720"/>
      <c r="LBW110" s="1721"/>
      <c r="LBX110" s="1722"/>
      <c r="LBY110" s="1721"/>
      <c r="LBZ110" s="1721"/>
      <c r="LCA110" s="1719"/>
      <c r="LCB110" s="1720"/>
      <c r="LCC110" s="1721"/>
      <c r="LCD110" s="1722"/>
      <c r="LCE110" s="1721"/>
      <c r="LCF110" s="1721"/>
      <c r="LCG110" s="1719"/>
      <c r="LCH110" s="1720"/>
      <c r="LCI110" s="1721"/>
      <c r="LCJ110" s="1722"/>
      <c r="LCK110" s="1721"/>
      <c r="LCL110" s="1721"/>
      <c r="LCM110" s="1719"/>
      <c r="LCN110" s="1720"/>
      <c r="LCO110" s="1721"/>
      <c r="LCP110" s="1722"/>
      <c r="LCQ110" s="1721"/>
      <c r="LCR110" s="1721"/>
      <c r="LCS110" s="1719"/>
      <c r="LCT110" s="1720"/>
      <c r="LCU110" s="1721"/>
      <c r="LCV110" s="1722"/>
      <c r="LCW110" s="1721"/>
      <c r="LCX110" s="1721"/>
      <c r="LCY110" s="1719"/>
      <c r="LCZ110" s="1720"/>
      <c r="LDA110" s="1721"/>
      <c r="LDB110" s="1722"/>
      <c r="LDC110" s="1721"/>
      <c r="LDD110" s="1721"/>
      <c r="LDE110" s="1719"/>
      <c r="LDF110" s="1720"/>
      <c r="LDG110" s="1721"/>
      <c r="LDH110" s="1722"/>
      <c r="LDI110" s="1721"/>
      <c r="LDJ110" s="1721"/>
      <c r="LDK110" s="1719"/>
      <c r="LDL110" s="1720"/>
      <c r="LDM110" s="1721"/>
      <c r="LDN110" s="1722"/>
      <c r="LDO110" s="1721"/>
      <c r="LDP110" s="1721"/>
      <c r="LDQ110" s="1719"/>
      <c r="LDR110" s="1720"/>
      <c r="LDS110" s="1721"/>
      <c r="LDT110" s="1722"/>
      <c r="LDU110" s="1721"/>
      <c r="LDV110" s="1721"/>
      <c r="LDW110" s="1719"/>
      <c r="LDX110" s="1720"/>
      <c r="LDY110" s="1721"/>
      <c r="LDZ110" s="1722"/>
      <c r="LEA110" s="1721"/>
      <c r="LEB110" s="1721"/>
      <c r="LEC110" s="1719"/>
      <c r="LED110" s="1720"/>
      <c r="LEE110" s="1721"/>
      <c r="LEF110" s="1722"/>
      <c r="LEG110" s="1721"/>
      <c r="LEH110" s="1721"/>
      <c r="LEI110" s="1719"/>
      <c r="LEJ110" s="1720"/>
      <c r="LEK110" s="1721"/>
      <c r="LEL110" s="1722"/>
      <c r="LEM110" s="1721"/>
      <c r="LEN110" s="1721"/>
      <c r="LEO110" s="1719"/>
      <c r="LEP110" s="1720"/>
      <c r="LEQ110" s="1721"/>
      <c r="LER110" s="1722"/>
      <c r="LES110" s="1721"/>
      <c r="LET110" s="1721"/>
      <c r="LEU110" s="1719"/>
      <c r="LEV110" s="1720"/>
      <c r="LEW110" s="1721"/>
      <c r="LEX110" s="1722"/>
      <c r="LEY110" s="1721"/>
      <c r="LEZ110" s="1721"/>
      <c r="LFA110" s="1719"/>
      <c r="LFB110" s="1720"/>
      <c r="LFC110" s="1721"/>
      <c r="LFD110" s="1722"/>
      <c r="LFE110" s="1721"/>
      <c r="LFF110" s="1721"/>
      <c r="LFG110" s="1719"/>
      <c r="LFH110" s="1720"/>
      <c r="LFI110" s="1721"/>
      <c r="LFJ110" s="1722"/>
      <c r="LFK110" s="1721"/>
      <c r="LFL110" s="1721"/>
      <c r="LFM110" s="1719"/>
      <c r="LFN110" s="1720"/>
      <c r="LFO110" s="1721"/>
      <c r="LFP110" s="1722"/>
      <c r="LFQ110" s="1721"/>
      <c r="LFR110" s="1721"/>
      <c r="LFS110" s="1719"/>
      <c r="LFT110" s="1720"/>
      <c r="LFU110" s="1721"/>
      <c r="LFV110" s="1722"/>
      <c r="LFW110" s="1721"/>
      <c r="LFX110" s="1721"/>
      <c r="LFY110" s="1719"/>
      <c r="LFZ110" s="1720"/>
      <c r="LGA110" s="1721"/>
      <c r="LGB110" s="1722"/>
      <c r="LGC110" s="1721"/>
      <c r="LGD110" s="1721"/>
      <c r="LGE110" s="1719"/>
      <c r="LGF110" s="1720"/>
      <c r="LGG110" s="1721"/>
      <c r="LGH110" s="1722"/>
      <c r="LGI110" s="1721"/>
      <c r="LGJ110" s="1721"/>
      <c r="LGK110" s="1719"/>
      <c r="LGL110" s="1720"/>
      <c r="LGM110" s="1721"/>
      <c r="LGN110" s="1722"/>
      <c r="LGO110" s="1721"/>
      <c r="LGP110" s="1721"/>
      <c r="LGQ110" s="1719"/>
      <c r="LGR110" s="1720"/>
      <c r="LGS110" s="1721"/>
      <c r="LGT110" s="1722"/>
      <c r="LGU110" s="1721"/>
      <c r="LGV110" s="1721"/>
      <c r="LGW110" s="1719"/>
      <c r="LGX110" s="1720"/>
      <c r="LGY110" s="1721"/>
      <c r="LGZ110" s="1722"/>
      <c r="LHA110" s="1721"/>
      <c r="LHB110" s="1721"/>
      <c r="LHC110" s="1719"/>
      <c r="LHD110" s="1720"/>
      <c r="LHE110" s="1721"/>
      <c r="LHF110" s="1722"/>
      <c r="LHG110" s="1721"/>
      <c r="LHH110" s="1721"/>
      <c r="LHI110" s="1719"/>
      <c r="LHJ110" s="1720"/>
      <c r="LHK110" s="1721"/>
      <c r="LHL110" s="1722"/>
      <c r="LHM110" s="1721"/>
      <c r="LHN110" s="1721"/>
      <c r="LHO110" s="1719"/>
      <c r="LHP110" s="1720"/>
      <c r="LHQ110" s="1721"/>
      <c r="LHR110" s="1722"/>
      <c r="LHS110" s="1721"/>
      <c r="LHT110" s="1721"/>
      <c r="LHU110" s="1719"/>
      <c r="LHV110" s="1720"/>
      <c r="LHW110" s="1721"/>
      <c r="LHX110" s="1722"/>
      <c r="LHY110" s="1721"/>
      <c r="LHZ110" s="1721"/>
      <c r="LIA110" s="1719"/>
      <c r="LIB110" s="1720"/>
      <c r="LIC110" s="1721"/>
      <c r="LID110" s="1722"/>
      <c r="LIE110" s="1721"/>
      <c r="LIF110" s="1721"/>
      <c r="LIG110" s="1719"/>
      <c r="LIH110" s="1720"/>
      <c r="LII110" s="1721"/>
      <c r="LIJ110" s="1722"/>
      <c r="LIK110" s="1721"/>
      <c r="LIL110" s="1721"/>
      <c r="LIM110" s="1719"/>
      <c r="LIN110" s="1720"/>
      <c r="LIO110" s="1721"/>
      <c r="LIP110" s="1722"/>
      <c r="LIQ110" s="1721"/>
      <c r="LIR110" s="1721"/>
      <c r="LIS110" s="1719"/>
      <c r="LIT110" s="1720"/>
      <c r="LIU110" s="1721"/>
      <c r="LIV110" s="1722"/>
      <c r="LIW110" s="1721"/>
      <c r="LIX110" s="1721"/>
      <c r="LIY110" s="1719"/>
      <c r="LIZ110" s="1720"/>
      <c r="LJA110" s="1721"/>
      <c r="LJB110" s="1722"/>
      <c r="LJC110" s="1721"/>
      <c r="LJD110" s="1721"/>
      <c r="LJE110" s="1719"/>
      <c r="LJF110" s="1720"/>
      <c r="LJG110" s="1721"/>
      <c r="LJH110" s="1722"/>
      <c r="LJI110" s="1721"/>
      <c r="LJJ110" s="1721"/>
      <c r="LJK110" s="1719"/>
      <c r="LJL110" s="1720"/>
      <c r="LJM110" s="1721"/>
      <c r="LJN110" s="1722"/>
      <c r="LJO110" s="1721"/>
      <c r="LJP110" s="1721"/>
      <c r="LJQ110" s="1719"/>
      <c r="LJR110" s="1720"/>
      <c r="LJS110" s="1721"/>
      <c r="LJT110" s="1722"/>
      <c r="LJU110" s="1721"/>
      <c r="LJV110" s="1721"/>
      <c r="LJW110" s="1719"/>
      <c r="LJX110" s="1720"/>
      <c r="LJY110" s="1721"/>
      <c r="LJZ110" s="1722"/>
      <c r="LKA110" s="1721"/>
      <c r="LKB110" s="1721"/>
      <c r="LKC110" s="1719"/>
      <c r="LKD110" s="1720"/>
      <c r="LKE110" s="1721"/>
      <c r="LKF110" s="1722"/>
      <c r="LKG110" s="1721"/>
      <c r="LKH110" s="1721"/>
      <c r="LKI110" s="1719"/>
      <c r="LKJ110" s="1720"/>
      <c r="LKK110" s="1721"/>
      <c r="LKL110" s="1722"/>
      <c r="LKM110" s="1721"/>
      <c r="LKN110" s="1721"/>
      <c r="LKO110" s="1719"/>
      <c r="LKP110" s="1720"/>
      <c r="LKQ110" s="1721"/>
      <c r="LKR110" s="1722"/>
      <c r="LKS110" s="1721"/>
      <c r="LKT110" s="1721"/>
      <c r="LKU110" s="1719"/>
      <c r="LKV110" s="1720"/>
      <c r="LKW110" s="1721"/>
      <c r="LKX110" s="1722"/>
      <c r="LKY110" s="1721"/>
      <c r="LKZ110" s="1721"/>
      <c r="LLA110" s="1719"/>
      <c r="LLB110" s="1720"/>
      <c r="LLC110" s="1721"/>
      <c r="LLD110" s="1722"/>
      <c r="LLE110" s="1721"/>
      <c r="LLF110" s="1721"/>
      <c r="LLG110" s="1719"/>
      <c r="LLH110" s="1720"/>
      <c r="LLI110" s="1721"/>
      <c r="LLJ110" s="1722"/>
      <c r="LLK110" s="1721"/>
      <c r="LLL110" s="1721"/>
      <c r="LLM110" s="1719"/>
      <c r="LLN110" s="1720"/>
      <c r="LLO110" s="1721"/>
      <c r="LLP110" s="1722"/>
      <c r="LLQ110" s="1721"/>
      <c r="LLR110" s="1721"/>
      <c r="LLS110" s="1719"/>
      <c r="LLT110" s="1720"/>
      <c r="LLU110" s="1721"/>
      <c r="LLV110" s="1722"/>
      <c r="LLW110" s="1721"/>
      <c r="LLX110" s="1721"/>
      <c r="LLY110" s="1719"/>
      <c r="LLZ110" s="1720"/>
      <c r="LMA110" s="1721"/>
      <c r="LMB110" s="1722"/>
      <c r="LMC110" s="1721"/>
      <c r="LMD110" s="1721"/>
      <c r="LME110" s="1719"/>
      <c r="LMF110" s="1720"/>
      <c r="LMG110" s="1721"/>
      <c r="LMH110" s="1722"/>
      <c r="LMI110" s="1721"/>
      <c r="LMJ110" s="1721"/>
      <c r="LMK110" s="1719"/>
      <c r="LML110" s="1720"/>
      <c r="LMM110" s="1721"/>
      <c r="LMN110" s="1722"/>
      <c r="LMO110" s="1721"/>
      <c r="LMP110" s="1721"/>
      <c r="LMQ110" s="1719"/>
      <c r="LMR110" s="1720"/>
      <c r="LMS110" s="1721"/>
      <c r="LMT110" s="1722"/>
      <c r="LMU110" s="1721"/>
      <c r="LMV110" s="1721"/>
      <c r="LMW110" s="1719"/>
      <c r="LMX110" s="1720"/>
      <c r="LMY110" s="1721"/>
      <c r="LMZ110" s="1722"/>
      <c r="LNA110" s="1721"/>
      <c r="LNB110" s="1721"/>
      <c r="LNC110" s="1719"/>
      <c r="LND110" s="1720"/>
      <c r="LNE110" s="1721"/>
      <c r="LNF110" s="1722"/>
      <c r="LNG110" s="1721"/>
      <c r="LNH110" s="1721"/>
      <c r="LNI110" s="1719"/>
      <c r="LNJ110" s="1720"/>
      <c r="LNK110" s="1721"/>
      <c r="LNL110" s="1722"/>
      <c r="LNM110" s="1721"/>
      <c r="LNN110" s="1721"/>
      <c r="LNO110" s="1719"/>
      <c r="LNP110" s="1720"/>
      <c r="LNQ110" s="1721"/>
      <c r="LNR110" s="1722"/>
      <c r="LNS110" s="1721"/>
      <c r="LNT110" s="1721"/>
      <c r="LNU110" s="1719"/>
      <c r="LNV110" s="1720"/>
      <c r="LNW110" s="1721"/>
      <c r="LNX110" s="1722"/>
      <c r="LNY110" s="1721"/>
      <c r="LNZ110" s="1721"/>
      <c r="LOA110" s="1719"/>
      <c r="LOB110" s="1720"/>
      <c r="LOC110" s="1721"/>
      <c r="LOD110" s="1722"/>
      <c r="LOE110" s="1721"/>
      <c r="LOF110" s="1721"/>
      <c r="LOG110" s="1719"/>
      <c r="LOH110" s="1720"/>
      <c r="LOI110" s="1721"/>
      <c r="LOJ110" s="1722"/>
      <c r="LOK110" s="1721"/>
      <c r="LOL110" s="1721"/>
      <c r="LOM110" s="1719"/>
      <c r="LON110" s="1720"/>
      <c r="LOO110" s="1721"/>
      <c r="LOP110" s="1722"/>
      <c r="LOQ110" s="1721"/>
      <c r="LOR110" s="1721"/>
      <c r="LOS110" s="1719"/>
      <c r="LOT110" s="1720"/>
      <c r="LOU110" s="1721"/>
      <c r="LOV110" s="1722"/>
      <c r="LOW110" s="1721"/>
      <c r="LOX110" s="1721"/>
      <c r="LOY110" s="1719"/>
      <c r="LOZ110" s="1720"/>
      <c r="LPA110" s="1721"/>
      <c r="LPB110" s="1722"/>
      <c r="LPC110" s="1721"/>
      <c r="LPD110" s="1721"/>
      <c r="LPE110" s="1719"/>
      <c r="LPF110" s="1720"/>
      <c r="LPG110" s="1721"/>
      <c r="LPH110" s="1722"/>
      <c r="LPI110" s="1721"/>
      <c r="LPJ110" s="1721"/>
      <c r="LPK110" s="1719"/>
      <c r="LPL110" s="1720"/>
      <c r="LPM110" s="1721"/>
      <c r="LPN110" s="1722"/>
      <c r="LPO110" s="1721"/>
      <c r="LPP110" s="1721"/>
      <c r="LPQ110" s="1719"/>
      <c r="LPR110" s="1720"/>
      <c r="LPS110" s="1721"/>
      <c r="LPT110" s="1722"/>
      <c r="LPU110" s="1721"/>
      <c r="LPV110" s="1721"/>
      <c r="LPW110" s="1719"/>
      <c r="LPX110" s="1720"/>
      <c r="LPY110" s="1721"/>
      <c r="LPZ110" s="1722"/>
      <c r="LQA110" s="1721"/>
      <c r="LQB110" s="1721"/>
      <c r="LQC110" s="1719"/>
      <c r="LQD110" s="1720"/>
      <c r="LQE110" s="1721"/>
      <c r="LQF110" s="1722"/>
      <c r="LQG110" s="1721"/>
      <c r="LQH110" s="1721"/>
      <c r="LQI110" s="1719"/>
      <c r="LQJ110" s="1720"/>
      <c r="LQK110" s="1721"/>
      <c r="LQL110" s="1722"/>
      <c r="LQM110" s="1721"/>
      <c r="LQN110" s="1721"/>
      <c r="LQO110" s="1719"/>
      <c r="LQP110" s="1720"/>
      <c r="LQQ110" s="1721"/>
      <c r="LQR110" s="1722"/>
      <c r="LQS110" s="1721"/>
      <c r="LQT110" s="1721"/>
      <c r="LQU110" s="1719"/>
      <c r="LQV110" s="1720"/>
      <c r="LQW110" s="1721"/>
      <c r="LQX110" s="1722"/>
      <c r="LQY110" s="1721"/>
      <c r="LQZ110" s="1721"/>
      <c r="LRA110" s="1719"/>
      <c r="LRB110" s="1720"/>
      <c r="LRC110" s="1721"/>
      <c r="LRD110" s="1722"/>
      <c r="LRE110" s="1721"/>
      <c r="LRF110" s="1721"/>
      <c r="LRG110" s="1719"/>
      <c r="LRH110" s="1720"/>
      <c r="LRI110" s="1721"/>
      <c r="LRJ110" s="1722"/>
      <c r="LRK110" s="1721"/>
      <c r="LRL110" s="1721"/>
      <c r="LRM110" s="1719"/>
      <c r="LRN110" s="1720"/>
      <c r="LRO110" s="1721"/>
      <c r="LRP110" s="1722"/>
      <c r="LRQ110" s="1721"/>
      <c r="LRR110" s="1721"/>
      <c r="LRS110" s="1719"/>
      <c r="LRT110" s="1720"/>
      <c r="LRU110" s="1721"/>
      <c r="LRV110" s="1722"/>
      <c r="LRW110" s="1721"/>
      <c r="LRX110" s="1721"/>
      <c r="LRY110" s="1719"/>
      <c r="LRZ110" s="1720"/>
      <c r="LSA110" s="1721"/>
      <c r="LSB110" s="1722"/>
      <c r="LSC110" s="1721"/>
      <c r="LSD110" s="1721"/>
      <c r="LSE110" s="1719"/>
      <c r="LSF110" s="1720"/>
      <c r="LSG110" s="1721"/>
      <c r="LSH110" s="1722"/>
      <c r="LSI110" s="1721"/>
      <c r="LSJ110" s="1721"/>
      <c r="LSK110" s="1719"/>
      <c r="LSL110" s="1720"/>
      <c r="LSM110" s="1721"/>
      <c r="LSN110" s="1722"/>
      <c r="LSO110" s="1721"/>
      <c r="LSP110" s="1721"/>
      <c r="LSQ110" s="1719"/>
      <c r="LSR110" s="1720"/>
      <c r="LSS110" s="1721"/>
      <c r="LST110" s="1722"/>
      <c r="LSU110" s="1721"/>
      <c r="LSV110" s="1721"/>
      <c r="LSW110" s="1719"/>
      <c r="LSX110" s="1720"/>
      <c r="LSY110" s="1721"/>
      <c r="LSZ110" s="1722"/>
      <c r="LTA110" s="1721"/>
      <c r="LTB110" s="1721"/>
      <c r="LTC110" s="1719"/>
      <c r="LTD110" s="1720"/>
      <c r="LTE110" s="1721"/>
      <c r="LTF110" s="1722"/>
      <c r="LTG110" s="1721"/>
      <c r="LTH110" s="1721"/>
      <c r="LTI110" s="1719"/>
      <c r="LTJ110" s="1720"/>
      <c r="LTK110" s="1721"/>
      <c r="LTL110" s="1722"/>
      <c r="LTM110" s="1721"/>
      <c r="LTN110" s="1721"/>
      <c r="LTO110" s="1719"/>
      <c r="LTP110" s="1720"/>
      <c r="LTQ110" s="1721"/>
      <c r="LTR110" s="1722"/>
      <c r="LTS110" s="1721"/>
      <c r="LTT110" s="1721"/>
      <c r="LTU110" s="1719"/>
      <c r="LTV110" s="1720"/>
      <c r="LTW110" s="1721"/>
      <c r="LTX110" s="1722"/>
      <c r="LTY110" s="1721"/>
      <c r="LTZ110" s="1721"/>
      <c r="LUA110" s="1719"/>
      <c r="LUB110" s="1720"/>
      <c r="LUC110" s="1721"/>
      <c r="LUD110" s="1722"/>
      <c r="LUE110" s="1721"/>
      <c r="LUF110" s="1721"/>
      <c r="LUG110" s="1719"/>
      <c r="LUH110" s="1720"/>
      <c r="LUI110" s="1721"/>
      <c r="LUJ110" s="1722"/>
      <c r="LUK110" s="1721"/>
      <c r="LUL110" s="1721"/>
      <c r="LUM110" s="1719"/>
      <c r="LUN110" s="1720"/>
      <c r="LUO110" s="1721"/>
      <c r="LUP110" s="1722"/>
      <c r="LUQ110" s="1721"/>
      <c r="LUR110" s="1721"/>
      <c r="LUS110" s="1719"/>
      <c r="LUT110" s="1720"/>
      <c r="LUU110" s="1721"/>
      <c r="LUV110" s="1722"/>
      <c r="LUW110" s="1721"/>
      <c r="LUX110" s="1721"/>
      <c r="LUY110" s="1719"/>
      <c r="LUZ110" s="1720"/>
      <c r="LVA110" s="1721"/>
      <c r="LVB110" s="1722"/>
      <c r="LVC110" s="1721"/>
      <c r="LVD110" s="1721"/>
      <c r="LVE110" s="1719"/>
      <c r="LVF110" s="1720"/>
      <c r="LVG110" s="1721"/>
      <c r="LVH110" s="1722"/>
      <c r="LVI110" s="1721"/>
      <c r="LVJ110" s="1721"/>
      <c r="LVK110" s="1719"/>
      <c r="LVL110" s="1720"/>
      <c r="LVM110" s="1721"/>
      <c r="LVN110" s="1722"/>
      <c r="LVO110" s="1721"/>
      <c r="LVP110" s="1721"/>
      <c r="LVQ110" s="1719"/>
      <c r="LVR110" s="1720"/>
      <c r="LVS110" s="1721"/>
      <c r="LVT110" s="1722"/>
      <c r="LVU110" s="1721"/>
      <c r="LVV110" s="1721"/>
      <c r="LVW110" s="1719"/>
      <c r="LVX110" s="1720"/>
      <c r="LVY110" s="1721"/>
      <c r="LVZ110" s="1722"/>
      <c r="LWA110" s="1721"/>
      <c r="LWB110" s="1721"/>
      <c r="LWC110" s="1719"/>
      <c r="LWD110" s="1720"/>
      <c r="LWE110" s="1721"/>
      <c r="LWF110" s="1722"/>
      <c r="LWG110" s="1721"/>
      <c r="LWH110" s="1721"/>
      <c r="LWI110" s="1719"/>
      <c r="LWJ110" s="1720"/>
      <c r="LWK110" s="1721"/>
      <c r="LWL110" s="1722"/>
      <c r="LWM110" s="1721"/>
      <c r="LWN110" s="1721"/>
      <c r="LWO110" s="1719"/>
      <c r="LWP110" s="1720"/>
      <c r="LWQ110" s="1721"/>
      <c r="LWR110" s="1722"/>
      <c r="LWS110" s="1721"/>
      <c r="LWT110" s="1721"/>
      <c r="LWU110" s="1719"/>
      <c r="LWV110" s="1720"/>
      <c r="LWW110" s="1721"/>
      <c r="LWX110" s="1722"/>
      <c r="LWY110" s="1721"/>
      <c r="LWZ110" s="1721"/>
      <c r="LXA110" s="1719"/>
      <c r="LXB110" s="1720"/>
      <c r="LXC110" s="1721"/>
      <c r="LXD110" s="1722"/>
      <c r="LXE110" s="1721"/>
      <c r="LXF110" s="1721"/>
      <c r="LXG110" s="1719"/>
      <c r="LXH110" s="1720"/>
      <c r="LXI110" s="1721"/>
      <c r="LXJ110" s="1722"/>
      <c r="LXK110" s="1721"/>
      <c r="LXL110" s="1721"/>
      <c r="LXM110" s="1719"/>
      <c r="LXN110" s="1720"/>
      <c r="LXO110" s="1721"/>
      <c r="LXP110" s="1722"/>
      <c r="LXQ110" s="1721"/>
      <c r="LXR110" s="1721"/>
      <c r="LXS110" s="1719"/>
      <c r="LXT110" s="1720"/>
      <c r="LXU110" s="1721"/>
      <c r="LXV110" s="1722"/>
      <c r="LXW110" s="1721"/>
      <c r="LXX110" s="1721"/>
      <c r="LXY110" s="1719"/>
      <c r="LXZ110" s="1720"/>
      <c r="LYA110" s="1721"/>
      <c r="LYB110" s="1722"/>
      <c r="LYC110" s="1721"/>
      <c r="LYD110" s="1721"/>
      <c r="LYE110" s="1719"/>
      <c r="LYF110" s="1720"/>
      <c r="LYG110" s="1721"/>
      <c r="LYH110" s="1722"/>
      <c r="LYI110" s="1721"/>
      <c r="LYJ110" s="1721"/>
      <c r="LYK110" s="1719"/>
      <c r="LYL110" s="1720"/>
      <c r="LYM110" s="1721"/>
      <c r="LYN110" s="1722"/>
      <c r="LYO110" s="1721"/>
      <c r="LYP110" s="1721"/>
      <c r="LYQ110" s="1719"/>
      <c r="LYR110" s="1720"/>
      <c r="LYS110" s="1721"/>
      <c r="LYT110" s="1722"/>
      <c r="LYU110" s="1721"/>
      <c r="LYV110" s="1721"/>
      <c r="LYW110" s="1719"/>
      <c r="LYX110" s="1720"/>
      <c r="LYY110" s="1721"/>
      <c r="LYZ110" s="1722"/>
      <c r="LZA110" s="1721"/>
      <c r="LZB110" s="1721"/>
      <c r="LZC110" s="1719"/>
      <c r="LZD110" s="1720"/>
      <c r="LZE110" s="1721"/>
      <c r="LZF110" s="1722"/>
      <c r="LZG110" s="1721"/>
      <c r="LZH110" s="1721"/>
      <c r="LZI110" s="1719"/>
      <c r="LZJ110" s="1720"/>
      <c r="LZK110" s="1721"/>
      <c r="LZL110" s="1722"/>
      <c r="LZM110" s="1721"/>
      <c r="LZN110" s="1721"/>
      <c r="LZO110" s="1719"/>
      <c r="LZP110" s="1720"/>
      <c r="LZQ110" s="1721"/>
      <c r="LZR110" s="1722"/>
      <c r="LZS110" s="1721"/>
      <c r="LZT110" s="1721"/>
      <c r="LZU110" s="1719"/>
      <c r="LZV110" s="1720"/>
      <c r="LZW110" s="1721"/>
      <c r="LZX110" s="1722"/>
      <c r="LZY110" s="1721"/>
      <c r="LZZ110" s="1721"/>
      <c r="MAA110" s="1719"/>
      <c r="MAB110" s="1720"/>
      <c r="MAC110" s="1721"/>
      <c r="MAD110" s="1722"/>
      <c r="MAE110" s="1721"/>
      <c r="MAF110" s="1721"/>
      <c r="MAG110" s="1719"/>
      <c r="MAH110" s="1720"/>
      <c r="MAI110" s="1721"/>
      <c r="MAJ110" s="1722"/>
      <c r="MAK110" s="1721"/>
      <c r="MAL110" s="1721"/>
      <c r="MAM110" s="1719"/>
      <c r="MAN110" s="1720"/>
      <c r="MAO110" s="1721"/>
      <c r="MAP110" s="1722"/>
      <c r="MAQ110" s="1721"/>
      <c r="MAR110" s="1721"/>
      <c r="MAS110" s="1719"/>
      <c r="MAT110" s="1720"/>
      <c r="MAU110" s="1721"/>
      <c r="MAV110" s="1722"/>
      <c r="MAW110" s="1721"/>
      <c r="MAX110" s="1721"/>
      <c r="MAY110" s="1719"/>
      <c r="MAZ110" s="1720"/>
      <c r="MBA110" s="1721"/>
      <c r="MBB110" s="1722"/>
      <c r="MBC110" s="1721"/>
      <c r="MBD110" s="1721"/>
      <c r="MBE110" s="1719"/>
      <c r="MBF110" s="1720"/>
      <c r="MBG110" s="1721"/>
      <c r="MBH110" s="1722"/>
      <c r="MBI110" s="1721"/>
      <c r="MBJ110" s="1721"/>
      <c r="MBK110" s="1719"/>
      <c r="MBL110" s="1720"/>
      <c r="MBM110" s="1721"/>
      <c r="MBN110" s="1722"/>
      <c r="MBO110" s="1721"/>
      <c r="MBP110" s="1721"/>
      <c r="MBQ110" s="1719"/>
      <c r="MBR110" s="1720"/>
      <c r="MBS110" s="1721"/>
      <c r="MBT110" s="1722"/>
      <c r="MBU110" s="1721"/>
      <c r="MBV110" s="1721"/>
      <c r="MBW110" s="1719"/>
      <c r="MBX110" s="1720"/>
      <c r="MBY110" s="1721"/>
      <c r="MBZ110" s="1722"/>
      <c r="MCA110" s="1721"/>
      <c r="MCB110" s="1721"/>
      <c r="MCC110" s="1719"/>
      <c r="MCD110" s="1720"/>
      <c r="MCE110" s="1721"/>
      <c r="MCF110" s="1722"/>
      <c r="MCG110" s="1721"/>
      <c r="MCH110" s="1721"/>
      <c r="MCI110" s="1719"/>
      <c r="MCJ110" s="1720"/>
      <c r="MCK110" s="1721"/>
      <c r="MCL110" s="1722"/>
      <c r="MCM110" s="1721"/>
      <c r="MCN110" s="1721"/>
      <c r="MCO110" s="1719"/>
      <c r="MCP110" s="1720"/>
      <c r="MCQ110" s="1721"/>
      <c r="MCR110" s="1722"/>
      <c r="MCS110" s="1721"/>
      <c r="MCT110" s="1721"/>
      <c r="MCU110" s="1719"/>
      <c r="MCV110" s="1720"/>
      <c r="MCW110" s="1721"/>
      <c r="MCX110" s="1722"/>
      <c r="MCY110" s="1721"/>
      <c r="MCZ110" s="1721"/>
      <c r="MDA110" s="1719"/>
      <c r="MDB110" s="1720"/>
      <c r="MDC110" s="1721"/>
      <c r="MDD110" s="1722"/>
      <c r="MDE110" s="1721"/>
      <c r="MDF110" s="1721"/>
      <c r="MDG110" s="1719"/>
      <c r="MDH110" s="1720"/>
      <c r="MDI110" s="1721"/>
      <c r="MDJ110" s="1722"/>
      <c r="MDK110" s="1721"/>
      <c r="MDL110" s="1721"/>
      <c r="MDM110" s="1719"/>
      <c r="MDN110" s="1720"/>
      <c r="MDO110" s="1721"/>
      <c r="MDP110" s="1722"/>
      <c r="MDQ110" s="1721"/>
      <c r="MDR110" s="1721"/>
      <c r="MDS110" s="1719"/>
      <c r="MDT110" s="1720"/>
      <c r="MDU110" s="1721"/>
      <c r="MDV110" s="1722"/>
      <c r="MDW110" s="1721"/>
      <c r="MDX110" s="1721"/>
      <c r="MDY110" s="1719"/>
      <c r="MDZ110" s="1720"/>
      <c r="MEA110" s="1721"/>
      <c r="MEB110" s="1722"/>
      <c r="MEC110" s="1721"/>
      <c r="MED110" s="1721"/>
      <c r="MEE110" s="1719"/>
      <c r="MEF110" s="1720"/>
      <c r="MEG110" s="1721"/>
      <c r="MEH110" s="1722"/>
      <c r="MEI110" s="1721"/>
      <c r="MEJ110" s="1721"/>
      <c r="MEK110" s="1719"/>
      <c r="MEL110" s="1720"/>
      <c r="MEM110" s="1721"/>
      <c r="MEN110" s="1722"/>
      <c r="MEO110" s="1721"/>
      <c r="MEP110" s="1721"/>
      <c r="MEQ110" s="1719"/>
      <c r="MER110" s="1720"/>
      <c r="MES110" s="1721"/>
      <c r="MET110" s="1722"/>
      <c r="MEU110" s="1721"/>
      <c r="MEV110" s="1721"/>
      <c r="MEW110" s="1719"/>
      <c r="MEX110" s="1720"/>
      <c r="MEY110" s="1721"/>
      <c r="MEZ110" s="1722"/>
      <c r="MFA110" s="1721"/>
      <c r="MFB110" s="1721"/>
      <c r="MFC110" s="1719"/>
      <c r="MFD110" s="1720"/>
      <c r="MFE110" s="1721"/>
      <c r="MFF110" s="1722"/>
      <c r="MFG110" s="1721"/>
      <c r="MFH110" s="1721"/>
      <c r="MFI110" s="1719"/>
      <c r="MFJ110" s="1720"/>
      <c r="MFK110" s="1721"/>
      <c r="MFL110" s="1722"/>
      <c r="MFM110" s="1721"/>
      <c r="MFN110" s="1721"/>
      <c r="MFO110" s="1719"/>
      <c r="MFP110" s="1720"/>
      <c r="MFQ110" s="1721"/>
      <c r="MFR110" s="1722"/>
      <c r="MFS110" s="1721"/>
      <c r="MFT110" s="1721"/>
      <c r="MFU110" s="1719"/>
      <c r="MFV110" s="1720"/>
      <c r="MFW110" s="1721"/>
      <c r="MFX110" s="1722"/>
      <c r="MFY110" s="1721"/>
      <c r="MFZ110" s="1721"/>
      <c r="MGA110" s="1719"/>
      <c r="MGB110" s="1720"/>
      <c r="MGC110" s="1721"/>
      <c r="MGD110" s="1722"/>
      <c r="MGE110" s="1721"/>
      <c r="MGF110" s="1721"/>
      <c r="MGG110" s="1719"/>
      <c r="MGH110" s="1720"/>
      <c r="MGI110" s="1721"/>
      <c r="MGJ110" s="1722"/>
      <c r="MGK110" s="1721"/>
      <c r="MGL110" s="1721"/>
      <c r="MGM110" s="1719"/>
      <c r="MGN110" s="1720"/>
      <c r="MGO110" s="1721"/>
      <c r="MGP110" s="1722"/>
      <c r="MGQ110" s="1721"/>
      <c r="MGR110" s="1721"/>
      <c r="MGS110" s="1719"/>
      <c r="MGT110" s="1720"/>
      <c r="MGU110" s="1721"/>
      <c r="MGV110" s="1722"/>
      <c r="MGW110" s="1721"/>
      <c r="MGX110" s="1721"/>
      <c r="MGY110" s="1719"/>
      <c r="MGZ110" s="1720"/>
      <c r="MHA110" s="1721"/>
      <c r="MHB110" s="1722"/>
      <c r="MHC110" s="1721"/>
      <c r="MHD110" s="1721"/>
      <c r="MHE110" s="1719"/>
      <c r="MHF110" s="1720"/>
      <c r="MHG110" s="1721"/>
      <c r="MHH110" s="1722"/>
      <c r="MHI110" s="1721"/>
      <c r="MHJ110" s="1721"/>
      <c r="MHK110" s="1719"/>
      <c r="MHL110" s="1720"/>
      <c r="MHM110" s="1721"/>
      <c r="MHN110" s="1722"/>
      <c r="MHO110" s="1721"/>
      <c r="MHP110" s="1721"/>
      <c r="MHQ110" s="1719"/>
      <c r="MHR110" s="1720"/>
      <c r="MHS110" s="1721"/>
      <c r="MHT110" s="1722"/>
      <c r="MHU110" s="1721"/>
      <c r="MHV110" s="1721"/>
      <c r="MHW110" s="1719"/>
      <c r="MHX110" s="1720"/>
      <c r="MHY110" s="1721"/>
      <c r="MHZ110" s="1722"/>
      <c r="MIA110" s="1721"/>
      <c r="MIB110" s="1721"/>
      <c r="MIC110" s="1719"/>
      <c r="MID110" s="1720"/>
      <c r="MIE110" s="1721"/>
      <c r="MIF110" s="1722"/>
      <c r="MIG110" s="1721"/>
      <c r="MIH110" s="1721"/>
      <c r="MII110" s="1719"/>
      <c r="MIJ110" s="1720"/>
      <c r="MIK110" s="1721"/>
      <c r="MIL110" s="1722"/>
      <c r="MIM110" s="1721"/>
      <c r="MIN110" s="1721"/>
      <c r="MIO110" s="1719"/>
      <c r="MIP110" s="1720"/>
      <c r="MIQ110" s="1721"/>
      <c r="MIR110" s="1722"/>
      <c r="MIS110" s="1721"/>
      <c r="MIT110" s="1721"/>
      <c r="MIU110" s="1719"/>
      <c r="MIV110" s="1720"/>
      <c r="MIW110" s="1721"/>
      <c r="MIX110" s="1722"/>
      <c r="MIY110" s="1721"/>
      <c r="MIZ110" s="1721"/>
      <c r="MJA110" s="1719"/>
      <c r="MJB110" s="1720"/>
      <c r="MJC110" s="1721"/>
      <c r="MJD110" s="1722"/>
      <c r="MJE110" s="1721"/>
      <c r="MJF110" s="1721"/>
      <c r="MJG110" s="1719"/>
      <c r="MJH110" s="1720"/>
      <c r="MJI110" s="1721"/>
      <c r="MJJ110" s="1722"/>
      <c r="MJK110" s="1721"/>
      <c r="MJL110" s="1721"/>
      <c r="MJM110" s="1719"/>
      <c r="MJN110" s="1720"/>
      <c r="MJO110" s="1721"/>
      <c r="MJP110" s="1722"/>
      <c r="MJQ110" s="1721"/>
      <c r="MJR110" s="1721"/>
      <c r="MJS110" s="1719"/>
      <c r="MJT110" s="1720"/>
      <c r="MJU110" s="1721"/>
      <c r="MJV110" s="1722"/>
      <c r="MJW110" s="1721"/>
      <c r="MJX110" s="1721"/>
      <c r="MJY110" s="1719"/>
      <c r="MJZ110" s="1720"/>
      <c r="MKA110" s="1721"/>
      <c r="MKB110" s="1722"/>
      <c r="MKC110" s="1721"/>
      <c r="MKD110" s="1721"/>
      <c r="MKE110" s="1719"/>
      <c r="MKF110" s="1720"/>
      <c r="MKG110" s="1721"/>
      <c r="MKH110" s="1722"/>
      <c r="MKI110" s="1721"/>
      <c r="MKJ110" s="1721"/>
      <c r="MKK110" s="1719"/>
      <c r="MKL110" s="1720"/>
      <c r="MKM110" s="1721"/>
      <c r="MKN110" s="1722"/>
      <c r="MKO110" s="1721"/>
      <c r="MKP110" s="1721"/>
      <c r="MKQ110" s="1719"/>
      <c r="MKR110" s="1720"/>
      <c r="MKS110" s="1721"/>
      <c r="MKT110" s="1722"/>
      <c r="MKU110" s="1721"/>
      <c r="MKV110" s="1721"/>
      <c r="MKW110" s="1719"/>
      <c r="MKX110" s="1720"/>
      <c r="MKY110" s="1721"/>
      <c r="MKZ110" s="1722"/>
      <c r="MLA110" s="1721"/>
      <c r="MLB110" s="1721"/>
      <c r="MLC110" s="1719"/>
      <c r="MLD110" s="1720"/>
      <c r="MLE110" s="1721"/>
      <c r="MLF110" s="1722"/>
      <c r="MLG110" s="1721"/>
      <c r="MLH110" s="1721"/>
      <c r="MLI110" s="1719"/>
      <c r="MLJ110" s="1720"/>
      <c r="MLK110" s="1721"/>
      <c r="MLL110" s="1722"/>
      <c r="MLM110" s="1721"/>
      <c r="MLN110" s="1721"/>
      <c r="MLO110" s="1719"/>
      <c r="MLP110" s="1720"/>
      <c r="MLQ110" s="1721"/>
      <c r="MLR110" s="1722"/>
      <c r="MLS110" s="1721"/>
      <c r="MLT110" s="1721"/>
      <c r="MLU110" s="1719"/>
      <c r="MLV110" s="1720"/>
      <c r="MLW110" s="1721"/>
      <c r="MLX110" s="1722"/>
      <c r="MLY110" s="1721"/>
      <c r="MLZ110" s="1721"/>
      <c r="MMA110" s="1719"/>
      <c r="MMB110" s="1720"/>
      <c r="MMC110" s="1721"/>
      <c r="MMD110" s="1722"/>
      <c r="MME110" s="1721"/>
      <c r="MMF110" s="1721"/>
      <c r="MMG110" s="1719"/>
      <c r="MMH110" s="1720"/>
      <c r="MMI110" s="1721"/>
      <c r="MMJ110" s="1722"/>
      <c r="MMK110" s="1721"/>
      <c r="MML110" s="1721"/>
      <c r="MMM110" s="1719"/>
      <c r="MMN110" s="1720"/>
      <c r="MMO110" s="1721"/>
      <c r="MMP110" s="1722"/>
      <c r="MMQ110" s="1721"/>
      <c r="MMR110" s="1721"/>
      <c r="MMS110" s="1719"/>
      <c r="MMT110" s="1720"/>
      <c r="MMU110" s="1721"/>
      <c r="MMV110" s="1722"/>
      <c r="MMW110" s="1721"/>
      <c r="MMX110" s="1721"/>
      <c r="MMY110" s="1719"/>
      <c r="MMZ110" s="1720"/>
      <c r="MNA110" s="1721"/>
      <c r="MNB110" s="1722"/>
      <c r="MNC110" s="1721"/>
      <c r="MND110" s="1721"/>
      <c r="MNE110" s="1719"/>
      <c r="MNF110" s="1720"/>
      <c r="MNG110" s="1721"/>
      <c r="MNH110" s="1722"/>
      <c r="MNI110" s="1721"/>
      <c r="MNJ110" s="1721"/>
      <c r="MNK110" s="1719"/>
      <c r="MNL110" s="1720"/>
      <c r="MNM110" s="1721"/>
      <c r="MNN110" s="1722"/>
      <c r="MNO110" s="1721"/>
      <c r="MNP110" s="1721"/>
      <c r="MNQ110" s="1719"/>
      <c r="MNR110" s="1720"/>
      <c r="MNS110" s="1721"/>
      <c r="MNT110" s="1722"/>
      <c r="MNU110" s="1721"/>
      <c r="MNV110" s="1721"/>
      <c r="MNW110" s="1719"/>
      <c r="MNX110" s="1720"/>
      <c r="MNY110" s="1721"/>
      <c r="MNZ110" s="1722"/>
      <c r="MOA110" s="1721"/>
      <c r="MOB110" s="1721"/>
      <c r="MOC110" s="1719"/>
      <c r="MOD110" s="1720"/>
      <c r="MOE110" s="1721"/>
      <c r="MOF110" s="1722"/>
      <c r="MOG110" s="1721"/>
      <c r="MOH110" s="1721"/>
      <c r="MOI110" s="1719"/>
      <c r="MOJ110" s="1720"/>
      <c r="MOK110" s="1721"/>
      <c r="MOL110" s="1722"/>
      <c r="MOM110" s="1721"/>
      <c r="MON110" s="1721"/>
      <c r="MOO110" s="1719"/>
      <c r="MOP110" s="1720"/>
      <c r="MOQ110" s="1721"/>
      <c r="MOR110" s="1722"/>
      <c r="MOS110" s="1721"/>
      <c r="MOT110" s="1721"/>
      <c r="MOU110" s="1719"/>
      <c r="MOV110" s="1720"/>
      <c r="MOW110" s="1721"/>
      <c r="MOX110" s="1722"/>
      <c r="MOY110" s="1721"/>
      <c r="MOZ110" s="1721"/>
      <c r="MPA110" s="1719"/>
      <c r="MPB110" s="1720"/>
      <c r="MPC110" s="1721"/>
      <c r="MPD110" s="1722"/>
      <c r="MPE110" s="1721"/>
      <c r="MPF110" s="1721"/>
      <c r="MPG110" s="1719"/>
      <c r="MPH110" s="1720"/>
      <c r="MPI110" s="1721"/>
      <c r="MPJ110" s="1722"/>
      <c r="MPK110" s="1721"/>
      <c r="MPL110" s="1721"/>
      <c r="MPM110" s="1719"/>
      <c r="MPN110" s="1720"/>
      <c r="MPO110" s="1721"/>
      <c r="MPP110" s="1722"/>
      <c r="MPQ110" s="1721"/>
      <c r="MPR110" s="1721"/>
      <c r="MPS110" s="1719"/>
      <c r="MPT110" s="1720"/>
      <c r="MPU110" s="1721"/>
      <c r="MPV110" s="1722"/>
      <c r="MPW110" s="1721"/>
      <c r="MPX110" s="1721"/>
      <c r="MPY110" s="1719"/>
      <c r="MPZ110" s="1720"/>
      <c r="MQA110" s="1721"/>
      <c r="MQB110" s="1722"/>
      <c r="MQC110" s="1721"/>
      <c r="MQD110" s="1721"/>
      <c r="MQE110" s="1719"/>
      <c r="MQF110" s="1720"/>
      <c r="MQG110" s="1721"/>
      <c r="MQH110" s="1722"/>
      <c r="MQI110" s="1721"/>
      <c r="MQJ110" s="1721"/>
      <c r="MQK110" s="1719"/>
      <c r="MQL110" s="1720"/>
      <c r="MQM110" s="1721"/>
      <c r="MQN110" s="1722"/>
      <c r="MQO110" s="1721"/>
      <c r="MQP110" s="1721"/>
      <c r="MQQ110" s="1719"/>
      <c r="MQR110" s="1720"/>
      <c r="MQS110" s="1721"/>
      <c r="MQT110" s="1722"/>
      <c r="MQU110" s="1721"/>
      <c r="MQV110" s="1721"/>
      <c r="MQW110" s="1719"/>
      <c r="MQX110" s="1720"/>
      <c r="MQY110" s="1721"/>
      <c r="MQZ110" s="1722"/>
      <c r="MRA110" s="1721"/>
      <c r="MRB110" s="1721"/>
      <c r="MRC110" s="1719"/>
      <c r="MRD110" s="1720"/>
      <c r="MRE110" s="1721"/>
      <c r="MRF110" s="1722"/>
      <c r="MRG110" s="1721"/>
      <c r="MRH110" s="1721"/>
      <c r="MRI110" s="1719"/>
      <c r="MRJ110" s="1720"/>
      <c r="MRK110" s="1721"/>
      <c r="MRL110" s="1722"/>
      <c r="MRM110" s="1721"/>
      <c r="MRN110" s="1721"/>
      <c r="MRO110" s="1719"/>
      <c r="MRP110" s="1720"/>
      <c r="MRQ110" s="1721"/>
      <c r="MRR110" s="1722"/>
      <c r="MRS110" s="1721"/>
      <c r="MRT110" s="1721"/>
      <c r="MRU110" s="1719"/>
      <c r="MRV110" s="1720"/>
      <c r="MRW110" s="1721"/>
      <c r="MRX110" s="1722"/>
      <c r="MRY110" s="1721"/>
      <c r="MRZ110" s="1721"/>
      <c r="MSA110" s="1719"/>
      <c r="MSB110" s="1720"/>
      <c r="MSC110" s="1721"/>
      <c r="MSD110" s="1722"/>
      <c r="MSE110" s="1721"/>
      <c r="MSF110" s="1721"/>
      <c r="MSG110" s="1719"/>
      <c r="MSH110" s="1720"/>
      <c r="MSI110" s="1721"/>
      <c r="MSJ110" s="1722"/>
      <c r="MSK110" s="1721"/>
      <c r="MSL110" s="1721"/>
      <c r="MSM110" s="1719"/>
      <c r="MSN110" s="1720"/>
      <c r="MSO110" s="1721"/>
      <c r="MSP110" s="1722"/>
      <c r="MSQ110" s="1721"/>
      <c r="MSR110" s="1721"/>
      <c r="MSS110" s="1719"/>
      <c r="MST110" s="1720"/>
      <c r="MSU110" s="1721"/>
      <c r="MSV110" s="1722"/>
      <c r="MSW110" s="1721"/>
      <c r="MSX110" s="1721"/>
      <c r="MSY110" s="1719"/>
      <c r="MSZ110" s="1720"/>
      <c r="MTA110" s="1721"/>
      <c r="MTB110" s="1722"/>
      <c r="MTC110" s="1721"/>
      <c r="MTD110" s="1721"/>
      <c r="MTE110" s="1719"/>
      <c r="MTF110" s="1720"/>
      <c r="MTG110" s="1721"/>
      <c r="MTH110" s="1722"/>
      <c r="MTI110" s="1721"/>
      <c r="MTJ110" s="1721"/>
      <c r="MTK110" s="1719"/>
      <c r="MTL110" s="1720"/>
      <c r="MTM110" s="1721"/>
      <c r="MTN110" s="1722"/>
      <c r="MTO110" s="1721"/>
      <c r="MTP110" s="1721"/>
      <c r="MTQ110" s="1719"/>
      <c r="MTR110" s="1720"/>
      <c r="MTS110" s="1721"/>
      <c r="MTT110" s="1722"/>
      <c r="MTU110" s="1721"/>
      <c r="MTV110" s="1721"/>
      <c r="MTW110" s="1719"/>
      <c r="MTX110" s="1720"/>
      <c r="MTY110" s="1721"/>
      <c r="MTZ110" s="1722"/>
      <c r="MUA110" s="1721"/>
      <c r="MUB110" s="1721"/>
      <c r="MUC110" s="1719"/>
      <c r="MUD110" s="1720"/>
      <c r="MUE110" s="1721"/>
      <c r="MUF110" s="1722"/>
      <c r="MUG110" s="1721"/>
      <c r="MUH110" s="1721"/>
      <c r="MUI110" s="1719"/>
      <c r="MUJ110" s="1720"/>
      <c r="MUK110" s="1721"/>
      <c r="MUL110" s="1722"/>
      <c r="MUM110" s="1721"/>
      <c r="MUN110" s="1721"/>
      <c r="MUO110" s="1719"/>
      <c r="MUP110" s="1720"/>
      <c r="MUQ110" s="1721"/>
      <c r="MUR110" s="1722"/>
      <c r="MUS110" s="1721"/>
      <c r="MUT110" s="1721"/>
      <c r="MUU110" s="1719"/>
      <c r="MUV110" s="1720"/>
      <c r="MUW110" s="1721"/>
      <c r="MUX110" s="1722"/>
      <c r="MUY110" s="1721"/>
      <c r="MUZ110" s="1721"/>
      <c r="MVA110" s="1719"/>
      <c r="MVB110" s="1720"/>
      <c r="MVC110" s="1721"/>
      <c r="MVD110" s="1722"/>
      <c r="MVE110" s="1721"/>
      <c r="MVF110" s="1721"/>
      <c r="MVG110" s="1719"/>
      <c r="MVH110" s="1720"/>
      <c r="MVI110" s="1721"/>
      <c r="MVJ110" s="1722"/>
      <c r="MVK110" s="1721"/>
      <c r="MVL110" s="1721"/>
      <c r="MVM110" s="1719"/>
      <c r="MVN110" s="1720"/>
      <c r="MVO110" s="1721"/>
      <c r="MVP110" s="1722"/>
      <c r="MVQ110" s="1721"/>
      <c r="MVR110" s="1721"/>
      <c r="MVS110" s="1719"/>
      <c r="MVT110" s="1720"/>
      <c r="MVU110" s="1721"/>
      <c r="MVV110" s="1722"/>
      <c r="MVW110" s="1721"/>
      <c r="MVX110" s="1721"/>
      <c r="MVY110" s="1719"/>
      <c r="MVZ110" s="1720"/>
      <c r="MWA110" s="1721"/>
      <c r="MWB110" s="1722"/>
      <c r="MWC110" s="1721"/>
      <c r="MWD110" s="1721"/>
      <c r="MWE110" s="1719"/>
      <c r="MWF110" s="1720"/>
      <c r="MWG110" s="1721"/>
      <c r="MWH110" s="1722"/>
      <c r="MWI110" s="1721"/>
      <c r="MWJ110" s="1721"/>
      <c r="MWK110" s="1719"/>
      <c r="MWL110" s="1720"/>
      <c r="MWM110" s="1721"/>
      <c r="MWN110" s="1722"/>
      <c r="MWO110" s="1721"/>
      <c r="MWP110" s="1721"/>
      <c r="MWQ110" s="1719"/>
      <c r="MWR110" s="1720"/>
      <c r="MWS110" s="1721"/>
      <c r="MWT110" s="1722"/>
      <c r="MWU110" s="1721"/>
      <c r="MWV110" s="1721"/>
      <c r="MWW110" s="1719"/>
      <c r="MWX110" s="1720"/>
      <c r="MWY110" s="1721"/>
      <c r="MWZ110" s="1722"/>
      <c r="MXA110" s="1721"/>
      <c r="MXB110" s="1721"/>
      <c r="MXC110" s="1719"/>
      <c r="MXD110" s="1720"/>
      <c r="MXE110" s="1721"/>
      <c r="MXF110" s="1722"/>
      <c r="MXG110" s="1721"/>
      <c r="MXH110" s="1721"/>
      <c r="MXI110" s="1719"/>
      <c r="MXJ110" s="1720"/>
      <c r="MXK110" s="1721"/>
      <c r="MXL110" s="1722"/>
      <c r="MXM110" s="1721"/>
      <c r="MXN110" s="1721"/>
      <c r="MXO110" s="1719"/>
      <c r="MXP110" s="1720"/>
      <c r="MXQ110" s="1721"/>
      <c r="MXR110" s="1722"/>
      <c r="MXS110" s="1721"/>
      <c r="MXT110" s="1721"/>
      <c r="MXU110" s="1719"/>
      <c r="MXV110" s="1720"/>
      <c r="MXW110" s="1721"/>
      <c r="MXX110" s="1722"/>
      <c r="MXY110" s="1721"/>
      <c r="MXZ110" s="1721"/>
      <c r="MYA110" s="1719"/>
      <c r="MYB110" s="1720"/>
      <c r="MYC110" s="1721"/>
      <c r="MYD110" s="1722"/>
      <c r="MYE110" s="1721"/>
      <c r="MYF110" s="1721"/>
      <c r="MYG110" s="1719"/>
      <c r="MYH110" s="1720"/>
      <c r="MYI110" s="1721"/>
      <c r="MYJ110" s="1722"/>
      <c r="MYK110" s="1721"/>
      <c r="MYL110" s="1721"/>
      <c r="MYM110" s="1719"/>
      <c r="MYN110" s="1720"/>
      <c r="MYO110" s="1721"/>
      <c r="MYP110" s="1722"/>
      <c r="MYQ110" s="1721"/>
      <c r="MYR110" s="1721"/>
      <c r="MYS110" s="1719"/>
      <c r="MYT110" s="1720"/>
      <c r="MYU110" s="1721"/>
      <c r="MYV110" s="1722"/>
      <c r="MYW110" s="1721"/>
      <c r="MYX110" s="1721"/>
      <c r="MYY110" s="1719"/>
      <c r="MYZ110" s="1720"/>
      <c r="MZA110" s="1721"/>
      <c r="MZB110" s="1722"/>
      <c r="MZC110" s="1721"/>
      <c r="MZD110" s="1721"/>
      <c r="MZE110" s="1719"/>
      <c r="MZF110" s="1720"/>
      <c r="MZG110" s="1721"/>
      <c r="MZH110" s="1722"/>
      <c r="MZI110" s="1721"/>
      <c r="MZJ110" s="1721"/>
      <c r="MZK110" s="1719"/>
      <c r="MZL110" s="1720"/>
      <c r="MZM110" s="1721"/>
      <c r="MZN110" s="1722"/>
      <c r="MZO110" s="1721"/>
      <c r="MZP110" s="1721"/>
      <c r="MZQ110" s="1719"/>
      <c r="MZR110" s="1720"/>
      <c r="MZS110" s="1721"/>
      <c r="MZT110" s="1722"/>
      <c r="MZU110" s="1721"/>
      <c r="MZV110" s="1721"/>
      <c r="MZW110" s="1719"/>
      <c r="MZX110" s="1720"/>
      <c r="MZY110" s="1721"/>
      <c r="MZZ110" s="1722"/>
      <c r="NAA110" s="1721"/>
      <c r="NAB110" s="1721"/>
      <c r="NAC110" s="1719"/>
      <c r="NAD110" s="1720"/>
      <c r="NAE110" s="1721"/>
      <c r="NAF110" s="1722"/>
      <c r="NAG110" s="1721"/>
      <c r="NAH110" s="1721"/>
      <c r="NAI110" s="1719"/>
      <c r="NAJ110" s="1720"/>
      <c r="NAK110" s="1721"/>
      <c r="NAL110" s="1722"/>
      <c r="NAM110" s="1721"/>
      <c r="NAN110" s="1721"/>
      <c r="NAO110" s="1719"/>
      <c r="NAP110" s="1720"/>
      <c r="NAQ110" s="1721"/>
      <c r="NAR110" s="1722"/>
      <c r="NAS110" s="1721"/>
      <c r="NAT110" s="1721"/>
      <c r="NAU110" s="1719"/>
      <c r="NAV110" s="1720"/>
      <c r="NAW110" s="1721"/>
      <c r="NAX110" s="1722"/>
      <c r="NAY110" s="1721"/>
      <c r="NAZ110" s="1721"/>
      <c r="NBA110" s="1719"/>
      <c r="NBB110" s="1720"/>
      <c r="NBC110" s="1721"/>
      <c r="NBD110" s="1722"/>
      <c r="NBE110" s="1721"/>
      <c r="NBF110" s="1721"/>
      <c r="NBG110" s="1719"/>
      <c r="NBH110" s="1720"/>
      <c r="NBI110" s="1721"/>
      <c r="NBJ110" s="1722"/>
      <c r="NBK110" s="1721"/>
      <c r="NBL110" s="1721"/>
      <c r="NBM110" s="1719"/>
      <c r="NBN110" s="1720"/>
      <c r="NBO110" s="1721"/>
      <c r="NBP110" s="1722"/>
      <c r="NBQ110" s="1721"/>
      <c r="NBR110" s="1721"/>
      <c r="NBS110" s="1719"/>
      <c r="NBT110" s="1720"/>
      <c r="NBU110" s="1721"/>
      <c r="NBV110" s="1722"/>
      <c r="NBW110" s="1721"/>
      <c r="NBX110" s="1721"/>
      <c r="NBY110" s="1719"/>
      <c r="NBZ110" s="1720"/>
      <c r="NCA110" s="1721"/>
      <c r="NCB110" s="1722"/>
      <c r="NCC110" s="1721"/>
      <c r="NCD110" s="1721"/>
      <c r="NCE110" s="1719"/>
      <c r="NCF110" s="1720"/>
      <c r="NCG110" s="1721"/>
      <c r="NCH110" s="1722"/>
      <c r="NCI110" s="1721"/>
      <c r="NCJ110" s="1721"/>
      <c r="NCK110" s="1719"/>
      <c r="NCL110" s="1720"/>
      <c r="NCM110" s="1721"/>
      <c r="NCN110" s="1722"/>
      <c r="NCO110" s="1721"/>
      <c r="NCP110" s="1721"/>
      <c r="NCQ110" s="1719"/>
      <c r="NCR110" s="1720"/>
      <c r="NCS110" s="1721"/>
      <c r="NCT110" s="1722"/>
      <c r="NCU110" s="1721"/>
      <c r="NCV110" s="1721"/>
      <c r="NCW110" s="1719"/>
      <c r="NCX110" s="1720"/>
      <c r="NCY110" s="1721"/>
      <c r="NCZ110" s="1722"/>
      <c r="NDA110" s="1721"/>
      <c r="NDB110" s="1721"/>
      <c r="NDC110" s="1719"/>
      <c r="NDD110" s="1720"/>
      <c r="NDE110" s="1721"/>
      <c r="NDF110" s="1722"/>
      <c r="NDG110" s="1721"/>
      <c r="NDH110" s="1721"/>
      <c r="NDI110" s="1719"/>
      <c r="NDJ110" s="1720"/>
      <c r="NDK110" s="1721"/>
      <c r="NDL110" s="1722"/>
      <c r="NDM110" s="1721"/>
      <c r="NDN110" s="1721"/>
      <c r="NDO110" s="1719"/>
      <c r="NDP110" s="1720"/>
      <c r="NDQ110" s="1721"/>
      <c r="NDR110" s="1722"/>
      <c r="NDS110" s="1721"/>
      <c r="NDT110" s="1721"/>
      <c r="NDU110" s="1719"/>
      <c r="NDV110" s="1720"/>
      <c r="NDW110" s="1721"/>
      <c r="NDX110" s="1722"/>
      <c r="NDY110" s="1721"/>
      <c r="NDZ110" s="1721"/>
      <c r="NEA110" s="1719"/>
      <c r="NEB110" s="1720"/>
      <c r="NEC110" s="1721"/>
      <c r="NED110" s="1722"/>
      <c r="NEE110" s="1721"/>
      <c r="NEF110" s="1721"/>
      <c r="NEG110" s="1719"/>
      <c r="NEH110" s="1720"/>
      <c r="NEI110" s="1721"/>
      <c r="NEJ110" s="1722"/>
      <c r="NEK110" s="1721"/>
      <c r="NEL110" s="1721"/>
      <c r="NEM110" s="1719"/>
      <c r="NEN110" s="1720"/>
      <c r="NEO110" s="1721"/>
      <c r="NEP110" s="1722"/>
      <c r="NEQ110" s="1721"/>
      <c r="NER110" s="1721"/>
      <c r="NES110" s="1719"/>
      <c r="NET110" s="1720"/>
      <c r="NEU110" s="1721"/>
      <c r="NEV110" s="1722"/>
      <c r="NEW110" s="1721"/>
      <c r="NEX110" s="1721"/>
      <c r="NEY110" s="1719"/>
      <c r="NEZ110" s="1720"/>
      <c r="NFA110" s="1721"/>
      <c r="NFB110" s="1722"/>
      <c r="NFC110" s="1721"/>
      <c r="NFD110" s="1721"/>
      <c r="NFE110" s="1719"/>
      <c r="NFF110" s="1720"/>
      <c r="NFG110" s="1721"/>
      <c r="NFH110" s="1722"/>
      <c r="NFI110" s="1721"/>
      <c r="NFJ110" s="1721"/>
      <c r="NFK110" s="1719"/>
      <c r="NFL110" s="1720"/>
      <c r="NFM110" s="1721"/>
      <c r="NFN110" s="1722"/>
      <c r="NFO110" s="1721"/>
      <c r="NFP110" s="1721"/>
      <c r="NFQ110" s="1719"/>
      <c r="NFR110" s="1720"/>
      <c r="NFS110" s="1721"/>
      <c r="NFT110" s="1722"/>
      <c r="NFU110" s="1721"/>
      <c r="NFV110" s="1721"/>
      <c r="NFW110" s="1719"/>
      <c r="NFX110" s="1720"/>
      <c r="NFY110" s="1721"/>
      <c r="NFZ110" s="1722"/>
      <c r="NGA110" s="1721"/>
      <c r="NGB110" s="1721"/>
      <c r="NGC110" s="1719"/>
      <c r="NGD110" s="1720"/>
      <c r="NGE110" s="1721"/>
      <c r="NGF110" s="1722"/>
      <c r="NGG110" s="1721"/>
      <c r="NGH110" s="1721"/>
      <c r="NGI110" s="1719"/>
      <c r="NGJ110" s="1720"/>
      <c r="NGK110" s="1721"/>
      <c r="NGL110" s="1722"/>
      <c r="NGM110" s="1721"/>
      <c r="NGN110" s="1721"/>
      <c r="NGO110" s="1719"/>
      <c r="NGP110" s="1720"/>
      <c r="NGQ110" s="1721"/>
      <c r="NGR110" s="1722"/>
      <c r="NGS110" s="1721"/>
      <c r="NGT110" s="1721"/>
      <c r="NGU110" s="1719"/>
      <c r="NGV110" s="1720"/>
      <c r="NGW110" s="1721"/>
      <c r="NGX110" s="1722"/>
      <c r="NGY110" s="1721"/>
      <c r="NGZ110" s="1721"/>
      <c r="NHA110" s="1719"/>
      <c r="NHB110" s="1720"/>
      <c r="NHC110" s="1721"/>
      <c r="NHD110" s="1722"/>
      <c r="NHE110" s="1721"/>
      <c r="NHF110" s="1721"/>
      <c r="NHG110" s="1719"/>
      <c r="NHH110" s="1720"/>
      <c r="NHI110" s="1721"/>
      <c r="NHJ110" s="1722"/>
      <c r="NHK110" s="1721"/>
      <c r="NHL110" s="1721"/>
      <c r="NHM110" s="1719"/>
      <c r="NHN110" s="1720"/>
      <c r="NHO110" s="1721"/>
      <c r="NHP110" s="1722"/>
      <c r="NHQ110" s="1721"/>
      <c r="NHR110" s="1721"/>
      <c r="NHS110" s="1719"/>
      <c r="NHT110" s="1720"/>
      <c r="NHU110" s="1721"/>
      <c r="NHV110" s="1722"/>
      <c r="NHW110" s="1721"/>
      <c r="NHX110" s="1721"/>
      <c r="NHY110" s="1719"/>
      <c r="NHZ110" s="1720"/>
      <c r="NIA110" s="1721"/>
      <c r="NIB110" s="1722"/>
      <c r="NIC110" s="1721"/>
      <c r="NID110" s="1721"/>
      <c r="NIE110" s="1719"/>
      <c r="NIF110" s="1720"/>
      <c r="NIG110" s="1721"/>
      <c r="NIH110" s="1722"/>
      <c r="NII110" s="1721"/>
      <c r="NIJ110" s="1721"/>
      <c r="NIK110" s="1719"/>
      <c r="NIL110" s="1720"/>
      <c r="NIM110" s="1721"/>
      <c r="NIN110" s="1722"/>
      <c r="NIO110" s="1721"/>
      <c r="NIP110" s="1721"/>
      <c r="NIQ110" s="1719"/>
      <c r="NIR110" s="1720"/>
      <c r="NIS110" s="1721"/>
      <c r="NIT110" s="1722"/>
      <c r="NIU110" s="1721"/>
      <c r="NIV110" s="1721"/>
      <c r="NIW110" s="1719"/>
      <c r="NIX110" s="1720"/>
      <c r="NIY110" s="1721"/>
      <c r="NIZ110" s="1722"/>
      <c r="NJA110" s="1721"/>
      <c r="NJB110" s="1721"/>
      <c r="NJC110" s="1719"/>
      <c r="NJD110" s="1720"/>
      <c r="NJE110" s="1721"/>
      <c r="NJF110" s="1722"/>
      <c r="NJG110" s="1721"/>
      <c r="NJH110" s="1721"/>
      <c r="NJI110" s="1719"/>
      <c r="NJJ110" s="1720"/>
      <c r="NJK110" s="1721"/>
      <c r="NJL110" s="1722"/>
      <c r="NJM110" s="1721"/>
      <c r="NJN110" s="1721"/>
      <c r="NJO110" s="1719"/>
      <c r="NJP110" s="1720"/>
      <c r="NJQ110" s="1721"/>
      <c r="NJR110" s="1722"/>
      <c r="NJS110" s="1721"/>
      <c r="NJT110" s="1721"/>
      <c r="NJU110" s="1719"/>
      <c r="NJV110" s="1720"/>
      <c r="NJW110" s="1721"/>
      <c r="NJX110" s="1722"/>
      <c r="NJY110" s="1721"/>
      <c r="NJZ110" s="1721"/>
      <c r="NKA110" s="1719"/>
      <c r="NKB110" s="1720"/>
      <c r="NKC110" s="1721"/>
      <c r="NKD110" s="1722"/>
      <c r="NKE110" s="1721"/>
      <c r="NKF110" s="1721"/>
      <c r="NKG110" s="1719"/>
      <c r="NKH110" s="1720"/>
      <c r="NKI110" s="1721"/>
      <c r="NKJ110" s="1722"/>
      <c r="NKK110" s="1721"/>
      <c r="NKL110" s="1721"/>
      <c r="NKM110" s="1719"/>
      <c r="NKN110" s="1720"/>
      <c r="NKO110" s="1721"/>
      <c r="NKP110" s="1722"/>
      <c r="NKQ110" s="1721"/>
      <c r="NKR110" s="1721"/>
      <c r="NKS110" s="1719"/>
      <c r="NKT110" s="1720"/>
      <c r="NKU110" s="1721"/>
      <c r="NKV110" s="1722"/>
      <c r="NKW110" s="1721"/>
      <c r="NKX110" s="1721"/>
      <c r="NKY110" s="1719"/>
      <c r="NKZ110" s="1720"/>
      <c r="NLA110" s="1721"/>
      <c r="NLB110" s="1722"/>
      <c r="NLC110" s="1721"/>
      <c r="NLD110" s="1721"/>
      <c r="NLE110" s="1719"/>
      <c r="NLF110" s="1720"/>
      <c r="NLG110" s="1721"/>
      <c r="NLH110" s="1722"/>
      <c r="NLI110" s="1721"/>
      <c r="NLJ110" s="1721"/>
      <c r="NLK110" s="1719"/>
      <c r="NLL110" s="1720"/>
      <c r="NLM110" s="1721"/>
      <c r="NLN110" s="1722"/>
      <c r="NLO110" s="1721"/>
      <c r="NLP110" s="1721"/>
      <c r="NLQ110" s="1719"/>
      <c r="NLR110" s="1720"/>
      <c r="NLS110" s="1721"/>
      <c r="NLT110" s="1722"/>
      <c r="NLU110" s="1721"/>
      <c r="NLV110" s="1721"/>
      <c r="NLW110" s="1719"/>
      <c r="NLX110" s="1720"/>
      <c r="NLY110" s="1721"/>
      <c r="NLZ110" s="1722"/>
      <c r="NMA110" s="1721"/>
      <c r="NMB110" s="1721"/>
      <c r="NMC110" s="1719"/>
      <c r="NMD110" s="1720"/>
      <c r="NME110" s="1721"/>
      <c r="NMF110" s="1722"/>
      <c r="NMG110" s="1721"/>
      <c r="NMH110" s="1721"/>
      <c r="NMI110" s="1719"/>
      <c r="NMJ110" s="1720"/>
      <c r="NMK110" s="1721"/>
      <c r="NML110" s="1722"/>
      <c r="NMM110" s="1721"/>
      <c r="NMN110" s="1721"/>
      <c r="NMO110" s="1719"/>
      <c r="NMP110" s="1720"/>
      <c r="NMQ110" s="1721"/>
      <c r="NMR110" s="1722"/>
      <c r="NMS110" s="1721"/>
      <c r="NMT110" s="1721"/>
      <c r="NMU110" s="1719"/>
      <c r="NMV110" s="1720"/>
      <c r="NMW110" s="1721"/>
      <c r="NMX110" s="1722"/>
      <c r="NMY110" s="1721"/>
      <c r="NMZ110" s="1721"/>
      <c r="NNA110" s="1719"/>
      <c r="NNB110" s="1720"/>
      <c r="NNC110" s="1721"/>
      <c r="NND110" s="1722"/>
      <c r="NNE110" s="1721"/>
      <c r="NNF110" s="1721"/>
      <c r="NNG110" s="1719"/>
      <c r="NNH110" s="1720"/>
      <c r="NNI110" s="1721"/>
      <c r="NNJ110" s="1722"/>
      <c r="NNK110" s="1721"/>
      <c r="NNL110" s="1721"/>
      <c r="NNM110" s="1719"/>
      <c r="NNN110" s="1720"/>
      <c r="NNO110" s="1721"/>
      <c r="NNP110" s="1722"/>
      <c r="NNQ110" s="1721"/>
      <c r="NNR110" s="1721"/>
      <c r="NNS110" s="1719"/>
      <c r="NNT110" s="1720"/>
      <c r="NNU110" s="1721"/>
      <c r="NNV110" s="1722"/>
      <c r="NNW110" s="1721"/>
      <c r="NNX110" s="1721"/>
      <c r="NNY110" s="1719"/>
      <c r="NNZ110" s="1720"/>
      <c r="NOA110" s="1721"/>
      <c r="NOB110" s="1722"/>
      <c r="NOC110" s="1721"/>
      <c r="NOD110" s="1721"/>
      <c r="NOE110" s="1719"/>
      <c r="NOF110" s="1720"/>
      <c r="NOG110" s="1721"/>
      <c r="NOH110" s="1722"/>
      <c r="NOI110" s="1721"/>
      <c r="NOJ110" s="1721"/>
      <c r="NOK110" s="1719"/>
      <c r="NOL110" s="1720"/>
      <c r="NOM110" s="1721"/>
      <c r="NON110" s="1722"/>
      <c r="NOO110" s="1721"/>
      <c r="NOP110" s="1721"/>
      <c r="NOQ110" s="1719"/>
      <c r="NOR110" s="1720"/>
      <c r="NOS110" s="1721"/>
      <c r="NOT110" s="1722"/>
      <c r="NOU110" s="1721"/>
      <c r="NOV110" s="1721"/>
      <c r="NOW110" s="1719"/>
      <c r="NOX110" s="1720"/>
      <c r="NOY110" s="1721"/>
      <c r="NOZ110" s="1722"/>
      <c r="NPA110" s="1721"/>
      <c r="NPB110" s="1721"/>
      <c r="NPC110" s="1719"/>
      <c r="NPD110" s="1720"/>
      <c r="NPE110" s="1721"/>
      <c r="NPF110" s="1722"/>
      <c r="NPG110" s="1721"/>
      <c r="NPH110" s="1721"/>
      <c r="NPI110" s="1719"/>
      <c r="NPJ110" s="1720"/>
      <c r="NPK110" s="1721"/>
      <c r="NPL110" s="1722"/>
      <c r="NPM110" s="1721"/>
      <c r="NPN110" s="1721"/>
      <c r="NPO110" s="1719"/>
      <c r="NPP110" s="1720"/>
      <c r="NPQ110" s="1721"/>
      <c r="NPR110" s="1722"/>
      <c r="NPS110" s="1721"/>
      <c r="NPT110" s="1721"/>
      <c r="NPU110" s="1719"/>
      <c r="NPV110" s="1720"/>
      <c r="NPW110" s="1721"/>
      <c r="NPX110" s="1722"/>
      <c r="NPY110" s="1721"/>
      <c r="NPZ110" s="1721"/>
      <c r="NQA110" s="1719"/>
      <c r="NQB110" s="1720"/>
      <c r="NQC110" s="1721"/>
      <c r="NQD110" s="1722"/>
      <c r="NQE110" s="1721"/>
      <c r="NQF110" s="1721"/>
      <c r="NQG110" s="1719"/>
      <c r="NQH110" s="1720"/>
      <c r="NQI110" s="1721"/>
      <c r="NQJ110" s="1722"/>
      <c r="NQK110" s="1721"/>
      <c r="NQL110" s="1721"/>
      <c r="NQM110" s="1719"/>
      <c r="NQN110" s="1720"/>
      <c r="NQO110" s="1721"/>
      <c r="NQP110" s="1722"/>
      <c r="NQQ110" s="1721"/>
      <c r="NQR110" s="1721"/>
      <c r="NQS110" s="1719"/>
      <c r="NQT110" s="1720"/>
      <c r="NQU110" s="1721"/>
      <c r="NQV110" s="1722"/>
      <c r="NQW110" s="1721"/>
      <c r="NQX110" s="1721"/>
      <c r="NQY110" s="1719"/>
      <c r="NQZ110" s="1720"/>
      <c r="NRA110" s="1721"/>
      <c r="NRB110" s="1722"/>
      <c r="NRC110" s="1721"/>
      <c r="NRD110" s="1721"/>
      <c r="NRE110" s="1719"/>
      <c r="NRF110" s="1720"/>
      <c r="NRG110" s="1721"/>
      <c r="NRH110" s="1722"/>
      <c r="NRI110" s="1721"/>
      <c r="NRJ110" s="1721"/>
      <c r="NRK110" s="1719"/>
      <c r="NRL110" s="1720"/>
      <c r="NRM110" s="1721"/>
      <c r="NRN110" s="1722"/>
      <c r="NRO110" s="1721"/>
      <c r="NRP110" s="1721"/>
      <c r="NRQ110" s="1719"/>
      <c r="NRR110" s="1720"/>
      <c r="NRS110" s="1721"/>
      <c r="NRT110" s="1722"/>
      <c r="NRU110" s="1721"/>
      <c r="NRV110" s="1721"/>
      <c r="NRW110" s="1719"/>
      <c r="NRX110" s="1720"/>
      <c r="NRY110" s="1721"/>
      <c r="NRZ110" s="1722"/>
      <c r="NSA110" s="1721"/>
      <c r="NSB110" s="1721"/>
      <c r="NSC110" s="1719"/>
      <c r="NSD110" s="1720"/>
      <c r="NSE110" s="1721"/>
      <c r="NSF110" s="1722"/>
      <c r="NSG110" s="1721"/>
      <c r="NSH110" s="1721"/>
      <c r="NSI110" s="1719"/>
      <c r="NSJ110" s="1720"/>
      <c r="NSK110" s="1721"/>
      <c r="NSL110" s="1722"/>
      <c r="NSM110" s="1721"/>
      <c r="NSN110" s="1721"/>
      <c r="NSO110" s="1719"/>
      <c r="NSP110" s="1720"/>
      <c r="NSQ110" s="1721"/>
      <c r="NSR110" s="1722"/>
      <c r="NSS110" s="1721"/>
      <c r="NST110" s="1721"/>
      <c r="NSU110" s="1719"/>
      <c r="NSV110" s="1720"/>
      <c r="NSW110" s="1721"/>
      <c r="NSX110" s="1722"/>
      <c r="NSY110" s="1721"/>
      <c r="NSZ110" s="1721"/>
      <c r="NTA110" s="1719"/>
      <c r="NTB110" s="1720"/>
      <c r="NTC110" s="1721"/>
      <c r="NTD110" s="1722"/>
      <c r="NTE110" s="1721"/>
      <c r="NTF110" s="1721"/>
      <c r="NTG110" s="1719"/>
      <c r="NTH110" s="1720"/>
      <c r="NTI110" s="1721"/>
      <c r="NTJ110" s="1722"/>
      <c r="NTK110" s="1721"/>
      <c r="NTL110" s="1721"/>
      <c r="NTM110" s="1719"/>
      <c r="NTN110" s="1720"/>
      <c r="NTO110" s="1721"/>
      <c r="NTP110" s="1722"/>
      <c r="NTQ110" s="1721"/>
      <c r="NTR110" s="1721"/>
      <c r="NTS110" s="1719"/>
      <c r="NTT110" s="1720"/>
      <c r="NTU110" s="1721"/>
      <c r="NTV110" s="1722"/>
      <c r="NTW110" s="1721"/>
      <c r="NTX110" s="1721"/>
      <c r="NTY110" s="1719"/>
      <c r="NTZ110" s="1720"/>
      <c r="NUA110" s="1721"/>
      <c r="NUB110" s="1722"/>
      <c r="NUC110" s="1721"/>
      <c r="NUD110" s="1721"/>
      <c r="NUE110" s="1719"/>
      <c r="NUF110" s="1720"/>
      <c r="NUG110" s="1721"/>
      <c r="NUH110" s="1722"/>
      <c r="NUI110" s="1721"/>
      <c r="NUJ110" s="1721"/>
      <c r="NUK110" s="1719"/>
      <c r="NUL110" s="1720"/>
      <c r="NUM110" s="1721"/>
      <c r="NUN110" s="1722"/>
      <c r="NUO110" s="1721"/>
      <c r="NUP110" s="1721"/>
      <c r="NUQ110" s="1719"/>
      <c r="NUR110" s="1720"/>
      <c r="NUS110" s="1721"/>
      <c r="NUT110" s="1722"/>
      <c r="NUU110" s="1721"/>
      <c r="NUV110" s="1721"/>
      <c r="NUW110" s="1719"/>
      <c r="NUX110" s="1720"/>
      <c r="NUY110" s="1721"/>
      <c r="NUZ110" s="1722"/>
      <c r="NVA110" s="1721"/>
      <c r="NVB110" s="1721"/>
      <c r="NVC110" s="1719"/>
      <c r="NVD110" s="1720"/>
      <c r="NVE110" s="1721"/>
      <c r="NVF110" s="1722"/>
      <c r="NVG110" s="1721"/>
      <c r="NVH110" s="1721"/>
      <c r="NVI110" s="1719"/>
      <c r="NVJ110" s="1720"/>
      <c r="NVK110" s="1721"/>
      <c r="NVL110" s="1722"/>
      <c r="NVM110" s="1721"/>
      <c r="NVN110" s="1721"/>
      <c r="NVO110" s="1719"/>
      <c r="NVP110" s="1720"/>
      <c r="NVQ110" s="1721"/>
      <c r="NVR110" s="1722"/>
      <c r="NVS110" s="1721"/>
      <c r="NVT110" s="1721"/>
      <c r="NVU110" s="1719"/>
      <c r="NVV110" s="1720"/>
      <c r="NVW110" s="1721"/>
      <c r="NVX110" s="1722"/>
      <c r="NVY110" s="1721"/>
      <c r="NVZ110" s="1721"/>
      <c r="NWA110" s="1719"/>
      <c r="NWB110" s="1720"/>
      <c r="NWC110" s="1721"/>
      <c r="NWD110" s="1722"/>
      <c r="NWE110" s="1721"/>
      <c r="NWF110" s="1721"/>
      <c r="NWG110" s="1719"/>
      <c r="NWH110" s="1720"/>
      <c r="NWI110" s="1721"/>
      <c r="NWJ110" s="1722"/>
      <c r="NWK110" s="1721"/>
      <c r="NWL110" s="1721"/>
      <c r="NWM110" s="1719"/>
      <c r="NWN110" s="1720"/>
      <c r="NWO110" s="1721"/>
      <c r="NWP110" s="1722"/>
      <c r="NWQ110" s="1721"/>
      <c r="NWR110" s="1721"/>
      <c r="NWS110" s="1719"/>
      <c r="NWT110" s="1720"/>
      <c r="NWU110" s="1721"/>
      <c r="NWV110" s="1722"/>
      <c r="NWW110" s="1721"/>
      <c r="NWX110" s="1721"/>
      <c r="NWY110" s="1719"/>
      <c r="NWZ110" s="1720"/>
      <c r="NXA110" s="1721"/>
      <c r="NXB110" s="1722"/>
      <c r="NXC110" s="1721"/>
      <c r="NXD110" s="1721"/>
      <c r="NXE110" s="1719"/>
      <c r="NXF110" s="1720"/>
      <c r="NXG110" s="1721"/>
      <c r="NXH110" s="1722"/>
      <c r="NXI110" s="1721"/>
      <c r="NXJ110" s="1721"/>
      <c r="NXK110" s="1719"/>
      <c r="NXL110" s="1720"/>
      <c r="NXM110" s="1721"/>
      <c r="NXN110" s="1722"/>
      <c r="NXO110" s="1721"/>
      <c r="NXP110" s="1721"/>
      <c r="NXQ110" s="1719"/>
      <c r="NXR110" s="1720"/>
      <c r="NXS110" s="1721"/>
      <c r="NXT110" s="1722"/>
      <c r="NXU110" s="1721"/>
      <c r="NXV110" s="1721"/>
      <c r="NXW110" s="1719"/>
      <c r="NXX110" s="1720"/>
      <c r="NXY110" s="1721"/>
      <c r="NXZ110" s="1722"/>
      <c r="NYA110" s="1721"/>
      <c r="NYB110" s="1721"/>
      <c r="NYC110" s="1719"/>
      <c r="NYD110" s="1720"/>
      <c r="NYE110" s="1721"/>
      <c r="NYF110" s="1722"/>
      <c r="NYG110" s="1721"/>
      <c r="NYH110" s="1721"/>
      <c r="NYI110" s="1719"/>
      <c r="NYJ110" s="1720"/>
      <c r="NYK110" s="1721"/>
      <c r="NYL110" s="1722"/>
      <c r="NYM110" s="1721"/>
      <c r="NYN110" s="1721"/>
      <c r="NYO110" s="1719"/>
      <c r="NYP110" s="1720"/>
      <c r="NYQ110" s="1721"/>
      <c r="NYR110" s="1722"/>
      <c r="NYS110" s="1721"/>
      <c r="NYT110" s="1721"/>
      <c r="NYU110" s="1719"/>
      <c r="NYV110" s="1720"/>
      <c r="NYW110" s="1721"/>
      <c r="NYX110" s="1722"/>
      <c r="NYY110" s="1721"/>
      <c r="NYZ110" s="1721"/>
      <c r="NZA110" s="1719"/>
      <c r="NZB110" s="1720"/>
      <c r="NZC110" s="1721"/>
      <c r="NZD110" s="1722"/>
      <c r="NZE110" s="1721"/>
      <c r="NZF110" s="1721"/>
      <c r="NZG110" s="1719"/>
      <c r="NZH110" s="1720"/>
      <c r="NZI110" s="1721"/>
      <c r="NZJ110" s="1722"/>
      <c r="NZK110" s="1721"/>
      <c r="NZL110" s="1721"/>
      <c r="NZM110" s="1719"/>
      <c r="NZN110" s="1720"/>
      <c r="NZO110" s="1721"/>
      <c r="NZP110" s="1722"/>
      <c r="NZQ110" s="1721"/>
      <c r="NZR110" s="1721"/>
      <c r="NZS110" s="1719"/>
      <c r="NZT110" s="1720"/>
      <c r="NZU110" s="1721"/>
      <c r="NZV110" s="1722"/>
      <c r="NZW110" s="1721"/>
      <c r="NZX110" s="1721"/>
      <c r="NZY110" s="1719"/>
      <c r="NZZ110" s="1720"/>
      <c r="OAA110" s="1721"/>
      <c r="OAB110" s="1722"/>
      <c r="OAC110" s="1721"/>
      <c r="OAD110" s="1721"/>
      <c r="OAE110" s="1719"/>
      <c r="OAF110" s="1720"/>
      <c r="OAG110" s="1721"/>
      <c r="OAH110" s="1722"/>
      <c r="OAI110" s="1721"/>
      <c r="OAJ110" s="1721"/>
      <c r="OAK110" s="1719"/>
      <c r="OAL110" s="1720"/>
      <c r="OAM110" s="1721"/>
      <c r="OAN110" s="1722"/>
      <c r="OAO110" s="1721"/>
      <c r="OAP110" s="1721"/>
      <c r="OAQ110" s="1719"/>
      <c r="OAR110" s="1720"/>
      <c r="OAS110" s="1721"/>
      <c r="OAT110" s="1722"/>
      <c r="OAU110" s="1721"/>
      <c r="OAV110" s="1721"/>
      <c r="OAW110" s="1719"/>
      <c r="OAX110" s="1720"/>
      <c r="OAY110" s="1721"/>
      <c r="OAZ110" s="1722"/>
      <c r="OBA110" s="1721"/>
      <c r="OBB110" s="1721"/>
      <c r="OBC110" s="1719"/>
      <c r="OBD110" s="1720"/>
      <c r="OBE110" s="1721"/>
      <c r="OBF110" s="1722"/>
      <c r="OBG110" s="1721"/>
      <c r="OBH110" s="1721"/>
      <c r="OBI110" s="1719"/>
      <c r="OBJ110" s="1720"/>
      <c r="OBK110" s="1721"/>
      <c r="OBL110" s="1722"/>
      <c r="OBM110" s="1721"/>
      <c r="OBN110" s="1721"/>
      <c r="OBO110" s="1719"/>
      <c r="OBP110" s="1720"/>
      <c r="OBQ110" s="1721"/>
      <c r="OBR110" s="1722"/>
      <c r="OBS110" s="1721"/>
      <c r="OBT110" s="1721"/>
      <c r="OBU110" s="1719"/>
      <c r="OBV110" s="1720"/>
      <c r="OBW110" s="1721"/>
      <c r="OBX110" s="1722"/>
      <c r="OBY110" s="1721"/>
      <c r="OBZ110" s="1721"/>
      <c r="OCA110" s="1719"/>
      <c r="OCB110" s="1720"/>
      <c r="OCC110" s="1721"/>
      <c r="OCD110" s="1722"/>
      <c r="OCE110" s="1721"/>
      <c r="OCF110" s="1721"/>
      <c r="OCG110" s="1719"/>
      <c r="OCH110" s="1720"/>
      <c r="OCI110" s="1721"/>
      <c r="OCJ110" s="1722"/>
      <c r="OCK110" s="1721"/>
      <c r="OCL110" s="1721"/>
      <c r="OCM110" s="1719"/>
      <c r="OCN110" s="1720"/>
      <c r="OCO110" s="1721"/>
      <c r="OCP110" s="1722"/>
      <c r="OCQ110" s="1721"/>
      <c r="OCR110" s="1721"/>
      <c r="OCS110" s="1719"/>
      <c r="OCT110" s="1720"/>
      <c r="OCU110" s="1721"/>
      <c r="OCV110" s="1722"/>
      <c r="OCW110" s="1721"/>
      <c r="OCX110" s="1721"/>
      <c r="OCY110" s="1719"/>
      <c r="OCZ110" s="1720"/>
      <c r="ODA110" s="1721"/>
      <c r="ODB110" s="1722"/>
      <c r="ODC110" s="1721"/>
      <c r="ODD110" s="1721"/>
      <c r="ODE110" s="1719"/>
      <c r="ODF110" s="1720"/>
      <c r="ODG110" s="1721"/>
      <c r="ODH110" s="1722"/>
      <c r="ODI110" s="1721"/>
      <c r="ODJ110" s="1721"/>
      <c r="ODK110" s="1719"/>
      <c r="ODL110" s="1720"/>
      <c r="ODM110" s="1721"/>
      <c r="ODN110" s="1722"/>
      <c r="ODO110" s="1721"/>
      <c r="ODP110" s="1721"/>
      <c r="ODQ110" s="1719"/>
      <c r="ODR110" s="1720"/>
      <c r="ODS110" s="1721"/>
      <c r="ODT110" s="1722"/>
      <c r="ODU110" s="1721"/>
      <c r="ODV110" s="1721"/>
      <c r="ODW110" s="1719"/>
      <c r="ODX110" s="1720"/>
      <c r="ODY110" s="1721"/>
      <c r="ODZ110" s="1722"/>
      <c r="OEA110" s="1721"/>
      <c r="OEB110" s="1721"/>
      <c r="OEC110" s="1719"/>
      <c r="OED110" s="1720"/>
      <c r="OEE110" s="1721"/>
      <c r="OEF110" s="1722"/>
      <c r="OEG110" s="1721"/>
      <c r="OEH110" s="1721"/>
      <c r="OEI110" s="1719"/>
      <c r="OEJ110" s="1720"/>
      <c r="OEK110" s="1721"/>
      <c r="OEL110" s="1722"/>
      <c r="OEM110" s="1721"/>
      <c r="OEN110" s="1721"/>
      <c r="OEO110" s="1719"/>
      <c r="OEP110" s="1720"/>
      <c r="OEQ110" s="1721"/>
      <c r="OER110" s="1722"/>
      <c r="OES110" s="1721"/>
      <c r="OET110" s="1721"/>
      <c r="OEU110" s="1719"/>
      <c r="OEV110" s="1720"/>
      <c r="OEW110" s="1721"/>
      <c r="OEX110" s="1722"/>
      <c r="OEY110" s="1721"/>
      <c r="OEZ110" s="1721"/>
      <c r="OFA110" s="1719"/>
      <c r="OFB110" s="1720"/>
      <c r="OFC110" s="1721"/>
      <c r="OFD110" s="1722"/>
      <c r="OFE110" s="1721"/>
      <c r="OFF110" s="1721"/>
      <c r="OFG110" s="1719"/>
      <c r="OFH110" s="1720"/>
      <c r="OFI110" s="1721"/>
      <c r="OFJ110" s="1722"/>
      <c r="OFK110" s="1721"/>
      <c r="OFL110" s="1721"/>
      <c r="OFM110" s="1719"/>
      <c r="OFN110" s="1720"/>
      <c r="OFO110" s="1721"/>
      <c r="OFP110" s="1722"/>
      <c r="OFQ110" s="1721"/>
      <c r="OFR110" s="1721"/>
      <c r="OFS110" s="1719"/>
      <c r="OFT110" s="1720"/>
      <c r="OFU110" s="1721"/>
      <c r="OFV110" s="1722"/>
      <c r="OFW110" s="1721"/>
      <c r="OFX110" s="1721"/>
      <c r="OFY110" s="1719"/>
      <c r="OFZ110" s="1720"/>
      <c r="OGA110" s="1721"/>
      <c r="OGB110" s="1722"/>
      <c r="OGC110" s="1721"/>
      <c r="OGD110" s="1721"/>
      <c r="OGE110" s="1719"/>
      <c r="OGF110" s="1720"/>
      <c r="OGG110" s="1721"/>
      <c r="OGH110" s="1722"/>
      <c r="OGI110" s="1721"/>
      <c r="OGJ110" s="1721"/>
      <c r="OGK110" s="1719"/>
      <c r="OGL110" s="1720"/>
      <c r="OGM110" s="1721"/>
      <c r="OGN110" s="1722"/>
      <c r="OGO110" s="1721"/>
      <c r="OGP110" s="1721"/>
      <c r="OGQ110" s="1719"/>
      <c r="OGR110" s="1720"/>
      <c r="OGS110" s="1721"/>
      <c r="OGT110" s="1722"/>
      <c r="OGU110" s="1721"/>
      <c r="OGV110" s="1721"/>
      <c r="OGW110" s="1719"/>
      <c r="OGX110" s="1720"/>
      <c r="OGY110" s="1721"/>
      <c r="OGZ110" s="1722"/>
      <c r="OHA110" s="1721"/>
      <c r="OHB110" s="1721"/>
      <c r="OHC110" s="1719"/>
      <c r="OHD110" s="1720"/>
      <c r="OHE110" s="1721"/>
      <c r="OHF110" s="1722"/>
      <c r="OHG110" s="1721"/>
      <c r="OHH110" s="1721"/>
      <c r="OHI110" s="1719"/>
      <c r="OHJ110" s="1720"/>
      <c r="OHK110" s="1721"/>
      <c r="OHL110" s="1722"/>
      <c r="OHM110" s="1721"/>
      <c r="OHN110" s="1721"/>
      <c r="OHO110" s="1719"/>
      <c r="OHP110" s="1720"/>
      <c r="OHQ110" s="1721"/>
      <c r="OHR110" s="1722"/>
      <c r="OHS110" s="1721"/>
      <c r="OHT110" s="1721"/>
      <c r="OHU110" s="1719"/>
      <c r="OHV110" s="1720"/>
      <c r="OHW110" s="1721"/>
      <c r="OHX110" s="1722"/>
      <c r="OHY110" s="1721"/>
      <c r="OHZ110" s="1721"/>
      <c r="OIA110" s="1719"/>
      <c r="OIB110" s="1720"/>
      <c r="OIC110" s="1721"/>
      <c r="OID110" s="1722"/>
      <c r="OIE110" s="1721"/>
      <c r="OIF110" s="1721"/>
      <c r="OIG110" s="1719"/>
      <c r="OIH110" s="1720"/>
      <c r="OII110" s="1721"/>
      <c r="OIJ110" s="1722"/>
      <c r="OIK110" s="1721"/>
      <c r="OIL110" s="1721"/>
      <c r="OIM110" s="1719"/>
      <c r="OIN110" s="1720"/>
      <c r="OIO110" s="1721"/>
      <c r="OIP110" s="1722"/>
      <c r="OIQ110" s="1721"/>
      <c r="OIR110" s="1721"/>
      <c r="OIS110" s="1719"/>
      <c r="OIT110" s="1720"/>
      <c r="OIU110" s="1721"/>
      <c r="OIV110" s="1722"/>
      <c r="OIW110" s="1721"/>
      <c r="OIX110" s="1721"/>
      <c r="OIY110" s="1719"/>
      <c r="OIZ110" s="1720"/>
      <c r="OJA110" s="1721"/>
      <c r="OJB110" s="1722"/>
      <c r="OJC110" s="1721"/>
      <c r="OJD110" s="1721"/>
      <c r="OJE110" s="1719"/>
      <c r="OJF110" s="1720"/>
      <c r="OJG110" s="1721"/>
      <c r="OJH110" s="1722"/>
      <c r="OJI110" s="1721"/>
      <c r="OJJ110" s="1721"/>
      <c r="OJK110" s="1719"/>
      <c r="OJL110" s="1720"/>
      <c r="OJM110" s="1721"/>
      <c r="OJN110" s="1722"/>
      <c r="OJO110" s="1721"/>
      <c r="OJP110" s="1721"/>
      <c r="OJQ110" s="1719"/>
      <c r="OJR110" s="1720"/>
      <c r="OJS110" s="1721"/>
      <c r="OJT110" s="1722"/>
      <c r="OJU110" s="1721"/>
      <c r="OJV110" s="1721"/>
      <c r="OJW110" s="1719"/>
      <c r="OJX110" s="1720"/>
      <c r="OJY110" s="1721"/>
      <c r="OJZ110" s="1722"/>
      <c r="OKA110" s="1721"/>
      <c r="OKB110" s="1721"/>
      <c r="OKC110" s="1719"/>
      <c r="OKD110" s="1720"/>
      <c r="OKE110" s="1721"/>
      <c r="OKF110" s="1722"/>
      <c r="OKG110" s="1721"/>
      <c r="OKH110" s="1721"/>
      <c r="OKI110" s="1719"/>
      <c r="OKJ110" s="1720"/>
      <c r="OKK110" s="1721"/>
      <c r="OKL110" s="1722"/>
      <c r="OKM110" s="1721"/>
      <c r="OKN110" s="1721"/>
      <c r="OKO110" s="1719"/>
      <c r="OKP110" s="1720"/>
      <c r="OKQ110" s="1721"/>
      <c r="OKR110" s="1722"/>
      <c r="OKS110" s="1721"/>
      <c r="OKT110" s="1721"/>
      <c r="OKU110" s="1719"/>
      <c r="OKV110" s="1720"/>
      <c r="OKW110" s="1721"/>
      <c r="OKX110" s="1722"/>
      <c r="OKY110" s="1721"/>
      <c r="OKZ110" s="1721"/>
      <c r="OLA110" s="1719"/>
      <c r="OLB110" s="1720"/>
      <c r="OLC110" s="1721"/>
      <c r="OLD110" s="1722"/>
      <c r="OLE110" s="1721"/>
      <c r="OLF110" s="1721"/>
      <c r="OLG110" s="1719"/>
      <c r="OLH110" s="1720"/>
      <c r="OLI110" s="1721"/>
      <c r="OLJ110" s="1722"/>
      <c r="OLK110" s="1721"/>
      <c r="OLL110" s="1721"/>
      <c r="OLM110" s="1719"/>
      <c r="OLN110" s="1720"/>
      <c r="OLO110" s="1721"/>
      <c r="OLP110" s="1722"/>
      <c r="OLQ110" s="1721"/>
      <c r="OLR110" s="1721"/>
      <c r="OLS110" s="1719"/>
      <c r="OLT110" s="1720"/>
      <c r="OLU110" s="1721"/>
      <c r="OLV110" s="1722"/>
      <c r="OLW110" s="1721"/>
      <c r="OLX110" s="1721"/>
      <c r="OLY110" s="1719"/>
      <c r="OLZ110" s="1720"/>
      <c r="OMA110" s="1721"/>
      <c r="OMB110" s="1722"/>
      <c r="OMC110" s="1721"/>
      <c r="OMD110" s="1721"/>
      <c r="OME110" s="1719"/>
      <c r="OMF110" s="1720"/>
      <c r="OMG110" s="1721"/>
      <c r="OMH110" s="1722"/>
      <c r="OMI110" s="1721"/>
      <c r="OMJ110" s="1721"/>
      <c r="OMK110" s="1719"/>
      <c r="OML110" s="1720"/>
      <c r="OMM110" s="1721"/>
      <c r="OMN110" s="1722"/>
      <c r="OMO110" s="1721"/>
      <c r="OMP110" s="1721"/>
      <c r="OMQ110" s="1719"/>
      <c r="OMR110" s="1720"/>
      <c r="OMS110" s="1721"/>
      <c r="OMT110" s="1722"/>
      <c r="OMU110" s="1721"/>
      <c r="OMV110" s="1721"/>
      <c r="OMW110" s="1719"/>
      <c r="OMX110" s="1720"/>
      <c r="OMY110" s="1721"/>
      <c r="OMZ110" s="1722"/>
      <c r="ONA110" s="1721"/>
      <c r="ONB110" s="1721"/>
      <c r="ONC110" s="1719"/>
      <c r="OND110" s="1720"/>
      <c r="ONE110" s="1721"/>
      <c r="ONF110" s="1722"/>
      <c r="ONG110" s="1721"/>
      <c r="ONH110" s="1721"/>
      <c r="ONI110" s="1719"/>
      <c r="ONJ110" s="1720"/>
      <c r="ONK110" s="1721"/>
      <c r="ONL110" s="1722"/>
      <c r="ONM110" s="1721"/>
      <c r="ONN110" s="1721"/>
      <c r="ONO110" s="1719"/>
      <c r="ONP110" s="1720"/>
      <c r="ONQ110" s="1721"/>
      <c r="ONR110" s="1722"/>
      <c r="ONS110" s="1721"/>
      <c r="ONT110" s="1721"/>
      <c r="ONU110" s="1719"/>
      <c r="ONV110" s="1720"/>
      <c r="ONW110" s="1721"/>
      <c r="ONX110" s="1722"/>
      <c r="ONY110" s="1721"/>
      <c r="ONZ110" s="1721"/>
      <c r="OOA110" s="1719"/>
      <c r="OOB110" s="1720"/>
      <c r="OOC110" s="1721"/>
      <c r="OOD110" s="1722"/>
      <c r="OOE110" s="1721"/>
      <c r="OOF110" s="1721"/>
      <c r="OOG110" s="1719"/>
      <c r="OOH110" s="1720"/>
      <c r="OOI110" s="1721"/>
      <c r="OOJ110" s="1722"/>
      <c r="OOK110" s="1721"/>
      <c r="OOL110" s="1721"/>
      <c r="OOM110" s="1719"/>
      <c r="OON110" s="1720"/>
      <c r="OOO110" s="1721"/>
      <c r="OOP110" s="1722"/>
      <c r="OOQ110" s="1721"/>
      <c r="OOR110" s="1721"/>
      <c r="OOS110" s="1719"/>
      <c r="OOT110" s="1720"/>
      <c r="OOU110" s="1721"/>
      <c r="OOV110" s="1722"/>
      <c r="OOW110" s="1721"/>
      <c r="OOX110" s="1721"/>
      <c r="OOY110" s="1719"/>
      <c r="OOZ110" s="1720"/>
      <c r="OPA110" s="1721"/>
      <c r="OPB110" s="1722"/>
      <c r="OPC110" s="1721"/>
      <c r="OPD110" s="1721"/>
      <c r="OPE110" s="1719"/>
      <c r="OPF110" s="1720"/>
      <c r="OPG110" s="1721"/>
      <c r="OPH110" s="1722"/>
      <c r="OPI110" s="1721"/>
      <c r="OPJ110" s="1721"/>
      <c r="OPK110" s="1719"/>
      <c r="OPL110" s="1720"/>
      <c r="OPM110" s="1721"/>
      <c r="OPN110" s="1722"/>
      <c r="OPO110" s="1721"/>
      <c r="OPP110" s="1721"/>
      <c r="OPQ110" s="1719"/>
      <c r="OPR110" s="1720"/>
      <c r="OPS110" s="1721"/>
      <c r="OPT110" s="1722"/>
      <c r="OPU110" s="1721"/>
      <c r="OPV110" s="1721"/>
      <c r="OPW110" s="1719"/>
      <c r="OPX110" s="1720"/>
      <c r="OPY110" s="1721"/>
      <c r="OPZ110" s="1722"/>
      <c r="OQA110" s="1721"/>
      <c r="OQB110" s="1721"/>
      <c r="OQC110" s="1719"/>
      <c r="OQD110" s="1720"/>
      <c r="OQE110" s="1721"/>
      <c r="OQF110" s="1722"/>
      <c r="OQG110" s="1721"/>
      <c r="OQH110" s="1721"/>
      <c r="OQI110" s="1719"/>
      <c r="OQJ110" s="1720"/>
      <c r="OQK110" s="1721"/>
      <c r="OQL110" s="1722"/>
      <c r="OQM110" s="1721"/>
      <c r="OQN110" s="1721"/>
      <c r="OQO110" s="1719"/>
      <c r="OQP110" s="1720"/>
      <c r="OQQ110" s="1721"/>
      <c r="OQR110" s="1722"/>
      <c r="OQS110" s="1721"/>
      <c r="OQT110" s="1721"/>
      <c r="OQU110" s="1719"/>
      <c r="OQV110" s="1720"/>
      <c r="OQW110" s="1721"/>
      <c r="OQX110" s="1722"/>
      <c r="OQY110" s="1721"/>
      <c r="OQZ110" s="1721"/>
      <c r="ORA110" s="1719"/>
      <c r="ORB110" s="1720"/>
      <c r="ORC110" s="1721"/>
      <c r="ORD110" s="1722"/>
      <c r="ORE110" s="1721"/>
      <c r="ORF110" s="1721"/>
      <c r="ORG110" s="1719"/>
      <c r="ORH110" s="1720"/>
      <c r="ORI110" s="1721"/>
      <c r="ORJ110" s="1722"/>
      <c r="ORK110" s="1721"/>
      <c r="ORL110" s="1721"/>
      <c r="ORM110" s="1719"/>
      <c r="ORN110" s="1720"/>
      <c r="ORO110" s="1721"/>
      <c r="ORP110" s="1722"/>
      <c r="ORQ110" s="1721"/>
      <c r="ORR110" s="1721"/>
      <c r="ORS110" s="1719"/>
      <c r="ORT110" s="1720"/>
      <c r="ORU110" s="1721"/>
      <c r="ORV110" s="1722"/>
      <c r="ORW110" s="1721"/>
      <c r="ORX110" s="1721"/>
      <c r="ORY110" s="1719"/>
      <c r="ORZ110" s="1720"/>
      <c r="OSA110" s="1721"/>
      <c r="OSB110" s="1722"/>
      <c r="OSC110" s="1721"/>
      <c r="OSD110" s="1721"/>
      <c r="OSE110" s="1719"/>
      <c r="OSF110" s="1720"/>
      <c r="OSG110" s="1721"/>
      <c r="OSH110" s="1722"/>
      <c r="OSI110" s="1721"/>
      <c r="OSJ110" s="1721"/>
      <c r="OSK110" s="1719"/>
      <c r="OSL110" s="1720"/>
      <c r="OSM110" s="1721"/>
      <c r="OSN110" s="1722"/>
      <c r="OSO110" s="1721"/>
      <c r="OSP110" s="1721"/>
      <c r="OSQ110" s="1719"/>
      <c r="OSR110" s="1720"/>
      <c r="OSS110" s="1721"/>
      <c r="OST110" s="1722"/>
      <c r="OSU110" s="1721"/>
      <c r="OSV110" s="1721"/>
      <c r="OSW110" s="1719"/>
      <c r="OSX110" s="1720"/>
      <c r="OSY110" s="1721"/>
      <c r="OSZ110" s="1722"/>
      <c r="OTA110" s="1721"/>
      <c r="OTB110" s="1721"/>
      <c r="OTC110" s="1719"/>
      <c r="OTD110" s="1720"/>
      <c r="OTE110" s="1721"/>
      <c r="OTF110" s="1722"/>
      <c r="OTG110" s="1721"/>
      <c r="OTH110" s="1721"/>
      <c r="OTI110" s="1719"/>
      <c r="OTJ110" s="1720"/>
      <c r="OTK110" s="1721"/>
      <c r="OTL110" s="1722"/>
      <c r="OTM110" s="1721"/>
      <c r="OTN110" s="1721"/>
      <c r="OTO110" s="1719"/>
      <c r="OTP110" s="1720"/>
      <c r="OTQ110" s="1721"/>
      <c r="OTR110" s="1722"/>
      <c r="OTS110" s="1721"/>
      <c r="OTT110" s="1721"/>
      <c r="OTU110" s="1719"/>
      <c r="OTV110" s="1720"/>
      <c r="OTW110" s="1721"/>
      <c r="OTX110" s="1722"/>
      <c r="OTY110" s="1721"/>
      <c r="OTZ110" s="1721"/>
      <c r="OUA110" s="1719"/>
      <c r="OUB110" s="1720"/>
      <c r="OUC110" s="1721"/>
      <c r="OUD110" s="1722"/>
      <c r="OUE110" s="1721"/>
      <c r="OUF110" s="1721"/>
      <c r="OUG110" s="1719"/>
      <c r="OUH110" s="1720"/>
      <c r="OUI110" s="1721"/>
      <c r="OUJ110" s="1722"/>
      <c r="OUK110" s="1721"/>
      <c r="OUL110" s="1721"/>
      <c r="OUM110" s="1719"/>
      <c r="OUN110" s="1720"/>
      <c r="OUO110" s="1721"/>
      <c r="OUP110" s="1722"/>
      <c r="OUQ110" s="1721"/>
      <c r="OUR110" s="1721"/>
      <c r="OUS110" s="1719"/>
      <c r="OUT110" s="1720"/>
      <c r="OUU110" s="1721"/>
      <c r="OUV110" s="1722"/>
      <c r="OUW110" s="1721"/>
      <c r="OUX110" s="1721"/>
      <c r="OUY110" s="1719"/>
      <c r="OUZ110" s="1720"/>
      <c r="OVA110" s="1721"/>
      <c r="OVB110" s="1722"/>
      <c r="OVC110" s="1721"/>
      <c r="OVD110" s="1721"/>
      <c r="OVE110" s="1719"/>
      <c r="OVF110" s="1720"/>
      <c r="OVG110" s="1721"/>
      <c r="OVH110" s="1722"/>
      <c r="OVI110" s="1721"/>
      <c r="OVJ110" s="1721"/>
      <c r="OVK110" s="1719"/>
      <c r="OVL110" s="1720"/>
      <c r="OVM110" s="1721"/>
      <c r="OVN110" s="1722"/>
      <c r="OVO110" s="1721"/>
      <c r="OVP110" s="1721"/>
      <c r="OVQ110" s="1719"/>
      <c r="OVR110" s="1720"/>
      <c r="OVS110" s="1721"/>
      <c r="OVT110" s="1722"/>
      <c r="OVU110" s="1721"/>
      <c r="OVV110" s="1721"/>
      <c r="OVW110" s="1719"/>
      <c r="OVX110" s="1720"/>
      <c r="OVY110" s="1721"/>
      <c r="OVZ110" s="1722"/>
      <c r="OWA110" s="1721"/>
      <c r="OWB110" s="1721"/>
      <c r="OWC110" s="1719"/>
      <c r="OWD110" s="1720"/>
      <c r="OWE110" s="1721"/>
      <c r="OWF110" s="1722"/>
      <c r="OWG110" s="1721"/>
      <c r="OWH110" s="1721"/>
      <c r="OWI110" s="1719"/>
      <c r="OWJ110" s="1720"/>
      <c r="OWK110" s="1721"/>
      <c r="OWL110" s="1722"/>
      <c r="OWM110" s="1721"/>
      <c r="OWN110" s="1721"/>
      <c r="OWO110" s="1719"/>
      <c r="OWP110" s="1720"/>
      <c r="OWQ110" s="1721"/>
      <c r="OWR110" s="1722"/>
      <c r="OWS110" s="1721"/>
      <c r="OWT110" s="1721"/>
      <c r="OWU110" s="1719"/>
      <c r="OWV110" s="1720"/>
      <c r="OWW110" s="1721"/>
      <c r="OWX110" s="1722"/>
      <c r="OWY110" s="1721"/>
      <c r="OWZ110" s="1721"/>
      <c r="OXA110" s="1719"/>
      <c r="OXB110" s="1720"/>
      <c r="OXC110" s="1721"/>
      <c r="OXD110" s="1722"/>
      <c r="OXE110" s="1721"/>
      <c r="OXF110" s="1721"/>
      <c r="OXG110" s="1719"/>
      <c r="OXH110" s="1720"/>
      <c r="OXI110" s="1721"/>
      <c r="OXJ110" s="1722"/>
      <c r="OXK110" s="1721"/>
      <c r="OXL110" s="1721"/>
      <c r="OXM110" s="1719"/>
      <c r="OXN110" s="1720"/>
      <c r="OXO110" s="1721"/>
      <c r="OXP110" s="1722"/>
      <c r="OXQ110" s="1721"/>
      <c r="OXR110" s="1721"/>
      <c r="OXS110" s="1719"/>
      <c r="OXT110" s="1720"/>
      <c r="OXU110" s="1721"/>
      <c r="OXV110" s="1722"/>
      <c r="OXW110" s="1721"/>
      <c r="OXX110" s="1721"/>
      <c r="OXY110" s="1719"/>
      <c r="OXZ110" s="1720"/>
      <c r="OYA110" s="1721"/>
      <c r="OYB110" s="1722"/>
      <c r="OYC110" s="1721"/>
      <c r="OYD110" s="1721"/>
      <c r="OYE110" s="1719"/>
      <c r="OYF110" s="1720"/>
      <c r="OYG110" s="1721"/>
      <c r="OYH110" s="1722"/>
      <c r="OYI110" s="1721"/>
      <c r="OYJ110" s="1721"/>
      <c r="OYK110" s="1719"/>
      <c r="OYL110" s="1720"/>
      <c r="OYM110" s="1721"/>
      <c r="OYN110" s="1722"/>
      <c r="OYO110" s="1721"/>
      <c r="OYP110" s="1721"/>
      <c r="OYQ110" s="1719"/>
      <c r="OYR110" s="1720"/>
      <c r="OYS110" s="1721"/>
      <c r="OYT110" s="1722"/>
      <c r="OYU110" s="1721"/>
      <c r="OYV110" s="1721"/>
      <c r="OYW110" s="1719"/>
      <c r="OYX110" s="1720"/>
      <c r="OYY110" s="1721"/>
      <c r="OYZ110" s="1722"/>
      <c r="OZA110" s="1721"/>
      <c r="OZB110" s="1721"/>
      <c r="OZC110" s="1719"/>
      <c r="OZD110" s="1720"/>
      <c r="OZE110" s="1721"/>
      <c r="OZF110" s="1722"/>
      <c r="OZG110" s="1721"/>
      <c r="OZH110" s="1721"/>
      <c r="OZI110" s="1719"/>
      <c r="OZJ110" s="1720"/>
      <c r="OZK110" s="1721"/>
      <c r="OZL110" s="1722"/>
      <c r="OZM110" s="1721"/>
      <c r="OZN110" s="1721"/>
      <c r="OZO110" s="1719"/>
      <c r="OZP110" s="1720"/>
      <c r="OZQ110" s="1721"/>
      <c r="OZR110" s="1722"/>
      <c r="OZS110" s="1721"/>
      <c r="OZT110" s="1721"/>
      <c r="OZU110" s="1719"/>
      <c r="OZV110" s="1720"/>
      <c r="OZW110" s="1721"/>
      <c r="OZX110" s="1722"/>
      <c r="OZY110" s="1721"/>
      <c r="OZZ110" s="1721"/>
      <c r="PAA110" s="1719"/>
      <c r="PAB110" s="1720"/>
      <c r="PAC110" s="1721"/>
      <c r="PAD110" s="1722"/>
      <c r="PAE110" s="1721"/>
      <c r="PAF110" s="1721"/>
      <c r="PAG110" s="1719"/>
      <c r="PAH110" s="1720"/>
      <c r="PAI110" s="1721"/>
      <c r="PAJ110" s="1722"/>
      <c r="PAK110" s="1721"/>
      <c r="PAL110" s="1721"/>
      <c r="PAM110" s="1719"/>
      <c r="PAN110" s="1720"/>
      <c r="PAO110" s="1721"/>
      <c r="PAP110" s="1722"/>
      <c r="PAQ110" s="1721"/>
      <c r="PAR110" s="1721"/>
      <c r="PAS110" s="1719"/>
      <c r="PAT110" s="1720"/>
      <c r="PAU110" s="1721"/>
      <c r="PAV110" s="1722"/>
      <c r="PAW110" s="1721"/>
      <c r="PAX110" s="1721"/>
      <c r="PAY110" s="1719"/>
      <c r="PAZ110" s="1720"/>
      <c r="PBA110" s="1721"/>
      <c r="PBB110" s="1722"/>
      <c r="PBC110" s="1721"/>
      <c r="PBD110" s="1721"/>
      <c r="PBE110" s="1719"/>
      <c r="PBF110" s="1720"/>
      <c r="PBG110" s="1721"/>
      <c r="PBH110" s="1722"/>
      <c r="PBI110" s="1721"/>
      <c r="PBJ110" s="1721"/>
      <c r="PBK110" s="1719"/>
      <c r="PBL110" s="1720"/>
      <c r="PBM110" s="1721"/>
      <c r="PBN110" s="1722"/>
      <c r="PBO110" s="1721"/>
      <c r="PBP110" s="1721"/>
      <c r="PBQ110" s="1719"/>
      <c r="PBR110" s="1720"/>
      <c r="PBS110" s="1721"/>
      <c r="PBT110" s="1722"/>
      <c r="PBU110" s="1721"/>
      <c r="PBV110" s="1721"/>
      <c r="PBW110" s="1719"/>
      <c r="PBX110" s="1720"/>
      <c r="PBY110" s="1721"/>
      <c r="PBZ110" s="1722"/>
      <c r="PCA110" s="1721"/>
      <c r="PCB110" s="1721"/>
      <c r="PCC110" s="1719"/>
      <c r="PCD110" s="1720"/>
      <c r="PCE110" s="1721"/>
      <c r="PCF110" s="1722"/>
      <c r="PCG110" s="1721"/>
      <c r="PCH110" s="1721"/>
      <c r="PCI110" s="1719"/>
      <c r="PCJ110" s="1720"/>
      <c r="PCK110" s="1721"/>
      <c r="PCL110" s="1722"/>
      <c r="PCM110" s="1721"/>
      <c r="PCN110" s="1721"/>
      <c r="PCO110" s="1719"/>
      <c r="PCP110" s="1720"/>
      <c r="PCQ110" s="1721"/>
      <c r="PCR110" s="1722"/>
      <c r="PCS110" s="1721"/>
      <c r="PCT110" s="1721"/>
      <c r="PCU110" s="1719"/>
      <c r="PCV110" s="1720"/>
      <c r="PCW110" s="1721"/>
      <c r="PCX110" s="1722"/>
      <c r="PCY110" s="1721"/>
      <c r="PCZ110" s="1721"/>
      <c r="PDA110" s="1719"/>
      <c r="PDB110" s="1720"/>
      <c r="PDC110" s="1721"/>
      <c r="PDD110" s="1722"/>
      <c r="PDE110" s="1721"/>
      <c r="PDF110" s="1721"/>
      <c r="PDG110" s="1719"/>
      <c r="PDH110" s="1720"/>
      <c r="PDI110" s="1721"/>
      <c r="PDJ110" s="1722"/>
      <c r="PDK110" s="1721"/>
      <c r="PDL110" s="1721"/>
      <c r="PDM110" s="1719"/>
      <c r="PDN110" s="1720"/>
      <c r="PDO110" s="1721"/>
      <c r="PDP110" s="1722"/>
      <c r="PDQ110" s="1721"/>
      <c r="PDR110" s="1721"/>
      <c r="PDS110" s="1719"/>
      <c r="PDT110" s="1720"/>
      <c r="PDU110" s="1721"/>
      <c r="PDV110" s="1722"/>
      <c r="PDW110" s="1721"/>
      <c r="PDX110" s="1721"/>
      <c r="PDY110" s="1719"/>
      <c r="PDZ110" s="1720"/>
      <c r="PEA110" s="1721"/>
      <c r="PEB110" s="1722"/>
      <c r="PEC110" s="1721"/>
      <c r="PED110" s="1721"/>
      <c r="PEE110" s="1719"/>
      <c r="PEF110" s="1720"/>
      <c r="PEG110" s="1721"/>
      <c r="PEH110" s="1722"/>
      <c r="PEI110" s="1721"/>
      <c r="PEJ110" s="1721"/>
      <c r="PEK110" s="1719"/>
      <c r="PEL110" s="1720"/>
      <c r="PEM110" s="1721"/>
      <c r="PEN110" s="1722"/>
      <c r="PEO110" s="1721"/>
      <c r="PEP110" s="1721"/>
      <c r="PEQ110" s="1719"/>
      <c r="PER110" s="1720"/>
      <c r="PES110" s="1721"/>
      <c r="PET110" s="1722"/>
      <c r="PEU110" s="1721"/>
      <c r="PEV110" s="1721"/>
      <c r="PEW110" s="1719"/>
      <c r="PEX110" s="1720"/>
      <c r="PEY110" s="1721"/>
      <c r="PEZ110" s="1722"/>
      <c r="PFA110" s="1721"/>
      <c r="PFB110" s="1721"/>
      <c r="PFC110" s="1719"/>
      <c r="PFD110" s="1720"/>
      <c r="PFE110" s="1721"/>
      <c r="PFF110" s="1722"/>
      <c r="PFG110" s="1721"/>
      <c r="PFH110" s="1721"/>
      <c r="PFI110" s="1719"/>
      <c r="PFJ110" s="1720"/>
      <c r="PFK110" s="1721"/>
      <c r="PFL110" s="1722"/>
      <c r="PFM110" s="1721"/>
      <c r="PFN110" s="1721"/>
      <c r="PFO110" s="1719"/>
      <c r="PFP110" s="1720"/>
      <c r="PFQ110" s="1721"/>
      <c r="PFR110" s="1722"/>
      <c r="PFS110" s="1721"/>
      <c r="PFT110" s="1721"/>
      <c r="PFU110" s="1719"/>
      <c r="PFV110" s="1720"/>
      <c r="PFW110" s="1721"/>
      <c r="PFX110" s="1722"/>
      <c r="PFY110" s="1721"/>
      <c r="PFZ110" s="1721"/>
      <c r="PGA110" s="1719"/>
      <c r="PGB110" s="1720"/>
      <c r="PGC110" s="1721"/>
      <c r="PGD110" s="1722"/>
      <c r="PGE110" s="1721"/>
      <c r="PGF110" s="1721"/>
      <c r="PGG110" s="1719"/>
      <c r="PGH110" s="1720"/>
      <c r="PGI110" s="1721"/>
      <c r="PGJ110" s="1722"/>
      <c r="PGK110" s="1721"/>
      <c r="PGL110" s="1721"/>
      <c r="PGM110" s="1719"/>
      <c r="PGN110" s="1720"/>
      <c r="PGO110" s="1721"/>
      <c r="PGP110" s="1722"/>
      <c r="PGQ110" s="1721"/>
      <c r="PGR110" s="1721"/>
      <c r="PGS110" s="1719"/>
      <c r="PGT110" s="1720"/>
      <c r="PGU110" s="1721"/>
      <c r="PGV110" s="1722"/>
      <c r="PGW110" s="1721"/>
      <c r="PGX110" s="1721"/>
      <c r="PGY110" s="1719"/>
      <c r="PGZ110" s="1720"/>
      <c r="PHA110" s="1721"/>
      <c r="PHB110" s="1722"/>
      <c r="PHC110" s="1721"/>
      <c r="PHD110" s="1721"/>
      <c r="PHE110" s="1719"/>
      <c r="PHF110" s="1720"/>
      <c r="PHG110" s="1721"/>
      <c r="PHH110" s="1722"/>
      <c r="PHI110" s="1721"/>
      <c r="PHJ110" s="1721"/>
      <c r="PHK110" s="1719"/>
      <c r="PHL110" s="1720"/>
      <c r="PHM110" s="1721"/>
      <c r="PHN110" s="1722"/>
      <c r="PHO110" s="1721"/>
      <c r="PHP110" s="1721"/>
      <c r="PHQ110" s="1719"/>
      <c r="PHR110" s="1720"/>
      <c r="PHS110" s="1721"/>
      <c r="PHT110" s="1722"/>
      <c r="PHU110" s="1721"/>
      <c r="PHV110" s="1721"/>
      <c r="PHW110" s="1719"/>
      <c r="PHX110" s="1720"/>
      <c r="PHY110" s="1721"/>
      <c r="PHZ110" s="1722"/>
      <c r="PIA110" s="1721"/>
      <c r="PIB110" s="1721"/>
      <c r="PIC110" s="1719"/>
      <c r="PID110" s="1720"/>
      <c r="PIE110" s="1721"/>
      <c r="PIF110" s="1722"/>
      <c r="PIG110" s="1721"/>
      <c r="PIH110" s="1721"/>
      <c r="PII110" s="1719"/>
      <c r="PIJ110" s="1720"/>
      <c r="PIK110" s="1721"/>
      <c r="PIL110" s="1722"/>
      <c r="PIM110" s="1721"/>
      <c r="PIN110" s="1721"/>
      <c r="PIO110" s="1719"/>
      <c r="PIP110" s="1720"/>
      <c r="PIQ110" s="1721"/>
      <c r="PIR110" s="1722"/>
      <c r="PIS110" s="1721"/>
      <c r="PIT110" s="1721"/>
      <c r="PIU110" s="1719"/>
      <c r="PIV110" s="1720"/>
      <c r="PIW110" s="1721"/>
      <c r="PIX110" s="1722"/>
      <c r="PIY110" s="1721"/>
      <c r="PIZ110" s="1721"/>
      <c r="PJA110" s="1719"/>
      <c r="PJB110" s="1720"/>
      <c r="PJC110" s="1721"/>
      <c r="PJD110" s="1722"/>
      <c r="PJE110" s="1721"/>
      <c r="PJF110" s="1721"/>
      <c r="PJG110" s="1719"/>
      <c r="PJH110" s="1720"/>
      <c r="PJI110" s="1721"/>
      <c r="PJJ110" s="1722"/>
      <c r="PJK110" s="1721"/>
      <c r="PJL110" s="1721"/>
      <c r="PJM110" s="1719"/>
      <c r="PJN110" s="1720"/>
      <c r="PJO110" s="1721"/>
      <c r="PJP110" s="1722"/>
      <c r="PJQ110" s="1721"/>
      <c r="PJR110" s="1721"/>
      <c r="PJS110" s="1719"/>
      <c r="PJT110" s="1720"/>
      <c r="PJU110" s="1721"/>
      <c r="PJV110" s="1722"/>
      <c r="PJW110" s="1721"/>
      <c r="PJX110" s="1721"/>
      <c r="PJY110" s="1719"/>
      <c r="PJZ110" s="1720"/>
      <c r="PKA110" s="1721"/>
      <c r="PKB110" s="1722"/>
      <c r="PKC110" s="1721"/>
      <c r="PKD110" s="1721"/>
      <c r="PKE110" s="1719"/>
      <c r="PKF110" s="1720"/>
      <c r="PKG110" s="1721"/>
      <c r="PKH110" s="1722"/>
      <c r="PKI110" s="1721"/>
      <c r="PKJ110" s="1721"/>
      <c r="PKK110" s="1719"/>
      <c r="PKL110" s="1720"/>
      <c r="PKM110" s="1721"/>
      <c r="PKN110" s="1722"/>
      <c r="PKO110" s="1721"/>
      <c r="PKP110" s="1721"/>
      <c r="PKQ110" s="1719"/>
      <c r="PKR110" s="1720"/>
      <c r="PKS110" s="1721"/>
      <c r="PKT110" s="1722"/>
      <c r="PKU110" s="1721"/>
      <c r="PKV110" s="1721"/>
      <c r="PKW110" s="1719"/>
      <c r="PKX110" s="1720"/>
      <c r="PKY110" s="1721"/>
      <c r="PKZ110" s="1722"/>
      <c r="PLA110" s="1721"/>
      <c r="PLB110" s="1721"/>
      <c r="PLC110" s="1719"/>
      <c r="PLD110" s="1720"/>
      <c r="PLE110" s="1721"/>
      <c r="PLF110" s="1722"/>
      <c r="PLG110" s="1721"/>
      <c r="PLH110" s="1721"/>
      <c r="PLI110" s="1719"/>
      <c r="PLJ110" s="1720"/>
      <c r="PLK110" s="1721"/>
      <c r="PLL110" s="1722"/>
      <c r="PLM110" s="1721"/>
      <c r="PLN110" s="1721"/>
      <c r="PLO110" s="1719"/>
      <c r="PLP110" s="1720"/>
      <c r="PLQ110" s="1721"/>
      <c r="PLR110" s="1722"/>
      <c r="PLS110" s="1721"/>
      <c r="PLT110" s="1721"/>
      <c r="PLU110" s="1719"/>
      <c r="PLV110" s="1720"/>
      <c r="PLW110" s="1721"/>
      <c r="PLX110" s="1722"/>
      <c r="PLY110" s="1721"/>
      <c r="PLZ110" s="1721"/>
      <c r="PMA110" s="1719"/>
      <c r="PMB110" s="1720"/>
      <c r="PMC110" s="1721"/>
      <c r="PMD110" s="1722"/>
      <c r="PME110" s="1721"/>
      <c r="PMF110" s="1721"/>
      <c r="PMG110" s="1719"/>
      <c r="PMH110" s="1720"/>
      <c r="PMI110" s="1721"/>
      <c r="PMJ110" s="1722"/>
      <c r="PMK110" s="1721"/>
      <c r="PML110" s="1721"/>
      <c r="PMM110" s="1719"/>
      <c r="PMN110" s="1720"/>
      <c r="PMO110" s="1721"/>
      <c r="PMP110" s="1722"/>
      <c r="PMQ110" s="1721"/>
      <c r="PMR110" s="1721"/>
      <c r="PMS110" s="1719"/>
      <c r="PMT110" s="1720"/>
      <c r="PMU110" s="1721"/>
      <c r="PMV110" s="1722"/>
      <c r="PMW110" s="1721"/>
      <c r="PMX110" s="1721"/>
      <c r="PMY110" s="1719"/>
      <c r="PMZ110" s="1720"/>
      <c r="PNA110" s="1721"/>
      <c r="PNB110" s="1722"/>
      <c r="PNC110" s="1721"/>
      <c r="PND110" s="1721"/>
      <c r="PNE110" s="1719"/>
      <c r="PNF110" s="1720"/>
      <c r="PNG110" s="1721"/>
      <c r="PNH110" s="1722"/>
      <c r="PNI110" s="1721"/>
      <c r="PNJ110" s="1721"/>
      <c r="PNK110" s="1719"/>
      <c r="PNL110" s="1720"/>
      <c r="PNM110" s="1721"/>
      <c r="PNN110" s="1722"/>
      <c r="PNO110" s="1721"/>
      <c r="PNP110" s="1721"/>
      <c r="PNQ110" s="1719"/>
      <c r="PNR110" s="1720"/>
      <c r="PNS110" s="1721"/>
      <c r="PNT110" s="1722"/>
      <c r="PNU110" s="1721"/>
      <c r="PNV110" s="1721"/>
      <c r="PNW110" s="1719"/>
      <c r="PNX110" s="1720"/>
      <c r="PNY110" s="1721"/>
      <c r="PNZ110" s="1722"/>
      <c r="POA110" s="1721"/>
      <c r="POB110" s="1721"/>
      <c r="POC110" s="1719"/>
      <c r="POD110" s="1720"/>
      <c r="POE110" s="1721"/>
      <c r="POF110" s="1722"/>
      <c r="POG110" s="1721"/>
      <c r="POH110" s="1721"/>
      <c r="POI110" s="1719"/>
      <c r="POJ110" s="1720"/>
      <c r="POK110" s="1721"/>
      <c r="POL110" s="1722"/>
      <c r="POM110" s="1721"/>
      <c r="PON110" s="1721"/>
      <c r="POO110" s="1719"/>
      <c r="POP110" s="1720"/>
      <c r="POQ110" s="1721"/>
      <c r="POR110" s="1722"/>
      <c r="POS110" s="1721"/>
      <c r="POT110" s="1721"/>
      <c r="POU110" s="1719"/>
      <c r="POV110" s="1720"/>
      <c r="POW110" s="1721"/>
      <c r="POX110" s="1722"/>
      <c r="POY110" s="1721"/>
      <c r="POZ110" s="1721"/>
      <c r="PPA110" s="1719"/>
      <c r="PPB110" s="1720"/>
      <c r="PPC110" s="1721"/>
      <c r="PPD110" s="1722"/>
      <c r="PPE110" s="1721"/>
      <c r="PPF110" s="1721"/>
      <c r="PPG110" s="1719"/>
      <c r="PPH110" s="1720"/>
      <c r="PPI110" s="1721"/>
      <c r="PPJ110" s="1722"/>
      <c r="PPK110" s="1721"/>
      <c r="PPL110" s="1721"/>
      <c r="PPM110" s="1719"/>
      <c r="PPN110" s="1720"/>
      <c r="PPO110" s="1721"/>
      <c r="PPP110" s="1722"/>
      <c r="PPQ110" s="1721"/>
      <c r="PPR110" s="1721"/>
      <c r="PPS110" s="1719"/>
      <c r="PPT110" s="1720"/>
      <c r="PPU110" s="1721"/>
      <c r="PPV110" s="1722"/>
      <c r="PPW110" s="1721"/>
      <c r="PPX110" s="1721"/>
      <c r="PPY110" s="1719"/>
      <c r="PPZ110" s="1720"/>
      <c r="PQA110" s="1721"/>
      <c r="PQB110" s="1722"/>
      <c r="PQC110" s="1721"/>
      <c r="PQD110" s="1721"/>
      <c r="PQE110" s="1719"/>
      <c r="PQF110" s="1720"/>
      <c r="PQG110" s="1721"/>
      <c r="PQH110" s="1722"/>
      <c r="PQI110" s="1721"/>
      <c r="PQJ110" s="1721"/>
      <c r="PQK110" s="1719"/>
      <c r="PQL110" s="1720"/>
      <c r="PQM110" s="1721"/>
      <c r="PQN110" s="1722"/>
      <c r="PQO110" s="1721"/>
      <c r="PQP110" s="1721"/>
      <c r="PQQ110" s="1719"/>
      <c r="PQR110" s="1720"/>
      <c r="PQS110" s="1721"/>
      <c r="PQT110" s="1722"/>
      <c r="PQU110" s="1721"/>
      <c r="PQV110" s="1721"/>
      <c r="PQW110" s="1719"/>
      <c r="PQX110" s="1720"/>
      <c r="PQY110" s="1721"/>
      <c r="PQZ110" s="1722"/>
      <c r="PRA110" s="1721"/>
      <c r="PRB110" s="1721"/>
      <c r="PRC110" s="1719"/>
      <c r="PRD110" s="1720"/>
      <c r="PRE110" s="1721"/>
      <c r="PRF110" s="1722"/>
      <c r="PRG110" s="1721"/>
      <c r="PRH110" s="1721"/>
      <c r="PRI110" s="1719"/>
      <c r="PRJ110" s="1720"/>
      <c r="PRK110" s="1721"/>
      <c r="PRL110" s="1722"/>
      <c r="PRM110" s="1721"/>
      <c r="PRN110" s="1721"/>
      <c r="PRO110" s="1719"/>
      <c r="PRP110" s="1720"/>
      <c r="PRQ110" s="1721"/>
      <c r="PRR110" s="1722"/>
      <c r="PRS110" s="1721"/>
      <c r="PRT110" s="1721"/>
      <c r="PRU110" s="1719"/>
      <c r="PRV110" s="1720"/>
      <c r="PRW110" s="1721"/>
      <c r="PRX110" s="1722"/>
      <c r="PRY110" s="1721"/>
      <c r="PRZ110" s="1721"/>
      <c r="PSA110" s="1719"/>
      <c r="PSB110" s="1720"/>
      <c r="PSC110" s="1721"/>
      <c r="PSD110" s="1722"/>
      <c r="PSE110" s="1721"/>
      <c r="PSF110" s="1721"/>
      <c r="PSG110" s="1719"/>
      <c r="PSH110" s="1720"/>
      <c r="PSI110" s="1721"/>
      <c r="PSJ110" s="1722"/>
      <c r="PSK110" s="1721"/>
      <c r="PSL110" s="1721"/>
      <c r="PSM110" s="1719"/>
      <c r="PSN110" s="1720"/>
      <c r="PSO110" s="1721"/>
      <c r="PSP110" s="1722"/>
      <c r="PSQ110" s="1721"/>
      <c r="PSR110" s="1721"/>
      <c r="PSS110" s="1719"/>
      <c r="PST110" s="1720"/>
      <c r="PSU110" s="1721"/>
      <c r="PSV110" s="1722"/>
      <c r="PSW110" s="1721"/>
      <c r="PSX110" s="1721"/>
      <c r="PSY110" s="1719"/>
      <c r="PSZ110" s="1720"/>
      <c r="PTA110" s="1721"/>
      <c r="PTB110" s="1722"/>
      <c r="PTC110" s="1721"/>
      <c r="PTD110" s="1721"/>
      <c r="PTE110" s="1719"/>
      <c r="PTF110" s="1720"/>
      <c r="PTG110" s="1721"/>
      <c r="PTH110" s="1722"/>
      <c r="PTI110" s="1721"/>
      <c r="PTJ110" s="1721"/>
      <c r="PTK110" s="1719"/>
      <c r="PTL110" s="1720"/>
      <c r="PTM110" s="1721"/>
      <c r="PTN110" s="1722"/>
      <c r="PTO110" s="1721"/>
      <c r="PTP110" s="1721"/>
      <c r="PTQ110" s="1719"/>
      <c r="PTR110" s="1720"/>
      <c r="PTS110" s="1721"/>
      <c r="PTT110" s="1722"/>
      <c r="PTU110" s="1721"/>
      <c r="PTV110" s="1721"/>
      <c r="PTW110" s="1719"/>
      <c r="PTX110" s="1720"/>
      <c r="PTY110" s="1721"/>
      <c r="PTZ110" s="1722"/>
      <c r="PUA110" s="1721"/>
      <c r="PUB110" s="1721"/>
      <c r="PUC110" s="1719"/>
      <c r="PUD110" s="1720"/>
      <c r="PUE110" s="1721"/>
      <c r="PUF110" s="1722"/>
      <c r="PUG110" s="1721"/>
      <c r="PUH110" s="1721"/>
      <c r="PUI110" s="1719"/>
      <c r="PUJ110" s="1720"/>
      <c r="PUK110" s="1721"/>
      <c r="PUL110" s="1722"/>
      <c r="PUM110" s="1721"/>
      <c r="PUN110" s="1721"/>
      <c r="PUO110" s="1719"/>
      <c r="PUP110" s="1720"/>
      <c r="PUQ110" s="1721"/>
      <c r="PUR110" s="1722"/>
      <c r="PUS110" s="1721"/>
      <c r="PUT110" s="1721"/>
      <c r="PUU110" s="1719"/>
      <c r="PUV110" s="1720"/>
      <c r="PUW110" s="1721"/>
      <c r="PUX110" s="1722"/>
      <c r="PUY110" s="1721"/>
      <c r="PUZ110" s="1721"/>
      <c r="PVA110" s="1719"/>
      <c r="PVB110" s="1720"/>
      <c r="PVC110" s="1721"/>
      <c r="PVD110" s="1722"/>
      <c r="PVE110" s="1721"/>
      <c r="PVF110" s="1721"/>
      <c r="PVG110" s="1719"/>
      <c r="PVH110" s="1720"/>
      <c r="PVI110" s="1721"/>
      <c r="PVJ110" s="1722"/>
      <c r="PVK110" s="1721"/>
      <c r="PVL110" s="1721"/>
      <c r="PVM110" s="1719"/>
      <c r="PVN110" s="1720"/>
      <c r="PVO110" s="1721"/>
      <c r="PVP110" s="1722"/>
      <c r="PVQ110" s="1721"/>
      <c r="PVR110" s="1721"/>
      <c r="PVS110" s="1719"/>
      <c r="PVT110" s="1720"/>
      <c r="PVU110" s="1721"/>
      <c r="PVV110" s="1722"/>
      <c r="PVW110" s="1721"/>
      <c r="PVX110" s="1721"/>
      <c r="PVY110" s="1719"/>
      <c r="PVZ110" s="1720"/>
      <c r="PWA110" s="1721"/>
      <c r="PWB110" s="1722"/>
      <c r="PWC110" s="1721"/>
      <c r="PWD110" s="1721"/>
      <c r="PWE110" s="1719"/>
      <c r="PWF110" s="1720"/>
      <c r="PWG110" s="1721"/>
      <c r="PWH110" s="1722"/>
      <c r="PWI110" s="1721"/>
      <c r="PWJ110" s="1721"/>
      <c r="PWK110" s="1719"/>
      <c r="PWL110" s="1720"/>
      <c r="PWM110" s="1721"/>
      <c r="PWN110" s="1722"/>
      <c r="PWO110" s="1721"/>
      <c r="PWP110" s="1721"/>
      <c r="PWQ110" s="1719"/>
      <c r="PWR110" s="1720"/>
      <c r="PWS110" s="1721"/>
      <c r="PWT110" s="1722"/>
      <c r="PWU110" s="1721"/>
      <c r="PWV110" s="1721"/>
      <c r="PWW110" s="1719"/>
      <c r="PWX110" s="1720"/>
      <c r="PWY110" s="1721"/>
      <c r="PWZ110" s="1722"/>
      <c r="PXA110" s="1721"/>
      <c r="PXB110" s="1721"/>
      <c r="PXC110" s="1719"/>
      <c r="PXD110" s="1720"/>
      <c r="PXE110" s="1721"/>
      <c r="PXF110" s="1722"/>
      <c r="PXG110" s="1721"/>
      <c r="PXH110" s="1721"/>
      <c r="PXI110" s="1719"/>
      <c r="PXJ110" s="1720"/>
      <c r="PXK110" s="1721"/>
      <c r="PXL110" s="1722"/>
      <c r="PXM110" s="1721"/>
      <c r="PXN110" s="1721"/>
      <c r="PXO110" s="1719"/>
      <c r="PXP110" s="1720"/>
      <c r="PXQ110" s="1721"/>
      <c r="PXR110" s="1722"/>
      <c r="PXS110" s="1721"/>
      <c r="PXT110" s="1721"/>
      <c r="PXU110" s="1719"/>
      <c r="PXV110" s="1720"/>
      <c r="PXW110" s="1721"/>
      <c r="PXX110" s="1722"/>
      <c r="PXY110" s="1721"/>
      <c r="PXZ110" s="1721"/>
      <c r="PYA110" s="1719"/>
      <c r="PYB110" s="1720"/>
      <c r="PYC110" s="1721"/>
      <c r="PYD110" s="1722"/>
      <c r="PYE110" s="1721"/>
      <c r="PYF110" s="1721"/>
      <c r="PYG110" s="1719"/>
      <c r="PYH110" s="1720"/>
      <c r="PYI110" s="1721"/>
      <c r="PYJ110" s="1722"/>
      <c r="PYK110" s="1721"/>
      <c r="PYL110" s="1721"/>
      <c r="PYM110" s="1719"/>
      <c r="PYN110" s="1720"/>
      <c r="PYO110" s="1721"/>
      <c r="PYP110" s="1722"/>
      <c r="PYQ110" s="1721"/>
      <c r="PYR110" s="1721"/>
      <c r="PYS110" s="1719"/>
      <c r="PYT110" s="1720"/>
      <c r="PYU110" s="1721"/>
      <c r="PYV110" s="1722"/>
      <c r="PYW110" s="1721"/>
      <c r="PYX110" s="1721"/>
      <c r="PYY110" s="1719"/>
      <c r="PYZ110" s="1720"/>
      <c r="PZA110" s="1721"/>
      <c r="PZB110" s="1722"/>
      <c r="PZC110" s="1721"/>
      <c r="PZD110" s="1721"/>
      <c r="PZE110" s="1719"/>
      <c r="PZF110" s="1720"/>
      <c r="PZG110" s="1721"/>
      <c r="PZH110" s="1722"/>
      <c r="PZI110" s="1721"/>
      <c r="PZJ110" s="1721"/>
      <c r="PZK110" s="1719"/>
      <c r="PZL110" s="1720"/>
      <c r="PZM110" s="1721"/>
      <c r="PZN110" s="1722"/>
      <c r="PZO110" s="1721"/>
      <c r="PZP110" s="1721"/>
      <c r="PZQ110" s="1719"/>
      <c r="PZR110" s="1720"/>
      <c r="PZS110" s="1721"/>
      <c r="PZT110" s="1722"/>
      <c r="PZU110" s="1721"/>
      <c r="PZV110" s="1721"/>
      <c r="PZW110" s="1719"/>
      <c r="PZX110" s="1720"/>
      <c r="PZY110" s="1721"/>
      <c r="PZZ110" s="1722"/>
      <c r="QAA110" s="1721"/>
      <c r="QAB110" s="1721"/>
      <c r="QAC110" s="1719"/>
      <c r="QAD110" s="1720"/>
      <c r="QAE110" s="1721"/>
      <c r="QAF110" s="1722"/>
      <c r="QAG110" s="1721"/>
      <c r="QAH110" s="1721"/>
      <c r="QAI110" s="1719"/>
      <c r="QAJ110" s="1720"/>
      <c r="QAK110" s="1721"/>
      <c r="QAL110" s="1722"/>
      <c r="QAM110" s="1721"/>
      <c r="QAN110" s="1721"/>
      <c r="QAO110" s="1719"/>
      <c r="QAP110" s="1720"/>
      <c r="QAQ110" s="1721"/>
      <c r="QAR110" s="1722"/>
      <c r="QAS110" s="1721"/>
      <c r="QAT110" s="1721"/>
      <c r="QAU110" s="1719"/>
      <c r="QAV110" s="1720"/>
      <c r="QAW110" s="1721"/>
      <c r="QAX110" s="1722"/>
      <c r="QAY110" s="1721"/>
      <c r="QAZ110" s="1721"/>
      <c r="QBA110" s="1719"/>
      <c r="QBB110" s="1720"/>
      <c r="QBC110" s="1721"/>
      <c r="QBD110" s="1722"/>
      <c r="QBE110" s="1721"/>
      <c r="QBF110" s="1721"/>
      <c r="QBG110" s="1719"/>
      <c r="QBH110" s="1720"/>
      <c r="QBI110" s="1721"/>
      <c r="QBJ110" s="1722"/>
      <c r="QBK110" s="1721"/>
      <c r="QBL110" s="1721"/>
      <c r="QBM110" s="1719"/>
      <c r="QBN110" s="1720"/>
      <c r="QBO110" s="1721"/>
      <c r="QBP110" s="1722"/>
      <c r="QBQ110" s="1721"/>
      <c r="QBR110" s="1721"/>
      <c r="QBS110" s="1719"/>
      <c r="QBT110" s="1720"/>
      <c r="QBU110" s="1721"/>
      <c r="QBV110" s="1722"/>
      <c r="QBW110" s="1721"/>
      <c r="QBX110" s="1721"/>
      <c r="QBY110" s="1719"/>
      <c r="QBZ110" s="1720"/>
      <c r="QCA110" s="1721"/>
      <c r="QCB110" s="1722"/>
      <c r="QCC110" s="1721"/>
      <c r="QCD110" s="1721"/>
      <c r="QCE110" s="1719"/>
      <c r="QCF110" s="1720"/>
      <c r="QCG110" s="1721"/>
      <c r="QCH110" s="1722"/>
      <c r="QCI110" s="1721"/>
      <c r="QCJ110" s="1721"/>
      <c r="QCK110" s="1719"/>
      <c r="QCL110" s="1720"/>
      <c r="QCM110" s="1721"/>
      <c r="QCN110" s="1722"/>
      <c r="QCO110" s="1721"/>
      <c r="QCP110" s="1721"/>
      <c r="QCQ110" s="1719"/>
      <c r="QCR110" s="1720"/>
      <c r="QCS110" s="1721"/>
      <c r="QCT110" s="1722"/>
      <c r="QCU110" s="1721"/>
      <c r="QCV110" s="1721"/>
      <c r="QCW110" s="1719"/>
      <c r="QCX110" s="1720"/>
      <c r="QCY110" s="1721"/>
      <c r="QCZ110" s="1722"/>
      <c r="QDA110" s="1721"/>
      <c r="QDB110" s="1721"/>
      <c r="QDC110" s="1719"/>
      <c r="QDD110" s="1720"/>
      <c r="QDE110" s="1721"/>
      <c r="QDF110" s="1722"/>
      <c r="QDG110" s="1721"/>
      <c r="QDH110" s="1721"/>
      <c r="QDI110" s="1719"/>
      <c r="QDJ110" s="1720"/>
      <c r="QDK110" s="1721"/>
      <c r="QDL110" s="1722"/>
      <c r="QDM110" s="1721"/>
      <c r="QDN110" s="1721"/>
      <c r="QDO110" s="1719"/>
      <c r="QDP110" s="1720"/>
      <c r="QDQ110" s="1721"/>
      <c r="QDR110" s="1722"/>
      <c r="QDS110" s="1721"/>
      <c r="QDT110" s="1721"/>
      <c r="QDU110" s="1719"/>
      <c r="QDV110" s="1720"/>
      <c r="QDW110" s="1721"/>
      <c r="QDX110" s="1722"/>
      <c r="QDY110" s="1721"/>
      <c r="QDZ110" s="1721"/>
      <c r="QEA110" s="1719"/>
      <c r="QEB110" s="1720"/>
      <c r="QEC110" s="1721"/>
      <c r="QED110" s="1722"/>
      <c r="QEE110" s="1721"/>
      <c r="QEF110" s="1721"/>
      <c r="QEG110" s="1719"/>
      <c r="QEH110" s="1720"/>
      <c r="QEI110" s="1721"/>
      <c r="QEJ110" s="1722"/>
      <c r="QEK110" s="1721"/>
      <c r="QEL110" s="1721"/>
      <c r="QEM110" s="1719"/>
      <c r="QEN110" s="1720"/>
      <c r="QEO110" s="1721"/>
      <c r="QEP110" s="1722"/>
      <c r="QEQ110" s="1721"/>
      <c r="QER110" s="1721"/>
      <c r="QES110" s="1719"/>
      <c r="QET110" s="1720"/>
      <c r="QEU110" s="1721"/>
      <c r="QEV110" s="1722"/>
      <c r="QEW110" s="1721"/>
      <c r="QEX110" s="1721"/>
      <c r="QEY110" s="1719"/>
      <c r="QEZ110" s="1720"/>
      <c r="QFA110" s="1721"/>
      <c r="QFB110" s="1722"/>
      <c r="QFC110" s="1721"/>
      <c r="QFD110" s="1721"/>
      <c r="QFE110" s="1719"/>
      <c r="QFF110" s="1720"/>
      <c r="QFG110" s="1721"/>
      <c r="QFH110" s="1722"/>
      <c r="QFI110" s="1721"/>
      <c r="QFJ110" s="1721"/>
      <c r="QFK110" s="1719"/>
      <c r="QFL110" s="1720"/>
      <c r="QFM110" s="1721"/>
      <c r="QFN110" s="1722"/>
      <c r="QFO110" s="1721"/>
      <c r="QFP110" s="1721"/>
      <c r="QFQ110" s="1719"/>
      <c r="QFR110" s="1720"/>
      <c r="QFS110" s="1721"/>
      <c r="QFT110" s="1722"/>
      <c r="QFU110" s="1721"/>
      <c r="QFV110" s="1721"/>
      <c r="QFW110" s="1719"/>
      <c r="QFX110" s="1720"/>
      <c r="QFY110" s="1721"/>
      <c r="QFZ110" s="1722"/>
      <c r="QGA110" s="1721"/>
      <c r="QGB110" s="1721"/>
      <c r="QGC110" s="1719"/>
      <c r="QGD110" s="1720"/>
      <c r="QGE110" s="1721"/>
      <c r="QGF110" s="1722"/>
      <c r="QGG110" s="1721"/>
      <c r="QGH110" s="1721"/>
      <c r="QGI110" s="1719"/>
      <c r="QGJ110" s="1720"/>
      <c r="QGK110" s="1721"/>
      <c r="QGL110" s="1722"/>
      <c r="QGM110" s="1721"/>
      <c r="QGN110" s="1721"/>
      <c r="QGO110" s="1719"/>
      <c r="QGP110" s="1720"/>
      <c r="QGQ110" s="1721"/>
      <c r="QGR110" s="1722"/>
      <c r="QGS110" s="1721"/>
      <c r="QGT110" s="1721"/>
      <c r="QGU110" s="1719"/>
      <c r="QGV110" s="1720"/>
      <c r="QGW110" s="1721"/>
      <c r="QGX110" s="1722"/>
      <c r="QGY110" s="1721"/>
      <c r="QGZ110" s="1721"/>
      <c r="QHA110" s="1719"/>
      <c r="QHB110" s="1720"/>
      <c r="QHC110" s="1721"/>
      <c r="QHD110" s="1722"/>
      <c r="QHE110" s="1721"/>
      <c r="QHF110" s="1721"/>
      <c r="QHG110" s="1719"/>
      <c r="QHH110" s="1720"/>
      <c r="QHI110" s="1721"/>
      <c r="QHJ110" s="1722"/>
      <c r="QHK110" s="1721"/>
      <c r="QHL110" s="1721"/>
      <c r="QHM110" s="1719"/>
      <c r="QHN110" s="1720"/>
      <c r="QHO110" s="1721"/>
      <c r="QHP110" s="1722"/>
      <c r="QHQ110" s="1721"/>
      <c r="QHR110" s="1721"/>
      <c r="QHS110" s="1719"/>
      <c r="QHT110" s="1720"/>
      <c r="QHU110" s="1721"/>
      <c r="QHV110" s="1722"/>
      <c r="QHW110" s="1721"/>
      <c r="QHX110" s="1721"/>
      <c r="QHY110" s="1719"/>
      <c r="QHZ110" s="1720"/>
      <c r="QIA110" s="1721"/>
      <c r="QIB110" s="1722"/>
      <c r="QIC110" s="1721"/>
      <c r="QID110" s="1721"/>
      <c r="QIE110" s="1719"/>
      <c r="QIF110" s="1720"/>
      <c r="QIG110" s="1721"/>
      <c r="QIH110" s="1722"/>
      <c r="QII110" s="1721"/>
      <c r="QIJ110" s="1721"/>
      <c r="QIK110" s="1719"/>
      <c r="QIL110" s="1720"/>
      <c r="QIM110" s="1721"/>
      <c r="QIN110" s="1722"/>
      <c r="QIO110" s="1721"/>
      <c r="QIP110" s="1721"/>
      <c r="QIQ110" s="1719"/>
      <c r="QIR110" s="1720"/>
      <c r="QIS110" s="1721"/>
      <c r="QIT110" s="1722"/>
      <c r="QIU110" s="1721"/>
      <c r="QIV110" s="1721"/>
      <c r="QIW110" s="1719"/>
      <c r="QIX110" s="1720"/>
      <c r="QIY110" s="1721"/>
      <c r="QIZ110" s="1722"/>
      <c r="QJA110" s="1721"/>
      <c r="QJB110" s="1721"/>
      <c r="QJC110" s="1719"/>
      <c r="QJD110" s="1720"/>
      <c r="QJE110" s="1721"/>
      <c r="QJF110" s="1722"/>
      <c r="QJG110" s="1721"/>
      <c r="QJH110" s="1721"/>
      <c r="QJI110" s="1719"/>
      <c r="QJJ110" s="1720"/>
      <c r="QJK110" s="1721"/>
      <c r="QJL110" s="1722"/>
      <c r="QJM110" s="1721"/>
      <c r="QJN110" s="1721"/>
      <c r="QJO110" s="1719"/>
      <c r="QJP110" s="1720"/>
      <c r="QJQ110" s="1721"/>
      <c r="QJR110" s="1722"/>
      <c r="QJS110" s="1721"/>
      <c r="QJT110" s="1721"/>
      <c r="QJU110" s="1719"/>
      <c r="QJV110" s="1720"/>
      <c r="QJW110" s="1721"/>
      <c r="QJX110" s="1722"/>
      <c r="QJY110" s="1721"/>
      <c r="QJZ110" s="1721"/>
      <c r="QKA110" s="1719"/>
      <c r="QKB110" s="1720"/>
      <c r="QKC110" s="1721"/>
      <c r="QKD110" s="1722"/>
      <c r="QKE110" s="1721"/>
      <c r="QKF110" s="1721"/>
      <c r="QKG110" s="1719"/>
      <c r="QKH110" s="1720"/>
      <c r="QKI110" s="1721"/>
      <c r="QKJ110" s="1722"/>
      <c r="QKK110" s="1721"/>
      <c r="QKL110" s="1721"/>
      <c r="QKM110" s="1719"/>
      <c r="QKN110" s="1720"/>
      <c r="QKO110" s="1721"/>
      <c r="QKP110" s="1722"/>
      <c r="QKQ110" s="1721"/>
      <c r="QKR110" s="1721"/>
      <c r="QKS110" s="1719"/>
      <c r="QKT110" s="1720"/>
      <c r="QKU110" s="1721"/>
      <c r="QKV110" s="1722"/>
      <c r="QKW110" s="1721"/>
      <c r="QKX110" s="1721"/>
      <c r="QKY110" s="1719"/>
      <c r="QKZ110" s="1720"/>
      <c r="QLA110" s="1721"/>
      <c r="QLB110" s="1722"/>
      <c r="QLC110" s="1721"/>
      <c r="QLD110" s="1721"/>
      <c r="QLE110" s="1719"/>
      <c r="QLF110" s="1720"/>
      <c r="QLG110" s="1721"/>
      <c r="QLH110" s="1722"/>
      <c r="QLI110" s="1721"/>
      <c r="QLJ110" s="1721"/>
      <c r="QLK110" s="1719"/>
      <c r="QLL110" s="1720"/>
      <c r="QLM110" s="1721"/>
      <c r="QLN110" s="1722"/>
      <c r="QLO110" s="1721"/>
      <c r="QLP110" s="1721"/>
      <c r="QLQ110" s="1719"/>
      <c r="QLR110" s="1720"/>
      <c r="QLS110" s="1721"/>
      <c r="QLT110" s="1722"/>
      <c r="QLU110" s="1721"/>
      <c r="QLV110" s="1721"/>
      <c r="QLW110" s="1719"/>
      <c r="QLX110" s="1720"/>
      <c r="QLY110" s="1721"/>
      <c r="QLZ110" s="1722"/>
      <c r="QMA110" s="1721"/>
      <c r="QMB110" s="1721"/>
      <c r="QMC110" s="1719"/>
      <c r="QMD110" s="1720"/>
      <c r="QME110" s="1721"/>
      <c r="QMF110" s="1722"/>
      <c r="QMG110" s="1721"/>
      <c r="QMH110" s="1721"/>
      <c r="QMI110" s="1719"/>
      <c r="QMJ110" s="1720"/>
      <c r="QMK110" s="1721"/>
      <c r="QML110" s="1722"/>
      <c r="QMM110" s="1721"/>
      <c r="QMN110" s="1721"/>
      <c r="QMO110" s="1719"/>
      <c r="QMP110" s="1720"/>
      <c r="QMQ110" s="1721"/>
      <c r="QMR110" s="1722"/>
      <c r="QMS110" s="1721"/>
      <c r="QMT110" s="1721"/>
      <c r="QMU110" s="1719"/>
      <c r="QMV110" s="1720"/>
      <c r="QMW110" s="1721"/>
      <c r="QMX110" s="1722"/>
      <c r="QMY110" s="1721"/>
      <c r="QMZ110" s="1721"/>
      <c r="QNA110" s="1719"/>
      <c r="QNB110" s="1720"/>
      <c r="QNC110" s="1721"/>
      <c r="QND110" s="1722"/>
      <c r="QNE110" s="1721"/>
      <c r="QNF110" s="1721"/>
      <c r="QNG110" s="1719"/>
      <c r="QNH110" s="1720"/>
      <c r="QNI110" s="1721"/>
      <c r="QNJ110" s="1722"/>
      <c r="QNK110" s="1721"/>
      <c r="QNL110" s="1721"/>
      <c r="QNM110" s="1719"/>
      <c r="QNN110" s="1720"/>
      <c r="QNO110" s="1721"/>
      <c r="QNP110" s="1722"/>
      <c r="QNQ110" s="1721"/>
      <c r="QNR110" s="1721"/>
      <c r="QNS110" s="1719"/>
      <c r="QNT110" s="1720"/>
      <c r="QNU110" s="1721"/>
      <c r="QNV110" s="1722"/>
      <c r="QNW110" s="1721"/>
      <c r="QNX110" s="1721"/>
      <c r="QNY110" s="1719"/>
      <c r="QNZ110" s="1720"/>
      <c r="QOA110" s="1721"/>
      <c r="QOB110" s="1722"/>
      <c r="QOC110" s="1721"/>
      <c r="QOD110" s="1721"/>
      <c r="QOE110" s="1719"/>
      <c r="QOF110" s="1720"/>
      <c r="QOG110" s="1721"/>
      <c r="QOH110" s="1722"/>
      <c r="QOI110" s="1721"/>
      <c r="QOJ110" s="1721"/>
      <c r="QOK110" s="1719"/>
      <c r="QOL110" s="1720"/>
      <c r="QOM110" s="1721"/>
      <c r="QON110" s="1722"/>
      <c r="QOO110" s="1721"/>
      <c r="QOP110" s="1721"/>
      <c r="QOQ110" s="1719"/>
      <c r="QOR110" s="1720"/>
      <c r="QOS110" s="1721"/>
      <c r="QOT110" s="1722"/>
      <c r="QOU110" s="1721"/>
      <c r="QOV110" s="1721"/>
      <c r="QOW110" s="1719"/>
      <c r="QOX110" s="1720"/>
      <c r="QOY110" s="1721"/>
      <c r="QOZ110" s="1722"/>
      <c r="QPA110" s="1721"/>
      <c r="QPB110" s="1721"/>
      <c r="QPC110" s="1719"/>
      <c r="QPD110" s="1720"/>
      <c r="QPE110" s="1721"/>
      <c r="QPF110" s="1722"/>
      <c r="QPG110" s="1721"/>
      <c r="QPH110" s="1721"/>
      <c r="QPI110" s="1719"/>
      <c r="QPJ110" s="1720"/>
      <c r="QPK110" s="1721"/>
      <c r="QPL110" s="1722"/>
      <c r="QPM110" s="1721"/>
      <c r="QPN110" s="1721"/>
      <c r="QPO110" s="1719"/>
      <c r="QPP110" s="1720"/>
      <c r="QPQ110" s="1721"/>
      <c r="QPR110" s="1722"/>
      <c r="QPS110" s="1721"/>
      <c r="QPT110" s="1721"/>
      <c r="QPU110" s="1719"/>
      <c r="QPV110" s="1720"/>
      <c r="QPW110" s="1721"/>
      <c r="QPX110" s="1722"/>
      <c r="QPY110" s="1721"/>
      <c r="QPZ110" s="1721"/>
      <c r="QQA110" s="1719"/>
      <c r="QQB110" s="1720"/>
      <c r="QQC110" s="1721"/>
      <c r="QQD110" s="1722"/>
      <c r="QQE110" s="1721"/>
      <c r="QQF110" s="1721"/>
      <c r="QQG110" s="1719"/>
      <c r="QQH110" s="1720"/>
      <c r="QQI110" s="1721"/>
      <c r="QQJ110" s="1722"/>
      <c r="QQK110" s="1721"/>
      <c r="QQL110" s="1721"/>
      <c r="QQM110" s="1719"/>
      <c r="QQN110" s="1720"/>
      <c r="QQO110" s="1721"/>
      <c r="QQP110" s="1722"/>
      <c r="QQQ110" s="1721"/>
      <c r="QQR110" s="1721"/>
      <c r="QQS110" s="1719"/>
      <c r="QQT110" s="1720"/>
      <c r="QQU110" s="1721"/>
      <c r="QQV110" s="1722"/>
      <c r="QQW110" s="1721"/>
      <c r="QQX110" s="1721"/>
      <c r="QQY110" s="1719"/>
      <c r="QQZ110" s="1720"/>
      <c r="QRA110" s="1721"/>
      <c r="QRB110" s="1722"/>
      <c r="QRC110" s="1721"/>
      <c r="QRD110" s="1721"/>
      <c r="QRE110" s="1719"/>
      <c r="QRF110" s="1720"/>
      <c r="QRG110" s="1721"/>
      <c r="QRH110" s="1722"/>
      <c r="QRI110" s="1721"/>
      <c r="QRJ110" s="1721"/>
      <c r="QRK110" s="1719"/>
      <c r="QRL110" s="1720"/>
      <c r="QRM110" s="1721"/>
      <c r="QRN110" s="1722"/>
      <c r="QRO110" s="1721"/>
      <c r="QRP110" s="1721"/>
      <c r="QRQ110" s="1719"/>
      <c r="QRR110" s="1720"/>
      <c r="QRS110" s="1721"/>
      <c r="QRT110" s="1722"/>
      <c r="QRU110" s="1721"/>
      <c r="QRV110" s="1721"/>
      <c r="QRW110" s="1719"/>
      <c r="QRX110" s="1720"/>
      <c r="QRY110" s="1721"/>
      <c r="QRZ110" s="1722"/>
      <c r="QSA110" s="1721"/>
      <c r="QSB110" s="1721"/>
      <c r="QSC110" s="1719"/>
      <c r="QSD110" s="1720"/>
      <c r="QSE110" s="1721"/>
      <c r="QSF110" s="1722"/>
      <c r="QSG110" s="1721"/>
      <c r="QSH110" s="1721"/>
      <c r="QSI110" s="1719"/>
      <c r="QSJ110" s="1720"/>
      <c r="QSK110" s="1721"/>
      <c r="QSL110" s="1722"/>
      <c r="QSM110" s="1721"/>
      <c r="QSN110" s="1721"/>
      <c r="QSO110" s="1719"/>
      <c r="QSP110" s="1720"/>
      <c r="QSQ110" s="1721"/>
      <c r="QSR110" s="1722"/>
      <c r="QSS110" s="1721"/>
      <c r="QST110" s="1721"/>
      <c r="QSU110" s="1719"/>
      <c r="QSV110" s="1720"/>
      <c r="QSW110" s="1721"/>
      <c r="QSX110" s="1722"/>
      <c r="QSY110" s="1721"/>
      <c r="QSZ110" s="1721"/>
      <c r="QTA110" s="1719"/>
      <c r="QTB110" s="1720"/>
      <c r="QTC110" s="1721"/>
      <c r="QTD110" s="1722"/>
      <c r="QTE110" s="1721"/>
      <c r="QTF110" s="1721"/>
      <c r="QTG110" s="1719"/>
      <c r="QTH110" s="1720"/>
      <c r="QTI110" s="1721"/>
      <c r="QTJ110" s="1722"/>
      <c r="QTK110" s="1721"/>
      <c r="QTL110" s="1721"/>
      <c r="QTM110" s="1719"/>
      <c r="QTN110" s="1720"/>
      <c r="QTO110" s="1721"/>
      <c r="QTP110" s="1722"/>
      <c r="QTQ110" s="1721"/>
      <c r="QTR110" s="1721"/>
      <c r="QTS110" s="1719"/>
      <c r="QTT110" s="1720"/>
      <c r="QTU110" s="1721"/>
      <c r="QTV110" s="1722"/>
      <c r="QTW110" s="1721"/>
      <c r="QTX110" s="1721"/>
      <c r="QTY110" s="1719"/>
      <c r="QTZ110" s="1720"/>
      <c r="QUA110" s="1721"/>
      <c r="QUB110" s="1722"/>
      <c r="QUC110" s="1721"/>
      <c r="QUD110" s="1721"/>
      <c r="QUE110" s="1719"/>
      <c r="QUF110" s="1720"/>
      <c r="QUG110" s="1721"/>
      <c r="QUH110" s="1722"/>
      <c r="QUI110" s="1721"/>
      <c r="QUJ110" s="1721"/>
      <c r="QUK110" s="1719"/>
      <c r="QUL110" s="1720"/>
      <c r="QUM110" s="1721"/>
      <c r="QUN110" s="1722"/>
      <c r="QUO110" s="1721"/>
      <c r="QUP110" s="1721"/>
      <c r="QUQ110" s="1719"/>
      <c r="QUR110" s="1720"/>
      <c r="QUS110" s="1721"/>
      <c r="QUT110" s="1722"/>
      <c r="QUU110" s="1721"/>
      <c r="QUV110" s="1721"/>
      <c r="QUW110" s="1719"/>
      <c r="QUX110" s="1720"/>
      <c r="QUY110" s="1721"/>
      <c r="QUZ110" s="1722"/>
      <c r="QVA110" s="1721"/>
      <c r="QVB110" s="1721"/>
      <c r="QVC110" s="1719"/>
      <c r="QVD110" s="1720"/>
      <c r="QVE110" s="1721"/>
      <c r="QVF110" s="1722"/>
      <c r="QVG110" s="1721"/>
      <c r="QVH110" s="1721"/>
      <c r="QVI110" s="1719"/>
      <c r="QVJ110" s="1720"/>
      <c r="QVK110" s="1721"/>
      <c r="QVL110" s="1722"/>
      <c r="QVM110" s="1721"/>
      <c r="QVN110" s="1721"/>
      <c r="QVO110" s="1719"/>
      <c r="QVP110" s="1720"/>
      <c r="QVQ110" s="1721"/>
      <c r="QVR110" s="1722"/>
      <c r="QVS110" s="1721"/>
      <c r="QVT110" s="1721"/>
      <c r="QVU110" s="1719"/>
      <c r="QVV110" s="1720"/>
      <c r="QVW110" s="1721"/>
      <c r="QVX110" s="1722"/>
      <c r="QVY110" s="1721"/>
      <c r="QVZ110" s="1721"/>
      <c r="QWA110" s="1719"/>
      <c r="QWB110" s="1720"/>
      <c r="QWC110" s="1721"/>
      <c r="QWD110" s="1722"/>
      <c r="QWE110" s="1721"/>
      <c r="QWF110" s="1721"/>
      <c r="QWG110" s="1719"/>
      <c r="QWH110" s="1720"/>
      <c r="QWI110" s="1721"/>
      <c r="QWJ110" s="1722"/>
      <c r="QWK110" s="1721"/>
      <c r="QWL110" s="1721"/>
      <c r="QWM110" s="1719"/>
      <c r="QWN110" s="1720"/>
      <c r="QWO110" s="1721"/>
      <c r="QWP110" s="1722"/>
      <c r="QWQ110" s="1721"/>
      <c r="QWR110" s="1721"/>
      <c r="QWS110" s="1719"/>
      <c r="QWT110" s="1720"/>
      <c r="QWU110" s="1721"/>
      <c r="QWV110" s="1722"/>
      <c r="QWW110" s="1721"/>
      <c r="QWX110" s="1721"/>
      <c r="QWY110" s="1719"/>
      <c r="QWZ110" s="1720"/>
      <c r="QXA110" s="1721"/>
      <c r="QXB110" s="1722"/>
      <c r="QXC110" s="1721"/>
      <c r="QXD110" s="1721"/>
      <c r="QXE110" s="1719"/>
      <c r="QXF110" s="1720"/>
      <c r="QXG110" s="1721"/>
      <c r="QXH110" s="1722"/>
      <c r="QXI110" s="1721"/>
      <c r="QXJ110" s="1721"/>
      <c r="QXK110" s="1719"/>
      <c r="QXL110" s="1720"/>
      <c r="QXM110" s="1721"/>
      <c r="QXN110" s="1722"/>
      <c r="QXO110" s="1721"/>
      <c r="QXP110" s="1721"/>
      <c r="QXQ110" s="1719"/>
      <c r="QXR110" s="1720"/>
      <c r="QXS110" s="1721"/>
      <c r="QXT110" s="1722"/>
      <c r="QXU110" s="1721"/>
      <c r="QXV110" s="1721"/>
      <c r="QXW110" s="1719"/>
      <c r="QXX110" s="1720"/>
      <c r="QXY110" s="1721"/>
      <c r="QXZ110" s="1722"/>
      <c r="QYA110" s="1721"/>
      <c r="QYB110" s="1721"/>
      <c r="QYC110" s="1719"/>
      <c r="QYD110" s="1720"/>
      <c r="QYE110" s="1721"/>
      <c r="QYF110" s="1722"/>
      <c r="QYG110" s="1721"/>
      <c r="QYH110" s="1721"/>
      <c r="QYI110" s="1719"/>
      <c r="QYJ110" s="1720"/>
      <c r="QYK110" s="1721"/>
      <c r="QYL110" s="1722"/>
      <c r="QYM110" s="1721"/>
      <c r="QYN110" s="1721"/>
      <c r="QYO110" s="1719"/>
      <c r="QYP110" s="1720"/>
      <c r="QYQ110" s="1721"/>
      <c r="QYR110" s="1722"/>
      <c r="QYS110" s="1721"/>
      <c r="QYT110" s="1721"/>
      <c r="QYU110" s="1719"/>
      <c r="QYV110" s="1720"/>
      <c r="QYW110" s="1721"/>
      <c r="QYX110" s="1722"/>
      <c r="QYY110" s="1721"/>
      <c r="QYZ110" s="1721"/>
      <c r="QZA110" s="1719"/>
      <c r="QZB110" s="1720"/>
      <c r="QZC110" s="1721"/>
      <c r="QZD110" s="1722"/>
      <c r="QZE110" s="1721"/>
      <c r="QZF110" s="1721"/>
      <c r="QZG110" s="1719"/>
      <c r="QZH110" s="1720"/>
      <c r="QZI110" s="1721"/>
      <c r="QZJ110" s="1722"/>
      <c r="QZK110" s="1721"/>
      <c r="QZL110" s="1721"/>
      <c r="QZM110" s="1719"/>
      <c r="QZN110" s="1720"/>
      <c r="QZO110" s="1721"/>
      <c r="QZP110" s="1722"/>
      <c r="QZQ110" s="1721"/>
      <c r="QZR110" s="1721"/>
      <c r="QZS110" s="1719"/>
      <c r="QZT110" s="1720"/>
      <c r="QZU110" s="1721"/>
      <c r="QZV110" s="1722"/>
      <c r="QZW110" s="1721"/>
      <c r="QZX110" s="1721"/>
      <c r="QZY110" s="1719"/>
      <c r="QZZ110" s="1720"/>
      <c r="RAA110" s="1721"/>
      <c r="RAB110" s="1722"/>
      <c r="RAC110" s="1721"/>
      <c r="RAD110" s="1721"/>
      <c r="RAE110" s="1719"/>
      <c r="RAF110" s="1720"/>
      <c r="RAG110" s="1721"/>
      <c r="RAH110" s="1722"/>
      <c r="RAI110" s="1721"/>
      <c r="RAJ110" s="1721"/>
      <c r="RAK110" s="1719"/>
      <c r="RAL110" s="1720"/>
      <c r="RAM110" s="1721"/>
      <c r="RAN110" s="1722"/>
      <c r="RAO110" s="1721"/>
      <c r="RAP110" s="1721"/>
      <c r="RAQ110" s="1719"/>
      <c r="RAR110" s="1720"/>
      <c r="RAS110" s="1721"/>
      <c r="RAT110" s="1722"/>
      <c r="RAU110" s="1721"/>
      <c r="RAV110" s="1721"/>
      <c r="RAW110" s="1719"/>
      <c r="RAX110" s="1720"/>
      <c r="RAY110" s="1721"/>
      <c r="RAZ110" s="1722"/>
      <c r="RBA110" s="1721"/>
      <c r="RBB110" s="1721"/>
      <c r="RBC110" s="1719"/>
      <c r="RBD110" s="1720"/>
      <c r="RBE110" s="1721"/>
      <c r="RBF110" s="1722"/>
      <c r="RBG110" s="1721"/>
      <c r="RBH110" s="1721"/>
      <c r="RBI110" s="1719"/>
      <c r="RBJ110" s="1720"/>
      <c r="RBK110" s="1721"/>
      <c r="RBL110" s="1722"/>
      <c r="RBM110" s="1721"/>
      <c r="RBN110" s="1721"/>
      <c r="RBO110" s="1719"/>
      <c r="RBP110" s="1720"/>
      <c r="RBQ110" s="1721"/>
      <c r="RBR110" s="1722"/>
      <c r="RBS110" s="1721"/>
      <c r="RBT110" s="1721"/>
      <c r="RBU110" s="1719"/>
      <c r="RBV110" s="1720"/>
      <c r="RBW110" s="1721"/>
      <c r="RBX110" s="1722"/>
      <c r="RBY110" s="1721"/>
      <c r="RBZ110" s="1721"/>
      <c r="RCA110" s="1719"/>
      <c r="RCB110" s="1720"/>
      <c r="RCC110" s="1721"/>
      <c r="RCD110" s="1722"/>
      <c r="RCE110" s="1721"/>
      <c r="RCF110" s="1721"/>
      <c r="RCG110" s="1719"/>
      <c r="RCH110" s="1720"/>
      <c r="RCI110" s="1721"/>
      <c r="RCJ110" s="1722"/>
      <c r="RCK110" s="1721"/>
      <c r="RCL110" s="1721"/>
      <c r="RCM110" s="1719"/>
      <c r="RCN110" s="1720"/>
      <c r="RCO110" s="1721"/>
      <c r="RCP110" s="1722"/>
      <c r="RCQ110" s="1721"/>
      <c r="RCR110" s="1721"/>
      <c r="RCS110" s="1719"/>
      <c r="RCT110" s="1720"/>
      <c r="RCU110" s="1721"/>
      <c r="RCV110" s="1722"/>
      <c r="RCW110" s="1721"/>
      <c r="RCX110" s="1721"/>
      <c r="RCY110" s="1719"/>
      <c r="RCZ110" s="1720"/>
      <c r="RDA110" s="1721"/>
      <c r="RDB110" s="1722"/>
      <c r="RDC110" s="1721"/>
      <c r="RDD110" s="1721"/>
      <c r="RDE110" s="1719"/>
      <c r="RDF110" s="1720"/>
      <c r="RDG110" s="1721"/>
      <c r="RDH110" s="1722"/>
      <c r="RDI110" s="1721"/>
      <c r="RDJ110" s="1721"/>
      <c r="RDK110" s="1719"/>
      <c r="RDL110" s="1720"/>
      <c r="RDM110" s="1721"/>
      <c r="RDN110" s="1722"/>
      <c r="RDO110" s="1721"/>
      <c r="RDP110" s="1721"/>
      <c r="RDQ110" s="1719"/>
      <c r="RDR110" s="1720"/>
      <c r="RDS110" s="1721"/>
      <c r="RDT110" s="1722"/>
      <c r="RDU110" s="1721"/>
      <c r="RDV110" s="1721"/>
      <c r="RDW110" s="1719"/>
      <c r="RDX110" s="1720"/>
      <c r="RDY110" s="1721"/>
      <c r="RDZ110" s="1722"/>
      <c r="REA110" s="1721"/>
      <c r="REB110" s="1721"/>
      <c r="REC110" s="1719"/>
      <c r="RED110" s="1720"/>
      <c r="REE110" s="1721"/>
      <c r="REF110" s="1722"/>
      <c r="REG110" s="1721"/>
      <c r="REH110" s="1721"/>
      <c r="REI110" s="1719"/>
      <c r="REJ110" s="1720"/>
      <c r="REK110" s="1721"/>
      <c r="REL110" s="1722"/>
      <c r="REM110" s="1721"/>
      <c r="REN110" s="1721"/>
      <c r="REO110" s="1719"/>
      <c r="REP110" s="1720"/>
      <c r="REQ110" s="1721"/>
      <c r="RER110" s="1722"/>
      <c r="RES110" s="1721"/>
      <c r="RET110" s="1721"/>
      <c r="REU110" s="1719"/>
      <c r="REV110" s="1720"/>
      <c r="REW110" s="1721"/>
      <c r="REX110" s="1722"/>
      <c r="REY110" s="1721"/>
      <c r="REZ110" s="1721"/>
      <c r="RFA110" s="1719"/>
      <c r="RFB110" s="1720"/>
      <c r="RFC110" s="1721"/>
      <c r="RFD110" s="1722"/>
      <c r="RFE110" s="1721"/>
      <c r="RFF110" s="1721"/>
      <c r="RFG110" s="1719"/>
      <c r="RFH110" s="1720"/>
      <c r="RFI110" s="1721"/>
      <c r="RFJ110" s="1722"/>
      <c r="RFK110" s="1721"/>
      <c r="RFL110" s="1721"/>
      <c r="RFM110" s="1719"/>
      <c r="RFN110" s="1720"/>
      <c r="RFO110" s="1721"/>
      <c r="RFP110" s="1722"/>
      <c r="RFQ110" s="1721"/>
      <c r="RFR110" s="1721"/>
      <c r="RFS110" s="1719"/>
      <c r="RFT110" s="1720"/>
      <c r="RFU110" s="1721"/>
      <c r="RFV110" s="1722"/>
      <c r="RFW110" s="1721"/>
      <c r="RFX110" s="1721"/>
      <c r="RFY110" s="1719"/>
      <c r="RFZ110" s="1720"/>
      <c r="RGA110" s="1721"/>
      <c r="RGB110" s="1722"/>
      <c r="RGC110" s="1721"/>
      <c r="RGD110" s="1721"/>
      <c r="RGE110" s="1719"/>
      <c r="RGF110" s="1720"/>
      <c r="RGG110" s="1721"/>
      <c r="RGH110" s="1722"/>
      <c r="RGI110" s="1721"/>
      <c r="RGJ110" s="1721"/>
      <c r="RGK110" s="1719"/>
      <c r="RGL110" s="1720"/>
      <c r="RGM110" s="1721"/>
      <c r="RGN110" s="1722"/>
      <c r="RGO110" s="1721"/>
      <c r="RGP110" s="1721"/>
      <c r="RGQ110" s="1719"/>
      <c r="RGR110" s="1720"/>
      <c r="RGS110" s="1721"/>
      <c r="RGT110" s="1722"/>
      <c r="RGU110" s="1721"/>
      <c r="RGV110" s="1721"/>
      <c r="RGW110" s="1719"/>
      <c r="RGX110" s="1720"/>
      <c r="RGY110" s="1721"/>
      <c r="RGZ110" s="1722"/>
      <c r="RHA110" s="1721"/>
      <c r="RHB110" s="1721"/>
      <c r="RHC110" s="1719"/>
      <c r="RHD110" s="1720"/>
      <c r="RHE110" s="1721"/>
      <c r="RHF110" s="1722"/>
      <c r="RHG110" s="1721"/>
      <c r="RHH110" s="1721"/>
      <c r="RHI110" s="1719"/>
      <c r="RHJ110" s="1720"/>
      <c r="RHK110" s="1721"/>
      <c r="RHL110" s="1722"/>
      <c r="RHM110" s="1721"/>
      <c r="RHN110" s="1721"/>
      <c r="RHO110" s="1719"/>
      <c r="RHP110" s="1720"/>
      <c r="RHQ110" s="1721"/>
      <c r="RHR110" s="1722"/>
      <c r="RHS110" s="1721"/>
      <c r="RHT110" s="1721"/>
      <c r="RHU110" s="1719"/>
      <c r="RHV110" s="1720"/>
      <c r="RHW110" s="1721"/>
      <c r="RHX110" s="1722"/>
      <c r="RHY110" s="1721"/>
      <c r="RHZ110" s="1721"/>
      <c r="RIA110" s="1719"/>
      <c r="RIB110" s="1720"/>
      <c r="RIC110" s="1721"/>
      <c r="RID110" s="1722"/>
      <c r="RIE110" s="1721"/>
      <c r="RIF110" s="1721"/>
      <c r="RIG110" s="1719"/>
      <c r="RIH110" s="1720"/>
      <c r="RII110" s="1721"/>
      <c r="RIJ110" s="1722"/>
      <c r="RIK110" s="1721"/>
      <c r="RIL110" s="1721"/>
      <c r="RIM110" s="1719"/>
      <c r="RIN110" s="1720"/>
      <c r="RIO110" s="1721"/>
      <c r="RIP110" s="1722"/>
      <c r="RIQ110" s="1721"/>
      <c r="RIR110" s="1721"/>
      <c r="RIS110" s="1719"/>
      <c r="RIT110" s="1720"/>
      <c r="RIU110" s="1721"/>
      <c r="RIV110" s="1722"/>
      <c r="RIW110" s="1721"/>
      <c r="RIX110" s="1721"/>
      <c r="RIY110" s="1719"/>
      <c r="RIZ110" s="1720"/>
      <c r="RJA110" s="1721"/>
      <c r="RJB110" s="1722"/>
      <c r="RJC110" s="1721"/>
      <c r="RJD110" s="1721"/>
      <c r="RJE110" s="1719"/>
      <c r="RJF110" s="1720"/>
      <c r="RJG110" s="1721"/>
      <c r="RJH110" s="1722"/>
      <c r="RJI110" s="1721"/>
      <c r="RJJ110" s="1721"/>
      <c r="RJK110" s="1719"/>
      <c r="RJL110" s="1720"/>
      <c r="RJM110" s="1721"/>
      <c r="RJN110" s="1722"/>
      <c r="RJO110" s="1721"/>
      <c r="RJP110" s="1721"/>
      <c r="RJQ110" s="1719"/>
      <c r="RJR110" s="1720"/>
      <c r="RJS110" s="1721"/>
      <c r="RJT110" s="1722"/>
      <c r="RJU110" s="1721"/>
      <c r="RJV110" s="1721"/>
      <c r="RJW110" s="1719"/>
      <c r="RJX110" s="1720"/>
      <c r="RJY110" s="1721"/>
      <c r="RJZ110" s="1722"/>
      <c r="RKA110" s="1721"/>
      <c r="RKB110" s="1721"/>
      <c r="RKC110" s="1719"/>
      <c r="RKD110" s="1720"/>
      <c r="RKE110" s="1721"/>
      <c r="RKF110" s="1722"/>
      <c r="RKG110" s="1721"/>
      <c r="RKH110" s="1721"/>
      <c r="RKI110" s="1719"/>
      <c r="RKJ110" s="1720"/>
      <c r="RKK110" s="1721"/>
      <c r="RKL110" s="1722"/>
      <c r="RKM110" s="1721"/>
      <c r="RKN110" s="1721"/>
      <c r="RKO110" s="1719"/>
      <c r="RKP110" s="1720"/>
      <c r="RKQ110" s="1721"/>
      <c r="RKR110" s="1722"/>
      <c r="RKS110" s="1721"/>
      <c r="RKT110" s="1721"/>
      <c r="RKU110" s="1719"/>
      <c r="RKV110" s="1720"/>
      <c r="RKW110" s="1721"/>
      <c r="RKX110" s="1722"/>
      <c r="RKY110" s="1721"/>
      <c r="RKZ110" s="1721"/>
      <c r="RLA110" s="1719"/>
      <c r="RLB110" s="1720"/>
      <c r="RLC110" s="1721"/>
      <c r="RLD110" s="1722"/>
      <c r="RLE110" s="1721"/>
      <c r="RLF110" s="1721"/>
      <c r="RLG110" s="1719"/>
      <c r="RLH110" s="1720"/>
      <c r="RLI110" s="1721"/>
      <c r="RLJ110" s="1722"/>
      <c r="RLK110" s="1721"/>
      <c r="RLL110" s="1721"/>
      <c r="RLM110" s="1719"/>
      <c r="RLN110" s="1720"/>
      <c r="RLO110" s="1721"/>
      <c r="RLP110" s="1722"/>
      <c r="RLQ110" s="1721"/>
      <c r="RLR110" s="1721"/>
      <c r="RLS110" s="1719"/>
      <c r="RLT110" s="1720"/>
      <c r="RLU110" s="1721"/>
      <c r="RLV110" s="1722"/>
      <c r="RLW110" s="1721"/>
      <c r="RLX110" s="1721"/>
      <c r="RLY110" s="1719"/>
      <c r="RLZ110" s="1720"/>
      <c r="RMA110" s="1721"/>
      <c r="RMB110" s="1722"/>
      <c r="RMC110" s="1721"/>
      <c r="RMD110" s="1721"/>
      <c r="RME110" s="1719"/>
      <c r="RMF110" s="1720"/>
      <c r="RMG110" s="1721"/>
      <c r="RMH110" s="1722"/>
      <c r="RMI110" s="1721"/>
      <c r="RMJ110" s="1721"/>
      <c r="RMK110" s="1719"/>
      <c r="RML110" s="1720"/>
      <c r="RMM110" s="1721"/>
      <c r="RMN110" s="1722"/>
      <c r="RMO110" s="1721"/>
      <c r="RMP110" s="1721"/>
      <c r="RMQ110" s="1719"/>
      <c r="RMR110" s="1720"/>
      <c r="RMS110" s="1721"/>
      <c r="RMT110" s="1722"/>
      <c r="RMU110" s="1721"/>
      <c r="RMV110" s="1721"/>
      <c r="RMW110" s="1719"/>
      <c r="RMX110" s="1720"/>
      <c r="RMY110" s="1721"/>
      <c r="RMZ110" s="1722"/>
      <c r="RNA110" s="1721"/>
      <c r="RNB110" s="1721"/>
      <c r="RNC110" s="1719"/>
      <c r="RND110" s="1720"/>
      <c r="RNE110" s="1721"/>
      <c r="RNF110" s="1722"/>
      <c r="RNG110" s="1721"/>
      <c r="RNH110" s="1721"/>
      <c r="RNI110" s="1719"/>
      <c r="RNJ110" s="1720"/>
      <c r="RNK110" s="1721"/>
      <c r="RNL110" s="1722"/>
      <c r="RNM110" s="1721"/>
      <c r="RNN110" s="1721"/>
      <c r="RNO110" s="1719"/>
      <c r="RNP110" s="1720"/>
      <c r="RNQ110" s="1721"/>
      <c r="RNR110" s="1722"/>
      <c r="RNS110" s="1721"/>
      <c r="RNT110" s="1721"/>
      <c r="RNU110" s="1719"/>
      <c r="RNV110" s="1720"/>
      <c r="RNW110" s="1721"/>
      <c r="RNX110" s="1722"/>
      <c r="RNY110" s="1721"/>
      <c r="RNZ110" s="1721"/>
      <c r="ROA110" s="1719"/>
      <c r="ROB110" s="1720"/>
      <c r="ROC110" s="1721"/>
      <c r="ROD110" s="1722"/>
      <c r="ROE110" s="1721"/>
      <c r="ROF110" s="1721"/>
      <c r="ROG110" s="1719"/>
      <c r="ROH110" s="1720"/>
      <c r="ROI110" s="1721"/>
      <c r="ROJ110" s="1722"/>
      <c r="ROK110" s="1721"/>
      <c r="ROL110" s="1721"/>
      <c r="ROM110" s="1719"/>
      <c r="RON110" s="1720"/>
      <c r="ROO110" s="1721"/>
      <c r="ROP110" s="1722"/>
      <c r="ROQ110" s="1721"/>
      <c r="ROR110" s="1721"/>
      <c r="ROS110" s="1719"/>
      <c r="ROT110" s="1720"/>
      <c r="ROU110" s="1721"/>
      <c r="ROV110" s="1722"/>
      <c r="ROW110" s="1721"/>
      <c r="ROX110" s="1721"/>
      <c r="ROY110" s="1719"/>
      <c r="ROZ110" s="1720"/>
      <c r="RPA110" s="1721"/>
      <c r="RPB110" s="1722"/>
      <c r="RPC110" s="1721"/>
      <c r="RPD110" s="1721"/>
      <c r="RPE110" s="1719"/>
      <c r="RPF110" s="1720"/>
      <c r="RPG110" s="1721"/>
      <c r="RPH110" s="1722"/>
      <c r="RPI110" s="1721"/>
      <c r="RPJ110" s="1721"/>
      <c r="RPK110" s="1719"/>
      <c r="RPL110" s="1720"/>
      <c r="RPM110" s="1721"/>
      <c r="RPN110" s="1722"/>
      <c r="RPO110" s="1721"/>
      <c r="RPP110" s="1721"/>
      <c r="RPQ110" s="1719"/>
      <c r="RPR110" s="1720"/>
      <c r="RPS110" s="1721"/>
      <c r="RPT110" s="1722"/>
      <c r="RPU110" s="1721"/>
      <c r="RPV110" s="1721"/>
      <c r="RPW110" s="1719"/>
      <c r="RPX110" s="1720"/>
      <c r="RPY110" s="1721"/>
      <c r="RPZ110" s="1722"/>
      <c r="RQA110" s="1721"/>
      <c r="RQB110" s="1721"/>
      <c r="RQC110" s="1719"/>
      <c r="RQD110" s="1720"/>
      <c r="RQE110" s="1721"/>
      <c r="RQF110" s="1722"/>
      <c r="RQG110" s="1721"/>
      <c r="RQH110" s="1721"/>
      <c r="RQI110" s="1719"/>
      <c r="RQJ110" s="1720"/>
      <c r="RQK110" s="1721"/>
      <c r="RQL110" s="1722"/>
      <c r="RQM110" s="1721"/>
      <c r="RQN110" s="1721"/>
      <c r="RQO110" s="1719"/>
      <c r="RQP110" s="1720"/>
      <c r="RQQ110" s="1721"/>
      <c r="RQR110" s="1722"/>
      <c r="RQS110" s="1721"/>
      <c r="RQT110" s="1721"/>
      <c r="RQU110" s="1719"/>
      <c r="RQV110" s="1720"/>
      <c r="RQW110" s="1721"/>
      <c r="RQX110" s="1722"/>
      <c r="RQY110" s="1721"/>
      <c r="RQZ110" s="1721"/>
      <c r="RRA110" s="1719"/>
      <c r="RRB110" s="1720"/>
      <c r="RRC110" s="1721"/>
      <c r="RRD110" s="1722"/>
      <c r="RRE110" s="1721"/>
      <c r="RRF110" s="1721"/>
      <c r="RRG110" s="1719"/>
      <c r="RRH110" s="1720"/>
      <c r="RRI110" s="1721"/>
      <c r="RRJ110" s="1722"/>
      <c r="RRK110" s="1721"/>
      <c r="RRL110" s="1721"/>
      <c r="RRM110" s="1719"/>
      <c r="RRN110" s="1720"/>
      <c r="RRO110" s="1721"/>
      <c r="RRP110" s="1722"/>
      <c r="RRQ110" s="1721"/>
      <c r="RRR110" s="1721"/>
      <c r="RRS110" s="1719"/>
      <c r="RRT110" s="1720"/>
      <c r="RRU110" s="1721"/>
      <c r="RRV110" s="1722"/>
      <c r="RRW110" s="1721"/>
      <c r="RRX110" s="1721"/>
      <c r="RRY110" s="1719"/>
      <c r="RRZ110" s="1720"/>
      <c r="RSA110" s="1721"/>
      <c r="RSB110" s="1722"/>
      <c r="RSC110" s="1721"/>
      <c r="RSD110" s="1721"/>
      <c r="RSE110" s="1719"/>
      <c r="RSF110" s="1720"/>
      <c r="RSG110" s="1721"/>
      <c r="RSH110" s="1722"/>
      <c r="RSI110" s="1721"/>
      <c r="RSJ110" s="1721"/>
      <c r="RSK110" s="1719"/>
      <c r="RSL110" s="1720"/>
      <c r="RSM110" s="1721"/>
      <c r="RSN110" s="1722"/>
      <c r="RSO110" s="1721"/>
      <c r="RSP110" s="1721"/>
      <c r="RSQ110" s="1719"/>
      <c r="RSR110" s="1720"/>
      <c r="RSS110" s="1721"/>
      <c r="RST110" s="1722"/>
      <c r="RSU110" s="1721"/>
      <c r="RSV110" s="1721"/>
      <c r="RSW110" s="1719"/>
      <c r="RSX110" s="1720"/>
      <c r="RSY110" s="1721"/>
      <c r="RSZ110" s="1722"/>
      <c r="RTA110" s="1721"/>
      <c r="RTB110" s="1721"/>
      <c r="RTC110" s="1719"/>
      <c r="RTD110" s="1720"/>
      <c r="RTE110" s="1721"/>
      <c r="RTF110" s="1722"/>
      <c r="RTG110" s="1721"/>
      <c r="RTH110" s="1721"/>
      <c r="RTI110" s="1719"/>
      <c r="RTJ110" s="1720"/>
      <c r="RTK110" s="1721"/>
      <c r="RTL110" s="1722"/>
      <c r="RTM110" s="1721"/>
      <c r="RTN110" s="1721"/>
      <c r="RTO110" s="1719"/>
      <c r="RTP110" s="1720"/>
      <c r="RTQ110" s="1721"/>
      <c r="RTR110" s="1722"/>
      <c r="RTS110" s="1721"/>
      <c r="RTT110" s="1721"/>
      <c r="RTU110" s="1719"/>
      <c r="RTV110" s="1720"/>
      <c r="RTW110" s="1721"/>
      <c r="RTX110" s="1722"/>
      <c r="RTY110" s="1721"/>
      <c r="RTZ110" s="1721"/>
      <c r="RUA110" s="1719"/>
      <c r="RUB110" s="1720"/>
      <c r="RUC110" s="1721"/>
      <c r="RUD110" s="1722"/>
      <c r="RUE110" s="1721"/>
      <c r="RUF110" s="1721"/>
      <c r="RUG110" s="1719"/>
      <c r="RUH110" s="1720"/>
      <c r="RUI110" s="1721"/>
      <c r="RUJ110" s="1722"/>
      <c r="RUK110" s="1721"/>
      <c r="RUL110" s="1721"/>
      <c r="RUM110" s="1719"/>
      <c r="RUN110" s="1720"/>
      <c r="RUO110" s="1721"/>
      <c r="RUP110" s="1722"/>
      <c r="RUQ110" s="1721"/>
      <c r="RUR110" s="1721"/>
      <c r="RUS110" s="1719"/>
      <c r="RUT110" s="1720"/>
      <c r="RUU110" s="1721"/>
      <c r="RUV110" s="1722"/>
      <c r="RUW110" s="1721"/>
      <c r="RUX110" s="1721"/>
      <c r="RUY110" s="1719"/>
      <c r="RUZ110" s="1720"/>
      <c r="RVA110" s="1721"/>
      <c r="RVB110" s="1722"/>
      <c r="RVC110" s="1721"/>
      <c r="RVD110" s="1721"/>
      <c r="RVE110" s="1719"/>
      <c r="RVF110" s="1720"/>
      <c r="RVG110" s="1721"/>
      <c r="RVH110" s="1722"/>
      <c r="RVI110" s="1721"/>
      <c r="RVJ110" s="1721"/>
      <c r="RVK110" s="1719"/>
      <c r="RVL110" s="1720"/>
      <c r="RVM110" s="1721"/>
      <c r="RVN110" s="1722"/>
      <c r="RVO110" s="1721"/>
      <c r="RVP110" s="1721"/>
      <c r="RVQ110" s="1719"/>
      <c r="RVR110" s="1720"/>
      <c r="RVS110" s="1721"/>
      <c r="RVT110" s="1722"/>
      <c r="RVU110" s="1721"/>
      <c r="RVV110" s="1721"/>
      <c r="RVW110" s="1719"/>
      <c r="RVX110" s="1720"/>
      <c r="RVY110" s="1721"/>
      <c r="RVZ110" s="1722"/>
      <c r="RWA110" s="1721"/>
      <c r="RWB110" s="1721"/>
      <c r="RWC110" s="1719"/>
      <c r="RWD110" s="1720"/>
      <c r="RWE110" s="1721"/>
      <c r="RWF110" s="1722"/>
      <c r="RWG110" s="1721"/>
      <c r="RWH110" s="1721"/>
      <c r="RWI110" s="1719"/>
      <c r="RWJ110" s="1720"/>
      <c r="RWK110" s="1721"/>
      <c r="RWL110" s="1722"/>
      <c r="RWM110" s="1721"/>
      <c r="RWN110" s="1721"/>
      <c r="RWO110" s="1719"/>
      <c r="RWP110" s="1720"/>
      <c r="RWQ110" s="1721"/>
      <c r="RWR110" s="1722"/>
      <c r="RWS110" s="1721"/>
      <c r="RWT110" s="1721"/>
      <c r="RWU110" s="1719"/>
      <c r="RWV110" s="1720"/>
      <c r="RWW110" s="1721"/>
      <c r="RWX110" s="1722"/>
      <c r="RWY110" s="1721"/>
      <c r="RWZ110" s="1721"/>
      <c r="RXA110" s="1719"/>
      <c r="RXB110" s="1720"/>
      <c r="RXC110" s="1721"/>
      <c r="RXD110" s="1722"/>
      <c r="RXE110" s="1721"/>
      <c r="RXF110" s="1721"/>
      <c r="RXG110" s="1719"/>
      <c r="RXH110" s="1720"/>
      <c r="RXI110" s="1721"/>
      <c r="RXJ110" s="1722"/>
      <c r="RXK110" s="1721"/>
      <c r="RXL110" s="1721"/>
      <c r="RXM110" s="1719"/>
      <c r="RXN110" s="1720"/>
      <c r="RXO110" s="1721"/>
      <c r="RXP110" s="1722"/>
      <c r="RXQ110" s="1721"/>
      <c r="RXR110" s="1721"/>
      <c r="RXS110" s="1719"/>
      <c r="RXT110" s="1720"/>
      <c r="RXU110" s="1721"/>
      <c r="RXV110" s="1722"/>
      <c r="RXW110" s="1721"/>
      <c r="RXX110" s="1721"/>
      <c r="RXY110" s="1719"/>
      <c r="RXZ110" s="1720"/>
      <c r="RYA110" s="1721"/>
      <c r="RYB110" s="1722"/>
      <c r="RYC110" s="1721"/>
      <c r="RYD110" s="1721"/>
      <c r="RYE110" s="1719"/>
      <c r="RYF110" s="1720"/>
      <c r="RYG110" s="1721"/>
      <c r="RYH110" s="1722"/>
      <c r="RYI110" s="1721"/>
      <c r="RYJ110" s="1721"/>
      <c r="RYK110" s="1719"/>
      <c r="RYL110" s="1720"/>
      <c r="RYM110" s="1721"/>
      <c r="RYN110" s="1722"/>
      <c r="RYO110" s="1721"/>
      <c r="RYP110" s="1721"/>
      <c r="RYQ110" s="1719"/>
      <c r="RYR110" s="1720"/>
      <c r="RYS110" s="1721"/>
      <c r="RYT110" s="1722"/>
      <c r="RYU110" s="1721"/>
      <c r="RYV110" s="1721"/>
      <c r="RYW110" s="1719"/>
      <c r="RYX110" s="1720"/>
      <c r="RYY110" s="1721"/>
      <c r="RYZ110" s="1722"/>
      <c r="RZA110" s="1721"/>
      <c r="RZB110" s="1721"/>
      <c r="RZC110" s="1719"/>
      <c r="RZD110" s="1720"/>
      <c r="RZE110" s="1721"/>
      <c r="RZF110" s="1722"/>
      <c r="RZG110" s="1721"/>
      <c r="RZH110" s="1721"/>
      <c r="RZI110" s="1719"/>
      <c r="RZJ110" s="1720"/>
      <c r="RZK110" s="1721"/>
      <c r="RZL110" s="1722"/>
      <c r="RZM110" s="1721"/>
      <c r="RZN110" s="1721"/>
      <c r="RZO110" s="1719"/>
      <c r="RZP110" s="1720"/>
      <c r="RZQ110" s="1721"/>
      <c r="RZR110" s="1722"/>
      <c r="RZS110" s="1721"/>
      <c r="RZT110" s="1721"/>
      <c r="RZU110" s="1719"/>
      <c r="RZV110" s="1720"/>
      <c r="RZW110" s="1721"/>
      <c r="RZX110" s="1722"/>
      <c r="RZY110" s="1721"/>
      <c r="RZZ110" s="1721"/>
      <c r="SAA110" s="1719"/>
      <c r="SAB110" s="1720"/>
      <c r="SAC110" s="1721"/>
      <c r="SAD110" s="1722"/>
      <c r="SAE110" s="1721"/>
      <c r="SAF110" s="1721"/>
      <c r="SAG110" s="1719"/>
      <c r="SAH110" s="1720"/>
      <c r="SAI110" s="1721"/>
      <c r="SAJ110" s="1722"/>
      <c r="SAK110" s="1721"/>
      <c r="SAL110" s="1721"/>
      <c r="SAM110" s="1719"/>
      <c r="SAN110" s="1720"/>
      <c r="SAO110" s="1721"/>
      <c r="SAP110" s="1722"/>
      <c r="SAQ110" s="1721"/>
      <c r="SAR110" s="1721"/>
      <c r="SAS110" s="1719"/>
      <c r="SAT110" s="1720"/>
      <c r="SAU110" s="1721"/>
      <c r="SAV110" s="1722"/>
      <c r="SAW110" s="1721"/>
      <c r="SAX110" s="1721"/>
      <c r="SAY110" s="1719"/>
      <c r="SAZ110" s="1720"/>
      <c r="SBA110" s="1721"/>
      <c r="SBB110" s="1722"/>
      <c r="SBC110" s="1721"/>
      <c r="SBD110" s="1721"/>
      <c r="SBE110" s="1719"/>
      <c r="SBF110" s="1720"/>
      <c r="SBG110" s="1721"/>
      <c r="SBH110" s="1722"/>
      <c r="SBI110" s="1721"/>
      <c r="SBJ110" s="1721"/>
      <c r="SBK110" s="1719"/>
      <c r="SBL110" s="1720"/>
      <c r="SBM110" s="1721"/>
      <c r="SBN110" s="1722"/>
      <c r="SBO110" s="1721"/>
      <c r="SBP110" s="1721"/>
      <c r="SBQ110" s="1719"/>
      <c r="SBR110" s="1720"/>
      <c r="SBS110" s="1721"/>
      <c r="SBT110" s="1722"/>
      <c r="SBU110" s="1721"/>
      <c r="SBV110" s="1721"/>
      <c r="SBW110" s="1719"/>
      <c r="SBX110" s="1720"/>
      <c r="SBY110" s="1721"/>
      <c r="SBZ110" s="1722"/>
      <c r="SCA110" s="1721"/>
      <c r="SCB110" s="1721"/>
      <c r="SCC110" s="1719"/>
      <c r="SCD110" s="1720"/>
      <c r="SCE110" s="1721"/>
      <c r="SCF110" s="1722"/>
      <c r="SCG110" s="1721"/>
      <c r="SCH110" s="1721"/>
      <c r="SCI110" s="1719"/>
      <c r="SCJ110" s="1720"/>
      <c r="SCK110" s="1721"/>
      <c r="SCL110" s="1722"/>
      <c r="SCM110" s="1721"/>
      <c r="SCN110" s="1721"/>
      <c r="SCO110" s="1719"/>
      <c r="SCP110" s="1720"/>
      <c r="SCQ110" s="1721"/>
      <c r="SCR110" s="1722"/>
      <c r="SCS110" s="1721"/>
      <c r="SCT110" s="1721"/>
      <c r="SCU110" s="1719"/>
      <c r="SCV110" s="1720"/>
      <c r="SCW110" s="1721"/>
      <c r="SCX110" s="1722"/>
      <c r="SCY110" s="1721"/>
      <c r="SCZ110" s="1721"/>
      <c r="SDA110" s="1719"/>
      <c r="SDB110" s="1720"/>
      <c r="SDC110" s="1721"/>
      <c r="SDD110" s="1722"/>
      <c r="SDE110" s="1721"/>
      <c r="SDF110" s="1721"/>
      <c r="SDG110" s="1719"/>
      <c r="SDH110" s="1720"/>
      <c r="SDI110" s="1721"/>
      <c r="SDJ110" s="1722"/>
      <c r="SDK110" s="1721"/>
      <c r="SDL110" s="1721"/>
      <c r="SDM110" s="1719"/>
      <c r="SDN110" s="1720"/>
      <c r="SDO110" s="1721"/>
      <c r="SDP110" s="1722"/>
      <c r="SDQ110" s="1721"/>
      <c r="SDR110" s="1721"/>
      <c r="SDS110" s="1719"/>
      <c r="SDT110" s="1720"/>
      <c r="SDU110" s="1721"/>
      <c r="SDV110" s="1722"/>
      <c r="SDW110" s="1721"/>
      <c r="SDX110" s="1721"/>
      <c r="SDY110" s="1719"/>
      <c r="SDZ110" s="1720"/>
      <c r="SEA110" s="1721"/>
      <c r="SEB110" s="1722"/>
      <c r="SEC110" s="1721"/>
      <c r="SED110" s="1721"/>
      <c r="SEE110" s="1719"/>
      <c r="SEF110" s="1720"/>
      <c r="SEG110" s="1721"/>
      <c r="SEH110" s="1722"/>
      <c r="SEI110" s="1721"/>
      <c r="SEJ110" s="1721"/>
      <c r="SEK110" s="1719"/>
      <c r="SEL110" s="1720"/>
      <c r="SEM110" s="1721"/>
      <c r="SEN110" s="1722"/>
      <c r="SEO110" s="1721"/>
      <c r="SEP110" s="1721"/>
      <c r="SEQ110" s="1719"/>
      <c r="SER110" s="1720"/>
      <c r="SES110" s="1721"/>
      <c r="SET110" s="1722"/>
      <c r="SEU110" s="1721"/>
      <c r="SEV110" s="1721"/>
      <c r="SEW110" s="1719"/>
      <c r="SEX110" s="1720"/>
      <c r="SEY110" s="1721"/>
      <c r="SEZ110" s="1722"/>
      <c r="SFA110" s="1721"/>
      <c r="SFB110" s="1721"/>
      <c r="SFC110" s="1719"/>
      <c r="SFD110" s="1720"/>
      <c r="SFE110" s="1721"/>
      <c r="SFF110" s="1722"/>
      <c r="SFG110" s="1721"/>
      <c r="SFH110" s="1721"/>
      <c r="SFI110" s="1719"/>
      <c r="SFJ110" s="1720"/>
      <c r="SFK110" s="1721"/>
      <c r="SFL110" s="1722"/>
      <c r="SFM110" s="1721"/>
      <c r="SFN110" s="1721"/>
      <c r="SFO110" s="1719"/>
      <c r="SFP110" s="1720"/>
      <c r="SFQ110" s="1721"/>
      <c r="SFR110" s="1722"/>
      <c r="SFS110" s="1721"/>
      <c r="SFT110" s="1721"/>
      <c r="SFU110" s="1719"/>
      <c r="SFV110" s="1720"/>
      <c r="SFW110" s="1721"/>
      <c r="SFX110" s="1722"/>
      <c r="SFY110" s="1721"/>
      <c r="SFZ110" s="1721"/>
      <c r="SGA110" s="1719"/>
      <c r="SGB110" s="1720"/>
      <c r="SGC110" s="1721"/>
      <c r="SGD110" s="1722"/>
      <c r="SGE110" s="1721"/>
      <c r="SGF110" s="1721"/>
      <c r="SGG110" s="1719"/>
      <c r="SGH110" s="1720"/>
      <c r="SGI110" s="1721"/>
      <c r="SGJ110" s="1722"/>
      <c r="SGK110" s="1721"/>
      <c r="SGL110" s="1721"/>
      <c r="SGM110" s="1719"/>
      <c r="SGN110" s="1720"/>
      <c r="SGO110" s="1721"/>
      <c r="SGP110" s="1722"/>
      <c r="SGQ110" s="1721"/>
      <c r="SGR110" s="1721"/>
      <c r="SGS110" s="1719"/>
      <c r="SGT110" s="1720"/>
      <c r="SGU110" s="1721"/>
      <c r="SGV110" s="1722"/>
      <c r="SGW110" s="1721"/>
      <c r="SGX110" s="1721"/>
      <c r="SGY110" s="1719"/>
      <c r="SGZ110" s="1720"/>
      <c r="SHA110" s="1721"/>
      <c r="SHB110" s="1722"/>
      <c r="SHC110" s="1721"/>
      <c r="SHD110" s="1721"/>
      <c r="SHE110" s="1719"/>
      <c r="SHF110" s="1720"/>
      <c r="SHG110" s="1721"/>
      <c r="SHH110" s="1722"/>
      <c r="SHI110" s="1721"/>
      <c r="SHJ110" s="1721"/>
      <c r="SHK110" s="1719"/>
      <c r="SHL110" s="1720"/>
      <c r="SHM110" s="1721"/>
      <c r="SHN110" s="1722"/>
      <c r="SHO110" s="1721"/>
      <c r="SHP110" s="1721"/>
      <c r="SHQ110" s="1719"/>
      <c r="SHR110" s="1720"/>
      <c r="SHS110" s="1721"/>
      <c r="SHT110" s="1722"/>
      <c r="SHU110" s="1721"/>
      <c r="SHV110" s="1721"/>
      <c r="SHW110" s="1719"/>
      <c r="SHX110" s="1720"/>
      <c r="SHY110" s="1721"/>
      <c r="SHZ110" s="1722"/>
      <c r="SIA110" s="1721"/>
      <c r="SIB110" s="1721"/>
      <c r="SIC110" s="1719"/>
      <c r="SID110" s="1720"/>
      <c r="SIE110" s="1721"/>
      <c r="SIF110" s="1722"/>
      <c r="SIG110" s="1721"/>
      <c r="SIH110" s="1721"/>
      <c r="SII110" s="1719"/>
      <c r="SIJ110" s="1720"/>
      <c r="SIK110" s="1721"/>
      <c r="SIL110" s="1722"/>
      <c r="SIM110" s="1721"/>
      <c r="SIN110" s="1721"/>
      <c r="SIO110" s="1719"/>
      <c r="SIP110" s="1720"/>
      <c r="SIQ110" s="1721"/>
      <c r="SIR110" s="1722"/>
      <c r="SIS110" s="1721"/>
      <c r="SIT110" s="1721"/>
      <c r="SIU110" s="1719"/>
      <c r="SIV110" s="1720"/>
      <c r="SIW110" s="1721"/>
      <c r="SIX110" s="1722"/>
      <c r="SIY110" s="1721"/>
      <c r="SIZ110" s="1721"/>
      <c r="SJA110" s="1719"/>
      <c r="SJB110" s="1720"/>
      <c r="SJC110" s="1721"/>
      <c r="SJD110" s="1722"/>
      <c r="SJE110" s="1721"/>
      <c r="SJF110" s="1721"/>
      <c r="SJG110" s="1719"/>
      <c r="SJH110" s="1720"/>
      <c r="SJI110" s="1721"/>
      <c r="SJJ110" s="1722"/>
      <c r="SJK110" s="1721"/>
      <c r="SJL110" s="1721"/>
      <c r="SJM110" s="1719"/>
      <c r="SJN110" s="1720"/>
      <c r="SJO110" s="1721"/>
      <c r="SJP110" s="1722"/>
      <c r="SJQ110" s="1721"/>
      <c r="SJR110" s="1721"/>
      <c r="SJS110" s="1719"/>
      <c r="SJT110" s="1720"/>
      <c r="SJU110" s="1721"/>
      <c r="SJV110" s="1722"/>
      <c r="SJW110" s="1721"/>
      <c r="SJX110" s="1721"/>
      <c r="SJY110" s="1719"/>
      <c r="SJZ110" s="1720"/>
      <c r="SKA110" s="1721"/>
      <c r="SKB110" s="1722"/>
      <c r="SKC110" s="1721"/>
      <c r="SKD110" s="1721"/>
      <c r="SKE110" s="1719"/>
      <c r="SKF110" s="1720"/>
      <c r="SKG110" s="1721"/>
      <c r="SKH110" s="1722"/>
      <c r="SKI110" s="1721"/>
      <c r="SKJ110" s="1721"/>
      <c r="SKK110" s="1719"/>
      <c r="SKL110" s="1720"/>
      <c r="SKM110" s="1721"/>
      <c r="SKN110" s="1722"/>
      <c r="SKO110" s="1721"/>
      <c r="SKP110" s="1721"/>
      <c r="SKQ110" s="1719"/>
      <c r="SKR110" s="1720"/>
      <c r="SKS110" s="1721"/>
      <c r="SKT110" s="1722"/>
      <c r="SKU110" s="1721"/>
      <c r="SKV110" s="1721"/>
      <c r="SKW110" s="1719"/>
      <c r="SKX110" s="1720"/>
      <c r="SKY110" s="1721"/>
      <c r="SKZ110" s="1722"/>
      <c r="SLA110" s="1721"/>
      <c r="SLB110" s="1721"/>
      <c r="SLC110" s="1719"/>
      <c r="SLD110" s="1720"/>
      <c r="SLE110" s="1721"/>
      <c r="SLF110" s="1722"/>
      <c r="SLG110" s="1721"/>
      <c r="SLH110" s="1721"/>
      <c r="SLI110" s="1719"/>
      <c r="SLJ110" s="1720"/>
      <c r="SLK110" s="1721"/>
      <c r="SLL110" s="1722"/>
      <c r="SLM110" s="1721"/>
      <c r="SLN110" s="1721"/>
      <c r="SLO110" s="1719"/>
      <c r="SLP110" s="1720"/>
      <c r="SLQ110" s="1721"/>
      <c r="SLR110" s="1722"/>
      <c r="SLS110" s="1721"/>
      <c r="SLT110" s="1721"/>
      <c r="SLU110" s="1719"/>
      <c r="SLV110" s="1720"/>
      <c r="SLW110" s="1721"/>
      <c r="SLX110" s="1722"/>
      <c r="SLY110" s="1721"/>
      <c r="SLZ110" s="1721"/>
      <c r="SMA110" s="1719"/>
      <c r="SMB110" s="1720"/>
      <c r="SMC110" s="1721"/>
      <c r="SMD110" s="1722"/>
      <c r="SME110" s="1721"/>
      <c r="SMF110" s="1721"/>
      <c r="SMG110" s="1719"/>
      <c r="SMH110" s="1720"/>
      <c r="SMI110" s="1721"/>
      <c r="SMJ110" s="1722"/>
      <c r="SMK110" s="1721"/>
      <c r="SML110" s="1721"/>
      <c r="SMM110" s="1719"/>
      <c r="SMN110" s="1720"/>
      <c r="SMO110" s="1721"/>
      <c r="SMP110" s="1722"/>
      <c r="SMQ110" s="1721"/>
      <c r="SMR110" s="1721"/>
      <c r="SMS110" s="1719"/>
      <c r="SMT110" s="1720"/>
      <c r="SMU110" s="1721"/>
      <c r="SMV110" s="1722"/>
      <c r="SMW110" s="1721"/>
      <c r="SMX110" s="1721"/>
      <c r="SMY110" s="1719"/>
      <c r="SMZ110" s="1720"/>
      <c r="SNA110" s="1721"/>
      <c r="SNB110" s="1722"/>
      <c r="SNC110" s="1721"/>
      <c r="SND110" s="1721"/>
      <c r="SNE110" s="1719"/>
      <c r="SNF110" s="1720"/>
      <c r="SNG110" s="1721"/>
      <c r="SNH110" s="1722"/>
      <c r="SNI110" s="1721"/>
      <c r="SNJ110" s="1721"/>
      <c r="SNK110" s="1719"/>
      <c r="SNL110" s="1720"/>
      <c r="SNM110" s="1721"/>
      <c r="SNN110" s="1722"/>
      <c r="SNO110" s="1721"/>
      <c r="SNP110" s="1721"/>
      <c r="SNQ110" s="1719"/>
      <c r="SNR110" s="1720"/>
      <c r="SNS110" s="1721"/>
      <c r="SNT110" s="1722"/>
      <c r="SNU110" s="1721"/>
      <c r="SNV110" s="1721"/>
      <c r="SNW110" s="1719"/>
      <c r="SNX110" s="1720"/>
      <c r="SNY110" s="1721"/>
      <c r="SNZ110" s="1722"/>
      <c r="SOA110" s="1721"/>
      <c r="SOB110" s="1721"/>
      <c r="SOC110" s="1719"/>
      <c r="SOD110" s="1720"/>
      <c r="SOE110" s="1721"/>
      <c r="SOF110" s="1722"/>
      <c r="SOG110" s="1721"/>
      <c r="SOH110" s="1721"/>
      <c r="SOI110" s="1719"/>
      <c r="SOJ110" s="1720"/>
      <c r="SOK110" s="1721"/>
      <c r="SOL110" s="1722"/>
      <c r="SOM110" s="1721"/>
      <c r="SON110" s="1721"/>
      <c r="SOO110" s="1719"/>
      <c r="SOP110" s="1720"/>
      <c r="SOQ110" s="1721"/>
      <c r="SOR110" s="1722"/>
      <c r="SOS110" s="1721"/>
      <c r="SOT110" s="1721"/>
      <c r="SOU110" s="1719"/>
      <c r="SOV110" s="1720"/>
      <c r="SOW110" s="1721"/>
      <c r="SOX110" s="1722"/>
      <c r="SOY110" s="1721"/>
      <c r="SOZ110" s="1721"/>
      <c r="SPA110" s="1719"/>
      <c r="SPB110" s="1720"/>
      <c r="SPC110" s="1721"/>
      <c r="SPD110" s="1722"/>
      <c r="SPE110" s="1721"/>
      <c r="SPF110" s="1721"/>
      <c r="SPG110" s="1719"/>
      <c r="SPH110" s="1720"/>
      <c r="SPI110" s="1721"/>
      <c r="SPJ110" s="1722"/>
      <c r="SPK110" s="1721"/>
      <c r="SPL110" s="1721"/>
      <c r="SPM110" s="1719"/>
      <c r="SPN110" s="1720"/>
      <c r="SPO110" s="1721"/>
      <c r="SPP110" s="1722"/>
      <c r="SPQ110" s="1721"/>
      <c r="SPR110" s="1721"/>
      <c r="SPS110" s="1719"/>
      <c r="SPT110" s="1720"/>
      <c r="SPU110" s="1721"/>
      <c r="SPV110" s="1722"/>
      <c r="SPW110" s="1721"/>
      <c r="SPX110" s="1721"/>
      <c r="SPY110" s="1719"/>
      <c r="SPZ110" s="1720"/>
      <c r="SQA110" s="1721"/>
      <c r="SQB110" s="1722"/>
      <c r="SQC110" s="1721"/>
      <c r="SQD110" s="1721"/>
      <c r="SQE110" s="1719"/>
      <c r="SQF110" s="1720"/>
      <c r="SQG110" s="1721"/>
      <c r="SQH110" s="1722"/>
      <c r="SQI110" s="1721"/>
      <c r="SQJ110" s="1721"/>
      <c r="SQK110" s="1719"/>
      <c r="SQL110" s="1720"/>
      <c r="SQM110" s="1721"/>
      <c r="SQN110" s="1722"/>
      <c r="SQO110" s="1721"/>
      <c r="SQP110" s="1721"/>
      <c r="SQQ110" s="1719"/>
      <c r="SQR110" s="1720"/>
      <c r="SQS110" s="1721"/>
      <c r="SQT110" s="1722"/>
      <c r="SQU110" s="1721"/>
      <c r="SQV110" s="1721"/>
      <c r="SQW110" s="1719"/>
      <c r="SQX110" s="1720"/>
      <c r="SQY110" s="1721"/>
      <c r="SQZ110" s="1722"/>
      <c r="SRA110" s="1721"/>
      <c r="SRB110" s="1721"/>
      <c r="SRC110" s="1719"/>
      <c r="SRD110" s="1720"/>
      <c r="SRE110" s="1721"/>
      <c r="SRF110" s="1722"/>
      <c r="SRG110" s="1721"/>
      <c r="SRH110" s="1721"/>
      <c r="SRI110" s="1719"/>
      <c r="SRJ110" s="1720"/>
      <c r="SRK110" s="1721"/>
      <c r="SRL110" s="1722"/>
      <c r="SRM110" s="1721"/>
      <c r="SRN110" s="1721"/>
      <c r="SRO110" s="1719"/>
      <c r="SRP110" s="1720"/>
      <c r="SRQ110" s="1721"/>
      <c r="SRR110" s="1722"/>
      <c r="SRS110" s="1721"/>
      <c r="SRT110" s="1721"/>
      <c r="SRU110" s="1719"/>
      <c r="SRV110" s="1720"/>
      <c r="SRW110" s="1721"/>
      <c r="SRX110" s="1722"/>
      <c r="SRY110" s="1721"/>
      <c r="SRZ110" s="1721"/>
      <c r="SSA110" s="1719"/>
      <c r="SSB110" s="1720"/>
      <c r="SSC110" s="1721"/>
      <c r="SSD110" s="1722"/>
      <c r="SSE110" s="1721"/>
      <c r="SSF110" s="1721"/>
      <c r="SSG110" s="1719"/>
      <c r="SSH110" s="1720"/>
      <c r="SSI110" s="1721"/>
      <c r="SSJ110" s="1722"/>
      <c r="SSK110" s="1721"/>
      <c r="SSL110" s="1721"/>
      <c r="SSM110" s="1719"/>
      <c r="SSN110" s="1720"/>
      <c r="SSO110" s="1721"/>
      <c r="SSP110" s="1722"/>
      <c r="SSQ110" s="1721"/>
      <c r="SSR110" s="1721"/>
      <c r="SSS110" s="1719"/>
      <c r="SST110" s="1720"/>
      <c r="SSU110" s="1721"/>
      <c r="SSV110" s="1722"/>
      <c r="SSW110" s="1721"/>
      <c r="SSX110" s="1721"/>
      <c r="SSY110" s="1719"/>
      <c r="SSZ110" s="1720"/>
      <c r="STA110" s="1721"/>
      <c r="STB110" s="1722"/>
      <c r="STC110" s="1721"/>
      <c r="STD110" s="1721"/>
      <c r="STE110" s="1719"/>
      <c r="STF110" s="1720"/>
      <c r="STG110" s="1721"/>
      <c r="STH110" s="1722"/>
      <c r="STI110" s="1721"/>
      <c r="STJ110" s="1721"/>
      <c r="STK110" s="1719"/>
      <c r="STL110" s="1720"/>
      <c r="STM110" s="1721"/>
      <c r="STN110" s="1722"/>
      <c r="STO110" s="1721"/>
      <c r="STP110" s="1721"/>
      <c r="STQ110" s="1719"/>
      <c r="STR110" s="1720"/>
      <c r="STS110" s="1721"/>
      <c r="STT110" s="1722"/>
      <c r="STU110" s="1721"/>
      <c r="STV110" s="1721"/>
      <c r="STW110" s="1719"/>
      <c r="STX110" s="1720"/>
      <c r="STY110" s="1721"/>
      <c r="STZ110" s="1722"/>
      <c r="SUA110" s="1721"/>
      <c r="SUB110" s="1721"/>
      <c r="SUC110" s="1719"/>
      <c r="SUD110" s="1720"/>
      <c r="SUE110" s="1721"/>
      <c r="SUF110" s="1722"/>
      <c r="SUG110" s="1721"/>
      <c r="SUH110" s="1721"/>
      <c r="SUI110" s="1719"/>
      <c r="SUJ110" s="1720"/>
      <c r="SUK110" s="1721"/>
      <c r="SUL110" s="1722"/>
      <c r="SUM110" s="1721"/>
      <c r="SUN110" s="1721"/>
      <c r="SUO110" s="1719"/>
      <c r="SUP110" s="1720"/>
      <c r="SUQ110" s="1721"/>
      <c r="SUR110" s="1722"/>
      <c r="SUS110" s="1721"/>
      <c r="SUT110" s="1721"/>
      <c r="SUU110" s="1719"/>
      <c r="SUV110" s="1720"/>
      <c r="SUW110" s="1721"/>
      <c r="SUX110" s="1722"/>
      <c r="SUY110" s="1721"/>
      <c r="SUZ110" s="1721"/>
      <c r="SVA110" s="1719"/>
      <c r="SVB110" s="1720"/>
      <c r="SVC110" s="1721"/>
      <c r="SVD110" s="1722"/>
      <c r="SVE110" s="1721"/>
      <c r="SVF110" s="1721"/>
      <c r="SVG110" s="1719"/>
      <c r="SVH110" s="1720"/>
      <c r="SVI110" s="1721"/>
      <c r="SVJ110" s="1722"/>
      <c r="SVK110" s="1721"/>
      <c r="SVL110" s="1721"/>
      <c r="SVM110" s="1719"/>
      <c r="SVN110" s="1720"/>
      <c r="SVO110" s="1721"/>
      <c r="SVP110" s="1722"/>
      <c r="SVQ110" s="1721"/>
      <c r="SVR110" s="1721"/>
      <c r="SVS110" s="1719"/>
      <c r="SVT110" s="1720"/>
      <c r="SVU110" s="1721"/>
      <c r="SVV110" s="1722"/>
      <c r="SVW110" s="1721"/>
      <c r="SVX110" s="1721"/>
      <c r="SVY110" s="1719"/>
      <c r="SVZ110" s="1720"/>
      <c r="SWA110" s="1721"/>
      <c r="SWB110" s="1722"/>
      <c r="SWC110" s="1721"/>
      <c r="SWD110" s="1721"/>
      <c r="SWE110" s="1719"/>
      <c r="SWF110" s="1720"/>
      <c r="SWG110" s="1721"/>
      <c r="SWH110" s="1722"/>
      <c r="SWI110" s="1721"/>
      <c r="SWJ110" s="1721"/>
      <c r="SWK110" s="1719"/>
      <c r="SWL110" s="1720"/>
      <c r="SWM110" s="1721"/>
      <c r="SWN110" s="1722"/>
      <c r="SWO110" s="1721"/>
      <c r="SWP110" s="1721"/>
      <c r="SWQ110" s="1719"/>
      <c r="SWR110" s="1720"/>
      <c r="SWS110" s="1721"/>
      <c r="SWT110" s="1722"/>
      <c r="SWU110" s="1721"/>
      <c r="SWV110" s="1721"/>
      <c r="SWW110" s="1719"/>
      <c r="SWX110" s="1720"/>
      <c r="SWY110" s="1721"/>
      <c r="SWZ110" s="1722"/>
      <c r="SXA110" s="1721"/>
      <c r="SXB110" s="1721"/>
      <c r="SXC110" s="1719"/>
      <c r="SXD110" s="1720"/>
      <c r="SXE110" s="1721"/>
      <c r="SXF110" s="1722"/>
      <c r="SXG110" s="1721"/>
      <c r="SXH110" s="1721"/>
      <c r="SXI110" s="1719"/>
      <c r="SXJ110" s="1720"/>
      <c r="SXK110" s="1721"/>
      <c r="SXL110" s="1722"/>
      <c r="SXM110" s="1721"/>
      <c r="SXN110" s="1721"/>
      <c r="SXO110" s="1719"/>
      <c r="SXP110" s="1720"/>
      <c r="SXQ110" s="1721"/>
      <c r="SXR110" s="1722"/>
      <c r="SXS110" s="1721"/>
      <c r="SXT110" s="1721"/>
      <c r="SXU110" s="1719"/>
      <c r="SXV110" s="1720"/>
      <c r="SXW110" s="1721"/>
      <c r="SXX110" s="1722"/>
      <c r="SXY110" s="1721"/>
      <c r="SXZ110" s="1721"/>
      <c r="SYA110" s="1719"/>
      <c r="SYB110" s="1720"/>
      <c r="SYC110" s="1721"/>
      <c r="SYD110" s="1722"/>
      <c r="SYE110" s="1721"/>
      <c r="SYF110" s="1721"/>
      <c r="SYG110" s="1719"/>
      <c r="SYH110" s="1720"/>
      <c r="SYI110" s="1721"/>
      <c r="SYJ110" s="1722"/>
      <c r="SYK110" s="1721"/>
      <c r="SYL110" s="1721"/>
      <c r="SYM110" s="1719"/>
      <c r="SYN110" s="1720"/>
      <c r="SYO110" s="1721"/>
      <c r="SYP110" s="1722"/>
      <c r="SYQ110" s="1721"/>
      <c r="SYR110" s="1721"/>
      <c r="SYS110" s="1719"/>
      <c r="SYT110" s="1720"/>
      <c r="SYU110" s="1721"/>
      <c r="SYV110" s="1722"/>
      <c r="SYW110" s="1721"/>
      <c r="SYX110" s="1721"/>
      <c r="SYY110" s="1719"/>
      <c r="SYZ110" s="1720"/>
      <c r="SZA110" s="1721"/>
      <c r="SZB110" s="1722"/>
      <c r="SZC110" s="1721"/>
      <c r="SZD110" s="1721"/>
      <c r="SZE110" s="1719"/>
      <c r="SZF110" s="1720"/>
      <c r="SZG110" s="1721"/>
      <c r="SZH110" s="1722"/>
      <c r="SZI110" s="1721"/>
      <c r="SZJ110" s="1721"/>
      <c r="SZK110" s="1719"/>
      <c r="SZL110" s="1720"/>
      <c r="SZM110" s="1721"/>
      <c r="SZN110" s="1722"/>
      <c r="SZO110" s="1721"/>
      <c r="SZP110" s="1721"/>
      <c r="SZQ110" s="1719"/>
      <c r="SZR110" s="1720"/>
      <c r="SZS110" s="1721"/>
      <c r="SZT110" s="1722"/>
      <c r="SZU110" s="1721"/>
      <c r="SZV110" s="1721"/>
      <c r="SZW110" s="1719"/>
      <c r="SZX110" s="1720"/>
      <c r="SZY110" s="1721"/>
      <c r="SZZ110" s="1722"/>
      <c r="TAA110" s="1721"/>
      <c r="TAB110" s="1721"/>
      <c r="TAC110" s="1719"/>
      <c r="TAD110" s="1720"/>
      <c r="TAE110" s="1721"/>
      <c r="TAF110" s="1722"/>
      <c r="TAG110" s="1721"/>
      <c r="TAH110" s="1721"/>
      <c r="TAI110" s="1719"/>
      <c r="TAJ110" s="1720"/>
      <c r="TAK110" s="1721"/>
      <c r="TAL110" s="1722"/>
      <c r="TAM110" s="1721"/>
      <c r="TAN110" s="1721"/>
      <c r="TAO110" s="1719"/>
      <c r="TAP110" s="1720"/>
      <c r="TAQ110" s="1721"/>
      <c r="TAR110" s="1722"/>
      <c r="TAS110" s="1721"/>
      <c r="TAT110" s="1721"/>
      <c r="TAU110" s="1719"/>
      <c r="TAV110" s="1720"/>
      <c r="TAW110" s="1721"/>
      <c r="TAX110" s="1722"/>
      <c r="TAY110" s="1721"/>
      <c r="TAZ110" s="1721"/>
      <c r="TBA110" s="1719"/>
      <c r="TBB110" s="1720"/>
      <c r="TBC110" s="1721"/>
      <c r="TBD110" s="1722"/>
      <c r="TBE110" s="1721"/>
      <c r="TBF110" s="1721"/>
      <c r="TBG110" s="1719"/>
      <c r="TBH110" s="1720"/>
      <c r="TBI110" s="1721"/>
      <c r="TBJ110" s="1722"/>
      <c r="TBK110" s="1721"/>
      <c r="TBL110" s="1721"/>
      <c r="TBM110" s="1719"/>
      <c r="TBN110" s="1720"/>
      <c r="TBO110" s="1721"/>
      <c r="TBP110" s="1722"/>
      <c r="TBQ110" s="1721"/>
      <c r="TBR110" s="1721"/>
      <c r="TBS110" s="1719"/>
      <c r="TBT110" s="1720"/>
      <c r="TBU110" s="1721"/>
      <c r="TBV110" s="1722"/>
      <c r="TBW110" s="1721"/>
      <c r="TBX110" s="1721"/>
      <c r="TBY110" s="1719"/>
      <c r="TBZ110" s="1720"/>
      <c r="TCA110" s="1721"/>
      <c r="TCB110" s="1722"/>
      <c r="TCC110" s="1721"/>
      <c r="TCD110" s="1721"/>
      <c r="TCE110" s="1719"/>
      <c r="TCF110" s="1720"/>
      <c r="TCG110" s="1721"/>
      <c r="TCH110" s="1722"/>
      <c r="TCI110" s="1721"/>
      <c r="TCJ110" s="1721"/>
      <c r="TCK110" s="1719"/>
      <c r="TCL110" s="1720"/>
      <c r="TCM110" s="1721"/>
      <c r="TCN110" s="1722"/>
      <c r="TCO110" s="1721"/>
      <c r="TCP110" s="1721"/>
      <c r="TCQ110" s="1719"/>
      <c r="TCR110" s="1720"/>
      <c r="TCS110" s="1721"/>
      <c r="TCT110" s="1722"/>
      <c r="TCU110" s="1721"/>
      <c r="TCV110" s="1721"/>
      <c r="TCW110" s="1719"/>
      <c r="TCX110" s="1720"/>
      <c r="TCY110" s="1721"/>
      <c r="TCZ110" s="1722"/>
      <c r="TDA110" s="1721"/>
      <c r="TDB110" s="1721"/>
      <c r="TDC110" s="1719"/>
      <c r="TDD110" s="1720"/>
      <c r="TDE110" s="1721"/>
      <c r="TDF110" s="1722"/>
      <c r="TDG110" s="1721"/>
      <c r="TDH110" s="1721"/>
      <c r="TDI110" s="1719"/>
      <c r="TDJ110" s="1720"/>
      <c r="TDK110" s="1721"/>
      <c r="TDL110" s="1722"/>
      <c r="TDM110" s="1721"/>
      <c r="TDN110" s="1721"/>
      <c r="TDO110" s="1719"/>
      <c r="TDP110" s="1720"/>
      <c r="TDQ110" s="1721"/>
      <c r="TDR110" s="1722"/>
      <c r="TDS110" s="1721"/>
      <c r="TDT110" s="1721"/>
      <c r="TDU110" s="1719"/>
      <c r="TDV110" s="1720"/>
      <c r="TDW110" s="1721"/>
      <c r="TDX110" s="1722"/>
      <c r="TDY110" s="1721"/>
      <c r="TDZ110" s="1721"/>
      <c r="TEA110" s="1719"/>
      <c r="TEB110" s="1720"/>
      <c r="TEC110" s="1721"/>
      <c r="TED110" s="1722"/>
      <c r="TEE110" s="1721"/>
      <c r="TEF110" s="1721"/>
      <c r="TEG110" s="1719"/>
      <c r="TEH110" s="1720"/>
      <c r="TEI110" s="1721"/>
      <c r="TEJ110" s="1722"/>
      <c r="TEK110" s="1721"/>
      <c r="TEL110" s="1721"/>
      <c r="TEM110" s="1719"/>
      <c r="TEN110" s="1720"/>
      <c r="TEO110" s="1721"/>
      <c r="TEP110" s="1722"/>
      <c r="TEQ110" s="1721"/>
      <c r="TER110" s="1721"/>
      <c r="TES110" s="1719"/>
      <c r="TET110" s="1720"/>
      <c r="TEU110" s="1721"/>
      <c r="TEV110" s="1722"/>
      <c r="TEW110" s="1721"/>
      <c r="TEX110" s="1721"/>
      <c r="TEY110" s="1719"/>
      <c r="TEZ110" s="1720"/>
      <c r="TFA110" s="1721"/>
      <c r="TFB110" s="1722"/>
      <c r="TFC110" s="1721"/>
      <c r="TFD110" s="1721"/>
      <c r="TFE110" s="1719"/>
      <c r="TFF110" s="1720"/>
      <c r="TFG110" s="1721"/>
      <c r="TFH110" s="1722"/>
      <c r="TFI110" s="1721"/>
      <c r="TFJ110" s="1721"/>
      <c r="TFK110" s="1719"/>
      <c r="TFL110" s="1720"/>
      <c r="TFM110" s="1721"/>
      <c r="TFN110" s="1722"/>
      <c r="TFO110" s="1721"/>
      <c r="TFP110" s="1721"/>
      <c r="TFQ110" s="1719"/>
      <c r="TFR110" s="1720"/>
      <c r="TFS110" s="1721"/>
      <c r="TFT110" s="1722"/>
      <c r="TFU110" s="1721"/>
      <c r="TFV110" s="1721"/>
      <c r="TFW110" s="1719"/>
      <c r="TFX110" s="1720"/>
      <c r="TFY110" s="1721"/>
      <c r="TFZ110" s="1722"/>
      <c r="TGA110" s="1721"/>
      <c r="TGB110" s="1721"/>
      <c r="TGC110" s="1719"/>
      <c r="TGD110" s="1720"/>
      <c r="TGE110" s="1721"/>
      <c r="TGF110" s="1722"/>
      <c r="TGG110" s="1721"/>
      <c r="TGH110" s="1721"/>
      <c r="TGI110" s="1719"/>
      <c r="TGJ110" s="1720"/>
      <c r="TGK110" s="1721"/>
      <c r="TGL110" s="1722"/>
      <c r="TGM110" s="1721"/>
      <c r="TGN110" s="1721"/>
      <c r="TGO110" s="1719"/>
      <c r="TGP110" s="1720"/>
      <c r="TGQ110" s="1721"/>
      <c r="TGR110" s="1722"/>
      <c r="TGS110" s="1721"/>
      <c r="TGT110" s="1721"/>
      <c r="TGU110" s="1719"/>
      <c r="TGV110" s="1720"/>
      <c r="TGW110" s="1721"/>
      <c r="TGX110" s="1722"/>
      <c r="TGY110" s="1721"/>
      <c r="TGZ110" s="1721"/>
      <c r="THA110" s="1719"/>
      <c r="THB110" s="1720"/>
      <c r="THC110" s="1721"/>
      <c r="THD110" s="1722"/>
      <c r="THE110" s="1721"/>
      <c r="THF110" s="1721"/>
      <c r="THG110" s="1719"/>
      <c r="THH110" s="1720"/>
      <c r="THI110" s="1721"/>
      <c r="THJ110" s="1722"/>
      <c r="THK110" s="1721"/>
      <c r="THL110" s="1721"/>
      <c r="THM110" s="1719"/>
      <c r="THN110" s="1720"/>
      <c r="THO110" s="1721"/>
      <c r="THP110" s="1722"/>
      <c r="THQ110" s="1721"/>
      <c r="THR110" s="1721"/>
      <c r="THS110" s="1719"/>
      <c r="THT110" s="1720"/>
      <c r="THU110" s="1721"/>
      <c r="THV110" s="1722"/>
      <c r="THW110" s="1721"/>
      <c r="THX110" s="1721"/>
      <c r="THY110" s="1719"/>
      <c r="THZ110" s="1720"/>
      <c r="TIA110" s="1721"/>
      <c r="TIB110" s="1722"/>
      <c r="TIC110" s="1721"/>
      <c r="TID110" s="1721"/>
      <c r="TIE110" s="1719"/>
      <c r="TIF110" s="1720"/>
      <c r="TIG110" s="1721"/>
      <c r="TIH110" s="1722"/>
      <c r="TII110" s="1721"/>
      <c r="TIJ110" s="1721"/>
      <c r="TIK110" s="1719"/>
      <c r="TIL110" s="1720"/>
      <c r="TIM110" s="1721"/>
      <c r="TIN110" s="1722"/>
      <c r="TIO110" s="1721"/>
      <c r="TIP110" s="1721"/>
      <c r="TIQ110" s="1719"/>
      <c r="TIR110" s="1720"/>
      <c r="TIS110" s="1721"/>
      <c r="TIT110" s="1722"/>
      <c r="TIU110" s="1721"/>
      <c r="TIV110" s="1721"/>
      <c r="TIW110" s="1719"/>
      <c r="TIX110" s="1720"/>
      <c r="TIY110" s="1721"/>
      <c r="TIZ110" s="1722"/>
      <c r="TJA110" s="1721"/>
      <c r="TJB110" s="1721"/>
      <c r="TJC110" s="1719"/>
      <c r="TJD110" s="1720"/>
      <c r="TJE110" s="1721"/>
      <c r="TJF110" s="1722"/>
      <c r="TJG110" s="1721"/>
      <c r="TJH110" s="1721"/>
      <c r="TJI110" s="1719"/>
      <c r="TJJ110" s="1720"/>
      <c r="TJK110" s="1721"/>
      <c r="TJL110" s="1722"/>
      <c r="TJM110" s="1721"/>
      <c r="TJN110" s="1721"/>
      <c r="TJO110" s="1719"/>
      <c r="TJP110" s="1720"/>
      <c r="TJQ110" s="1721"/>
      <c r="TJR110" s="1722"/>
      <c r="TJS110" s="1721"/>
      <c r="TJT110" s="1721"/>
      <c r="TJU110" s="1719"/>
      <c r="TJV110" s="1720"/>
      <c r="TJW110" s="1721"/>
      <c r="TJX110" s="1722"/>
      <c r="TJY110" s="1721"/>
      <c r="TJZ110" s="1721"/>
      <c r="TKA110" s="1719"/>
      <c r="TKB110" s="1720"/>
      <c r="TKC110" s="1721"/>
      <c r="TKD110" s="1722"/>
      <c r="TKE110" s="1721"/>
      <c r="TKF110" s="1721"/>
      <c r="TKG110" s="1719"/>
      <c r="TKH110" s="1720"/>
      <c r="TKI110" s="1721"/>
      <c r="TKJ110" s="1722"/>
      <c r="TKK110" s="1721"/>
      <c r="TKL110" s="1721"/>
      <c r="TKM110" s="1719"/>
      <c r="TKN110" s="1720"/>
      <c r="TKO110" s="1721"/>
      <c r="TKP110" s="1722"/>
      <c r="TKQ110" s="1721"/>
      <c r="TKR110" s="1721"/>
      <c r="TKS110" s="1719"/>
      <c r="TKT110" s="1720"/>
      <c r="TKU110" s="1721"/>
      <c r="TKV110" s="1722"/>
      <c r="TKW110" s="1721"/>
      <c r="TKX110" s="1721"/>
      <c r="TKY110" s="1719"/>
      <c r="TKZ110" s="1720"/>
      <c r="TLA110" s="1721"/>
      <c r="TLB110" s="1722"/>
      <c r="TLC110" s="1721"/>
      <c r="TLD110" s="1721"/>
      <c r="TLE110" s="1719"/>
      <c r="TLF110" s="1720"/>
      <c r="TLG110" s="1721"/>
      <c r="TLH110" s="1722"/>
      <c r="TLI110" s="1721"/>
      <c r="TLJ110" s="1721"/>
      <c r="TLK110" s="1719"/>
      <c r="TLL110" s="1720"/>
      <c r="TLM110" s="1721"/>
      <c r="TLN110" s="1722"/>
      <c r="TLO110" s="1721"/>
      <c r="TLP110" s="1721"/>
      <c r="TLQ110" s="1719"/>
      <c r="TLR110" s="1720"/>
      <c r="TLS110" s="1721"/>
      <c r="TLT110" s="1722"/>
      <c r="TLU110" s="1721"/>
      <c r="TLV110" s="1721"/>
      <c r="TLW110" s="1719"/>
      <c r="TLX110" s="1720"/>
      <c r="TLY110" s="1721"/>
      <c r="TLZ110" s="1722"/>
      <c r="TMA110" s="1721"/>
      <c r="TMB110" s="1721"/>
      <c r="TMC110" s="1719"/>
      <c r="TMD110" s="1720"/>
      <c r="TME110" s="1721"/>
      <c r="TMF110" s="1722"/>
      <c r="TMG110" s="1721"/>
      <c r="TMH110" s="1721"/>
      <c r="TMI110" s="1719"/>
      <c r="TMJ110" s="1720"/>
      <c r="TMK110" s="1721"/>
      <c r="TML110" s="1722"/>
      <c r="TMM110" s="1721"/>
      <c r="TMN110" s="1721"/>
      <c r="TMO110" s="1719"/>
      <c r="TMP110" s="1720"/>
      <c r="TMQ110" s="1721"/>
      <c r="TMR110" s="1722"/>
      <c r="TMS110" s="1721"/>
      <c r="TMT110" s="1721"/>
      <c r="TMU110" s="1719"/>
      <c r="TMV110" s="1720"/>
      <c r="TMW110" s="1721"/>
      <c r="TMX110" s="1722"/>
      <c r="TMY110" s="1721"/>
      <c r="TMZ110" s="1721"/>
      <c r="TNA110" s="1719"/>
      <c r="TNB110" s="1720"/>
      <c r="TNC110" s="1721"/>
      <c r="TND110" s="1722"/>
      <c r="TNE110" s="1721"/>
      <c r="TNF110" s="1721"/>
      <c r="TNG110" s="1719"/>
      <c r="TNH110" s="1720"/>
      <c r="TNI110" s="1721"/>
      <c r="TNJ110" s="1722"/>
      <c r="TNK110" s="1721"/>
      <c r="TNL110" s="1721"/>
      <c r="TNM110" s="1719"/>
      <c r="TNN110" s="1720"/>
      <c r="TNO110" s="1721"/>
      <c r="TNP110" s="1722"/>
      <c r="TNQ110" s="1721"/>
      <c r="TNR110" s="1721"/>
      <c r="TNS110" s="1719"/>
      <c r="TNT110" s="1720"/>
      <c r="TNU110" s="1721"/>
      <c r="TNV110" s="1722"/>
      <c r="TNW110" s="1721"/>
      <c r="TNX110" s="1721"/>
      <c r="TNY110" s="1719"/>
      <c r="TNZ110" s="1720"/>
      <c r="TOA110" s="1721"/>
      <c r="TOB110" s="1722"/>
      <c r="TOC110" s="1721"/>
      <c r="TOD110" s="1721"/>
      <c r="TOE110" s="1719"/>
      <c r="TOF110" s="1720"/>
      <c r="TOG110" s="1721"/>
      <c r="TOH110" s="1722"/>
      <c r="TOI110" s="1721"/>
      <c r="TOJ110" s="1721"/>
      <c r="TOK110" s="1719"/>
      <c r="TOL110" s="1720"/>
      <c r="TOM110" s="1721"/>
      <c r="TON110" s="1722"/>
      <c r="TOO110" s="1721"/>
      <c r="TOP110" s="1721"/>
      <c r="TOQ110" s="1719"/>
      <c r="TOR110" s="1720"/>
      <c r="TOS110" s="1721"/>
      <c r="TOT110" s="1722"/>
      <c r="TOU110" s="1721"/>
      <c r="TOV110" s="1721"/>
      <c r="TOW110" s="1719"/>
      <c r="TOX110" s="1720"/>
      <c r="TOY110" s="1721"/>
      <c r="TOZ110" s="1722"/>
      <c r="TPA110" s="1721"/>
      <c r="TPB110" s="1721"/>
      <c r="TPC110" s="1719"/>
      <c r="TPD110" s="1720"/>
      <c r="TPE110" s="1721"/>
      <c r="TPF110" s="1722"/>
      <c r="TPG110" s="1721"/>
      <c r="TPH110" s="1721"/>
      <c r="TPI110" s="1719"/>
      <c r="TPJ110" s="1720"/>
      <c r="TPK110" s="1721"/>
      <c r="TPL110" s="1722"/>
      <c r="TPM110" s="1721"/>
      <c r="TPN110" s="1721"/>
      <c r="TPO110" s="1719"/>
      <c r="TPP110" s="1720"/>
      <c r="TPQ110" s="1721"/>
      <c r="TPR110" s="1722"/>
      <c r="TPS110" s="1721"/>
      <c r="TPT110" s="1721"/>
      <c r="TPU110" s="1719"/>
      <c r="TPV110" s="1720"/>
      <c r="TPW110" s="1721"/>
      <c r="TPX110" s="1722"/>
      <c r="TPY110" s="1721"/>
      <c r="TPZ110" s="1721"/>
      <c r="TQA110" s="1719"/>
      <c r="TQB110" s="1720"/>
      <c r="TQC110" s="1721"/>
      <c r="TQD110" s="1722"/>
      <c r="TQE110" s="1721"/>
      <c r="TQF110" s="1721"/>
      <c r="TQG110" s="1719"/>
      <c r="TQH110" s="1720"/>
      <c r="TQI110" s="1721"/>
      <c r="TQJ110" s="1722"/>
      <c r="TQK110" s="1721"/>
      <c r="TQL110" s="1721"/>
      <c r="TQM110" s="1719"/>
      <c r="TQN110" s="1720"/>
      <c r="TQO110" s="1721"/>
      <c r="TQP110" s="1722"/>
      <c r="TQQ110" s="1721"/>
      <c r="TQR110" s="1721"/>
      <c r="TQS110" s="1719"/>
      <c r="TQT110" s="1720"/>
      <c r="TQU110" s="1721"/>
      <c r="TQV110" s="1722"/>
      <c r="TQW110" s="1721"/>
      <c r="TQX110" s="1721"/>
      <c r="TQY110" s="1719"/>
      <c r="TQZ110" s="1720"/>
      <c r="TRA110" s="1721"/>
      <c r="TRB110" s="1722"/>
      <c r="TRC110" s="1721"/>
      <c r="TRD110" s="1721"/>
      <c r="TRE110" s="1719"/>
      <c r="TRF110" s="1720"/>
      <c r="TRG110" s="1721"/>
      <c r="TRH110" s="1722"/>
      <c r="TRI110" s="1721"/>
      <c r="TRJ110" s="1721"/>
      <c r="TRK110" s="1719"/>
      <c r="TRL110" s="1720"/>
      <c r="TRM110" s="1721"/>
      <c r="TRN110" s="1722"/>
      <c r="TRO110" s="1721"/>
      <c r="TRP110" s="1721"/>
      <c r="TRQ110" s="1719"/>
      <c r="TRR110" s="1720"/>
      <c r="TRS110" s="1721"/>
      <c r="TRT110" s="1722"/>
      <c r="TRU110" s="1721"/>
      <c r="TRV110" s="1721"/>
      <c r="TRW110" s="1719"/>
      <c r="TRX110" s="1720"/>
      <c r="TRY110" s="1721"/>
      <c r="TRZ110" s="1722"/>
      <c r="TSA110" s="1721"/>
      <c r="TSB110" s="1721"/>
      <c r="TSC110" s="1719"/>
      <c r="TSD110" s="1720"/>
      <c r="TSE110" s="1721"/>
      <c r="TSF110" s="1722"/>
      <c r="TSG110" s="1721"/>
      <c r="TSH110" s="1721"/>
      <c r="TSI110" s="1719"/>
      <c r="TSJ110" s="1720"/>
      <c r="TSK110" s="1721"/>
      <c r="TSL110" s="1722"/>
      <c r="TSM110" s="1721"/>
      <c r="TSN110" s="1721"/>
      <c r="TSO110" s="1719"/>
      <c r="TSP110" s="1720"/>
      <c r="TSQ110" s="1721"/>
      <c r="TSR110" s="1722"/>
      <c r="TSS110" s="1721"/>
      <c r="TST110" s="1721"/>
      <c r="TSU110" s="1719"/>
      <c r="TSV110" s="1720"/>
      <c r="TSW110" s="1721"/>
      <c r="TSX110" s="1722"/>
      <c r="TSY110" s="1721"/>
      <c r="TSZ110" s="1721"/>
      <c r="TTA110" s="1719"/>
      <c r="TTB110" s="1720"/>
      <c r="TTC110" s="1721"/>
      <c r="TTD110" s="1722"/>
      <c r="TTE110" s="1721"/>
      <c r="TTF110" s="1721"/>
      <c r="TTG110" s="1719"/>
      <c r="TTH110" s="1720"/>
      <c r="TTI110" s="1721"/>
      <c r="TTJ110" s="1722"/>
      <c r="TTK110" s="1721"/>
      <c r="TTL110" s="1721"/>
      <c r="TTM110" s="1719"/>
      <c r="TTN110" s="1720"/>
      <c r="TTO110" s="1721"/>
      <c r="TTP110" s="1722"/>
      <c r="TTQ110" s="1721"/>
      <c r="TTR110" s="1721"/>
      <c r="TTS110" s="1719"/>
      <c r="TTT110" s="1720"/>
      <c r="TTU110" s="1721"/>
      <c r="TTV110" s="1722"/>
      <c r="TTW110" s="1721"/>
      <c r="TTX110" s="1721"/>
      <c r="TTY110" s="1719"/>
      <c r="TTZ110" s="1720"/>
      <c r="TUA110" s="1721"/>
      <c r="TUB110" s="1722"/>
      <c r="TUC110" s="1721"/>
      <c r="TUD110" s="1721"/>
      <c r="TUE110" s="1719"/>
      <c r="TUF110" s="1720"/>
      <c r="TUG110" s="1721"/>
      <c r="TUH110" s="1722"/>
      <c r="TUI110" s="1721"/>
      <c r="TUJ110" s="1721"/>
      <c r="TUK110" s="1719"/>
      <c r="TUL110" s="1720"/>
      <c r="TUM110" s="1721"/>
      <c r="TUN110" s="1722"/>
      <c r="TUO110" s="1721"/>
      <c r="TUP110" s="1721"/>
      <c r="TUQ110" s="1719"/>
      <c r="TUR110" s="1720"/>
      <c r="TUS110" s="1721"/>
      <c r="TUT110" s="1722"/>
      <c r="TUU110" s="1721"/>
      <c r="TUV110" s="1721"/>
      <c r="TUW110" s="1719"/>
      <c r="TUX110" s="1720"/>
      <c r="TUY110" s="1721"/>
      <c r="TUZ110" s="1722"/>
      <c r="TVA110" s="1721"/>
      <c r="TVB110" s="1721"/>
      <c r="TVC110" s="1719"/>
      <c r="TVD110" s="1720"/>
      <c r="TVE110" s="1721"/>
      <c r="TVF110" s="1722"/>
      <c r="TVG110" s="1721"/>
      <c r="TVH110" s="1721"/>
      <c r="TVI110" s="1719"/>
      <c r="TVJ110" s="1720"/>
      <c r="TVK110" s="1721"/>
      <c r="TVL110" s="1722"/>
      <c r="TVM110" s="1721"/>
      <c r="TVN110" s="1721"/>
      <c r="TVO110" s="1719"/>
      <c r="TVP110" s="1720"/>
      <c r="TVQ110" s="1721"/>
      <c r="TVR110" s="1722"/>
      <c r="TVS110" s="1721"/>
      <c r="TVT110" s="1721"/>
      <c r="TVU110" s="1719"/>
      <c r="TVV110" s="1720"/>
      <c r="TVW110" s="1721"/>
      <c r="TVX110" s="1722"/>
      <c r="TVY110" s="1721"/>
      <c r="TVZ110" s="1721"/>
      <c r="TWA110" s="1719"/>
      <c r="TWB110" s="1720"/>
      <c r="TWC110" s="1721"/>
      <c r="TWD110" s="1722"/>
      <c r="TWE110" s="1721"/>
      <c r="TWF110" s="1721"/>
      <c r="TWG110" s="1719"/>
      <c r="TWH110" s="1720"/>
      <c r="TWI110" s="1721"/>
      <c r="TWJ110" s="1722"/>
      <c r="TWK110" s="1721"/>
      <c r="TWL110" s="1721"/>
      <c r="TWM110" s="1719"/>
      <c r="TWN110" s="1720"/>
      <c r="TWO110" s="1721"/>
      <c r="TWP110" s="1722"/>
      <c r="TWQ110" s="1721"/>
      <c r="TWR110" s="1721"/>
      <c r="TWS110" s="1719"/>
      <c r="TWT110" s="1720"/>
      <c r="TWU110" s="1721"/>
      <c r="TWV110" s="1722"/>
      <c r="TWW110" s="1721"/>
      <c r="TWX110" s="1721"/>
      <c r="TWY110" s="1719"/>
      <c r="TWZ110" s="1720"/>
      <c r="TXA110" s="1721"/>
      <c r="TXB110" s="1722"/>
      <c r="TXC110" s="1721"/>
      <c r="TXD110" s="1721"/>
      <c r="TXE110" s="1719"/>
      <c r="TXF110" s="1720"/>
      <c r="TXG110" s="1721"/>
      <c r="TXH110" s="1722"/>
      <c r="TXI110" s="1721"/>
      <c r="TXJ110" s="1721"/>
      <c r="TXK110" s="1719"/>
      <c r="TXL110" s="1720"/>
      <c r="TXM110" s="1721"/>
      <c r="TXN110" s="1722"/>
      <c r="TXO110" s="1721"/>
      <c r="TXP110" s="1721"/>
      <c r="TXQ110" s="1719"/>
      <c r="TXR110" s="1720"/>
      <c r="TXS110" s="1721"/>
      <c r="TXT110" s="1722"/>
      <c r="TXU110" s="1721"/>
      <c r="TXV110" s="1721"/>
      <c r="TXW110" s="1719"/>
      <c r="TXX110" s="1720"/>
      <c r="TXY110" s="1721"/>
      <c r="TXZ110" s="1722"/>
      <c r="TYA110" s="1721"/>
      <c r="TYB110" s="1721"/>
      <c r="TYC110" s="1719"/>
      <c r="TYD110" s="1720"/>
      <c r="TYE110" s="1721"/>
      <c r="TYF110" s="1722"/>
      <c r="TYG110" s="1721"/>
      <c r="TYH110" s="1721"/>
      <c r="TYI110" s="1719"/>
      <c r="TYJ110" s="1720"/>
      <c r="TYK110" s="1721"/>
      <c r="TYL110" s="1722"/>
      <c r="TYM110" s="1721"/>
      <c r="TYN110" s="1721"/>
      <c r="TYO110" s="1719"/>
      <c r="TYP110" s="1720"/>
      <c r="TYQ110" s="1721"/>
      <c r="TYR110" s="1722"/>
      <c r="TYS110" s="1721"/>
      <c r="TYT110" s="1721"/>
      <c r="TYU110" s="1719"/>
      <c r="TYV110" s="1720"/>
      <c r="TYW110" s="1721"/>
      <c r="TYX110" s="1722"/>
      <c r="TYY110" s="1721"/>
      <c r="TYZ110" s="1721"/>
      <c r="TZA110" s="1719"/>
      <c r="TZB110" s="1720"/>
      <c r="TZC110" s="1721"/>
      <c r="TZD110" s="1722"/>
      <c r="TZE110" s="1721"/>
      <c r="TZF110" s="1721"/>
      <c r="TZG110" s="1719"/>
      <c r="TZH110" s="1720"/>
      <c r="TZI110" s="1721"/>
      <c r="TZJ110" s="1722"/>
      <c r="TZK110" s="1721"/>
      <c r="TZL110" s="1721"/>
      <c r="TZM110" s="1719"/>
      <c r="TZN110" s="1720"/>
      <c r="TZO110" s="1721"/>
      <c r="TZP110" s="1722"/>
      <c r="TZQ110" s="1721"/>
      <c r="TZR110" s="1721"/>
      <c r="TZS110" s="1719"/>
      <c r="TZT110" s="1720"/>
      <c r="TZU110" s="1721"/>
      <c r="TZV110" s="1722"/>
      <c r="TZW110" s="1721"/>
      <c r="TZX110" s="1721"/>
      <c r="TZY110" s="1719"/>
      <c r="TZZ110" s="1720"/>
      <c r="UAA110" s="1721"/>
      <c r="UAB110" s="1722"/>
      <c r="UAC110" s="1721"/>
      <c r="UAD110" s="1721"/>
      <c r="UAE110" s="1719"/>
      <c r="UAF110" s="1720"/>
      <c r="UAG110" s="1721"/>
      <c r="UAH110" s="1722"/>
      <c r="UAI110" s="1721"/>
      <c r="UAJ110" s="1721"/>
      <c r="UAK110" s="1719"/>
      <c r="UAL110" s="1720"/>
      <c r="UAM110" s="1721"/>
      <c r="UAN110" s="1722"/>
      <c r="UAO110" s="1721"/>
      <c r="UAP110" s="1721"/>
      <c r="UAQ110" s="1719"/>
      <c r="UAR110" s="1720"/>
      <c r="UAS110" s="1721"/>
      <c r="UAT110" s="1722"/>
      <c r="UAU110" s="1721"/>
      <c r="UAV110" s="1721"/>
      <c r="UAW110" s="1719"/>
      <c r="UAX110" s="1720"/>
      <c r="UAY110" s="1721"/>
      <c r="UAZ110" s="1722"/>
      <c r="UBA110" s="1721"/>
      <c r="UBB110" s="1721"/>
      <c r="UBC110" s="1719"/>
      <c r="UBD110" s="1720"/>
      <c r="UBE110" s="1721"/>
      <c r="UBF110" s="1722"/>
      <c r="UBG110" s="1721"/>
      <c r="UBH110" s="1721"/>
      <c r="UBI110" s="1719"/>
      <c r="UBJ110" s="1720"/>
      <c r="UBK110" s="1721"/>
      <c r="UBL110" s="1722"/>
      <c r="UBM110" s="1721"/>
      <c r="UBN110" s="1721"/>
      <c r="UBO110" s="1719"/>
      <c r="UBP110" s="1720"/>
      <c r="UBQ110" s="1721"/>
      <c r="UBR110" s="1722"/>
      <c r="UBS110" s="1721"/>
      <c r="UBT110" s="1721"/>
      <c r="UBU110" s="1719"/>
      <c r="UBV110" s="1720"/>
      <c r="UBW110" s="1721"/>
      <c r="UBX110" s="1722"/>
      <c r="UBY110" s="1721"/>
      <c r="UBZ110" s="1721"/>
      <c r="UCA110" s="1719"/>
      <c r="UCB110" s="1720"/>
      <c r="UCC110" s="1721"/>
      <c r="UCD110" s="1722"/>
      <c r="UCE110" s="1721"/>
      <c r="UCF110" s="1721"/>
      <c r="UCG110" s="1719"/>
      <c r="UCH110" s="1720"/>
      <c r="UCI110" s="1721"/>
      <c r="UCJ110" s="1722"/>
      <c r="UCK110" s="1721"/>
      <c r="UCL110" s="1721"/>
      <c r="UCM110" s="1719"/>
      <c r="UCN110" s="1720"/>
      <c r="UCO110" s="1721"/>
      <c r="UCP110" s="1722"/>
      <c r="UCQ110" s="1721"/>
      <c r="UCR110" s="1721"/>
      <c r="UCS110" s="1719"/>
      <c r="UCT110" s="1720"/>
      <c r="UCU110" s="1721"/>
      <c r="UCV110" s="1722"/>
      <c r="UCW110" s="1721"/>
      <c r="UCX110" s="1721"/>
      <c r="UCY110" s="1719"/>
      <c r="UCZ110" s="1720"/>
      <c r="UDA110" s="1721"/>
      <c r="UDB110" s="1722"/>
      <c r="UDC110" s="1721"/>
      <c r="UDD110" s="1721"/>
      <c r="UDE110" s="1719"/>
      <c r="UDF110" s="1720"/>
      <c r="UDG110" s="1721"/>
      <c r="UDH110" s="1722"/>
      <c r="UDI110" s="1721"/>
      <c r="UDJ110" s="1721"/>
      <c r="UDK110" s="1719"/>
      <c r="UDL110" s="1720"/>
      <c r="UDM110" s="1721"/>
      <c r="UDN110" s="1722"/>
      <c r="UDO110" s="1721"/>
      <c r="UDP110" s="1721"/>
      <c r="UDQ110" s="1719"/>
      <c r="UDR110" s="1720"/>
      <c r="UDS110" s="1721"/>
      <c r="UDT110" s="1722"/>
      <c r="UDU110" s="1721"/>
      <c r="UDV110" s="1721"/>
      <c r="UDW110" s="1719"/>
      <c r="UDX110" s="1720"/>
      <c r="UDY110" s="1721"/>
      <c r="UDZ110" s="1722"/>
      <c r="UEA110" s="1721"/>
      <c r="UEB110" s="1721"/>
      <c r="UEC110" s="1719"/>
      <c r="UED110" s="1720"/>
      <c r="UEE110" s="1721"/>
      <c r="UEF110" s="1722"/>
      <c r="UEG110" s="1721"/>
      <c r="UEH110" s="1721"/>
      <c r="UEI110" s="1719"/>
      <c r="UEJ110" s="1720"/>
      <c r="UEK110" s="1721"/>
      <c r="UEL110" s="1722"/>
      <c r="UEM110" s="1721"/>
      <c r="UEN110" s="1721"/>
      <c r="UEO110" s="1719"/>
      <c r="UEP110" s="1720"/>
      <c r="UEQ110" s="1721"/>
      <c r="UER110" s="1722"/>
      <c r="UES110" s="1721"/>
      <c r="UET110" s="1721"/>
      <c r="UEU110" s="1719"/>
      <c r="UEV110" s="1720"/>
      <c r="UEW110" s="1721"/>
      <c r="UEX110" s="1722"/>
      <c r="UEY110" s="1721"/>
      <c r="UEZ110" s="1721"/>
      <c r="UFA110" s="1719"/>
      <c r="UFB110" s="1720"/>
      <c r="UFC110" s="1721"/>
      <c r="UFD110" s="1722"/>
      <c r="UFE110" s="1721"/>
      <c r="UFF110" s="1721"/>
      <c r="UFG110" s="1719"/>
      <c r="UFH110" s="1720"/>
      <c r="UFI110" s="1721"/>
      <c r="UFJ110" s="1722"/>
      <c r="UFK110" s="1721"/>
      <c r="UFL110" s="1721"/>
      <c r="UFM110" s="1719"/>
      <c r="UFN110" s="1720"/>
      <c r="UFO110" s="1721"/>
      <c r="UFP110" s="1722"/>
      <c r="UFQ110" s="1721"/>
      <c r="UFR110" s="1721"/>
      <c r="UFS110" s="1719"/>
      <c r="UFT110" s="1720"/>
      <c r="UFU110" s="1721"/>
      <c r="UFV110" s="1722"/>
      <c r="UFW110" s="1721"/>
      <c r="UFX110" s="1721"/>
      <c r="UFY110" s="1719"/>
      <c r="UFZ110" s="1720"/>
      <c r="UGA110" s="1721"/>
      <c r="UGB110" s="1722"/>
      <c r="UGC110" s="1721"/>
      <c r="UGD110" s="1721"/>
      <c r="UGE110" s="1719"/>
      <c r="UGF110" s="1720"/>
      <c r="UGG110" s="1721"/>
      <c r="UGH110" s="1722"/>
      <c r="UGI110" s="1721"/>
      <c r="UGJ110" s="1721"/>
      <c r="UGK110" s="1719"/>
      <c r="UGL110" s="1720"/>
      <c r="UGM110" s="1721"/>
      <c r="UGN110" s="1722"/>
      <c r="UGO110" s="1721"/>
      <c r="UGP110" s="1721"/>
      <c r="UGQ110" s="1719"/>
      <c r="UGR110" s="1720"/>
      <c r="UGS110" s="1721"/>
      <c r="UGT110" s="1722"/>
      <c r="UGU110" s="1721"/>
      <c r="UGV110" s="1721"/>
      <c r="UGW110" s="1719"/>
      <c r="UGX110" s="1720"/>
      <c r="UGY110" s="1721"/>
      <c r="UGZ110" s="1722"/>
      <c r="UHA110" s="1721"/>
      <c r="UHB110" s="1721"/>
      <c r="UHC110" s="1719"/>
      <c r="UHD110" s="1720"/>
      <c r="UHE110" s="1721"/>
      <c r="UHF110" s="1722"/>
      <c r="UHG110" s="1721"/>
      <c r="UHH110" s="1721"/>
      <c r="UHI110" s="1719"/>
      <c r="UHJ110" s="1720"/>
      <c r="UHK110" s="1721"/>
      <c r="UHL110" s="1722"/>
      <c r="UHM110" s="1721"/>
      <c r="UHN110" s="1721"/>
      <c r="UHO110" s="1719"/>
      <c r="UHP110" s="1720"/>
      <c r="UHQ110" s="1721"/>
      <c r="UHR110" s="1722"/>
      <c r="UHS110" s="1721"/>
      <c r="UHT110" s="1721"/>
      <c r="UHU110" s="1719"/>
      <c r="UHV110" s="1720"/>
      <c r="UHW110" s="1721"/>
      <c r="UHX110" s="1722"/>
      <c r="UHY110" s="1721"/>
      <c r="UHZ110" s="1721"/>
      <c r="UIA110" s="1719"/>
      <c r="UIB110" s="1720"/>
      <c r="UIC110" s="1721"/>
      <c r="UID110" s="1722"/>
      <c r="UIE110" s="1721"/>
      <c r="UIF110" s="1721"/>
      <c r="UIG110" s="1719"/>
      <c r="UIH110" s="1720"/>
      <c r="UII110" s="1721"/>
      <c r="UIJ110" s="1722"/>
      <c r="UIK110" s="1721"/>
      <c r="UIL110" s="1721"/>
      <c r="UIM110" s="1719"/>
      <c r="UIN110" s="1720"/>
      <c r="UIO110" s="1721"/>
      <c r="UIP110" s="1722"/>
      <c r="UIQ110" s="1721"/>
      <c r="UIR110" s="1721"/>
      <c r="UIS110" s="1719"/>
      <c r="UIT110" s="1720"/>
      <c r="UIU110" s="1721"/>
      <c r="UIV110" s="1722"/>
      <c r="UIW110" s="1721"/>
      <c r="UIX110" s="1721"/>
      <c r="UIY110" s="1719"/>
      <c r="UIZ110" s="1720"/>
      <c r="UJA110" s="1721"/>
      <c r="UJB110" s="1722"/>
      <c r="UJC110" s="1721"/>
      <c r="UJD110" s="1721"/>
      <c r="UJE110" s="1719"/>
      <c r="UJF110" s="1720"/>
      <c r="UJG110" s="1721"/>
      <c r="UJH110" s="1722"/>
      <c r="UJI110" s="1721"/>
      <c r="UJJ110" s="1721"/>
      <c r="UJK110" s="1719"/>
      <c r="UJL110" s="1720"/>
      <c r="UJM110" s="1721"/>
      <c r="UJN110" s="1722"/>
      <c r="UJO110" s="1721"/>
      <c r="UJP110" s="1721"/>
      <c r="UJQ110" s="1719"/>
      <c r="UJR110" s="1720"/>
      <c r="UJS110" s="1721"/>
      <c r="UJT110" s="1722"/>
      <c r="UJU110" s="1721"/>
      <c r="UJV110" s="1721"/>
      <c r="UJW110" s="1719"/>
      <c r="UJX110" s="1720"/>
      <c r="UJY110" s="1721"/>
      <c r="UJZ110" s="1722"/>
      <c r="UKA110" s="1721"/>
      <c r="UKB110" s="1721"/>
      <c r="UKC110" s="1719"/>
      <c r="UKD110" s="1720"/>
      <c r="UKE110" s="1721"/>
      <c r="UKF110" s="1722"/>
      <c r="UKG110" s="1721"/>
      <c r="UKH110" s="1721"/>
      <c r="UKI110" s="1719"/>
      <c r="UKJ110" s="1720"/>
      <c r="UKK110" s="1721"/>
      <c r="UKL110" s="1722"/>
      <c r="UKM110" s="1721"/>
      <c r="UKN110" s="1721"/>
      <c r="UKO110" s="1719"/>
      <c r="UKP110" s="1720"/>
      <c r="UKQ110" s="1721"/>
      <c r="UKR110" s="1722"/>
      <c r="UKS110" s="1721"/>
      <c r="UKT110" s="1721"/>
      <c r="UKU110" s="1719"/>
      <c r="UKV110" s="1720"/>
      <c r="UKW110" s="1721"/>
      <c r="UKX110" s="1722"/>
      <c r="UKY110" s="1721"/>
      <c r="UKZ110" s="1721"/>
      <c r="ULA110" s="1719"/>
      <c r="ULB110" s="1720"/>
      <c r="ULC110" s="1721"/>
      <c r="ULD110" s="1722"/>
      <c r="ULE110" s="1721"/>
      <c r="ULF110" s="1721"/>
      <c r="ULG110" s="1719"/>
      <c r="ULH110" s="1720"/>
      <c r="ULI110" s="1721"/>
      <c r="ULJ110" s="1722"/>
      <c r="ULK110" s="1721"/>
      <c r="ULL110" s="1721"/>
      <c r="ULM110" s="1719"/>
      <c r="ULN110" s="1720"/>
      <c r="ULO110" s="1721"/>
      <c r="ULP110" s="1722"/>
      <c r="ULQ110" s="1721"/>
      <c r="ULR110" s="1721"/>
      <c r="ULS110" s="1719"/>
      <c r="ULT110" s="1720"/>
      <c r="ULU110" s="1721"/>
      <c r="ULV110" s="1722"/>
      <c r="ULW110" s="1721"/>
      <c r="ULX110" s="1721"/>
      <c r="ULY110" s="1719"/>
      <c r="ULZ110" s="1720"/>
      <c r="UMA110" s="1721"/>
      <c r="UMB110" s="1722"/>
      <c r="UMC110" s="1721"/>
      <c r="UMD110" s="1721"/>
      <c r="UME110" s="1719"/>
      <c r="UMF110" s="1720"/>
      <c r="UMG110" s="1721"/>
      <c r="UMH110" s="1722"/>
      <c r="UMI110" s="1721"/>
      <c r="UMJ110" s="1721"/>
      <c r="UMK110" s="1719"/>
      <c r="UML110" s="1720"/>
      <c r="UMM110" s="1721"/>
      <c r="UMN110" s="1722"/>
      <c r="UMO110" s="1721"/>
      <c r="UMP110" s="1721"/>
      <c r="UMQ110" s="1719"/>
      <c r="UMR110" s="1720"/>
      <c r="UMS110" s="1721"/>
      <c r="UMT110" s="1722"/>
      <c r="UMU110" s="1721"/>
      <c r="UMV110" s="1721"/>
      <c r="UMW110" s="1719"/>
      <c r="UMX110" s="1720"/>
      <c r="UMY110" s="1721"/>
      <c r="UMZ110" s="1722"/>
      <c r="UNA110" s="1721"/>
      <c r="UNB110" s="1721"/>
      <c r="UNC110" s="1719"/>
      <c r="UND110" s="1720"/>
      <c r="UNE110" s="1721"/>
      <c r="UNF110" s="1722"/>
      <c r="UNG110" s="1721"/>
      <c r="UNH110" s="1721"/>
      <c r="UNI110" s="1719"/>
      <c r="UNJ110" s="1720"/>
      <c r="UNK110" s="1721"/>
      <c r="UNL110" s="1722"/>
      <c r="UNM110" s="1721"/>
      <c r="UNN110" s="1721"/>
      <c r="UNO110" s="1719"/>
      <c r="UNP110" s="1720"/>
      <c r="UNQ110" s="1721"/>
      <c r="UNR110" s="1722"/>
      <c r="UNS110" s="1721"/>
      <c r="UNT110" s="1721"/>
      <c r="UNU110" s="1719"/>
      <c r="UNV110" s="1720"/>
      <c r="UNW110" s="1721"/>
      <c r="UNX110" s="1722"/>
      <c r="UNY110" s="1721"/>
      <c r="UNZ110" s="1721"/>
      <c r="UOA110" s="1719"/>
      <c r="UOB110" s="1720"/>
      <c r="UOC110" s="1721"/>
      <c r="UOD110" s="1722"/>
      <c r="UOE110" s="1721"/>
      <c r="UOF110" s="1721"/>
      <c r="UOG110" s="1719"/>
      <c r="UOH110" s="1720"/>
      <c r="UOI110" s="1721"/>
      <c r="UOJ110" s="1722"/>
      <c r="UOK110" s="1721"/>
      <c r="UOL110" s="1721"/>
      <c r="UOM110" s="1719"/>
      <c r="UON110" s="1720"/>
      <c r="UOO110" s="1721"/>
      <c r="UOP110" s="1722"/>
      <c r="UOQ110" s="1721"/>
      <c r="UOR110" s="1721"/>
      <c r="UOS110" s="1719"/>
      <c r="UOT110" s="1720"/>
      <c r="UOU110" s="1721"/>
      <c r="UOV110" s="1722"/>
      <c r="UOW110" s="1721"/>
      <c r="UOX110" s="1721"/>
      <c r="UOY110" s="1719"/>
      <c r="UOZ110" s="1720"/>
      <c r="UPA110" s="1721"/>
      <c r="UPB110" s="1722"/>
      <c r="UPC110" s="1721"/>
      <c r="UPD110" s="1721"/>
      <c r="UPE110" s="1719"/>
      <c r="UPF110" s="1720"/>
      <c r="UPG110" s="1721"/>
      <c r="UPH110" s="1722"/>
      <c r="UPI110" s="1721"/>
      <c r="UPJ110" s="1721"/>
      <c r="UPK110" s="1719"/>
      <c r="UPL110" s="1720"/>
      <c r="UPM110" s="1721"/>
      <c r="UPN110" s="1722"/>
      <c r="UPO110" s="1721"/>
      <c r="UPP110" s="1721"/>
      <c r="UPQ110" s="1719"/>
      <c r="UPR110" s="1720"/>
      <c r="UPS110" s="1721"/>
      <c r="UPT110" s="1722"/>
      <c r="UPU110" s="1721"/>
      <c r="UPV110" s="1721"/>
      <c r="UPW110" s="1719"/>
      <c r="UPX110" s="1720"/>
      <c r="UPY110" s="1721"/>
      <c r="UPZ110" s="1722"/>
      <c r="UQA110" s="1721"/>
      <c r="UQB110" s="1721"/>
      <c r="UQC110" s="1719"/>
      <c r="UQD110" s="1720"/>
      <c r="UQE110" s="1721"/>
      <c r="UQF110" s="1722"/>
      <c r="UQG110" s="1721"/>
      <c r="UQH110" s="1721"/>
      <c r="UQI110" s="1719"/>
      <c r="UQJ110" s="1720"/>
      <c r="UQK110" s="1721"/>
      <c r="UQL110" s="1722"/>
      <c r="UQM110" s="1721"/>
      <c r="UQN110" s="1721"/>
      <c r="UQO110" s="1719"/>
      <c r="UQP110" s="1720"/>
      <c r="UQQ110" s="1721"/>
      <c r="UQR110" s="1722"/>
      <c r="UQS110" s="1721"/>
      <c r="UQT110" s="1721"/>
      <c r="UQU110" s="1719"/>
      <c r="UQV110" s="1720"/>
      <c r="UQW110" s="1721"/>
      <c r="UQX110" s="1722"/>
      <c r="UQY110" s="1721"/>
      <c r="UQZ110" s="1721"/>
      <c r="URA110" s="1719"/>
      <c r="URB110" s="1720"/>
      <c r="URC110" s="1721"/>
      <c r="URD110" s="1722"/>
      <c r="URE110" s="1721"/>
      <c r="URF110" s="1721"/>
      <c r="URG110" s="1719"/>
      <c r="URH110" s="1720"/>
      <c r="URI110" s="1721"/>
      <c r="URJ110" s="1722"/>
      <c r="URK110" s="1721"/>
      <c r="URL110" s="1721"/>
      <c r="URM110" s="1719"/>
      <c r="URN110" s="1720"/>
      <c r="URO110" s="1721"/>
      <c r="URP110" s="1722"/>
      <c r="URQ110" s="1721"/>
      <c r="URR110" s="1721"/>
      <c r="URS110" s="1719"/>
      <c r="URT110" s="1720"/>
      <c r="URU110" s="1721"/>
      <c r="URV110" s="1722"/>
      <c r="URW110" s="1721"/>
      <c r="URX110" s="1721"/>
      <c r="URY110" s="1719"/>
      <c r="URZ110" s="1720"/>
      <c r="USA110" s="1721"/>
      <c r="USB110" s="1722"/>
      <c r="USC110" s="1721"/>
      <c r="USD110" s="1721"/>
      <c r="USE110" s="1719"/>
      <c r="USF110" s="1720"/>
      <c r="USG110" s="1721"/>
      <c r="USH110" s="1722"/>
      <c r="USI110" s="1721"/>
      <c r="USJ110" s="1721"/>
      <c r="USK110" s="1719"/>
      <c r="USL110" s="1720"/>
      <c r="USM110" s="1721"/>
      <c r="USN110" s="1722"/>
      <c r="USO110" s="1721"/>
      <c r="USP110" s="1721"/>
      <c r="USQ110" s="1719"/>
      <c r="USR110" s="1720"/>
      <c r="USS110" s="1721"/>
      <c r="UST110" s="1722"/>
      <c r="USU110" s="1721"/>
      <c r="USV110" s="1721"/>
      <c r="USW110" s="1719"/>
      <c r="USX110" s="1720"/>
      <c r="USY110" s="1721"/>
      <c r="USZ110" s="1722"/>
      <c r="UTA110" s="1721"/>
      <c r="UTB110" s="1721"/>
      <c r="UTC110" s="1719"/>
      <c r="UTD110" s="1720"/>
      <c r="UTE110" s="1721"/>
      <c r="UTF110" s="1722"/>
      <c r="UTG110" s="1721"/>
      <c r="UTH110" s="1721"/>
      <c r="UTI110" s="1719"/>
      <c r="UTJ110" s="1720"/>
      <c r="UTK110" s="1721"/>
      <c r="UTL110" s="1722"/>
      <c r="UTM110" s="1721"/>
      <c r="UTN110" s="1721"/>
      <c r="UTO110" s="1719"/>
      <c r="UTP110" s="1720"/>
      <c r="UTQ110" s="1721"/>
      <c r="UTR110" s="1722"/>
      <c r="UTS110" s="1721"/>
      <c r="UTT110" s="1721"/>
      <c r="UTU110" s="1719"/>
      <c r="UTV110" s="1720"/>
      <c r="UTW110" s="1721"/>
      <c r="UTX110" s="1722"/>
      <c r="UTY110" s="1721"/>
      <c r="UTZ110" s="1721"/>
      <c r="UUA110" s="1719"/>
      <c r="UUB110" s="1720"/>
      <c r="UUC110" s="1721"/>
      <c r="UUD110" s="1722"/>
      <c r="UUE110" s="1721"/>
      <c r="UUF110" s="1721"/>
      <c r="UUG110" s="1719"/>
      <c r="UUH110" s="1720"/>
      <c r="UUI110" s="1721"/>
      <c r="UUJ110" s="1722"/>
      <c r="UUK110" s="1721"/>
      <c r="UUL110" s="1721"/>
      <c r="UUM110" s="1719"/>
      <c r="UUN110" s="1720"/>
      <c r="UUO110" s="1721"/>
      <c r="UUP110" s="1722"/>
      <c r="UUQ110" s="1721"/>
      <c r="UUR110" s="1721"/>
      <c r="UUS110" s="1719"/>
      <c r="UUT110" s="1720"/>
      <c r="UUU110" s="1721"/>
      <c r="UUV110" s="1722"/>
      <c r="UUW110" s="1721"/>
      <c r="UUX110" s="1721"/>
      <c r="UUY110" s="1719"/>
      <c r="UUZ110" s="1720"/>
      <c r="UVA110" s="1721"/>
      <c r="UVB110" s="1722"/>
      <c r="UVC110" s="1721"/>
      <c r="UVD110" s="1721"/>
      <c r="UVE110" s="1719"/>
      <c r="UVF110" s="1720"/>
      <c r="UVG110" s="1721"/>
      <c r="UVH110" s="1722"/>
      <c r="UVI110" s="1721"/>
      <c r="UVJ110" s="1721"/>
      <c r="UVK110" s="1719"/>
      <c r="UVL110" s="1720"/>
      <c r="UVM110" s="1721"/>
      <c r="UVN110" s="1722"/>
      <c r="UVO110" s="1721"/>
      <c r="UVP110" s="1721"/>
      <c r="UVQ110" s="1719"/>
      <c r="UVR110" s="1720"/>
      <c r="UVS110" s="1721"/>
      <c r="UVT110" s="1722"/>
      <c r="UVU110" s="1721"/>
      <c r="UVV110" s="1721"/>
      <c r="UVW110" s="1719"/>
      <c r="UVX110" s="1720"/>
      <c r="UVY110" s="1721"/>
      <c r="UVZ110" s="1722"/>
      <c r="UWA110" s="1721"/>
      <c r="UWB110" s="1721"/>
      <c r="UWC110" s="1719"/>
      <c r="UWD110" s="1720"/>
      <c r="UWE110" s="1721"/>
      <c r="UWF110" s="1722"/>
      <c r="UWG110" s="1721"/>
      <c r="UWH110" s="1721"/>
      <c r="UWI110" s="1719"/>
      <c r="UWJ110" s="1720"/>
      <c r="UWK110" s="1721"/>
      <c r="UWL110" s="1722"/>
      <c r="UWM110" s="1721"/>
      <c r="UWN110" s="1721"/>
      <c r="UWO110" s="1719"/>
      <c r="UWP110" s="1720"/>
      <c r="UWQ110" s="1721"/>
      <c r="UWR110" s="1722"/>
      <c r="UWS110" s="1721"/>
      <c r="UWT110" s="1721"/>
      <c r="UWU110" s="1719"/>
      <c r="UWV110" s="1720"/>
      <c r="UWW110" s="1721"/>
      <c r="UWX110" s="1722"/>
      <c r="UWY110" s="1721"/>
      <c r="UWZ110" s="1721"/>
      <c r="UXA110" s="1719"/>
      <c r="UXB110" s="1720"/>
      <c r="UXC110" s="1721"/>
      <c r="UXD110" s="1722"/>
      <c r="UXE110" s="1721"/>
      <c r="UXF110" s="1721"/>
      <c r="UXG110" s="1719"/>
      <c r="UXH110" s="1720"/>
      <c r="UXI110" s="1721"/>
      <c r="UXJ110" s="1722"/>
      <c r="UXK110" s="1721"/>
      <c r="UXL110" s="1721"/>
      <c r="UXM110" s="1719"/>
      <c r="UXN110" s="1720"/>
      <c r="UXO110" s="1721"/>
      <c r="UXP110" s="1722"/>
      <c r="UXQ110" s="1721"/>
      <c r="UXR110" s="1721"/>
      <c r="UXS110" s="1719"/>
      <c r="UXT110" s="1720"/>
      <c r="UXU110" s="1721"/>
      <c r="UXV110" s="1722"/>
      <c r="UXW110" s="1721"/>
      <c r="UXX110" s="1721"/>
      <c r="UXY110" s="1719"/>
      <c r="UXZ110" s="1720"/>
      <c r="UYA110" s="1721"/>
      <c r="UYB110" s="1722"/>
      <c r="UYC110" s="1721"/>
      <c r="UYD110" s="1721"/>
      <c r="UYE110" s="1719"/>
      <c r="UYF110" s="1720"/>
      <c r="UYG110" s="1721"/>
      <c r="UYH110" s="1722"/>
      <c r="UYI110" s="1721"/>
      <c r="UYJ110" s="1721"/>
      <c r="UYK110" s="1719"/>
      <c r="UYL110" s="1720"/>
      <c r="UYM110" s="1721"/>
      <c r="UYN110" s="1722"/>
      <c r="UYO110" s="1721"/>
      <c r="UYP110" s="1721"/>
      <c r="UYQ110" s="1719"/>
      <c r="UYR110" s="1720"/>
      <c r="UYS110" s="1721"/>
      <c r="UYT110" s="1722"/>
      <c r="UYU110" s="1721"/>
      <c r="UYV110" s="1721"/>
      <c r="UYW110" s="1719"/>
      <c r="UYX110" s="1720"/>
      <c r="UYY110" s="1721"/>
      <c r="UYZ110" s="1722"/>
      <c r="UZA110" s="1721"/>
      <c r="UZB110" s="1721"/>
      <c r="UZC110" s="1719"/>
      <c r="UZD110" s="1720"/>
      <c r="UZE110" s="1721"/>
      <c r="UZF110" s="1722"/>
      <c r="UZG110" s="1721"/>
      <c r="UZH110" s="1721"/>
      <c r="UZI110" s="1719"/>
      <c r="UZJ110" s="1720"/>
      <c r="UZK110" s="1721"/>
      <c r="UZL110" s="1722"/>
      <c r="UZM110" s="1721"/>
      <c r="UZN110" s="1721"/>
      <c r="UZO110" s="1719"/>
      <c r="UZP110" s="1720"/>
      <c r="UZQ110" s="1721"/>
      <c r="UZR110" s="1722"/>
      <c r="UZS110" s="1721"/>
      <c r="UZT110" s="1721"/>
      <c r="UZU110" s="1719"/>
      <c r="UZV110" s="1720"/>
      <c r="UZW110" s="1721"/>
      <c r="UZX110" s="1722"/>
      <c r="UZY110" s="1721"/>
      <c r="UZZ110" s="1721"/>
      <c r="VAA110" s="1719"/>
      <c r="VAB110" s="1720"/>
      <c r="VAC110" s="1721"/>
      <c r="VAD110" s="1722"/>
      <c r="VAE110" s="1721"/>
      <c r="VAF110" s="1721"/>
      <c r="VAG110" s="1719"/>
      <c r="VAH110" s="1720"/>
      <c r="VAI110" s="1721"/>
      <c r="VAJ110" s="1722"/>
      <c r="VAK110" s="1721"/>
      <c r="VAL110" s="1721"/>
      <c r="VAM110" s="1719"/>
      <c r="VAN110" s="1720"/>
      <c r="VAO110" s="1721"/>
      <c r="VAP110" s="1722"/>
      <c r="VAQ110" s="1721"/>
      <c r="VAR110" s="1721"/>
      <c r="VAS110" s="1719"/>
      <c r="VAT110" s="1720"/>
      <c r="VAU110" s="1721"/>
      <c r="VAV110" s="1722"/>
      <c r="VAW110" s="1721"/>
      <c r="VAX110" s="1721"/>
      <c r="VAY110" s="1719"/>
      <c r="VAZ110" s="1720"/>
      <c r="VBA110" s="1721"/>
      <c r="VBB110" s="1722"/>
      <c r="VBC110" s="1721"/>
      <c r="VBD110" s="1721"/>
      <c r="VBE110" s="1719"/>
      <c r="VBF110" s="1720"/>
      <c r="VBG110" s="1721"/>
      <c r="VBH110" s="1722"/>
      <c r="VBI110" s="1721"/>
      <c r="VBJ110" s="1721"/>
      <c r="VBK110" s="1719"/>
      <c r="VBL110" s="1720"/>
      <c r="VBM110" s="1721"/>
      <c r="VBN110" s="1722"/>
      <c r="VBO110" s="1721"/>
      <c r="VBP110" s="1721"/>
      <c r="VBQ110" s="1719"/>
      <c r="VBR110" s="1720"/>
      <c r="VBS110" s="1721"/>
      <c r="VBT110" s="1722"/>
      <c r="VBU110" s="1721"/>
      <c r="VBV110" s="1721"/>
      <c r="VBW110" s="1719"/>
      <c r="VBX110" s="1720"/>
      <c r="VBY110" s="1721"/>
      <c r="VBZ110" s="1722"/>
      <c r="VCA110" s="1721"/>
      <c r="VCB110" s="1721"/>
      <c r="VCC110" s="1719"/>
      <c r="VCD110" s="1720"/>
      <c r="VCE110" s="1721"/>
      <c r="VCF110" s="1722"/>
      <c r="VCG110" s="1721"/>
      <c r="VCH110" s="1721"/>
      <c r="VCI110" s="1719"/>
      <c r="VCJ110" s="1720"/>
      <c r="VCK110" s="1721"/>
      <c r="VCL110" s="1722"/>
      <c r="VCM110" s="1721"/>
      <c r="VCN110" s="1721"/>
      <c r="VCO110" s="1719"/>
      <c r="VCP110" s="1720"/>
      <c r="VCQ110" s="1721"/>
      <c r="VCR110" s="1722"/>
      <c r="VCS110" s="1721"/>
      <c r="VCT110" s="1721"/>
      <c r="VCU110" s="1719"/>
      <c r="VCV110" s="1720"/>
      <c r="VCW110" s="1721"/>
      <c r="VCX110" s="1722"/>
      <c r="VCY110" s="1721"/>
      <c r="VCZ110" s="1721"/>
      <c r="VDA110" s="1719"/>
      <c r="VDB110" s="1720"/>
      <c r="VDC110" s="1721"/>
      <c r="VDD110" s="1722"/>
      <c r="VDE110" s="1721"/>
      <c r="VDF110" s="1721"/>
      <c r="VDG110" s="1719"/>
      <c r="VDH110" s="1720"/>
      <c r="VDI110" s="1721"/>
      <c r="VDJ110" s="1722"/>
      <c r="VDK110" s="1721"/>
      <c r="VDL110" s="1721"/>
      <c r="VDM110" s="1719"/>
      <c r="VDN110" s="1720"/>
      <c r="VDO110" s="1721"/>
      <c r="VDP110" s="1722"/>
      <c r="VDQ110" s="1721"/>
      <c r="VDR110" s="1721"/>
      <c r="VDS110" s="1719"/>
      <c r="VDT110" s="1720"/>
      <c r="VDU110" s="1721"/>
      <c r="VDV110" s="1722"/>
      <c r="VDW110" s="1721"/>
      <c r="VDX110" s="1721"/>
      <c r="VDY110" s="1719"/>
      <c r="VDZ110" s="1720"/>
      <c r="VEA110" s="1721"/>
      <c r="VEB110" s="1722"/>
      <c r="VEC110" s="1721"/>
      <c r="VED110" s="1721"/>
      <c r="VEE110" s="1719"/>
      <c r="VEF110" s="1720"/>
      <c r="VEG110" s="1721"/>
      <c r="VEH110" s="1722"/>
      <c r="VEI110" s="1721"/>
      <c r="VEJ110" s="1721"/>
      <c r="VEK110" s="1719"/>
      <c r="VEL110" s="1720"/>
      <c r="VEM110" s="1721"/>
      <c r="VEN110" s="1722"/>
      <c r="VEO110" s="1721"/>
      <c r="VEP110" s="1721"/>
      <c r="VEQ110" s="1719"/>
      <c r="VER110" s="1720"/>
      <c r="VES110" s="1721"/>
      <c r="VET110" s="1722"/>
      <c r="VEU110" s="1721"/>
      <c r="VEV110" s="1721"/>
      <c r="VEW110" s="1719"/>
      <c r="VEX110" s="1720"/>
      <c r="VEY110" s="1721"/>
      <c r="VEZ110" s="1722"/>
      <c r="VFA110" s="1721"/>
      <c r="VFB110" s="1721"/>
      <c r="VFC110" s="1719"/>
      <c r="VFD110" s="1720"/>
      <c r="VFE110" s="1721"/>
      <c r="VFF110" s="1722"/>
      <c r="VFG110" s="1721"/>
      <c r="VFH110" s="1721"/>
      <c r="VFI110" s="1719"/>
      <c r="VFJ110" s="1720"/>
      <c r="VFK110" s="1721"/>
      <c r="VFL110" s="1722"/>
      <c r="VFM110" s="1721"/>
      <c r="VFN110" s="1721"/>
      <c r="VFO110" s="1719"/>
      <c r="VFP110" s="1720"/>
      <c r="VFQ110" s="1721"/>
      <c r="VFR110" s="1722"/>
      <c r="VFS110" s="1721"/>
      <c r="VFT110" s="1721"/>
      <c r="VFU110" s="1719"/>
      <c r="VFV110" s="1720"/>
      <c r="VFW110" s="1721"/>
      <c r="VFX110" s="1722"/>
      <c r="VFY110" s="1721"/>
      <c r="VFZ110" s="1721"/>
      <c r="VGA110" s="1719"/>
      <c r="VGB110" s="1720"/>
      <c r="VGC110" s="1721"/>
      <c r="VGD110" s="1722"/>
      <c r="VGE110" s="1721"/>
      <c r="VGF110" s="1721"/>
      <c r="VGG110" s="1719"/>
      <c r="VGH110" s="1720"/>
      <c r="VGI110" s="1721"/>
      <c r="VGJ110" s="1722"/>
      <c r="VGK110" s="1721"/>
      <c r="VGL110" s="1721"/>
      <c r="VGM110" s="1719"/>
      <c r="VGN110" s="1720"/>
      <c r="VGO110" s="1721"/>
      <c r="VGP110" s="1722"/>
      <c r="VGQ110" s="1721"/>
      <c r="VGR110" s="1721"/>
      <c r="VGS110" s="1719"/>
      <c r="VGT110" s="1720"/>
      <c r="VGU110" s="1721"/>
      <c r="VGV110" s="1722"/>
      <c r="VGW110" s="1721"/>
      <c r="VGX110" s="1721"/>
      <c r="VGY110" s="1719"/>
      <c r="VGZ110" s="1720"/>
      <c r="VHA110" s="1721"/>
      <c r="VHB110" s="1722"/>
      <c r="VHC110" s="1721"/>
      <c r="VHD110" s="1721"/>
      <c r="VHE110" s="1719"/>
      <c r="VHF110" s="1720"/>
      <c r="VHG110" s="1721"/>
      <c r="VHH110" s="1722"/>
      <c r="VHI110" s="1721"/>
      <c r="VHJ110" s="1721"/>
      <c r="VHK110" s="1719"/>
      <c r="VHL110" s="1720"/>
      <c r="VHM110" s="1721"/>
      <c r="VHN110" s="1722"/>
      <c r="VHO110" s="1721"/>
      <c r="VHP110" s="1721"/>
      <c r="VHQ110" s="1719"/>
      <c r="VHR110" s="1720"/>
      <c r="VHS110" s="1721"/>
      <c r="VHT110" s="1722"/>
      <c r="VHU110" s="1721"/>
      <c r="VHV110" s="1721"/>
      <c r="VHW110" s="1719"/>
      <c r="VHX110" s="1720"/>
      <c r="VHY110" s="1721"/>
      <c r="VHZ110" s="1722"/>
      <c r="VIA110" s="1721"/>
      <c r="VIB110" s="1721"/>
      <c r="VIC110" s="1719"/>
      <c r="VID110" s="1720"/>
      <c r="VIE110" s="1721"/>
      <c r="VIF110" s="1722"/>
      <c r="VIG110" s="1721"/>
      <c r="VIH110" s="1721"/>
      <c r="VII110" s="1719"/>
      <c r="VIJ110" s="1720"/>
      <c r="VIK110" s="1721"/>
      <c r="VIL110" s="1722"/>
      <c r="VIM110" s="1721"/>
      <c r="VIN110" s="1721"/>
      <c r="VIO110" s="1719"/>
      <c r="VIP110" s="1720"/>
      <c r="VIQ110" s="1721"/>
      <c r="VIR110" s="1722"/>
      <c r="VIS110" s="1721"/>
      <c r="VIT110" s="1721"/>
      <c r="VIU110" s="1719"/>
      <c r="VIV110" s="1720"/>
      <c r="VIW110" s="1721"/>
      <c r="VIX110" s="1722"/>
      <c r="VIY110" s="1721"/>
      <c r="VIZ110" s="1721"/>
      <c r="VJA110" s="1719"/>
      <c r="VJB110" s="1720"/>
      <c r="VJC110" s="1721"/>
      <c r="VJD110" s="1722"/>
      <c r="VJE110" s="1721"/>
      <c r="VJF110" s="1721"/>
      <c r="VJG110" s="1719"/>
      <c r="VJH110" s="1720"/>
      <c r="VJI110" s="1721"/>
      <c r="VJJ110" s="1722"/>
      <c r="VJK110" s="1721"/>
      <c r="VJL110" s="1721"/>
      <c r="VJM110" s="1719"/>
      <c r="VJN110" s="1720"/>
      <c r="VJO110" s="1721"/>
      <c r="VJP110" s="1722"/>
      <c r="VJQ110" s="1721"/>
      <c r="VJR110" s="1721"/>
      <c r="VJS110" s="1719"/>
      <c r="VJT110" s="1720"/>
      <c r="VJU110" s="1721"/>
      <c r="VJV110" s="1722"/>
      <c r="VJW110" s="1721"/>
      <c r="VJX110" s="1721"/>
      <c r="VJY110" s="1719"/>
      <c r="VJZ110" s="1720"/>
      <c r="VKA110" s="1721"/>
      <c r="VKB110" s="1722"/>
      <c r="VKC110" s="1721"/>
      <c r="VKD110" s="1721"/>
      <c r="VKE110" s="1719"/>
      <c r="VKF110" s="1720"/>
      <c r="VKG110" s="1721"/>
      <c r="VKH110" s="1722"/>
      <c r="VKI110" s="1721"/>
      <c r="VKJ110" s="1721"/>
      <c r="VKK110" s="1719"/>
      <c r="VKL110" s="1720"/>
      <c r="VKM110" s="1721"/>
      <c r="VKN110" s="1722"/>
      <c r="VKO110" s="1721"/>
      <c r="VKP110" s="1721"/>
      <c r="VKQ110" s="1719"/>
      <c r="VKR110" s="1720"/>
      <c r="VKS110" s="1721"/>
      <c r="VKT110" s="1722"/>
      <c r="VKU110" s="1721"/>
      <c r="VKV110" s="1721"/>
      <c r="VKW110" s="1719"/>
      <c r="VKX110" s="1720"/>
      <c r="VKY110" s="1721"/>
      <c r="VKZ110" s="1722"/>
      <c r="VLA110" s="1721"/>
      <c r="VLB110" s="1721"/>
      <c r="VLC110" s="1719"/>
      <c r="VLD110" s="1720"/>
      <c r="VLE110" s="1721"/>
      <c r="VLF110" s="1722"/>
      <c r="VLG110" s="1721"/>
      <c r="VLH110" s="1721"/>
      <c r="VLI110" s="1719"/>
      <c r="VLJ110" s="1720"/>
      <c r="VLK110" s="1721"/>
      <c r="VLL110" s="1722"/>
      <c r="VLM110" s="1721"/>
      <c r="VLN110" s="1721"/>
      <c r="VLO110" s="1719"/>
      <c r="VLP110" s="1720"/>
      <c r="VLQ110" s="1721"/>
      <c r="VLR110" s="1722"/>
      <c r="VLS110" s="1721"/>
      <c r="VLT110" s="1721"/>
      <c r="VLU110" s="1719"/>
      <c r="VLV110" s="1720"/>
      <c r="VLW110" s="1721"/>
      <c r="VLX110" s="1722"/>
      <c r="VLY110" s="1721"/>
      <c r="VLZ110" s="1721"/>
      <c r="VMA110" s="1719"/>
      <c r="VMB110" s="1720"/>
      <c r="VMC110" s="1721"/>
      <c r="VMD110" s="1722"/>
      <c r="VME110" s="1721"/>
      <c r="VMF110" s="1721"/>
      <c r="VMG110" s="1719"/>
      <c r="VMH110" s="1720"/>
      <c r="VMI110" s="1721"/>
      <c r="VMJ110" s="1722"/>
      <c r="VMK110" s="1721"/>
      <c r="VML110" s="1721"/>
      <c r="VMM110" s="1719"/>
      <c r="VMN110" s="1720"/>
      <c r="VMO110" s="1721"/>
      <c r="VMP110" s="1722"/>
      <c r="VMQ110" s="1721"/>
      <c r="VMR110" s="1721"/>
      <c r="VMS110" s="1719"/>
      <c r="VMT110" s="1720"/>
      <c r="VMU110" s="1721"/>
      <c r="VMV110" s="1722"/>
      <c r="VMW110" s="1721"/>
      <c r="VMX110" s="1721"/>
      <c r="VMY110" s="1719"/>
      <c r="VMZ110" s="1720"/>
      <c r="VNA110" s="1721"/>
      <c r="VNB110" s="1722"/>
      <c r="VNC110" s="1721"/>
      <c r="VND110" s="1721"/>
      <c r="VNE110" s="1719"/>
      <c r="VNF110" s="1720"/>
      <c r="VNG110" s="1721"/>
      <c r="VNH110" s="1722"/>
      <c r="VNI110" s="1721"/>
      <c r="VNJ110" s="1721"/>
      <c r="VNK110" s="1719"/>
      <c r="VNL110" s="1720"/>
      <c r="VNM110" s="1721"/>
      <c r="VNN110" s="1722"/>
      <c r="VNO110" s="1721"/>
      <c r="VNP110" s="1721"/>
      <c r="VNQ110" s="1719"/>
      <c r="VNR110" s="1720"/>
      <c r="VNS110" s="1721"/>
      <c r="VNT110" s="1722"/>
      <c r="VNU110" s="1721"/>
      <c r="VNV110" s="1721"/>
      <c r="VNW110" s="1719"/>
      <c r="VNX110" s="1720"/>
      <c r="VNY110" s="1721"/>
      <c r="VNZ110" s="1722"/>
      <c r="VOA110" s="1721"/>
      <c r="VOB110" s="1721"/>
      <c r="VOC110" s="1719"/>
      <c r="VOD110" s="1720"/>
      <c r="VOE110" s="1721"/>
      <c r="VOF110" s="1722"/>
      <c r="VOG110" s="1721"/>
      <c r="VOH110" s="1721"/>
      <c r="VOI110" s="1719"/>
      <c r="VOJ110" s="1720"/>
      <c r="VOK110" s="1721"/>
      <c r="VOL110" s="1722"/>
      <c r="VOM110" s="1721"/>
      <c r="VON110" s="1721"/>
      <c r="VOO110" s="1719"/>
      <c r="VOP110" s="1720"/>
      <c r="VOQ110" s="1721"/>
      <c r="VOR110" s="1722"/>
      <c r="VOS110" s="1721"/>
      <c r="VOT110" s="1721"/>
      <c r="VOU110" s="1719"/>
      <c r="VOV110" s="1720"/>
      <c r="VOW110" s="1721"/>
      <c r="VOX110" s="1722"/>
      <c r="VOY110" s="1721"/>
      <c r="VOZ110" s="1721"/>
      <c r="VPA110" s="1719"/>
      <c r="VPB110" s="1720"/>
      <c r="VPC110" s="1721"/>
      <c r="VPD110" s="1722"/>
      <c r="VPE110" s="1721"/>
      <c r="VPF110" s="1721"/>
      <c r="VPG110" s="1719"/>
      <c r="VPH110" s="1720"/>
      <c r="VPI110" s="1721"/>
      <c r="VPJ110" s="1722"/>
      <c r="VPK110" s="1721"/>
      <c r="VPL110" s="1721"/>
      <c r="VPM110" s="1719"/>
      <c r="VPN110" s="1720"/>
      <c r="VPO110" s="1721"/>
      <c r="VPP110" s="1722"/>
      <c r="VPQ110" s="1721"/>
      <c r="VPR110" s="1721"/>
      <c r="VPS110" s="1719"/>
      <c r="VPT110" s="1720"/>
      <c r="VPU110" s="1721"/>
      <c r="VPV110" s="1722"/>
      <c r="VPW110" s="1721"/>
      <c r="VPX110" s="1721"/>
      <c r="VPY110" s="1719"/>
      <c r="VPZ110" s="1720"/>
      <c r="VQA110" s="1721"/>
      <c r="VQB110" s="1722"/>
      <c r="VQC110" s="1721"/>
      <c r="VQD110" s="1721"/>
      <c r="VQE110" s="1719"/>
      <c r="VQF110" s="1720"/>
      <c r="VQG110" s="1721"/>
      <c r="VQH110" s="1722"/>
      <c r="VQI110" s="1721"/>
      <c r="VQJ110" s="1721"/>
      <c r="VQK110" s="1719"/>
      <c r="VQL110" s="1720"/>
      <c r="VQM110" s="1721"/>
      <c r="VQN110" s="1722"/>
      <c r="VQO110" s="1721"/>
      <c r="VQP110" s="1721"/>
      <c r="VQQ110" s="1719"/>
      <c r="VQR110" s="1720"/>
      <c r="VQS110" s="1721"/>
      <c r="VQT110" s="1722"/>
      <c r="VQU110" s="1721"/>
      <c r="VQV110" s="1721"/>
      <c r="VQW110" s="1719"/>
      <c r="VQX110" s="1720"/>
      <c r="VQY110" s="1721"/>
      <c r="VQZ110" s="1722"/>
      <c r="VRA110" s="1721"/>
      <c r="VRB110" s="1721"/>
      <c r="VRC110" s="1719"/>
      <c r="VRD110" s="1720"/>
      <c r="VRE110" s="1721"/>
      <c r="VRF110" s="1722"/>
      <c r="VRG110" s="1721"/>
      <c r="VRH110" s="1721"/>
      <c r="VRI110" s="1719"/>
      <c r="VRJ110" s="1720"/>
      <c r="VRK110" s="1721"/>
      <c r="VRL110" s="1722"/>
      <c r="VRM110" s="1721"/>
      <c r="VRN110" s="1721"/>
      <c r="VRO110" s="1719"/>
      <c r="VRP110" s="1720"/>
      <c r="VRQ110" s="1721"/>
      <c r="VRR110" s="1722"/>
      <c r="VRS110" s="1721"/>
      <c r="VRT110" s="1721"/>
      <c r="VRU110" s="1719"/>
      <c r="VRV110" s="1720"/>
      <c r="VRW110" s="1721"/>
      <c r="VRX110" s="1722"/>
      <c r="VRY110" s="1721"/>
      <c r="VRZ110" s="1721"/>
      <c r="VSA110" s="1719"/>
      <c r="VSB110" s="1720"/>
      <c r="VSC110" s="1721"/>
      <c r="VSD110" s="1722"/>
      <c r="VSE110" s="1721"/>
      <c r="VSF110" s="1721"/>
      <c r="VSG110" s="1719"/>
      <c r="VSH110" s="1720"/>
      <c r="VSI110" s="1721"/>
      <c r="VSJ110" s="1722"/>
      <c r="VSK110" s="1721"/>
      <c r="VSL110" s="1721"/>
      <c r="VSM110" s="1719"/>
      <c r="VSN110" s="1720"/>
      <c r="VSO110" s="1721"/>
      <c r="VSP110" s="1722"/>
      <c r="VSQ110" s="1721"/>
      <c r="VSR110" s="1721"/>
      <c r="VSS110" s="1719"/>
      <c r="VST110" s="1720"/>
      <c r="VSU110" s="1721"/>
      <c r="VSV110" s="1722"/>
      <c r="VSW110" s="1721"/>
      <c r="VSX110" s="1721"/>
      <c r="VSY110" s="1719"/>
      <c r="VSZ110" s="1720"/>
      <c r="VTA110" s="1721"/>
      <c r="VTB110" s="1722"/>
      <c r="VTC110" s="1721"/>
      <c r="VTD110" s="1721"/>
      <c r="VTE110" s="1719"/>
      <c r="VTF110" s="1720"/>
      <c r="VTG110" s="1721"/>
      <c r="VTH110" s="1722"/>
      <c r="VTI110" s="1721"/>
      <c r="VTJ110" s="1721"/>
      <c r="VTK110" s="1719"/>
      <c r="VTL110" s="1720"/>
      <c r="VTM110" s="1721"/>
      <c r="VTN110" s="1722"/>
      <c r="VTO110" s="1721"/>
      <c r="VTP110" s="1721"/>
      <c r="VTQ110" s="1719"/>
      <c r="VTR110" s="1720"/>
      <c r="VTS110" s="1721"/>
      <c r="VTT110" s="1722"/>
      <c r="VTU110" s="1721"/>
      <c r="VTV110" s="1721"/>
      <c r="VTW110" s="1719"/>
      <c r="VTX110" s="1720"/>
      <c r="VTY110" s="1721"/>
      <c r="VTZ110" s="1722"/>
      <c r="VUA110" s="1721"/>
      <c r="VUB110" s="1721"/>
      <c r="VUC110" s="1719"/>
      <c r="VUD110" s="1720"/>
      <c r="VUE110" s="1721"/>
      <c r="VUF110" s="1722"/>
      <c r="VUG110" s="1721"/>
      <c r="VUH110" s="1721"/>
      <c r="VUI110" s="1719"/>
      <c r="VUJ110" s="1720"/>
      <c r="VUK110" s="1721"/>
      <c r="VUL110" s="1722"/>
      <c r="VUM110" s="1721"/>
      <c r="VUN110" s="1721"/>
      <c r="VUO110" s="1719"/>
      <c r="VUP110" s="1720"/>
      <c r="VUQ110" s="1721"/>
      <c r="VUR110" s="1722"/>
      <c r="VUS110" s="1721"/>
      <c r="VUT110" s="1721"/>
      <c r="VUU110" s="1719"/>
      <c r="VUV110" s="1720"/>
      <c r="VUW110" s="1721"/>
      <c r="VUX110" s="1722"/>
      <c r="VUY110" s="1721"/>
      <c r="VUZ110" s="1721"/>
      <c r="VVA110" s="1719"/>
      <c r="VVB110" s="1720"/>
      <c r="VVC110" s="1721"/>
      <c r="VVD110" s="1722"/>
      <c r="VVE110" s="1721"/>
      <c r="VVF110" s="1721"/>
      <c r="VVG110" s="1719"/>
      <c r="VVH110" s="1720"/>
      <c r="VVI110" s="1721"/>
      <c r="VVJ110" s="1722"/>
      <c r="VVK110" s="1721"/>
      <c r="VVL110" s="1721"/>
      <c r="VVM110" s="1719"/>
      <c r="VVN110" s="1720"/>
      <c r="VVO110" s="1721"/>
      <c r="VVP110" s="1722"/>
      <c r="VVQ110" s="1721"/>
      <c r="VVR110" s="1721"/>
      <c r="VVS110" s="1719"/>
      <c r="VVT110" s="1720"/>
      <c r="VVU110" s="1721"/>
      <c r="VVV110" s="1722"/>
      <c r="VVW110" s="1721"/>
      <c r="VVX110" s="1721"/>
      <c r="VVY110" s="1719"/>
      <c r="VVZ110" s="1720"/>
      <c r="VWA110" s="1721"/>
      <c r="VWB110" s="1722"/>
      <c r="VWC110" s="1721"/>
      <c r="VWD110" s="1721"/>
      <c r="VWE110" s="1719"/>
      <c r="VWF110" s="1720"/>
      <c r="VWG110" s="1721"/>
      <c r="VWH110" s="1722"/>
      <c r="VWI110" s="1721"/>
      <c r="VWJ110" s="1721"/>
      <c r="VWK110" s="1719"/>
      <c r="VWL110" s="1720"/>
      <c r="VWM110" s="1721"/>
      <c r="VWN110" s="1722"/>
      <c r="VWO110" s="1721"/>
      <c r="VWP110" s="1721"/>
      <c r="VWQ110" s="1719"/>
      <c r="VWR110" s="1720"/>
      <c r="VWS110" s="1721"/>
      <c r="VWT110" s="1722"/>
      <c r="VWU110" s="1721"/>
      <c r="VWV110" s="1721"/>
      <c r="VWW110" s="1719"/>
      <c r="VWX110" s="1720"/>
      <c r="VWY110" s="1721"/>
      <c r="VWZ110" s="1722"/>
      <c r="VXA110" s="1721"/>
      <c r="VXB110" s="1721"/>
      <c r="VXC110" s="1719"/>
      <c r="VXD110" s="1720"/>
      <c r="VXE110" s="1721"/>
      <c r="VXF110" s="1722"/>
      <c r="VXG110" s="1721"/>
      <c r="VXH110" s="1721"/>
      <c r="VXI110" s="1719"/>
      <c r="VXJ110" s="1720"/>
      <c r="VXK110" s="1721"/>
      <c r="VXL110" s="1722"/>
      <c r="VXM110" s="1721"/>
      <c r="VXN110" s="1721"/>
      <c r="VXO110" s="1719"/>
      <c r="VXP110" s="1720"/>
      <c r="VXQ110" s="1721"/>
      <c r="VXR110" s="1722"/>
      <c r="VXS110" s="1721"/>
      <c r="VXT110" s="1721"/>
      <c r="VXU110" s="1719"/>
      <c r="VXV110" s="1720"/>
      <c r="VXW110" s="1721"/>
      <c r="VXX110" s="1722"/>
      <c r="VXY110" s="1721"/>
      <c r="VXZ110" s="1721"/>
      <c r="VYA110" s="1719"/>
      <c r="VYB110" s="1720"/>
      <c r="VYC110" s="1721"/>
      <c r="VYD110" s="1722"/>
      <c r="VYE110" s="1721"/>
      <c r="VYF110" s="1721"/>
      <c r="VYG110" s="1719"/>
      <c r="VYH110" s="1720"/>
      <c r="VYI110" s="1721"/>
      <c r="VYJ110" s="1722"/>
      <c r="VYK110" s="1721"/>
      <c r="VYL110" s="1721"/>
      <c r="VYM110" s="1719"/>
      <c r="VYN110" s="1720"/>
      <c r="VYO110" s="1721"/>
      <c r="VYP110" s="1722"/>
      <c r="VYQ110" s="1721"/>
      <c r="VYR110" s="1721"/>
      <c r="VYS110" s="1719"/>
      <c r="VYT110" s="1720"/>
      <c r="VYU110" s="1721"/>
      <c r="VYV110" s="1722"/>
      <c r="VYW110" s="1721"/>
      <c r="VYX110" s="1721"/>
      <c r="VYY110" s="1719"/>
      <c r="VYZ110" s="1720"/>
      <c r="VZA110" s="1721"/>
      <c r="VZB110" s="1722"/>
      <c r="VZC110" s="1721"/>
      <c r="VZD110" s="1721"/>
      <c r="VZE110" s="1719"/>
      <c r="VZF110" s="1720"/>
      <c r="VZG110" s="1721"/>
      <c r="VZH110" s="1722"/>
      <c r="VZI110" s="1721"/>
      <c r="VZJ110" s="1721"/>
      <c r="VZK110" s="1719"/>
      <c r="VZL110" s="1720"/>
      <c r="VZM110" s="1721"/>
      <c r="VZN110" s="1722"/>
      <c r="VZO110" s="1721"/>
      <c r="VZP110" s="1721"/>
      <c r="VZQ110" s="1719"/>
      <c r="VZR110" s="1720"/>
      <c r="VZS110" s="1721"/>
      <c r="VZT110" s="1722"/>
      <c r="VZU110" s="1721"/>
      <c r="VZV110" s="1721"/>
      <c r="VZW110" s="1719"/>
      <c r="VZX110" s="1720"/>
      <c r="VZY110" s="1721"/>
      <c r="VZZ110" s="1722"/>
      <c r="WAA110" s="1721"/>
      <c r="WAB110" s="1721"/>
      <c r="WAC110" s="1719"/>
      <c r="WAD110" s="1720"/>
      <c r="WAE110" s="1721"/>
      <c r="WAF110" s="1722"/>
      <c r="WAG110" s="1721"/>
      <c r="WAH110" s="1721"/>
      <c r="WAI110" s="1719"/>
      <c r="WAJ110" s="1720"/>
      <c r="WAK110" s="1721"/>
      <c r="WAL110" s="1722"/>
      <c r="WAM110" s="1721"/>
      <c r="WAN110" s="1721"/>
      <c r="WAO110" s="1719"/>
      <c r="WAP110" s="1720"/>
      <c r="WAQ110" s="1721"/>
      <c r="WAR110" s="1722"/>
      <c r="WAS110" s="1721"/>
      <c r="WAT110" s="1721"/>
      <c r="WAU110" s="1719"/>
      <c r="WAV110" s="1720"/>
      <c r="WAW110" s="1721"/>
      <c r="WAX110" s="1722"/>
      <c r="WAY110" s="1721"/>
      <c r="WAZ110" s="1721"/>
      <c r="WBA110" s="1719"/>
      <c r="WBB110" s="1720"/>
      <c r="WBC110" s="1721"/>
      <c r="WBD110" s="1722"/>
      <c r="WBE110" s="1721"/>
      <c r="WBF110" s="1721"/>
      <c r="WBG110" s="1719"/>
      <c r="WBH110" s="1720"/>
      <c r="WBI110" s="1721"/>
      <c r="WBJ110" s="1722"/>
      <c r="WBK110" s="1721"/>
      <c r="WBL110" s="1721"/>
      <c r="WBM110" s="1719"/>
      <c r="WBN110" s="1720"/>
      <c r="WBO110" s="1721"/>
      <c r="WBP110" s="1722"/>
      <c r="WBQ110" s="1721"/>
      <c r="WBR110" s="1721"/>
      <c r="WBS110" s="1719"/>
      <c r="WBT110" s="1720"/>
      <c r="WBU110" s="1721"/>
      <c r="WBV110" s="1722"/>
      <c r="WBW110" s="1721"/>
      <c r="WBX110" s="1721"/>
      <c r="WBY110" s="1719"/>
      <c r="WBZ110" s="1720"/>
      <c r="WCA110" s="1721"/>
      <c r="WCB110" s="1722"/>
      <c r="WCC110" s="1721"/>
      <c r="WCD110" s="1721"/>
      <c r="WCE110" s="1719"/>
      <c r="WCF110" s="1720"/>
      <c r="WCG110" s="1721"/>
      <c r="WCH110" s="1722"/>
      <c r="WCI110" s="1721"/>
      <c r="WCJ110" s="1721"/>
      <c r="WCK110" s="1719"/>
      <c r="WCL110" s="1720"/>
      <c r="WCM110" s="1721"/>
      <c r="WCN110" s="1722"/>
      <c r="WCO110" s="1721"/>
      <c r="WCP110" s="1721"/>
      <c r="WCQ110" s="1719"/>
      <c r="WCR110" s="1720"/>
      <c r="WCS110" s="1721"/>
      <c r="WCT110" s="1722"/>
      <c r="WCU110" s="1721"/>
      <c r="WCV110" s="1721"/>
      <c r="WCW110" s="1719"/>
      <c r="WCX110" s="1720"/>
      <c r="WCY110" s="1721"/>
      <c r="WCZ110" s="1722"/>
      <c r="WDA110" s="1721"/>
      <c r="WDB110" s="1721"/>
      <c r="WDC110" s="1719"/>
      <c r="WDD110" s="1720"/>
      <c r="WDE110" s="1721"/>
      <c r="WDF110" s="1722"/>
      <c r="WDG110" s="1721"/>
      <c r="WDH110" s="1721"/>
      <c r="WDI110" s="1719"/>
      <c r="WDJ110" s="1720"/>
      <c r="WDK110" s="1721"/>
      <c r="WDL110" s="1722"/>
      <c r="WDM110" s="1721"/>
      <c r="WDN110" s="1721"/>
      <c r="WDO110" s="1719"/>
      <c r="WDP110" s="1720"/>
      <c r="WDQ110" s="1721"/>
      <c r="WDR110" s="1722"/>
      <c r="WDS110" s="1721"/>
      <c r="WDT110" s="1721"/>
      <c r="WDU110" s="1719"/>
      <c r="WDV110" s="1720"/>
      <c r="WDW110" s="1721"/>
      <c r="WDX110" s="1722"/>
      <c r="WDY110" s="1721"/>
      <c r="WDZ110" s="1721"/>
      <c r="WEA110" s="1719"/>
      <c r="WEB110" s="1720"/>
      <c r="WEC110" s="1721"/>
      <c r="WED110" s="1722"/>
      <c r="WEE110" s="1721"/>
      <c r="WEF110" s="1721"/>
      <c r="WEG110" s="1719"/>
      <c r="WEH110" s="1720"/>
      <c r="WEI110" s="1721"/>
      <c r="WEJ110" s="1722"/>
      <c r="WEK110" s="1721"/>
      <c r="WEL110" s="1721"/>
      <c r="WEM110" s="1719"/>
      <c r="WEN110" s="1720"/>
      <c r="WEO110" s="1721"/>
      <c r="WEP110" s="1722"/>
      <c r="WEQ110" s="1721"/>
      <c r="WER110" s="1721"/>
      <c r="WES110" s="1719"/>
      <c r="WET110" s="1720"/>
      <c r="WEU110" s="1721"/>
      <c r="WEV110" s="1722"/>
      <c r="WEW110" s="1721"/>
      <c r="WEX110" s="1721"/>
      <c r="WEY110" s="1719"/>
      <c r="WEZ110" s="1720"/>
      <c r="WFA110" s="1721"/>
      <c r="WFB110" s="1722"/>
      <c r="WFC110" s="1721"/>
      <c r="WFD110" s="1721"/>
      <c r="WFE110" s="1719"/>
      <c r="WFF110" s="1720"/>
      <c r="WFG110" s="1721"/>
      <c r="WFH110" s="1722"/>
      <c r="WFI110" s="1721"/>
      <c r="WFJ110" s="1721"/>
      <c r="WFK110" s="1719"/>
      <c r="WFL110" s="1720"/>
      <c r="WFM110" s="1721"/>
      <c r="WFN110" s="1722"/>
      <c r="WFO110" s="1721"/>
      <c r="WFP110" s="1721"/>
      <c r="WFQ110" s="1719"/>
      <c r="WFR110" s="1720"/>
      <c r="WFS110" s="1721"/>
      <c r="WFT110" s="1722"/>
      <c r="WFU110" s="1721"/>
      <c r="WFV110" s="1721"/>
      <c r="WFW110" s="1719"/>
      <c r="WFX110" s="1720"/>
      <c r="WFY110" s="1721"/>
      <c r="WFZ110" s="1722"/>
      <c r="WGA110" s="1721"/>
      <c r="WGB110" s="1721"/>
      <c r="WGC110" s="1719"/>
      <c r="WGD110" s="1720"/>
      <c r="WGE110" s="1721"/>
      <c r="WGF110" s="1722"/>
      <c r="WGG110" s="1721"/>
      <c r="WGH110" s="1721"/>
      <c r="WGI110" s="1719"/>
      <c r="WGJ110" s="1720"/>
      <c r="WGK110" s="1721"/>
      <c r="WGL110" s="1722"/>
      <c r="WGM110" s="1721"/>
      <c r="WGN110" s="1721"/>
      <c r="WGO110" s="1719"/>
      <c r="WGP110" s="1720"/>
      <c r="WGQ110" s="1721"/>
      <c r="WGR110" s="1722"/>
      <c r="WGS110" s="1721"/>
      <c r="WGT110" s="1721"/>
      <c r="WGU110" s="1719"/>
      <c r="WGV110" s="1720"/>
      <c r="WGW110" s="1721"/>
      <c r="WGX110" s="1722"/>
      <c r="WGY110" s="1721"/>
      <c r="WGZ110" s="1721"/>
      <c r="WHA110" s="1719"/>
      <c r="WHB110" s="1720"/>
      <c r="WHC110" s="1721"/>
      <c r="WHD110" s="1722"/>
      <c r="WHE110" s="1721"/>
      <c r="WHF110" s="1721"/>
      <c r="WHG110" s="1719"/>
      <c r="WHH110" s="1720"/>
      <c r="WHI110" s="1721"/>
      <c r="WHJ110" s="1722"/>
      <c r="WHK110" s="1721"/>
      <c r="WHL110" s="1721"/>
      <c r="WHM110" s="1719"/>
      <c r="WHN110" s="1720"/>
      <c r="WHO110" s="1721"/>
      <c r="WHP110" s="1722"/>
      <c r="WHQ110" s="1721"/>
      <c r="WHR110" s="1721"/>
      <c r="WHS110" s="1719"/>
      <c r="WHT110" s="1720"/>
      <c r="WHU110" s="1721"/>
      <c r="WHV110" s="1722"/>
      <c r="WHW110" s="1721"/>
      <c r="WHX110" s="1721"/>
      <c r="WHY110" s="1719"/>
      <c r="WHZ110" s="1720"/>
      <c r="WIA110" s="1721"/>
      <c r="WIB110" s="1722"/>
      <c r="WIC110" s="1721"/>
      <c r="WID110" s="1721"/>
      <c r="WIE110" s="1719"/>
      <c r="WIF110" s="1720"/>
      <c r="WIG110" s="1721"/>
      <c r="WIH110" s="1722"/>
      <c r="WII110" s="1721"/>
      <c r="WIJ110" s="1721"/>
      <c r="WIK110" s="1719"/>
      <c r="WIL110" s="1720"/>
      <c r="WIM110" s="1721"/>
      <c r="WIN110" s="1722"/>
      <c r="WIO110" s="1721"/>
      <c r="WIP110" s="1721"/>
      <c r="WIQ110" s="1719"/>
      <c r="WIR110" s="1720"/>
      <c r="WIS110" s="1721"/>
      <c r="WIT110" s="1722"/>
      <c r="WIU110" s="1721"/>
      <c r="WIV110" s="1721"/>
      <c r="WIW110" s="1719"/>
      <c r="WIX110" s="1720"/>
      <c r="WIY110" s="1721"/>
      <c r="WIZ110" s="1722"/>
      <c r="WJA110" s="1721"/>
      <c r="WJB110" s="1721"/>
      <c r="WJC110" s="1719"/>
      <c r="WJD110" s="1720"/>
      <c r="WJE110" s="1721"/>
      <c r="WJF110" s="1722"/>
      <c r="WJG110" s="1721"/>
      <c r="WJH110" s="1721"/>
      <c r="WJI110" s="1719"/>
      <c r="WJJ110" s="1720"/>
      <c r="WJK110" s="1721"/>
      <c r="WJL110" s="1722"/>
      <c r="WJM110" s="1721"/>
      <c r="WJN110" s="1721"/>
      <c r="WJO110" s="1719"/>
      <c r="WJP110" s="1720"/>
      <c r="WJQ110" s="1721"/>
      <c r="WJR110" s="1722"/>
      <c r="WJS110" s="1721"/>
      <c r="WJT110" s="1721"/>
      <c r="WJU110" s="1719"/>
      <c r="WJV110" s="1720"/>
      <c r="WJW110" s="1721"/>
      <c r="WJX110" s="1722"/>
      <c r="WJY110" s="1721"/>
      <c r="WJZ110" s="1721"/>
      <c r="WKA110" s="1719"/>
      <c r="WKB110" s="1720"/>
      <c r="WKC110" s="1721"/>
      <c r="WKD110" s="1722"/>
      <c r="WKE110" s="1721"/>
      <c r="WKF110" s="1721"/>
      <c r="WKG110" s="1719"/>
      <c r="WKH110" s="1720"/>
      <c r="WKI110" s="1721"/>
      <c r="WKJ110" s="1722"/>
      <c r="WKK110" s="1721"/>
      <c r="WKL110" s="1721"/>
      <c r="WKM110" s="1719"/>
      <c r="WKN110" s="1720"/>
      <c r="WKO110" s="1721"/>
      <c r="WKP110" s="1722"/>
      <c r="WKQ110" s="1721"/>
      <c r="WKR110" s="1721"/>
      <c r="WKS110" s="1719"/>
      <c r="WKT110" s="1720"/>
      <c r="WKU110" s="1721"/>
      <c r="WKV110" s="1722"/>
      <c r="WKW110" s="1721"/>
      <c r="WKX110" s="1721"/>
      <c r="WKY110" s="1719"/>
      <c r="WKZ110" s="1720"/>
      <c r="WLA110" s="1721"/>
      <c r="WLB110" s="1722"/>
      <c r="WLC110" s="1721"/>
      <c r="WLD110" s="1721"/>
      <c r="WLE110" s="1719"/>
      <c r="WLF110" s="1720"/>
      <c r="WLG110" s="1721"/>
      <c r="WLH110" s="1722"/>
      <c r="WLI110" s="1721"/>
      <c r="WLJ110" s="1721"/>
      <c r="WLK110" s="1719"/>
      <c r="WLL110" s="1720"/>
      <c r="WLM110" s="1721"/>
      <c r="WLN110" s="1722"/>
      <c r="WLO110" s="1721"/>
      <c r="WLP110" s="1721"/>
      <c r="WLQ110" s="1719"/>
      <c r="WLR110" s="1720"/>
      <c r="WLS110" s="1721"/>
      <c r="WLT110" s="1722"/>
      <c r="WLU110" s="1721"/>
      <c r="WLV110" s="1721"/>
      <c r="WLW110" s="1719"/>
      <c r="WLX110" s="1720"/>
      <c r="WLY110" s="1721"/>
      <c r="WLZ110" s="1722"/>
      <c r="WMA110" s="1721"/>
      <c r="WMB110" s="1721"/>
      <c r="WMC110" s="1719"/>
      <c r="WMD110" s="1720"/>
      <c r="WME110" s="1721"/>
      <c r="WMF110" s="1722"/>
      <c r="WMG110" s="1721"/>
      <c r="WMH110" s="1721"/>
      <c r="WMI110" s="1719"/>
      <c r="WMJ110" s="1720"/>
      <c r="WMK110" s="1721"/>
      <c r="WML110" s="1722"/>
      <c r="WMM110" s="1721"/>
      <c r="WMN110" s="1721"/>
      <c r="WMO110" s="1719"/>
      <c r="WMP110" s="1720"/>
      <c r="WMQ110" s="1721"/>
      <c r="WMR110" s="1722"/>
      <c r="WMS110" s="1721"/>
      <c r="WMT110" s="1721"/>
      <c r="WMU110" s="1719"/>
      <c r="WMV110" s="1720"/>
      <c r="WMW110" s="1721"/>
      <c r="WMX110" s="1722"/>
      <c r="WMY110" s="1721"/>
      <c r="WMZ110" s="1721"/>
      <c r="WNA110" s="1719"/>
      <c r="WNB110" s="1720"/>
      <c r="WNC110" s="1721"/>
      <c r="WND110" s="1722"/>
      <c r="WNE110" s="1721"/>
      <c r="WNF110" s="1721"/>
      <c r="WNG110" s="1719"/>
      <c r="WNH110" s="1720"/>
      <c r="WNI110" s="1721"/>
      <c r="WNJ110" s="1722"/>
      <c r="WNK110" s="1721"/>
      <c r="WNL110" s="1721"/>
      <c r="WNM110" s="1719"/>
      <c r="WNN110" s="1720"/>
      <c r="WNO110" s="1721"/>
      <c r="WNP110" s="1722"/>
      <c r="WNQ110" s="1721"/>
      <c r="WNR110" s="1721"/>
      <c r="WNS110" s="1719"/>
      <c r="WNT110" s="1720"/>
      <c r="WNU110" s="1721"/>
      <c r="WNV110" s="1722"/>
      <c r="WNW110" s="1721"/>
      <c r="WNX110" s="1721"/>
      <c r="WNY110" s="1719"/>
      <c r="WNZ110" s="1720"/>
      <c r="WOA110" s="1721"/>
      <c r="WOB110" s="1722"/>
      <c r="WOC110" s="1721"/>
      <c r="WOD110" s="1721"/>
      <c r="WOE110" s="1719"/>
      <c r="WOF110" s="1720"/>
      <c r="WOG110" s="1721"/>
      <c r="WOH110" s="1722"/>
      <c r="WOI110" s="1721"/>
      <c r="WOJ110" s="1721"/>
      <c r="WOK110" s="1719"/>
      <c r="WOL110" s="1720"/>
      <c r="WOM110" s="1721"/>
      <c r="WON110" s="1722"/>
      <c r="WOO110" s="1721"/>
      <c r="WOP110" s="1721"/>
      <c r="WOQ110" s="1719"/>
      <c r="WOR110" s="1720"/>
      <c r="WOS110" s="1721"/>
      <c r="WOT110" s="1722"/>
      <c r="WOU110" s="1721"/>
      <c r="WOV110" s="1721"/>
      <c r="WOW110" s="1719"/>
      <c r="WOX110" s="1720"/>
      <c r="WOY110" s="1721"/>
      <c r="WOZ110" s="1722"/>
      <c r="WPA110" s="1721"/>
      <c r="WPB110" s="1721"/>
      <c r="WPC110" s="1719"/>
      <c r="WPD110" s="1720"/>
      <c r="WPE110" s="1721"/>
      <c r="WPF110" s="1722"/>
      <c r="WPG110" s="1721"/>
      <c r="WPH110" s="1721"/>
      <c r="WPI110" s="1719"/>
      <c r="WPJ110" s="1720"/>
      <c r="WPK110" s="1721"/>
      <c r="WPL110" s="1722"/>
      <c r="WPM110" s="1721"/>
      <c r="WPN110" s="1721"/>
      <c r="WPO110" s="1719"/>
      <c r="WPP110" s="1720"/>
      <c r="WPQ110" s="1721"/>
      <c r="WPR110" s="1722"/>
      <c r="WPS110" s="1721"/>
      <c r="WPT110" s="1721"/>
      <c r="WPU110" s="1719"/>
      <c r="WPV110" s="1720"/>
      <c r="WPW110" s="1721"/>
      <c r="WPX110" s="1722"/>
      <c r="WPY110" s="1721"/>
      <c r="WPZ110" s="1721"/>
      <c r="WQA110" s="1719"/>
      <c r="WQB110" s="1720"/>
      <c r="WQC110" s="1721"/>
      <c r="WQD110" s="1722"/>
      <c r="WQE110" s="1721"/>
      <c r="WQF110" s="1721"/>
      <c r="WQG110" s="1719"/>
      <c r="WQH110" s="1720"/>
      <c r="WQI110" s="1721"/>
      <c r="WQJ110" s="1722"/>
      <c r="WQK110" s="1721"/>
      <c r="WQL110" s="1721"/>
      <c r="WQM110" s="1719"/>
      <c r="WQN110" s="1720"/>
      <c r="WQO110" s="1721"/>
      <c r="WQP110" s="1722"/>
      <c r="WQQ110" s="1721"/>
      <c r="WQR110" s="1721"/>
      <c r="WQS110" s="1719"/>
      <c r="WQT110" s="1720"/>
      <c r="WQU110" s="1721"/>
      <c r="WQV110" s="1722"/>
      <c r="WQW110" s="1721"/>
      <c r="WQX110" s="1721"/>
      <c r="WQY110" s="1719"/>
      <c r="WQZ110" s="1720"/>
      <c r="WRA110" s="1721"/>
      <c r="WRB110" s="1722"/>
      <c r="WRC110" s="1721"/>
      <c r="WRD110" s="1721"/>
      <c r="WRE110" s="1719"/>
      <c r="WRF110" s="1720"/>
      <c r="WRG110" s="1721"/>
      <c r="WRH110" s="1722"/>
      <c r="WRI110" s="1721"/>
      <c r="WRJ110" s="1721"/>
      <c r="WRK110" s="1719"/>
      <c r="WRL110" s="1720"/>
      <c r="WRM110" s="1721"/>
      <c r="WRN110" s="1722"/>
      <c r="WRO110" s="1721"/>
      <c r="WRP110" s="1721"/>
      <c r="WRQ110" s="1719"/>
      <c r="WRR110" s="1720"/>
      <c r="WRS110" s="1721"/>
      <c r="WRT110" s="1722"/>
      <c r="WRU110" s="1721"/>
      <c r="WRV110" s="1721"/>
      <c r="WRW110" s="1719"/>
      <c r="WRX110" s="1720"/>
      <c r="WRY110" s="1721"/>
      <c r="WRZ110" s="1722"/>
      <c r="WSA110" s="1721"/>
      <c r="WSB110" s="1721"/>
      <c r="WSC110" s="1719"/>
      <c r="WSD110" s="1720"/>
      <c r="WSE110" s="1721"/>
      <c r="WSF110" s="1722"/>
      <c r="WSG110" s="1721"/>
      <c r="WSH110" s="1721"/>
      <c r="WSI110" s="1719"/>
      <c r="WSJ110" s="1720"/>
      <c r="WSK110" s="1721"/>
      <c r="WSL110" s="1722"/>
      <c r="WSM110" s="1721"/>
      <c r="WSN110" s="1721"/>
      <c r="WSO110" s="1719"/>
      <c r="WSP110" s="1720"/>
      <c r="WSQ110" s="1721"/>
      <c r="WSR110" s="1722"/>
      <c r="WSS110" s="1721"/>
      <c r="WST110" s="1721"/>
      <c r="WSU110" s="1719"/>
      <c r="WSV110" s="1720"/>
      <c r="WSW110" s="1721"/>
      <c r="WSX110" s="1722"/>
      <c r="WSY110" s="1721"/>
      <c r="WSZ110" s="1721"/>
      <c r="WTA110" s="1719"/>
      <c r="WTB110" s="1720"/>
      <c r="WTC110" s="1721"/>
      <c r="WTD110" s="1722"/>
      <c r="WTE110" s="1721"/>
      <c r="WTF110" s="1721"/>
      <c r="WTG110" s="1719"/>
      <c r="WTH110" s="1720"/>
      <c r="WTI110" s="1721"/>
      <c r="WTJ110" s="1722"/>
      <c r="WTK110" s="1721"/>
      <c r="WTL110" s="1721"/>
      <c r="WTM110" s="1719"/>
      <c r="WTN110" s="1720"/>
      <c r="WTO110" s="1721"/>
      <c r="WTP110" s="1722"/>
      <c r="WTQ110" s="1721"/>
      <c r="WTR110" s="1721"/>
      <c r="WTS110" s="1719"/>
      <c r="WTT110" s="1720"/>
      <c r="WTU110" s="1721"/>
      <c r="WTV110" s="1722"/>
      <c r="WTW110" s="1721"/>
      <c r="WTX110" s="1721"/>
      <c r="WTY110" s="1719"/>
      <c r="WTZ110" s="1720"/>
      <c r="WUA110" s="1721"/>
      <c r="WUB110" s="1722"/>
      <c r="WUC110" s="1721"/>
      <c r="WUD110" s="1721"/>
      <c r="WUE110" s="1719"/>
      <c r="WUF110" s="1720"/>
      <c r="WUG110" s="1721"/>
      <c r="WUH110" s="1722"/>
      <c r="WUI110" s="1721"/>
      <c r="WUJ110" s="1721"/>
      <c r="WUK110" s="1719"/>
      <c r="WUL110" s="1720"/>
      <c r="WUM110" s="1721"/>
      <c r="WUN110" s="1722"/>
      <c r="WUO110" s="1721"/>
      <c r="WUP110" s="1721"/>
      <c r="WUQ110" s="1719"/>
      <c r="WUR110" s="1720"/>
      <c r="WUS110" s="1721"/>
      <c r="WUT110" s="1722"/>
      <c r="WUU110" s="1721"/>
      <c r="WUV110" s="1721"/>
      <c r="WUW110" s="1719"/>
      <c r="WUX110" s="1720"/>
      <c r="WUY110" s="1721"/>
      <c r="WUZ110" s="1722"/>
      <c r="WVA110" s="1721"/>
      <c r="WVB110" s="1721"/>
      <c r="WVC110" s="1719"/>
      <c r="WVD110" s="1720"/>
      <c r="WVE110" s="1721"/>
      <c r="WVF110" s="1722"/>
      <c r="WVG110" s="1721"/>
      <c r="WVH110" s="1721"/>
      <c r="WVI110" s="1719"/>
      <c r="WVJ110" s="1720"/>
      <c r="WVK110" s="1721"/>
      <c r="WVL110" s="1722"/>
      <c r="WVM110" s="1721"/>
      <c r="WVN110" s="1721"/>
      <c r="WVO110" s="1719"/>
      <c r="WVP110" s="1720"/>
      <c r="WVQ110" s="1721"/>
      <c r="WVR110" s="1722"/>
      <c r="WVS110" s="1721"/>
      <c r="WVT110" s="1721"/>
      <c r="WVU110" s="1719"/>
      <c r="WVV110" s="1720"/>
      <c r="WVW110" s="1721"/>
      <c r="WVX110" s="1722"/>
      <c r="WVY110" s="1721"/>
      <c r="WVZ110" s="1721"/>
      <c r="WWA110" s="1719"/>
      <c r="WWB110" s="1720"/>
      <c r="WWC110" s="1721"/>
      <c r="WWD110" s="1722"/>
      <c r="WWE110" s="1721"/>
      <c r="WWF110" s="1721"/>
      <c r="WWG110" s="1719"/>
      <c r="WWH110" s="1720"/>
      <c r="WWI110" s="1721"/>
      <c r="WWJ110" s="1722"/>
      <c r="WWK110" s="1721"/>
      <c r="WWL110" s="1721"/>
      <c r="WWM110" s="1719"/>
      <c r="WWN110" s="1720"/>
      <c r="WWO110" s="1721"/>
      <c r="WWP110" s="1722"/>
      <c r="WWQ110" s="1721"/>
      <c r="WWR110" s="1721"/>
      <c r="WWS110" s="1719"/>
      <c r="WWT110" s="1720"/>
      <c r="WWU110" s="1721"/>
      <c r="WWV110" s="1722"/>
      <c r="WWW110" s="1721"/>
      <c r="WWX110" s="1721"/>
      <c r="WWY110" s="1719"/>
      <c r="WWZ110" s="1720"/>
      <c r="WXA110" s="1721"/>
      <c r="WXB110" s="1722"/>
      <c r="WXC110" s="1721"/>
      <c r="WXD110" s="1721"/>
      <c r="WXE110" s="1719"/>
      <c r="WXF110" s="1720"/>
      <c r="WXG110" s="1721"/>
      <c r="WXH110" s="1722"/>
      <c r="WXI110" s="1721"/>
      <c r="WXJ110" s="1721"/>
      <c r="WXK110" s="1719"/>
      <c r="WXL110" s="1720"/>
      <c r="WXM110" s="1721"/>
      <c r="WXN110" s="1722"/>
      <c r="WXO110" s="1721"/>
      <c r="WXP110" s="1721"/>
      <c r="WXQ110" s="1719"/>
      <c r="WXR110" s="1720"/>
      <c r="WXS110" s="1721"/>
      <c r="WXT110" s="1722"/>
      <c r="WXU110" s="1721"/>
      <c r="WXV110" s="1721"/>
      <c r="WXW110" s="1719"/>
      <c r="WXX110" s="1720"/>
      <c r="WXY110" s="1721"/>
      <c r="WXZ110" s="1722"/>
      <c r="WYA110" s="1721"/>
      <c r="WYB110" s="1721"/>
      <c r="WYC110" s="1719"/>
      <c r="WYD110" s="1720"/>
      <c r="WYE110" s="1721"/>
      <c r="WYF110" s="1722"/>
      <c r="WYG110" s="1721"/>
      <c r="WYH110" s="1721"/>
      <c r="WYI110" s="1719"/>
      <c r="WYJ110" s="1720"/>
      <c r="WYK110" s="1721"/>
      <c r="WYL110" s="1722"/>
      <c r="WYM110" s="1721"/>
      <c r="WYN110" s="1721"/>
      <c r="WYO110" s="1719"/>
      <c r="WYP110" s="1720"/>
      <c r="WYQ110" s="1721"/>
      <c r="WYR110" s="1722"/>
      <c r="WYS110" s="1721"/>
      <c r="WYT110" s="1721"/>
      <c r="WYU110" s="1719"/>
      <c r="WYV110" s="1720"/>
      <c r="WYW110" s="1721"/>
      <c r="WYX110" s="1722"/>
      <c r="WYY110" s="1721"/>
      <c r="WYZ110" s="1721"/>
      <c r="WZA110" s="1719"/>
      <c r="WZB110" s="1720"/>
      <c r="WZC110" s="1721"/>
      <c r="WZD110" s="1722"/>
      <c r="WZE110" s="1721"/>
      <c r="WZF110" s="1721"/>
      <c r="WZG110" s="1719"/>
      <c r="WZH110" s="1720"/>
      <c r="WZI110" s="1721"/>
      <c r="WZJ110" s="1722"/>
      <c r="WZK110" s="1721"/>
      <c r="WZL110" s="1721"/>
      <c r="WZM110" s="1719"/>
      <c r="WZN110" s="1720"/>
      <c r="WZO110" s="1721"/>
      <c r="WZP110" s="1722"/>
      <c r="WZQ110" s="1721"/>
      <c r="WZR110" s="1721"/>
      <c r="WZS110" s="1719"/>
      <c r="WZT110" s="1720"/>
      <c r="WZU110" s="1721"/>
      <c r="WZV110" s="1722"/>
      <c r="WZW110" s="1721"/>
      <c r="WZX110" s="1721"/>
      <c r="WZY110" s="1719"/>
      <c r="WZZ110" s="1720"/>
      <c r="XAA110" s="1721"/>
      <c r="XAB110" s="1722"/>
      <c r="XAC110" s="1721"/>
      <c r="XAD110" s="1721"/>
      <c r="XAE110" s="1719"/>
      <c r="XAF110" s="1720"/>
      <c r="XAG110" s="1721"/>
      <c r="XAH110" s="1722"/>
      <c r="XAI110" s="1721"/>
      <c r="XAJ110" s="1721"/>
      <c r="XAK110" s="1719"/>
      <c r="XAL110" s="1720"/>
      <c r="XAM110" s="1721"/>
      <c r="XAN110" s="1722"/>
      <c r="XAO110" s="1721"/>
      <c r="XAP110" s="1721"/>
      <c r="XAQ110" s="1719"/>
      <c r="XAR110" s="1720"/>
      <c r="XAS110" s="1721"/>
      <c r="XAT110" s="1722"/>
      <c r="XAU110" s="1721"/>
      <c r="XAV110" s="1721"/>
      <c r="XAW110" s="1719"/>
      <c r="XAX110" s="1720"/>
      <c r="XAY110" s="1721"/>
      <c r="XAZ110" s="1722"/>
      <c r="XBA110" s="1721"/>
      <c r="XBB110" s="1721"/>
      <c r="XBC110" s="1719"/>
      <c r="XBD110" s="1720"/>
      <c r="XBE110" s="1721"/>
      <c r="XBF110" s="1722"/>
      <c r="XBG110" s="1721"/>
      <c r="XBH110" s="1721"/>
      <c r="XBI110" s="1719"/>
      <c r="XBJ110" s="1720"/>
      <c r="XBK110" s="1721"/>
      <c r="XBL110" s="1722"/>
      <c r="XBM110" s="1721"/>
      <c r="XBN110" s="1721"/>
      <c r="XBO110" s="1719"/>
      <c r="XBP110" s="1720"/>
      <c r="XBQ110" s="1721"/>
      <c r="XBR110" s="1722"/>
      <c r="XBS110" s="1721"/>
      <c r="XBT110" s="1721"/>
      <c r="XBU110" s="1719"/>
      <c r="XBV110" s="1720"/>
      <c r="XBW110" s="1721"/>
      <c r="XBX110" s="1722"/>
      <c r="XBY110" s="1721"/>
      <c r="XBZ110" s="1721"/>
      <c r="XCA110" s="1719"/>
      <c r="XCB110" s="1720"/>
      <c r="XCC110" s="1721"/>
      <c r="XCD110" s="1722"/>
      <c r="XCE110" s="1721"/>
      <c r="XCF110" s="1721"/>
      <c r="XCG110" s="1719"/>
      <c r="XCH110" s="1720"/>
      <c r="XCI110" s="1721"/>
      <c r="XCJ110" s="1722"/>
      <c r="XCK110" s="1721"/>
      <c r="XCL110" s="1721"/>
      <c r="XCM110" s="1719"/>
      <c r="XCN110" s="1720"/>
      <c r="XCO110" s="1721"/>
      <c r="XCP110" s="1722"/>
      <c r="XCQ110" s="1721"/>
      <c r="XCR110" s="1721"/>
      <c r="XCS110" s="1719"/>
      <c r="XCT110" s="1720"/>
      <c r="XCU110" s="1721"/>
      <c r="XCV110" s="1722"/>
      <c r="XCW110" s="1721"/>
      <c r="XCX110" s="1721"/>
      <c r="XCY110" s="1719"/>
      <c r="XCZ110" s="1720"/>
      <c r="XDA110" s="1721"/>
      <c r="XDB110" s="1722"/>
      <c r="XDC110" s="1721"/>
      <c r="XDD110" s="1721"/>
      <c r="XDE110" s="1719"/>
      <c r="XDF110" s="1720"/>
      <c r="XDG110" s="1721"/>
      <c r="XDH110" s="1722"/>
      <c r="XDI110" s="1721"/>
      <c r="XDJ110" s="1721"/>
      <c r="XDK110" s="1719"/>
      <c r="XDL110" s="1720"/>
      <c r="XDM110" s="1721"/>
      <c r="XDN110" s="1722"/>
      <c r="XDO110" s="1721"/>
      <c r="XDP110" s="1721"/>
      <c r="XDQ110" s="1719"/>
      <c r="XDR110" s="1720"/>
      <c r="XDS110" s="1721"/>
      <c r="XDT110" s="1722"/>
      <c r="XDU110" s="1721"/>
      <c r="XDV110" s="1721"/>
      <c r="XDW110" s="1719"/>
      <c r="XDX110" s="1720"/>
      <c r="XDY110" s="1721"/>
      <c r="XDZ110" s="1722"/>
      <c r="XEA110" s="1721"/>
      <c r="XEB110" s="1721"/>
      <c r="XEC110" s="1719"/>
      <c r="XED110" s="1720"/>
      <c r="XEE110" s="1721"/>
      <c r="XEF110" s="1722"/>
      <c r="XEG110" s="1721"/>
      <c r="XEH110" s="1721"/>
      <c r="XEI110" s="1719"/>
      <c r="XEJ110" s="1720"/>
      <c r="XEK110" s="1721"/>
      <c r="XEL110" s="1722"/>
      <c r="XEM110" s="1721"/>
      <c r="XEN110" s="1721"/>
      <c r="XEO110" s="1719"/>
      <c r="XEP110" s="1720"/>
      <c r="XEQ110" s="1721"/>
      <c r="XER110" s="1722"/>
      <c r="XES110" s="1721"/>
      <c r="XET110" s="1721"/>
      <c r="XEU110" s="1719"/>
      <c r="XEV110" s="1720"/>
      <c r="XEW110" s="1721"/>
      <c r="XEX110" s="1722"/>
      <c r="XEY110" s="1721"/>
      <c r="XEZ110" s="1721"/>
      <c r="XFA110" s="1719"/>
      <c r="XFB110" s="1720"/>
      <c r="XFC110" s="1721"/>
      <c r="XFD110" s="1722"/>
    </row>
    <row r="111" spans="1:16384" ht="13.5" thickBot="1">
      <c r="A111" s="2612"/>
      <c r="B111" s="1720"/>
      <c r="C111" s="1721">
        <v>25</v>
      </c>
      <c r="D111" s="1722" t="s">
        <v>2142</v>
      </c>
      <c r="E111" s="1721" t="s">
        <v>1348</v>
      </c>
      <c r="F111" s="1721" t="str">
        <f t="shared" si="3"/>
        <v>25 FTIN Number</v>
      </c>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s="1721"/>
      <c r="AFU111" s="1719"/>
      <c r="AFV111" s="1720"/>
      <c r="AFW111" s="1721"/>
      <c r="AFX111" s="1722"/>
      <c r="AFY111" s="1721"/>
      <c r="AFZ111" s="1721"/>
      <c r="AGA111" s="1719"/>
      <c r="AGB111" s="1720"/>
      <c r="AGC111" s="1721"/>
      <c r="AGD111" s="1722"/>
      <c r="AGE111" s="1721"/>
      <c r="AGF111" s="1721"/>
      <c r="AGG111" s="1719"/>
      <c r="AGH111" s="1720"/>
      <c r="AGI111" s="1721"/>
      <c r="AGJ111" s="1722"/>
      <c r="AGK111" s="1721"/>
      <c r="AGL111" s="1721"/>
      <c r="AGM111" s="1719"/>
      <c r="AGN111" s="1720"/>
      <c r="AGO111" s="1721"/>
      <c r="AGP111" s="1722"/>
      <c r="AGQ111" s="1721"/>
      <c r="AGR111" s="1721"/>
      <c r="AGS111" s="1719"/>
      <c r="AGT111" s="1720"/>
      <c r="AGU111" s="1721"/>
      <c r="AGV111" s="1722"/>
      <c r="AGW111" s="1721"/>
      <c r="AGX111" s="1721"/>
      <c r="AGY111" s="1719"/>
      <c r="AGZ111" s="1720"/>
      <c r="AHA111" s="1721"/>
      <c r="AHB111" s="1722"/>
      <c r="AHC111" s="1721"/>
      <c r="AHD111" s="1721"/>
      <c r="AHE111" s="1719"/>
      <c r="AHF111" s="1720"/>
      <c r="AHG111" s="1721"/>
      <c r="AHH111" s="1722"/>
      <c r="AHI111" s="1721"/>
      <c r="AHJ111" s="1721"/>
      <c r="AHK111" s="1719"/>
      <c r="AHL111" s="1720"/>
      <c r="AHM111" s="1721"/>
      <c r="AHN111" s="1722"/>
      <c r="AHO111" s="1721"/>
      <c r="AHP111" s="1721"/>
      <c r="AHQ111" s="1719"/>
      <c r="AHR111" s="1720"/>
      <c r="AHS111" s="1721"/>
      <c r="AHT111" s="1722"/>
      <c r="AHU111" s="1721"/>
      <c r="AHV111" s="1721"/>
      <c r="AHW111" s="1719"/>
      <c r="AHX111" s="1720"/>
      <c r="AHY111" s="1721"/>
      <c r="AHZ111" s="1722"/>
      <c r="AIA111" s="1721"/>
      <c r="AIB111" s="1721"/>
      <c r="AIC111" s="1719"/>
      <c r="AID111" s="1720"/>
      <c r="AIE111" s="1721"/>
      <c r="AIF111" s="1722"/>
      <c r="AIG111" s="1721"/>
      <c r="AIH111" s="1721"/>
      <c r="AII111" s="1719"/>
      <c r="AIJ111" s="1720"/>
      <c r="AIK111" s="1721"/>
      <c r="AIL111" s="1722"/>
      <c r="AIM111" s="1721"/>
      <c r="AIN111" s="1721"/>
      <c r="AIO111" s="1719"/>
      <c r="AIP111" s="1720"/>
      <c r="AIQ111" s="1721"/>
      <c r="AIR111" s="1722"/>
      <c r="AIS111" s="1721"/>
      <c r="AIT111" s="1721"/>
      <c r="AIU111" s="1719"/>
      <c r="AIV111" s="1720"/>
      <c r="AIW111" s="1721"/>
      <c r="AIX111" s="1722"/>
      <c r="AIY111" s="1721"/>
      <c r="AIZ111" s="1721"/>
      <c r="AJA111" s="1719"/>
      <c r="AJB111" s="1720"/>
      <c r="AJC111" s="1721"/>
      <c r="AJD111" s="1722"/>
      <c r="AJE111" s="1721"/>
      <c r="AJF111" s="1721"/>
      <c r="AJG111" s="1719"/>
      <c r="AJH111" s="1720"/>
      <c r="AJI111" s="1721"/>
      <c r="AJJ111" s="1722"/>
      <c r="AJK111" s="1721"/>
      <c r="AJL111" s="1721"/>
      <c r="AJM111" s="1719"/>
      <c r="AJN111" s="1720"/>
      <c r="AJO111" s="1721"/>
      <c r="AJP111" s="1722"/>
      <c r="AJQ111" s="1721"/>
      <c r="AJR111" s="1721"/>
      <c r="AJS111" s="1719"/>
      <c r="AJT111" s="1720"/>
      <c r="AJU111" s="1721"/>
      <c r="AJV111" s="1722"/>
      <c r="AJW111" s="1721"/>
      <c r="AJX111" s="1721"/>
      <c r="AJY111" s="1719"/>
      <c r="AJZ111" s="1720"/>
      <c r="AKA111" s="1721"/>
      <c r="AKB111" s="1722"/>
      <c r="AKC111" s="1721"/>
      <c r="AKD111" s="1721"/>
      <c r="AKE111" s="1719"/>
      <c r="AKF111" s="1720"/>
      <c r="AKG111" s="1721"/>
      <c r="AKH111" s="1722"/>
      <c r="AKI111" s="1721"/>
      <c r="AKJ111" s="1721"/>
      <c r="AKK111" s="1719"/>
      <c r="AKL111" s="1720"/>
      <c r="AKM111" s="1721"/>
      <c r="AKN111" s="1722"/>
      <c r="AKO111" s="1721"/>
      <c r="AKP111" s="1721"/>
      <c r="AKQ111" s="1719"/>
      <c r="AKR111" s="1720"/>
      <c r="AKS111" s="1721"/>
      <c r="AKT111" s="1722"/>
      <c r="AKU111" s="1721"/>
      <c r="AKV111" s="1721"/>
      <c r="AKW111" s="1719"/>
      <c r="AKX111" s="1720"/>
      <c r="AKY111" s="1721"/>
      <c r="AKZ111" s="1722"/>
      <c r="ALA111" s="1721"/>
      <c r="ALB111" s="1721"/>
      <c r="ALC111" s="1719"/>
      <c r="ALD111" s="1720"/>
      <c r="ALE111" s="1721"/>
      <c r="ALF111" s="1722"/>
      <c r="ALG111" s="1721"/>
      <c r="ALH111" s="1721"/>
      <c r="ALI111" s="1719"/>
      <c r="ALJ111" s="1720"/>
      <c r="ALK111" s="1721"/>
      <c r="ALL111" s="1722"/>
      <c r="ALM111" s="1721"/>
      <c r="ALN111" s="1721"/>
      <c r="ALO111" s="1719"/>
      <c r="ALP111" s="1720"/>
      <c r="ALQ111" s="1721"/>
      <c r="ALR111" s="1722"/>
      <c r="ALS111" s="1721"/>
      <c r="ALT111" s="1721"/>
      <c r="ALU111" s="1719"/>
      <c r="ALV111" s="1720"/>
      <c r="ALW111" s="1721"/>
      <c r="ALX111" s="1722"/>
      <c r="ALY111" s="1721"/>
      <c r="ALZ111" s="1721"/>
      <c r="AMA111" s="1719"/>
      <c r="AMB111" s="1720"/>
      <c r="AMC111" s="1721"/>
      <c r="AMD111" s="1722"/>
      <c r="AME111" s="1721"/>
      <c r="AMF111" s="1721"/>
      <c r="AMG111" s="1719"/>
      <c r="AMH111" s="1720"/>
      <c r="AMI111" s="1721"/>
      <c r="AMJ111" s="1722"/>
      <c r="AMK111" s="1721"/>
      <c r="AML111" s="1721"/>
      <c r="AMM111" s="1719"/>
      <c r="AMN111" s="1720"/>
      <c r="AMO111" s="1721"/>
      <c r="AMP111" s="1722"/>
      <c r="AMQ111" s="1721"/>
      <c r="AMR111" s="1721"/>
      <c r="AMS111" s="1719"/>
      <c r="AMT111" s="1720"/>
      <c r="AMU111" s="1721"/>
      <c r="AMV111" s="1722"/>
      <c r="AMW111" s="1721"/>
      <c r="AMX111" s="1721"/>
      <c r="AMY111" s="1719"/>
      <c r="AMZ111" s="1720"/>
      <c r="ANA111" s="1721"/>
      <c r="ANB111" s="1722"/>
      <c r="ANC111" s="1721"/>
      <c r="AND111" s="1721"/>
      <c r="ANE111" s="1719"/>
      <c r="ANF111" s="1720"/>
      <c r="ANG111" s="1721"/>
      <c r="ANH111" s="1722"/>
      <c r="ANI111" s="1721"/>
      <c r="ANJ111" s="1721"/>
      <c r="ANK111" s="1719"/>
      <c r="ANL111" s="1720"/>
      <c r="ANM111" s="1721"/>
      <c r="ANN111" s="1722"/>
      <c r="ANO111" s="1721"/>
      <c r="ANP111" s="1721"/>
      <c r="ANQ111" s="1719"/>
      <c r="ANR111" s="1720"/>
      <c r="ANS111" s="1721"/>
      <c r="ANT111" s="1722"/>
      <c r="ANU111" s="1721"/>
      <c r="ANV111" s="1721"/>
      <c r="ANW111" s="1719"/>
      <c r="ANX111" s="1720"/>
      <c r="ANY111" s="1721"/>
      <c r="ANZ111" s="1722"/>
      <c r="AOA111" s="1721"/>
      <c r="AOB111" s="1721"/>
      <c r="AOC111" s="1719"/>
      <c r="AOD111" s="1720"/>
      <c r="AOE111" s="1721"/>
      <c r="AOF111" s="1722"/>
      <c r="AOG111" s="1721"/>
      <c r="AOH111" s="1721"/>
      <c r="AOI111" s="1719"/>
      <c r="AOJ111" s="1720"/>
      <c r="AOK111" s="1721"/>
      <c r="AOL111" s="1722"/>
      <c r="AOM111" s="1721"/>
      <c r="AON111" s="1721"/>
      <c r="AOO111" s="1719"/>
      <c r="AOP111" s="1720"/>
      <c r="AOQ111" s="1721"/>
      <c r="AOR111" s="1722"/>
      <c r="AOS111" s="1721"/>
      <c r="AOT111" s="1721"/>
      <c r="AOU111" s="1719"/>
      <c r="AOV111" s="1720"/>
      <c r="AOW111" s="1721"/>
      <c r="AOX111" s="1722"/>
      <c r="AOY111" s="1721"/>
      <c r="AOZ111" s="1721"/>
      <c r="APA111" s="1719"/>
      <c r="APB111" s="1720"/>
      <c r="APC111" s="1721"/>
      <c r="APD111" s="1722"/>
      <c r="APE111" s="1721"/>
      <c r="APF111" s="1721"/>
      <c r="APG111" s="1719"/>
      <c r="APH111" s="1720"/>
      <c r="API111" s="1721"/>
      <c r="APJ111" s="1722"/>
      <c r="APK111" s="1721"/>
      <c r="APL111" s="1721"/>
      <c r="APM111" s="1719"/>
      <c r="APN111" s="1720"/>
      <c r="APO111" s="1721"/>
      <c r="APP111" s="1722"/>
      <c r="APQ111" s="1721"/>
      <c r="APR111" s="1721"/>
      <c r="APS111" s="1719"/>
      <c r="APT111" s="1720"/>
      <c r="APU111" s="1721"/>
      <c r="APV111" s="1722"/>
      <c r="APW111" s="1721"/>
      <c r="APX111" s="1721"/>
      <c r="APY111" s="1719"/>
      <c r="APZ111" s="1720"/>
      <c r="AQA111" s="1721"/>
      <c r="AQB111" s="1722"/>
      <c r="AQC111" s="1721"/>
      <c r="AQD111" s="1721"/>
      <c r="AQE111" s="1719"/>
      <c r="AQF111" s="1720"/>
      <c r="AQG111" s="1721"/>
      <c r="AQH111" s="1722"/>
      <c r="AQI111" s="1721"/>
      <c r="AQJ111" s="1721"/>
      <c r="AQK111" s="1719"/>
      <c r="AQL111" s="1720"/>
      <c r="AQM111" s="1721"/>
      <c r="AQN111" s="1722"/>
      <c r="AQO111" s="1721"/>
      <c r="AQP111" s="1721"/>
      <c r="AQQ111" s="1719"/>
      <c r="AQR111" s="1720"/>
      <c r="AQS111" s="1721"/>
      <c r="AQT111" s="1722"/>
      <c r="AQU111" s="1721"/>
      <c r="AQV111" s="1721"/>
      <c r="AQW111" s="1719"/>
      <c r="AQX111" s="1720"/>
      <c r="AQY111" s="1721"/>
      <c r="AQZ111" s="1722"/>
      <c r="ARA111" s="1721"/>
      <c r="ARB111" s="1721"/>
      <c r="ARC111" s="1719"/>
      <c r="ARD111" s="1720"/>
      <c r="ARE111" s="1721"/>
      <c r="ARF111" s="1722"/>
      <c r="ARG111" s="1721"/>
      <c r="ARH111" s="1721"/>
      <c r="ARI111" s="1719"/>
      <c r="ARJ111" s="1720"/>
      <c r="ARK111" s="1721"/>
      <c r="ARL111" s="1722"/>
      <c r="ARM111" s="1721"/>
      <c r="ARN111" s="1721"/>
      <c r="ARO111" s="1719"/>
      <c r="ARP111" s="1720"/>
      <c r="ARQ111" s="1721"/>
      <c r="ARR111" s="1722"/>
      <c r="ARS111" s="1721"/>
      <c r="ART111" s="1721"/>
      <c r="ARU111" s="1719"/>
      <c r="ARV111" s="1720"/>
      <c r="ARW111" s="1721"/>
      <c r="ARX111" s="1722"/>
      <c r="ARY111" s="1721"/>
      <c r="ARZ111" s="1721"/>
      <c r="ASA111" s="1719"/>
      <c r="ASB111" s="1720"/>
      <c r="ASC111" s="1721"/>
      <c r="ASD111" s="1722"/>
      <c r="ASE111" s="1721"/>
      <c r="ASF111" s="1721"/>
      <c r="ASG111" s="1719"/>
      <c r="ASH111" s="1720"/>
      <c r="ASI111" s="1721"/>
      <c r="ASJ111" s="1722"/>
      <c r="ASK111" s="1721"/>
      <c r="ASL111" s="1721"/>
      <c r="ASM111" s="1719"/>
      <c r="ASN111" s="1720"/>
      <c r="ASO111" s="1721"/>
      <c r="ASP111" s="1722"/>
      <c r="ASQ111" s="1721"/>
      <c r="ASR111" s="1721"/>
      <c r="ASS111" s="1719"/>
      <c r="AST111" s="1720"/>
      <c r="ASU111" s="1721"/>
      <c r="ASV111" s="1722"/>
      <c r="ASW111" s="1721"/>
      <c r="ASX111" s="1721"/>
      <c r="ASY111" s="1719"/>
      <c r="ASZ111" s="1720"/>
      <c r="ATA111" s="1721"/>
      <c r="ATB111" s="1722"/>
      <c r="ATC111" s="1721"/>
      <c r="ATD111" s="1721"/>
      <c r="ATE111" s="1719"/>
      <c r="ATF111" s="1720"/>
      <c r="ATG111" s="1721"/>
      <c r="ATH111" s="1722"/>
      <c r="ATI111" s="1721"/>
      <c r="ATJ111" s="1721"/>
      <c r="ATK111" s="1719"/>
      <c r="ATL111" s="1720"/>
      <c r="ATM111" s="1721"/>
      <c r="ATN111" s="1722"/>
      <c r="ATO111" s="1721"/>
      <c r="ATP111" s="1721"/>
      <c r="ATQ111" s="1719"/>
      <c r="ATR111" s="1720"/>
      <c r="ATS111" s="1721"/>
      <c r="ATT111" s="1722"/>
      <c r="ATU111" s="1721"/>
      <c r="ATV111" s="1721"/>
      <c r="ATW111" s="1719"/>
      <c r="ATX111" s="1720"/>
      <c r="ATY111" s="1721"/>
      <c r="ATZ111" s="1722"/>
      <c r="AUA111" s="1721"/>
      <c r="AUB111" s="1721"/>
      <c r="AUC111" s="1719"/>
      <c r="AUD111" s="1720"/>
      <c r="AUE111" s="1721"/>
      <c r="AUF111" s="1722"/>
      <c r="AUG111" s="1721"/>
      <c r="AUH111" s="1721"/>
      <c r="AUI111" s="1719"/>
      <c r="AUJ111" s="1720"/>
      <c r="AUK111" s="1721"/>
      <c r="AUL111" s="1722"/>
      <c r="AUM111" s="1721"/>
      <c r="AUN111" s="1721"/>
      <c r="AUO111" s="1719"/>
      <c r="AUP111" s="1720"/>
      <c r="AUQ111" s="1721"/>
      <c r="AUR111" s="1722"/>
      <c r="AUS111" s="1721"/>
      <c r="AUT111" s="1721"/>
      <c r="AUU111" s="1719"/>
      <c r="AUV111" s="1720"/>
      <c r="AUW111" s="1721"/>
      <c r="AUX111" s="1722"/>
      <c r="AUY111" s="1721"/>
      <c r="AUZ111" s="1721"/>
      <c r="AVA111" s="1719"/>
      <c r="AVB111" s="1720"/>
      <c r="AVC111" s="1721"/>
      <c r="AVD111" s="1722"/>
      <c r="AVE111" s="1721"/>
      <c r="AVF111" s="1721"/>
      <c r="AVG111" s="1719"/>
      <c r="AVH111" s="1720"/>
      <c r="AVI111" s="1721"/>
      <c r="AVJ111" s="1722"/>
      <c r="AVK111" s="1721"/>
      <c r="AVL111" s="1721"/>
      <c r="AVM111" s="1719"/>
      <c r="AVN111" s="1720"/>
      <c r="AVO111" s="1721"/>
      <c r="AVP111" s="1722"/>
      <c r="AVQ111" s="1721"/>
      <c r="AVR111" s="1721"/>
      <c r="AVS111" s="1719"/>
      <c r="AVT111" s="1720"/>
      <c r="AVU111" s="1721"/>
      <c r="AVV111" s="1722"/>
      <c r="AVW111" s="1721"/>
      <c r="AVX111" s="1721"/>
      <c r="AVY111" s="1719"/>
      <c r="AVZ111" s="1720"/>
      <c r="AWA111" s="1721"/>
      <c r="AWB111" s="1722"/>
      <c r="AWC111" s="1721"/>
      <c r="AWD111" s="1721"/>
      <c r="AWE111" s="1719"/>
      <c r="AWF111" s="1720"/>
      <c r="AWG111" s="1721"/>
      <c r="AWH111" s="1722"/>
      <c r="AWI111" s="1721"/>
      <c r="AWJ111" s="1721"/>
      <c r="AWK111" s="1719"/>
      <c r="AWL111" s="1720"/>
      <c r="AWM111" s="1721"/>
      <c r="AWN111" s="1722"/>
      <c r="AWO111" s="1721"/>
      <c r="AWP111" s="1721"/>
      <c r="AWQ111" s="1719"/>
      <c r="AWR111" s="1720"/>
      <c r="AWS111" s="1721"/>
      <c r="AWT111" s="1722"/>
      <c r="AWU111" s="1721"/>
      <c r="AWV111" s="1721"/>
      <c r="AWW111" s="1719"/>
      <c r="AWX111" s="1720"/>
      <c r="AWY111" s="1721"/>
      <c r="AWZ111" s="1722"/>
      <c r="AXA111" s="1721"/>
      <c r="AXB111" s="1721"/>
      <c r="AXC111" s="1719"/>
      <c r="AXD111" s="1720"/>
      <c r="AXE111" s="1721"/>
      <c r="AXF111" s="1722"/>
      <c r="AXG111" s="1721"/>
      <c r="AXH111" s="1721"/>
      <c r="AXI111" s="1719"/>
      <c r="AXJ111" s="1720"/>
      <c r="AXK111" s="1721"/>
      <c r="AXL111" s="1722"/>
      <c r="AXM111" s="1721"/>
      <c r="AXN111" s="1721"/>
      <c r="AXO111" s="1719"/>
      <c r="AXP111" s="1720"/>
      <c r="AXQ111" s="1721"/>
      <c r="AXR111" s="1722"/>
      <c r="AXS111" s="1721"/>
      <c r="AXT111" s="1721"/>
      <c r="AXU111" s="1719"/>
      <c r="AXV111" s="1720"/>
      <c r="AXW111" s="1721"/>
      <c r="AXX111" s="1722"/>
      <c r="AXY111" s="1721"/>
      <c r="AXZ111" s="1721"/>
      <c r="AYA111" s="1719"/>
      <c r="AYB111" s="1720"/>
      <c r="AYC111" s="1721"/>
      <c r="AYD111" s="1722"/>
      <c r="AYE111" s="1721"/>
      <c r="AYF111" s="1721"/>
      <c r="AYG111" s="1719"/>
      <c r="AYH111" s="1720"/>
      <c r="AYI111" s="1721"/>
      <c r="AYJ111" s="1722"/>
      <c r="AYK111" s="1721"/>
      <c r="AYL111" s="1721"/>
      <c r="AYM111" s="1719"/>
      <c r="AYN111" s="1720"/>
      <c r="AYO111" s="1721"/>
      <c r="AYP111" s="1722"/>
      <c r="AYQ111" s="1721"/>
      <c r="AYR111" s="1721"/>
      <c r="AYS111" s="1719"/>
      <c r="AYT111" s="1720"/>
      <c r="AYU111" s="1721"/>
      <c r="AYV111" s="1722"/>
      <c r="AYW111" s="1721"/>
      <c r="AYX111" s="1721"/>
      <c r="AYY111" s="1719"/>
      <c r="AYZ111" s="1720"/>
      <c r="AZA111" s="1721"/>
      <c r="AZB111" s="1722"/>
      <c r="AZC111" s="1721"/>
      <c r="AZD111" s="1721"/>
      <c r="AZE111" s="1719"/>
      <c r="AZF111" s="1720"/>
      <c r="AZG111" s="1721"/>
      <c r="AZH111" s="1722"/>
      <c r="AZI111" s="1721"/>
      <c r="AZJ111" s="1721"/>
      <c r="AZK111" s="1719"/>
      <c r="AZL111" s="1720"/>
      <c r="AZM111" s="1721"/>
      <c r="AZN111" s="1722"/>
      <c r="AZO111" s="1721"/>
      <c r="AZP111" s="1721"/>
      <c r="AZQ111" s="1719"/>
      <c r="AZR111" s="1720"/>
      <c r="AZS111" s="1721"/>
      <c r="AZT111" s="1722"/>
      <c r="AZU111" s="1721"/>
      <c r="AZV111" s="1721"/>
      <c r="AZW111" s="1719"/>
      <c r="AZX111" s="1720"/>
      <c r="AZY111" s="1721"/>
      <c r="AZZ111" s="1722"/>
      <c r="BAA111" s="1721"/>
      <c r="BAB111" s="1721"/>
      <c r="BAC111" s="1719"/>
      <c r="BAD111" s="1720"/>
      <c r="BAE111" s="1721"/>
      <c r="BAF111" s="1722"/>
      <c r="BAG111" s="1721"/>
      <c r="BAH111" s="1721"/>
      <c r="BAI111" s="1719"/>
      <c r="BAJ111" s="1720"/>
      <c r="BAK111" s="1721"/>
      <c r="BAL111" s="1722"/>
      <c r="BAM111" s="1721"/>
      <c r="BAN111" s="1721"/>
      <c r="BAO111" s="1719"/>
      <c r="BAP111" s="1720"/>
      <c r="BAQ111" s="1721"/>
      <c r="BAR111" s="1722"/>
      <c r="BAS111" s="1721"/>
      <c r="BAT111" s="1721"/>
      <c r="BAU111" s="1719"/>
      <c r="BAV111" s="1720"/>
      <c r="BAW111" s="1721"/>
      <c r="BAX111" s="1722"/>
      <c r="BAY111" s="1721"/>
      <c r="BAZ111" s="1721"/>
      <c r="BBA111" s="1719"/>
      <c r="BBB111" s="1720"/>
      <c r="BBC111" s="1721"/>
      <c r="BBD111" s="1722"/>
      <c r="BBE111" s="1721"/>
      <c r="BBF111" s="1721"/>
      <c r="BBG111" s="1719"/>
      <c r="BBH111" s="1720"/>
      <c r="BBI111" s="1721"/>
      <c r="BBJ111" s="1722"/>
      <c r="BBK111" s="1721"/>
      <c r="BBL111" s="1721"/>
      <c r="BBM111" s="1719"/>
      <c r="BBN111" s="1720"/>
      <c r="BBO111" s="1721"/>
      <c r="BBP111" s="1722"/>
      <c r="BBQ111" s="1721"/>
      <c r="BBR111" s="1721"/>
      <c r="BBS111" s="1719"/>
      <c r="BBT111" s="1720"/>
      <c r="BBU111" s="1721"/>
      <c r="BBV111" s="1722"/>
      <c r="BBW111" s="1721"/>
      <c r="BBX111" s="1721"/>
      <c r="BBY111" s="1719"/>
      <c r="BBZ111" s="1720"/>
      <c r="BCA111" s="1721"/>
      <c r="BCB111" s="1722"/>
      <c r="BCC111" s="1721"/>
      <c r="BCD111" s="1721"/>
      <c r="BCE111" s="1719"/>
      <c r="BCF111" s="1720"/>
      <c r="BCG111" s="1721"/>
      <c r="BCH111" s="1722"/>
      <c r="BCI111" s="1721"/>
      <c r="BCJ111" s="1721"/>
      <c r="BCK111" s="1719"/>
      <c r="BCL111" s="1720"/>
      <c r="BCM111" s="1721"/>
      <c r="BCN111" s="1722"/>
      <c r="BCO111" s="1721"/>
      <c r="BCP111" s="1721"/>
      <c r="BCQ111" s="1719"/>
      <c r="BCR111" s="1720"/>
      <c r="BCS111" s="1721"/>
      <c r="BCT111" s="1722"/>
      <c r="BCU111" s="1721"/>
      <c r="BCV111" s="1721"/>
      <c r="BCW111" s="1719"/>
      <c r="BCX111" s="1720"/>
      <c r="BCY111" s="1721"/>
      <c r="BCZ111" s="1722"/>
      <c r="BDA111" s="1721"/>
      <c r="BDB111" s="1721"/>
      <c r="BDC111" s="1719"/>
      <c r="BDD111" s="1720"/>
      <c r="BDE111" s="1721"/>
      <c r="BDF111" s="1722"/>
      <c r="BDG111" s="1721"/>
      <c r="BDH111" s="1721"/>
      <c r="BDI111" s="1719"/>
      <c r="BDJ111" s="1720"/>
      <c r="BDK111" s="1721"/>
      <c r="BDL111" s="1722"/>
      <c r="BDM111" s="1721"/>
      <c r="BDN111" s="1721"/>
      <c r="BDO111" s="1719"/>
      <c r="BDP111" s="1720"/>
      <c r="BDQ111" s="1721"/>
      <c r="BDR111" s="1722"/>
      <c r="BDS111" s="1721"/>
      <c r="BDT111" s="1721"/>
      <c r="BDU111" s="1719"/>
      <c r="BDV111" s="1720"/>
      <c r="BDW111" s="1721"/>
      <c r="BDX111" s="1722"/>
      <c r="BDY111" s="1721"/>
      <c r="BDZ111" s="1721"/>
      <c r="BEA111" s="1719"/>
      <c r="BEB111" s="1720"/>
      <c r="BEC111" s="1721"/>
      <c r="BED111" s="1722"/>
      <c r="BEE111" s="1721"/>
      <c r="BEF111" s="1721"/>
      <c r="BEG111" s="1719"/>
      <c r="BEH111" s="1720"/>
      <c r="BEI111" s="1721"/>
      <c r="BEJ111" s="1722"/>
      <c r="BEK111" s="1721"/>
      <c r="BEL111" s="1721"/>
      <c r="BEM111" s="1719"/>
      <c r="BEN111" s="1720"/>
      <c r="BEO111" s="1721"/>
      <c r="BEP111" s="1722"/>
      <c r="BEQ111" s="1721"/>
      <c r="BER111" s="1721"/>
      <c r="BES111" s="1719"/>
      <c r="BET111" s="1720"/>
      <c r="BEU111" s="1721"/>
      <c r="BEV111" s="1722"/>
      <c r="BEW111" s="1721"/>
      <c r="BEX111" s="1721"/>
      <c r="BEY111" s="1719"/>
      <c r="BEZ111" s="1720"/>
      <c r="BFA111" s="1721"/>
      <c r="BFB111" s="1722"/>
      <c r="BFC111" s="1721"/>
      <c r="BFD111" s="1721"/>
      <c r="BFE111" s="1719"/>
      <c r="BFF111" s="1720"/>
      <c r="BFG111" s="1721"/>
      <c r="BFH111" s="1722"/>
      <c r="BFI111" s="1721"/>
      <c r="BFJ111" s="1721"/>
      <c r="BFK111" s="1719"/>
      <c r="BFL111" s="1720"/>
      <c r="BFM111" s="1721"/>
      <c r="BFN111" s="1722"/>
      <c r="BFO111" s="1721"/>
      <c r="BFP111" s="1721"/>
      <c r="BFQ111" s="1719"/>
      <c r="BFR111" s="1720"/>
      <c r="BFS111" s="1721"/>
      <c r="BFT111" s="1722"/>
      <c r="BFU111" s="1721"/>
      <c r="BFV111" s="1721"/>
      <c r="BFW111" s="1719"/>
      <c r="BFX111" s="1720"/>
      <c r="BFY111" s="1721"/>
      <c r="BFZ111" s="1722"/>
      <c r="BGA111" s="1721"/>
      <c r="BGB111" s="1721"/>
      <c r="BGC111" s="1719"/>
      <c r="BGD111" s="1720"/>
      <c r="BGE111" s="1721"/>
      <c r="BGF111" s="1722"/>
      <c r="BGG111" s="1721"/>
      <c r="BGH111" s="1721"/>
      <c r="BGI111" s="1719"/>
      <c r="BGJ111" s="1720"/>
      <c r="BGK111" s="1721"/>
      <c r="BGL111" s="1722"/>
      <c r="BGM111" s="1721"/>
      <c r="BGN111" s="1721"/>
      <c r="BGO111" s="1719"/>
      <c r="BGP111" s="1720"/>
      <c r="BGQ111" s="1721"/>
      <c r="BGR111" s="1722"/>
      <c r="BGS111" s="1721"/>
      <c r="BGT111" s="1721"/>
      <c r="BGU111" s="1719"/>
      <c r="BGV111" s="1720"/>
      <c r="BGW111" s="1721"/>
      <c r="BGX111" s="1722"/>
      <c r="BGY111" s="1721"/>
      <c r="BGZ111" s="1721"/>
      <c r="BHA111" s="1719"/>
      <c r="BHB111" s="1720"/>
      <c r="BHC111" s="1721"/>
      <c r="BHD111" s="1722"/>
      <c r="BHE111" s="1721"/>
      <c r="BHF111" s="1721"/>
      <c r="BHG111" s="1719"/>
      <c r="BHH111" s="1720"/>
      <c r="BHI111" s="1721"/>
      <c r="BHJ111" s="1722"/>
      <c r="BHK111" s="1721"/>
      <c r="BHL111" s="1721"/>
      <c r="BHM111" s="1719"/>
      <c r="BHN111" s="1720"/>
      <c r="BHO111" s="1721"/>
      <c r="BHP111" s="1722"/>
      <c r="BHQ111" s="1721"/>
      <c r="BHR111" s="1721"/>
      <c r="BHS111" s="1719"/>
      <c r="BHT111" s="1720"/>
      <c r="BHU111" s="1721"/>
      <c r="BHV111" s="1722"/>
      <c r="BHW111" s="1721"/>
      <c r="BHX111" s="1721"/>
      <c r="BHY111" s="1719"/>
      <c r="BHZ111" s="1720"/>
      <c r="BIA111" s="1721"/>
      <c r="BIB111" s="1722"/>
      <c r="BIC111" s="1721"/>
      <c r="BID111" s="1721"/>
      <c r="BIE111" s="1719"/>
      <c r="BIF111" s="1720"/>
      <c r="BIG111" s="1721"/>
      <c r="BIH111" s="1722"/>
      <c r="BII111" s="1721"/>
      <c r="BIJ111" s="1721"/>
      <c r="BIK111" s="1719"/>
      <c r="BIL111" s="1720"/>
      <c r="BIM111" s="1721"/>
      <c r="BIN111" s="1722"/>
      <c r="BIO111" s="1721"/>
      <c r="BIP111" s="1721"/>
      <c r="BIQ111" s="1719"/>
      <c r="BIR111" s="1720"/>
      <c r="BIS111" s="1721"/>
      <c r="BIT111" s="1722"/>
      <c r="BIU111" s="1721"/>
      <c r="BIV111" s="1721"/>
      <c r="BIW111" s="1719"/>
      <c r="BIX111" s="1720"/>
      <c r="BIY111" s="1721"/>
      <c r="BIZ111" s="1722"/>
      <c r="BJA111" s="1721"/>
      <c r="BJB111" s="1721"/>
      <c r="BJC111" s="1719"/>
      <c r="BJD111" s="1720"/>
      <c r="BJE111" s="1721"/>
      <c r="BJF111" s="1722"/>
      <c r="BJG111" s="1721"/>
      <c r="BJH111" s="1721"/>
      <c r="BJI111" s="1719"/>
      <c r="BJJ111" s="1720"/>
      <c r="BJK111" s="1721"/>
      <c r="BJL111" s="1722"/>
      <c r="BJM111" s="1721"/>
      <c r="BJN111" s="1721"/>
      <c r="BJO111" s="1719"/>
      <c r="BJP111" s="1720"/>
      <c r="BJQ111" s="1721"/>
      <c r="BJR111" s="1722"/>
      <c r="BJS111" s="1721"/>
      <c r="BJT111" s="1721"/>
      <c r="BJU111" s="1719"/>
      <c r="BJV111" s="1720"/>
      <c r="BJW111" s="1721"/>
      <c r="BJX111" s="1722"/>
      <c r="BJY111" s="1721"/>
      <c r="BJZ111" s="1721"/>
      <c r="BKA111" s="1719"/>
      <c r="BKB111" s="1720"/>
      <c r="BKC111" s="1721"/>
      <c r="BKD111" s="1722"/>
      <c r="BKE111" s="1721"/>
      <c r="BKF111" s="1721"/>
      <c r="BKG111" s="1719"/>
      <c r="BKH111" s="1720"/>
      <c r="BKI111" s="1721"/>
      <c r="BKJ111" s="1722"/>
      <c r="BKK111" s="1721"/>
      <c r="BKL111" s="1721"/>
      <c r="BKM111" s="1719"/>
      <c r="BKN111" s="1720"/>
      <c r="BKO111" s="1721"/>
      <c r="BKP111" s="1722"/>
      <c r="BKQ111" s="1721"/>
      <c r="BKR111" s="1721"/>
      <c r="BKS111" s="1719"/>
      <c r="BKT111" s="1720"/>
      <c r="BKU111" s="1721"/>
      <c r="BKV111" s="1722"/>
      <c r="BKW111" s="1721"/>
      <c r="BKX111" s="1721"/>
      <c r="BKY111" s="1719"/>
      <c r="BKZ111" s="1720"/>
      <c r="BLA111" s="1721"/>
      <c r="BLB111" s="1722"/>
      <c r="BLC111" s="1721"/>
      <c r="BLD111" s="1721"/>
      <c r="BLE111" s="1719"/>
      <c r="BLF111" s="1720"/>
      <c r="BLG111" s="1721"/>
      <c r="BLH111" s="1722"/>
      <c r="BLI111" s="1721"/>
      <c r="BLJ111" s="1721"/>
      <c r="BLK111" s="1719"/>
      <c r="BLL111" s="1720"/>
      <c r="BLM111" s="1721"/>
      <c r="BLN111" s="1722"/>
      <c r="BLO111" s="1721"/>
      <c r="BLP111" s="1721"/>
      <c r="BLQ111" s="1719"/>
      <c r="BLR111" s="1720"/>
      <c r="BLS111" s="1721"/>
      <c r="BLT111" s="1722"/>
      <c r="BLU111" s="1721"/>
      <c r="BLV111" s="1721"/>
      <c r="BLW111" s="1719"/>
      <c r="BLX111" s="1720"/>
      <c r="BLY111" s="1721"/>
      <c r="BLZ111" s="1722"/>
      <c r="BMA111" s="1721"/>
      <c r="BMB111" s="1721"/>
      <c r="BMC111" s="1719"/>
      <c r="BMD111" s="1720"/>
      <c r="BME111" s="1721"/>
      <c r="BMF111" s="1722"/>
      <c r="BMG111" s="1721"/>
      <c r="BMH111" s="1721"/>
      <c r="BMI111" s="1719"/>
      <c r="BMJ111" s="1720"/>
      <c r="BMK111" s="1721"/>
      <c r="BML111" s="1722"/>
      <c r="BMM111" s="1721"/>
      <c r="BMN111" s="1721"/>
      <c r="BMO111" s="1719"/>
      <c r="BMP111" s="1720"/>
      <c r="BMQ111" s="1721"/>
      <c r="BMR111" s="1722"/>
      <c r="BMS111" s="1721"/>
      <c r="BMT111" s="1721"/>
      <c r="BMU111" s="1719"/>
      <c r="BMV111" s="1720"/>
      <c r="BMW111" s="1721"/>
      <c r="BMX111" s="1722"/>
      <c r="BMY111" s="1721"/>
      <c r="BMZ111" s="1721"/>
      <c r="BNA111" s="1719"/>
      <c r="BNB111" s="1720"/>
      <c r="BNC111" s="1721"/>
      <c r="BND111" s="1722"/>
      <c r="BNE111" s="1721"/>
      <c r="BNF111" s="1721"/>
      <c r="BNG111" s="1719"/>
      <c r="BNH111" s="1720"/>
      <c r="BNI111" s="1721"/>
      <c r="BNJ111" s="1722"/>
      <c r="BNK111" s="1721"/>
      <c r="BNL111" s="1721"/>
      <c r="BNM111" s="1719"/>
      <c r="BNN111" s="1720"/>
      <c r="BNO111" s="1721"/>
      <c r="BNP111" s="1722"/>
      <c r="BNQ111" s="1721"/>
      <c r="BNR111" s="1721"/>
      <c r="BNS111" s="1719"/>
      <c r="BNT111" s="1720"/>
      <c r="BNU111" s="1721"/>
      <c r="BNV111" s="1722"/>
      <c r="BNW111" s="1721"/>
      <c r="BNX111" s="1721"/>
      <c r="BNY111" s="1719"/>
      <c r="BNZ111" s="1720"/>
      <c r="BOA111" s="1721"/>
      <c r="BOB111" s="1722"/>
      <c r="BOC111" s="1721"/>
      <c r="BOD111" s="1721"/>
      <c r="BOE111" s="1719"/>
      <c r="BOF111" s="1720"/>
      <c r="BOG111" s="1721"/>
      <c r="BOH111" s="1722"/>
      <c r="BOI111" s="1721"/>
      <c r="BOJ111" s="1721"/>
      <c r="BOK111" s="1719"/>
      <c r="BOL111" s="1720"/>
      <c r="BOM111" s="1721"/>
      <c r="BON111" s="1722"/>
      <c r="BOO111" s="1721"/>
      <c r="BOP111" s="1721"/>
      <c r="BOQ111" s="1719"/>
      <c r="BOR111" s="1720"/>
      <c r="BOS111" s="1721"/>
      <c r="BOT111" s="1722"/>
      <c r="BOU111" s="1721"/>
      <c r="BOV111" s="1721"/>
      <c r="BOW111" s="1719"/>
      <c r="BOX111" s="1720"/>
      <c r="BOY111" s="1721"/>
      <c r="BOZ111" s="1722"/>
      <c r="BPA111" s="1721"/>
      <c r="BPB111" s="1721"/>
      <c r="BPC111" s="1719"/>
      <c r="BPD111" s="1720"/>
      <c r="BPE111" s="1721"/>
      <c r="BPF111" s="1722"/>
      <c r="BPG111" s="1721"/>
      <c r="BPH111" s="1721"/>
      <c r="BPI111" s="1719"/>
      <c r="BPJ111" s="1720"/>
      <c r="BPK111" s="1721"/>
      <c r="BPL111" s="1722"/>
      <c r="BPM111" s="1721"/>
      <c r="BPN111" s="1721"/>
      <c r="BPO111" s="1719"/>
      <c r="BPP111" s="1720"/>
      <c r="BPQ111" s="1721"/>
      <c r="BPR111" s="1722"/>
      <c r="BPS111" s="1721"/>
      <c r="BPT111" s="1721"/>
      <c r="BPU111" s="1719"/>
      <c r="BPV111" s="1720"/>
      <c r="BPW111" s="1721"/>
      <c r="BPX111" s="1722"/>
      <c r="BPY111" s="1721"/>
      <c r="BPZ111" s="1721"/>
      <c r="BQA111" s="1719"/>
      <c r="BQB111" s="1720"/>
      <c r="BQC111" s="1721"/>
      <c r="BQD111" s="1722"/>
      <c r="BQE111" s="1721"/>
      <c r="BQF111" s="1721"/>
      <c r="BQG111" s="1719"/>
      <c r="BQH111" s="1720"/>
      <c r="BQI111" s="1721"/>
      <c r="BQJ111" s="1722"/>
      <c r="BQK111" s="1721"/>
      <c r="BQL111" s="1721"/>
      <c r="BQM111" s="1719"/>
      <c r="BQN111" s="1720"/>
      <c r="BQO111" s="1721"/>
      <c r="BQP111" s="1722"/>
      <c r="BQQ111" s="1721"/>
      <c r="BQR111" s="1721"/>
      <c r="BQS111" s="1719"/>
      <c r="BQT111" s="1720"/>
      <c r="BQU111" s="1721"/>
      <c r="BQV111" s="1722"/>
      <c r="BQW111" s="1721"/>
      <c r="BQX111" s="1721"/>
      <c r="BQY111" s="1719"/>
      <c r="BQZ111" s="1720"/>
      <c r="BRA111" s="1721"/>
      <c r="BRB111" s="1722"/>
      <c r="BRC111" s="1721"/>
      <c r="BRD111" s="1721"/>
      <c r="BRE111" s="1719"/>
      <c r="BRF111" s="1720"/>
      <c r="BRG111" s="1721"/>
      <c r="BRH111" s="1722"/>
      <c r="BRI111" s="1721"/>
      <c r="BRJ111" s="1721"/>
      <c r="BRK111" s="1719"/>
      <c r="BRL111" s="1720"/>
      <c r="BRM111" s="1721"/>
      <c r="BRN111" s="1722"/>
      <c r="BRO111" s="1721"/>
      <c r="BRP111" s="1721"/>
      <c r="BRQ111" s="1719"/>
      <c r="BRR111" s="1720"/>
      <c r="BRS111" s="1721"/>
      <c r="BRT111" s="1722"/>
      <c r="BRU111" s="1721"/>
      <c r="BRV111" s="1721"/>
      <c r="BRW111" s="1719"/>
      <c r="BRX111" s="1720"/>
      <c r="BRY111" s="1721"/>
      <c r="BRZ111" s="1722"/>
      <c r="BSA111" s="1721"/>
      <c r="BSB111" s="1721"/>
      <c r="BSC111" s="1719"/>
      <c r="BSD111" s="1720"/>
      <c r="BSE111" s="1721"/>
      <c r="BSF111" s="1722"/>
      <c r="BSG111" s="1721"/>
      <c r="BSH111" s="1721"/>
      <c r="BSI111" s="1719"/>
      <c r="BSJ111" s="1720"/>
      <c r="BSK111" s="1721"/>
      <c r="BSL111" s="1722"/>
      <c r="BSM111" s="1721"/>
      <c r="BSN111" s="1721"/>
      <c r="BSO111" s="1719"/>
      <c r="BSP111" s="1720"/>
      <c r="BSQ111" s="1721"/>
      <c r="BSR111" s="1722"/>
      <c r="BSS111" s="1721"/>
      <c r="BST111" s="1721"/>
      <c r="BSU111" s="1719"/>
      <c r="BSV111" s="1720"/>
      <c r="BSW111" s="1721"/>
      <c r="BSX111" s="1722"/>
      <c r="BSY111" s="1721"/>
      <c r="BSZ111" s="1721"/>
      <c r="BTA111" s="1719"/>
      <c r="BTB111" s="1720"/>
      <c r="BTC111" s="1721"/>
      <c r="BTD111" s="1722"/>
      <c r="BTE111" s="1721"/>
      <c r="BTF111" s="1721"/>
      <c r="BTG111" s="1719"/>
      <c r="BTH111" s="1720"/>
      <c r="BTI111" s="1721"/>
      <c r="BTJ111" s="1722"/>
      <c r="BTK111" s="1721"/>
      <c r="BTL111" s="1721"/>
      <c r="BTM111" s="1719"/>
      <c r="BTN111" s="1720"/>
      <c r="BTO111" s="1721"/>
      <c r="BTP111" s="1722"/>
      <c r="BTQ111" s="1721"/>
      <c r="BTR111" s="1721"/>
      <c r="BTS111" s="1719"/>
      <c r="BTT111" s="1720"/>
      <c r="BTU111" s="1721"/>
      <c r="BTV111" s="1722"/>
      <c r="BTW111" s="1721"/>
      <c r="BTX111" s="1721"/>
      <c r="BTY111" s="1719"/>
      <c r="BTZ111" s="1720"/>
      <c r="BUA111" s="1721"/>
      <c r="BUB111" s="1722"/>
      <c r="BUC111" s="1721"/>
      <c r="BUD111" s="1721"/>
      <c r="BUE111" s="1719"/>
      <c r="BUF111" s="1720"/>
      <c r="BUG111" s="1721"/>
      <c r="BUH111" s="1722"/>
      <c r="BUI111" s="1721"/>
      <c r="BUJ111" s="1721"/>
      <c r="BUK111" s="1719"/>
      <c r="BUL111" s="1720"/>
      <c r="BUM111" s="1721"/>
      <c r="BUN111" s="1722"/>
      <c r="BUO111" s="1721"/>
      <c r="BUP111" s="1721"/>
      <c r="BUQ111" s="1719"/>
      <c r="BUR111" s="1720"/>
      <c r="BUS111" s="1721"/>
      <c r="BUT111" s="1722"/>
      <c r="BUU111" s="1721"/>
      <c r="BUV111" s="1721"/>
      <c r="BUW111" s="1719"/>
      <c r="BUX111" s="1720"/>
      <c r="BUY111" s="1721"/>
      <c r="BUZ111" s="1722"/>
      <c r="BVA111" s="1721"/>
      <c r="BVB111" s="1721"/>
      <c r="BVC111" s="1719"/>
      <c r="BVD111" s="1720"/>
      <c r="BVE111" s="1721"/>
      <c r="BVF111" s="1722"/>
      <c r="BVG111" s="1721"/>
      <c r="BVH111" s="1721"/>
      <c r="BVI111" s="1719"/>
      <c r="BVJ111" s="1720"/>
      <c r="BVK111" s="1721"/>
      <c r="BVL111" s="1722"/>
      <c r="BVM111" s="1721"/>
      <c r="BVN111" s="1721"/>
      <c r="BVO111" s="1719"/>
      <c r="BVP111" s="1720"/>
      <c r="BVQ111" s="1721"/>
      <c r="BVR111" s="1722"/>
      <c r="BVS111" s="1721"/>
      <c r="BVT111" s="1721"/>
      <c r="BVU111" s="1719"/>
      <c r="BVV111" s="1720"/>
      <c r="BVW111" s="1721"/>
      <c r="BVX111" s="1722"/>
      <c r="BVY111" s="1721"/>
      <c r="BVZ111" s="1721"/>
      <c r="BWA111" s="1719"/>
      <c r="BWB111" s="1720"/>
      <c r="BWC111" s="1721"/>
      <c r="BWD111" s="1722"/>
      <c r="BWE111" s="1721"/>
      <c r="BWF111" s="1721"/>
      <c r="BWG111" s="1719"/>
      <c r="BWH111" s="1720"/>
      <c r="BWI111" s="1721"/>
      <c r="BWJ111" s="1722"/>
      <c r="BWK111" s="1721"/>
      <c r="BWL111" s="1721"/>
      <c r="BWM111" s="1719"/>
      <c r="BWN111" s="1720"/>
      <c r="BWO111" s="1721"/>
      <c r="BWP111" s="1722"/>
      <c r="BWQ111" s="1721"/>
      <c r="BWR111" s="1721"/>
      <c r="BWS111" s="1719"/>
      <c r="BWT111" s="1720"/>
      <c r="BWU111" s="1721"/>
      <c r="BWV111" s="1722"/>
      <c r="BWW111" s="1721"/>
      <c r="BWX111" s="1721"/>
      <c r="BWY111" s="1719"/>
      <c r="BWZ111" s="1720"/>
      <c r="BXA111" s="1721"/>
      <c r="BXB111" s="1722"/>
      <c r="BXC111" s="1721"/>
      <c r="BXD111" s="1721"/>
      <c r="BXE111" s="1719"/>
      <c r="BXF111" s="1720"/>
      <c r="BXG111" s="1721"/>
      <c r="BXH111" s="1722"/>
      <c r="BXI111" s="1721"/>
      <c r="BXJ111" s="1721"/>
      <c r="BXK111" s="1719"/>
      <c r="BXL111" s="1720"/>
      <c r="BXM111" s="1721"/>
      <c r="BXN111" s="1722"/>
      <c r="BXO111" s="1721"/>
      <c r="BXP111" s="1721"/>
      <c r="BXQ111" s="1719"/>
      <c r="BXR111" s="1720"/>
      <c r="BXS111" s="1721"/>
      <c r="BXT111" s="1722"/>
      <c r="BXU111" s="1721"/>
      <c r="BXV111" s="1721"/>
      <c r="BXW111" s="1719"/>
      <c r="BXX111" s="1720"/>
      <c r="BXY111" s="1721"/>
      <c r="BXZ111" s="1722"/>
      <c r="BYA111" s="1721"/>
      <c r="BYB111" s="1721"/>
      <c r="BYC111" s="1719"/>
      <c r="BYD111" s="1720"/>
      <c r="BYE111" s="1721"/>
      <c r="BYF111" s="1722"/>
      <c r="BYG111" s="1721"/>
      <c r="BYH111" s="1721"/>
      <c r="BYI111" s="1719"/>
      <c r="BYJ111" s="1720"/>
      <c r="BYK111" s="1721"/>
      <c r="BYL111" s="1722"/>
      <c r="BYM111" s="1721"/>
      <c r="BYN111" s="1721"/>
      <c r="BYO111" s="1719"/>
      <c r="BYP111" s="1720"/>
      <c r="BYQ111" s="1721"/>
      <c r="BYR111" s="1722"/>
      <c r="BYS111" s="1721"/>
      <c r="BYT111" s="1721"/>
      <c r="BYU111" s="1719"/>
      <c r="BYV111" s="1720"/>
      <c r="BYW111" s="1721"/>
      <c r="BYX111" s="1722"/>
      <c r="BYY111" s="1721"/>
      <c r="BYZ111" s="1721"/>
      <c r="BZA111" s="1719"/>
      <c r="BZB111" s="1720"/>
      <c r="BZC111" s="1721"/>
      <c r="BZD111" s="1722"/>
      <c r="BZE111" s="1721"/>
      <c r="BZF111" s="1721"/>
      <c r="BZG111" s="1719"/>
      <c r="BZH111" s="1720"/>
      <c r="BZI111" s="1721"/>
      <c r="BZJ111" s="1722"/>
      <c r="BZK111" s="1721"/>
      <c r="BZL111" s="1721"/>
      <c r="BZM111" s="1719"/>
      <c r="BZN111" s="1720"/>
      <c r="BZO111" s="1721"/>
      <c r="BZP111" s="1722"/>
      <c r="BZQ111" s="1721"/>
      <c r="BZR111" s="1721"/>
      <c r="BZS111" s="1719"/>
      <c r="BZT111" s="1720"/>
      <c r="BZU111" s="1721"/>
      <c r="BZV111" s="1722"/>
      <c r="BZW111" s="1721"/>
      <c r="BZX111" s="1721"/>
      <c r="BZY111" s="1719"/>
      <c r="BZZ111" s="1720"/>
      <c r="CAA111" s="1721"/>
      <c r="CAB111" s="1722"/>
      <c r="CAC111" s="1721"/>
      <c r="CAD111" s="1721"/>
      <c r="CAE111" s="1719"/>
      <c r="CAF111" s="1720"/>
      <c r="CAG111" s="1721"/>
      <c r="CAH111" s="1722"/>
      <c r="CAI111" s="1721"/>
      <c r="CAJ111" s="1721"/>
      <c r="CAK111" s="1719"/>
      <c r="CAL111" s="1720"/>
      <c r="CAM111" s="1721"/>
      <c r="CAN111" s="1722"/>
      <c r="CAO111" s="1721"/>
      <c r="CAP111" s="1721"/>
      <c r="CAQ111" s="1719"/>
      <c r="CAR111" s="1720"/>
      <c r="CAS111" s="1721"/>
      <c r="CAT111" s="1722"/>
      <c r="CAU111" s="1721"/>
      <c r="CAV111" s="1721"/>
      <c r="CAW111" s="1719"/>
      <c r="CAX111" s="1720"/>
      <c r="CAY111" s="1721"/>
      <c r="CAZ111" s="1722"/>
      <c r="CBA111" s="1721"/>
      <c r="CBB111" s="1721"/>
      <c r="CBC111" s="1719"/>
      <c r="CBD111" s="1720"/>
      <c r="CBE111" s="1721"/>
      <c r="CBF111" s="1722"/>
      <c r="CBG111" s="1721"/>
      <c r="CBH111" s="1721"/>
      <c r="CBI111" s="1719"/>
      <c r="CBJ111" s="1720"/>
      <c r="CBK111" s="1721"/>
      <c r="CBL111" s="1722"/>
      <c r="CBM111" s="1721"/>
      <c r="CBN111" s="1721"/>
      <c r="CBO111" s="1719"/>
      <c r="CBP111" s="1720"/>
      <c r="CBQ111" s="1721"/>
      <c r="CBR111" s="1722"/>
      <c r="CBS111" s="1721"/>
      <c r="CBT111" s="1721"/>
      <c r="CBU111" s="1719"/>
      <c r="CBV111" s="1720"/>
      <c r="CBW111" s="1721"/>
      <c r="CBX111" s="1722"/>
      <c r="CBY111" s="1721"/>
      <c r="CBZ111" s="1721"/>
      <c r="CCA111" s="1719"/>
      <c r="CCB111" s="1720"/>
      <c r="CCC111" s="1721"/>
      <c r="CCD111" s="1722"/>
      <c r="CCE111" s="1721"/>
      <c r="CCF111" s="1721"/>
      <c r="CCG111" s="1719"/>
      <c r="CCH111" s="1720"/>
      <c r="CCI111" s="1721"/>
      <c r="CCJ111" s="1722"/>
      <c r="CCK111" s="1721"/>
      <c r="CCL111" s="1721"/>
      <c r="CCM111" s="1719"/>
      <c r="CCN111" s="1720"/>
      <c r="CCO111" s="1721"/>
      <c r="CCP111" s="1722"/>
      <c r="CCQ111" s="1721"/>
      <c r="CCR111" s="1721"/>
      <c r="CCS111" s="1719"/>
      <c r="CCT111" s="1720"/>
      <c r="CCU111" s="1721"/>
      <c r="CCV111" s="1722"/>
      <c r="CCW111" s="1721"/>
      <c r="CCX111" s="1721"/>
      <c r="CCY111" s="1719"/>
      <c r="CCZ111" s="1720"/>
      <c r="CDA111" s="1721"/>
      <c r="CDB111" s="1722"/>
      <c r="CDC111" s="1721"/>
      <c r="CDD111" s="1721"/>
      <c r="CDE111" s="1719"/>
      <c r="CDF111" s="1720"/>
      <c r="CDG111" s="1721"/>
      <c r="CDH111" s="1722"/>
      <c r="CDI111" s="1721"/>
      <c r="CDJ111" s="1721"/>
      <c r="CDK111" s="1719"/>
      <c r="CDL111" s="1720"/>
      <c r="CDM111" s="1721"/>
      <c r="CDN111" s="1722"/>
      <c r="CDO111" s="1721"/>
      <c r="CDP111" s="1721"/>
      <c r="CDQ111" s="1719"/>
      <c r="CDR111" s="1720"/>
      <c r="CDS111" s="1721"/>
      <c r="CDT111" s="1722"/>
      <c r="CDU111" s="1721"/>
      <c r="CDV111" s="1721"/>
      <c r="CDW111" s="1719"/>
      <c r="CDX111" s="1720"/>
      <c r="CDY111" s="1721"/>
      <c r="CDZ111" s="1722"/>
      <c r="CEA111" s="1721"/>
      <c r="CEB111" s="1721"/>
      <c r="CEC111" s="1719"/>
      <c r="CED111" s="1720"/>
      <c r="CEE111" s="1721"/>
      <c r="CEF111" s="1722"/>
      <c r="CEG111" s="1721"/>
      <c r="CEH111" s="1721"/>
      <c r="CEI111" s="1719"/>
      <c r="CEJ111" s="1720"/>
      <c r="CEK111" s="1721"/>
      <c r="CEL111" s="1722"/>
      <c r="CEM111" s="1721"/>
      <c r="CEN111" s="1721"/>
      <c r="CEO111" s="1719"/>
      <c r="CEP111" s="1720"/>
      <c r="CEQ111" s="1721"/>
      <c r="CER111" s="1722"/>
      <c r="CES111" s="1721"/>
      <c r="CET111" s="1721"/>
      <c r="CEU111" s="1719"/>
      <c r="CEV111" s="1720"/>
      <c r="CEW111" s="1721"/>
      <c r="CEX111" s="1722"/>
      <c r="CEY111" s="1721"/>
      <c r="CEZ111" s="1721"/>
      <c r="CFA111" s="1719"/>
      <c r="CFB111" s="1720"/>
      <c r="CFC111" s="1721"/>
      <c r="CFD111" s="1722"/>
      <c r="CFE111" s="1721"/>
      <c r="CFF111" s="1721"/>
      <c r="CFG111" s="1719"/>
      <c r="CFH111" s="1720"/>
      <c r="CFI111" s="1721"/>
      <c r="CFJ111" s="1722"/>
      <c r="CFK111" s="1721"/>
      <c r="CFL111" s="1721"/>
      <c r="CFM111" s="1719"/>
      <c r="CFN111" s="1720"/>
      <c r="CFO111" s="1721"/>
      <c r="CFP111" s="1722"/>
      <c r="CFQ111" s="1721"/>
      <c r="CFR111" s="1721"/>
      <c r="CFS111" s="1719"/>
      <c r="CFT111" s="1720"/>
      <c r="CFU111" s="1721"/>
      <c r="CFV111" s="1722"/>
      <c r="CFW111" s="1721"/>
      <c r="CFX111" s="1721"/>
      <c r="CFY111" s="1719"/>
      <c r="CFZ111" s="1720"/>
      <c r="CGA111" s="1721"/>
      <c r="CGB111" s="1722"/>
      <c r="CGC111" s="1721"/>
      <c r="CGD111" s="1721"/>
      <c r="CGE111" s="1719"/>
      <c r="CGF111" s="1720"/>
      <c r="CGG111" s="1721"/>
      <c r="CGH111" s="1722"/>
      <c r="CGI111" s="1721"/>
      <c r="CGJ111" s="1721"/>
      <c r="CGK111" s="1719"/>
      <c r="CGL111" s="1720"/>
      <c r="CGM111" s="1721"/>
      <c r="CGN111" s="1722"/>
      <c r="CGO111" s="1721"/>
      <c r="CGP111" s="1721"/>
      <c r="CGQ111" s="1719"/>
      <c r="CGR111" s="1720"/>
      <c r="CGS111" s="1721"/>
      <c r="CGT111" s="1722"/>
      <c r="CGU111" s="1721"/>
      <c r="CGV111" s="1721"/>
      <c r="CGW111" s="1719"/>
      <c r="CGX111" s="1720"/>
      <c r="CGY111" s="1721"/>
      <c r="CGZ111" s="1722"/>
      <c r="CHA111" s="1721"/>
      <c r="CHB111" s="1721"/>
      <c r="CHC111" s="1719"/>
      <c r="CHD111" s="1720"/>
      <c r="CHE111" s="1721"/>
      <c r="CHF111" s="1722"/>
      <c r="CHG111" s="1721"/>
      <c r="CHH111" s="1721"/>
      <c r="CHI111" s="1719"/>
      <c r="CHJ111" s="1720"/>
      <c r="CHK111" s="1721"/>
      <c r="CHL111" s="1722"/>
      <c r="CHM111" s="1721"/>
      <c r="CHN111" s="1721"/>
      <c r="CHO111" s="1719"/>
      <c r="CHP111" s="1720"/>
      <c r="CHQ111" s="1721"/>
      <c r="CHR111" s="1722"/>
      <c r="CHS111" s="1721"/>
      <c r="CHT111" s="1721"/>
      <c r="CHU111" s="1719"/>
      <c r="CHV111" s="1720"/>
      <c r="CHW111" s="1721"/>
      <c r="CHX111" s="1722"/>
      <c r="CHY111" s="1721"/>
      <c r="CHZ111" s="1721"/>
      <c r="CIA111" s="1719"/>
      <c r="CIB111" s="1720"/>
      <c r="CIC111" s="1721"/>
      <c r="CID111" s="1722"/>
      <c r="CIE111" s="1721"/>
      <c r="CIF111" s="1721"/>
      <c r="CIG111" s="1719"/>
      <c r="CIH111" s="1720"/>
      <c r="CII111" s="1721"/>
      <c r="CIJ111" s="1722"/>
      <c r="CIK111" s="1721"/>
      <c r="CIL111" s="1721"/>
      <c r="CIM111" s="1719"/>
      <c r="CIN111" s="1720"/>
      <c r="CIO111" s="1721"/>
      <c r="CIP111" s="1722"/>
      <c r="CIQ111" s="1721"/>
      <c r="CIR111" s="1721"/>
      <c r="CIS111" s="1719"/>
      <c r="CIT111" s="1720"/>
      <c r="CIU111" s="1721"/>
      <c r="CIV111" s="1722"/>
      <c r="CIW111" s="1721"/>
      <c r="CIX111" s="1721"/>
      <c r="CIY111" s="1719"/>
      <c r="CIZ111" s="1720"/>
      <c r="CJA111" s="1721"/>
      <c r="CJB111" s="1722"/>
      <c r="CJC111" s="1721"/>
      <c r="CJD111" s="1721"/>
      <c r="CJE111" s="1719"/>
      <c r="CJF111" s="1720"/>
      <c r="CJG111" s="1721"/>
      <c r="CJH111" s="1722"/>
      <c r="CJI111" s="1721"/>
      <c r="CJJ111" s="1721"/>
      <c r="CJK111" s="1719"/>
      <c r="CJL111" s="1720"/>
      <c r="CJM111" s="1721"/>
      <c r="CJN111" s="1722"/>
      <c r="CJO111" s="1721"/>
      <c r="CJP111" s="1721"/>
      <c r="CJQ111" s="1719"/>
      <c r="CJR111" s="1720"/>
      <c r="CJS111" s="1721"/>
      <c r="CJT111" s="1722"/>
      <c r="CJU111" s="1721"/>
      <c r="CJV111" s="1721"/>
      <c r="CJW111" s="1719"/>
      <c r="CJX111" s="1720"/>
      <c r="CJY111" s="1721"/>
      <c r="CJZ111" s="1722"/>
      <c r="CKA111" s="1721"/>
      <c r="CKB111" s="1721"/>
      <c r="CKC111" s="1719"/>
      <c r="CKD111" s="1720"/>
      <c r="CKE111" s="1721"/>
      <c r="CKF111" s="1722"/>
      <c r="CKG111" s="1721"/>
      <c r="CKH111" s="1721"/>
      <c r="CKI111" s="1719"/>
      <c r="CKJ111" s="1720"/>
      <c r="CKK111" s="1721"/>
      <c r="CKL111" s="1722"/>
      <c r="CKM111" s="1721"/>
      <c r="CKN111" s="1721"/>
      <c r="CKO111" s="1719"/>
      <c r="CKP111" s="1720"/>
      <c r="CKQ111" s="1721"/>
      <c r="CKR111" s="1722"/>
      <c r="CKS111" s="1721"/>
      <c r="CKT111" s="1721"/>
      <c r="CKU111" s="1719"/>
      <c r="CKV111" s="1720"/>
      <c r="CKW111" s="1721"/>
      <c r="CKX111" s="1722"/>
      <c r="CKY111" s="1721"/>
      <c r="CKZ111" s="1721"/>
      <c r="CLA111" s="1719"/>
      <c r="CLB111" s="1720"/>
      <c r="CLC111" s="1721"/>
      <c r="CLD111" s="1722"/>
      <c r="CLE111" s="1721"/>
      <c r="CLF111" s="1721"/>
      <c r="CLG111" s="1719"/>
      <c r="CLH111" s="1720"/>
      <c r="CLI111" s="1721"/>
      <c r="CLJ111" s="1722"/>
      <c r="CLK111" s="1721"/>
      <c r="CLL111" s="1721"/>
      <c r="CLM111" s="1719"/>
      <c r="CLN111" s="1720"/>
      <c r="CLO111" s="1721"/>
      <c r="CLP111" s="1722"/>
      <c r="CLQ111" s="1721"/>
      <c r="CLR111" s="1721"/>
      <c r="CLS111" s="1719"/>
      <c r="CLT111" s="1720"/>
      <c r="CLU111" s="1721"/>
      <c r="CLV111" s="1722"/>
      <c r="CLW111" s="1721"/>
      <c r="CLX111" s="1721"/>
      <c r="CLY111" s="1719"/>
      <c r="CLZ111" s="1720"/>
      <c r="CMA111" s="1721"/>
      <c r="CMB111" s="1722"/>
      <c r="CMC111" s="1721"/>
      <c r="CMD111" s="1721"/>
      <c r="CME111" s="1719"/>
      <c r="CMF111" s="1720"/>
      <c r="CMG111" s="1721"/>
      <c r="CMH111" s="1722"/>
      <c r="CMI111" s="1721"/>
      <c r="CMJ111" s="1721"/>
      <c r="CMK111" s="1719"/>
      <c r="CML111" s="1720"/>
      <c r="CMM111" s="1721"/>
      <c r="CMN111" s="1722"/>
      <c r="CMO111" s="1721"/>
      <c r="CMP111" s="1721"/>
      <c r="CMQ111" s="1719"/>
      <c r="CMR111" s="1720"/>
      <c r="CMS111" s="1721"/>
      <c r="CMT111" s="1722"/>
      <c r="CMU111" s="1721"/>
      <c r="CMV111" s="1721"/>
      <c r="CMW111" s="1719"/>
      <c r="CMX111" s="1720"/>
      <c r="CMY111" s="1721"/>
      <c r="CMZ111" s="1722"/>
      <c r="CNA111" s="1721"/>
      <c r="CNB111" s="1721"/>
      <c r="CNC111" s="1719"/>
      <c r="CND111" s="1720"/>
      <c r="CNE111" s="1721"/>
      <c r="CNF111" s="1722"/>
      <c r="CNG111" s="1721"/>
      <c r="CNH111" s="1721"/>
      <c r="CNI111" s="1719"/>
      <c r="CNJ111" s="1720"/>
      <c r="CNK111" s="1721"/>
      <c r="CNL111" s="1722"/>
      <c r="CNM111" s="1721"/>
      <c r="CNN111" s="1721"/>
      <c r="CNO111" s="1719"/>
      <c r="CNP111" s="1720"/>
      <c r="CNQ111" s="1721"/>
      <c r="CNR111" s="1722"/>
      <c r="CNS111" s="1721"/>
      <c r="CNT111" s="1721"/>
      <c r="CNU111" s="1719"/>
      <c r="CNV111" s="1720"/>
      <c r="CNW111" s="1721"/>
      <c r="CNX111" s="1722"/>
      <c r="CNY111" s="1721"/>
      <c r="CNZ111" s="1721"/>
      <c r="COA111" s="1719"/>
      <c r="COB111" s="1720"/>
      <c r="COC111" s="1721"/>
      <c r="COD111" s="1722"/>
      <c r="COE111" s="1721"/>
      <c r="COF111" s="1721"/>
      <c r="COG111" s="1719"/>
      <c r="COH111" s="1720"/>
      <c r="COI111" s="1721"/>
      <c r="COJ111" s="1722"/>
      <c r="COK111" s="1721"/>
      <c r="COL111" s="1721"/>
      <c r="COM111" s="1719"/>
      <c r="CON111" s="1720"/>
      <c r="COO111" s="1721"/>
      <c r="COP111" s="1722"/>
      <c r="COQ111" s="1721"/>
      <c r="COR111" s="1721"/>
      <c r="COS111" s="1719"/>
      <c r="COT111" s="1720"/>
      <c r="COU111" s="1721"/>
      <c r="COV111" s="1722"/>
      <c r="COW111" s="1721"/>
      <c r="COX111" s="1721"/>
      <c r="COY111" s="1719"/>
      <c r="COZ111" s="1720"/>
      <c r="CPA111" s="1721"/>
      <c r="CPB111" s="1722"/>
      <c r="CPC111" s="1721"/>
      <c r="CPD111" s="1721"/>
      <c r="CPE111" s="1719"/>
      <c r="CPF111" s="1720"/>
      <c r="CPG111" s="1721"/>
      <c r="CPH111" s="1722"/>
      <c r="CPI111" s="1721"/>
      <c r="CPJ111" s="1721"/>
      <c r="CPK111" s="1719"/>
      <c r="CPL111" s="1720"/>
      <c r="CPM111" s="1721"/>
      <c r="CPN111" s="1722"/>
      <c r="CPO111" s="1721"/>
      <c r="CPP111" s="1721"/>
      <c r="CPQ111" s="1719"/>
      <c r="CPR111" s="1720"/>
      <c r="CPS111" s="1721"/>
      <c r="CPT111" s="1722"/>
      <c r="CPU111" s="1721"/>
      <c r="CPV111" s="1721"/>
      <c r="CPW111" s="1719"/>
      <c r="CPX111" s="1720"/>
      <c r="CPY111" s="1721"/>
      <c r="CPZ111" s="1722"/>
      <c r="CQA111" s="1721"/>
      <c r="CQB111" s="1721"/>
      <c r="CQC111" s="1719"/>
      <c r="CQD111" s="1720"/>
      <c r="CQE111" s="1721"/>
      <c r="CQF111" s="1722"/>
      <c r="CQG111" s="1721"/>
      <c r="CQH111" s="1721"/>
      <c r="CQI111" s="1719"/>
      <c r="CQJ111" s="1720"/>
      <c r="CQK111" s="1721"/>
      <c r="CQL111" s="1722"/>
      <c r="CQM111" s="1721"/>
      <c r="CQN111" s="1721"/>
      <c r="CQO111" s="1719"/>
      <c r="CQP111" s="1720"/>
      <c r="CQQ111" s="1721"/>
      <c r="CQR111" s="1722"/>
      <c r="CQS111" s="1721"/>
      <c r="CQT111" s="1721"/>
      <c r="CQU111" s="1719"/>
      <c r="CQV111" s="1720"/>
      <c r="CQW111" s="1721"/>
      <c r="CQX111" s="1722"/>
      <c r="CQY111" s="1721"/>
      <c r="CQZ111" s="1721"/>
      <c r="CRA111" s="1719"/>
      <c r="CRB111" s="1720"/>
      <c r="CRC111" s="1721"/>
      <c r="CRD111" s="1722"/>
      <c r="CRE111" s="1721"/>
      <c r="CRF111" s="1721"/>
      <c r="CRG111" s="1719"/>
      <c r="CRH111" s="1720"/>
      <c r="CRI111" s="1721"/>
      <c r="CRJ111" s="1722"/>
      <c r="CRK111" s="1721"/>
      <c r="CRL111" s="1721"/>
      <c r="CRM111" s="1719"/>
      <c r="CRN111" s="1720"/>
      <c r="CRO111" s="1721"/>
      <c r="CRP111" s="1722"/>
      <c r="CRQ111" s="1721"/>
      <c r="CRR111" s="1721"/>
      <c r="CRS111" s="1719"/>
      <c r="CRT111" s="1720"/>
      <c r="CRU111" s="1721"/>
      <c r="CRV111" s="1722"/>
      <c r="CRW111" s="1721"/>
      <c r="CRX111" s="1721"/>
      <c r="CRY111" s="1719"/>
      <c r="CRZ111" s="1720"/>
      <c r="CSA111" s="1721"/>
      <c r="CSB111" s="1722"/>
      <c r="CSC111" s="1721"/>
      <c r="CSD111" s="1721"/>
      <c r="CSE111" s="1719"/>
      <c r="CSF111" s="1720"/>
      <c r="CSG111" s="1721"/>
      <c r="CSH111" s="1722"/>
      <c r="CSI111" s="1721"/>
      <c r="CSJ111" s="1721"/>
      <c r="CSK111" s="1719"/>
      <c r="CSL111" s="1720"/>
      <c r="CSM111" s="1721"/>
      <c r="CSN111" s="1722"/>
      <c r="CSO111" s="1721"/>
      <c r="CSP111" s="1721"/>
      <c r="CSQ111" s="1719"/>
      <c r="CSR111" s="1720"/>
      <c r="CSS111" s="1721"/>
      <c r="CST111" s="1722"/>
      <c r="CSU111" s="1721"/>
      <c r="CSV111" s="1721"/>
      <c r="CSW111" s="1719"/>
      <c r="CSX111" s="1720"/>
      <c r="CSY111" s="1721"/>
      <c r="CSZ111" s="1722"/>
      <c r="CTA111" s="1721"/>
      <c r="CTB111" s="1721"/>
      <c r="CTC111" s="1719"/>
      <c r="CTD111" s="1720"/>
      <c r="CTE111" s="1721"/>
      <c r="CTF111" s="1722"/>
      <c r="CTG111" s="1721"/>
      <c r="CTH111" s="1721"/>
      <c r="CTI111" s="1719"/>
      <c r="CTJ111" s="1720"/>
      <c r="CTK111" s="1721"/>
      <c r="CTL111" s="1722"/>
      <c r="CTM111" s="1721"/>
      <c r="CTN111" s="1721"/>
      <c r="CTO111" s="1719"/>
      <c r="CTP111" s="1720"/>
      <c r="CTQ111" s="1721"/>
      <c r="CTR111" s="1722"/>
      <c r="CTS111" s="1721"/>
      <c r="CTT111" s="1721"/>
      <c r="CTU111" s="1719"/>
      <c r="CTV111" s="1720"/>
      <c r="CTW111" s="1721"/>
      <c r="CTX111" s="1722"/>
      <c r="CTY111" s="1721"/>
      <c r="CTZ111" s="1721"/>
      <c r="CUA111" s="1719"/>
      <c r="CUB111" s="1720"/>
      <c r="CUC111" s="1721"/>
      <c r="CUD111" s="1722"/>
      <c r="CUE111" s="1721"/>
      <c r="CUF111" s="1721"/>
      <c r="CUG111" s="1719"/>
      <c r="CUH111" s="1720"/>
      <c r="CUI111" s="1721"/>
      <c r="CUJ111" s="1722"/>
      <c r="CUK111" s="1721"/>
      <c r="CUL111" s="1721"/>
      <c r="CUM111" s="1719"/>
      <c r="CUN111" s="1720"/>
      <c r="CUO111" s="1721"/>
      <c r="CUP111" s="1722"/>
      <c r="CUQ111" s="1721"/>
      <c r="CUR111" s="1721"/>
      <c r="CUS111" s="1719"/>
      <c r="CUT111" s="1720"/>
      <c r="CUU111" s="1721"/>
      <c r="CUV111" s="1722"/>
      <c r="CUW111" s="1721"/>
      <c r="CUX111" s="1721"/>
      <c r="CUY111" s="1719"/>
      <c r="CUZ111" s="1720"/>
      <c r="CVA111" s="1721"/>
      <c r="CVB111" s="1722"/>
      <c r="CVC111" s="1721"/>
      <c r="CVD111" s="1721"/>
      <c r="CVE111" s="1719"/>
      <c r="CVF111" s="1720"/>
      <c r="CVG111" s="1721"/>
      <c r="CVH111" s="1722"/>
      <c r="CVI111" s="1721"/>
      <c r="CVJ111" s="1721"/>
      <c r="CVK111" s="1719"/>
      <c r="CVL111" s="1720"/>
      <c r="CVM111" s="1721"/>
      <c r="CVN111" s="1722"/>
      <c r="CVO111" s="1721"/>
      <c r="CVP111" s="1721"/>
      <c r="CVQ111" s="1719"/>
      <c r="CVR111" s="1720"/>
      <c r="CVS111" s="1721"/>
      <c r="CVT111" s="1722"/>
      <c r="CVU111" s="1721"/>
      <c r="CVV111" s="1721"/>
      <c r="CVW111" s="1719"/>
      <c r="CVX111" s="1720"/>
      <c r="CVY111" s="1721"/>
      <c r="CVZ111" s="1722"/>
      <c r="CWA111" s="1721"/>
      <c r="CWB111" s="1721"/>
      <c r="CWC111" s="1719"/>
      <c r="CWD111" s="1720"/>
      <c r="CWE111" s="1721"/>
      <c r="CWF111" s="1722"/>
      <c r="CWG111" s="1721"/>
      <c r="CWH111" s="1721"/>
      <c r="CWI111" s="1719"/>
      <c r="CWJ111" s="1720"/>
      <c r="CWK111" s="1721"/>
      <c r="CWL111" s="1722"/>
      <c r="CWM111" s="1721"/>
      <c r="CWN111" s="1721"/>
      <c r="CWO111" s="1719"/>
      <c r="CWP111" s="1720"/>
      <c r="CWQ111" s="1721"/>
      <c r="CWR111" s="1722"/>
      <c r="CWS111" s="1721"/>
      <c r="CWT111" s="1721"/>
      <c r="CWU111" s="1719"/>
      <c r="CWV111" s="1720"/>
      <c r="CWW111" s="1721"/>
      <c r="CWX111" s="1722"/>
      <c r="CWY111" s="1721"/>
      <c r="CWZ111" s="1721"/>
      <c r="CXA111" s="1719"/>
      <c r="CXB111" s="1720"/>
      <c r="CXC111" s="1721"/>
      <c r="CXD111" s="1722"/>
      <c r="CXE111" s="1721"/>
      <c r="CXF111" s="1721"/>
      <c r="CXG111" s="1719"/>
      <c r="CXH111" s="1720"/>
      <c r="CXI111" s="1721"/>
      <c r="CXJ111" s="1722"/>
      <c r="CXK111" s="1721"/>
      <c r="CXL111" s="1721"/>
      <c r="CXM111" s="1719"/>
      <c r="CXN111" s="1720"/>
      <c r="CXO111" s="1721"/>
      <c r="CXP111" s="1722"/>
      <c r="CXQ111" s="1721"/>
      <c r="CXR111" s="1721"/>
      <c r="CXS111" s="1719"/>
      <c r="CXT111" s="1720"/>
      <c r="CXU111" s="1721"/>
      <c r="CXV111" s="1722"/>
      <c r="CXW111" s="1721"/>
      <c r="CXX111" s="1721"/>
      <c r="CXY111" s="1719"/>
      <c r="CXZ111" s="1720"/>
      <c r="CYA111" s="1721"/>
      <c r="CYB111" s="1722"/>
      <c r="CYC111" s="1721"/>
      <c r="CYD111" s="1721"/>
      <c r="CYE111" s="1719"/>
      <c r="CYF111" s="1720"/>
      <c r="CYG111" s="1721"/>
      <c r="CYH111" s="1722"/>
      <c r="CYI111" s="1721"/>
      <c r="CYJ111" s="1721"/>
      <c r="CYK111" s="1719"/>
      <c r="CYL111" s="1720"/>
      <c r="CYM111" s="1721"/>
      <c r="CYN111" s="1722"/>
      <c r="CYO111" s="1721"/>
      <c r="CYP111" s="1721"/>
      <c r="CYQ111" s="1719"/>
      <c r="CYR111" s="1720"/>
      <c r="CYS111" s="1721"/>
      <c r="CYT111" s="1722"/>
      <c r="CYU111" s="1721"/>
      <c r="CYV111" s="1721"/>
      <c r="CYW111" s="1719"/>
      <c r="CYX111" s="1720"/>
      <c r="CYY111" s="1721"/>
      <c r="CYZ111" s="1722"/>
      <c r="CZA111" s="1721"/>
      <c r="CZB111" s="1721"/>
      <c r="CZC111" s="1719"/>
      <c r="CZD111" s="1720"/>
      <c r="CZE111" s="1721"/>
      <c r="CZF111" s="1722"/>
      <c r="CZG111" s="1721"/>
      <c r="CZH111" s="1721"/>
      <c r="CZI111" s="1719"/>
      <c r="CZJ111" s="1720"/>
      <c r="CZK111" s="1721"/>
      <c r="CZL111" s="1722"/>
      <c r="CZM111" s="1721"/>
      <c r="CZN111" s="1721"/>
      <c r="CZO111" s="1719"/>
      <c r="CZP111" s="1720"/>
      <c r="CZQ111" s="1721"/>
      <c r="CZR111" s="1722"/>
      <c r="CZS111" s="1721"/>
      <c r="CZT111" s="1721"/>
      <c r="CZU111" s="1719"/>
      <c r="CZV111" s="1720"/>
      <c r="CZW111" s="1721"/>
      <c r="CZX111" s="1722"/>
      <c r="CZY111" s="1721"/>
      <c r="CZZ111" s="1721"/>
      <c r="DAA111" s="1719"/>
      <c r="DAB111" s="1720"/>
      <c r="DAC111" s="1721"/>
      <c r="DAD111" s="1722"/>
      <c r="DAE111" s="1721"/>
      <c r="DAF111" s="1721"/>
      <c r="DAG111" s="1719"/>
      <c r="DAH111" s="1720"/>
      <c r="DAI111" s="1721"/>
      <c r="DAJ111" s="1722"/>
      <c r="DAK111" s="1721"/>
      <c r="DAL111" s="1721"/>
      <c r="DAM111" s="1719"/>
      <c r="DAN111" s="1720"/>
      <c r="DAO111" s="1721"/>
      <c r="DAP111" s="1722"/>
      <c r="DAQ111" s="1721"/>
      <c r="DAR111" s="1721"/>
      <c r="DAS111" s="1719"/>
      <c r="DAT111" s="1720"/>
      <c r="DAU111" s="1721"/>
      <c r="DAV111" s="1722"/>
      <c r="DAW111" s="1721"/>
      <c r="DAX111" s="1721"/>
      <c r="DAY111" s="1719"/>
      <c r="DAZ111" s="1720"/>
      <c r="DBA111" s="1721"/>
      <c r="DBB111" s="1722"/>
      <c r="DBC111" s="1721"/>
      <c r="DBD111" s="1721"/>
      <c r="DBE111" s="1719"/>
      <c r="DBF111" s="1720"/>
      <c r="DBG111" s="1721"/>
      <c r="DBH111" s="1722"/>
      <c r="DBI111" s="1721"/>
      <c r="DBJ111" s="1721"/>
      <c r="DBK111" s="1719"/>
      <c r="DBL111" s="1720"/>
      <c r="DBM111" s="1721"/>
      <c r="DBN111" s="1722"/>
      <c r="DBO111" s="1721"/>
      <c r="DBP111" s="1721"/>
      <c r="DBQ111" s="1719"/>
      <c r="DBR111" s="1720"/>
      <c r="DBS111" s="1721"/>
      <c r="DBT111" s="1722"/>
      <c r="DBU111" s="1721"/>
      <c r="DBV111" s="1721"/>
      <c r="DBW111" s="1719"/>
      <c r="DBX111" s="1720"/>
      <c r="DBY111" s="1721"/>
      <c r="DBZ111" s="1722"/>
      <c r="DCA111" s="1721"/>
      <c r="DCB111" s="1721"/>
      <c r="DCC111" s="1719"/>
      <c r="DCD111" s="1720"/>
      <c r="DCE111" s="1721"/>
      <c r="DCF111" s="1722"/>
      <c r="DCG111" s="1721"/>
      <c r="DCH111" s="1721"/>
      <c r="DCI111" s="1719"/>
      <c r="DCJ111" s="1720"/>
      <c r="DCK111" s="1721"/>
      <c r="DCL111" s="1722"/>
      <c r="DCM111" s="1721"/>
      <c r="DCN111" s="1721"/>
      <c r="DCO111" s="1719"/>
      <c r="DCP111" s="1720"/>
      <c r="DCQ111" s="1721"/>
      <c r="DCR111" s="1722"/>
      <c r="DCS111" s="1721"/>
      <c r="DCT111" s="1721"/>
      <c r="DCU111" s="1719"/>
      <c r="DCV111" s="1720"/>
      <c r="DCW111" s="1721"/>
      <c r="DCX111" s="1722"/>
      <c r="DCY111" s="1721"/>
      <c r="DCZ111" s="1721"/>
      <c r="DDA111" s="1719"/>
      <c r="DDB111" s="1720"/>
      <c r="DDC111" s="1721"/>
      <c r="DDD111" s="1722"/>
      <c r="DDE111" s="1721"/>
      <c r="DDF111" s="1721"/>
      <c r="DDG111" s="1719"/>
      <c r="DDH111" s="1720"/>
      <c r="DDI111" s="1721"/>
      <c r="DDJ111" s="1722"/>
      <c r="DDK111" s="1721"/>
      <c r="DDL111" s="1721"/>
      <c r="DDM111" s="1719"/>
      <c r="DDN111" s="1720"/>
      <c r="DDO111" s="1721"/>
      <c r="DDP111" s="1722"/>
      <c r="DDQ111" s="1721"/>
      <c r="DDR111" s="1721"/>
      <c r="DDS111" s="1719"/>
      <c r="DDT111" s="1720"/>
      <c r="DDU111" s="1721"/>
      <c r="DDV111" s="1722"/>
      <c r="DDW111" s="1721"/>
      <c r="DDX111" s="1721"/>
      <c r="DDY111" s="1719"/>
      <c r="DDZ111" s="1720"/>
      <c r="DEA111" s="1721"/>
      <c r="DEB111" s="1722"/>
      <c r="DEC111" s="1721"/>
      <c r="DED111" s="1721"/>
      <c r="DEE111" s="1719"/>
      <c r="DEF111" s="1720"/>
      <c r="DEG111" s="1721"/>
      <c r="DEH111" s="1722"/>
      <c r="DEI111" s="1721"/>
      <c r="DEJ111" s="1721"/>
      <c r="DEK111" s="1719"/>
      <c r="DEL111" s="1720"/>
      <c r="DEM111" s="1721"/>
      <c r="DEN111" s="1722"/>
      <c r="DEO111" s="1721"/>
      <c r="DEP111" s="1721"/>
      <c r="DEQ111" s="1719"/>
      <c r="DER111" s="1720"/>
      <c r="DES111" s="1721"/>
      <c r="DET111" s="1722"/>
      <c r="DEU111" s="1721"/>
      <c r="DEV111" s="1721"/>
      <c r="DEW111" s="1719"/>
      <c r="DEX111" s="1720"/>
      <c r="DEY111" s="1721"/>
      <c r="DEZ111" s="1722"/>
      <c r="DFA111" s="1721"/>
      <c r="DFB111" s="1721"/>
      <c r="DFC111" s="1719"/>
      <c r="DFD111" s="1720"/>
      <c r="DFE111" s="1721"/>
      <c r="DFF111" s="1722"/>
      <c r="DFG111" s="1721"/>
      <c r="DFH111" s="1721"/>
      <c r="DFI111" s="1719"/>
      <c r="DFJ111" s="1720"/>
      <c r="DFK111" s="1721"/>
      <c r="DFL111" s="1722"/>
      <c r="DFM111" s="1721"/>
      <c r="DFN111" s="1721"/>
      <c r="DFO111" s="1719"/>
      <c r="DFP111" s="1720"/>
      <c r="DFQ111" s="1721"/>
      <c r="DFR111" s="1722"/>
      <c r="DFS111" s="1721"/>
      <c r="DFT111" s="1721"/>
      <c r="DFU111" s="1719"/>
      <c r="DFV111" s="1720"/>
      <c r="DFW111" s="1721"/>
      <c r="DFX111" s="1722"/>
      <c r="DFY111" s="1721"/>
      <c r="DFZ111" s="1721"/>
      <c r="DGA111" s="1719"/>
      <c r="DGB111" s="1720"/>
      <c r="DGC111" s="1721"/>
      <c r="DGD111" s="1722"/>
      <c r="DGE111" s="1721"/>
      <c r="DGF111" s="1721"/>
      <c r="DGG111" s="1719"/>
      <c r="DGH111" s="1720"/>
      <c r="DGI111" s="1721"/>
      <c r="DGJ111" s="1722"/>
      <c r="DGK111" s="1721"/>
      <c r="DGL111" s="1721"/>
      <c r="DGM111" s="1719"/>
      <c r="DGN111" s="1720"/>
      <c r="DGO111" s="1721"/>
      <c r="DGP111" s="1722"/>
      <c r="DGQ111" s="1721"/>
      <c r="DGR111" s="1721"/>
      <c r="DGS111" s="1719"/>
      <c r="DGT111" s="1720"/>
      <c r="DGU111" s="1721"/>
      <c r="DGV111" s="1722"/>
      <c r="DGW111" s="1721"/>
      <c r="DGX111" s="1721"/>
      <c r="DGY111" s="1719"/>
      <c r="DGZ111" s="1720"/>
      <c r="DHA111" s="1721"/>
      <c r="DHB111" s="1722"/>
      <c r="DHC111" s="1721"/>
      <c r="DHD111" s="1721"/>
      <c r="DHE111" s="1719"/>
      <c r="DHF111" s="1720"/>
      <c r="DHG111" s="1721"/>
      <c r="DHH111" s="1722"/>
      <c r="DHI111" s="1721"/>
      <c r="DHJ111" s="1721"/>
      <c r="DHK111" s="1719"/>
      <c r="DHL111" s="1720"/>
      <c r="DHM111" s="1721"/>
      <c r="DHN111" s="1722"/>
      <c r="DHO111" s="1721"/>
      <c r="DHP111" s="1721"/>
      <c r="DHQ111" s="1719"/>
      <c r="DHR111" s="1720"/>
      <c r="DHS111" s="1721"/>
      <c r="DHT111" s="1722"/>
      <c r="DHU111" s="1721"/>
      <c r="DHV111" s="1721"/>
      <c r="DHW111" s="1719"/>
      <c r="DHX111" s="1720"/>
      <c r="DHY111" s="1721"/>
      <c r="DHZ111" s="1722"/>
      <c r="DIA111" s="1721"/>
      <c r="DIB111" s="1721"/>
      <c r="DIC111" s="1719"/>
      <c r="DID111" s="1720"/>
      <c r="DIE111" s="1721"/>
      <c r="DIF111" s="1722"/>
      <c r="DIG111" s="1721"/>
      <c r="DIH111" s="1721"/>
      <c r="DII111" s="1719"/>
      <c r="DIJ111" s="1720"/>
      <c r="DIK111" s="1721"/>
      <c r="DIL111" s="1722"/>
      <c r="DIM111" s="1721"/>
      <c r="DIN111" s="1721"/>
      <c r="DIO111" s="1719"/>
      <c r="DIP111" s="1720"/>
      <c r="DIQ111" s="1721"/>
      <c r="DIR111" s="1722"/>
      <c r="DIS111" s="1721"/>
      <c r="DIT111" s="1721"/>
      <c r="DIU111" s="1719"/>
      <c r="DIV111" s="1720"/>
      <c r="DIW111" s="1721"/>
      <c r="DIX111" s="1722"/>
      <c r="DIY111" s="1721"/>
      <c r="DIZ111" s="1721"/>
      <c r="DJA111" s="1719"/>
      <c r="DJB111" s="1720"/>
      <c r="DJC111" s="1721"/>
      <c r="DJD111" s="1722"/>
      <c r="DJE111" s="1721"/>
      <c r="DJF111" s="1721"/>
      <c r="DJG111" s="1719"/>
      <c r="DJH111" s="1720"/>
      <c r="DJI111" s="1721"/>
      <c r="DJJ111" s="1722"/>
      <c r="DJK111" s="1721"/>
      <c r="DJL111" s="1721"/>
      <c r="DJM111" s="1719"/>
      <c r="DJN111" s="1720"/>
      <c r="DJO111" s="1721"/>
      <c r="DJP111" s="1722"/>
      <c r="DJQ111" s="1721"/>
      <c r="DJR111" s="1721"/>
      <c r="DJS111" s="1719"/>
      <c r="DJT111" s="1720"/>
      <c r="DJU111" s="1721"/>
      <c r="DJV111" s="1722"/>
      <c r="DJW111" s="1721"/>
      <c r="DJX111" s="1721"/>
      <c r="DJY111" s="1719"/>
      <c r="DJZ111" s="1720"/>
      <c r="DKA111" s="1721"/>
      <c r="DKB111" s="1722"/>
      <c r="DKC111" s="1721"/>
      <c r="DKD111" s="1721"/>
      <c r="DKE111" s="1719"/>
      <c r="DKF111" s="1720"/>
      <c r="DKG111" s="1721"/>
      <c r="DKH111" s="1722"/>
      <c r="DKI111" s="1721"/>
      <c r="DKJ111" s="1721"/>
      <c r="DKK111" s="1719"/>
      <c r="DKL111" s="1720"/>
      <c r="DKM111" s="1721"/>
      <c r="DKN111" s="1722"/>
      <c r="DKO111" s="1721"/>
      <c r="DKP111" s="1721"/>
      <c r="DKQ111" s="1719"/>
      <c r="DKR111" s="1720"/>
      <c r="DKS111" s="1721"/>
      <c r="DKT111" s="1722"/>
      <c r="DKU111" s="1721"/>
      <c r="DKV111" s="1721"/>
      <c r="DKW111" s="1719"/>
      <c r="DKX111" s="1720"/>
      <c r="DKY111" s="1721"/>
      <c r="DKZ111" s="1722"/>
      <c r="DLA111" s="1721"/>
      <c r="DLB111" s="1721"/>
      <c r="DLC111" s="1719"/>
      <c r="DLD111" s="1720"/>
      <c r="DLE111" s="1721"/>
      <c r="DLF111" s="1722"/>
      <c r="DLG111" s="1721"/>
      <c r="DLH111" s="1721"/>
      <c r="DLI111" s="1719"/>
      <c r="DLJ111" s="1720"/>
      <c r="DLK111" s="1721"/>
      <c r="DLL111" s="1722"/>
      <c r="DLM111" s="1721"/>
      <c r="DLN111" s="1721"/>
      <c r="DLO111" s="1719"/>
      <c r="DLP111" s="1720"/>
      <c r="DLQ111" s="1721"/>
      <c r="DLR111" s="1722"/>
      <c r="DLS111" s="1721"/>
      <c r="DLT111" s="1721"/>
      <c r="DLU111" s="1719"/>
      <c r="DLV111" s="1720"/>
      <c r="DLW111" s="1721"/>
      <c r="DLX111" s="1722"/>
      <c r="DLY111" s="1721"/>
      <c r="DLZ111" s="1721"/>
      <c r="DMA111" s="1719"/>
      <c r="DMB111" s="1720"/>
      <c r="DMC111" s="1721"/>
      <c r="DMD111" s="1722"/>
      <c r="DME111" s="1721"/>
      <c r="DMF111" s="1721"/>
      <c r="DMG111" s="1719"/>
      <c r="DMH111" s="1720"/>
      <c r="DMI111" s="1721"/>
      <c r="DMJ111" s="1722"/>
      <c r="DMK111" s="1721"/>
      <c r="DML111" s="1721"/>
      <c r="DMM111" s="1719"/>
      <c r="DMN111" s="1720"/>
      <c r="DMO111" s="1721"/>
      <c r="DMP111" s="1722"/>
      <c r="DMQ111" s="1721"/>
      <c r="DMR111" s="1721"/>
      <c r="DMS111" s="1719"/>
      <c r="DMT111" s="1720"/>
      <c r="DMU111" s="1721"/>
      <c r="DMV111" s="1722"/>
      <c r="DMW111" s="1721"/>
      <c r="DMX111" s="1721"/>
      <c r="DMY111" s="1719"/>
      <c r="DMZ111" s="1720"/>
      <c r="DNA111" s="1721"/>
      <c r="DNB111" s="1722"/>
      <c r="DNC111" s="1721"/>
      <c r="DND111" s="1721"/>
      <c r="DNE111" s="1719"/>
      <c r="DNF111" s="1720"/>
      <c r="DNG111" s="1721"/>
      <c r="DNH111" s="1722"/>
      <c r="DNI111" s="1721"/>
      <c r="DNJ111" s="1721"/>
      <c r="DNK111" s="1719"/>
      <c r="DNL111" s="1720"/>
      <c r="DNM111" s="1721"/>
      <c r="DNN111" s="1722"/>
      <c r="DNO111" s="1721"/>
      <c r="DNP111" s="1721"/>
      <c r="DNQ111" s="1719"/>
      <c r="DNR111" s="1720"/>
      <c r="DNS111" s="1721"/>
      <c r="DNT111" s="1722"/>
      <c r="DNU111" s="1721"/>
      <c r="DNV111" s="1721"/>
      <c r="DNW111" s="1719"/>
      <c r="DNX111" s="1720"/>
      <c r="DNY111" s="1721"/>
      <c r="DNZ111" s="1722"/>
      <c r="DOA111" s="1721"/>
      <c r="DOB111" s="1721"/>
      <c r="DOC111" s="1719"/>
      <c r="DOD111" s="1720"/>
      <c r="DOE111" s="1721"/>
      <c r="DOF111" s="1722"/>
      <c r="DOG111" s="1721"/>
      <c r="DOH111" s="1721"/>
      <c r="DOI111" s="1719"/>
      <c r="DOJ111" s="1720"/>
      <c r="DOK111" s="1721"/>
      <c r="DOL111" s="1722"/>
      <c r="DOM111" s="1721"/>
      <c r="DON111" s="1721"/>
      <c r="DOO111" s="1719"/>
      <c r="DOP111" s="1720"/>
      <c r="DOQ111" s="1721"/>
      <c r="DOR111" s="1722"/>
      <c r="DOS111" s="1721"/>
      <c r="DOT111" s="1721"/>
      <c r="DOU111" s="1719"/>
      <c r="DOV111" s="1720"/>
      <c r="DOW111" s="1721"/>
      <c r="DOX111" s="1722"/>
      <c r="DOY111" s="1721"/>
      <c r="DOZ111" s="1721"/>
      <c r="DPA111" s="1719"/>
      <c r="DPB111" s="1720"/>
      <c r="DPC111" s="1721"/>
      <c r="DPD111" s="1722"/>
      <c r="DPE111" s="1721"/>
      <c r="DPF111" s="1721"/>
      <c r="DPG111" s="1719"/>
      <c r="DPH111" s="1720"/>
      <c r="DPI111" s="1721"/>
      <c r="DPJ111" s="1722"/>
      <c r="DPK111" s="1721"/>
      <c r="DPL111" s="1721"/>
      <c r="DPM111" s="1719"/>
      <c r="DPN111" s="1720"/>
      <c r="DPO111" s="1721"/>
      <c r="DPP111" s="1722"/>
      <c r="DPQ111" s="1721"/>
      <c r="DPR111" s="1721"/>
      <c r="DPS111" s="1719"/>
      <c r="DPT111" s="1720"/>
      <c r="DPU111" s="1721"/>
      <c r="DPV111" s="1722"/>
      <c r="DPW111" s="1721"/>
      <c r="DPX111" s="1721"/>
      <c r="DPY111" s="1719"/>
      <c r="DPZ111" s="1720"/>
      <c r="DQA111" s="1721"/>
      <c r="DQB111" s="1722"/>
      <c r="DQC111" s="1721"/>
      <c r="DQD111" s="1721"/>
      <c r="DQE111" s="1719"/>
      <c r="DQF111" s="1720"/>
      <c r="DQG111" s="1721"/>
      <c r="DQH111" s="1722"/>
      <c r="DQI111" s="1721"/>
      <c r="DQJ111" s="1721"/>
      <c r="DQK111" s="1719"/>
      <c r="DQL111" s="1720"/>
      <c r="DQM111" s="1721"/>
      <c r="DQN111" s="1722"/>
      <c r="DQO111" s="1721"/>
      <c r="DQP111" s="1721"/>
      <c r="DQQ111" s="1719"/>
      <c r="DQR111" s="1720"/>
      <c r="DQS111" s="1721"/>
      <c r="DQT111" s="1722"/>
      <c r="DQU111" s="1721"/>
      <c r="DQV111" s="1721"/>
      <c r="DQW111" s="1719"/>
      <c r="DQX111" s="1720"/>
      <c r="DQY111" s="1721"/>
      <c r="DQZ111" s="1722"/>
      <c r="DRA111" s="1721"/>
      <c r="DRB111" s="1721"/>
      <c r="DRC111" s="1719"/>
      <c r="DRD111" s="1720"/>
      <c r="DRE111" s="1721"/>
      <c r="DRF111" s="1722"/>
      <c r="DRG111" s="1721"/>
      <c r="DRH111" s="1721"/>
      <c r="DRI111" s="1719"/>
      <c r="DRJ111" s="1720"/>
      <c r="DRK111" s="1721"/>
      <c r="DRL111" s="1722"/>
      <c r="DRM111" s="1721"/>
      <c r="DRN111" s="1721"/>
      <c r="DRO111" s="1719"/>
      <c r="DRP111" s="1720"/>
      <c r="DRQ111" s="1721"/>
      <c r="DRR111" s="1722"/>
      <c r="DRS111" s="1721"/>
      <c r="DRT111" s="1721"/>
      <c r="DRU111" s="1719"/>
      <c r="DRV111" s="1720"/>
      <c r="DRW111" s="1721"/>
      <c r="DRX111" s="1722"/>
      <c r="DRY111" s="1721"/>
      <c r="DRZ111" s="1721"/>
      <c r="DSA111" s="1719"/>
      <c r="DSB111" s="1720"/>
      <c r="DSC111" s="1721"/>
      <c r="DSD111" s="1722"/>
      <c r="DSE111" s="1721"/>
      <c r="DSF111" s="1721"/>
      <c r="DSG111" s="1719"/>
      <c r="DSH111" s="1720"/>
      <c r="DSI111" s="1721"/>
      <c r="DSJ111" s="1722"/>
      <c r="DSK111" s="1721"/>
      <c r="DSL111" s="1721"/>
      <c r="DSM111" s="1719"/>
      <c r="DSN111" s="1720"/>
      <c r="DSO111" s="1721"/>
      <c r="DSP111" s="1722"/>
      <c r="DSQ111" s="1721"/>
      <c r="DSR111" s="1721"/>
      <c r="DSS111" s="1719"/>
      <c r="DST111" s="1720"/>
      <c r="DSU111" s="1721"/>
      <c r="DSV111" s="1722"/>
      <c r="DSW111" s="1721"/>
      <c r="DSX111" s="1721"/>
      <c r="DSY111" s="1719"/>
      <c r="DSZ111" s="1720"/>
      <c r="DTA111" s="1721"/>
      <c r="DTB111" s="1722"/>
      <c r="DTC111" s="1721"/>
      <c r="DTD111" s="1721"/>
      <c r="DTE111" s="1719"/>
      <c r="DTF111" s="1720"/>
      <c r="DTG111" s="1721"/>
      <c r="DTH111" s="1722"/>
      <c r="DTI111" s="1721"/>
      <c r="DTJ111" s="1721"/>
      <c r="DTK111" s="1719"/>
      <c r="DTL111" s="1720"/>
      <c r="DTM111" s="1721"/>
      <c r="DTN111" s="1722"/>
      <c r="DTO111" s="1721"/>
      <c r="DTP111" s="1721"/>
      <c r="DTQ111" s="1719"/>
      <c r="DTR111" s="1720"/>
      <c r="DTS111" s="1721"/>
      <c r="DTT111" s="1722"/>
      <c r="DTU111" s="1721"/>
      <c r="DTV111" s="1721"/>
      <c r="DTW111" s="1719"/>
      <c r="DTX111" s="1720"/>
      <c r="DTY111" s="1721"/>
      <c r="DTZ111" s="1722"/>
      <c r="DUA111" s="1721"/>
      <c r="DUB111" s="1721"/>
      <c r="DUC111" s="1719"/>
      <c r="DUD111" s="1720"/>
      <c r="DUE111" s="1721"/>
      <c r="DUF111" s="1722"/>
      <c r="DUG111" s="1721"/>
      <c r="DUH111" s="1721"/>
      <c r="DUI111" s="1719"/>
      <c r="DUJ111" s="1720"/>
      <c r="DUK111" s="1721"/>
      <c r="DUL111" s="1722"/>
      <c r="DUM111" s="1721"/>
      <c r="DUN111" s="1721"/>
      <c r="DUO111" s="1719"/>
      <c r="DUP111" s="1720"/>
      <c r="DUQ111" s="1721"/>
      <c r="DUR111" s="1722"/>
      <c r="DUS111" s="1721"/>
      <c r="DUT111" s="1721"/>
      <c r="DUU111" s="1719"/>
      <c r="DUV111" s="1720"/>
      <c r="DUW111" s="1721"/>
      <c r="DUX111" s="1722"/>
      <c r="DUY111" s="1721"/>
      <c r="DUZ111" s="1721"/>
      <c r="DVA111" s="1719"/>
      <c r="DVB111" s="1720"/>
      <c r="DVC111" s="1721"/>
      <c r="DVD111" s="1722"/>
      <c r="DVE111" s="1721"/>
      <c r="DVF111" s="1721"/>
      <c r="DVG111" s="1719"/>
      <c r="DVH111" s="1720"/>
      <c r="DVI111" s="1721"/>
      <c r="DVJ111" s="1722"/>
      <c r="DVK111" s="1721"/>
      <c r="DVL111" s="1721"/>
      <c r="DVM111" s="1719"/>
      <c r="DVN111" s="1720"/>
      <c r="DVO111" s="1721"/>
      <c r="DVP111" s="1722"/>
      <c r="DVQ111" s="1721"/>
      <c r="DVR111" s="1721"/>
      <c r="DVS111" s="1719"/>
      <c r="DVT111" s="1720"/>
      <c r="DVU111" s="1721"/>
      <c r="DVV111" s="1722"/>
      <c r="DVW111" s="1721"/>
      <c r="DVX111" s="1721"/>
      <c r="DVY111" s="1719"/>
      <c r="DVZ111" s="1720"/>
      <c r="DWA111" s="1721"/>
      <c r="DWB111" s="1722"/>
      <c r="DWC111" s="1721"/>
      <c r="DWD111" s="1721"/>
      <c r="DWE111" s="1719"/>
      <c r="DWF111" s="1720"/>
      <c r="DWG111" s="1721"/>
      <c r="DWH111" s="1722"/>
      <c r="DWI111" s="1721"/>
      <c r="DWJ111" s="1721"/>
      <c r="DWK111" s="1719"/>
      <c r="DWL111" s="1720"/>
      <c r="DWM111" s="1721"/>
      <c r="DWN111" s="1722"/>
      <c r="DWO111" s="1721"/>
      <c r="DWP111" s="1721"/>
      <c r="DWQ111" s="1719"/>
      <c r="DWR111" s="1720"/>
      <c r="DWS111" s="1721"/>
      <c r="DWT111" s="1722"/>
      <c r="DWU111" s="1721"/>
      <c r="DWV111" s="1721"/>
      <c r="DWW111" s="1719"/>
      <c r="DWX111" s="1720"/>
      <c r="DWY111" s="1721"/>
      <c r="DWZ111" s="1722"/>
      <c r="DXA111" s="1721"/>
      <c r="DXB111" s="1721"/>
      <c r="DXC111" s="1719"/>
      <c r="DXD111" s="1720"/>
      <c r="DXE111" s="1721"/>
      <c r="DXF111" s="1722"/>
      <c r="DXG111" s="1721"/>
      <c r="DXH111" s="1721"/>
      <c r="DXI111" s="1719"/>
      <c r="DXJ111" s="1720"/>
      <c r="DXK111" s="1721"/>
      <c r="DXL111" s="1722"/>
      <c r="DXM111" s="1721"/>
      <c r="DXN111" s="1721"/>
      <c r="DXO111" s="1719"/>
      <c r="DXP111" s="1720"/>
      <c r="DXQ111" s="1721"/>
      <c r="DXR111" s="1722"/>
      <c r="DXS111" s="1721"/>
      <c r="DXT111" s="1721"/>
      <c r="DXU111" s="1719"/>
      <c r="DXV111" s="1720"/>
      <c r="DXW111" s="1721"/>
      <c r="DXX111" s="1722"/>
      <c r="DXY111" s="1721"/>
      <c r="DXZ111" s="1721"/>
      <c r="DYA111" s="1719"/>
      <c r="DYB111" s="1720"/>
      <c r="DYC111" s="1721"/>
      <c r="DYD111" s="1722"/>
      <c r="DYE111" s="1721"/>
      <c r="DYF111" s="1721"/>
      <c r="DYG111" s="1719"/>
      <c r="DYH111" s="1720"/>
      <c r="DYI111" s="1721"/>
      <c r="DYJ111" s="1722"/>
      <c r="DYK111" s="1721"/>
      <c r="DYL111" s="1721"/>
      <c r="DYM111" s="1719"/>
      <c r="DYN111" s="1720"/>
      <c r="DYO111" s="1721"/>
      <c r="DYP111" s="1722"/>
      <c r="DYQ111" s="1721"/>
      <c r="DYR111" s="1721"/>
      <c r="DYS111" s="1719"/>
      <c r="DYT111" s="1720"/>
      <c r="DYU111" s="1721"/>
      <c r="DYV111" s="1722"/>
      <c r="DYW111" s="1721"/>
      <c r="DYX111" s="1721"/>
      <c r="DYY111" s="1719"/>
      <c r="DYZ111" s="1720"/>
      <c r="DZA111" s="1721"/>
      <c r="DZB111" s="1722"/>
      <c r="DZC111" s="1721"/>
      <c r="DZD111" s="1721"/>
      <c r="DZE111" s="1719"/>
      <c r="DZF111" s="1720"/>
      <c r="DZG111" s="1721"/>
      <c r="DZH111" s="1722"/>
      <c r="DZI111" s="1721"/>
      <c r="DZJ111" s="1721"/>
      <c r="DZK111" s="1719"/>
      <c r="DZL111" s="1720"/>
      <c r="DZM111" s="1721"/>
      <c r="DZN111" s="1722"/>
      <c r="DZO111" s="1721"/>
      <c r="DZP111" s="1721"/>
      <c r="DZQ111" s="1719"/>
      <c r="DZR111" s="1720"/>
      <c r="DZS111" s="1721"/>
      <c r="DZT111" s="1722"/>
      <c r="DZU111" s="1721"/>
      <c r="DZV111" s="1721"/>
      <c r="DZW111" s="1719"/>
      <c r="DZX111" s="1720"/>
      <c r="DZY111" s="1721"/>
      <c r="DZZ111" s="1722"/>
      <c r="EAA111" s="1721"/>
      <c r="EAB111" s="1721"/>
      <c r="EAC111" s="1719"/>
      <c r="EAD111" s="1720"/>
      <c r="EAE111" s="1721"/>
      <c r="EAF111" s="1722"/>
      <c r="EAG111" s="1721"/>
      <c r="EAH111" s="1721"/>
      <c r="EAI111" s="1719"/>
      <c r="EAJ111" s="1720"/>
      <c r="EAK111" s="1721"/>
      <c r="EAL111" s="1722"/>
      <c r="EAM111" s="1721"/>
      <c r="EAN111" s="1721"/>
      <c r="EAO111" s="1719"/>
      <c r="EAP111" s="1720"/>
      <c r="EAQ111" s="1721"/>
      <c r="EAR111" s="1722"/>
      <c r="EAS111" s="1721"/>
      <c r="EAT111" s="1721"/>
      <c r="EAU111" s="1719"/>
      <c r="EAV111" s="1720"/>
      <c r="EAW111" s="1721"/>
      <c r="EAX111" s="1722"/>
      <c r="EAY111" s="1721"/>
      <c r="EAZ111" s="1721"/>
      <c r="EBA111" s="1719"/>
      <c r="EBB111" s="1720"/>
      <c r="EBC111" s="1721"/>
      <c r="EBD111" s="1722"/>
      <c r="EBE111" s="1721"/>
      <c r="EBF111" s="1721"/>
      <c r="EBG111" s="1719"/>
      <c r="EBH111" s="1720"/>
      <c r="EBI111" s="1721"/>
      <c r="EBJ111" s="1722"/>
      <c r="EBK111" s="1721"/>
      <c r="EBL111" s="1721"/>
      <c r="EBM111" s="1719"/>
      <c r="EBN111" s="1720"/>
      <c r="EBO111" s="1721"/>
      <c r="EBP111" s="1722"/>
      <c r="EBQ111" s="1721"/>
      <c r="EBR111" s="1721"/>
      <c r="EBS111" s="1719"/>
      <c r="EBT111" s="1720"/>
      <c r="EBU111" s="1721"/>
      <c r="EBV111" s="1722"/>
      <c r="EBW111" s="1721"/>
      <c r="EBX111" s="1721"/>
      <c r="EBY111" s="1719"/>
      <c r="EBZ111" s="1720"/>
      <c r="ECA111" s="1721"/>
      <c r="ECB111" s="1722"/>
      <c r="ECC111" s="1721"/>
      <c r="ECD111" s="1721"/>
      <c r="ECE111" s="1719"/>
      <c r="ECF111" s="1720"/>
      <c r="ECG111" s="1721"/>
      <c r="ECH111" s="1722"/>
      <c r="ECI111" s="1721"/>
      <c r="ECJ111" s="1721"/>
      <c r="ECK111" s="1719"/>
      <c r="ECL111" s="1720"/>
      <c r="ECM111" s="1721"/>
      <c r="ECN111" s="1722"/>
      <c r="ECO111" s="1721"/>
      <c r="ECP111" s="1721"/>
      <c r="ECQ111" s="1719"/>
      <c r="ECR111" s="1720"/>
      <c r="ECS111" s="1721"/>
      <c r="ECT111" s="1722"/>
      <c r="ECU111" s="1721"/>
      <c r="ECV111" s="1721"/>
      <c r="ECW111" s="1719"/>
      <c r="ECX111" s="1720"/>
      <c r="ECY111" s="1721"/>
      <c r="ECZ111" s="1722"/>
      <c r="EDA111" s="1721"/>
      <c r="EDB111" s="1721"/>
      <c r="EDC111" s="1719"/>
      <c r="EDD111" s="1720"/>
      <c r="EDE111" s="1721"/>
      <c r="EDF111" s="1722"/>
      <c r="EDG111" s="1721"/>
      <c r="EDH111" s="1721"/>
      <c r="EDI111" s="1719"/>
      <c r="EDJ111" s="1720"/>
      <c r="EDK111" s="1721"/>
      <c r="EDL111" s="1722"/>
      <c r="EDM111" s="1721"/>
      <c r="EDN111" s="1721"/>
      <c r="EDO111" s="1719"/>
      <c r="EDP111" s="1720"/>
      <c r="EDQ111" s="1721"/>
      <c r="EDR111" s="1722"/>
      <c r="EDS111" s="1721"/>
      <c r="EDT111" s="1721"/>
      <c r="EDU111" s="1719"/>
      <c r="EDV111" s="1720"/>
      <c r="EDW111" s="1721"/>
      <c r="EDX111" s="1722"/>
      <c r="EDY111" s="1721"/>
      <c r="EDZ111" s="1721"/>
      <c r="EEA111" s="1719"/>
      <c r="EEB111" s="1720"/>
      <c r="EEC111" s="1721"/>
      <c r="EED111" s="1722"/>
      <c r="EEE111" s="1721"/>
      <c r="EEF111" s="1721"/>
      <c r="EEG111" s="1719"/>
      <c r="EEH111" s="1720"/>
      <c r="EEI111" s="1721"/>
      <c r="EEJ111" s="1722"/>
      <c r="EEK111" s="1721"/>
      <c r="EEL111" s="1721"/>
      <c r="EEM111" s="1719"/>
      <c r="EEN111" s="1720"/>
      <c r="EEO111" s="1721"/>
      <c r="EEP111" s="1722"/>
      <c r="EEQ111" s="1721"/>
      <c r="EER111" s="1721"/>
      <c r="EES111" s="1719"/>
      <c r="EET111" s="1720"/>
      <c r="EEU111" s="1721"/>
      <c r="EEV111" s="1722"/>
      <c r="EEW111" s="1721"/>
      <c r="EEX111" s="1721"/>
      <c r="EEY111" s="1719"/>
      <c r="EEZ111" s="1720"/>
      <c r="EFA111" s="1721"/>
      <c r="EFB111" s="1722"/>
      <c r="EFC111" s="1721"/>
      <c r="EFD111" s="1721"/>
      <c r="EFE111" s="1719"/>
      <c r="EFF111" s="1720"/>
      <c r="EFG111" s="1721"/>
      <c r="EFH111" s="1722"/>
      <c r="EFI111" s="1721"/>
      <c r="EFJ111" s="1721"/>
      <c r="EFK111" s="1719"/>
      <c r="EFL111" s="1720"/>
      <c r="EFM111" s="1721"/>
      <c r="EFN111" s="1722"/>
      <c r="EFO111" s="1721"/>
      <c r="EFP111" s="1721"/>
      <c r="EFQ111" s="1719"/>
      <c r="EFR111" s="1720"/>
      <c r="EFS111" s="1721"/>
      <c r="EFT111" s="1722"/>
      <c r="EFU111" s="1721"/>
      <c r="EFV111" s="1721"/>
      <c r="EFW111" s="1719"/>
      <c r="EFX111" s="1720"/>
      <c r="EFY111" s="1721"/>
      <c r="EFZ111" s="1722"/>
      <c r="EGA111" s="1721"/>
      <c r="EGB111" s="1721"/>
      <c r="EGC111" s="1719"/>
      <c r="EGD111" s="1720"/>
      <c r="EGE111" s="1721"/>
      <c r="EGF111" s="1722"/>
      <c r="EGG111" s="1721"/>
      <c r="EGH111" s="1721"/>
      <c r="EGI111" s="1719"/>
      <c r="EGJ111" s="1720"/>
      <c r="EGK111" s="1721"/>
      <c r="EGL111" s="1722"/>
      <c r="EGM111" s="1721"/>
      <c r="EGN111" s="1721"/>
      <c r="EGO111" s="1719"/>
      <c r="EGP111" s="1720"/>
      <c r="EGQ111" s="1721"/>
      <c r="EGR111" s="1722"/>
      <c r="EGS111" s="1721"/>
      <c r="EGT111" s="1721"/>
      <c r="EGU111" s="1719"/>
      <c r="EGV111" s="1720"/>
      <c r="EGW111" s="1721"/>
      <c r="EGX111" s="1722"/>
      <c r="EGY111" s="1721"/>
      <c r="EGZ111" s="1721"/>
      <c r="EHA111" s="1719"/>
      <c r="EHB111" s="1720"/>
      <c r="EHC111" s="1721"/>
      <c r="EHD111" s="1722"/>
      <c r="EHE111" s="1721"/>
      <c r="EHF111" s="1721"/>
      <c r="EHG111" s="1719"/>
      <c r="EHH111" s="1720"/>
      <c r="EHI111" s="1721"/>
      <c r="EHJ111" s="1722"/>
      <c r="EHK111" s="1721"/>
      <c r="EHL111" s="1721"/>
      <c r="EHM111" s="1719"/>
      <c r="EHN111" s="1720"/>
      <c r="EHO111" s="1721"/>
      <c r="EHP111" s="1722"/>
      <c r="EHQ111" s="1721"/>
      <c r="EHR111" s="1721"/>
      <c r="EHS111" s="1719"/>
      <c r="EHT111" s="1720"/>
      <c r="EHU111" s="1721"/>
      <c r="EHV111" s="1722"/>
      <c r="EHW111" s="1721"/>
      <c r="EHX111" s="1721"/>
      <c r="EHY111" s="1719"/>
      <c r="EHZ111" s="1720"/>
      <c r="EIA111" s="1721"/>
      <c r="EIB111" s="1722"/>
      <c r="EIC111" s="1721"/>
      <c r="EID111" s="1721"/>
      <c r="EIE111" s="1719"/>
      <c r="EIF111" s="1720"/>
      <c r="EIG111" s="1721"/>
      <c r="EIH111" s="1722"/>
      <c r="EII111" s="1721"/>
      <c r="EIJ111" s="1721"/>
      <c r="EIK111" s="1719"/>
      <c r="EIL111" s="1720"/>
      <c r="EIM111" s="1721"/>
      <c r="EIN111" s="1722"/>
      <c r="EIO111" s="1721"/>
      <c r="EIP111" s="1721"/>
      <c r="EIQ111" s="1719"/>
      <c r="EIR111" s="1720"/>
      <c r="EIS111" s="1721"/>
      <c r="EIT111" s="1722"/>
      <c r="EIU111" s="1721"/>
      <c r="EIV111" s="1721"/>
      <c r="EIW111" s="1719"/>
      <c r="EIX111" s="1720"/>
      <c r="EIY111" s="1721"/>
      <c r="EIZ111" s="1722"/>
      <c r="EJA111" s="1721"/>
      <c r="EJB111" s="1721"/>
      <c r="EJC111" s="1719"/>
      <c r="EJD111" s="1720"/>
      <c r="EJE111" s="1721"/>
      <c r="EJF111" s="1722"/>
      <c r="EJG111" s="1721"/>
      <c r="EJH111" s="1721"/>
      <c r="EJI111" s="1719"/>
      <c r="EJJ111" s="1720"/>
      <c r="EJK111" s="1721"/>
      <c r="EJL111" s="1722"/>
      <c r="EJM111" s="1721"/>
      <c r="EJN111" s="1721"/>
      <c r="EJO111" s="1719"/>
      <c r="EJP111" s="1720"/>
      <c r="EJQ111" s="1721"/>
      <c r="EJR111" s="1722"/>
      <c r="EJS111" s="1721"/>
      <c r="EJT111" s="1721"/>
      <c r="EJU111" s="1719"/>
      <c r="EJV111" s="1720"/>
      <c r="EJW111" s="1721"/>
      <c r="EJX111" s="1722"/>
      <c r="EJY111" s="1721"/>
      <c r="EJZ111" s="1721"/>
      <c r="EKA111" s="1719"/>
      <c r="EKB111" s="1720"/>
      <c r="EKC111" s="1721"/>
      <c r="EKD111" s="1722"/>
      <c r="EKE111" s="1721"/>
      <c r="EKF111" s="1721"/>
      <c r="EKG111" s="1719"/>
      <c r="EKH111" s="1720"/>
      <c r="EKI111" s="1721"/>
      <c r="EKJ111" s="1722"/>
      <c r="EKK111" s="1721"/>
      <c r="EKL111" s="1721"/>
      <c r="EKM111" s="1719"/>
      <c r="EKN111" s="1720"/>
      <c r="EKO111" s="1721"/>
      <c r="EKP111" s="1722"/>
      <c r="EKQ111" s="1721"/>
      <c r="EKR111" s="1721"/>
      <c r="EKS111" s="1719"/>
      <c r="EKT111" s="1720"/>
      <c r="EKU111" s="1721"/>
      <c r="EKV111" s="1722"/>
      <c r="EKW111" s="1721"/>
      <c r="EKX111" s="1721"/>
      <c r="EKY111" s="1719"/>
      <c r="EKZ111" s="1720"/>
      <c r="ELA111" s="1721"/>
      <c r="ELB111" s="1722"/>
      <c r="ELC111" s="1721"/>
      <c r="ELD111" s="1721"/>
      <c r="ELE111" s="1719"/>
      <c r="ELF111" s="1720"/>
      <c r="ELG111" s="1721"/>
      <c r="ELH111" s="1722"/>
      <c r="ELI111" s="1721"/>
      <c r="ELJ111" s="1721"/>
      <c r="ELK111" s="1719"/>
      <c r="ELL111" s="1720"/>
      <c r="ELM111" s="1721"/>
      <c r="ELN111" s="1722"/>
      <c r="ELO111" s="1721"/>
      <c r="ELP111" s="1721"/>
      <c r="ELQ111" s="1719"/>
      <c r="ELR111" s="1720"/>
      <c r="ELS111" s="1721"/>
      <c r="ELT111" s="1722"/>
      <c r="ELU111" s="1721"/>
      <c r="ELV111" s="1721"/>
      <c r="ELW111" s="1719"/>
      <c r="ELX111" s="1720"/>
      <c r="ELY111" s="1721"/>
      <c r="ELZ111" s="1722"/>
      <c r="EMA111" s="1721"/>
      <c r="EMB111" s="1721"/>
      <c r="EMC111" s="1719"/>
      <c r="EMD111" s="1720"/>
      <c r="EME111" s="1721"/>
      <c r="EMF111" s="1722"/>
      <c r="EMG111" s="1721"/>
      <c r="EMH111" s="1721"/>
      <c r="EMI111" s="1719"/>
      <c r="EMJ111" s="1720"/>
      <c r="EMK111" s="1721"/>
      <c r="EML111" s="1722"/>
      <c r="EMM111" s="1721"/>
      <c r="EMN111" s="1721"/>
      <c r="EMO111" s="1719"/>
      <c r="EMP111" s="1720"/>
      <c r="EMQ111" s="1721"/>
      <c r="EMR111" s="1722"/>
      <c r="EMS111" s="1721"/>
      <c r="EMT111" s="1721"/>
      <c r="EMU111" s="1719"/>
      <c r="EMV111" s="1720"/>
      <c r="EMW111" s="1721"/>
      <c r="EMX111" s="1722"/>
      <c r="EMY111" s="1721"/>
      <c r="EMZ111" s="1721"/>
      <c r="ENA111" s="1719"/>
      <c r="ENB111" s="1720"/>
      <c r="ENC111" s="1721"/>
      <c r="END111" s="1722"/>
      <c r="ENE111" s="1721"/>
      <c r="ENF111" s="1721"/>
      <c r="ENG111" s="1719"/>
      <c r="ENH111" s="1720"/>
      <c r="ENI111" s="1721"/>
      <c r="ENJ111" s="1722"/>
      <c r="ENK111" s="1721"/>
      <c r="ENL111" s="1721"/>
      <c r="ENM111" s="1719"/>
      <c r="ENN111" s="1720"/>
      <c r="ENO111" s="1721"/>
      <c r="ENP111" s="1722"/>
      <c r="ENQ111" s="1721"/>
      <c r="ENR111" s="1721"/>
      <c r="ENS111" s="1719"/>
      <c r="ENT111" s="1720"/>
      <c r="ENU111" s="1721"/>
      <c r="ENV111" s="1722"/>
      <c r="ENW111" s="1721"/>
      <c r="ENX111" s="1721"/>
      <c r="ENY111" s="1719"/>
      <c r="ENZ111" s="1720"/>
      <c r="EOA111" s="1721"/>
      <c r="EOB111" s="1722"/>
      <c r="EOC111" s="1721"/>
      <c r="EOD111" s="1721"/>
      <c r="EOE111" s="1719"/>
      <c r="EOF111" s="1720"/>
      <c r="EOG111" s="1721"/>
      <c r="EOH111" s="1722"/>
      <c r="EOI111" s="1721"/>
      <c r="EOJ111" s="1721"/>
      <c r="EOK111" s="1719"/>
      <c r="EOL111" s="1720"/>
      <c r="EOM111" s="1721"/>
      <c r="EON111" s="1722"/>
      <c r="EOO111" s="1721"/>
      <c r="EOP111" s="1721"/>
      <c r="EOQ111" s="1719"/>
      <c r="EOR111" s="1720"/>
      <c r="EOS111" s="1721"/>
      <c r="EOT111" s="1722"/>
      <c r="EOU111" s="1721"/>
      <c r="EOV111" s="1721"/>
      <c r="EOW111" s="1719"/>
      <c r="EOX111" s="1720"/>
      <c r="EOY111" s="1721"/>
      <c r="EOZ111" s="1722"/>
      <c r="EPA111" s="1721"/>
      <c r="EPB111" s="1721"/>
      <c r="EPC111" s="1719"/>
      <c r="EPD111" s="1720"/>
      <c r="EPE111" s="1721"/>
      <c r="EPF111" s="1722"/>
      <c r="EPG111" s="1721"/>
      <c r="EPH111" s="1721"/>
      <c r="EPI111" s="1719"/>
      <c r="EPJ111" s="1720"/>
      <c r="EPK111" s="1721"/>
      <c r="EPL111" s="1722"/>
      <c r="EPM111" s="1721"/>
      <c r="EPN111" s="1721"/>
      <c r="EPO111" s="1719"/>
      <c r="EPP111" s="1720"/>
      <c r="EPQ111" s="1721"/>
      <c r="EPR111" s="1722"/>
      <c r="EPS111" s="1721"/>
      <c r="EPT111" s="1721"/>
      <c r="EPU111" s="1719"/>
      <c r="EPV111" s="1720"/>
      <c r="EPW111" s="1721"/>
      <c r="EPX111" s="1722"/>
      <c r="EPY111" s="1721"/>
      <c r="EPZ111" s="1721"/>
      <c r="EQA111" s="1719"/>
      <c r="EQB111" s="1720"/>
      <c r="EQC111" s="1721"/>
      <c r="EQD111" s="1722"/>
      <c r="EQE111" s="1721"/>
      <c r="EQF111" s="1721"/>
      <c r="EQG111" s="1719"/>
      <c r="EQH111" s="1720"/>
      <c r="EQI111" s="1721"/>
      <c r="EQJ111" s="1722"/>
      <c r="EQK111" s="1721"/>
      <c r="EQL111" s="1721"/>
      <c r="EQM111" s="1719"/>
      <c r="EQN111" s="1720"/>
      <c r="EQO111" s="1721"/>
      <c r="EQP111" s="1722"/>
      <c r="EQQ111" s="1721"/>
      <c r="EQR111" s="1721"/>
      <c r="EQS111" s="1719"/>
      <c r="EQT111" s="1720"/>
      <c r="EQU111" s="1721"/>
      <c r="EQV111" s="1722"/>
      <c r="EQW111" s="1721"/>
      <c r="EQX111" s="1721"/>
      <c r="EQY111" s="1719"/>
      <c r="EQZ111" s="1720"/>
      <c r="ERA111" s="1721"/>
      <c r="ERB111" s="1722"/>
      <c r="ERC111" s="1721"/>
      <c r="ERD111" s="1721"/>
      <c r="ERE111" s="1719"/>
      <c r="ERF111" s="1720"/>
      <c r="ERG111" s="1721"/>
      <c r="ERH111" s="1722"/>
      <c r="ERI111" s="1721"/>
      <c r="ERJ111" s="1721"/>
      <c r="ERK111" s="1719"/>
      <c r="ERL111" s="1720"/>
      <c r="ERM111" s="1721"/>
      <c r="ERN111" s="1722"/>
      <c r="ERO111" s="1721"/>
      <c r="ERP111" s="1721"/>
      <c r="ERQ111" s="1719"/>
      <c r="ERR111" s="1720"/>
      <c r="ERS111" s="1721"/>
      <c r="ERT111" s="1722"/>
      <c r="ERU111" s="1721"/>
      <c r="ERV111" s="1721"/>
      <c r="ERW111" s="1719"/>
      <c r="ERX111" s="1720"/>
      <c r="ERY111" s="1721"/>
      <c r="ERZ111" s="1722"/>
      <c r="ESA111" s="1721"/>
      <c r="ESB111" s="1721"/>
      <c r="ESC111" s="1719"/>
      <c r="ESD111" s="1720"/>
      <c r="ESE111" s="1721"/>
      <c r="ESF111" s="1722"/>
      <c r="ESG111" s="1721"/>
      <c r="ESH111" s="1721"/>
      <c r="ESI111" s="1719"/>
      <c r="ESJ111" s="1720"/>
      <c r="ESK111" s="1721"/>
      <c r="ESL111" s="1722"/>
      <c r="ESM111" s="1721"/>
      <c r="ESN111" s="1721"/>
      <c r="ESO111" s="1719"/>
      <c r="ESP111" s="1720"/>
      <c r="ESQ111" s="1721"/>
      <c r="ESR111" s="1722"/>
      <c r="ESS111" s="1721"/>
      <c r="EST111" s="1721"/>
      <c r="ESU111" s="1719"/>
      <c r="ESV111" s="1720"/>
      <c r="ESW111" s="1721"/>
      <c r="ESX111" s="1722"/>
      <c r="ESY111" s="1721"/>
      <c r="ESZ111" s="1721"/>
      <c r="ETA111" s="1719"/>
      <c r="ETB111" s="1720"/>
      <c r="ETC111" s="1721"/>
      <c r="ETD111" s="1722"/>
      <c r="ETE111" s="1721"/>
      <c r="ETF111" s="1721"/>
      <c r="ETG111" s="1719"/>
      <c r="ETH111" s="1720"/>
      <c r="ETI111" s="1721"/>
      <c r="ETJ111" s="1722"/>
      <c r="ETK111" s="1721"/>
      <c r="ETL111" s="1721"/>
      <c r="ETM111" s="1719"/>
      <c r="ETN111" s="1720"/>
      <c r="ETO111" s="1721"/>
      <c r="ETP111" s="1722"/>
      <c r="ETQ111" s="1721"/>
      <c r="ETR111" s="1721"/>
      <c r="ETS111" s="1719"/>
      <c r="ETT111" s="1720"/>
      <c r="ETU111" s="1721"/>
      <c r="ETV111" s="1722"/>
      <c r="ETW111" s="1721"/>
      <c r="ETX111" s="1721"/>
      <c r="ETY111" s="1719"/>
      <c r="ETZ111" s="1720"/>
      <c r="EUA111" s="1721"/>
      <c r="EUB111" s="1722"/>
      <c r="EUC111" s="1721"/>
      <c r="EUD111" s="1721"/>
      <c r="EUE111" s="1719"/>
      <c r="EUF111" s="1720"/>
      <c r="EUG111" s="1721"/>
      <c r="EUH111" s="1722"/>
      <c r="EUI111" s="1721"/>
      <c r="EUJ111" s="1721"/>
      <c r="EUK111" s="1719"/>
      <c r="EUL111" s="1720"/>
      <c r="EUM111" s="1721"/>
      <c r="EUN111" s="1722"/>
      <c r="EUO111" s="1721"/>
      <c r="EUP111" s="1721"/>
      <c r="EUQ111" s="1719"/>
      <c r="EUR111" s="1720"/>
      <c r="EUS111" s="1721"/>
      <c r="EUT111" s="1722"/>
      <c r="EUU111" s="1721"/>
      <c r="EUV111" s="1721"/>
      <c r="EUW111" s="1719"/>
      <c r="EUX111" s="1720"/>
      <c r="EUY111" s="1721"/>
      <c r="EUZ111" s="1722"/>
      <c r="EVA111" s="1721"/>
      <c r="EVB111" s="1721"/>
      <c r="EVC111" s="1719"/>
      <c r="EVD111" s="1720"/>
      <c r="EVE111" s="1721"/>
      <c r="EVF111" s="1722"/>
      <c r="EVG111" s="1721"/>
      <c r="EVH111" s="1721"/>
      <c r="EVI111" s="1719"/>
      <c r="EVJ111" s="1720"/>
      <c r="EVK111" s="1721"/>
      <c r="EVL111" s="1722"/>
      <c r="EVM111" s="1721"/>
      <c r="EVN111" s="1721"/>
      <c r="EVO111" s="1719"/>
      <c r="EVP111" s="1720"/>
      <c r="EVQ111" s="1721"/>
      <c r="EVR111" s="1722"/>
      <c r="EVS111" s="1721"/>
      <c r="EVT111" s="1721"/>
      <c r="EVU111" s="1719"/>
      <c r="EVV111" s="1720"/>
      <c r="EVW111" s="1721"/>
      <c r="EVX111" s="1722"/>
      <c r="EVY111" s="1721"/>
      <c r="EVZ111" s="1721"/>
      <c r="EWA111" s="1719"/>
      <c r="EWB111" s="1720"/>
      <c r="EWC111" s="1721"/>
      <c r="EWD111" s="1722"/>
      <c r="EWE111" s="1721"/>
      <c r="EWF111" s="1721"/>
      <c r="EWG111" s="1719"/>
      <c r="EWH111" s="1720"/>
      <c r="EWI111" s="1721"/>
      <c r="EWJ111" s="1722"/>
      <c r="EWK111" s="1721"/>
      <c r="EWL111" s="1721"/>
      <c r="EWM111" s="1719"/>
      <c r="EWN111" s="1720"/>
      <c r="EWO111" s="1721"/>
      <c r="EWP111" s="1722"/>
      <c r="EWQ111" s="1721"/>
      <c r="EWR111" s="1721"/>
      <c r="EWS111" s="1719"/>
      <c r="EWT111" s="1720"/>
      <c r="EWU111" s="1721"/>
      <c r="EWV111" s="1722"/>
      <c r="EWW111" s="1721"/>
      <c r="EWX111" s="1721"/>
      <c r="EWY111" s="1719"/>
      <c r="EWZ111" s="1720"/>
      <c r="EXA111" s="1721"/>
      <c r="EXB111" s="1722"/>
      <c r="EXC111" s="1721"/>
      <c r="EXD111" s="1721"/>
      <c r="EXE111" s="1719"/>
      <c r="EXF111" s="1720"/>
      <c r="EXG111" s="1721"/>
      <c r="EXH111" s="1722"/>
      <c r="EXI111" s="1721"/>
      <c r="EXJ111" s="1721"/>
      <c r="EXK111" s="1719"/>
      <c r="EXL111" s="1720"/>
      <c r="EXM111" s="1721"/>
      <c r="EXN111" s="1722"/>
      <c r="EXO111" s="1721"/>
      <c r="EXP111" s="1721"/>
      <c r="EXQ111" s="1719"/>
      <c r="EXR111" s="1720"/>
      <c r="EXS111" s="1721"/>
      <c r="EXT111" s="1722"/>
      <c r="EXU111" s="1721"/>
      <c r="EXV111" s="1721"/>
      <c r="EXW111" s="1719"/>
      <c r="EXX111" s="1720"/>
      <c r="EXY111" s="1721"/>
      <c r="EXZ111" s="1722"/>
      <c r="EYA111" s="1721"/>
      <c r="EYB111" s="1721"/>
      <c r="EYC111" s="1719"/>
      <c r="EYD111" s="1720"/>
      <c r="EYE111" s="1721"/>
      <c r="EYF111" s="1722"/>
      <c r="EYG111" s="1721"/>
      <c r="EYH111" s="1721"/>
      <c r="EYI111" s="1719"/>
      <c r="EYJ111" s="1720"/>
      <c r="EYK111" s="1721"/>
      <c r="EYL111" s="1722"/>
      <c r="EYM111" s="1721"/>
      <c r="EYN111" s="1721"/>
      <c r="EYO111" s="1719"/>
      <c r="EYP111" s="1720"/>
      <c r="EYQ111" s="1721"/>
      <c r="EYR111" s="1722"/>
      <c r="EYS111" s="1721"/>
      <c r="EYT111" s="1721"/>
      <c r="EYU111" s="1719"/>
      <c r="EYV111" s="1720"/>
      <c r="EYW111" s="1721"/>
      <c r="EYX111" s="1722"/>
      <c r="EYY111" s="1721"/>
      <c r="EYZ111" s="1721"/>
      <c r="EZA111" s="1719"/>
      <c r="EZB111" s="1720"/>
      <c r="EZC111" s="1721"/>
      <c r="EZD111" s="1722"/>
      <c r="EZE111" s="1721"/>
      <c r="EZF111" s="1721"/>
      <c r="EZG111" s="1719"/>
      <c r="EZH111" s="1720"/>
      <c r="EZI111" s="1721"/>
      <c r="EZJ111" s="1722"/>
      <c r="EZK111" s="1721"/>
      <c r="EZL111" s="1721"/>
      <c r="EZM111" s="1719"/>
      <c r="EZN111" s="1720"/>
      <c r="EZO111" s="1721"/>
      <c r="EZP111" s="1722"/>
      <c r="EZQ111" s="1721"/>
      <c r="EZR111" s="1721"/>
      <c r="EZS111" s="1719"/>
      <c r="EZT111" s="1720"/>
      <c r="EZU111" s="1721"/>
      <c r="EZV111" s="1722"/>
      <c r="EZW111" s="1721"/>
      <c r="EZX111" s="1721"/>
      <c r="EZY111" s="1719"/>
      <c r="EZZ111" s="1720"/>
      <c r="FAA111" s="1721"/>
      <c r="FAB111" s="1722"/>
      <c r="FAC111" s="1721"/>
      <c r="FAD111" s="1721"/>
      <c r="FAE111" s="1719"/>
      <c r="FAF111" s="1720"/>
      <c r="FAG111" s="1721"/>
      <c r="FAH111" s="1722"/>
      <c r="FAI111" s="1721"/>
      <c r="FAJ111" s="1721"/>
      <c r="FAK111" s="1719"/>
      <c r="FAL111" s="1720"/>
      <c r="FAM111" s="1721"/>
      <c r="FAN111" s="1722"/>
      <c r="FAO111" s="1721"/>
      <c r="FAP111" s="1721"/>
      <c r="FAQ111" s="1719"/>
      <c r="FAR111" s="1720"/>
      <c r="FAS111" s="1721"/>
      <c r="FAT111" s="1722"/>
      <c r="FAU111" s="1721"/>
      <c r="FAV111" s="1721"/>
      <c r="FAW111" s="1719"/>
      <c r="FAX111" s="1720"/>
      <c r="FAY111" s="1721"/>
      <c r="FAZ111" s="1722"/>
      <c r="FBA111" s="1721"/>
      <c r="FBB111" s="1721"/>
      <c r="FBC111" s="1719"/>
      <c r="FBD111" s="1720"/>
      <c r="FBE111" s="1721"/>
      <c r="FBF111" s="1722"/>
      <c r="FBG111" s="1721"/>
      <c r="FBH111" s="1721"/>
      <c r="FBI111" s="1719"/>
      <c r="FBJ111" s="1720"/>
      <c r="FBK111" s="1721"/>
      <c r="FBL111" s="1722"/>
      <c r="FBM111" s="1721"/>
      <c r="FBN111" s="1721"/>
      <c r="FBO111" s="1719"/>
      <c r="FBP111" s="1720"/>
      <c r="FBQ111" s="1721"/>
      <c r="FBR111" s="1722"/>
      <c r="FBS111" s="1721"/>
      <c r="FBT111" s="1721"/>
      <c r="FBU111" s="1719"/>
      <c r="FBV111" s="1720"/>
      <c r="FBW111" s="1721"/>
      <c r="FBX111" s="1722"/>
      <c r="FBY111" s="1721"/>
      <c r="FBZ111" s="1721"/>
      <c r="FCA111" s="1719"/>
      <c r="FCB111" s="1720"/>
      <c r="FCC111" s="1721"/>
      <c r="FCD111" s="1722"/>
      <c r="FCE111" s="1721"/>
      <c r="FCF111" s="1721"/>
      <c r="FCG111" s="1719"/>
      <c r="FCH111" s="1720"/>
      <c r="FCI111" s="1721"/>
      <c r="FCJ111" s="1722"/>
      <c r="FCK111" s="1721"/>
      <c r="FCL111" s="1721"/>
      <c r="FCM111" s="1719"/>
      <c r="FCN111" s="1720"/>
      <c r="FCO111" s="1721"/>
      <c r="FCP111" s="1722"/>
      <c r="FCQ111" s="1721"/>
      <c r="FCR111" s="1721"/>
      <c r="FCS111" s="1719"/>
      <c r="FCT111" s="1720"/>
      <c r="FCU111" s="1721"/>
      <c r="FCV111" s="1722"/>
      <c r="FCW111" s="1721"/>
      <c r="FCX111" s="1721"/>
      <c r="FCY111" s="1719"/>
      <c r="FCZ111" s="1720"/>
      <c r="FDA111" s="1721"/>
      <c r="FDB111" s="1722"/>
      <c r="FDC111" s="1721"/>
      <c r="FDD111" s="1721"/>
      <c r="FDE111" s="1719"/>
      <c r="FDF111" s="1720"/>
      <c r="FDG111" s="1721"/>
      <c r="FDH111" s="1722"/>
      <c r="FDI111" s="1721"/>
      <c r="FDJ111" s="1721"/>
      <c r="FDK111" s="1719"/>
      <c r="FDL111" s="1720"/>
      <c r="FDM111" s="1721"/>
      <c r="FDN111" s="1722"/>
      <c r="FDO111" s="1721"/>
      <c r="FDP111" s="1721"/>
      <c r="FDQ111" s="1719"/>
      <c r="FDR111" s="1720"/>
      <c r="FDS111" s="1721"/>
      <c r="FDT111" s="1722"/>
      <c r="FDU111" s="1721"/>
      <c r="FDV111" s="1721"/>
      <c r="FDW111" s="1719"/>
      <c r="FDX111" s="1720"/>
      <c r="FDY111" s="1721"/>
      <c r="FDZ111" s="1722"/>
      <c r="FEA111" s="1721"/>
      <c r="FEB111" s="1721"/>
      <c r="FEC111" s="1719"/>
      <c r="FED111" s="1720"/>
      <c r="FEE111" s="1721"/>
      <c r="FEF111" s="1722"/>
      <c r="FEG111" s="1721"/>
      <c r="FEH111" s="1721"/>
      <c r="FEI111" s="1719"/>
      <c r="FEJ111" s="1720"/>
      <c r="FEK111" s="1721"/>
      <c r="FEL111" s="1722"/>
      <c r="FEM111" s="1721"/>
      <c r="FEN111" s="1721"/>
      <c r="FEO111" s="1719"/>
      <c r="FEP111" s="1720"/>
      <c r="FEQ111" s="1721"/>
      <c r="FER111" s="1722"/>
      <c r="FES111" s="1721"/>
      <c r="FET111" s="1721"/>
      <c r="FEU111" s="1719"/>
      <c r="FEV111" s="1720"/>
      <c r="FEW111" s="1721"/>
      <c r="FEX111" s="1722"/>
      <c r="FEY111" s="1721"/>
      <c r="FEZ111" s="1721"/>
      <c r="FFA111" s="1719"/>
      <c r="FFB111" s="1720"/>
      <c r="FFC111" s="1721"/>
      <c r="FFD111" s="1722"/>
      <c r="FFE111" s="1721"/>
      <c r="FFF111" s="1721"/>
      <c r="FFG111" s="1719"/>
      <c r="FFH111" s="1720"/>
      <c r="FFI111" s="1721"/>
      <c r="FFJ111" s="1722"/>
      <c r="FFK111" s="1721"/>
      <c r="FFL111" s="1721"/>
      <c r="FFM111" s="1719"/>
      <c r="FFN111" s="1720"/>
      <c r="FFO111" s="1721"/>
      <c r="FFP111" s="1722"/>
      <c r="FFQ111" s="1721"/>
      <c r="FFR111" s="1721"/>
      <c r="FFS111" s="1719"/>
      <c r="FFT111" s="1720"/>
      <c r="FFU111" s="1721"/>
      <c r="FFV111" s="1722"/>
      <c r="FFW111" s="1721"/>
      <c r="FFX111" s="1721"/>
      <c r="FFY111" s="1719"/>
      <c r="FFZ111" s="1720"/>
      <c r="FGA111" s="1721"/>
      <c r="FGB111" s="1722"/>
      <c r="FGC111" s="1721"/>
      <c r="FGD111" s="1721"/>
      <c r="FGE111" s="1719"/>
      <c r="FGF111" s="1720"/>
      <c r="FGG111" s="1721"/>
      <c r="FGH111" s="1722"/>
      <c r="FGI111" s="1721"/>
      <c r="FGJ111" s="1721"/>
      <c r="FGK111" s="1719"/>
      <c r="FGL111" s="1720"/>
      <c r="FGM111" s="1721"/>
      <c r="FGN111" s="1722"/>
      <c r="FGO111" s="1721"/>
      <c r="FGP111" s="1721"/>
      <c r="FGQ111" s="1719"/>
      <c r="FGR111" s="1720"/>
      <c r="FGS111" s="1721"/>
      <c r="FGT111" s="1722"/>
      <c r="FGU111" s="1721"/>
      <c r="FGV111" s="1721"/>
      <c r="FGW111" s="1719"/>
      <c r="FGX111" s="1720"/>
      <c r="FGY111" s="1721"/>
      <c r="FGZ111" s="1722"/>
      <c r="FHA111" s="1721"/>
      <c r="FHB111" s="1721"/>
      <c r="FHC111" s="1719"/>
      <c r="FHD111" s="1720"/>
      <c r="FHE111" s="1721"/>
      <c r="FHF111" s="1722"/>
      <c r="FHG111" s="1721"/>
      <c r="FHH111" s="1721"/>
      <c r="FHI111" s="1719"/>
      <c r="FHJ111" s="1720"/>
      <c r="FHK111" s="1721"/>
      <c r="FHL111" s="1722"/>
      <c r="FHM111" s="1721"/>
      <c r="FHN111" s="1721"/>
      <c r="FHO111" s="1719"/>
      <c r="FHP111" s="1720"/>
      <c r="FHQ111" s="1721"/>
      <c r="FHR111" s="1722"/>
      <c r="FHS111" s="1721"/>
      <c r="FHT111" s="1721"/>
      <c r="FHU111" s="1719"/>
      <c r="FHV111" s="1720"/>
      <c r="FHW111" s="1721"/>
      <c r="FHX111" s="1722"/>
      <c r="FHY111" s="1721"/>
      <c r="FHZ111" s="1721"/>
      <c r="FIA111" s="1719"/>
      <c r="FIB111" s="1720"/>
      <c r="FIC111" s="1721"/>
      <c r="FID111" s="1722"/>
      <c r="FIE111" s="1721"/>
      <c r="FIF111" s="1721"/>
      <c r="FIG111" s="1719"/>
      <c r="FIH111" s="1720"/>
      <c r="FII111" s="1721"/>
      <c r="FIJ111" s="1722"/>
      <c r="FIK111" s="1721"/>
      <c r="FIL111" s="1721"/>
      <c r="FIM111" s="1719"/>
      <c r="FIN111" s="1720"/>
      <c r="FIO111" s="1721"/>
      <c r="FIP111" s="1722"/>
      <c r="FIQ111" s="1721"/>
      <c r="FIR111" s="1721"/>
      <c r="FIS111" s="1719"/>
      <c r="FIT111" s="1720"/>
      <c r="FIU111" s="1721"/>
      <c r="FIV111" s="1722"/>
      <c r="FIW111" s="1721"/>
      <c r="FIX111" s="1721"/>
      <c r="FIY111" s="1719"/>
      <c r="FIZ111" s="1720"/>
      <c r="FJA111" s="1721"/>
      <c r="FJB111" s="1722"/>
      <c r="FJC111" s="1721"/>
      <c r="FJD111" s="1721"/>
      <c r="FJE111" s="1719"/>
      <c r="FJF111" s="1720"/>
      <c r="FJG111" s="1721"/>
      <c r="FJH111" s="1722"/>
      <c r="FJI111" s="1721"/>
      <c r="FJJ111" s="1721"/>
      <c r="FJK111" s="1719"/>
      <c r="FJL111" s="1720"/>
      <c r="FJM111" s="1721"/>
      <c r="FJN111" s="1722"/>
      <c r="FJO111" s="1721"/>
      <c r="FJP111" s="1721"/>
      <c r="FJQ111" s="1719"/>
      <c r="FJR111" s="1720"/>
      <c r="FJS111" s="1721"/>
      <c r="FJT111" s="1722"/>
      <c r="FJU111" s="1721"/>
      <c r="FJV111" s="1721"/>
      <c r="FJW111" s="1719"/>
      <c r="FJX111" s="1720"/>
      <c r="FJY111" s="1721"/>
      <c r="FJZ111" s="1722"/>
      <c r="FKA111" s="1721"/>
      <c r="FKB111" s="1721"/>
      <c r="FKC111" s="1719"/>
      <c r="FKD111" s="1720"/>
      <c r="FKE111" s="1721"/>
      <c r="FKF111" s="1722"/>
      <c r="FKG111" s="1721"/>
      <c r="FKH111" s="1721"/>
      <c r="FKI111" s="1719"/>
      <c r="FKJ111" s="1720"/>
      <c r="FKK111" s="1721"/>
      <c r="FKL111" s="1722"/>
      <c r="FKM111" s="1721"/>
      <c r="FKN111" s="1721"/>
      <c r="FKO111" s="1719"/>
      <c r="FKP111" s="1720"/>
      <c r="FKQ111" s="1721"/>
      <c r="FKR111" s="1722"/>
      <c r="FKS111" s="1721"/>
      <c r="FKT111" s="1721"/>
      <c r="FKU111" s="1719"/>
      <c r="FKV111" s="1720"/>
      <c r="FKW111" s="1721"/>
      <c r="FKX111" s="1722"/>
      <c r="FKY111" s="1721"/>
      <c r="FKZ111" s="1721"/>
      <c r="FLA111" s="1719"/>
      <c r="FLB111" s="1720"/>
      <c r="FLC111" s="1721"/>
      <c r="FLD111" s="1722"/>
      <c r="FLE111" s="1721"/>
      <c r="FLF111" s="1721"/>
      <c r="FLG111" s="1719"/>
      <c r="FLH111" s="1720"/>
      <c r="FLI111" s="1721"/>
      <c r="FLJ111" s="1722"/>
      <c r="FLK111" s="1721"/>
      <c r="FLL111" s="1721"/>
      <c r="FLM111" s="1719"/>
      <c r="FLN111" s="1720"/>
      <c r="FLO111" s="1721"/>
      <c r="FLP111" s="1722"/>
      <c r="FLQ111" s="1721"/>
      <c r="FLR111" s="1721"/>
      <c r="FLS111" s="1719"/>
      <c r="FLT111" s="1720"/>
      <c r="FLU111" s="1721"/>
      <c r="FLV111" s="1722"/>
      <c r="FLW111" s="1721"/>
      <c r="FLX111" s="1721"/>
      <c r="FLY111" s="1719"/>
      <c r="FLZ111" s="1720"/>
      <c r="FMA111" s="1721"/>
      <c r="FMB111" s="1722"/>
      <c r="FMC111" s="1721"/>
      <c r="FMD111" s="1721"/>
      <c r="FME111" s="1719"/>
      <c r="FMF111" s="1720"/>
      <c r="FMG111" s="1721"/>
      <c r="FMH111" s="1722"/>
      <c r="FMI111" s="1721"/>
      <c r="FMJ111" s="1721"/>
      <c r="FMK111" s="1719"/>
      <c r="FML111" s="1720"/>
      <c r="FMM111" s="1721"/>
      <c r="FMN111" s="1722"/>
      <c r="FMO111" s="1721"/>
      <c r="FMP111" s="1721"/>
      <c r="FMQ111" s="1719"/>
      <c r="FMR111" s="1720"/>
      <c r="FMS111" s="1721"/>
      <c r="FMT111" s="1722"/>
      <c r="FMU111" s="1721"/>
      <c r="FMV111" s="1721"/>
      <c r="FMW111" s="1719"/>
      <c r="FMX111" s="1720"/>
      <c r="FMY111" s="1721"/>
      <c r="FMZ111" s="1722"/>
      <c r="FNA111" s="1721"/>
      <c r="FNB111" s="1721"/>
      <c r="FNC111" s="1719"/>
      <c r="FND111" s="1720"/>
      <c r="FNE111" s="1721"/>
      <c r="FNF111" s="1722"/>
      <c r="FNG111" s="1721"/>
      <c r="FNH111" s="1721"/>
      <c r="FNI111" s="1719"/>
      <c r="FNJ111" s="1720"/>
      <c r="FNK111" s="1721"/>
      <c r="FNL111" s="1722"/>
      <c r="FNM111" s="1721"/>
      <c r="FNN111" s="1721"/>
      <c r="FNO111" s="1719"/>
      <c r="FNP111" s="1720"/>
      <c r="FNQ111" s="1721"/>
      <c r="FNR111" s="1722"/>
      <c r="FNS111" s="1721"/>
      <c r="FNT111" s="1721"/>
      <c r="FNU111" s="1719"/>
      <c r="FNV111" s="1720"/>
      <c r="FNW111" s="1721"/>
      <c r="FNX111" s="1722"/>
      <c r="FNY111" s="1721"/>
      <c r="FNZ111" s="1721"/>
      <c r="FOA111" s="1719"/>
      <c r="FOB111" s="1720"/>
      <c r="FOC111" s="1721"/>
      <c r="FOD111" s="1722"/>
      <c r="FOE111" s="1721"/>
      <c r="FOF111" s="1721"/>
      <c r="FOG111" s="1719"/>
      <c r="FOH111" s="1720"/>
      <c r="FOI111" s="1721"/>
      <c r="FOJ111" s="1722"/>
      <c r="FOK111" s="1721"/>
      <c r="FOL111" s="1721"/>
      <c r="FOM111" s="1719"/>
      <c r="FON111" s="1720"/>
      <c r="FOO111" s="1721"/>
      <c r="FOP111" s="1722"/>
      <c r="FOQ111" s="1721"/>
      <c r="FOR111" s="1721"/>
      <c r="FOS111" s="1719"/>
      <c r="FOT111" s="1720"/>
      <c r="FOU111" s="1721"/>
      <c r="FOV111" s="1722"/>
      <c r="FOW111" s="1721"/>
      <c r="FOX111" s="1721"/>
      <c r="FOY111" s="1719"/>
      <c r="FOZ111" s="1720"/>
      <c r="FPA111" s="1721"/>
      <c r="FPB111" s="1722"/>
      <c r="FPC111" s="1721"/>
      <c r="FPD111" s="1721"/>
      <c r="FPE111" s="1719"/>
      <c r="FPF111" s="1720"/>
      <c r="FPG111" s="1721"/>
      <c r="FPH111" s="1722"/>
      <c r="FPI111" s="1721"/>
      <c r="FPJ111" s="1721"/>
      <c r="FPK111" s="1719"/>
      <c r="FPL111" s="1720"/>
      <c r="FPM111" s="1721"/>
      <c r="FPN111" s="1722"/>
      <c r="FPO111" s="1721"/>
      <c r="FPP111" s="1721"/>
      <c r="FPQ111" s="1719"/>
      <c r="FPR111" s="1720"/>
      <c r="FPS111" s="1721"/>
      <c r="FPT111" s="1722"/>
      <c r="FPU111" s="1721"/>
      <c r="FPV111" s="1721"/>
      <c r="FPW111" s="1719"/>
      <c r="FPX111" s="1720"/>
      <c r="FPY111" s="1721"/>
      <c r="FPZ111" s="1722"/>
      <c r="FQA111" s="1721"/>
      <c r="FQB111" s="1721"/>
      <c r="FQC111" s="1719"/>
      <c r="FQD111" s="1720"/>
      <c r="FQE111" s="1721"/>
      <c r="FQF111" s="1722"/>
      <c r="FQG111" s="1721"/>
      <c r="FQH111" s="1721"/>
      <c r="FQI111" s="1719"/>
      <c r="FQJ111" s="1720"/>
      <c r="FQK111" s="1721"/>
      <c r="FQL111" s="1722"/>
      <c r="FQM111" s="1721"/>
      <c r="FQN111" s="1721"/>
      <c r="FQO111" s="1719"/>
      <c r="FQP111" s="1720"/>
      <c r="FQQ111" s="1721"/>
      <c r="FQR111" s="1722"/>
      <c r="FQS111" s="1721"/>
      <c r="FQT111" s="1721"/>
      <c r="FQU111" s="1719"/>
      <c r="FQV111" s="1720"/>
      <c r="FQW111" s="1721"/>
      <c r="FQX111" s="1722"/>
      <c r="FQY111" s="1721"/>
      <c r="FQZ111" s="1721"/>
      <c r="FRA111" s="1719"/>
      <c r="FRB111" s="1720"/>
      <c r="FRC111" s="1721"/>
      <c r="FRD111" s="1722"/>
      <c r="FRE111" s="1721"/>
      <c r="FRF111" s="1721"/>
      <c r="FRG111" s="1719"/>
      <c r="FRH111" s="1720"/>
      <c r="FRI111" s="1721"/>
      <c r="FRJ111" s="1722"/>
      <c r="FRK111" s="1721"/>
      <c r="FRL111" s="1721"/>
      <c r="FRM111" s="1719"/>
      <c r="FRN111" s="1720"/>
      <c r="FRO111" s="1721"/>
      <c r="FRP111" s="1722"/>
      <c r="FRQ111" s="1721"/>
      <c r="FRR111" s="1721"/>
      <c r="FRS111" s="1719"/>
      <c r="FRT111" s="1720"/>
      <c r="FRU111" s="1721"/>
      <c r="FRV111" s="1722"/>
      <c r="FRW111" s="1721"/>
      <c r="FRX111" s="1721"/>
      <c r="FRY111" s="1719"/>
      <c r="FRZ111" s="1720"/>
      <c r="FSA111" s="1721"/>
      <c r="FSB111" s="1722"/>
      <c r="FSC111" s="1721"/>
      <c r="FSD111" s="1721"/>
      <c r="FSE111" s="1719"/>
      <c r="FSF111" s="1720"/>
      <c r="FSG111" s="1721"/>
      <c r="FSH111" s="1722"/>
      <c r="FSI111" s="1721"/>
      <c r="FSJ111" s="1721"/>
      <c r="FSK111" s="1719"/>
      <c r="FSL111" s="1720"/>
      <c r="FSM111" s="1721"/>
      <c r="FSN111" s="1722"/>
      <c r="FSO111" s="1721"/>
      <c r="FSP111" s="1721"/>
      <c r="FSQ111" s="1719"/>
      <c r="FSR111" s="1720"/>
      <c r="FSS111" s="1721"/>
      <c r="FST111" s="1722"/>
      <c r="FSU111" s="1721"/>
      <c r="FSV111" s="1721"/>
      <c r="FSW111" s="1719"/>
      <c r="FSX111" s="1720"/>
      <c r="FSY111" s="1721"/>
      <c r="FSZ111" s="1722"/>
      <c r="FTA111" s="1721"/>
      <c r="FTB111" s="1721"/>
      <c r="FTC111" s="1719"/>
      <c r="FTD111" s="1720"/>
      <c r="FTE111" s="1721"/>
      <c r="FTF111" s="1722"/>
      <c r="FTG111" s="1721"/>
      <c r="FTH111" s="1721"/>
      <c r="FTI111" s="1719"/>
      <c r="FTJ111" s="1720"/>
      <c r="FTK111" s="1721"/>
      <c r="FTL111" s="1722"/>
      <c r="FTM111" s="1721"/>
      <c r="FTN111" s="1721"/>
      <c r="FTO111" s="1719"/>
      <c r="FTP111" s="1720"/>
      <c r="FTQ111" s="1721"/>
      <c r="FTR111" s="1722"/>
      <c r="FTS111" s="1721"/>
      <c r="FTT111" s="1721"/>
      <c r="FTU111" s="1719"/>
      <c r="FTV111" s="1720"/>
      <c r="FTW111" s="1721"/>
      <c r="FTX111" s="1722"/>
      <c r="FTY111" s="1721"/>
      <c r="FTZ111" s="1721"/>
      <c r="FUA111" s="1719"/>
      <c r="FUB111" s="1720"/>
      <c r="FUC111" s="1721"/>
      <c r="FUD111" s="1722"/>
      <c r="FUE111" s="1721"/>
      <c r="FUF111" s="1721"/>
      <c r="FUG111" s="1719"/>
      <c r="FUH111" s="1720"/>
      <c r="FUI111" s="1721"/>
      <c r="FUJ111" s="1722"/>
      <c r="FUK111" s="1721"/>
      <c r="FUL111" s="1721"/>
      <c r="FUM111" s="1719"/>
      <c r="FUN111" s="1720"/>
      <c r="FUO111" s="1721"/>
      <c r="FUP111" s="1722"/>
      <c r="FUQ111" s="1721"/>
      <c r="FUR111" s="1721"/>
      <c r="FUS111" s="1719"/>
      <c r="FUT111" s="1720"/>
      <c r="FUU111" s="1721"/>
      <c r="FUV111" s="1722"/>
      <c r="FUW111" s="1721"/>
      <c r="FUX111" s="1721"/>
      <c r="FUY111" s="1719"/>
      <c r="FUZ111" s="1720"/>
      <c r="FVA111" s="1721"/>
      <c r="FVB111" s="1722"/>
      <c r="FVC111" s="1721"/>
      <c r="FVD111" s="1721"/>
      <c r="FVE111" s="1719"/>
      <c r="FVF111" s="1720"/>
      <c r="FVG111" s="1721"/>
      <c r="FVH111" s="1722"/>
      <c r="FVI111" s="1721"/>
      <c r="FVJ111" s="1721"/>
      <c r="FVK111" s="1719"/>
      <c r="FVL111" s="1720"/>
      <c r="FVM111" s="1721"/>
      <c r="FVN111" s="1722"/>
      <c r="FVO111" s="1721"/>
      <c r="FVP111" s="1721"/>
      <c r="FVQ111" s="1719"/>
      <c r="FVR111" s="1720"/>
      <c r="FVS111" s="1721"/>
      <c r="FVT111" s="1722"/>
      <c r="FVU111" s="1721"/>
      <c r="FVV111" s="1721"/>
      <c r="FVW111" s="1719"/>
      <c r="FVX111" s="1720"/>
      <c r="FVY111" s="1721"/>
      <c r="FVZ111" s="1722"/>
      <c r="FWA111" s="1721"/>
      <c r="FWB111" s="1721"/>
      <c r="FWC111" s="1719"/>
      <c r="FWD111" s="1720"/>
      <c r="FWE111" s="1721"/>
      <c r="FWF111" s="1722"/>
      <c r="FWG111" s="1721"/>
      <c r="FWH111" s="1721"/>
      <c r="FWI111" s="1719"/>
      <c r="FWJ111" s="1720"/>
      <c r="FWK111" s="1721"/>
      <c r="FWL111" s="1722"/>
      <c r="FWM111" s="1721"/>
      <c r="FWN111" s="1721"/>
      <c r="FWO111" s="1719"/>
      <c r="FWP111" s="1720"/>
      <c r="FWQ111" s="1721"/>
      <c r="FWR111" s="1722"/>
      <c r="FWS111" s="1721"/>
      <c r="FWT111" s="1721"/>
      <c r="FWU111" s="1719"/>
      <c r="FWV111" s="1720"/>
      <c r="FWW111" s="1721"/>
      <c r="FWX111" s="1722"/>
      <c r="FWY111" s="1721"/>
      <c r="FWZ111" s="1721"/>
      <c r="FXA111" s="1719"/>
      <c r="FXB111" s="1720"/>
      <c r="FXC111" s="1721"/>
      <c r="FXD111" s="1722"/>
      <c r="FXE111" s="1721"/>
      <c r="FXF111" s="1721"/>
      <c r="FXG111" s="1719"/>
      <c r="FXH111" s="1720"/>
      <c r="FXI111" s="1721"/>
      <c r="FXJ111" s="1722"/>
      <c r="FXK111" s="1721"/>
      <c r="FXL111" s="1721"/>
      <c r="FXM111" s="1719"/>
      <c r="FXN111" s="1720"/>
      <c r="FXO111" s="1721"/>
      <c r="FXP111" s="1722"/>
      <c r="FXQ111" s="1721"/>
      <c r="FXR111" s="1721"/>
      <c r="FXS111" s="1719"/>
      <c r="FXT111" s="1720"/>
      <c r="FXU111" s="1721"/>
      <c r="FXV111" s="1722"/>
      <c r="FXW111" s="1721"/>
      <c r="FXX111" s="1721"/>
      <c r="FXY111" s="1719"/>
      <c r="FXZ111" s="1720"/>
      <c r="FYA111" s="1721"/>
      <c r="FYB111" s="1722"/>
      <c r="FYC111" s="1721"/>
      <c r="FYD111" s="1721"/>
      <c r="FYE111" s="1719"/>
      <c r="FYF111" s="1720"/>
      <c r="FYG111" s="1721"/>
      <c r="FYH111" s="1722"/>
      <c r="FYI111" s="1721"/>
      <c r="FYJ111" s="1721"/>
      <c r="FYK111" s="1719"/>
      <c r="FYL111" s="1720"/>
      <c r="FYM111" s="1721"/>
      <c r="FYN111" s="1722"/>
      <c r="FYO111" s="1721"/>
      <c r="FYP111" s="1721"/>
      <c r="FYQ111" s="1719"/>
      <c r="FYR111" s="1720"/>
      <c r="FYS111" s="1721"/>
      <c r="FYT111" s="1722"/>
      <c r="FYU111" s="1721"/>
      <c r="FYV111" s="1721"/>
      <c r="FYW111" s="1719"/>
      <c r="FYX111" s="1720"/>
      <c r="FYY111" s="1721"/>
      <c r="FYZ111" s="1722"/>
      <c r="FZA111" s="1721"/>
      <c r="FZB111" s="1721"/>
      <c r="FZC111" s="1719"/>
      <c r="FZD111" s="1720"/>
      <c r="FZE111" s="1721"/>
      <c r="FZF111" s="1722"/>
      <c r="FZG111" s="1721"/>
      <c r="FZH111" s="1721"/>
      <c r="FZI111" s="1719"/>
      <c r="FZJ111" s="1720"/>
      <c r="FZK111" s="1721"/>
      <c r="FZL111" s="1722"/>
      <c r="FZM111" s="1721"/>
      <c r="FZN111" s="1721"/>
      <c r="FZO111" s="1719"/>
      <c r="FZP111" s="1720"/>
      <c r="FZQ111" s="1721"/>
      <c r="FZR111" s="1722"/>
      <c r="FZS111" s="1721"/>
      <c r="FZT111" s="1721"/>
      <c r="FZU111" s="1719"/>
      <c r="FZV111" s="1720"/>
      <c r="FZW111" s="1721"/>
      <c r="FZX111" s="1722"/>
      <c r="FZY111" s="1721"/>
      <c r="FZZ111" s="1721"/>
      <c r="GAA111" s="1719"/>
      <c r="GAB111" s="1720"/>
      <c r="GAC111" s="1721"/>
      <c r="GAD111" s="1722"/>
      <c r="GAE111" s="1721"/>
      <c r="GAF111" s="1721"/>
      <c r="GAG111" s="1719"/>
      <c r="GAH111" s="1720"/>
      <c r="GAI111" s="1721"/>
      <c r="GAJ111" s="1722"/>
      <c r="GAK111" s="1721"/>
      <c r="GAL111" s="1721"/>
      <c r="GAM111" s="1719"/>
      <c r="GAN111" s="1720"/>
      <c r="GAO111" s="1721"/>
      <c r="GAP111" s="1722"/>
      <c r="GAQ111" s="1721"/>
      <c r="GAR111" s="1721"/>
      <c r="GAS111" s="1719"/>
      <c r="GAT111" s="1720"/>
      <c r="GAU111" s="1721"/>
      <c r="GAV111" s="1722"/>
      <c r="GAW111" s="1721"/>
      <c r="GAX111" s="1721"/>
      <c r="GAY111" s="1719"/>
      <c r="GAZ111" s="1720"/>
      <c r="GBA111" s="1721"/>
      <c r="GBB111" s="1722"/>
      <c r="GBC111" s="1721"/>
      <c r="GBD111" s="1721"/>
      <c r="GBE111" s="1719"/>
      <c r="GBF111" s="1720"/>
      <c r="GBG111" s="1721"/>
      <c r="GBH111" s="1722"/>
      <c r="GBI111" s="1721"/>
      <c r="GBJ111" s="1721"/>
      <c r="GBK111" s="1719"/>
      <c r="GBL111" s="1720"/>
      <c r="GBM111" s="1721"/>
      <c r="GBN111" s="1722"/>
      <c r="GBO111" s="1721"/>
      <c r="GBP111" s="1721"/>
      <c r="GBQ111" s="1719"/>
      <c r="GBR111" s="1720"/>
      <c r="GBS111" s="1721"/>
      <c r="GBT111" s="1722"/>
      <c r="GBU111" s="1721"/>
      <c r="GBV111" s="1721"/>
      <c r="GBW111" s="1719"/>
      <c r="GBX111" s="1720"/>
      <c r="GBY111" s="1721"/>
      <c r="GBZ111" s="1722"/>
      <c r="GCA111" s="1721"/>
      <c r="GCB111" s="1721"/>
      <c r="GCC111" s="1719"/>
      <c r="GCD111" s="1720"/>
      <c r="GCE111" s="1721"/>
      <c r="GCF111" s="1722"/>
      <c r="GCG111" s="1721"/>
      <c r="GCH111" s="1721"/>
      <c r="GCI111" s="1719"/>
      <c r="GCJ111" s="1720"/>
      <c r="GCK111" s="1721"/>
      <c r="GCL111" s="1722"/>
      <c r="GCM111" s="1721"/>
      <c r="GCN111" s="1721"/>
      <c r="GCO111" s="1719"/>
      <c r="GCP111" s="1720"/>
      <c r="GCQ111" s="1721"/>
      <c r="GCR111" s="1722"/>
      <c r="GCS111" s="1721"/>
      <c r="GCT111" s="1721"/>
      <c r="GCU111" s="1719"/>
      <c r="GCV111" s="1720"/>
      <c r="GCW111" s="1721"/>
      <c r="GCX111" s="1722"/>
      <c r="GCY111" s="1721"/>
      <c r="GCZ111" s="1721"/>
      <c r="GDA111" s="1719"/>
      <c r="GDB111" s="1720"/>
      <c r="GDC111" s="1721"/>
      <c r="GDD111" s="1722"/>
      <c r="GDE111" s="1721"/>
      <c r="GDF111" s="1721"/>
      <c r="GDG111" s="1719"/>
      <c r="GDH111" s="1720"/>
      <c r="GDI111" s="1721"/>
      <c r="GDJ111" s="1722"/>
      <c r="GDK111" s="1721"/>
      <c r="GDL111" s="1721"/>
      <c r="GDM111" s="1719"/>
      <c r="GDN111" s="1720"/>
      <c r="GDO111" s="1721"/>
      <c r="GDP111" s="1722"/>
      <c r="GDQ111" s="1721"/>
      <c r="GDR111" s="1721"/>
      <c r="GDS111" s="1719"/>
      <c r="GDT111" s="1720"/>
      <c r="GDU111" s="1721"/>
      <c r="GDV111" s="1722"/>
      <c r="GDW111" s="1721"/>
      <c r="GDX111" s="1721"/>
      <c r="GDY111" s="1719"/>
      <c r="GDZ111" s="1720"/>
      <c r="GEA111" s="1721"/>
      <c r="GEB111" s="1722"/>
      <c r="GEC111" s="1721"/>
      <c r="GED111" s="1721"/>
      <c r="GEE111" s="1719"/>
      <c r="GEF111" s="1720"/>
      <c r="GEG111" s="1721"/>
      <c r="GEH111" s="1722"/>
      <c r="GEI111" s="1721"/>
      <c r="GEJ111" s="1721"/>
      <c r="GEK111" s="1719"/>
      <c r="GEL111" s="1720"/>
      <c r="GEM111" s="1721"/>
      <c r="GEN111" s="1722"/>
      <c r="GEO111" s="1721"/>
      <c r="GEP111" s="1721"/>
      <c r="GEQ111" s="1719"/>
      <c r="GER111" s="1720"/>
      <c r="GES111" s="1721"/>
      <c r="GET111" s="1722"/>
      <c r="GEU111" s="1721"/>
      <c r="GEV111" s="1721"/>
      <c r="GEW111" s="1719"/>
      <c r="GEX111" s="1720"/>
      <c r="GEY111" s="1721"/>
      <c r="GEZ111" s="1722"/>
      <c r="GFA111" s="1721"/>
      <c r="GFB111" s="1721"/>
      <c r="GFC111" s="1719"/>
      <c r="GFD111" s="1720"/>
      <c r="GFE111" s="1721"/>
      <c r="GFF111" s="1722"/>
      <c r="GFG111" s="1721"/>
      <c r="GFH111" s="1721"/>
      <c r="GFI111" s="1719"/>
      <c r="GFJ111" s="1720"/>
      <c r="GFK111" s="1721"/>
      <c r="GFL111" s="1722"/>
      <c r="GFM111" s="1721"/>
      <c r="GFN111" s="1721"/>
      <c r="GFO111" s="1719"/>
      <c r="GFP111" s="1720"/>
      <c r="GFQ111" s="1721"/>
      <c r="GFR111" s="1722"/>
      <c r="GFS111" s="1721"/>
      <c r="GFT111" s="1721"/>
      <c r="GFU111" s="1719"/>
      <c r="GFV111" s="1720"/>
      <c r="GFW111" s="1721"/>
      <c r="GFX111" s="1722"/>
      <c r="GFY111" s="1721"/>
      <c r="GFZ111" s="1721"/>
      <c r="GGA111" s="1719"/>
      <c r="GGB111" s="1720"/>
      <c r="GGC111" s="1721"/>
      <c r="GGD111" s="1722"/>
      <c r="GGE111" s="1721"/>
      <c r="GGF111" s="1721"/>
      <c r="GGG111" s="1719"/>
      <c r="GGH111" s="1720"/>
      <c r="GGI111" s="1721"/>
      <c r="GGJ111" s="1722"/>
      <c r="GGK111" s="1721"/>
      <c r="GGL111" s="1721"/>
      <c r="GGM111" s="1719"/>
      <c r="GGN111" s="1720"/>
      <c r="GGO111" s="1721"/>
      <c r="GGP111" s="1722"/>
      <c r="GGQ111" s="1721"/>
      <c r="GGR111" s="1721"/>
      <c r="GGS111" s="1719"/>
      <c r="GGT111" s="1720"/>
      <c r="GGU111" s="1721"/>
      <c r="GGV111" s="1722"/>
      <c r="GGW111" s="1721"/>
      <c r="GGX111" s="1721"/>
      <c r="GGY111" s="1719"/>
      <c r="GGZ111" s="1720"/>
      <c r="GHA111" s="1721"/>
      <c r="GHB111" s="1722"/>
      <c r="GHC111" s="1721"/>
      <c r="GHD111" s="1721"/>
      <c r="GHE111" s="1719"/>
      <c r="GHF111" s="1720"/>
      <c r="GHG111" s="1721"/>
      <c r="GHH111" s="1722"/>
      <c r="GHI111" s="1721"/>
      <c r="GHJ111" s="1721"/>
      <c r="GHK111" s="1719"/>
      <c r="GHL111" s="1720"/>
      <c r="GHM111" s="1721"/>
      <c r="GHN111" s="1722"/>
      <c r="GHO111" s="1721"/>
      <c r="GHP111" s="1721"/>
      <c r="GHQ111" s="1719"/>
      <c r="GHR111" s="1720"/>
      <c r="GHS111" s="1721"/>
      <c r="GHT111" s="1722"/>
      <c r="GHU111" s="1721"/>
      <c r="GHV111" s="1721"/>
      <c r="GHW111" s="1719"/>
      <c r="GHX111" s="1720"/>
      <c r="GHY111" s="1721"/>
      <c r="GHZ111" s="1722"/>
      <c r="GIA111" s="1721"/>
      <c r="GIB111" s="1721"/>
      <c r="GIC111" s="1719"/>
      <c r="GID111" s="1720"/>
      <c r="GIE111" s="1721"/>
      <c r="GIF111" s="1722"/>
      <c r="GIG111" s="1721"/>
      <c r="GIH111" s="1721"/>
      <c r="GII111" s="1719"/>
      <c r="GIJ111" s="1720"/>
      <c r="GIK111" s="1721"/>
      <c r="GIL111" s="1722"/>
      <c r="GIM111" s="1721"/>
      <c r="GIN111" s="1721"/>
      <c r="GIO111" s="1719"/>
      <c r="GIP111" s="1720"/>
      <c r="GIQ111" s="1721"/>
      <c r="GIR111" s="1722"/>
      <c r="GIS111" s="1721"/>
      <c r="GIT111" s="1721"/>
      <c r="GIU111" s="1719"/>
      <c r="GIV111" s="1720"/>
      <c r="GIW111" s="1721"/>
      <c r="GIX111" s="1722"/>
      <c r="GIY111" s="1721"/>
      <c r="GIZ111" s="1721"/>
      <c r="GJA111" s="1719"/>
      <c r="GJB111" s="1720"/>
      <c r="GJC111" s="1721"/>
      <c r="GJD111" s="1722"/>
      <c r="GJE111" s="1721"/>
      <c r="GJF111" s="1721"/>
      <c r="GJG111" s="1719"/>
      <c r="GJH111" s="1720"/>
      <c r="GJI111" s="1721"/>
      <c r="GJJ111" s="1722"/>
      <c r="GJK111" s="1721"/>
      <c r="GJL111" s="1721"/>
      <c r="GJM111" s="1719"/>
      <c r="GJN111" s="1720"/>
      <c r="GJO111" s="1721"/>
      <c r="GJP111" s="1722"/>
      <c r="GJQ111" s="1721"/>
      <c r="GJR111" s="1721"/>
      <c r="GJS111" s="1719"/>
      <c r="GJT111" s="1720"/>
      <c r="GJU111" s="1721"/>
      <c r="GJV111" s="1722"/>
      <c r="GJW111" s="1721"/>
      <c r="GJX111" s="1721"/>
      <c r="GJY111" s="1719"/>
      <c r="GJZ111" s="1720"/>
      <c r="GKA111" s="1721"/>
      <c r="GKB111" s="1722"/>
      <c r="GKC111" s="1721"/>
      <c r="GKD111" s="1721"/>
      <c r="GKE111" s="1719"/>
      <c r="GKF111" s="1720"/>
      <c r="GKG111" s="1721"/>
      <c r="GKH111" s="1722"/>
      <c r="GKI111" s="1721"/>
      <c r="GKJ111" s="1721"/>
      <c r="GKK111" s="1719"/>
      <c r="GKL111" s="1720"/>
      <c r="GKM111" s="1721"/>
      <c r="GKN111" s="1722"/>
      <c r="GKO111" s="1721"/>
      <c r="GKP111" s="1721"/>
      <c r="GKQ111" s="1719"/>
      <c r="GKR111" s="1720"/>
      <c r="GKS111" s="1721"/>
      <c r="GKT111" s="1722"/>
      <c r="GKU111" s="1721"/>
      <c r="GKV111" s="1721"/>
      <c r="GKW111" s="1719"/>
      <c r="GKX111" s="1720"/>
      <c r="GKY111" s="1721"/>
      <c r="GKZ111" s="1722"/>
      <c r="GLA111" s="1721"/>
      <c r="GLB111" s="1721"/>
      <c r="GLC111" s="1719"/>
      <c r="GLD111" s="1720"/>
      <c r="GLE111" s="1721"/>
      <c r="GLF111" s="1722"/>
      <c r="GLG111" s="1721"/>
      <c r="GLH111" s="1721"/>
      <c r="GLI111" s="1719"/>
      <c r="GLJ111" s="1720"/>
      <c r="GLK111" s="1721"/>
      <c r="GLL111" s="1722"/>
      <c r="GLM111" s="1721"/>
      <c r="GLN111" s="1721"/>
      <c r="GLO111" s="1719"/>
      <c r="GLP111" s="1720"/>
      <c r="GLQ111" s="1721"/>
      <c r="GLR111" s="1722"/>
      <c r="GLS111" s="1721"/>
      <c r="GLT111" s="1721"/>
      <c r="GLU111" s="1719"/>
      <c r="GLV111" s="1720"/>
      <c r="GLW111" s="1721"/>
      <c r="GLX111" s="1722"/>
      <c r="GLY111" s="1721"/>
      <c r="GLZ111" s="1721"/>
      <c r="GMA111" s="1719"/>
      <c r="GMB111" s="1720"/>
      <c r="GMC111" s="1721"/>
      <c r="GMD111" s="1722"/>
      <c r="GME111" s="1721"/>
      <c r="GMF111" s="1721"/>
      <c r="GMG111" s="1719"/>
      <c r="GMH111" s="1720"/>
      <c r="GMI111" s="1721"/>
      <c r="GMJ111" s="1722"/>
      <c r="GMK111" s="1721"/>
      <c r="GML111" s="1721"/>
      <c r="GMM111" s="1719"/>
      <c r="GMN111" s="1720"/>
      <c r="GMO111" s="1721"/>
      <c r="GMP111" s="1722"/>
      <c r="GMQ111" s="1721"/>
      <c r="GMR111" s="1721"/>
      <c r="GMS111" s="1719"/>
      <c r="GMT111" s="1720"/>
      <c r="GMU111" s="1721"/>
      <c r="GMV111" s="1722"/>
      <c r="GMW111" s="1721"/>
      <c r="GMX111" s="1721"/>
      <c r="GMY111" s="1719"/>
      <c r="GMZ111" s="1720"/>
      <c r="GNA111" s="1721"/>
      <c r="GNB111" s="1722"/>
      <c r="GNC111" s="1721"/>
      <c r="GND111" s="1721"/>
      <c r="GNE111" s="1719"/>
      <c r="GNF111" s="1720"/>
      <c r="GNG111" s="1721"/>
      <c r="GNH111" s="1722"/>
      <c r="GNI111" s="1721"/>
      <c r="GNJ111" s="1721"/>
      <c r="GNK111" s="1719"/>
      <c r="GNL111" s="1720"/>
      <c r="GNM111" s="1721"/>
      <c r="GNN111" s="1722"/>
      <c r="GNO111" s="1721"/>
      <c r="GNP111" s="1721"/>
      <c r="GNQ111" s="1719"/>
      <c r="GNR111" s="1720"/>
      <c r="GNS111" s="1721"/>
      <c r="GNT111" s="1722"/>
      <c r="GNU111" s="1721"/>
      <c r="GNV111" s="1721"/>
      <c r="GNW111" s="1719"/>
      <c r="GNX111" s="1720"/>
      <c r="GNY111" s="1721"/>
      <c r="GNZ111" s="1722"/>
      <c r="GOA111" s="1721"/>
      <c r="GOB111" s="1721"/>
      <c r="GOC111" s="1719"/>
      <c r="GOD111" s="1720"/>
      <c r="GOE111" s="1721"/>
      <c r="GOF111" s="1722"/>
      <c r="GOG111" s="1721"/>
      <c r="GOH111" s="1721"/>
      <c r="GOI111" s="1719"/>
      <c r="GOJ111" s="1720"/>
      <c r="GOK111" s="1721"/>
      <c r="GOL111" s="1722"/>
      <c r="GOM111" s="1721"/>
      <c r="GON111" s="1721"/>
      <c r="GOO111" s="1719"/>
      <c r="GOP111" s="1720"/>
      <c r="GOQ111" s="1721"/>
      <c r="GOR111" s="1722"/>
      <c r="GOS111" s="1721"/>
      <c r="GOT111" s="1721"/>
      <c r="GOU111" s="1719"/>
      <c r="GOV111" s="1720"/>
      <c r="GOW111" s="1721"/>
      <c r="GOX111" s="1722"/>
      <c r="GOY111" s="1721"/>
      <c r="GOZ111" s="1721"/>
      <c r="GPA111" s="1719"/>
      <c r="GPB111" s="1720"/>
      <c r="GPC111" s="1721"/>
      <c r="GPD111" s="1722"/>
      <c r="GPE111" s="1721"/>
      <c r="GPF111" s="1721"/>
      <c r="GPG111" s="1719"/>
      <c r="GPH111" s="1720"/>
      <c r="GPI111" s="1721"/>
      <c r="GPJ111" s="1722"/>
      <c r="GPK111" s="1721"/>
      <c r="GPL111" s="1721"/>
      <c r="GPM111" s="1719"/>
      <c r="GPN111" s="1720"/>
      <c r="GPO111" s="1721"/>
      <c r="GPP111" s="1722"/>
      <c r="GPQ111" s="1721"/>
      <c r="GPR111" s="1721"/>
      <c r="GPS111" s="1719"/>
      <c r="GPT111" s="1720"/>
      <c r="GPU111" s="1721"/>
      <c r="GPV111" s="1722"/>
      <c r="GPW111" s="1721"/>
      <c r="GPX111" s="1721"/>
      <c r="GPY111" s="1719"/>
      <c r="GPZ111" s="1720"/>
      <c r="GQA111" s="1721"/>
      <c r="GQB111" s="1722"/>
      <c r="GQC111" s="1721"/>
      <c r="GQD111" s="1721"/>
      <c r="GQE111" s="1719"/>
      <c r="GQF111" s="1720"/>
      <c r="GQG111" s="1721"/>
      <c r="GQH111" s="1722"/>
      <c r="GQI111" s="1721"/>
      <c r="GQJ111" s="1721"/>
      <c r="GQK111" s="1719"/>
      <c r="GQL111" s="1720"/>
      <c r="GQM111" s="1721"/>
      <c r="GQN111" s="1722"/>
      <c r="GQO111" s="1721"/>
      <c r="GQP111" s="1721"/>
      <c r="GQQ111" s="1719"/>
      <c r="GQR111" s="1720"/>
      <c r="GQS111" s="1721"/>
      <c r="GQT111" s="1722"/>
      <c r="GQU111" s="1721"/>
      <c r="GQV111" s="1721"/>
      <c r="GQW111" s="1719"/>
      <c r="GQX111" s="1720"/>
      <c r="GQY111" s="1721"/>
      <c r="GQZ111" s="1722"/>
      <c r="GRA111" s="1721"/>
      <c r="GRB111" s="1721"/>
      <c r="GRC111" s="1719"/>
      <c r="GRD111" s="1720"/>
      <c r="GRE111" s="1721"/>
      <c r="GRF111" s="1722"/>
      <c r="GRG111" s="1721"/>
      <c r="GRH111" s="1721"/>
      <c r="GRI111" s="1719"/>
      <c r="GRJ111" s="1720"/>
      <c r="GRK111" s="1721"/>
      <c r="GRL111" s="1722"/>
      <c r="GRM111" s="1721"/>
      <c r="GRN111" s="1721"/>
      <c r="GRO111" s="1719"/>
      <c r="GRP111" s="1720"/>
      <c r="GRQ111" s="1721"/>
      <c r="GRR111" s="1722"/>
      <c r="GRS111" s="1721"/>
      <c r="GRT111" s="1721"/>
      <c r="GRU111" s="1719"/>
      <c r="GRV111" s="1720"/>
      <c r="GRW111" s="1721"/>
      <c r="GRX111" s="1722"/>
      <c r="GRY111" s="1721"/>
      <c r="GRZ111" s="1721"/>
      <c r="GSA111" s="1719"/>
      <c r="GSB111" s="1720"/>
      <c r="GSC111" s="1721"/>
      <c r="GSD111" s="1722"/>
      <c r="GSE111" s="1721"/>
      <c r="GSF111" s="1721"/>
      <c r="GSG111" s="1719"/>
      <c r="GSH111" s="1720"/>
      <c r="GSI111" s="1721"/>
      <c r="GSJ111" s="1722"/>
      <c r="GSK111" s="1721"/>
      <c r="GSL111" s="1721"/>
      <c r="GSM111" s="1719"/>
      <c r="GSN111" s="1720"/>
      <c r="GSO111" s="1721"/>
      <c r="GSP111" s="1722"/>
      <c r="GSQ111" s="1721"/>
      <c r="GSR111" s="1721"/>
      <c r="GSS111" s="1719"/>
      <c r="GST111" s="1720"/>
      <c r="GSU111" s="1721"/>
      <c r="GSV111" s="1722"/>
      <c r="GSW111" s="1721"/>
      <c r="GSX111" s="1721"/>
      <c r="GSY111" s="1719"/>
      <c r="GSZ111" s="1720"/>
      <c r="GTA111" s="1721"/>
      <c r="GTB111" s="1722"/>
      <c r="GTC111" s="1721"/>
      <c r="GTD111" s="1721"/>
      <c r="GTE111" s="1719"/>
      <c r="GTF111" s="1720"/>
      <c r="GTG111" s="1721"/>
      <c r="GTH111" s="1722"/>
      <c r="GTI111" s="1721"/>
      <c r="GTJ111" s="1721"/>
      <c r="GTK111" s="1719"/>
      <c r="GTL111" s="1720"/>
      <c r="GTM111" s="1721"/>
      <c r="GTN111" s="1722"/>
      <c r="GTO111" s="1721"/>
      <c r="GTP111" s="1721"/>
      <c r="GTQ111" s="1719"/>
      <c r="GTR111" s="1720"/>
      <c r="GTS111" s="1721"/>
      <c r="GTT111" s="1722"/>
      <c r="GTU111" s="1721"/>
      <c r="GTV111" s="1721"/>
      <c r="GTW111" s="1719"/>
      <c r="GTX111" s="1720"/>
      <c r="GTY111" s="1721"/>
      <c r="GTZ111" s="1722"/>
      <c r="GUA111" s="1721"/>
      <c r="GUB111" s="1721"/>
      <c r="GUC111" s="1719"/>
      <c r="GUD111" s="1720"/>
      <c r="GUE111" s="1721"/>
      <c r="GUF111" s="1722"/>
      <c r="GUG111" s="1721"/>
      <c r="GUH111" s="1721"/>
      <c r="GUI111" s="1719"/>
      <c r="GUJ111" s="1720"/>
      <c r="GUK111" s="1721"/>
      <c r="GUL111" s="1722"/>
      <c r="GUM111" s="1721"/>
      <c r="GUN111" s="1721"/>
      <c r="GUO111" s="1719"/>
      <c r="GUP111" s="1720"/>
      <c r="GUQ111" s="1721"/>
      <c r="GUR111" s="1722"/>
      <c r="GUS111" s="1721"/>
      <c r="GUT111" s="1721"/>
      <c r="GUU111" s="1719"/>
      <c r="GUV111" s="1720"/>
      <c r="GUW111" s="1721"/>
      <c r="GUX111" s="1722"/>
      <c r="GUY111" s="1721"/>
      <c r="GUZ111" s="1721"/>
      <c r="GVA111" s="1719"/>
      <c r="GVB111" s="1720"/>
      <c r="GVC111" s="1721"/>
      <c r="GVD111" s="1722"/>
      <c r="GVE111" s="1721"/>
      <c r="GVF111" s="1721"/>
      <c r="GVG111" s="1719"/>
      <c r="GVH111" s="1720"/>
      <c r="GVI111" s="1721"/>
      <c r="GVJ111" s="1722"/>
      <c r="GVK111" s="1721"/>
      <c r="GVL111" s="1721"/>
      <c r="GVM111" s="1719"/>
      <c r="GVN111" s="1720"/>
      <c r="GVO111" s="1721"/>
      <c r="GVP111" s="1722"/>
      <c r="GVQ111" s="1721"/>
      <c r="GVR111" s="1721"/>
      <c r="GVS111" s="1719"/>
      <c r="GVT111" s="1720"/>
      <c r="GVU111" s="1721"/>
      <c r="GVV111" s="1722"/>
      <c r="GVW111" s="1721"/>
      <c r="GVX111" s="1721"/>
      <c r="GVY111" s="1719"/>
      <c r="GVZ111" s="1720"/>
      <c r="GWA111" s="1721"/>
      <c r="GWB111" s="1722"/>
      <c r="GWC111" s="1721"/>
      <c r="GWD111" s="1721"/>
      <c r="GWE111" s="1719"/>
      <c r="GWF111" s="1720"/>
      <c r="GWG111" s="1721"/>
      <c r="GWH111" s="1722"/>
      <c r="GWI111" s="1721"/>
      <c r="GWJ111" s="1721"/>
      <c r="GWK111" s="1719"/>
      <c r="GWL111" s="1720"/>
      <c r="GWM111" s="1721"/>
      <c r="GWN111" s="1722"/>
      <c r="GWO111" s="1721"/>
      <c r="GWP111" s="1721"/>
      <c r="GWQ111" s="1719"/>
      <c r="GWR111" s="1720"/>
      <c r="GWS111" s="1721"/>
      <c r="GWT111" s="1722"/>
      <c r="GWU111" s="1721"/>
      <c r="GWV111" s="1721"/>
      <c r="GWW111" s="1719"/>
      <c r="GWX111" s="1720"/>
      <c r="GWY111" s="1721"/>
      <c r="GWZ111" s="1722"/>
      <c r="GXA111" s="1721"/>
      <c r="GXB111" s="1721"/>
      <c r="GXC111" s="1719"/>
      <c r="GXD111" s="1720"/>
      <c r="GXE111" s="1721"/>
      <c r="GXF111" s="1722"/>
      <c r="GXG111" s="1721"/>
      <c r="GXH111" s="1721"/>
      <c r="GXI111" s="1719"/>
      <c r="GXJ111" s="1720"/>
      <c r="GXK111" s="1721"/>
      <c r="GXL111" s="1722"/>
      <c r="GXM111" s="1721"/>
      <c r="GXN111" s="1721"/>
      <c r="GXO111" s="1719"/>
      <c r="GXP111" s="1720"/>
      <c r="GXQ111" s="1721"/>
      <c r="GXR111" s="1722"/>
      <c r="GXS111" s="1721"/>
      <c r="GXT111" s="1721"/>
      <c r="GXU111" s="1719"/>
      <c r="GXV111" s="1720"/>
      <c r="GXW111" s="1721"/>
      <c r="GXX111" s="1722"/>
      <c r="GXY111" s="1721"/>
      <c r="GXZ111" s="1721"/>
      <c r="GYA111" s="1719"/>
      <c r="GYB111" s="1720"/>
      <c r="GYC111" s="1721"/>
      <c r="GYD111" s="1722"/>
      <c r="GYE111" s="1721"/>
      <c r="GYF111" s="1721"/>
      <c r="GYG111" s="1719"/>
      <c r="GYH111" s="1720"/>
      <c r="GYI111" s="1721"/>
      <c r="GYJ111" s="1722"/>
      <c r="GYK111" s="1721"/>
      <c r="GYL111" s="1721"/>
      <c r="GYM111" s="1719"/>
      <c r="GYN111" s="1720"/>
      <c r="GYO111" s="1721"/>
      <c r="GYP111" s="1722"/>
      <c r="GYQ111" s="1721"/>
      <c r="GYR111" s="1721"/>
      <c r="GYS111" s="1719"/>
      <c r="GYT111" s="1720"/>
      <c r="GYU111" s="1721"/>
      <c r="GYV111" s="1722"/>
      <c r="GYW111" s="1721"/>
      <c r="GYX111" s="1721"/>
      <c r="GYY111" s="1719"/>
      <c r="GYZ111" s="1720"/>
      <c r="GZA111" s="1721"/>
      <c r="GZB111" s="1722"/>
      <c r="GZC111" s="1721"/>
      <c r="GZD111" s="1721"/>
      <c r="GZE111" s="1719"/>
      <c r="GZF111" s="1720"/>
      <c r="GZG111" s="1721"/>
      <c r="GZH111" s="1722"/>
      <c r="GZI111" s="1721"/>
      <c r="GZJ111" s="1721"/>
      <c r="GZK111" s="1719"/>
      <c r="GZL111" s="1720"/>
      <c r="GZM111" s="1721"/>
      <c r="GZN111" s="1722"/>
      <c r="GZO111" s="1721"/>
      <c r="GZP111" s="1721"/>
      <c r="GZQ111" s="1719"/>
      <c r="GZR111" s="1720"/>
      <c r="GZS111" s="1721"/>
      <c r="GZT111" s="1722"/>
      <c r="GZU111" s="1721"/>
      <c r="GZV111" s="1721"/>
      <c r="GZW111" s="1719"/>
      <c r="GZX111" s="1720"/>
      <c r="GZY111" s="1721"/>
      <c r="GZZ111" s="1722"/>
      <c r="HAA111" s="1721"/>
      <c r="HAB111" s="1721"/>
      <c r="HAC111" s="1719"/>
      <c r="HAD111" s="1720"/>
      <c r="HAE111" s="1721"/>
      <c r="HAF111" s="1722"/>
      <c r="HAG111" s="1721"/>
      <c r="HAH111" s="1721"/>
      <c r="HAI111" s="1719"/>
      <c r="HAJ111" s="1720"/>
      <c r="HAK111" s="1721"/>
      <c r="HAL111" s="1722"/>
      <c r="HAM111" s="1721"/>
      <c r="HAN111" s="1721"/>
      <c r="HAO111" s="1719"/>
      <c r="HAP111" s="1720"/>
      <c r="HAQ111" s="1721"/>
      <c r="HAR111" s="1722"/>
      <c r="HAS111" s="1721"/>
      <c r="HAT111" s="1721"/>
      <c r="HAU111" s="1719"/>
      <c r="HAV111" s="1720"/>
      <c r="HAW111" s="1721"/>
      <c r="HAX111" s="1722"/>
      <c r="HAY111" s="1721"/>
      <c r="HAZ111" s="1721"/>
      <c r="HBA111" s="1719"/>
      <c r="HBB111" s="1720"/>
      <c r="HBC111" s="1721"/>
      <c r="HBD111" s="1722"/>
      <c r="HBE111" s="1721"/>
      <c r="HBF111" s="1721"/>
      <c r="HBG111" s="1719"/>
      <c r="HBH111" s="1720"/>
      <c r="HBI111" s="1721"/>
      <c r="HBJ111" s="1722"/>
      <c r="HBK111" s="1721"/>
      <c r="HBL111" s="1721"/>
      <c r="HBM111" s="1719"/>
      <c r="HBN111" s="1720"/>
      <c r="HBO111" s="1721"/>
      <c r="HBP111" s="1722"/>
      <c r="HBQ111" s="1721"/>
      <c r="HBR111" s="1721"/>
      <c r="HBS111" s="1719"/>
      <c r="HBT111" s="1720"/>
      <c r="HBU111" s="1721"/>
      <c r="HBV111" s="1722"/>
      <c r="HBW111" s="1721"/>
      <c r="HBX111" s="1721"/>
      <c r="HBY111" s="1719"/>
      <c r="HBZ111" s="1720"/>
      <c r="HCA111" s="1721"/>
      <c r="HCB111" s="1722"/>
      <c r="HCC111" s="1721"/>
      <c r="HCD111" s="1721"/>
      <c r="HCE111" s="1719"/>
      <c r="HCF111" s="1720"/>
      <c r="HCG111" s="1721"/>
      <c r="HCH111" s="1722"/>
      <c r="HCI111" s="1721"/>
      <c r="HCJ111" s="1721"/>
      <c r="HCK111" s="1719"/>
      <c r="HCL111" s="1720"/>
      <c r="HCM111" s="1721"/>
      <c r="HCN111" s="1722"/>
      <c r="HCO111" s="1721"/>
      <c r="HCP111" s="1721"/>
      <c r="HCQ111" s="1719"/>
      <c r="HCR111" s="1720"/>
      <c r="HCS111" s="1721"/>
      <c r="HCT111" s="1722"/>
      <c r="HCU111" s="1721"/>
      <c r="HCV111" s="1721"/>
      <c r="HCW111" s="1719"/>
      <c r="HCX111" s="1720"/>
      <c r="HCY111" s="1721"/>
      <c r="HCZ111" s="1722"/>
      <c r="HDA111" s="1721"/>
      <c r="HDB111" s="1721"/>
      <c r="HDC111" s="1719"/>
      <c r="HDD111" s="1720"/>
      <c r="HDE111" s="1721"/>
      <c r="HDF111" s="1722"/>
      <c r="HDG111" s="1721"/>
      <c r="HDH111" s="1721"/>
      <c r="HDI111" s="1719"/>
      <c r="HDJ111" s="1720"/>
      <c r="HDK111" s="1721"/>
      <c r="HDL111" s="1722"/>
      <c r="HDM111" s="1721"/>
      <c r="HDN111" s="1721"/>
      <c r="HDO111" s="1719"/>
      <c r="HDP111" s="1720"/>
      <c r="HDQ111" s="1721"/>
      <c r="HDR111" s="1722"/>
      <c r="HDS111" s="1721"/>
      <c r="HDT111" s="1721"/>
      <c r="HDU111" s="1719"/>
      <c r="HDV111" s="1720"/>
      <c r="HDW111" s="1721"/>
      <c r="HDX111" s="1722"/>
      <c r="HDY111" s="1721"/>
      <c r="HDZ111" s="1721"/>
      <c r="HEA111" s="1719"/>
      <c r="HEB111" s="1720"/>
      <c r="HEC111" s="1721"/>
      <c r="HED111" s="1722"/>
      <c r="HEE111" s="1721"/>
      <c r="HEF111" s="1721"/>
      <c r="HEG111" s="1719"/>
      <c r="HEH111" s="1720"/>
      <c r="HEI111" s="1721"/>
      <c r="HEJ111" s="1722"/>
      <c r="HEK111" s="1721"/>
      <c r="HEL111" s="1721"/>
      <c r="HEM111" s="1719"/>
      <c r="HEN111" s="1720"/>
      <c r="HEO111" s="1721"/>
      <c r="HEP111" s="1722"/>
      <c r="HEQ111" s="1721"/>
      <c r="HER111" s="1721"/>
      <c r="HES111" s="1719"/>
      <c r="HET111" s="1720"/>
      <c r="HEU111" s="1721"/>
      <c r="HEV111" s="1722"/>
      <c r="HEW111" s="1721"/>
      <c r="HEX111" s="1721"/>
      <c r="HEY111" s="1719"/>
      <c r="HEZ111" s="1720"/>
      <c r="HFA111" s="1721"/>
      <c r="HFB111" s="1722"/>
      <c r="HFC111" s="1721"/>
      <c r="HFD111" s="1721"/>
      <c r="HFE111" s="1719"/>
      <c r="HFF111" s="1720"/>
      <c r="HFG111" s="1721"/>
      <c r="HFH111" s="1722"/>
      <c r="HFI111" s="1721"/>
      <c r="HFJ111" s="1721"/>
      <c r="HFK111" s="1719"/>
      <c r="HFL111" s="1720"/>
      <c r="HFM111" s="1721"/>
      <c r="HFN111" s="1722"/>
      <c r="HFO111" s="1721"/>
      <c r="HFP111" s="1721"/>
      <c r="HFQ111" s="1719"/>
      <c r="HFR111" s="1720"/>
      <c r="HFS111" s="1721"/>
      <c r="HFT111" s="1722"/>
      <c r="HFU111" s="1721"/>
      <c r="HFV111" s="1721"/>
      <c r="HFW111" s="1719"/>
      <c r="HFX111" s="1720"/>
      <c r="HFY111" s="1721"/>
      <c r="HFZ111" s="1722"/>
      <c r="HGA111" s="1721"/>
      <c r="HGB111" s="1721"/>
      <c r="HGC111" s="1719"/>
      <c r="HGD111" s="1720"/>
      <c r="HGE111" s="1721"/>
      <c r="HGF111" s="1722"/>
      <c r="HGG111" s="1721"/>
      <c r="HGH111" s="1721"/>
      <c r="HGI111" s="1719"/>
      <c r="HGJ111" s="1720"/>
      <c r="HGK111" s="1721"/>
      <c r="HGL111" s="1722"/>
      <c r="HGM111" s="1721"/>
      <c r="HGN111" s="1721"/>
      <c r="HGO111" s="1719"/>
      <c r="HGP111" s="1720"/>
      <c r="HGQ111" s="1721"/>
      <c r="HGR111" s="1722"/>
      <c r="HGS111" s="1721"/>
      <c r="HGT111" s="1721"/>
      <c r="HGU111" s="1719"/>
      <c r="HGV111" s="1720"/>
      <c r="HGW111" s="1721"/>
      <c r="HGX111" s="1722"/>
      <c r="HGY111" s="1721"/>
      <c r="HGZ111" s="1721"/>
      <c r="HHA111" s="1719"/>
      <c r="HHB111" s="1720"/>
      <c r="HHC111" s="1721"/>
      <c r="HHD111" s="1722"/>
      <c r="HHE111" s="1721"/>
      <c r="HHF111" s="1721"/>
      <c r="HHG111" s="1719"/>
      <c r="HHH111" s="1720"/>
      <c r="HHI111" s="1721"/>
      <c r="HHJ111" s="1722"/>
      <c r="HHK111" s="1721"/>
      <c r="HHL111" s="1721"/>
      <c r="HHM111" s="1719"/>
      <c r="HHN111" s="1720"/>
      <c r="HHO111" s="1721"/>
      <c r="HHP111" s="1722"/>
      <c r="HHQ111" s="1721"/>
      <c r="HHR111" s="1721"/>
      <c r="HHS111" s="1719"/>
      <c r="HHT111" s="1720"/>
      <c r="HHU111" s="1721"/>
      <c r="HHV111" s="1722"/>
      <c r="HHW111" s="1721"/>
      <c r="HHX111" s="1721"/>
      <c r="HHY111" s="1719"/>
      <c r="HHZ111" s="1720"/>
      <c r="HIA111" s="1721"/>
      <c r="HIB111" s="1722"/>
      <c r="HIC111" s="1721"/>
      <c r="HID111" s="1721"/>
      <c r="HIE111" s="1719"/>
      <c r="HIF111" s="1720"/>
      <c r="HIG111" s="1721"/>
      <c r="HIH111" s="1722"/>
      <c r="HII111" s="1721"/>
      <c r="HIJ111" s="1721"/>
      <c r="HIK111" s="1719"/>
      <c r="HIL111" s="1720"/>
      <c r="HIM111" s="1721"/>
      <c r="HIN111" s="1722"/>
      <c r="HIO111" s="1721"/>
      <c r="HIP111" s="1721"/>
      <c r="HIQ111" s="1719"/>
      <c r="HIR111" s="1720"/>
      <c r="HIS111" s="1721"/>
      <c r="HIT111" s="1722"/>
      <c r="HIU111" s="1721"/>
      <c r="HIV111" s="1721"/>
      <c r="HIW111" s="1719"/>
      <c r="HIX111" s="1720"/>
      <c r="HIY111" s="1721"/>
      <c r="HIZ111" s="1722"/>
      <c r="HJA111" s="1721"/>
      <c r="HJB111" s="1721"/>
      <c r="HJC111" s="1719"/>
      <c r="HJD111" s="1720"/>
      <c r="HJE111" s="1721"/>
      <c r="HJF111" s="1722"/>
      <c r="HJG111" s="1721"/>
      <c r="HJH111" s="1721"/>
      <c r="HJI111" s="1719"/>
      <c r="HJJ111" s="1720"/>
      <c r="HJK111" s="1721"/>
      <c r="HJL111" s="1722"/>
      <c r="HJM111" s="1721"/>
      <c r="HJN111" s="1721"/>
      <c r="HJO111" s="1719"/>
      <c r="HJP111" s="1720"/>
      <c r="HJQ111" s="1721"/>
      <c r="HJR111" s="1722"/>
      <c r="HJS111" s="1721"/>
      <c r="HJT111" s="1721"/>
      <c r="HJU111" s="1719"/>
      <c r="HJV111" s="1720"/>
      <c r="HJW111" s="1721"/>
      <c r="HJX111" s="1722"/>
      <c r="HJY111" s="1721"/>
      <c r="HJZ111" s="1721"/>
      <c r="HKA111" s="1719"/>
      <c r="HKB111" s="1720"/>
      <c r="HKC111" s="1721"/>
      <c r="HKD111" s="1722"/>
      <c r="HKE111" s="1721"/>
      <c r="HKF111" s="1721"/>
      <c r="HKG111" s="1719"/>
      <c r="HKH111" s="1720"/>
      <c r="HKI111" s="1721"/>
      <c r="HKJ111" s="1722"/>
      <c r="HKK111" s="1721"/>
      <c r="HKL111" s="1721"/>
      <c r="HKM111" s="1719"/>
      <c r="HKN111" s="1720"/>
      <c r="HKO111" s="1721"/>
      <c r="HKP111" s="1722"/>
      <c r="HKQ111" s="1721"/>
      <c r="HKR111" s="1721"/>
      <c r="HKS111" s="1719"/>
      <c r="HKT111" s="1720"/>
      <c r="HKU111" s="1721"/>
      <c r="HKV111" s="1722"/>
      <c r="HKW111" s="1721"/>
      <c r="HKX111" s="1721"/>
      <c r="HKY111" s="1719"/>
      <c r="HKZ111" s="1720"/>
      <c r="HLA111" s="1721"/>
      <c r="HLB111" s="1722"/>
      <c r="HLC111" s="1721"/>
      <c r="HLD111" s="1721"/>
      <c r="HLE111" s="1719"/>
      <c r="HLF111" s="1720"/>
      <c r="HLG111" s="1721"/>
      <c r="HLH111" s="1722"/>
      <c r="HLI111" s="1721"/>
      <c r="HLJ111" s="1721"/>
      <c r="HLK111" s="1719"/>
      <c r="HLL111" s="1720"/>
      <c r="HLM111" s="1721"/>
      <c r="HLN111" s="1722"/>
      <c r="HLO111" s="1721"/>
      <c r="HLP111" s="1721"/>
      <c r="HLQ111" s="1719"/>
      <c r="HLR111" s="1720"/>
      <c r="HLS111" s="1721"/>
      <c r="HLT111" s="1722"/>
      <c r="HLU111" s="1721"/>
      <c r="HLV111" s="1721"/>
      <c r="HLW111" s="1719"/>
      <c r="HLX111" s="1720"/>
      <c r="HLY111" s="1721"/>
      <c r="HLZ111" s="1722"/>
      <c r="HMA111" s="1721"/>
      <c r="HMB111" s="1721"/>
      <c r="HMC111" s="1719"/>
      <c r="HMD111" s="1720"/>
      <c r="HME111" s="1721"/>
      <c r="HMF111" s="1722"/>
      <c r="HMG111" s="1721"/>
      <c r="HMH111" s="1721"/>
      <c r="HMI111" s="1719"/>
      <c r="HMJ111" s="1720"/>
      <c r="HMK111" s="1721"/>
      <c r="HML111" s="1722"/>
      <c r="HMM111" s="1721"/>
      <c r="HMN111" s="1721"/>
      <c r="HMO111" s="1719"/>
      <c r="HMP111" s="1720"/>
      <c r="HMQ111" s="1721"/>
      <c r="HMR111" s="1722"/>
      <c r="HMS111" s="1721"/>
      <c r="HMT111" s="1721"/>
      <c r="HMU111" s="1719"/>
      <c r="HMV111" s="1720"/>
      <c r="HMW111" s="1721"/>
      <c r="HMX111" s="1722"/>
      <c r="HMY111" s="1721"/>
      <c r="HMZ111" s="1721"/>
      <c r="HNA111" s="1719"/>
      <c r="HNB111" s="1720"/>
      <c r="HNC111" s="1721"/>
      <c r="HND111" s="1722"/>
      <c r="HNE111" s="1721"/>
      <c r="HNF111" s="1721"/>
      <c r="HNG111" s="1719"/>
      <c r="HNH111" s="1720"/>
      <c r="HNI111" s="1721"/>
      <c r="HNJ111" s="1722"/>
      <c r="HNK111" s="1721"/>
      <c r="HNL111" s="1721"/>
      <c r="HNM111" s="1719"/>
      <c r="HNN111" s="1720"/>
      <c r="HNO111" s="1721"/>
      <c r="HNP111" s="1722"/>
      <c r="HNQ111" s="1721"/>
      <c r="HNR111" s="1721"/>
      <c r="HNS111" s="1719"/>
      <c r="HNT111" s="1720"/>
      <c r="HNU111" s="1721"/>
      <c r="HNV111" s="1722"/>
      <c r="HNW111" s="1721"/>
      <c r="HNX111" s="1721"/>
      <c r="HNY111" s="1719"/>
      <c r="HNZ111" s="1720"/>
      <c r="HOA111" s="1721"/>
      <c r="HOB111" s="1722"/>
      <c r="HOC111" s="1721"/>
      <c r="HOD111" s="1721"/>
      <c r="HOE111" s="1719"/>
      <c r="HOF111" s="1720"/>
      <c r="HOG111" s="1721"/>
      <c r="HOH111" s="1722"/>
      <c r="HOI111" s="1721"/>
      <c r="HOJ111" s="1721"/>
      <c r="HOK111" s="1719"/>
      <c r="HOL111" s="1720"/>
      <c r="HOM111" s="1721"/>
      <c r="HON111" s="1722"/>
      <c r="HOO111" s="1721"/>
      <c r="HOP111" s="1721"/>
      <c r="HOQ111" s="1719"/>
      <c r="HOR111" s="1720"/>
      <c r="HOS111" s="1721"/>
      <c r="HOT111" s="1722"/>
      <c r="HOU111" s="1721"/>
      <c r="HOV111" s="1721"/>
      <c r="HOW111" s="1719"/>
      <c r="HOX111" s="1720"/>
      <c r="HOY111" s="1721"/>
      <c r="HOZ111" s="1722"/>
      <c r="HPA111" s="1721"/>
      <c r="HPB111" s="1721"/>
      <c r="HPC111" s="1719"/>
      <c r="HPD111" s="1720"/>
      <c r="HPE111" s="1721"/>
      <c r="HPF111" s="1722"/>
      <c r="HPG111" s="1721"/>
      <c r="HPH111" s="1721"/>
      <c r="HPI111" s="1719"/>
      <c r="HPJ111" s="1720"/>
      <c r="HPK111" s="1721"/>
      <c r="HPL111" s="1722"/>
      <c r="HPM111" s="1721"/>
      <c r="HPN111" s="1721"/>
      <c r="HPO111" s="1719"/>
      <c r="HPP111" s="1720"/>
      <c r="HPQ111" s="1721"/>
      <c r="HPR111" s="1722"/>
      <c r="HPS111" s="1721"/>
      <c r="HPT111" s="1721"/>
      <c r="HPU111" s="1719"/>
      <c r="HPV111" s="1720"/>
      <c r="HPW111" s="1721"/>
      <c r="HPX111" s="1722"/>
      <c r="HPY111" s="1721"/>
      <c r="HPZ111" s="1721"/>
      <c r="HQA111" s="1719"/>
      <c r="HQB111" s="1720"/>
      <c r="HQC111" s="1721"/>
      <c r="HQD111" s="1722"/>
      <c r="HQE111" s="1721"/>
      <c r="HQF111" s="1721"/>
      <c r="HQG111" s="1719"/>
      <c r="HQH111" s="1720"/>
      <c r="HQI111" s="1721"/>
      <c r="HQJ111" s="1722"/>
      <c r="HQK111" s="1721"/>
      <c r="HQL111" s="1721"/>
      <c r="HQM111" s="1719"/>
      <c r="HQN111" s="1720"/>
      <c r="HQO111" s="1721"/>
      <c r="HQP111" s="1722"/>
      <c r="HQQ111" s="1721"/>
      <c r="HQR111" s="1721"/>
      <c r="HQS111" s="1719"/>
      <c r="HQT111" s="1720"/>
      <c r="HQU111" s="1721"/>
      <c r="HQV111" s="1722"/>
      <c r="HQW111" s="1721"/>
      <c r="HQX111" s="1721"/>
      <c r="HQY111" s="1719"/>
      <c r="HQZ111" s="1720"/>
      <c r="HRA111" s="1721"/>
      <c r="HRB111" s="1722"/>
      <c r="HRC111" s="1721"/>
      <c r="HRD111" s="1721"/>
      <c r="HRE111" s="1719"/>
      <c r="HRF111" s="1720"/>
      <c r="HRG111" s="1721"/>
      <c r="HRH111" s="1722"/>
      <c r="HRI111" s="1721"/>
      <c r="HRJ111" s="1721"/>
      <c r="HRK111" s="1719"/>
      <c r="HRL111" s="1720"/>
      <c r="HRM111" s="1721"/>
      <c r="HRN111" s="1722"/>
      <c r="HRO111" s="1721"/>
      <c r="HRP111" s="1721"/>
      <c r="HRQ111" s="1719"/>
      <c r="HRR111" s="1720"/>
      <c r="HRS111" s="1721"/>
      <c r="HRT111" s="1722"/>
      <c r="HRU111" s="1721"/>
      <c r="HRV111" s="1721"/>
      <c r="HRW111" s="1719"/>
      <c r="HRX111" s="1720"/>
      <c r="HRY111" s="1721"/>
      <c r="HRZ111" s="1722"/>
      <c r="HSA111" s="1721"/>
      <c r="HSB111" s="1721"/>
      <c r="HSC111" s="1719"/>
      <c r="HSD111" s="1720"/>
      <c r="HSE111" s="1721"/>
      <c r="HSF111" s="1722"/>
      <c r="HSG111" s="1721"/>
      <c r="HSH111" s="1721"/>
      <c r="HSI111" s="1719"/>
      <c r="HSJ111" s="1720"/>
      <c r="HSK111" s="1721"/>
      <c r="HSL111" s="1722"/>
      <c r="HSM111" s="1721"/>
      <c r="HSN111" s="1721"/>
      <c r="HSO111" s="1719"/>
      <c r="HSP111" s="1720"/>
      <c r="HSQ111" s="1721"/>
      <c r="HSR111" s="1722"/>
      <c r="HSS111" s="1721"/>
      <c r="HST111" s="1721"/>
      <c r="HSU111" s="1719"/>
      <c r="HSV111" s="1720"/>
      <c r="HSW111" s="1721"/>
      <c r="HSX111" s="1722"/>
      <c r="HSY111" s="1721"/>
      <c r="HSZ111" s="1721"/>
      <c r="HTA111" s="1719"/>
      <c r="HTB111" s="1720"/>
      <c r="HTC111" s="1721"/>
      <c r="HTD111" s="1722"/>
      <c r="HTE111" s="1721"/>
      <c r="HTF111" s="1721"/>
      <c r="HTG111" s="1719"/>
      <c r="HTH111" s="1720"/>
      <c r="HTI111" s="1721"/>
      <c r="HTJ111" s="1722"/>
      <c r="HTK111" s="1721"/>
      <c r="HTL111" s="1721"/>
      <c r="HTM111" s="1719"/>
      <c r="HTN111" s="1720"/>
      <c r="HTO111" s="1721"/>
      <c r="HTP111" s="1722"/>
      <c r="HTQ111" s="1721"/>
      <c r="HTR111" s="1721"/>
      <c r="HTS111" s="1719"/>
      <c r="HTT111" s="1720"/>
      <c r="HTU111" s="1721"/>
      <c r="HTV111" s="1722"/>
      <c r="HTW111" s="1721"/>
      <c r="HTX111" s="1721"/>
      <c r="HTY111" s="1719"/>
      <c r="HTZ111" s="1720"/>
      <c r="HUA111" s="1721"/>
      <c r="HUB111" s="1722"/>
      <c r="HUC111" s="1721"/>
      <c r="HUD111" s="1721"/>
      <c r="HUE111" s="1719"/>
      <c r="HUF111" s="1720"/>
      <c r="HUG111" s="1721"/>
      <c r="HUH111" s="1722"/>
      <c r="HUI111" s="1721"/>
      <c r="HUJ111" s="1721"/>
      <c r="HUK111" s="1719"/>
      <c r="HUL111" s="1720"/>
      <c r="HUM111" s="1721"/>
      <c r="HUN111" s="1722"/>
      <c r="HUO111" s="1721"/>
      <c r="HUP111" s="1721"/>
      <c r="HUQ111" s="1719"/>
      <c r="HUR111" s="1720"/>
      <c r="HUS111" s="1721"/>
      <c r="HUT111" s="1722"/>
      <c r="HUU111" s="1721"/>
      <c r="HUV111" s="1721"/>
      <c r="HUW111" s="1719"/>
      <c r="HUX111" s="1720"/>
      <c r="HUY111" s="1721"/>
      <c r="HUZ111" s="1722"/>
      <c r="HVA111" s="1721"/>
      <c r="HVB111" s="1721"/>
      <c r="HVC111" s="1719"/>
      <c r="HVD111" s="1720"/>
      <c r="HVE111" s="1721"/>
      <c r="HVF111" s="1722"/>
      <c r="HVG111" s="1721"/>
      <c r="HVH111" s="1721"/>
      <c r="HVI111" s="1719"/>
      <c r="HVJ111" s="1720"/>
      <c r="HVK111" s="1721"/>
      <c r="HVL111" s="1722"/>
      <c r="HVM111" s="1721"/>
      <c r="HVN111" s="1721"/>
      <c r="HVO111" s="1719"/>
      <c r="HVP111" s="1720"/>
      <c r="HVQ111" s="1721"/>
      <c r="HVR111" s="1722"/>
      <c r="HVS111" s="1721"/>
      <c r="HVT111" s="1721"/>
      <c r="HVU111" s="1719"/>
      <c r="HVV111" s="1720"/>
      <c r="HVW111" s="1721"/>
      <c r="HVX111" s="1722"/>
      <c r="HVY111" s="1721"/>
      <c r="HVZ111" s="1721"/>
      <c r="HWA111" s="1719"/>
      <c r="HWB111" s="1720"/>
      <c r="HWC111" s="1721"/>
      <c r="HWD111" s="1722"/>
      <c r="HWE111" s="1721"/>
      <c r="HWF111" s="1721"/>
      <c r="HWG111" s="1719"/>
      <c r="HWH111" s="1720"/>
      <c r="HWI111" s="1721"/>
      <c r="HWJ111" s="1722"/>
      <c r="HWK111" s="1721"/>
      <c r="HWL111" s="1721"/>
      <c r="HWM111" s="1719"/>
      <c r="HWN111" s="1720"/>
      <c r="HWO111" s="1721"/>
      <c r="HWP111" s="1722"/>
      <c r="HWQ111" s="1721"/>
      <c r="HWR111" s="1721"/>
      <c r="HWS111" s="1719"/>
      <c r="HWT111" s="1720"/>
      <c r="HWU111" s="1721"/>
      <c r="HWV111" s="1722"/>
      <c r="HWW111" s="1721"/>
      <c r="HWX111" s="1721"/>
      <c r="HWY111" s="1719"/>
      <c r="HWZ111" s="1720"/>
      <c r="HXA111" s="1721"/>
      <c r="HXB111" s="1722"/>
      <c r="HXC111" s="1721"/>
      <c r="HXD111" s="1721"/>
      <c r="HXE111" s="1719"/>
      <c r="HXF111" s="1720"/>
      <c r="HXG111" s="1721"/>
      <c r="HXH111" s="1722"/>
      <c r="HXI111" s="1721"/>
      <c r="HXJ111" s="1721"/>
      <c r="HXK111" s="1719"/>
      <c r="HXL111" s="1720"/>
      <c r="HXM111" s="1721"/>
      <c r="HXN111" s="1722"/>
      <c r="HXO111" s="1721"/>
      <c r="HXP111" s="1721"/>
      <c r="HXQ111" s="1719"/>
      <c r="HXR111" s="1720"/>
      <c r="HXS111" s="1721"/>
      <c r="HXT111" s="1722"/>
      <c r="HXU111" s="1721"/>
      <c r="HXV111" s="1721"/>
      <c r="HXW111" s="1719"/>
      <c r="HXX111" s="1720"/>
      <c r="HXY111" s="1721"/>
      <c r="HXZ111" s="1722"/>
      <c r="HYA111" s="1721"/>
      <c r="HYB111" s="1721"/>
      <c r="HYC111" s="1719"/>
      <c r="HYD111" s="1720"/>
      <c r="HYE111" s="1721"/>
      <c r="HYF111" s="1722"/>
      <c r="HYG111" s="1721"/>
      <c r="HYH111" s="1721"/>
      <c r="HYI111" s="1719"/>
      <c r="HYJ111" s="1720"/>
      <c r="HYK111" s="1721"/>
      <c r="HYL111" s="1722"/>
      <c r="HYM111" s="1721"/>
      <c r="HYN111" s="1721"/>
      <c r="HYO111" s="1719"/>
      <c r="HYP111" s="1720"/>
      <c r="HYQ111" s="1721"/>
      <c r="HYR111" s="1722"/>
      <c r="HYS111" s="1721"/>
      <c r="HYT111" s="1721"/>
      <c r="HYU111" s="1719"/>
      <c r="HYV111" s="1720"/>
      <c r="HYW111" s="1721"/>
      <c r="HYX111" s="1722"/>
      <c r="HYY111" s="1721"/>
      <c r="HYZ111" s="1721"/>
      <c r="HZA111" s="1719"/>
      <c r="HZB111" s="1720"/>
      <c r="HZC111" s="1721"/>
      <c r="HZD111" s="1722"/>
      <c r="HZE111" s="1721"/>
      <c r="HZF111" s="1721"/>
      <c r="HZG111" s="1719"/>
      <c r="HZH111" s="1720"/>
      <c r="HZI111" s="1721"/>
      <c r="HZJ111" s="1722"/>
      <c r="HZK111" s="1721"/>
      <c r="HZL111" s="1721"/>
      <c r="HZM111" s="1719"/>
      <c r="HZN111" s="1720"/>
      <c r="HZO111" s="1721"/>
      <c r="HZP111" s="1722"/>
      <c r="HZQ111" s="1721"/>
      <c r="HZR111" s="1721"/>
      <c r="HZS111" s="1719"/>
      <c r="HZT111" s="1720"/>
      <c r="HZU111" s="1721"/>
      <c r="HZV111" s="1722"/>
      <c r="HZW111" s="1721"/>
      <c r="HZX111" s="1721"/>
      <c r="HZY111" s="1719"/>
      <c r="HZZ111" s="1720"/>
      <c r="IAA111" s="1721"/>
      <c r="IAB111" s="1722"/>
      <c r="IAC111" s="1721"/>
      <c r="IAD111" s="1721"/>
      <c r="IAE111" s="1719"/>
      <c r="IAF111" s="1720"/>
      <c r="IAG111" s="1721"/>
      <c r="IAH111" s="1722"/>
      <c r="IAI111" s="1721"/>
      <c r="IAJ111" s="1721"/>
      <c r="IAK111" s="1719"/>
      <c r="IAL111" s="1720"/>
      <c r="IAM111" s="1721"/>
      <c r="IAN111" s="1722"/>
      <c r="IAO111" s="1721"/>
      <c r="IAP111" s="1721"/>
      <c r="IAQ111" s="1719"/>
      <c r="IAR111" s="1720"/>
      <c r="IAS111" s="1721"/>
      <c r="IAT111" s="1722"/>
      <c r="IAU111" s="1721"/>
      <c r="IAV111" s="1721"/>
      <c r="IAW111" s="1719"/>
      <c r="IAX111" s="1720"/>
      <c r="IAY111" s="1721"/>
      <c r="IAZ111" s="1722"/>
      <c r="IBA111" s="1721"/>
      <c r="IBB111" s="1721"/>
      <c r="IBC111" s="1719"/>
      <c r="IBD111" s="1720"/>
      <c r="IBE111" s="1721"/>
      <c r="IBF111" s="1722"/>
      <c r="IBG111" s="1721"/>
      <c r="IBH111" s="1721"/>
      <c r="IBI111" s="1719"/>
      <c r="IBJ111" s="1720"/>
      <c r="IBK111" s="1721"/>
      <c r="IBL111" s="1722"/>
      <c r="IBM111" s="1721"/>
      <c r="IBN111" s="1721"/>
      <c r="IBO111" s="1719"/>
      <c r="IBP111" s="1720"/>
      <c r="IBQ111" s="1721"/>
      <c r="IBR111" s="1722"/>
      <c r="IBS111" s="1721"/>
      <c r="IBT111" s="1721"/>
      <c r="IBU111" s="1719"/>
      <c r="IBV111" s="1720"/>
      <c r="IBW111" s="1721"/>
      <c r="IBX111" s="1722"/>
      <c r="IBY111" s="1721"/>
      <c r="IBZ111" s="1721"/>
      <c r="ICA111" s="1719"/>
      <c r="ICB111" s="1720"/>
      <c r="ICC111" s="1721"/>
      <c r="ICD111" s="1722"/>
      <c r="ICE111" s="1721"/>
      <c r="ICF111" s="1721"/>
      <c r="ICG111" s="1719"/>
      <c r="ICH111" s="1720"/>
      <c r="ICI111" s="1721"/>
      <c r="ICJ111" s="1722"/>
      <c r="ICK111" s="1721"/>
      <c r="ICL111" s="1721"/>
      <c r="ICM111" s="1719"/>
      <c r="ICN111" s="1720"/>
      <c r="ICO111" s="1721"/>
      <c r="ICP111" s="1722"/>
      <c r="ICQ111" s="1721"/>
      <c r="ICR111" s="1721"/>
      <c r="ICS111" s="1719"/>
      <c r="ICT111" s="1720"/>
      <c r="ICU111" s="1721"/>
      <c r="ICV111" s="1722"/>
      <c r="ICW111" s="1721"/>
      <c r="ICX111" s="1721"/>
      <c r="ICY111" s="1719"/>
      <c r="ICZ111" s="1720"/>
      <c r="IDA111" s="1721"/>
      <c r="IDB111" s="1722"/>
      <c r="IDC111" s="1721"/>
      <c r="IDD111" s="1721"/>
      <c r="IDE111" s="1719"/>
      <c r="IDF111" s="1720"/>
      <c r="IDG111" s="1721"/>
      <c r="IDH111" s="1722"/>
      <c r="IDI111" s="1721"/>
      <c r="IDJ111" s="1721"/>
      <c r="IDK111" s="1719"/>
      <c r="IDL111" s="1720"/>
      <c r="IDM111" s="1721"/>
      <c r="IDN111" s="1722"/>
      <c r="IDO111" s="1721"/>
      <c r="IDP111" s="1721"/>
      <c r="IDQ111" s="1719"/>
      <c r="IDR111" s="1720"/>
      <c r="IDS111" s="1721"/>
      <c r="IDT111" s="1722"/>
      <c r="IDU111" s="1721"/>
      <c r="IDV111" s="1721"/>
      <c r="IDW111" s="1719"/>
      <c r="IDX111" s="1720"/>
      <c r="IDY111" s="1721"/>
      <c r="IDZ111" s="1722"/>
      <c r="IEA111" s="1721"/>
      <c r="IEB111" s="1721"/>
      <c r="IEC111" s="1719"/>
      <c r="IED111" s="1720"/>
      <c r="IEE111" s="1721"/>
      <c r="IEF111" s="1722"/>
      <c r="IEG111" s="1721"/>
      <c r="IEH111" s="1721"/>
      <c r="IEI111" s="1719"/>
      <c r="IEJ111" s="1720"/>
      <c r="IEK111" s="1721"/>
      <c r="IEL111" s="1722"/>
      <c r="IEM111" s="1721"/>
      <c r="IEN111" s="1721"/>
      <c r="IEO111" s="1719"/>
      <c r="IEP111" s="1720"/>
      <c r="IEQ111" s="1721"/>
      <c r="IER111" s="1722"/>
      <c r="IES111" s="1721"/>
      <c r="IET111" s="1721"/>
      <c r="IEU111" s="1719"/>
      <c r="IEV111" s="1720"/>
      <c r="IEW111" s="1721"/>
      <c r="IEX111" s="1722"/>
      <c r="IEY111" s="1721"/>
      <c r="IEZ111" s="1721"/>
      <c r="IFA111" s="1719"/>
      <c r="IFB111" s="1720"/>
      <c r="IFC111" s="1721"/>
      <c r="IFD111" s="1722"/>
      <c r="IFE111" s="1721"/>
      <c r="IFF111" s="1721"/>
      <c r="IFG111" s="1719"/>
      <c r="IFH111" s="1720"/>
      <c r="IFI111" s="1721"/>
      <c r="IFJ111" s="1722"/>
      <c r="IFK111" s="1721"/>
      <c r="IFL111" s="1721"/>
      <c r="IFM111" s="1719"/>
      <c r="IFN111" s="1720"/>
      <c r="IFO111" s="1721"/>
      <c r="IFP111" s="1722"/>
      <c r="IFQ111" s="1721"/>
      <c r="IFR111" s="1721"/>
      <c r="IFS111" s="1719"/>
      <c r="IFT111" s="1720"/>
      <c r="IFU111" s="1721"/>
      <c r="IFV111" s="1722"/>
      <c r="IFW111" s="1721"/>
      <c r="IFX111" s="1721"/>
      <c r="IFY111" s="1719"/>
      <c r="IFZ111" s="1720"/>
      <c r="IGA111" s="1721"/>
      <c r="IGB111" s="1722"/>
      <c r="IGC111" s="1721"/>
      <c r="IGD111" s="1721"/>
      <c r="IGE111" s="1719"/>
      <c r="IGF111" s="1720"/>
      <c r="IGG111" s="1721"/>
      <c r="IGH111" s="1722"/>
      <c r="IGI111" s="1721"/>
      <c r="IGJ111" s="1721"/>
      <c r="IGK111" s="1719"/>
      <c r="IGL111" s="1720"/>
      <c r="IGM111" s="1721"/>
      <c r="IGN111" s="1722"/>
      <c r="IGO111" s="1721"/>
      <c r="IGP111" s="1721"/>
      <c r="IGQ111" s="1719"/>
      <c r="IGR111" s="1720"/>
      <c r="IGS111" s="1721"/>
      <c r="IGT111" s="1722"/>
      <c r="IGU111" s="1721"/>
      <c r="IGV111" s="1721"/>
      <c r="IGW111" s="1719"/>
      <c r="IGX111" s="1720"/>
      <c r="IGY111" s="1721"/>
      <c r="IGZ111" s="1722"/>
      <c r="IHA111" s="1721"/>
      <c r="IHB111" s="1721"/>
      <c r="IHC111" s="1719"/>
      <c r="IHD111" s="1720"/>
      <c r="IHE111" s="1721"/>
      <c r="IHF111" s="1722"/>
      <c r="IHG111" s="1721"/>
      <c r="IHH111" s="1721"/>
      <c r="IHI111" s="1719"/>
      <c r="IHJ111" s="1720"/>
      <c r="IHK111" s="1721"/>
      <c r="IHL111" s="1722"/>
      <c r="IHM111" s="1721"/>
      <c r="IHN111" s="1721"/>
      <c r="IHO111" s="1719"/>
      <c r="IHP111" s="1720"/>
      <c r="IHQ111" s="1721"/>
      <c r="IHR111" s="1722"/>
      <c r="IHS111" s="1721"/>
      <c r="IHT111" s="1721"/>
      <c r="IHU111" s="1719"/>
      <c r="IHV111" s="1720"/>
      <c r="IHW111" s="1721"/>
      <c r="IHX111" s="1722"/>
      <c r="IHY111" s="1721"/>
      <c r="IHZ111" s="1721"/>
      <c r="IIA111" s="1719"/>
      <c r="IIB111" s="1720"/>
      <c r="IIC111" s="1721"/>
      <c r="IID111" s="1722"/>
      <c r="IIE111" s="1721"/>
      <c r="IIF111" s="1721"/>
      <c r="IIG111" s="1719"/>
      <c r="IIH111" s="1720"/>
      <c r="III111" s="1721"/>
      <c r="IIJ111" s="1722"/>
      <c r="IIK111" s="1721"/>
      <c r="IIL111" s="1721"/>
      <c r="IIM111" s="1719"/>
      <c r="IIN111" s="1720"/>
      <c r="IIO111" s="1721"/>
      <c r="IIP111" s="1722"/>
      <c r="IIQ111" s="1721"/>
      <c r="IIR111" s="1721"/>
      <c r="IIS111" s="1719"/>
      <c r="IIT111" s="1720"/>
      <c r="IIU111" s="1721"/>
      <c r="IIV111" s="1722"/>
      <c r="IIW111" s="1721"/>
      <c r="IIX111" s="1721"/>
      <c r="IIY111" s="1719"/>
      <c r="IIZ111" s="1720"/>
      <c r="IJA111" s="1721"/>
      <c r="IJB111" s="1722"/>
      <c r="IJC111" s="1721"/>
      <c r="IJD111" s="1721"/>
      <c r="IJE111" s="1719"/>
      <c r="IJF111" s="1720"/>
      <c r="IJG111" s="1721"/>
      <c r="IJH111" s="1722"/>
      <c r="IJI111" s="1721"/>
      <c r="IJJ111" s="1721"/>
      <c r="IJK111" s="1719"/>
      <c r="IJL111" s="1720"/>
      <c r="IJM111" s="1721"/>
      <c r="IJN111" s="1722"/>
      <c r="IJO111" s="1721"/>
      <c r="IJP111" s="1721"/>
      <c r="IJQ111" s="1719"/>
      <c r="IJR111" s="1720"/>
      <c r="IJS111" s="1721"/>
      <c r="IJT111" s="1722"/>
      <c r="IJU111" s="1721"/>
      <c r="IJV111" s="1721"/>
      <c r="IJW111" s="1719"/>
      <c r="IJX111" s="1720"/>
      <c r="IJY111" s="1721"/>
      <c r="IJZ111" s="1722"/>
      <c r="IKA111" s="1721"/>
      <c r="IKB111" s="1721"/>
      <c r="IKC111" s="1719"/>
      <c r="IKD111" s="1720"/>
      <c r="IKE111" s="1721"/>
      <c r="IKF111" s="1722"/>
      <c r="IKG111" s="1721"/>
      <c r="IKH111" s="1721"/>
      <c r="IKI111" s="1719"/>
      <c r="IKJ111" s="1720"/>
      <c r="IKK111" s="1721"/>
      <c r="IKL111" s="1722"/>
      <c r="IKM111" s="1721"/>
      <c r="IKN111" s="1721"/>
      <c r="IKO111" s="1719"/>
      <c r="IKP111" s="1720"/>
      <c r="IKQ111" s="1721"/>
      <c r="IKR111" s="1722"/>
      <c r="IKS111" s="1721"/>
      <c r="IKT111" s="1721"/>
      <c r="IKU111" s="1719"/>
      <c r="IKV111" s="1720"/>
      <c r="IKW111" s="1721"/>
      <c r="IKX111" s="1722"/>
      <c r="IKY111" s="1721"/>
      <c r="IKZ111" s="1721"/>
      <c r="ILA111" s="1719"/>
      <c r="ILB111" s="1720"/>
      <c r="ILC111" s="1721"/>
      <c r="ILD111" s="1722"/>
      <c r="ILE111" s="1721"/>
      <c r="ILF111" s="1721"/>
      <c r="ILG111" s="1719"/>
      <c r="ILH111" s="1720"/>
      <c r="ILI111" s="1721"/>
      <c r="ILJ111" s="1722"/>
      <c r="ILK111" s="1721"/>
      <c r="ILL111" s="1721"/>
      <c r="ILM111" s="1719"/>
      <c r="ILN111" s="1720"/>
      <c r="ILO111" s="1721"/>
      <c r="ILP111" s="1722"/>
      <c r="ILQ111" s="1721"/>
      <c r="ILR111" s="1721"/>
      <c r="ILS111" s="1719"/>
      <c r="ILT111" s="1720"/>
      <c r="ILU111" s="1721"/>
      <c r="ILV111" s="1722"/>
      <c r="ILW111" s="1721"/>
      <c r="ILX111" s="1721"/>
      <c r="ILY111" s="1719"/>
      <c r="ILZ111" s="1720"/>
      <c r="IMA111" s="1721"/>
      <c r="IMB111" s="1722"/>
      <c r="IMC111" s="1721"/>
      <c r="IMD111" s="1721"/>
      <c r="IME111" s="1719"/>
      <c r="IMF111" s="1720"/>
      <c r="IMG111" s="1721"/>
      <c r="IMH111" s="1722"/>
      <c r="IMI111" s="1721"/>
      <c r="IMJ111" s="1721"/>
      <c r="IMK111" s="1719"/>
      <c r="IML111" s="1720"/>
      <c r="IMM111" s="1721"/>
      <c r="IMN111" s="1722"/>
      <c r="IMO111" s="1721"/>
      <c r="IMP111" s="1721"/>
      <c r="IMQ111" s="1719"/>
      <c r="IMR111" s="1720"/>
      <c r="IMS111" s="1721"/>
      <c r="IMT111" s="1722"/>
      <c r="IMU111" s="1721"/>
      <c r="IMV111" s="1721"/>
      <c r="IMW111" s="1719"/>
      <c r="IMX111" s="1720"/>
      <c r="IMY111" s="1721"/>
      <c r="IMZ111" s="1722"/>
      <c r="INA111" s="1721"/>
      <c r="INB111" s="1721"/>
      <c r="INC111" s="1719"/>
      <c r="IND111" s="1720"/>
      <c r="INE111" s="1721"/>
      <c r="INF111" s="1722"/>
      <c r="ING111" s="1721"/>
      <c r="INH111" s="1721"/>
      <c r="INI111" s="1719"/>
      <c r="INJ111" s="1720"/>
      <c r="INK111" s="1721"/>
      <c r="INL111" s="1722"/>
      <c r="INM111" s="1721"/>
      <c r="INN111" s="1721"/>
      <c r="INO111" s="1719"/>
      <c r="INP111" s="1720"/>
      <c r="INQ111" s="1721"/>
      <c r="INR111" s="1722"/>
      <c r="INS111" s="1721"/>
      <c r="INT111" s="1721"/>
      <c r="INU111" s="1719"/>
      <c r="INV111" s="1720"/>
      <c r="INW111" s="1721"/>
      <c r="INX111" s="1722"/>
      <c r="INY111" s="1721"/>
      <c r="INZ111" s="1721"/>
      <c r="IOA111" s="1719"/>
      <c r="IOB111" s="1720"/>
      <c r="IOC111" s="1721"/>
      <c r="IOD111" s="1722"/>
      <c r="IOE111" s="1721"/>
      <c r="IOF111" s="1721"/>
      <c r="IOG111" s="1719"/>
      <c r="IOH111" s="1720"/>
      <c r="IOI111" s="1721"/>
      <c r="IOJ111" s="1722"/>
      <c r="IOK111" s="1721"/>
      <c r="IOL111" s="1721"/>
      <c r="IOM111" s="1719"/>
      <c r="ION111" s="1720"/>
      <c r="IOO111" s="1721"/>
      <c r="IOP111" s="1722"/>
      <c r="IOQ111" s="1721"/>
      <c r="IOR111" s="1721"/>
      <c r="IOS111" s="1719"/>
      <c r="IOT111" s="1720"/>
      <c r="IOU111" s="1721"/>
      <c r="IOV111" s="1722"/>
      <c r="IOW111" s="1721"/>
      <c r="IOX111" s="1721"/>
      <c r="IOY111" s="1719"/>
      <c r="IOZ111" s="1720"/>
      <c r="IPA111" s="1721"/>
      <c r="IPB111" s="1722"/>
      <c r="IPC111" s="1721"/>
      <c r="IPD111" s="1721"/>
      <c r="IPE111" s="1719"/>
      <c r="IPF111" s="1720"/>
      <c r="IPG111" s="1721"/>
      <c r="IPH111" s="1722"/>
      <c r="IPI111" s="1721"/>
      <c r="IPJ111" s="1721"/>
      <c r="IPK111" s="1719"/>
      <c r="IPL111" s="1720"/>
      <c r="IPM111" s="1721"/>
      <c r="IPN111" s="1722"/>
      <c r="IPO111" s="1721"/>
      <c r="IPP111" s="1721"/>
      <c r="IPQ111" s="1719"/>
      <c r="IPR111" s="1720"/>
      <c r="IPS111" s="1721"/>
      <c r="IPT111" s="1722"/>
      <c r="IPU111" s="1721"/>
      <c r="IPV111" s="1721"/>
      <c r="IPW111" s="1719"/>
      <c r="IPX111" s="1720"/>
      <c r="IPY111" s="1721"/>
      <c r="IPZ111" s="1722"/>
      <c r="IQA111" s="1721"/>
      <c r="IQB111" s="1721"/>
      <c r="IQC111" s="1719"/>
      <c r="IQD111" s="1720"/>
      <c r="IQE111" s="1721"/>
      <c r="IQF111" s="1722"/>
      <c r="IQG111" s="1721"/>
      <c r="IQH111" s="1721"/>
      <c r="IQI111" s="1719"/>
      <c r="IQJ111" s="1720"/>
      <c r="IQK111" s="1721"/>
      <c r="IQL111" s="1722"/>
      <c r="IQM111" s="1721"/>
      <c r="IQN111" s="1721"/>
      <c r="IQO111" s="1719"/>
      <c r="IQP111" s="1720"/>
      <c r="IQQ111" s="1721"/>
      <c r="IQR111" s="1722"/>
      <c r="IQS111" s="1721"/>
      <c r="IQT111" s="1721"/>
      <c r="IQU111" s="1719"/>
      <c r="IQV111" s="1720"/>
      <c r="IQW111" s="1721"/>
      <c r="IQX111" s="1722"/>
      <c r="IQY111" s="1721"/>
      <c r="IQZ111" s="1721"/>
      <c r="IRA111" s="1719"/>
      <c r="IRB111" s="1720"/>
      <c r="IRC111" s="1721"/>
      <c r="IRD111" s="1722"/>
      <c r="IRE111" s="1721"/>
      <c r="IRF111" s="1721"/>
      <c r="IRG111" s="1719"/>
      <c r="IRH111" s="1720"/>
      <c r="IRI111" s="1721"/>
      <c r="IRJ111" s="1722"/>
      <c r="IRK111" s="1721"/>
      <c r="IRL111" s="1721"/>
      <c r="IRM111" s="1719"/>
      <c r="IRN111" s="1720"/>
      <c r="IRO111" s="1721"/>
      <c r="IRP111" s="1722"/>
      <c r="IRQ111" s="1721"/>
      <c r="IRR111" s="1721"/>
      <c r="IRS111" s="1719"/>
      <c r="IRT111" s="1720"/>
      <c r="IRU111" s="1721"/>
      <c r="IRV111" s="1722"/>
      <c r="IRW111" s="1721"/>
      <c r="IRX111" s="1721"/>
      <c r="IRY111" s="1719"/>
      <c r="IRZ111" s="1720"/>
      <c r="ISA111" s="1721"/>
      <c r="ISB111" s="1722"/>
      <c r="ISC111" s="1721"/>
      <c r="ISD111" s="1721"/>
      <c r="ISE111" s="1719"/>
      <c r="ISF111" s="1720"/>
      <c r="ISG111" s="1721"/>
      <c r="ISH111" s="1722"/>
      <c r="ISI111" s="1721"/>
      <c r="ISJ111" s="1721"/>
      <c r="ISK111" s="1719"/>
      <c r="ISL111" s="1720"/>
      <c r="ISM111" s="1721"/>
      <c r="ISN111" s="1722"/>
      <c r="ISO111" s="1721"/>
      <c r="ISP111" s="1721"/>
      <c r="ISQ111" s="1719"/>
      <c r="ISR111" s="1720"/>
      <c r="ISS111" s="1721"/>
      <c r="IST111" s="1722"/>
      <c r="ISU111" s="1721"/>
      <c r="ISV111" s="1721"/>
      <c r="ISW111" s="1719"/>
      <c r="ISX111" s="1720"/>
      <c r="ISY111" s="1721"/>
      <c r="ISZ111" s="1722"/>
      <c r="ITA111" s="1721"/>
      <c r="ITB111" s="1721"/>
      <c r="ITC111" s="1719"/>
      <c r="ITD111" s="1720"/>
      <c r="ITE111" s="1721"/>
      <c r="ITF111" s="1722"/>
      <c r="ITG111" s="1721"/>
      <c r="ITH111" s="1721"/>
      <c r="ITI111" s="1719"/>
      <c r="ITJ111" s="1720"/>
      <c r="ITK111" s="1721"/>
      <c r="ITL111" s="1722"/>
      <c r="ITM111" s="1721"/>
      <c r="ITN111" s="1721"/>
      <c r="ITO111" s="1719"/>
      <c r="ITP111" s="1720"/>
      <c r="ITQ111" s="1721"/>
      <c r="ITR111" s="1722"/>
      <c r="ITS111" s="1721"/>
      <c r="ITT111" s="1721"/>
      <c r="ITU111" s="1719"/>
      <c r="ITV111" s="1720"/>
      <c r="ITW111" s="1721"/>
      <c r="ITX111" s="1722"/>
      <c r="ITY111" s="1721"/>
      <c r="ITZ111" s="1721"/>
      <c r="IUA111" s="1719"/>
      <c r="IUB111" s="1720"/>
      <c r="IUC111" s="1721"/>
      <c r="IUD111" s="1722"/>
      <c r="IUE111" s="1721"/>
      <c r="IUF111" s="1721"/>
      <c r="IUG111" s="1719"/>
      <c r="IUH111" s="1720"/>
      <c r="IUI111" s="1721"/>
      <c r="IUJ111" s="1722"/>
      <c r="IUK111" s="1721"/>
      <c r="IUL111" s="1721"/>
      <c r="IUM111" s="1719"/>
      <c r="IUN111" s="1720"/>
      <c r="IUO111" s="1721"/>
      <c r="IUP111" s="1722"/>
      <c r="IUQ111" s="1721"/>
      <c r="IUR111" s="1721"/>
      <c r="IUS111" s="1719"/>
      <c r="IUT111" s="1720"/>
      <c r="IUU111" s="1721"/>
      <c r="IUV111" s="1722"/>
      <c r="IUW111" s="1721"/>
      <c r="IUX111" s="1721"/>
      <c r="IUY111" s="1719"/>
      <c r="IUZ111" s="1720"/>
      <c r="IVA111" s="1721"/>
      <c r="IVB111" s="1722"/>
      <c r="IVC111" s="1721"/>
      <c r="IVD111" s="1721"/>
      <c r="IVE111" s="1719"/>
      <c r="IVF111" s="1720"/>
      <c r="IVG111" s="1721"/>
      <c r="IVH111" s="1722"/>
      <c r="IVI111" s="1721"/>
      <c r="IVJ111" s="1721"/>
      <c r="IVK111" s="1719"/>
      <c r="IVL111" s="1720"/>
      <c r="IVM111" s="1721"/>
      <c r="IVN111" s="1722"/>
      <c r="IVO111" s="1721"/>
      <c r="IVP111" s="1721"/>
      <c r="IVQ111" s="1719"/>
      <c r="IVR111" s="1720"/>
      <c r="IVS111" s="1721"/>
      <c r="IVT111" s="1722"/>
      <c r="IVU111" s="1721"/>
      <c r="IVV111" s="1721"/>
      <c r="IVW111" s="1719"/>
      <c r="IVX111" s="1720"/>
      <c r="IVY111" s="1721"/>
      <c r="IVZ111" s="1722"/>
      <c r="IWA111" s="1721"/>
      <c r="IWB111" s="1721"/>
      <c r="IWC111" s="1719"/>
      <c r="IWD111" s="1720"/>
      <c r="IWE111" s="1721"/>
      <c r="IWF111" s="1722"/>
      <c r="IWG111" s="1721"/>
      <c r="IWH111" s="1721"/>
      <c r="IWI111" s="1719"/>
      <c r="IWJ111" s="1720"/>
      <c r="IWK111" s="1721"/>
      <c r="IWL111" s="1722"/>
      <c r="IWM111" s="1721"/>
      <c r="IWN111" s="1721"/>
      <c r="IWO111" s="1719"/>
      <c r="IWP111" s="1720"/>
      <c r="IWQ111" s="1721"/>
      <c r="IWR111" s="1722"/>
      <c r="IWS111" s="1721"/>
      <c r="IWT111" s="1721"/>
      <c r="IWU111" s="1719"/>
      <c r="IWV111" s="1720"/>
      <c r="IWW111" s="1721"/>
      <c r="IWX111" s="1722"/>
      <c r="IWY111" s="1721"/>
      <c r="IWZ111" s="1721"/>
      <c r="IXA111" s="1719"/>
      <c r="IXB111" s="1720"/>
      <c r="IXC111" s="1721"/>
      <c r="IXD111" s="1722"/>
      <c r="IXE111" s="1721"/>
      <c r="IXF111" s="1721"/>
      <c r="IXG111" s="1719"/>
      <c r="IXH111" s="1720"/>
      <c r="IXI111" s="1721"/>
      <c r="IXJ111" s="1722"/>
      <c r="IXK111" s="1721"/>
      <c r="IXL111" s="1721"/>
      <c r="IXM111" s="1719"/>
      <c r="IXN111" s="1720"/>
      <c r="IXO111" s="1721"/>
      <c r="IXP111" s="1722"/>
      <c r="IXQ111" s="1721"/>
      <c r="IXR111" s="1721"/>
      <c r="IXS111" s="1719"/>
      <c r="IXT111" s="1720"/>
      <c r="IXU111" s="1721"/>
      <c r="IXV111" s="1722"/>
      <c r="IXW111" s="1721"/>
      <c r="IXX111" s="1721"/>
      <c r="IXY111" s="1719"/>
      <c r="IXZ111" s="1720"/>
      <c r="IYA111" s="1721"/>
      <c r="IYB111" s="1722"/>
      <c r="IYC111" s="1721"/>
      <c r="IYD111" s="1721"/>
      <c r="IYE111" s="1719"/>
      <c r="IYF111" s="1720"/>
      <c r="IYG111" s="1721"/>
      <c r="IYH111" s="1722"/>
      <c r="IYI111" s="1721"/>
      <c r="IYJ111" s="1721"/>
      <c r="IYK111" s="1719"/>
      <c r="IYL111" s="1720"/>
      <c r="IYM111" s="1721"/>
      <c r="IYN111" s="1722"/>
      <c r="IYO111" s="1721"/>
      <c r="IYP111" s="1721"/>
      <c r="IYQ111" s="1719"/>
      <c r="IYR111" s="1720"/>
      <c r="IYS111" s="1721"/>
      <c r="IYT111" s="1722"/>
      <c r="IYU111" s="1721"/>
      <c r="IYV111" s="1721"/>
      <c r="IYW111" s="1719"/>
      <c r="IYX111" s="1720"/>
      <c r="IYY111" s="1721"/>
      <c r="IYZ111" s="1722"/>
      <c r="IZA111" s="1721"/>
      <c r="IZB111" s="1721"/>
      <c r="IZC111" s="1719"/>
      <c r="IZD111" s="1720"/>
      <c r="IZE111" s="1721"/>
      <c r="IZF111" s="1722"/>
      <c r="IZG111" s="1721"/>
      <c r="IZH111" s="1721"/>
      <c r="IZI111" s="1719"/>
      <c r="IZJ111" s="1720"/>
      <c r="IZK111" s="1721"/>
      <c r="IZL111" s="1722"/>
      <c r="IZM111" s="1721"/>
      <c r="IZN111" s="1721"/>
      <c r="IZO111" s="1719"/>
      <c r="IZP111" s="1720"/>
      <c r="IZQ111" s="1721"/>
      <c r="IZR111" s="1722"/>
      <c r="IZS111" s="1721"/>
      <c r="IZT111" s="1721"/>
      <c r="IZU111" s="1719"/>
      <c r="IZV111" s="1720"/>
      <c r="IZW111" s="1721"/>
      <c r="IZX111" s="1722"/>
      <c r="IZY111" s="1721"/>
      <c r="IZZ111" s="1721"/>
      <c r="JAA111" s="1719"/>
      <c r="JAB111" s="1720"/>
      <c r="JAC111" s="1721"/>
      <c r="JAD111" s="1722"/>
      <c r="JAE111" s="1721"/>
      <c r="JAF111" s="1721"/>
      <c r="JAG111" s="1719"/>
      <c r="JAH111" s="1720"/>
      <c r="JAI111" s="1721"/>
      <c r="JAJ111" s="1722"/>
      <c r="JAK111" s="1721"/>
      <c r="JAL111" s="1721"/>
      <c r="JAM111" s="1719"/>
      <c r="JAN111" s="1720"/>
      <c r="JAO111" s="1721"/>
      <c r="JAP111" s="1722"/>
      <c r="JAQ111" s="1721"/>
      <c r="JAR111" s="1721"/>
      <c r="JAS111" s="1719"/>
      <c r="JAT111" s="1720"/>
      <c r="JAU111" s="1721"/>
      <c r="JAV111" s="1722"/>
      <c r="JAW111" s="1721"/>
      <c r="JAX111" s="1721"/>
      <c r="JAY111" s="1719"/>
      <c r="JAZ111" s="1720"/>
      <c r="JBA111" s="1721"/>
      <c r="JBB111" s="1722"/>
      <c r="JBC111" s="1721"/>
      <c r="JBD111" s="1721"/>
      <c r="JBE111" s="1719"/>
      <c r="JBF111" s="1720"/>
      <c r="JBG111" s="1721"/>
      <c r="JBH111" s="1722"/>
      <c r="JBI111" s="1721"/>
      <c r="JBJ111" s="1721"/>
      <c r="JBK111" s="1719"/>
      <c r="JBL111" s="1720"/>
      <c r="JBM111" s="1721"/>
      <c r="JBN111" s="1722"/>
      <c r="JBO111" s="1721"/>
      <c r="JBP111" s="1721"/>
      <c r="JBQ111" s="1719"/>
      <c r="JBR111" s="1720"/>
      <c r="JBS111" s="1721"/>
      <c r="JBT111" s="1722"/>
      <c r="JBU111" s="1721"/>
      <c r="JBV111" s="1721"/>
      <c r="JBW111" s="1719"/>
      <c r="JBX111" s="1720"/>
      <c r="JBY111" s="1721"/>
      <c r="JBZ111" s="1722"/>
      <c r="JCA111" s="1721"/>
      <c r="JCB111" s="1721"/>
      <c r="JCC111" s="1719"/>
      <c r="JCD111" s="1720"/>
      <c r="JCE111" s="1721"/>
      <c r="JCF111" s="1722"/>
      <c r="JCG111" s="1721"/>
      <c r="JCH111" s="1721"/>
      <c r="JCI111" s="1719"/>
      <c r="JCJ111" s="1720"/>
      <c r="JCK111" s="1721"/>
      <c r="JCL111" s="1722"/>
      <c r="JCM111" s="1721"/>
      <c r="JCN111" s="1721"/>
      <c r="JCO111" s="1719"/>
      <c r="JCP111" s="1720"/>
      <c r="JCQ111" s="1721"/>
      <c r="JCR111" s="1722"/>
      <c r="JCS111" s="1721"/>
      <c r="JCT111" s="1721"/>
      <c r="JCU111" s="1719"/>
      <c r="JCV111" s="1720"/>
      <c r="JCW111" s="1721"/>
      <c r="JCX111" s="1722"/>
      <c r="JCY111" s="1721"/>
      <c r="JCZ111" s="1721"/>
      <c r="JDA111" s="1719"/>
      <c r="JDB111" s="1720"/>
      <c r="JDC111" s="1721"/>
      <c r="JDD111" s="1722"/>
      <c r="JDE111" s="1721"/>
      <c r="JDF111" s="1721"/>
      <c r="JDG111" s="1719"/>
      <c r="JDH111" s="1720"/>
      <c r="JDI111" s="1721"/>
      <c r="JDJ111" s="1722"/>
      <c r="JDK111" s="1721"/>
      <c r="JDL111" s="1721"/>
      <c r="JDM111" s="1719"/>
      <c r="JDN111" s="1720"/>
      <c r="JDO111" s="1721"/>
      <c r="JDP111" s="1722"/>
      <c r="JDQ111" s="1721"/>
      <c r="JDR111" s="1721"/>
      <c r="JDS111" s="1719"/>
      <c r="JDT111" s="1720"/>
      <c r="JDU111" s="1721"/>
      <c r="JDV111" s="1722"/>
      <c r="JDW111" s="1721"/>
      <c r="JDX111" s="1721"/>
      <c r="JDY111" s="1719"/>
      <c r="JDZ111" s="1720"/>
      <c r="JEA111" s="1721"/>
      <c r="JEB111" s="1722"/>
      <c r="JEC111" s="1721"/>
      <c r="JED111" s="1721"/>
      <c r="JEE111" s="1719"/>
      <c r="JEF111" s="1720"/>
      <c r="JEG111" s="1721"/>
      <c r="JEH111" s="1722"/>
      <c r="JEI111" s="1721"/>
      <c r="JEJ111" s="1721"/>
      <c r="JEK111" s="1719"/>
      <c r="JEL111" s="1720"/>
      <c r="JEM111" s="1721"/>
      <c r="JEN111" s="1722"/>
      <c r="JEO111" s="1721"/>
      <c r="JEP111" s="1721"/>
      <c r="JEQ111" s="1719"/>
      <c r="JER111" s="1720"/>
      <c r="JES111" s="1721"/>
      <c r="JET111" s="1722"/>
      <c r="JEU111" s="1721"/>
      <c r="JEV111" s="1721"/>
      <c r="JEW111" s="1719"/>
      <c r="JEX111" s="1720"/>
      <c r="JEY111" s="1721"/>
      <c r="JEZ111" s="1722"/>
      <c r="JFA111" s="1721"/>
      <c r="JFB111" s="1721"/>
      <c r="JFC111" s="1719"/>
      <c r="JFD111" s="1720"/>
      <c r="JFE111" s="1721"/>
      <c r="JFF111" s="1722"/>
      <c r="JFG111" s="1721"/>
      <c r="JFH111" s="1721"/>
      <c r="JFI111" s="1719"/>
      <c r="JFJ111" s="1720"/>
      <c r="JFK111" s="1721"/>
      <c r="JFL111" s="1722"/>
      <c r="JFM111" s="1721"/>
      <c r="JFN111" s="1721"/>
      <c r="JFO111" s="1719"/>
      <c r="JFP111" s="1720"/>
      <c r="JFQ111" s="1721"/>
      <c r="JFR111" s="1722"/>
      <c r="JFS111" s="1721"/>
      <c r="JFT111" s="1721"/>
      <c r="JFU111" s="1719"/>
      <c r="JFV111" s="1720"/>
      <c r="JFW111" s="1721"/>
      <c r="JFX111" s="1722"/>
      <c r="JFY111" s="1721"/>
      <c r="JFZ111" s="1721"/>
      <c r="JGA111" s="1719"/>
      <c r="JGB111" s="1720"/>
      <c r="JGC111" s="1721"/>
      <c r="JGD111" s="1722"/>
      <c r="JGE111" s="1721"/>
      <c r="JGF111" s="1721"/>
      <c r="JGG111" s="1719"/>
      <c r="JGH111" s="1720"/>
      <c r="JGI111" s="1721"/>
      <c r="JGJ111" s="1722"/>
      <c r="JGK111" s="1721"/>
      <c r="JGL111" s="1721"/>
      <c r="JGM111" s="1719"/>
      <c r="JGN111" s="1720"/>
      <c r="JGO111" s="1721"/>
      <c r="JGP111" s="1722"/>
      <c r="JGQ111" s="1721"/>
      <c r="JGR111" s="1721"/>
      <c r="JGS111" s="1719"/>
      <c r="JGT111" s="1720"/>
      <c r="JGU111" s="1721"/>
      <c r="JGV111" s="1722"/>
      <c r="JGW111" s="1721"/>
      <c r="JGX111" s="1721"/>
      <c r="JGY111" s="1719"/>
      <c r="JGZ111" s="1720"/>
      <c r="JHA111" s="1721"/>
      <c r="JHB111" s="1722"/>
      <c r="JHC111" s="1721"/>
      <c r="JHD111" s="1721"/>
      <c r="JHE111" s="1719"/>
      <c r="JHF111" s="1720"/>
      <c r="JHG111" s="1721"/>
      <c r="JHH111" s="1722"/>
      <c r="JHI111" s="1721"/>
      <c r="JHJ111" s="1721"/>
      <c r="JHK111" s="1719"/>
      <c r="JHL111" s="1720"/>
      <c r="JHM111" s="1721"/>
      <c r="JHN111" s="1722"/>
      <c r="JHO111" s="1721"/>
      <c r="JHP111" s="1721"/>
      <c r="JHQ111" s="1719"/>
      <c r="JHR111" s="1720"/>
      <c r="JHS111" s="1721"/>
      <c r="JHT111" s="1722"/>
      <c r="JHU111" s="1721"/>
      <c r="JHV111" s="1721"/>
      <c r="JHW111" s="1719"/>
      <c r="JHX111" s="1720"/>
      <c r="JHY111" s="1721"/>
      <c r="JHZ111" s="1722"/>
      <c r="JIA111" s="1721"/>
      <c r="JIB111" s="1721"/>
      <c r="JIC111" s="1719"/>
      <c r="JID111" s="1720"/>
      <c r="JIE111" s="1721"/>
      <c r="JIF111" s="1722"/>
      <c r="JIG111" s="1721"/>
      <c r="JIH111" s="1721"/>
      <c r="JII111" s="1719"/>
      <c r="JIJ111" s="1720"/>
      <c r="JIK111" s="1721"/>
      <c r="JIL111" s="1722"/>
      <c r="JIM111" s="1721"/>
      <c r="JIN111" s="1721"/>
      <c r="JIO111" s="1719"/>
      <c r="JIP111" s="1720"/>
      <c r="JIQ111" s="1721"/>
      <c r="JIR111" s="1722"/>
      <c r="JIS111" s="1721"/>
      <c r="JIT111" s="1721"/>
      <c r="JIU111" s="1719"/>
      <c r="JIV111" s="1720"/>
      <c r="JIW111" s="1721"/>
      <c r="JIX111" s="1722"/>
      <c r="JIY111" s="1721"/>
      <c r="JIZ111" s="1721"/>
      <c r="JJA111" s="1719"/>
      <c r="JJB111" s="1720"/>
      <c r="JJC111" s="1721"/>
      <c r="JJD111" s="1722"/>
      <c r="JJE111" s="1721"/>
      <c r="JJF111" s="1721"/>
      <c r="JJG111" s="1719"/>
      <c r="JJH111" s="1720"/>
      <c r="JJI111" s="1721"/>
      <c r="JJJ111" s="1722"/>
      <c r="JJK111" s="1721"/>
      <c r="JJL111" s="1721"/>
      <c r="JJM111" s="1719"/>
      <c r="JJN111" s="1720"/>
      <c r="JJO111" s="1721"/>
      <c r="JJP111" s="1722"/>
      <c r="JJQ111" s="1721"/>
      <c r="JJR111" s="1721"/>
      <c r="JJS111" s="1719"/>
      <c r="JJT111" s="1720"/>
      <c r="JJU111" s="1721"/>
      <c r="JJV111" s="1722"/>
      <c r="JJW111" s="1721"/>
      <c r="JJX111" s="1721"/>
      <c r="JJY111" s="1719"/>
      <c r="JJZ111" s="1720"/>
      <c r="JKA111" s="1721"/>
      <c r="JKB111" s="1722"/>
      <c r="JKC111" s="1721"/>
      <c r="JKD111" s="1721"/>
      <c r="JKE111" s="1719"/>
      <c r="JKF111" s="1720"/>
      <c r="JKG111" s="1721"/>
      <c r="JKH111" s="1722"/>
      <c r="JKI111" s="1721"/>
      <c r="JKJ111" s="1721"/>
      <c r="JKK111" s="1719"/>
      <c r="JKL111" s="1720"/>
      <c r="JKM111" s="1721"/>
      <c r="JKN111" s="1722"/>
      <c r="JKO111" s="1721"/>
      <c r="JKP111" s="1721"/>
      <c r="JKQ111" s="1719"/>
      <c r="JKR111" s="1720"/>
      <c r="JKS111" s="1721"/>
      <c r="JKT111" s="1722"/>
      <c r="JKU111" s="1721"/>
      <c r="JKV111" s="1721"/>
      <c r="JKW111" s="1719"/>
      <c r="JKX111" s="1720"/>
      <c r="JKY111" s="1721"/>
      <c r="JKZ111" s="1722"/>
      <c r="JLA111" s="1721"/>
      <c r="JLB111" s="1721"/>
      <c r="JLC111" s="1719"/>
      <c r="JLD111" s="1720"/>
      <c r="JLE111" s="1721"/>
      <c r="JLF111" s="1722"/>
      <c r="JLG111" s="1721"/>
      <c r="JLH111" s="1721"/>
      <c r="JLI111" s="1719"/>
      <c r="JLJ111" s="1720"/>
      <c r="JLK111" s="1721"/>
      <c r="JLL111" s="1722"/>
      <c r="JLM111" s="1721"/>
      <c r="JLN111" s="1721"/>
      <c r="JLO111" s="1719"/>
      <c r="JLP111" s="1720"/>
      <c r="JLQ111" s="1721"/>
      <c r="JLR111" s="1722"/>
      <c r="JLS111" s="1721"/>
      <c r="JLT111" s="1721"/>
      <c r="JLU111" s="1719"/>
      <c r="JLV111" s="1720"/>
      <c r="JLW111" s="1721"/>
      <c r="JLX111" s="1722"/>
      <c r="JLY111" s="1721"/>
      <c r="JLZ111" s="1721"/>
      <c r="JMA111" s="1719"/>
      <c r="JMB111" s="1720"/>
      <c r="JMC111" s="1721"/>
      <c r="JMD111" s="1722"/>
      <c r="JME111" s="1721"/>
      <c r="JMF111" s="1721"/>
      <c r="JMG111" s="1719"/>
      <c r="JMH111" s="1720"/>
      <c r="JMI111" s="1721"/>
      <c r="JMJ111" s="1722"/>
      <c r="JMK111" s="1721"/>
      <c r="JML111" s="1721"/>
      <c r="JMM111" s="1719"/>
      <c r="JMN111" s="1720"/>
      <c r="JMO111" s="1721"/>
      <c r="JMP111" s="1722"/>
      <c r="JMQ111" s="1721"/>
      <c r="JMR111" s="1721"/>
      <c r="JMS111" s="1719"/>
      <c r="JMT111" s="1720"/>
      <c r="JMU111" s="1721"/>
      <c r="JMV111" s="1722"/>
      <c r="JMW111" s="1721"/>
      <c r="JMX111" s="1721"/>
      <c r="JMY111" s="1719"/>
      <c r="JMZ111" s="1720"/>
      <c r="JNA111" s="1721"/>
      <c r="JNB111" s="1722"/>
      <c r="JNC111" s="1721"/>
      <c r="JND111" s="1721"/>
      <c r="JNE111" s="1719"/>
      <c r="JNF111" s="1720"/>
      <c r="JNG111" s="1721"/>
      <c r="JNH111" s="1722"/>
      <c r="JNI111" s="1721"/>
      <c r="JNJ111" s="1721"/>
      <c r="JNK111" s="1719"/>
      <c r="JNL111" s="1720"/>
      <c r="JNM111" s="1721"/>
      <c r="JNN111" s="1722"/>
      <c r="JNO111" s="1721"/>
      <c r="JNP111" s="1721"/>
      <c r="JNQ111" s="1719"/>
      <c r="JNR111" s="1720"/>
      <c r="JNS111" s="1721"/>
      <c r="JNT111" s="1722"/>
      <c r="JNU111" s="1721"/>
      <c r="JNV111" s="1721"/>
      <c r="JNW111" s="1719"/>
      <c r="JNX111" s="1720"/>
      <c r="JNY111" s="1721"/>
      <c r="JNZ111" s="1722"/>
      <c r="JOA111" s="1721"/>
      <c r="JOB111" s="1721"/>
      <c r="JOC111" s="1719"/>
      <c r="JOD111" s="1720"/>
      <c r="JOE111" s="1721"/>
      <c r="JOF111" s="1722"/>
      <c r="JOG111" s="1721"/>
      <c r="JOH111" s="1721"/>
      <c r="JOI111" s="1719"/>
      <c r="JOJ111" s="1720"/>
      <c r="JOK111" s="1721"/>
      <c r="JOL111" s="1722"/>
      <c r="JOM111" s="1721"/>
      <c r="JON111" s="1721"/>
      <c r="JOO111" s="1719"/>
      <c r="JOP111" s="1720"/>
      <c r="JOQ111" s="1721"/>
      <c r="JOR111" s="1722"/>
      <c r="JOS111" s="1721"/>
      <c r="JOT111" s="1721"/>
      <c r="JOU111" s="1719"/>
      <c r="JOV111" s="1720"/>
      <c r="JOW111" s="1721"/>
      <c r="JOX111" s="1722"/>
      <c r="JOY111" s="1721"/>
      <c r="JOZ111" s="1721"/>
      <c r="JPA111" s="1719"/>
      <c r="JPB111" s="1720"/>
      <c r="JPC111" s="1721"/>
      <c r="JPD111" s="1722"/>
      <c r="JPE111" s="1721"/>
      <c r="JPF111" s="1721"/>
      <c r="JPG111" s="1719"/>
      <c r="JPH111" s="1720"/>
      <c r="JPI111" s="1721"/>
      <c r="JPJ111" s="1722"/>
      <c r="JPK111" s="1721"/>
      <c r="JPL111" s="1721"/>
      <c r="JPM111" s="1719"/>
      <c r="JPN111" s="1720"/>
      <c r="JPO111" s="1721"/>
      <c r="JPP111" s="1722"/>
      <c r="JPQ111" s="1721"/>
      <c r="JPR111" s="1721"/>
      <c r="JPS111" s="1719"/>
      <c r="JPT111" s="1720"/>
      <c r="JPU111" s="1721"/>
      <c r="JPV111" s="1722"/>
      <c r="JPW111" s="1721"/>
      <c r="JPX111" s="1721"/>
      <c r="JPY111" s="1719"/>
      <c r="JPZ111" s="1720"/>
      <c r="JQA111" s="1721"/>
      <c r="JQB111" s="1722"/>
      <c r="JQC111" s="1721"/>
      <c r="JQD111" s="1721"/>
      <c r="JQE111" s="1719"/>
      <c r="JQF111" s="1720"/>
      <c r="JQG111" s="1721"/>
      <c r="JQH111" s="1722"/>
      <c r="JQI111" s="1721"/>
      <c r="JQJ111" s="1721"/>
      <c r="JQK111" s="1719"/>
      <c r="JQL111" s="1720"/>
      <c r="JQM111" s="1721"/>
      <c r="JQN111" s="1722"/>
      <c r="JQO111" s="1721"/>
      <c r="JQP111" s="1721"/>
      <c r="JQQ111" s="1719"/>
      <c r="JQR111" s="1720"/>
      <c r="JQS111" s="1721"/>
      <c r="JQT111" s="1722"/>
      <c r="JQU111" s="1721"/>
      <c r="JQV111" s="1721"/>
      <c r="JQW111" s="1719"/>
      <c r="JQX111" s="1720"/>
      <c r="JQY111" s="1721"/>
      <c r="JQZ111" s="1722"/>
      <c r="JRA111" s="1721"/>
      <c r="JRB111" s="1721"/>
      <c r="JRC111" s="1719"/>
      <c r="JRD111" s="1720"/>
      <c r="JRE111" s="1721"/>
      <c r="JRF111" s="1722"/>
      <c r="JRG111" s="1721"/>
      <c r="JRH111" s="1721"/>
      <c r="JRI111" s="1719"/>
      <c r="JRJ111" s="1720"/>
      <c r="JRK111" s="1721"/>
      <c r="JRL111" s="1722"/>
      <c r="JRM111" s="1721"/>
      <c r="JRN111" s="1721"/>
      <c r="JRO111" s="1719"/>
      <c r="JRP111" s="1720"/>
      <c r="JRQ111" s="1721"/>
      <c r="JRR111" s="1722"/>
      <c r="JRS111" s="1721"/>
      <c r="JRT111" s="1721"/>
      <c r="JRU111" s="1719"/>
      <c r="JRV111" s="1720"/>
      <c r="JRW111" s="1721"/>
      <c r="JRX111" s="1722"/>
      <c r="JRY111" s="1721"/>
      <c r="JRZ111" s="1721"/>
      <c r="JSA111" s="1719"/>
      <c r="JSB111" s="1720"/>
      <c r="JSC111" s="1721"/>
      <c r="JSD111" s="1722"/>
      <c r="JSE111" s="1721"/>
      <c r="JSF111" s="1721"/>
      <c r="JSG111" s="1719"/>
      <c r="JSH111" s="1720"/>
      <c r="JSI111" s="1721"/>
      <c r="JSJ111" s="1722"/>
      <c r="JSK111" s="1721"/>
      <c r="JSL111" s="1721"/>
      <c r="JSM111" s="1719"/>
      <c r="JSN111" s="1720"/>
      <c r="JSO111" s="1721"/>
      <c r="JSP111" s="1722"/>
      <c r="JSQ111" s="1721"/>
      <c r="JSR111" s="1721"/>
      <c r="JSS111" s="1719"/>
      <c r="JST111" s="1720"/>
      <c r="JSU111" s="1721"/>
      <c r="JSV111" s="1722"/>
      <c r="JSW111" s="1721"/>
      <c r="JSX111" s="1721"/>
      <c r="JSY111" s="1719"/>
      <c r="JSZ111" s="1720"/>
      <c r="JTA111" s="1721"/>
      <c r="JTB111" s="1722"/>
      <c r="JTC111" s="1721"/>
      <c r="JTD111" s="1721"/>
      <c r="JTE111" s="1719"/>
      <c r="JTF111" s="1720"/>
      <c r="JTG111" s="1721"/>
      <c r="JTH111" s="1722"/>
      <c r="JTI111" s="1721"/>
      <c r="JTJ111" s="1721"/>
      <c r="JTK111" s="1719"/>
      <c r="JTL111" s="1720"/>
      <c r="JTM111" s="1721"/>
      <c r="JTN111" s="1722"/>
      <c r="JTO111" s="1721"/>
      <c r="JTP111" s="1721"/>
      <c r="JTQ111" s="1719"/>
      <c r="JTR111" s="1720"/>
      <c r="JTS111" s="1721"/>
      <c r="JTT111" s="1722"/>
      <c r="JTU111" s="1721"/>
      <c r="JTV111" s="1721"/>
      <c r="JTW111" s="1719"/>
      <c r="JTX111" s="1720"/>
      <c r="JTY111" s="1721"/>
      <c r="JTZ111" s="1722"/>
      <c r="JUA111" s="1721"/>
      <c r="JUB111" s="1721"/>
      <c r="JUC111" s="1719"/>
      <c r="JUD111" s="1720"/>
      <c r="JUE111" s="1721"/>
      <c r="JUF111" s="1722"/>
      <c r="JUG111" s="1721"/>
      <c r="JUH111" s="1721"/>
      <c r="JUI111" s="1719"/>
      <c r="JUJ111" s="1720"/>
      <c r="JUK111" s="1721"/>
      <c r="JUL111" s="1722"/>
      <c r="JUM111" s="1721"/>
      <c r="JUN111" s="1721"/>
      <c r="JUO111" s="1719"/>
      <c r="JUP111" s="1720"/>
      <c r="JUQ111" s="1721"/>
      <c r="JUR111" s="1722"/>
      <c r="JUS111" s="1721"/>
      <c r="JUT111" s="1721"/>
      <c r="JUU111" s="1719"/>
      <c r="JUV111" s="1720"/>
      <c r="JUW111" s="1721"/>
      <c r="JUX111" s="1722"/>
      <c r="JUY111" s="1721"/>
      <c r="JUZ111" s="1721"/>
      <c r="JVA111" s="1719"/>
      <c r="JVB111" s="1720"/>
      <c r="JVC111" s="1721"/>
      <c r="JVD111" s="1722"/>
      <c r="JVE111" s="1721"/>
      <c r="JVF111" s="1721"/>
      <c r="JVG111" s="1719"/>
      <c r="JVH111" s="1720"/>
      <c r="JVI111" s="1721"/>
      <c r="JVJ111" s="1722"/>
      <c r="JVK111" s="1721"/>
      <c r="JVL111" s="1721"/>
      <c r="JVM111" s="1719"/>
      <c r="JVN111" s="1720"/>
      <c r="JVO111" s="1721"/>
      <c r="JVP111" s="1722"/>
      <c r="JVQ111" s="1721"/>
      <c r="JVR111" s="1721"/>
      <c r="JVS111" s="1719"/>
      <c r="JVT111" s="1720"/>
      <c r="JVU111" s="1721"/>
      <c r="JVV111" s="1722"/>
      <c r="JVW111" s="1721"/>
      <c r="JVX111" s="1721"/>
      <c r="JVY111" s="1719"/>
      <c r="JVZ111" s="1720"/>
      <c r="JWA111" s="1721"/>
      <c r="JWB111" s="1722"/>
      <c r="JWC111" s="1721"/>
      <c r="JWD111" s="1721"/>
      <c r="JWE111" s="1719"/>
      <c r="JWF111" s="1720"/>
      <c r="JWG111" s="1721"/>
      <c r="JWH111" s="1722"/>
      <c r="JWI111" s="1721"/>
      <c r="JWJ111" s="1721"/>
      <c r="JWK111" s="1719"/>
      <c r="JWL111" s="1720"/>
      <c r="JWM111" s="1721"/>
      <c r="JWN111" s="1722"/>
      <c r="JWO111" s="1721"/>
      <c r="JWP111" s="1721"/>
      <c r="JWQ111" s="1719"/>
      <c r="JWR111" s="1720"/>
      <c r="JWS111" s="1721"/>
      <c r="JWT111" s="1722"/>
      <c r="JWU111" s="1721"/>
      <c r="JWV111" s="1721"/>
      <c r="JWW111" s="1719"/>
      <c r="JWX111" s="1720"/>
      <c r="JWY111" s="1721"/>
      <c r="JWZ111" s="1722"/>
      <c r="JXA111" s="1721"/>
      <c r="JXB111" s="1721"/>
      <c r="JXC111" s="1719"/>
      <c r="JXD111" s="1720"/>
      <c r="JXE111" s="1721"/>
      <c r="JXF111" s="1722"/>
      <c r="JXG111" s="1721"/>
      <c r="JXH111" s="1721"/>
      <c r="JXI111" s="1719"/>
      <c r="JXJ111" s="1720"/>
      <c r="JXK111" s="1721"/>
      <c r="JXL111" s="1722"/>
      <c r="JXM111" s="1721"/>
      <c r="JXN111" s="1721"/>
      <c r="JXO111" s="1719"/>
      <c r="JXP111" s="1720"/>
      <c r="JXQ111" s="1721"/>
      <c r="JXR111" s="1722"/>
      <c r="JXS111" s="1721"/>
      <c r="JXT111" s="1721"/>
      <c r="JXU111" s="1719"/>
      <c r="JXV111" s="1720"/>
      <c r="JXW111" s="1721"/>
      <c r="JXX111" s="1722"/>
      <c r="JXY111" s="1721"/>
      <c r="JXZ111" s="1721"/>
      <c r="JYA111" s="1719"/>
      <c r="JYB111" s="1720"/>
      <c r="JYC111" s="1721"/>
      <c r="JYD111" s="1722"/>
      <c r="JYE111" s="1721"/>
      <c r="JYF111" s="1721"/>
      <c r="JYG111" s="1719"/>
      <c r="JYH111" s="1720"/>
      <c r="JYI111" s="1721"/>
      <c r="JYJ111" s="1722"/>
      <c r="JYK111" s="1721"/>
      <c r="JYL111" s="1721"/>
      <c r="JYM111" s="1719"/>
      <c r="JYN111" s="1720"/>
      <c r="JYO111" s="1721"/>
      <c r="JYP111" s="1722"/>
      <c r="JYQ111" s="1721"/>
      <c r="JYR111" s="1721"/>
      <c r="JYS111" s="1719"/>
      <c r="JYT111" s="1720"/>
      <c r="JYU111" s="1721"/>
      <c r="JYV111" s="1722"/>
      <c r="JYW111" s="1721"/>
      <c r="JYX111" s="1721"/>
      <c r="JYY111" s="1719"/>
      <c r="JYZ111" s="1720"/>
      <c r="JZA111" s="1721"/>
      <c r="JZB111" s="1722"/>
      <c r="JZC111" s="1721"/>
      <c r="JZD111" s="1721"/>
      <c r="JZE111" s="1719"/>
      <c r="JZF111" s="1720"/>
      <c r="JZG111" s="1721"/>
      <c r="JZH111" s="1722"/>
      <c r="JZI111" s="1721"/>
      <c r="JZJ111" s="1721"/>
      <c r="JZK111" s="1719"/>
      <c r="JZL111" s="1720"/>
      <c r="JZM111" s="1721"/>
      <c r="JZN111" s="1722"/>
      <c r="JZO111" s="1721"/>
      <c r="JZP111" s="1721"/>
      <c r="JZQ111" s="1719"/>
      <c r="JZR111" s="1720"/>
      <c r="JZS111" s="1721"/>
      <c r="JZT111" s="1722"/>
      <c r="JZU111" s="1721"/>
      <c r="JZV111" s="1721"/>
      <c r="JZW111" s="1719"/>
      <c r="JZX111" s="1720"/>
      <c r="JZY111" s="1721"/>
      <c r="JZZ111" s="1722"/>
      <c r="KAA111" s="1721"/>
      <c r="KAB111" s="1721"/>
      <c r="KAC111" s="1719"/>
      <c r="KAD111" s="1720"/>
      <c r="KAE111" s="1721"/>
      <c r="KAF111" s="1722"/>
      <c r="KAG111" s="1721"/>
      <c r="KAH111" s="1721"/>
      <c r="KAI111" s="1719"/>
      <c r="KAJ111" s="1720"/>
      <c r="KAK111" s="1721"/>
      <c r="KAL111" s="1722"/>
      <c r="KAM111" s="1721"/>
      <c r="KAN111" s="1721"/>
      <c r="KAO111" s="1719"/>
      <c r="KAP111" s="1720"/>
      <c r="KAQ111" s="1721"/>
      <c r="KAR111" s="1722"/>
      <c r="KAS111" s="1721"/>
      <c r="KAT111" s="1721"/>
      <c r="KAU111" s="1719"/>
      <c r="KAV111" s="1720"/>
      <c r="KAW111" s="1721"/>
      <c r="KAX111" s="1722"/>
      <c r="KAY111" s="1721"/>
      <c r="KAZ111" s="1721"/>
      <c r="KBA111" s="1719"/>
      <c r="KBB111" s="1720"/>
      <c r="KBC111" s="1721"/>
      <c r="KBD111" s="1722"/>
      <c r="KBE111" s="1721"/>
      <c r="KBF111" s="1721"/>
      <c r="KBG111" s="1719"/>
      <c r="KBH111" s="1720"/>
      <c r="KBI111" s="1721"/>
      <c r="KBJ111" s="1722"/>
      <c r="KBK111" s="1721"/>
      <c r="KBL111" s="1721"/>
      <c r="KBM111" s="1719"/>
      <c r="KBN111" s="1720"/>
      <c r="KBO111" s="1721"/>
      <c r="KBP111" s="1722"/>
      <c r="KBQ111" s="1721"/>
      <c r="KBR111" s="1721"/>
      <c r="KBS111" s="1719"/>
      <c r="KBT111" s="1720"/>
      <c r="KBU111" s="1721"/>
      <c r="KBV111" s="1722"/>
      <c r="KBW111" s="1721"/>
      <c r="KBX111" s="1721"/>
      <c r="KBY111" s="1719"/>
      <c r="KBZ111" s="1720"/>
      <c r="KCA111" s="1721"/>
      <c r="KCB111" s="1722"/>
      <c r="KCC111" s="1721"/>
      <c r="KCD111" s="1721"/>
      <c r="KCE111" s="1719"/>
      <c r="KCF111" s="1720"/>
      <c r="KCG111" s="1721"/>
      <c r="KCH111" s="1722"/>
      <c r="KCI111" s="1721"/>
      <c r="KCJ111" s="1721"/>
      <c r="KCK111" s="1719"/>
      <c r="KCL111" s="1720"/>
      <c r="KCM111" s="1721"/>
      <c r="KCN111" s="1722"/>
      <c r="KCO111" s="1721"/>
      <c r="KCP111" s="1721"/>
      <c r="KCQ111" s="1719"/>
      <c r="KCR111" s="1720"/>
      <c r="KCS111" s="1721"/>
      <c r="KCT111" s="1722"/>
      <c r="KCU111" s="1721"/>
      <c r="KCV111" s="1721"/>
      <c r="KCW111" s="1719"/>
      <c r="KCX111" s="1720"/>
      <c r="KCY111" s="1721"/>
      <c r="KCZ111" s="1722"/>
      <c r="KDA111" s="1721"/>
      <c r="KDB111" s="1721"/>
      <c r="KDC111" s="1719"/>
      <c r="KDD111" s="1720"/>
      <c r="KDE111" s="1721"/>
      <c r="KDF111" s="1722"/>
      <c r="KDG111" s="1721"/>
      <c r="KDH111" s="1721"/>
      <c r="KDI111" s="1719"/>
      <c r="KDJ111" s="1720"/>
      <c r="KDK111" s="1721"/>
      <c r="KDL111" s="1722"/>
      <c r="KDM111" s="1721"/>
      <c r="KDN111" s="1721"/>
      <c r="KDO111" s="1719"/>
      <c r="KDP111" s="1720"/>
      <c r="KDQ111" s="1721"/>
      <c r="KDR111" s="1722"/>
      <c r="KDS111" s="1721"/>
      <c r="KDT111" s="1721"/>
      <c r="KDU111" s="1719"/>
      <c r="KDV111" s="1720"/>
      <c r="KDW111" s="1721"/>
      <c r="KDX111" s="1722"/>
      <c r="KDY111" s="1721"/>
      <c r="KDZ111" s="1721"/>
      <c r="KEA111" s="1719"/>
      <c r="KEB111" s="1720"/>
      <c r="KEC111" s="1721"/>
      <c r="KED111" s="1722"/>
      <c r="KEE111" s="1721"/>
      <c r="KEF111" s="1721"/>
      <c r="KEG111" s="1719"/>
      <c r="KEH111" s="1720"/>
      <c r="KEI111" s="1721"/>
      <c r="KEJ111" s="1722"/>
      <c r="KEK111" s="1721"/>
      <c r="KEL111" s="1721"/>
      <c r="KEM111" s="1719"/>
      <c r="KEN111" s="1720"/>
      <c r="KEO111" s="1721"/>
      <c r="KEP111" s="1722"/>
      <c r="KEQ111" s="1721"/>
      <c r="KER111" s="1721"/>
      <c r="KES111" s="1719"/>
      <c r="KET111" s="1720"/>
      <c r="KEU111" s="1721"/>
      <c r="KEV111" s="1722"/>
      <c r="KEW111" s="1721"/>
      <c r="KEX111" s="1721"/>
      <c r="KEY111" s="1719"/>
      <c r="KEZ111" s="1720"/>
      <c r="KFA111" s="1721"/>
      <c r="KFB111" s="1722"/>
      <c r="KFC111" s="1721"/>
      <c r="KFD111" s="1721"/>
      <c r="KFE111" s="1719"/>
      <c r="KFF111" s="1720"/>
      <c r="KFG111" s="1721"/>
      <c r="KFH111" s="1722"/>
      <c r="KFI111" s="1721"/>
      <c r="KFJ111" s="1721"/>
      <c r="KFK111" s="1719"/>
      <c r="KFL111" s="1720"/>
      <c r="KFM111" s="1721"/>
      <c r="KFN111" s="1722"/>
      <c r="KFO111" s="1721"/>
      <c r="KFP111" s="1721"/>
      <c r="KFQ111" s="1719"/>
      <c r="KFR111" s="1720"/>
      <c r="KFS111" s="1721"/>
      <c r="KFT111" s="1722"/>
      <c r="KFU111" s="1721"/>
      <c r="KFV111" s="1721"/>
      <c r="KFW111" s="1719"/>
      <c r="KFX111" s="1720"/>
      <c r="KFY111" s="1721"/>
      <c r="KFZ111" s="1722"/>
      <c r="KGA111" s="1721"/>
      <c r="KGB111" s="1721"/>
      <c r="KGC111" s="1719"/>
      <c r="KGD111" s="1720"/>
      <c r="KGE111" s="1721"/>
      <c r="KGF111" s="1722"/>
      <c r="KGG111" s="1721"/>
      <c r="KGH111" s="1721"/>
      <c r="KGI111" s="1719"/>
      <c r="KGJ111" s="1720"/>
      <c r="KGK111" s="1721"/>
      <c r="KGL111" s="1722"/>
      <c r="KGM111" s="1721"/>
      <c r="KGN111" s="1721"/>
      <c r="KGO111" s="1719"/>
      <c r="KGP111" s="1720"/>
      <c r="KGQ111" s="1721"/>
      <c r="KGR111" s="1722"/>
      <c r="KGS111" s="1721"/>
      <c r="KGT111" s="1721"/>
      <c r="KGU111" s="1719"/>
      <c r="KGV111" s="1720"/>
      <c r="KGW111" s="1721"/>
      <c r="KGX111" s="1722"/>
      <c r="KGY111" s="1721"/>
      <c r="KGZ111" s="1721"/>
      <c r="KHA111" s="1719"/>
      <c r="KHB111" s="1720"/>
      <c r="KHC111" s="1721"/>
      <c r="KHD111" s="1722"/>
      <c r="KHE111" s="1721"/>
      <c r="KHF111" s="1721"/>
      <c r="KHG111" s="1719"/>
      <c r="KHH111" s="1720"/>
      <c r="KHI111" s="1721"/>
      <c r="KHJ111" s="1722"/>
      <c r="KHK111" s="1721"/>
      <c r="KHL111" s="1721"/>
      <c r="KHM111" s="1719"/>
      <c r="KHN111" s="1720"/>
      <c r="KHO111" s="1721"/>
      <c r="KHP111" s="1722"/>
      <c r="KHQ111" s="1721"/>
      <c r="KHR111" s="1721"/>
      <c r="KHS111" s="1719"/>
      <c r="KHT111" s="1720"/>
      <c r="KHU111" s="1721"/>
      <c r="KHV111" s="1722"/>
      <c r="KHW111" s="1721"/>
      <c r="KHX111" s="1721"/>
      <c r="KHY111" s="1719"/>
      <c r="KHZ111" s="1720"/>
      <c r="KIA111" s="1721"/>
      <c r="KIB111" s="1722"/>
      <c r="KIC111" s="1721"/>
      <c r="KID111" s="1721"/>
      <c r="KIE111" s="1719"/>
      <c r="KIF111" s="1720"/>
      <c r="KIG111" s="1721"/>
      <c r="KIH111" s="1722"/>
      <c r="KII111" s="1721"/>
      <c r="KIJ111" s="1721"/>
      <c r="KIK111" s="1719"/>
      <c r="KIL111" s="1720"/>
      <c r="KIM111" s="1721"/>
      <c r="KIN111" s="1722"/>
      <c r="KIO111" s="1721"/>
      <c r="KIP111" s="1721"/>
      <c r="KIQ111" s="1719"/>
      <c r="KIR111" s="1720"/>
      <c r="KIS111" s="1721"/>
      <c r="KIT111" s="1722"/>
      <c r="KIU111" s="1721"/>
      <c r="KIV111" s="1721"/>
      <c r="KIW111" s="1719"/>
      <c r="KIX111" s="1720"/>
      <c r="KIY111" s="1721"/>
      <c r="KIZ111" s="1722"/>
      <c r="KJA111" s="1721"/>
      <c r="KJB111" s="1721"/>
      <c r="KJC111" s="1719"/>
      <c r="KJD111" s="1720"/>
      <c r="KJE111" s="1721"/>
      <c r="KJF111" s="1722"/>
      <c r="KJG111" s="1721"/>
      <c r="KJH111" s="1721"/>
      <c r="KJI111" s="1719"/>
      <c r="KJJ111" s="1720"/>
      <c r="KJK111" s="1721"/>
      <c r="KJL111" s="1722"/>
      <c r="KJM111" s="1721"/>
      <c r="KJN111" s="1721"/>
      <c r="KJO111" s="1719"/>
      <c r="KJP111" s="1720"/>
      <c r="KJQ111" s="1721"/>
      <c r="KJR111" s="1722"/>
      <c r="KJS111" s="1721"/>
      <c r="KJT111" s="1721"/>
      <c r="KJU111" s="1719"/>
      <c r="KJV111" s="1720"/>
      <c r="KJW111" s="1721"/>
      <c r="KJX111" s="1722"/>
      <c r="KJY111" s="1721"/>
      <c r="KJZ111" s="1721"/>
      <c r="KKA111" s="1719"/>
      <c r="KKB111" s="1720"/>
      <c r="KKC111" s="1721"/>
      <c r="KKD111" s="1722"/>
      <c r="KKE111" s="1721"/>
      <c r="KKF111" s="1721"/>
      <c r="KKG111" s="1719"/>
      <c r="KKH111" s="1720"/>
      <c r="KKI111" s="1721"/>
      <c r="KKJ111" s="1722"/>
      <c r="KKK111" s="1721"/>
      <c r="KKL111" s="1721"/>
      <c r="KKM111" s="1719"/>
      <c r="KKN111" s="1720"/>
      <c r="KKO111" s="1721"/>
      <c r="KKP111" s="1722"/>
      <c r="KKQ111" s="1721"/>
      <c r="KKR111" s="1721"/>
      <c r="KKS111" s="1719"/>
      <c r="KKT111" s="1720"/>
      <c r="KKU111" s="1721"/>
      <c r="KKV111" s="1722"/>
      <c r="KKW111" s="1721"/>
      <c r="KKX111" s="1721"/>
      <c r="KKY111" s="1719"/>
      <c r="KKZ111" s="1720"/>
      <c r="KLA111" s="1721"/>
      <c r="KLB111" s="1722"/>
      <c r="KLC111" s="1721"/>
      <c r="KLD111" s="1721"/>
      <c r="KLE111" s="1719"/>
      <c r="KLF111" s="1720"/>
      <c r="KLG111" s="1721"/>
      <c r="KLH111" s="1722"/>
      <c r="KLI111" s="1721"/>
      <c r="KLJ111" s="1721"/>
      <c r="KLK111" s="1719"/>
      <c r="KLL111" s="1720"/>
      <c r="KLM111" s="1721"/>
      <c r="KLN111" s="1722"/>
      <c r="KLO111" s="1721"/>
      <c r="KLP111" s="1721"/>
      <c r="KLQ111" s="1719"/>
      <c r="KLR111" s="1720"/>
      <c r="KLS111" s="1721"/>
      <c r="KLT111" s="1722"/>
      <c r="KLU111" s="1721"/>
      <c r="KLV111" s="1721"/>
      <c r="KLW111" s="1719"/>
      <c r="KLX111" s="1720"/>
      <c r="KLY111" s="1721"/>
      <c r="KLZ111" s="1722"/>
      <c r="KMA111" s="1721"/>
      <c r="KMB111" s="1721"/>
      <c r="KMC111" s="1719"/>
      <c r="KMD111" s="1720"/>
      <c r="KME111" s="1721"/>
      <c r="KMF111" s="1722"/>
      <c r="KMG111" s="1721"/>
      <c r="KMH111" s="1721"/>
      <c r="KMI111" s="1719"/>
      <c r="KMJ111" s="1720"/>
      <c r="KMK111" s="1721"/>
      <c r="KML111" s="1722"/>
      <c r="KMM111" s="1721"/>
      <c r="KMN111" s="1721"/>
      <c r="KMO111" s="1719"/>
      <c r="KMP111" s="1720"/>
      <c r="KMQ111" s="1721"/>
      <c r="KMR111" s="1722"/>
      <c r="KMS111" s="1721"/>
      <c r="KMT111" s="1721"/>
      <c r="KMU111" s="1719"/>
      <c r="KMV111" s="1720"/>
      <c r="KMW111" s="1721"/>
      <c r="KMX111" s="1722"/>
      <c r="KMY111" s="1721"/>
      <c r="KMZ111" s="1721"/>
      <c r="KNA111" s="1719"/>
      <c r="KNB111" s="1720"/>
      <c r="KNC111" s="1721"/>
      <c r="KND111" s="1722"/>
      <c r="KNE111" s="1721"/>
      <c r="KNF111" s="1721"/>
      <c r="KNG111" s="1719"/>
      <c r="KNH111" s="1720"/>
      <c r="KNI111" s="1721"/>
      <c r="KNJ111" s="1722"/>
      <c r="KNK111" s="1721"/>
      <c r="KNL111" s="1721"/>
      <c r="KNM111" s="1719"/>
      <c r="KNN111" s="1720"/>
      <c r="KNO111" s="1721"/>
      <c r="KNP111" s="1722"/>
      <c r="KNQ111" s="1721"/>
      <c r="KNR111" s="1721"/>
      <c r="KNS111" s="1719"/>
      <c r="KNT111" s="1720"/>
      <c r="KNU111" s="1721"/>
      <c r="KNV111" s="1722"/>
      <c r="KNW111" s="1721"/>
      <c r="KNX111" s="1721"/>
      <c r="KNY111" s="1719"/>
      <c r="KNZ111" s="1720"/>
      <c r="KOA111" s="1721"/>
      <c r="KOB111" s="1722"/>
      <c r="KOC111" s="1721"/>
      <c r="KOD111" s="1721"/>
      <c r="KOE111" s="1719"/>
      <c r="KOF111" s="1720"/>
      <c r="KOG111" s="1721"/>
      <c r="KOH111" s="1722"/>
      <c r="KOI111" s="1721"/>
      <c r="KOJ111" s="1721"/>
      <c r="KOK111" s="1719"/>
      <c r="KOL111" s="1720"/>
      <c r="KOM111" s="1721"/>
      <c r="KON111" s="1722"/>
      <c r="KOO111" s="1721"/>
      <c r="KOP111" s="1721"/>
      <c r="KOQ111" s="1719"/>
      <c r="KOR111" s="1720"/>
      <c r="KOS111" s="1721"/>
      <c r="KOT111" s="1722"/>
      <c r="KOU111" s="1721"/>
      <c r="KOV111" s="1721"/>
      <c r="KOW111" s="1719"/>
      <c r="KOX111" s="1720"/>
      <c r="KOY111" s="1721"/>
      <c r="KOZ111" s="1722"/>
      <c r="KPA111" s="1721"/>
      <c r="KPB111" s="1721"/>
      <c r="KPC111" s="1719"/>
      <c r="KPD111" s="1720"/>
      <c r="KPE111" s="1721"/>
      <c r="KPF111" s="1722"/>
      <c r="KPG111" s="1721"/>
      <c r="KPH111" s="1721"/>
      <c r="KPI111" s="1719"/>
      <c r="KPJ111" s="1720"/>
      <c r="KPK111" s="1721"/>
      <c r="KPL111" s="1722"/>
      <c r="KPM111" s="1721"/>
      <c r="KPN111" s="1721"/>
      <c r="KPO111" s="1719"/>
      <c r="KPP111" s="1720"/>
      <c r="KPQ111" s="1721"/>
      <c r="KPR111" s="1722"/>
      <c r="KPS111" s="1721"/>
      <c r="KPT111" s="1721"/>
      <c r="KPU111" s="1719"/>
      <c r="KPV111" s="1720"/>
      <c r="KPW111" s="1721"/>
      <c r="KPX111" s="1722"/>
      <c r="KPY111" s="1721"/>
      <c r="KPZ111" s="1721"/>
      <c r="KQA111" s="1719"/>
      <c r="KQB111" s="1720"/>
      <c r="KQC111" s="1721"/>
      <c r="KQD111" s="1722"/>
      <c r="KQE111" s="1721"/>
      <c r="KQF111" s="1721"/>
      <c r="KQG111" s="1719"/>
      <c r="KQH111" s="1720"/>
      <c r="KQI111" s="1721"/>
      <c r="KQJ111" s="1722"/>
      <c r="KQK111" s="1721"/>
      <c r="KQL111" s="1721"/>
      <c r="KQM111" s="1719"/>
      <c r="KQN111" s="1720"/>
      <c r="KQO111" s="1721"/>
      <c r="KQP111" s="1722"/>
      <c r="KQQ111" s="1721"/>
      <c r="KQR111" s="1721"/>
      <c r="KQS111" s="1719"/>
      <c r="KQT111" s="1720"/>
      <c r="KQU111" s="1721"/>
      <c r="KQV111" s="1722"/>
      <c r="KQW111" s="1721"/>
      <c r="KQX111" s="1721"/>
      <c r="KQY111" s="1719"/>
      <c r="KQZ111" s="1720"/>
      <c r="KRA111" s="1721"/>
      <c r="KRB111" s="1722"/>
      <c r="KRC111" s="1721"/>
      <c r="KRD111" s="1721"/>
      <c r="KRE111" s="1719"/>
      <c r="KRF111" s="1720"/>
      <c r="KRG111" s="1721"/>
      <c r="KRH111" s="1722"/>
      <c r="KRI111" s="1721"/>
      <c r="KRJ111" s="1721"/>
      <c r="KRK111" s="1719"/>
      <c r="KRL111" s="1720"/>
      <c r="KRM111" s="1721"/>
      <c r="KRN111" s="1722"/>
      <c r="KRO111" s="1721"/>
      <c r="KRP111" s="1721"/>
      <c r="KRQ111" s="1719"/>
      <c r="KRR111" s="1720"/>
      <c r="KRS111" s="1721"/>
      <c r="KRT111" s="1722"/>
      <c r="KRU111" s="1721"/>
      <c r="KRV111" s="1721"/>
      <c r="KRW111" s="1719"/>
      <c r="KRX111" s="1720"/>
      <c r="KRY111" s="1721"/>
      <c r="KRZ111" s="1722"/>
      <c r="KSA111" s="1721"/>
      <c r="KSB111" s="1721"/>
      <c r="KSC111" s="1719"/>
      <c r="KSD111" s="1720"/>
      <c r="KSE111" s="1721"/>
      <c r="KSF111" s="1722"/>
      <c r="KSG111" s="1721"/>
      <c r="KSH111" s="1721"/>
      <c r="KSI111" s="1719"/>
      <c r="KSJ111" s="1720"/>
      <c r="KSK111" s="1721"/>
      <c r="KSL111" s="1722"/>
      <c r="KSM111" s="1721"/>
      <c r="KSN111" s="1721"/>
      <c r="KSO111" s="1719"/>
      <c r="KSP111" s="1720"/>
      <c r="KSQ111" s="1721"/>
      <c r="KSR111" s="1722"/>
      <c r="KSS111" s="1721"/>
      <c r="KST111" s="1721"/>
      <c r="KSU111" s="1719"/>
      <c r="KSV111" s="1720"/>
      <c r="KSW111" s="1721"/>
      <c r="KSX111" s="1722"/>
      <c r="KSY111" s="1721"/>
      <c r="KSZ111" s="1721"/>
      <c r="KTA111" s="1719"/>
      <c r="KTB111" s="1720"/>
      <c r="KTC111" s="1721"/>
      <c r="KTD111" s="1722"/>
      <c r="KTE111" s="1721"/>
      <c r="KTF111" s="1721"/>
      <c r="KTG111" s="1719"/>
      <c r="KTH111" s="1720"/>
      <c r="KTI111" s="1721"/>
      <c r="KTJ111" s="1722"/>
      <c r="KTK111" s="1721"/>
      <c r="KTL111" s="1721"/>
      <c r="KTM111" s="1719"/>
      <c r="KTN111" s="1720"/>
      <c r="KTO111" s="1721"/>
      <c r="KTP111" s="1722"/>
      <c r="KTQ111" s="1721"/>
      <c r="KTR111" s="1721"/>
      <c r="KTS111" s="1719"/>
      <c r="KTT111" s="1720"/>
      <c r="KTU111" s="1721"/>
      <c r="KTV111" s="1722"/>
      <c r="KTW111" s="1721"/>
      <c r="KTX111" s="1721"/>
      <c r="KTY111" s="1719"/>
      <c r="KTZ111" s="1720"/>
      <c r="KUA111" s="1721"/>
      <c r="KUB111" s="1722"/>
      <c r="KUC111" s="1721"/>
      <c r="KUD111" s="1721"/>
      <c r="KUE111" s="1719"/>
      <c r="KUF111" s="1720"/>
      <c r="KUG111" s="1721"/>
      <c r="KUH111" s="1722"/>
      <c r="KUI111" s="1721"/>
      <c r="KUJ111" s="1721"/>
      <c r="KUK111" s="1719"/>
      <c r="KUL111" s="1720"/>
      <c r="KUM111" s="1721"/>
      <c r="KUN111" s="1722"/>
      <c r="KUO111" s="1721"/>
      <c r="KUP111" s="1721"/>
      <c r="KUQ111" s="1719"/>
      <c r="KUR111" s="1720"/>
      <c r="KUS111" s="1721"/>
      <c r="KUT111" s="1722"/>
      <c r="KUU111" s="1721"/>
      <c r="KUV111" s="1721"/>
      <c r="KUW111" s="1719"/>
      <c r="KUX111" s="1720"/>
      <c r="KUY111" s="1721"/>
      <c r="KUZ111" s="1722"/>
      <c r="KVA111" s="1721"/>
      <c r="KVB111" s="1721"/>
      <c r="KVC111" s="1719"/>
      <c r="KVD111" s="1720"/>
      <c r="KVE111" s="1721"/>
      <c r="KVF111" s="1722"/>
      <c r="KVG111" s="1721"/>
      <c r="KVH111" s="1721"/>
      <c r="KVI111" s="1719"/>
      <c r="KVJ111" s="1720"/>
      <c r="KVK111" s="1721"/>
      <c r="KVL111" s="1722"/>
      <c r="KVM111" s="1721"/>
      <c r="KVN111" s="1721"/>
      <c r="KVO111" s="1719"/>
      <c r="KVP111" s="1720"/>
      <c r="KVQ111" s="1721"/>
      <c r="KVR111" s="1722"/>
      <c r="KVS111" s="1721"/>
      <c r="KVT111" s="1721"/>
      <c r="KVU111" s="1719"/>
      <c r="KVV111" s="1720"/>
      <c r="KVW111" s="1721"/>
      <c r="KVX111" s="1722"/>
      <c r="KVY111" s="1721"/>
      <c r="KVZ111" s="1721"/>
      <c r="KWA111" s="1719"/>
      <c r="KWB111" s="1720"/>
      <c r="KWC111" s="1721"/>
      <c r="KWD111" s="1722"/>
      <c r="KWE111" s="1721"/>
      <c r="KWF111" s="1721"/>
      <c r="KWG111" s="1719"/>
      <c r="KWH111" s="1720"/>
      <c r="KWI111" s="1721"/>
      <c r="KWJ111" s="1722"/>
      <c r="KWK111" s="1721"/>
      <c r="KWL111" s="1721"/>
      <c r="KWM111" s="1719"/>
      <c r="KWN111" s="1720"/>
      <c r="KWO111" s="1721"/>
      <c r="KWP111" s="1722"/>
      <c r="KWQ111" s="1721"/>
      <c r="KWR111" s="1721"/>
      <c r="KWS111" s="1719"/>
      <c r="KWT111" s="1720"/>
      <c r="KWU111" s="1721"/>
      <c r="KWV111" s="1722"/>
      <c r="KWW111" s="1721"/>
      <c r="KWX111" s="1721"/>
      <c r="KWY111" s="1719"/>
      <c r="KWZ111" s="1720"/>
      <c r="KXA111" s="1721"/>
      <c r="KXB111" s="1722"/>
      <c r="KXC111" s="1721"/>
      <c r="KXD111" s="1721"/>
      <c r="KXE111" s="1719"/>
      <c r="KXF111" s="1720"/>
      <c r="KXG111" s="1721"/>
      <c r="KXH111" s="1722"/>
      <c r="KXI111" s="1721"/>
      <c r="KXJ111" s="1721"/>
      <c r="KXK111" s="1719"/>
      <c r="KXL111" s="1720"/>
      <c r="KXM111" s="1721"/>
      <c r="KXN111" s="1722"/>
      <c r="KXO111" s="1721"/>
      <c r="KXP111" s="1721"/>
      <c r="KXQ111" s="1719"/>
      <c r="KXR111" s="1720"/>
      <c r="KXS111" s="1721"/>
      <c r="KXT111" s="1722"/>
      <c r="KXU111" s="1721"/>
      <c r="KXV111" s="1721"/>
      <c r="KXW111" s="1719"/>
      <c r="KXX111" s="1720"/>
      <c r="KXY111" s="1721"/>
      <c r="KXZ111" s="1722"/>
      <c r="KYA111" s="1721"/>
      <c r="KYB111" s="1721"/>
      <c r="KYC111" s="1719"/>
      <c r="KYD111" s="1720"/>
      <c r="KYE111" s="1721"/>
      <c r="KYF111" s="1722"/>
      <c r="KYG111" s="1721"/>
      <c r="KYH111" s="1721"/>
      <c r="KYI111" s="1719"/>
      <c r="KYJ111" s="1720"/>
      <c r="KYK111" s="1721"/>
      <c r="KYL111" s="1722"/>
      <c r="KYM111" s="1721"/>
      <c r="KYN111" s="1721"/>
      <c r="KYO111" s="1719"/>
      <c r="KYP111" s="1720"/>
      <c r="KYQ111" s="1721"/>
      <c r="KYR111" s="1722"/>
      <c r="KYS111" s="1721"/>
      <c r="KYT111" s="1721"/>
      <c r="KYU111" s="1719"/>
      <c r="KYV111" s="1720"/>
      <c r="KYW111" s="1721"/>
      <c r="KYX111" s="1722"/>
      <c r="KYY111" s="1721"/>
      <c r="KYZ111" s="1721"/>
      <c r="KZA111" s="1719"/>
      <c r="KZB111" s="1720"/>
      <c r="KZC111" s="1721"/>
      <c r="KZD111" s="1722"/>
      <c r="KZE111" s="1721"/>
      <c r="KZF111" s="1721"/>
      <c r="KZG111" s="1719"/>
      <c r="KZH111" s="1720"/>
      <c r="KZI111" s="1721"/>
      <c r="KZJ111" s="1722"/>
      <c r="KZK111" s="1721"/>
      <c r="KZL111" s="1721"/>
      <c r="KZM111" s="1719"/>
      <c r="KZN111" s="1720"/>
      <c r="KZO111" s="1721"/>
      <c r="KZP111" s="1722"/>
      <c r="KZQ111" s="1721"/>
      <c r="KZR111" s="1721"/>
      <c r="KZS111" s="1719"/>
      <c r="KZT111" s="1720"/>
      <c r="KZU111" s="1721"/>
      <c r="KZV111" s="1722"/>
      <c r="KZW111" s="1721"/>
      <c r="KZX111" s="1721"/>
      <c r="KZY111" s="1719"/>
      <c r="KZZ111" s="1720"/>
      <c r="LAA111" s="1721"/>
      <c r="LAB111" s="1722"/>
      <c r="LAC111" s="1721"/>
      <c r="LAD111" s="1721"/>
      <c r="LAE111" s="1719"/>
      <c r="LAF111" s="1720"/>
      <c r="LAG111" s="1721"/>
      <c r="LAH111" s="1722"/>
      <c r="LAI111" s="1721"/>
      <c r="LAJ111" s="1721"/>
      <c r="LAK111" s="1719"/>
      <c r="LAL111" s="1720"/>
      <c r="LAM111" s="1721"/>
      <c r="LAN111" s="1722"/>
      <c r="LAO111" s="1721"/>
      <c r="LAP111" s="1721"/>
      <c r="LAQ111" s="1719"/>
      <c r="LAR111" s="1720"/>
      <c r="LAS111" s="1721"/>
      <c r="LAT111" s="1722"/>
      <c r="LAU111" s="1721"/>
      <c r="LAV111" s="1721"/>
      <c r="LAW111" s="1719"/>
      <c r="LAX111" s="1720"/>
      <c r="LAY111" s="1721"/>
      <c r="LAZ111" s="1722"/>
      <c r="LBA111" s="1721"/>
      <c r="LBB111" s="1721"/>
      <c r="LBC111" s="1719"/>
      <c r="LBD111" s="1720"/>
      <c r="LBE111" s="1721"/>
      <c r="LBF111" s="1722"/>
      <c r="LBG111" s="1721"/>
      <c r="LBH111" s="1721"/>
      <c r="LBI111" s="1719"/>
      <c r="LBJ111" s="1720"/>
      <c r="LBK111" s="1721"/>
      <c r="LBL111" s="1722"/>
      <c r="LBM111" s="1721"/>
      <c r="LBN111" s="1721"/>
      <c r="LBO111" s="1719"/>
      <c r="LBP111" s="1720"/>
      <c r="LBQ111" s="1721"/>
      <c r="LBR111" s="1722"/>
      <c r="LBS111" s="1721"/>
      <c r="LBT111" s="1721"/>
      <c r="LBU111" s="1719"/>
      <c r="LBV111" s="1720"/>
      <c r="LBW111" s="1721"/>
      <c r="LBX111" s="1722"/>
      <c r="LBY111" s="1721"/>
      <c r="LBZ111" s="1721"/>
      <c r="LCA111" s="1719"/>
      <c r="LCB111" s="1720"/>
      <c r="LCC111" s="1721"/>
      <c r="LCD111" s="1722"/>
      <c r="LCE111" s="1721"/>
      <c r="LCF111" s="1721"/>
      <c r="LCG111" s="1719"/>
      <c r="LCH111" s="1720"/>
      <c r="LCI111" s="1721"/>
      <c r="LCJ111" s="1722"/>
      <c r="LCK111" s="1721"/>
      <c r="LCL111" s="1721"/>
      <c r="LCM111" s="1719"/>
      <c r="LCN111" s="1720"/>
      <c r="LCO111" s="1721"/>
      <c r="LCP111" s="1722"/>
      <c r="LCQ111" s="1721"/>
      <c r="LCR111" s="1721"/>
      <c r="LCS111" s="1719"/>
      <c r="LCT111" s="1720"/>
      <c r="LCU111" s="1721"/>
      <c r="LCV111" s="1722"/>
      <c r="LCW111" s="1721"/>
      <c r="LCX111" s="1721"/>
      <c r="LCY111" s="1719"/>
      <c r="LCZ111" s="1720"/>
      <c r="LDA111" s="1721"/>
      <c r="LDB111" s="1722"/>
      <c r="LDC111" s="1721"/>
      <c r="LDD111" s="1721"/>
      <c r="LDE111" s="1719"/>
      <c r="LDF111" s="1720"/>
      <c r="LDG111" s="1721"/>
      <c r="LDH111" s="1722"/>
      <c r="LDI111" s="1721"/>
      <c r="LDJ111" s="1721"/>
      <c r="LDK111" s="1719"/>
      <c r="LDL111" s="1720"/>
      <c r="LDM111" s="1721"/>
      <c r="LDN111" s="1722"/>
      <c r="LDO111" s="1721"/>
      <c r="LDP111" s="1721"/>
      <c r="LDQ111" s="1719"/>
      <c r="LDR111" s="1720"/>
      <c r="LDS111" s="1721"/>
      <c r="LDT111" s="1722"/>
      <c r="LDU111" s="1721"/>
      <c r="LDV111" s="1721"/>
      <c r="LDW111" s="1719"/>
      <c r="LDX111" s="1720"/>
      <c r="LDY111" s="1721"/>
      <c r="LDZ111" s="1722"/>
      <c r="LEA111" s="1721"/>
      <c r="LEB111" s="1721"/>
      <c r="LEC111" s="1719"/>
      <c r="LED111" s="1720"/>
      <c r="LEE111" s="1721"/>
      <c r="LEF111" s="1722"/>
      <c r="LEG111" s="1721"/>
      <c r="LEH111" s="1721"/>
      <c r="LEI111" s="1719"/>
      <c r="LEJ111" s="1720"/>
      <c r="LEK111" s="1721"/>
      <c r="LEL111" s="1722"/>
      <c r="LEM111" s="1721"/>
      <c r="LEN111" s="1721"/>
      <c r="LEO111" s="1719"/>
      <c r="LEP111" s="1720"/>
      <c r="LEQ111" s="1721"/>
      <c r="LER111" s="1722"/>
      <c r="LES111" s="1721"/>
      <c r="LET111" s="1721"/>
      <c r="LEU111" s="1719"/>
      <c r="LEV111" s="1720"/>
      <c r="LEW111" s="1721"/>
      <c r="LEX111" s="1722"/>
      <c r="LEY111" s="1721"/>
      <c r="LEZ111" s="1721"/>
      <c r="LFA111" s="1719"/>
      <c r="LFB111" s="1720"/>
      <c r="LFC111" s="1721"/>
      <c r="LFD111" s="1722"/>
      <c r="LFE111" s="1721"/>
      <c r="LFF111" s="1721"/>
      <c r="LFG111" s="1719"/>
      <c r="LFH111" s="1720"/>
      <c r="LFI111" s="1721"/>
      <c r="LFJ111" s="1722"/>
      <c r="LFK111" s="1721"/>
      <c r="LFL111" s="1721"/>
      <c r="LFM111" s="1719"/>
      <c r="LFN111" s="1720"/>
      <c r="LFO111" s="1721"/>
      <c r="LFP111" s="1722"/>
      <c r="LFQ111" s="1721"/>
      <c r="LFR111" s="1721"/>
      <c r="LFS111" s="1719"/>
      <c r="LFT111" s="1720"/>
      <c r="LFU111" s="1721"/>
      <c r="LFV111" s="1722"/>
      <c r="LFW111" s="1721"/>
      <c r="LFX111" s="1721"/>
      <c r="LFY111" s="1719"/>
      <c r="LFZ111" s="1720"/>
      <c r="LGA111" s="1721"/>
      <c r="LGB111" s="1722"/>
      <c r="LGC111" s="1721"/>
      <c r="LGD111" s="1721"/>
      <c r="LGE111" s="1719"/>
      <c r="LGF111" s="1720"/>
      <c r="LGG111" s="1721"/>
      <c r="LGH111" s="1722"/>
      <c r="LGI111" s="1721"/>
      <c r="LGJ111" s="1721"/>
      <c r="LGK111" s="1719"/>
      <c r="LGL111" s="1720"/>
      <c r="LGM111" s="1721"/>
      <c r="LGN111" s="1722"/>
      <c r="LGO111" s="1721"/>
      <c r="LGP111" s="1721"/>
      <c r="LGQ111" s="1719"/>
      <c r="LGR111" s="1720"/>
      <c r="LGS111" s="1721"/>
      <c r="LGT111" s="1722"/>
      <c r="LGU111" s="1721"/>
      <c r="LGV111" s="1721"/>
      <c r="LGW111" s="1719"/>
      <c r="LGX111" s="1720"/>
      <c r="LGY111" s="1721"/>
      <c r="LGZ111" s="1722"/>
      <c r="LHA111" s="1721"/>
      <c r="LHB111" s="1721"/>
      <c r="LHC111" s="1719"/>
      <c r="LHD111" s="1720"/>
      <c r="LHE111" s="1721"/>
      <c r="LHF111" s="1722"/>
      <c r="LHG111" s="1721"/>
      <c r="LHH111" s="1721"/>
      <c r="LHI111" s="1719"/>
      <c r="LHJ111" s="1720"/>
      <c r="LHK111" s="1721"/>
      <c r="LHL111" s="1722"/>
      <c r="LHM111" s="1721"/>
      <c r="LHN111" s="1721"/>
      <c r="LHO111" s="1719"/>
      <c r="LHP111" s="1720"/>
      <c r="LHQ111" s="1721"/>
      <c r="LHR111" s="1722"/>
      <c r="LHS111" s="1721"/>
      <c r="LHT111" s="1721"/>
      <c r="LHU111" s="1719"/>
      <c r="LHV111" s="1720"/>
      <c r="LHW111" s="1721"/>
      <c r="LHX111" s="1722"/>
      <c r="LHY111" s="1721"/>
      <c r="LHZ111" s="1721"/>
      <c r="LIA111" s="1719"/>
      <c r="LIB111" s="1720"/>
      <c r="LIC111" s="1721"/>
      <c r="LID111" s="1722"/>
      <c r="LIE111" s="1721"/>
      <c r="LIF111" s="1721"/>
      <c r="LIG111" s="1719"/>
      <c r="LIH111" s="1720"/>
      <c r="LII111" s="1721"/>
      <c r="LIJ111" s="1722"/>
      <c r="LIK111" s="1721"/>
      <c r="LIL111" s="1721"/>
      <c r="LIM111" s="1719"/>
      <c r="LIN111" s="1720"/>
      <c r="LIO111" s="1721"/>
      <c r="LIP111" s="1722"/>
      <c r="LIQ111" s="1721"/>
      <c r="LIR111" s="1721"/>
      <c r="LIS111" s="1719"/>
      <c r="LIT111" s="1720"/>
      <c r="LIU111" s="1721"/>
      <c r="LIV111" s="1722"/>
      <c r="LIW111" s="1721"/>
      <c r="LIX111" s="1721"/>
      <c r="LIY111" s="1719"/>
      <c r="LIZ111" s="1720"/>
      <c r="LJA111" s="1721"/>
      <c r="LJB111" s="1722"/>
      <c r="LJC111" s="1721"/>
      <c r="LJD111" s="1721"/>
      <c r="LJE111" s="1719"/>
      <c r="LJF111" s="1720"/>
      <c r="LJG111" s="1721"/>
      <c r="LJH111" s="1722"/>
      <c r="LJI111" s="1721"/>
      <c r="LJJ111" s="1721"/>
      <c r="LJK111" s="1719"/>
      <c r="LJL111" s="1720"/>
      <c r="LJM111" s="1721"/>
      <c r="LJN111" s="1722"/>
      <c r="LJO111" s="1721"/>
      <c r="LJP111" s="1721"/>
      <c r="LJQ111" s="1719"/>
      <c r="LJR111" s="1720"/>
      <c r="LJS111" s="1721"/>
      <c r="LJT111" s="1722"/>
      <c r="LJU111" s="1721"/>
      <c r="LJV111" s="1721"/>
      <c r="LJW111" s="1719"/>
      <c r="LJX111" s="1720"/>
      <c r="LJY111" s="1721"/>
      <c r="LJZ111" s="1722"/>
      <c r="LKA111" s="1721"/>
      <c r="LKB111" s="1721"/>
      <c r="LKC111" s="1719"/>
      <c r="LKD111" s="1720"/>
      <c r="LKE111" s="1721"/>
      <c r="LKF111" s="1722"/>
      <c r="LKG111" s="1721"/>
      <c r="LKH111" s="1721"/>
      <c r="LKI111" s="1719"/>
      <c r="LKJ111" s="1720"/>
      <c r="LKK111" s="1721"/>
      <c r="LKL111" s="1722"/>
      <c r="LKM111" s="1721"/>
      <c r="LKN111" s="1721"/>
      <c r="LKO111" s="1719"/>
      <c r="LKP111" s="1720"/>
      <c r="LKQ111" s="1721"/>
      <c r="LKR111" s="1722"/>
      <c r="LKS111" s="1721"/>
      <c r="LKT111" s="1721"/>
      <c r="LKU111" s="1719"/>
      <c r="LKV111" s="1720"/>
      <c r="LKW111" s="1721"/>
      <c r="LKX111" s="1722"/>
      <c r="LKY111" s="1721"/>
      <c r="LKZ111" s="1721"/>
      <c r="LLA111" s="1719"/>
      <c r="LLB111" s="1720"/>
      <c r="LLC111" s="1721"/>
      <c r="LLD111" s="1722"/>
      <c r="LLE111" s="1721"/>
      <c r="LLF111" s="1721"/>
      <c r="LLG111" s="1719"/>
      <c r="LLH111" s="1720"/>
      <c r="LLI111" s="1721"/>
      <c r="LLJ111" s="1722"/>
      <c r="LLK111" s="1721"/>
      <c r="LLL111" s="1721"/>
      <c r="LLM111" s="1719"/>
      <c r="LLN111" s="1720"/>
      <c r="LLO111" s="1721"/>
      <c r="LLP111" s="1722"/>
      <c r="LLQ111" s="1721"/>
      <c r="LLR111" s="1721"/>
      <c r="LLS111" s="1719"/>
      <c r="LLT111" s="1720"/>
      <c r="LLU111" s="1721"/>
      <c r="LLV111" s="1722"/>
      <c r="LLW111" s="1721"/>
      <c r="LLX111" s="1721"/>
      <c r="LLY111" s="1719"/>
      <c r="LLZ111" s="1720"/>
      <c r="LMA111" s="1721"/>
      <c r="LMB111" s="1722"/>
      <c r="LMC111" s="1721"/>
      <c r="LMD111" s="1721"/>
      <c r="LME111" s="1719"/>
      <c r="LMF111" s="1720"/>
      <c r="LMG111" s="1721"/>
      <c r="LMH111" s="1722"/>
      <c r="LMI111" s="1721"/>
      <c r="LMJ111" s="1721"/>
      <c r="LMK111" s="1719"/>
      <c r="LML111" s="1720"/>
      <c r="LMM111" s="1721"/>
      <c r="LMN111" s="1722"/>
      <c r="LMO111" s="1721"/>
      <c r="LMP111" s="1721"/>
      <c r="LMQ111" s="1719"/>
      <c r="LMR111" s="1720"/>
      <c r="LMS111" s="1721"/>
      <c r="LMT111" s="1722"/>
      <c r="LMU111" s="1721"/>
      <c r="LMV111" s="1721"/>
      <c r="LMW111" s="1719"/>
      <c r="LMX111" s="1720"/>
      <c r="LMY111" s="1721"/>
      <c r="LMZ111" s="1722"/>
      <c r="LNA111" s="1721"/>
      <c r="LNB111" s="1721"/>
      <c r="LNC111" s="1719"/>
      <c r="LND111" s="1720"/>
      <c r="LNE111" s="1721"/>
      <c r="LNF111" s="1722"/>
      <c r="LNG111" s="1721"/>
      <c r="LNH111" s="1721"/>
      <c r="LNI111" s="1719"/>
      <c r="LNJ111" s="1720"/>
      <c r="LNK111" s="1721"/>
      <c r="LNL111" s="1722"/>
      <c r="LNM111" s="1721"/>
      <c r="LNN111" s="1721"/>
      <c r="LNO111" s="1719"/>
      <c r="LNP111" s="1720"/>
      <c r="LNQ111" s="1721"/>
      <c r="LNR111" s="1722"/>
      <c r="LNS111" s="1721"/>
      <c r="LNT111" s="1721"/>
      <c r="LNU111" s="1719"/>
      <c r="LNV111" s="1720"/>
      <c r="LNW111" s="1721"/>
      <c r="LNX111" s="1722"/>
      <c r="LNY111" s="1721"/>
      <c r="LNZ111" s="1721"/>
      <c r="LOA111" s="1719"/>
      <c r="LOB111" s="1720"/>
      <c r="LOC111" s="1721"/>
      <c r="LOD111" s="1722"/>
      <c r="LOE111" s="1721"/>
      <c r="LOF111" s="1721"/>
      <c r="LOG111" s="1719"/>
      <c r="LOH111" s="1720"/>
      <c r="LOI111" s="1721"/>
      <c r="LOJ111" s="1722"/>
      <c r="LOK111" s="1721"/>
      <c r="LOL111" s="1721"/>
      <c r="LOM111" s="1719"/>
      <c r="LON111" s="1720"/>
      <c r="LOO111" s="1721"/>
      <c r="LOP111" s="1722"/>
      <c r="LOQ111" s="1721"/>
      <c r="LOR111" s="1721"/>
      <c r="LOS111" s="1719"/>
      <c r="LOT111" s="1720"/>
      <c r="LOU111" s="1721"/>
      <c r="LOV111" s="1722"/>
      <c r="LOW111" s="1721"/>
      <c r="LOX111" s="1721"/>
      <c r="LOY111" s="1719"/>
      <c r="LOZ111" s="1720"/>
      <c r="LPA111" s="1721"/>
      <c r="LPB111" s="1722"/>
      <c r="LPC111" s="1721"/>
      <c r="LPD111" s="1721"/>
      <c r="LPE111" s="1719"/>
      <c r="LPF111" s="1720"/>
      <c r="LPG111" s="1721"/>
      <c r="LPH111" s="1722"/>
      <c r="LPI111" s="1721"/>
      <c r="LPJ111" s="1721"/>
      <c r="LPK111" s="1719"/>
      <c r="LPL111" s="1720"/>
      <c r="LPM111" s="1721"/>
      <c r="LPN111" s="1722"/>
      <c r="LPO111" s="1721"/>
      <c r="LPP111" s="1721"/>
      <c r="LPQ111" s="1719"/>
      <c r="LPR111" s="1720"/>
      <c r="LPS111" s="1721"/>
      <c r="LPT111" s="1722"/>
      <c r="LPU111" s="1721"/>
      <c r="LPV111" s="1721"/>
      <c r="LPW111" s="1719"/>
      <c r="LPX111" s="1720"/>
      <c r="LPY111" s="1721"/>
      <c r="LPZ111" s="1722"/>
      <c r="LQA111" s="1721"/>
      <c r="LQB111" s="1721"/>
      <c r="LQC111" s="1719"/>
      <c r="LQD111" s="1720"/>
      <c r="LQE111" s="1721"/>
      <c r="LQF111" s="1722"/>
      <c r="LQG111" s="1721"/>
      <c r="LQH111" s="1721"/>
      <c r="LQI111" s="1719"/>
      <c r="LQJ111" s="1720"/>
      <c r="LQK111" s="1721"/>
      <c r="LQL111" s="1722"/>
      <c r="LQM111" s="1721"/>
      <c r="LQN111" s="1721"/>
      <c r="LQO111" s="1719"/>
      <c r="LQP111" s="1720"/>
      <c r="LQQ111" s="1721"/>
      <c r="LQR111" s="1722"/>
      <c r="LQS111" s="1721"/>
      <c r="LQT111" s="1721"/>
      <c r="LQU111" s="1719"/>
      <c r="LQV111" s="1720"/>
      <c r="LQW111" s="1721"/>
      <c r="LQX111" s="1722"/>
      <c r="LQY111" s="1721"/>
      <c r="LQZ111" s="1721"/>
      <c r="LRA111" s="1719"/>
      <c r="LRB111" s="1720"/>
      <c r="LRC111" s="1721"/>
      <c r="LRD111" s="1722"/>
      <c r="LRE111" s="1721"/>
      <c r="LRF111" s="1721"/>
      <c r="LRG111" s="1719"/>
      <c r="LRH111" s="1720"/>
      <c r="LRI111" s="1721"/>
      <c r="LRJ111" s="1722"/>
      <c r="LRK111" s="1721"/>
      <c r="LRL111" s="1721"/>
      <c r="LRM111" s="1719"/>
      <c r="LRN111" s="1720"/>
      <c r="LRO111" s="1721"/>
      <c r="LRP111" s="1722"/>
      <c r="LRQ111" s="1721"/>
      <c r="LRR111" s="1721"/>
      <c r="LRS111" s="1719"/>
      <c r="LRT111" s="1720"/>
      <c r="LRU111" s="1721"/>
      <c r="LRV111" s="1722"/>
      <c r="LRW111" s="1721"/>
      <c r="LRX111" s="1721"/>
      <c r="LRY111" s="1719"/>
      <c r="LRZ111" s="1720"/>
      <c r="LSA111" s="1721"/>
      <c r="LSB111" s="1722"/>
      <c r="LSC111" s="1721"/>
      <c r="LSD111" s="1721"/>
      <c r="LSE111" s="1719"/>
      <c r="LSF111" s="1720"/>
      <c r="LSG111" s="1721"/>
      <c r="LSH111" s="1722"/>
      <c r="LSI111" s="1721"/>
      <c r="LSJ111" s="1721"/>
      <c r="LSK111" s="1719"/>
      <c r="LSL111" s="1720"/>
      <c r="LSM111" s="1721"/>
      <c r="LSN111" s="1722"/>
      <c r="LSO111" s="1721"/>
      <c r="LSP111" s="1721"/>
      <c r="LSQ111" s="1719"/>
      <c r="LSR111" s="1720"/>
      <c r="LSS111" s="1721"/>
      <c r="LST111" s="1722"/>
      <c r="LSU111" s="1721"/>
      <c r="LSV111" s="1721"/>
      <c r="LSW111" s="1719"/>
      <c r="LSX111" s="1720"/>
      <c r="LSY111" s="1721"/>
      <c r="LSZ111" s="1722"/>
      <c r="LTA111" s="1721"/>
      <c r="LTB111" s="1721"/>
      <c r="LTC111" s="1719"/>
      <c r="LTD111" s="1720"/>
      <c r="LTE111" s="1721"/>
      <c r="LTF111" s="1722"/>
      <c r="LTG111" s="1721"/>
      <c r="LTH111" s="1721"/>
      <c r="LTI111" s="1719"/>
      <c r="LTJ111" s="1720"/>
      <c r="LTK111" s="1721"/>
      <c r="LTL111" s="1722"/>
      <c r="LTM111" s="1721"/>
      <c r="LTN111" s="1721"/>
      <c r="LTO111" s="1719"/>
      <c r="LTP111" s="1720"/>
      <c r="LTQ111" s="1721"/>
      <c r="LTR111" s="1722"/>
      <c r="LTS111" s="1721"/>
      <c r="LTT111" s="1721"/>
      <c r="LTU111" s="1719"/>
      <c r="LTV111" s="1720"/>
      <c r="LTW111" s="1721"/>
      <c r="LTX111" s="1722"/>
      <c r="LTY111" s="1721"/>
      <c r="LTZ111" s="1721"/>
      <c r="LUA111" s="1719"/>
      <c r="LUB111" s="1720"/>
      <c r="LUC111" s="1721"/>
      <c r="LUD111" s="1722"/>
      <c r="LUE111" s="1721"/>
      <c r="LUF111" s="1721"/>
      <c r="LUG111" s="1719"/>
      <c r="LUH111" s="1720"/>
      <c r="LUI111" s="1721"/>
      <c r="LUJ111" s="1722"/>
      <c r="LUK111" s="1721"/>
      <c r="LUL111" s="1721"/>
      <c r="LUM111" s="1719"/>
      <c r="LUN111" s="1720"/>
      <c r="LUO111" s="1721"/>
      <c r="LUP111" s="1722"/>
      <c r="LUQ111" s="1721"/>
      <c r="LUR111" s="1721"/>
      <c r="LUS111" s="1719"/>
      <c r="LUT111" s="1720"/>
      <c r="LUU111" s="1721"/>
      <c r="LUV111" s="1722"/>
      <c r="LUW111" s="1721"/>
      <c r="LUX111" s="1721"/>
      <c r="LUY111" s="1719"/>
      <c r="LUZ111" s="1720"/>
      <c r="LVA111" s="1721"/>
      <c r="LVB111" s="1722"/>
      <c r="LVC111" s="1721"/>
      <c r="LVD111" s="1721"/>
      <c r="LVE111" s="1719"/>
      <c r="LVF111" s="1720"/>
      <c r="LVG111" s="1721"/>
      <c r="LVH111" s="1722"/>
      <c r="LVI111" s="1721"/>
      <c r="LVJ111" s="1721"/>
      <c r="LVK111" s="1719"/>
      <c r="LVL111" s="1720"/>
      <c r="LVM111" s="1721"/>
      <c r="LVN111" s="1722"/>
      <c r="LVO111" s="1721"/>
      <c r="LVP111" s="1721"/>
      <c r="LVQ111" s="1719"/>
      <c r="LVR111" s="1720"/>
      <c r="LVS111" s="1721"/>
      <c r="LVT111" s="1722"/>
      <c r="LVU111" s="1721"/>
      <c r="LVV111" s="1721"/>
      <c r="LVW111" s="1719"/>
      <c r="LVX111" s="1720"/>
      <c r="LVY111" s="1721"/>
      <c r="LVZ111" s="1722"/>
      <c r="LWA111" s="1721"/>
      <c r="LWB111" s="1721"/>
      <c r="LWC111" s="1719"/>
      <c r="LWD111" s="1720"/>
      <c r="LWE111" s="1721"/>
      <c r="LWF111" s="1722"/>
      <c r="LWG111" s="1721"/>
      <c r="LWH111" s="1721"/>
      <c r="LWI111" s="1719"/>
      <c r="LWJ111" s="1720"/>
      <c r="LWK111" s="1721"/>
      <c r="LWL111" s="1722"/>
      <c r="LWM111" s="1721"/>
      <c r="LWN111" s="1721"/>
      <c r="LWO111" s="1719"/>
      <c r="LWP111" s="1720"/>
      <c r="LWQ111" s="1721"/>
      <c r="LWR111" s="1722"/>
      <c r="LWS111" s="1721"/>
      <c r="LWT111" s="1721"/>
      <c r="LWU111" s="1719"/>
      <c r="LWV111" s="1720"/>
      <c r="LWW111" s="1721"/>
      <c r="LWX111" s="1722"/>
      <c r="LWY111" s="1721"/>
      <c r="LWZ111" s="1721"/>
      <c r="LXA111" s="1719"/>
      <c r="LXB111" s="1720"/>
      <c r="LXC111" s="1721"/>
      <c r="LXD111" s="1722"/>
      <c r="LXE111" s="1721"/>
      <c r="LXF111" s="1721"/>
      <c r="LXG111" s="1719"/>
      <c r="LXH111" s="1720"/>
      <c r="LXI111" s="1721"/>
      <c r="LXJ111" s="1722"/>
      <c r="LXK111" s="1721"/>
      <c r="LXL111" s="1721"/>
      <c r="LXM111" s="1719"/>
      <c r="LXN111" s="1720"/>
      <c r="LXO111" s="1721"/>
      <c r="LXP111" s="1722"/>
      <c r="LXQ111" s="1721"/>
      <c r="LXR111" s="1721"/>
      <c r="LXS111" s="1719"/>
      <c r="LXT111" s="1720"/>
      <c r="LXU111" s="1721"/>
      <c r="LXV111" s="1722"/>
      <c r="LXW111" s="1721"/>
      <c r="LXX111" s="1721"/>
      <c r="LXY111" s="1719"/>
      <c r="LXZ111" s="1720"/>
      <c r="LYA111" s="1721"/>
      <c r="LYB111" s="1722"/>
      <c r="LYC111" s="1721"/>
      <c r="LYD111" s="1721"/>
      <c r="LYE111" s="1719"/>
      <c r="LYF111" s="1720"/>
      <c r="LYG111" s="1721"/>
      <c r="LYH111" s="1722"/>
      <c r="LYI111" s="1721"/>
      <c r="LYJ111" s="1721"/>
      <c r="LYK111" s="1719"/>
      <c r="LYL111" s="1720"/>
      <c r="LYM111" s="1721"/>
      <c r="LYN111" s="1722"/>
      <c r="LYO111" s="1721"/>
      <c r="LYP111" s="1721"/>
      <c r="LYQ111" s="1719"/>
      <c r="LYR111" s="1720"/>
      <c r="LYS111" s="1721"/>
      <c r="LYT111" s="1722"/>
      <c r="LYU111" s="1721"/>
      <c r="LYV111" s="1721"/>
      <c r="LYW111" s="1719"/>
      <c r="LYX111" s="1720"/>
      <c r="LYY111" s="1721"/>
      <c r="LYZ111" s="1722"/>
      <c r="LZA111" s="1721"/>
      <c r="LZB111" s="1721"/>
      <c r="LZC111" s="1719"/>
      <c r="LZD111" s="1720"/>
      <c r="LZE111" s="1721"/>
      <c r="LZF111" s="1722"/>
      <c r="LZG111" s="1721"/>
      <c r="LZH111" s="1721"/>
      <c r="LZI111" s="1719"/>
      <c r="LZJ111" s="1720"/>
      <c r="LZK111" s="1721"/>
      <c r="LZL111" s="1722"/>
      <c r="LZM111" s="1721"/>
      <c r="LZN111" s="1721"/>
      <c r="LZO111" s="1719"/>
      <c r="LZP111" s="1720"/>
      <c r="LZQ111" s="1721"/>
      <c r="LZR111" s="1722"/>
      <c r="LZS111" s="1721"/>
      <c r="LZT111" s="1721"/>
      <c r="LZU111" s="1719"/>
      <c r="LZV111" s="1720"/>
      <c r="LZW111" s="1721"/>
      <c r="LZX111" s="1722"/>
      <c r="LZY111" s="1721"/>
      <c r="LZZ111" s="1721"/>
      <c r="MAA111" s="1719"/>
      <c r="MAB111" s="1720"/>
      <c r="MAC111" s="1721"/>
      <c r="MAD111" s="1722"/>
      <c r="MAE111" s="1721"/>
      <c r="MAF111" s="1721"/>
      <c r="MAG111" s="1719"/>
      <c r="MAH111" s="1720"/>
      <c r="MAI111" s="1721"/>
      <c r="MAJ111" s="1722"/>
      <c r="MAK111" s="1721"/>
      <c r="MAL111" s="1721"/>
      <c r="MAM111" s="1719"/>
      <c r="MAN111" s="1720"/>
      <c r="MAO111" s="1721"/>
      <c r="MAP111" s="1722"/>
      <c r="MAQ111" s="1721"/>
      <c r="MAR111" s="1721"/>
      <c r="MAS111" s="1719"/>
      <c r="MAT111" s="1720"/>
      <c r="MAU111" s="1721"/>
      <c r="MAV111" s="1722"/>
      <c r="MAW111" s="1721"/>
      <c r="MAX111" s="1721"/>
      <c r="MAY111" s="1719"/>
      <c r="MAZ111" s="1720"/>
      <c r="MBA111" s="1721"/>
      <c r="MBB111" s="1722"/>
      <c r="MBC111" s="1721"/>
      <c r="MBD111" s="1721"/>
      <c r="MBE111" s="1719"/>
      <c r="MBF111" s="1720"/>
      <c r="MBG111" s="1721"/>
      <c r="MBH111" s="1722"/>
      <c r="MBI111" s="1721"/>
      <c r="MBJ111" s="1721"/>
      <c r="MBK111" s="1719"/>
      <c r="MBL111" s="1720"/>
      <c r="MBM111" s="1721"/>
      <c r="MBN111" s="1722"/>
      <c r="MBO111" s="1721"/>
      <c r="MBP111" s="1721"/>
      <c r="MBQ111" s="1719"/>
      <c r="MBR111" s="1720"/>
      <c r="MBS111" s="1721"/>
      <c r="MBT111" s="1722"/>
      <c r="MBU111" s="1721"/>
      <c r="MBV111" s="1721"/>
      <c r="MBW111" s="1719"/>
      <c r="MBX111" s="1720"/>
      <c r="MBY111" s="1721"/>
      <c r="MBZ111" s="1722"/>
      <c r="MCA111" s="1721"/>
      <c r="MCB111" s="1721"/>
      <c r="MCC111" s="1719"/>
      <c r="MCD111" s="1720"/>
      <c r="MCE111" s="1721"/>
      <c r="MCF111" s="1722"/>
      <c r="MCG111" s="1721"/>
      <c r="MCH111" s="1721"/>
      <c r="MCI111" s="1719"/>
      <c r="MCJ111" s="1720"/>
      <c r="MCK111" s="1721"/>
      <c r="MCL111" s="1722"/>
      <c r="MCM111" s="1721"/>
      <c r="MCN111" s="1721"/>
      <c r="MCO111" s="1719"/>
      <c r="MCP111" s="1720"/>
      <c r="MCQ111" s="1721"/>
      <c r="MCR111" s="1722"/>
      <c r="MCS111" s="1721"/>
      <c r="MCT111" s="1721"/>
      <c r="MCU111" s="1719"/>
      <c r="MCV111" s="1720"/>
      <c r="MCW111" s="1721"/>
      <c r="MCX111" s="1722"/>
      <c r="MCY111" s="1721"/>
      <c r="MCZ111" s="1721"/>
      <c r="MDA111" s="1719"/>
      <c r="MDB111" s="1720"/>
      <c r="MDC111" s="1721"/>
      <c r="MDD111" s="1722"/>
      <c r="MDE111" s="1721"/>
      <c r="MDF111" s="1721"/>
      <c r="MDG111" s="1719"/>
      <c r="MDH111" s="1720"/>
      <c r="MDI111" s="1721"/>
      <c r="MDJ111" s="1722"/>
      <c r="MDK111" s="1721"/>
      <c r="MDL111" s="1721"/>
      <c r="MDM111" s="1719"/>
      <c r="MDN111" s="1720"/>
      <c r="MDO111" s="1721"/>
      <c r="MDP111" s="1722"/>
      <c r="MDQ111" s="1721"/>
      <c r="MDR111" s="1721"/>
      <c r="MDS111" s="1719"/>
      <c r="MDT111" s="1720"/>
      <c r="MDU111" s="1721"/>
      <c r="MDV111" s="1722"/>
      <c r="MDW111" s="1721"/>
      <c r="MDX111" s="1721"/>
      <c r="MDY111" s="1719"/>
      <c r="MDZ111" s="1720"/>
      <c r="MEA111" s="1721"/>
      <c r="MEB111" s="1722"/>
      <c r="MEC111" s="1721"/>
      <c r="MED111" s="1721"/>
      <c r="MEE111" s="1719"/>
      <c r="MEF111" s="1720"/>
      <c r="MEG111" s="1721"/>
      <c r="MEH111" s="1722"/>
      <c r="MEI111" s="1721"/>
      <c r="MEJ111" s="1721"/>
      <c r="MEK111" s="1719"/>
      <c r="MEL111" s="1720"/>
      <c r="MEM111" s="1721"/>
      <c r="MEN111" s="1722"/>
      <c r="MEO111" s="1721"/>
      <c r="MEP111" s="1721"/>
      <c r="MEQ111" s="1719"/>
      <c r="MER111" s="1720"/>
      <c r="MES111" s="1721"/>
      <c r="MET111" s="1722"/>
      <c r="MEU111" s="1721"/>
      <c r="MEV111" s="1721"/>
      <c r="MEW111" s="1719"/>
      <c r="MEX111" s="1720"/>
      <c r="MEY111" s="1721"/>
      <c r="MEZ111" s="1722"/>
      <c r="MFA111" s="1721"/>
      <c r="MFB111" s="1721"/>
      <c r="MFC111" s="1719"/>
      <c r="MFD111" s="1720"/>
      <c r="MFE111" s="1721"/>
      <c r="MFF111" s="1722"/>
      <c r="MFG111" s="1721"/>
      <c r="MFH111" s="1721"/>
      <c r="MFI111" s="1719"/>
      <c r="MFJ111" s="1720"/>
      <c r="MFK111" s="1721"/>
      <c r="MFL111" s="1722"/>
      <c r="MFM111" s="1721"/>
      <c r="MFN111" s="1721"/>
      <c r="MFO111" s="1719"/>
      <c r="MFP111" s="1720"/>
      <c r="MFQ111" s="1721"/>
      <c r="MFR111" s="1722"/>
      <c r="MFS111" s="1721"/>
      <c r="MFT111" s="1721"/>
      <c r="MFU111" s="1719"/>
      <c r="MFV111" s="1720"/>
      <c r="MFW111" s="1721"/>
      <c r="MFX111" s="1722"/>
      <c r="MFY111" s="1721"/>
      <c r="MFZ111" s="1721"/>
      <c r="MGA111" s="1719"/>
      <c r="MGB111" s="1720"/>
      <c r="MGC111" s="1721"/>
      <c r="MGD111" s="1722"/>
      <c r="MGE111" s="1721"/>
      <c r="MGF111" s="1721"/>
      <c r="MGG111" s="1719"/>
      <c r="MGH111" s="1720"/>
      <c r="MGI111" s="1721"/>
      <c r="MGJ111" s="1722"/>
      <c r="MGK111" s="1721"/>
      <c r="MGL111" s="1721"/>
      <c r="MGM111" s="1719"/>
      <c r="MGN111" s="1720"/>
      <c r="MGO111" s="1721"/>
      <c r="MGP111" s="1722"/>
      <c r="MGQ111" s="1721"/>
      <c r="MGR111" s="1721"/>
      <c r="MGS111" s="1719"/>
      <c r="MGT111" s="1720"/>
      <c r="MGU111" s="1721"/>
      <c r="MGV111" s="1722"/>
      <c r="MGW111" s="1721"/>
      <c r="MGX111" s="1721"/>
      <c r="MGY111" s="1719"/>
      <c r="MGZ111" s="1720"/>
      <c r="MHA111" s="1721"/>
      <c r="MHB111" s="1722"/>
      <c r="MHC111" s="1721"/>
      <c r="MHD111" s="1721"/>
      <c r="MHE111" s="1719"/>
      <c r="MHF111" s="1720"/>
      <c r="MHG111" s="1721"/>
      <c r="MHH111" s="1722"/>
      <c r="MHI111" s="1721"/>
      <c r="MHJ111" s="1721"/>
      <c r="MHK111" s="1719"/>
      <c r="MHL111" s="1720"/>
      <c r="MHM111" s="1721"/>
      <c r="MHN111" s="1722"/>
      <c r="MHO111" s="1721"/>
      <c r="MHP111" s="1721"/>
      <c r="MHQ111" s="1719"/>
      <c r="MHR111" s="1720"/>
      <c r="MHS111" s="1721"/>
      <c r="MHT111" s="1722"/>
      <c r="MHU111" s="1721"/>
      <c r="MHV111" s="1721"/>
      <c r="MHW111" s="1719"/>
      <c r="MHX111" s="1720"/>
      <c r="MHY111" s="1721"/>
      <c r="MHZ111" s="1722"/>
      <c r="MIA111" s="1721"/>
      <c r="MIB111" s="1721"/>
      <c r="MIC111" s="1719"/>
      <c r="MID111" s="1720"/>
      <c r="MIE111" s="1721"/>
      <c r="MIF111" s="1722"/>
      <c r="MIG111" s="1721"/>
      <c r="MIH111" s="1721"/>
      <c r="MII111" s="1719"/>
      <c r="MIJ111" s="1720"/>
      <c r="MIK111" s="1721"/>
      <c r="MIL111" s="1722"/>
      <c r="MIM111" s="1721"/>
      <c r="MIN111" s="1721"/>
      <c r="MIO111" s="1719"/>
      <c r="MIP111" s="1720"/>
      <c r="MIQ111" s="1721"/>
      <c r="MIR111" s="1722"/>
      <c r="MIS111" s="1721"/>
      <c r="MIT111" s="1721"/>
      <c r="MIU111" s="1719"/>
      <c r="MIV111" s="1720"/>
      <c r="MIW111" s="1721"/>
      <c r="MIX111" s="1722"/>
      <c r="MIY111" s="1721"/>
      <c r="MIZ111" s="1721"/>
      <c r="MJA111" s="1719"/>
      <c r="MJB111" s="1720"/>
      <c r="MJC111" s="1721"/>
      <c r="MJD111" s="1722"/>
      <c r="MJE111" s="1721"/>
      <c r="MJF111" s="1721"/>
      <c r="MJG111" s="1719"/>
      <c r="MJH111" s="1720"/>
      <c r="MJI111" s="1721"/>
      <c r="MJJ111" s="1722"/>
      <c r="MJK111" s="1721"/>
      <c r="MJL111" s="1721"/>
      <c r="MJM111" s="1719"/>
      <c r="MJN111" s="1720"/>
      <c r="MJO111" s="1721"/>
      <c r="MJP111" s="1722"/>
      <c r="MJQ111" s="1721"/>
      <c r="MJR111" s="1721"/>
      <c r="MJS111" s="1719"/>
      <c r="MJT111" s="1720"/>
      <c r="MJU111" s="1721"/>
      <c r="MJV111" s="1722"/>
      <c r="MJW111" s="1721"/>
      <c r="MJX111" s="1721"/>
      <c r="MJY111" s="1719"/>
      <c r="MJZ111" s="1720"/>
      <c r="MKA111" s="1721"/>
      <c r="MKB111" s="1722"/>
      <c r="MKC111" s="1721"/>
      <c r="MKD111" s="1721"/>
      <c r="MKE111" s="1719"/>
      <c r="MKF111" s="1720"/>
      <c r="MKG111" s="1721"/>
      <c r="MKH111" s="1722"/>
      <c r="MKI111" s="1721"/>
      <c r="MKJ111" s="1721"/>
      <c r="MKK111" s="1719"/>
      <c r="MKL111" s="1720"/>
      <c r="MKM111" s="1721"/>
      <c r="MKN111" s="1722"/>
      <c r="MKO111" s="1721"/>
      <c r="MKP111" s="1721"/>
      <c r="MKQ111" s="1719"/>
      <c r="MKR111" s="1720"/>
      <c r="MKS111" s="1721"/>
      <c r="MKT111" s="1722"/>
      <c r="MKU111" s="1721"/>
      <c r="MKV111" s="1721"/>
      <c r="MKW111" s="1719"/>
      <c r="MKX111" s="1720"/>
      <c r="MKY111" s="1721"/>
      <c r="MKZ111" s="1722"/>
      <c r="MLA111" s="1721"/>
      <c r="MLB111" s="1721"/>
      <c r="MLC111" s="1719"/>
      <c r="MLD111" s="1720"/>
      <c r="MLE111" s="1721"/>
      <c r="MLF111" s="1722"/>
      <c r="MLG111" s="1721"/>
      <c r="MLH111" s="1721"/>
      <c r="MLI111" s="1719"/>
      <c r="MLJ111" s="1720"/>
      <c r="MLK111" s="1721"/>
      <c r="MLL111" s="1722"/>
      <c r="MLM111" s="1721"/>
      <c r="MLN111" s="1721"/>
      <c r="MLO111" s="1719"/>
      <c r="MLP111" s="1720"/>
      <c r="MLQ111" s="1721"/>
      <c r="MLR111" s="1722"/>
      <c r="MLS111" s="1721"/>
      <c r="MLT111" s="1721"/>
      <c r="MLU111" s="1719"/>
      <c r="MLV111" s="1720"/>
      <c r="MLW111" s="1721"/>
      <c r="MLX111" s="1722"/>
      <c r="MLY111" s="1721"/>
      <c r="MLZ111" s="1721"/>
      <c r="MMA111" s="1719"/>
      <c r="MMB111" s="1720"/>
      <c r="MMC111" s="1721"/>
      <c r="MMD111" s="1722"/>
      <c r="MME111" s="1721"/>
      <c r="MMF111" s="1721"/>
      <c r="MMG111" s="1719"/>
      <c r="MMH111" s="1720"/>
      <c r="MMI111" s="1721"/>
      <c r="MMJ111" s="1722"/>
      <c r="MMK111" s="1721"/>
      <c r="MML111" s="1721"/>
      <c r="MMM111" s="1719"/>
      <c r="MMN111" s="1720"/>
      <c r="MMO111" s="1721"/>
      <c r="MMP111" s="1722"/>
      <c r="MMQ111" s="1721"/>
      <c r="MMR111" s="1721"/>
      <c r="MMS111" s="1719"/>
      <c r="MMT111" s="1720"/>
      <c r="MMU111" s="1721"/>
      <c r="MMV111" s="1722"/>
      <c r="MMW111" s="1721"/>
      <c r="MMX111" s="1721"/>
      <c r="MMY111" s="1719"/>
      <c r="MMZ111" s="1720"/>
      <c r="MNA111" s="1721"/>
      <c r="MNB111" s="1722"/>
      <c r="MNC111" s="1721"/>
      <c r="MND111" s="1721"/>
      <c r="MNE111" s="1719"/>
      <c r="MNF111" s="1720"/>
      <c r="MNG111" s="1721"/>
      <c r="MNH111" s="1722"/>
      <c r="MNI111" s="1721"/>
      <c r="MNJ111" s="1721"/>
      <c r="MNK111" s="1719"/>
      <c r="MNL111" s="1720"/>
      <c r="MNM111" s="1721"/>
      <c r="MNN111" s="1722"/>
      <c r="MNO111" s="1721"/>
      <c r="MNP111" s="1721"/>
      <c r="MNQ111" s="1719"/>
      <c r="MNR111" s="1720"/>
      <c r="MNS111" s="1721"/>
      <c r="MNT111" s="1722"/>
      <c r="MNU111" s="1721"/>
      <c r="MNV111" s="1721"/>
      <c r="MNW111" s="1719"/>
      <c r="MNX111" s="1720"/>
      <c r="MNY111" s="1721"/>
      <c r="MNZ111" s="1722"/>
      <c r="MOA111" s="1721"/>
      <c r="MOB111" s="1721"/>
      <c r="MOC111" s="1719"/>
      <c r="MOD111" s="1720"/>
      <c r="MOE111" s="1721"/>
      <c r="MOF111" s="1722"/>
      <c r="MOG111" s="1721"/>
      <c r="MOH111" s="1721"/>
      <c r="MOI111" s="1719"/>
      <c r="MOJ111" s="1720"/>
      <c r="MOK111" s="1721"/>
      <c r="MOL111" s="1722"/>
      <c r="MOM111" s="1721"/>
      <c r="MON111" s="1721"/>
      <c r="MOO111" s="1719"/>
      <c r="MOP111" s="1720"/>
      <c r="MOQ111" s="1721"/>
      <c r="MOR111" s="1722"/>
      <c r="MOS111" s="1721"/>
      <c r="MOT111" s="1721"/>
      <c r="MOU111" s="1719"/>
      <c r="MOV111" s="1720"/>
      <c r="MOW111" s="1721"/>
      <c r="MOX111" s="1722"/>
      <c r="MOY111" s="1721"/>
      <c r="MOZ111" s="1721"/>
      <c r="MPA111" s="1719"/>
      <c r="MPB111" s="1720"/>
      <c r="MPC111" s="1721"/>
      <c r="MPD111" s="1722"/>
      <c r="MPE111" s="1721"/>
      <c r="MPF111" s="1721"/>
      <c r="MPG111" s="1719"/>
      <c r="MPH111" s="1720"/>
      <c r="MPI111" s="1721"/>
      <c r="MPJ111" s="1722"/>
      <c r="MPK111" s="1721"/>
      <c r="MPL111" s="1721"/>
      <c r="MPM111" s="1719"/>
      <c r="MPN111" s="1720"/>
      <c r="MPO111" s="1721"/>
      <c r="MPP111" s="1722"/>
      <c r="MPQ111" s="1721"/>
      <c r="MPR111" s="1721"/>
      <c r="MPS111" s="1719"/>
      <c r="MPT111" s="1720"/>
      <c r="MPU111" s="1721"/>
      <c r="MPV111" s="1722"/>
      <c r="MPW111" s="1721"/>
      <c r="MPX111" s="1721"/>
      <c r="MPY111" s="1719"/>
      <c r="MPZ111" s="1720"/>
      <c r="MQA111" s="1721"/>
      <c r="MQB111" s="1722"/>
      <c r="MQC111" s="1721"/>
      <c r="MQD111" s="1721"/>
      <c r="MQE111" s="1719"/>
      <c r="MQF111" s="1720"/>
      <c r="MQG111" s="1721"/>
      <c r="MQH111" s="1722"/>
      <c r="MQI111" s="1721"/>
      <c r="MQJ111" s="1721"/>
      <c r="MQK111" s="1719"/>
      <c r="MQL111" s="1720"/>
      <c r="MQM111" s="1721"/>
      <c r="MQN111" s="1722"/>
      <c r="MQO111" s="1721"/>
      <c r="MQP111" s="1721"/>
      <c r="MQQ111" s="1719"/>
      <c r="MQR111" s="1720"/>
      <c r="MQS111" s="1721"/>
      <c r="MQT111" s="1722"/>
      <c r="MQU111" s="1721"/>
      <c r="MQV111" s="1721"/>
      <c r="MQW111" s="1719"/>
      <c r="MQX111" s="1720"/>
      <c r="MQY111" s="1721"/>
      <c r="MQZ111" s="1722"/>
      <c r="MRA111" s="1721"/>
      <c r="MRB111" s="1721"/>
      <c r="MRC111" s="1719"/>
      <c r="MRD111" s="1720"/>
      <c r="MRE111" s="1721"/>
      <c r="MRF111" s="1722"/>
      <c r="MRG111" s="1721"/>
      <c r="MRH111" s="1721"/>
      <c r="MRI111" s="1719"/>
      <c r="MRJ111" s="1720"/>
      <c r="MRK111" s="1721"/>
      <c r="MRL111" s="1722"/>
      <c r="MRM111" s="1721"/>
      <c r="MRN111" s="1721"/>
      <c r="MRO111" s="1719"/>
      <c r="MRP111" s="1720"/>
      <c r="MRQ111" s="1721"/>
      <c r="MRR111" s="1722"/>
      <c r="MRS111" s="1721"/>
      <c r="MRT111" s="1721"/>
      <c r="MRU111" s="1719"/>
      <c r="MRV111" s="1720"/>
      <c r="MRW111" s="1721"/>
      <c r="MRX111" s="1722"/>
      <c r="MRY111" s="1721"/>
      <c r="MRZ111" s="1721"/>
      <c r="MSA111" s="1719"/>
      <c r="MSB111" s="1720"/>
      <c r="MSC111" s="1721"/>
      <c r="MSD111" s="1722"/>
      <c r="MSE111" s="1721"/>
      <c r="MSF111" s="1721"/>
      <c r="MSG111" s="1719"/>
      <c r="MSH111" s="1720"/>
      <c r="MSI111" s="1721"/>
      <c r="MSJ111" s="1722"/>
      <c r="MSK111" s="1721"/>
      <c r="MSL111" s="1721"/>
      <c r="MSM111" s="1719"/>
      <c r="MSN111" s="1720"/>
      <c r="MSO111" s="1721"/>
      <c r="MSP111" s="1722"/>
      <c r="MSQ111" s="1721"/>
      <c r="MSR111" s="1721"/>
      <c r="MSS111" s="1719"/>
      <c r="MST111" s="1720"/>
      <c r="MSU111" s="1721"/>
      <c r="MSV111" s="1722"/>
      <c r="MSW111" s="1721"/>
      <c r="MSX111" s="1721"/>
      <c r="MSY111" s="1719"/>
      <c r="MSZ111" s="1720"/>
      <c r="MTA111" s="1721"/>
      <c r="MTB111" s="1722"/>
      <c r="MTC111" s="1721"/>
      <c r="MTD111" s="1721"/>
      <c r="MTE111" s="1719"/>
      <c r="MTF111" s="1720"/>
      <c r="MTG111" s="1721"/>
      <c r="MTH111" s="1722"/>
      <c r="MTI111" s="1721"/>
      <c r="MTJ111" s="1721"/>
      <c r="MTK111" s="1719"/>
      <c r="MTL111" s="1720"/>
      <c r="MTM111" s="1721"/>
      <c r="MTN111" s="1722"/>
      <c r="MTO111" s="1721"/>
      <c r="MTP111" s="1721"/>
      <c r="MTQ111" s="1719"/>
      <c r="MTR111" s="1720"/>
      <c r="MTS111" s="1721"/>
      <c r="MTT111" s="1722"/>
      <c r="MTU111" s="1721"/>
      <c r="MTV111" s="1721"/>
      <c r="MTW111" s="1719"/>
      <c r="MTX111" s="1720"/>
      <c r="MTY111" s="1721"/>
      <c r="MTZ111" s="1722"/>
      <c r="MUA111" s="1721"/>
      <c r="MUB111" s="1721"/>
      <c r="MUC111" s="1719"/>
      <c r="MUD111" s="1720"/>
      <c r="MUE111" s="1721"/>
      <c r="MUF111" s="1722"/>
      <c r="MUG111" s="1721"/>
      <c r="MUH111" s="1721"/>
      <c r="MUI111" s="1719"/>
      <c r="MUJ111" s="1720"/>
      <c r="MUK111" s="1721"/>
      <c r="MUL111" s="1722"/>
      <c r="MUM111" s="1721"/>
      <c r="MUN111" s="1721"/>
      <c r="MUO111" s="1719"/>
      <c r="MUP111" s="1720"/>
      <c r="MUQ111" s="1721"/>
      <c r="MUR111" s="1722"/>
      <c r="MUS111" s="1721"/>
      <c r="MUT111" s="1721"/>
      <c r="MUU111" s="1719"/>
      <c r="MUV111" s="1720"/>
      <c r="MUW111" s="1721"/>
      <c r="MUX111" s="1722"/>
      <c r="MUY111" s="1721"/>
      <c r="MUZ111" s="1721"/>
      <c r="MVA111" s="1719"/>
      <c r="MVB111" s="1720"/>
      <c r="MVC111" s="1721"/>
      <c r="MVD111" s="1722"/>
      <c r="MVE111" s="1721"/>
      <c r="MVF111" s="1721"/>
      <c r="MVG111" s="1719"/>
      <c r="MVH111" s="1720"/>
      <c r="MVI111" s="1721"/>
      <c r="MVJ111" s="1722"/>
      <c r="MVK111" s="1721"/>
      <c r="MVL111" s="1721"/>
      <c r="MVM111" s="1719"/>
      <c r="MVN111" s="1720"/>
      <c r="MVO111" s="1721"/>
      <c r="MVP111" s="1722"/>
      <c r="MVQ111" s="1721"/>
      <c r="MVR111" s="1721"/>
      <c r="MVS111" s="1719"/>
      <c r="MVT111" s="1720"/>
      <c r="MVU111" s="1721"/>
      <c r="MVV111" s="1722"/>
      <c r="MVW111" s="1721"/>
      <c r="MVX111" s="1721"/>
      <c r="MVY111" s="1719"/>
      <c r="MVZ111" s="1720"/>
      <c r="MWA111" s="1721"/>
      <c r="MWB111" s="1722"/>
      <c r="MWC111" s="1721"/>
      <c r="MWD111" s="1721"/>
      <c r="MWE111" s="1719"/>
      <c r="MWF111" s="1720"/>
      <c r="MWG111" s="1721"/>
      <c r="MWH111" s="1722"/>
      <c r="MWI111" s="1721"/>
      <c r="MWJ111" s="1721"/>
      <c r="MWK111" s="1719"/>
      <c r="MWL111" s="1720"/>
      <c r="MWM111" s="1721"/>
      <c r="MWN111" s="1722"/>
      <c r="MWO111" s="1721"/>
      <c r="MWP111" s="1721"/>
      <c r="MWQ111" s="1719"/>
      <c r="MWR111" s="1720"/>
      <c r="MWS111" s="1721"/>
      <c r="MWT111" s="1722"/>
      <c r="MWU111" s="1721"/>
      <c r="MWV111" s="1721"/>
      <c r="MWW111" s="1719"/>
      <c r="MWX111" s="1720"/>
      <c r="MWY111" s="1721"/>
      <c r="MWZ111" s="1722"/>
      <c r="MXA111" s="1721"/>
      <c r="MXB111" s="1721"/>
      <c r="MXC111" s="1719"/>
      <c r="MXD111" s="1720"/>
      <c r="MXE111" s="1721"/>
      <c r="MXF111" s="1722"/>
      <c r="MXG111" s="1721"/>
      <c r="MXH111" s="1721"/>
      <c r="MXI111" s="1719"/>
      <c r="MXJ111" s="1720"/>
      <c r="MXK111" s="1721"/>
      <c r="MXL111" s="1722"/>
      <c r="MXM111" s="1721"/>
      <c r="MXN111" s="1721"/>
      <c r="MXO111" s="1719"/>
      <c r="MXP111" s="1720"/>
      <c r="MXQ111" s="1721"/>
      <c r="MXR111" s="1722"/>
      <c r="MXS111" s="1721"/>
      <c r="MXT111" s="1721"/>
      <c r="MXU111" s="1719"/>
      <c r="MXV111" s="1720"/>
      <c r="MXW111" s="1721"/>
      <c r="MXX111" s="1722"/>
      <c r="MXY111" s="1721"/>
      <c r="MXZ111" s="1721"/>
      <c r="MYA111" s="1719"/>
      <c r="MYB111" s="1720"/>
      <c r="MYC111" s="1721"/>
      <c r="MYD111" s="1722"/>
      <c r="MYE111" s="1721"/>
      <c r="MYF111" s="1721"/>
      <c r="MYG111" s="1719"/>
      <c r="MYH111" s="1720"/>
      <c r="MYI111" s="1721"/>
      <c r="MYJ111" s="1722"/>
      <c r="MYK111" s="1721"/>
      <c r="MYL111" s="1721"/>
      <c r="MYM111" s="1719"/>
      <c r="MYN111" s="1720"/>
      <c r="MYO111" s="1721"/>
      <c r="MYP111" s="1722"/>
      <c r="MYQ111" s="1721"/>
      <c r="MYR111" s="1721"/>
      <c r="MYS111" s="1719"/>
      <c r="MYT111" s="1720"/>
      <c r="MYU111" s="1721"/>
      <c r="MYV111" s="1722"/>
      <c r="MYW111" s="1721"/>
      <c r="MYX111" s="1721"/>
      <c r="MYY111" s="1719"/>
      <c r="MYZ111" s="1720"/>
      <c r="MZA111" s="1721"/>
      <c r="MZB111" s="1722"/>
      <c r="MZC111" s="1721"/>
      <c r="MZD111" s="1721"/>
      <c r="MZE111" s="1719"/>
      <c r="MZF111" s="1720"/>
      <c r="MZG111" s="1721"/>
      <c r="MZH111" s="1722"/>
      <c r="MZI111" s="1721"/>
      <c r="MZJ111" s="1721"/>
      <c r="MZK111" s="1719"/>
      <c r="MZL111" s="1720"/>
      <c r="MZM111" s="1721"/>
      <c r="MZN111" s="1722"/>
      <c r="MZO111" s="1721"/>
      <c r="MZP111" s="1721"/>
      <c r="MZQ111" s="1719"/>
      <c r="MZR111" s="1720"/>
      <c r="MZS111" s="1721"/>
      <c r="MZT111" s="1722"/>
      <c r="MZU111" s="1721"/>
      <c r="MZV111" s="1721"/>
      <c r="MZW111" s="1719"/>
      <c r="MZX111" s="1720"/>
      <c r="MZY111" s="1721"/>
      <c r="MZZ111" s="1722"/>
      <c r="NAA111" s="1721"/>
      <c r="NAB111" s="1721"/>
      <c r="NAC111" s="1719"/>
      <c r="NAD111" s="1720"/>
      <c r="NAE111" s="1721"/>
      <c r="NAF111" s="1722"/>
      <c r="NAG111" s="1721"/>
      <c r="NAH111" s="1721"/>
      <c r="NAI111" s="1719"/>
      <c r="NAJ111" s="1720"/>
      <c r="NAK111" s="1721"/>
      <c r="NAL111" s="1722"/>
      <c r="NAM111" s="1721"/>
      <c r="NAN111" s="1721"/>
      <c r="NAO111" s="1719"/>
      <c r="NAP111" s="1720"/>
      <c r="NAQ111" s="1721"/>
      <c r="NAR111" s="1722"/>
      <c r="NAS111" s="1721"/>
      <c r="NAT111" s="1721"/>
      <c r="NAU111" s="1719"/>
      <c r="NAV111" s="1720"/>
      <c r="NAW111" s="1721"/>
      <c r="NAX111" s="1722"/>
      <c r="NAY111" s="1721"/>
      <c r="NAZ111" s="1721"/>
      <c r="NBA111" s="1719"/>
      <c r="NBB111" s="1720"/>
      <c r="NBC111" s="1721"/>
      <c r="NBD111" s="1722"/>
      <c r="NBE111" s="1721"/>
      <c r="NBF111" s="1721"/>
      <c r="NBG111" s="1719"/>
      <c r="NBH111" s="1720"/>
      <c r="NBI111" s="1721"/>
      <c r="NBJ111" s="1722"/>
      <c r="NBK111" s="1721"/>
      <c r="NBL111" s="1721"/>
      <c r="NBM111" s="1719"/>
      <c r="NBN111" s="1720"/>
      <c r="NBO111" s="1721"/>
      <c r="NBP111" s="1722"/>
      <c r="NBQ111" s="1721"/>
      <c r="NBR111" s="1721"/>
      <c r="NBS111" s="1719"/>
      <c r="NBT111" s="1720"/>
      <c r="NBU111" s="1721"/>
      <c r="NBV111" s="1722"/>
      <c r="NBW111" s="1721"/>
      <c r="NBX111" s="1721"/>
      <c r="NBY111" s="1719"/>
      <c r="NBZ111" s="1720"/>
      <c r="NCA111" s="1721"/>
      <c r="NCB111" s="1722"/>
      <c r="NCC111" s="1721"/>
      <c r="NCD111" s="1721"/>
      <c r="NCE111" s="1719"/>
      <c r="NCF111" s="1720"/>
      <c r="NCG111" s="1721"/>
      <c r="NCH111" s="1722"/>
      <c r="NCI111" s="1721"/>
      <c r="NCJ111" s="1721"/>
      <c r="NCK111" s="1719"/>
      <c r="NCL111" s="1720"/>
      <c r="NCM111" s="1721"/>
      <c r="NCN111" s="1722"/>
      <c r="NCO111" s="1721"/>
      <c r="NCP111" s="1721"/>
      <c r="NCQ111" s="1719"/>
      <c r="NCR111" s="1720"/>
      <c r="NCS111" s="1721"/>
      <c r="NCT111" s="1722"/>
      <c r="NCU111" s="1721"/>
      <c r="NCV111" s="1721"/>
      <c r="NCW111" s="1719"/>
      <c r="NCX111" s="1720"/>
      <c r="NCY111" s="1721"/>
      <c r="NCZ111" s="1722"/>
      <c r="NDA111" s="1721"/>
      <c r="NDB111" s="1721"/>
      <c r="NDC111" s="1719"/>
      <c r="NDD111" s="1720"/>
      <c r="NDE111" s="1721"/>
      <c r="NDF111" s="1722"/>
      <c r="NDG111" s="1721"/>
      <c r="NDH111" s="1721"/>
      <c r="NDI111" s="1719"/>
      <c r="NDJ111" s="1720"/>
      <c r="NDK111" s="1721"/>
      <c r="NDL111" s="1722"/>
      <c r="NDM111" s="1721"/>
      <c r="NDN111" s="1721"/>
      <c r="NDO111" s="1719"/>
      <c r="NDP111" s="1720"/>
      <c r="NDQ111" s="1721"/>
      <c r="NDR111" s="1722"/>
      <c r="NDS111" s="1721"/>
      <c r="NDT111" s="1721"/>
      <c r="NDU111" s="1719"/>
      <c r="NDV111" s="1720"/>
      <c r="NDW111" s="1721"/>
      <c r="NDX111" s="1722"/>
      <c r="NDY111" s="1721"/>
      <c r="NDZ111" s="1721"/>
      <c r="NEA111" s="1719"/>
      <c r="NEB111" s="1720"/>
      <c r="NEC111" s="1721"/>
      <c r="NED111" s="1722"/>
      <c r="NEE111" s="1721"/>
      <c r="NEF111" s="1721"/>
      <c r="NEG111" s="1719"/>
      <c r="NEH111" s="1720"/>
      <c r="NEI111" s="1721"/>
      <c r="NEJ111" s="1722"/>
      <c r="NEK111" s="1721"/>
      <c r="NEL111" s="1721"/>
      <c r="NEM111" s="1719"/>
      <c r="NEN111" s="1720"/>
      <c r="NEO111" s="1721"/>
      <c r="NEP111" s="1722"/>
      <c r="NEQ111" s="1721"/>
      <c r="NER111" s="1721"/>
      <c r="NES111" s="1719"/>
      <c r="NET111" s="1720"/>
      <c r="NEU111" s="1721"/>
      <c r="NEV111" s="1722"/>
      <c r="NEW111" s="1721"/>
      <c r="NEX111" s="1721"/>
      <c r="NEY111" s="1719"/>
      <c r="NEZ111" s="1720"/>
      <c r="NFA111" s="1721"/>
      <c r="NFB111" s="1722"/>
      <c r="NFC111" s="1721"/>
      <c r="NFD111" s="1721"/>
      <c r="NFE111" s="1719"/>
      <c r="NFF111" s="1720"/>
      <c r="NFG111" s="1721"/>
      <c r="NFH111" s="1722"/>
      <c r="NFI111" s="1721"/>
      <c r="NFJ111" s="1721"/>
      <c r="NFK111" s="1719"/>
      <c r="NFL111" s="1720"/>
      <c r="NFM111" s="1721"/>
      <c r="NFN111" s="1722"/>
      <c r="NFO111" s="1721"/>
      <c r="NFP111" s="1721"/>
      <c r="NFQ111" s="1719"/>
      <c r="NFR111" s="1720"/>
      <c r="NFS111" s="1721"/>
      <c r="NFT111" s="1722"/>
      <c r="NFU111" s="1721"/>
      <c r="NFV111" s="1721"/>
      <c r="NFW111" s="1719"/>
      <c r="NFX111" s="1720"/>
      <c r="NFY111" s="1721"/>
      <c r="NFZ111" s="1722"/>
      <c r="NGA111" s="1721"/>
      <c r="NGB111" s="1721"/>
      <c r="NGC111" s="1719"/>
      <c r="NGD111" s="1720"/>
      <c r="NGE111" s="1721"/>
      <c r="NGF111" s="1722"/>
      <c r="NGG111" s="1721"/>
      <c r="NGH111" s="1721"/>
      <c r="NGI111" s="1719"/>
      <c r="NGJ111" s="1720"/>
      <c r="NGK111" s="1721"/>
      <c r="NGL111" s="1722"/>
      <c r="NGM111" s="1721"/>
      <c r="NGN111" s="1721"/>
      <c r="NGO111" s="1719"/>
      <c r="NGP111" s="1720"/>
      <c r="NGQ111" s="1721"/>
      <c r="NGR111" s="1722"/>
      <c r="NGS111" s="1721"/>
      <c r="NGT111" s="1721"/>
      <c r="NGU111" s="1719"/>
      <c r="NGV111" s="1720"/>
      <c r="NGW111" s="1721"/>
      <c r="NGX111" s="1722"/>
      <c r="NGY111" s="1721"/>
      <c r="NGZ111" s="1721"/>
      <c r="NHA111" s="1719"/>
      <c r="NHB111" s="1720"/>
      <c r="NHC111" s="1721"/>
      <c r="NHD111" s="1722"/>
      <c r="NHE111" s="1721"/>
      <c r="NHF111" s="1721"/>
      <c r="NHG111" s="1719"/>
      <c r="NHH111" s="1720"/>
      <c r="NHI111" s="1721"/>
      <c r="NHJ111" s="1722"/>
      <c r="NHK111" s="1721"/>
      <c r="NHL111" s="1721"/>
      <c r="NHM111" s="1719"/>
      <c r="NHN111" s="1720"/>
      <c r="NHO111" s="1721"/>
      <c r="NHP111" s="1722"/>
      <c r="NHQ111" s="1721"/>
      <c r="NHR111" s="1721"/>
      <c r="NHS111" s="1719"/>
      <c r="NHT111" s="1720"/>
      <c r="NHU111" s="1721"/>
      <c r="NHV111" s="1722"/>
      <c r="NHW111" s="1721"/>
      <c r="NHX111" s="1721"/>
      <c r="NHY111" s="1719"/>
      <c r="NHZ111" s="1720"/>
      <c r="NIA111" s="1721"/>
      <c r="NIB111" s="1722"/>
      <c r="NIC111" s="1721"/>
      <c r="NID111" s="1721"/>
      <c r="NIE111" s="1719"/>
      <c r="NIF111" s="1720"/>
      <c r="NIG111" s="1721"/>
      <c r="NIH111" s="1722"/>
      <c r="NII111" s="1721"/>
      <c r="NIJ111" s="1721"/>
      <c r="NIK111" s="1719"/>
      <c r="NIL111" s="1720"/>
      <c r="NIM111" s="1721"/>
      <c r="NIN111" s="1722"/>
      <c r="NIO111" s="1721"/>
      <c r="NIP111" s="1721"/>
      <c r="NIQ111" s="1719"/>
      <c r="NIR111" s="1720"/>
      <c r="NIS111" s="1721"/>
      <c r="NIT111" s="1722"/>
      <c r="NIU111" s="1721"/>
      <c r="NIV111" s="1721"/>
      <c r="NIW111" s="1719"/>
      <c r="NIX111" s="1720"/>
      <c r="NIY111" s="1721"/>
      <c r="NIZ111" s="1722"/>
      <c r="NJA111" s="1721"/>
      <c r="NJB111" s="1721"/>
      <c r="NJC111" s="1719"/>
      <c r="NJD111" s="1720"/>
      <c r="NJE111" s="1721"/>
      <c r="NJF111" s="1722"/>
      <c r="NJG111" s="1721"/>
      <c r="NJH111" s="1721"/>
      <c r="NJI111" s="1719"/>
      <c r="NJJ111" s="1720"/>
      <c r="NJK111" s="1721"/>
      <c r="NJL111" s="1722"/>
      <c r="NJM111" s="1721"/>
      <c r="NJN111" s="1721"/>
      <c r="NJO111" s="1719"/>
      <c r="NJP111" s="1720"/>
      <c r="NJQ111" s="1721"/>
      <c r="NJR111" s="1722"/>
      <c r="NJS111" s="1721"/>
      <c r="NJT111" s="1721"/>
      <c r="NJU111" s="1719"/>
      <c r="NJV111" s="1720"/>
      <c r="NJW111" s="1721"/>
      <c r="NJX111" s="1722"/>
      <c r="NJY111" s="1721"/>
      <c r="NJZ111" s="1721"/>
      <c r="NKA111" s="1719"/>
      <c r="NKB111" s="1720"/>
      <c r="NKC111" s="1721"/>
      <c r="NKD111" s="1722"/>
      <c r="NKE111" s="1721"/>
      <c r="NKF111" s="1721"/>
      <c r="NKG111" s="1719"/>
      <c r="NKH111" s="1720"/>
      <c r="NKI111" s="1721"/>
      <c r="NKJ111" s="1722"/>
      <c r="NKK111" s="1721"/>
      <c r="NKL111" s="1721"/>
      <c r="NKM111" s="1719"/>
      <c r="NKN111" s="1720"/>
      <c r="NKO111" s="1721"/>
      <c r="NKP111" s="1722"/>
      <c r="NKQ111" s="1721"/>
      <c r="NKR111" s="1721"/>
      <c r="NKS111" s="1719"/>
      <c r="NKT111" s="1720"/>
      <c r="NKU111" s="1721"/>
      <c r="NKV111" s="1722"/>
      <c r="NKW111" s="1721"/>
      <c r="NKX111" s="1721"/>
      <c r="NKY111" s="1719"/>
      <c r="NKZ111" s="1720"/>
      <c r="NLA111" s="1721"/>
      <c r="NLB111" s="1722"/>
      <c r="NLC111" s="1721"/>
      <c r="NLD111" s="1721"/>
      <c r="NLE111" s="1719"/>
      <c r="NLF111" s="1720"/>
      <c r="NLG111" s="1721"/>
      <c r="NLH111" s="1722"/>
      <c r="NLI111" s="1721"/>
      <c r="NLJ111" s="1721"/>
      <c r="NLK111" s="1719"/>
      <c r="NLL111" s="1720"/>
      <c r="NLM111" s="1721"/>
      <c r="NLN111" s="1722"/>
      <c r="NLO111" s="1721"/>
      <c r="NLP111" s="1721"/>
      <c r="NLQ111" s="1719"/>
      <c r="NLR111" s="1720"/>
      <c r="NLS111" s="1721"/>
      <c r="NLT111" s="1722"/>
      <c r="NLU111" s="1721"/>
      <c r="NLV111" s="1721"/>
      <c r="NLW111" s="1719"/>
      <c r="NLX111" s="1720"/>
      <c r="NLY111" s="1721"/>
      <c r="NLZ111" s="1722"/>
      <c r="NMA111" s="1721"/>
      <c r="NMB111" s="1721"/>
      <c r="NMC111" s="1719"/>
      <c r="NMD111" s="1720"/>
      <c r="NME111" s="1721"/>
      <c r="NMF111" s="1722"/>
      <c r="NMG111" s="1721"/>
      <c r="NMH111" s="1721"/>
      <c r="NMI111" s="1719"/>
      <c r="NMJ111" s="1720"/>
      <c r="NMK111" s="1721"/>
      <c r="NML111" s="1722"/>
      <c r="NMM111" s="1721"/>
      <c r="NMN111" s="1721"/>
      <c r="NMO111" s="1719"/>
      <c r="NMP111" s="1720"/>
      <c r="NMQ111" s="1721"/>
      <c r="NMR111" s="1722"/>
      <c r="NMS111" s="1721"/>
      <c r="NMT111" s="1721"/>
      <c r="NMU111" s="1719"/>
      <c r="NMV111" s="1720"/>
      <c r="NMW111" s="1721"/>
      <c r="NMX111" s="1722"/>
      <c r="NMY111" s="1721"/>
      <c r="NMZ111" s="1721"/>
      <c r="NNA111" s="1719"/>
      <c r="NNB111" s="1720"/>
      <c r="NNC111" s="1721"/>
      <c r="NND111" s="1722"/>
      <c r="NNE111" s="1721"/>
      <c r="NNF111" s="1721"/>
      <c r="NNG111" s="1719"/>
      <c r="NNH111" s="1720"/>
      <c r="NNI111" s="1721"/>
      <c r="NNJ111" s="1722"/>
      <c r="NNK111" s="1721"/>
      <c r="NNL111" s="1721"/>
      <c r="NNM111" s="1719"/>
      <c r="NNN111" s="1720"/>
      <c r="NNO111" s="1721"/>
      <c r="NNP111" s="1722"/>
      <c r="NNQ111" s="1721"/>
      <c r="NNR111" s="1721"/>
      <c r="NNS111" s="1719"/>
      <c r="NNT111" s="1720"/>
      <c r="NNU111" s="1721"/>
      <c r="NNV111" s="1722"/>
      <c r="NNW111" s="1721"/>
      <c r="NNX111" s="1721"/>
      <c r="NNY111" s="1719"/>
      <c r="NNZ111" s="1720"/>
      <c r="NOA111" s="1721"/>
      <c r="NOB111" s="1722"/>
      <c r="NOC111" s="1721"/>
      <c r="NOD111" s="1721"/>
      <c r="NOE111" s="1719"/>
      <c r="NOF111" s="1720"/>
      <c r="NOG111" s="1721"/>
      <c r="NOH111" s="1722"/>
      <c r="NOI111" s="1721"/>
      <c r="NOJ111" s="1721"/>
      <c r="NOK111" s="1719"/>
      <c r="NOL111" s="1720"/>
      <c r="NOM111" s="1721"/>
      <c r="NON111" s="1722"/>
      <c r="NOO111" s="1721"/>
      <c r="NOP111" s="1721"/>
      <c r="NOQ111" s="1719"/>
      <c r="NOR111" s="1720"/>
      <c r="NOS111" s="1721"/>
      <c r="NOT111" s="1722"/>
      <c r="NOU111" s="1721"/>
      <c r="NOV111" s="1721"/>
      <c r="NOW111" s="1719"/>
      <c r="NOX111" s="1720"/>
      <c r="NOY111" s="1721"/>
      <c r="NOZ111" s="1722"/>
      <c r="NPA111" s="1721"/>
      <c r="NPB111" s="1721"/>
      <c r="NPC111" s="1719"/>
      <c r="NPD111" s="1720"/>
      <c r="NPE111" s="1721"/>
      <c r="NPF111" s="1722"/>
      <c r="NPG111" s="1721"/>
      <c r="NPH111" s="1721"/>
      <c r="NPI111" s="1719"/>
      <c r="NPJ111" s="1720"/>
      <c r="NPK111" s="1721"/>
      <c r="NPL111" s="1722"/>
      <c r="NPM111" s="1721"/>
      <c r="NPN111" s="1721"/>
      <c r="NPO111" s="1719"/>
      <c r="NPP111" s="1720"/>
      <c r="NPQ111" s="1721"/>
      <c r="NPR111" s="1722"/>
      <c r="NPS111" s="1721"/>
      <c r="NPT111" s="1721"/>
      <c r="NPU111" s="1719"/>
      <c r="NPV111" s="1720"/>
      <c r="NPW111" s="1721"/>
      <c r="NPX111" s="1722"/>
      <c r="NPY111" s="1721"/>
      <c r="NPZ111" s="1721"/>
      <c r="NQA111" s="1719"/>
      <c r="NQB111" s="1720"/>
      <c r="NQC111" s="1721"/>
      <c r="NQD111" s="1722"/>
      <c r="NQE111" s="1721"/>
      <c r="NQF111" s="1721"/>
      <c r="NQG111" s="1719"/>
      <c r="NQH111" s="1720"/>
      <c r="NQI111" s="1721"/>
      <c r="NQJ111" s="1722"/>
      <c r="NQK111" s="1721"/>
      <c r="NQL111" s="1721"/>
      <c r="NQM111" s="1719"/>
      <c r="NQN111" s="1720"/>
      <c r="NQO111" s="1721"/>
      <c r="NQP111" s="1722"/>
      <c r="NQQ111" s="1721"/>
      <c r="NQR111" s="1721"/>
      <c r="NQS111" s="1719"/>
      <c r="NQT111" s="1720"/>
      <c r="NQU111" s="1721"/>
      <c r="NQV111" s="1722"/>
      <c r="NQW111" s="1721"/>
      <c r="NQX111" s="1721"/>
      <c r="NQY111" s="1719"/>
      <c r="NQZ111" s="1720"/>
      <c r="NRA111" s="1721"/>
      <c r="NRB111" s="1722"/>
      <c r="NRC111" s="1721"/>
      <c r="NRD111" s="1721"/>
      <c r="NRE111" s="1719"/>
      <c r="NRF111" s="1720"/>
      <c r="NRG111" s="1721"/>
      <c r="NRH111" s="1722"/>
      <c r="NRI111" s="1721"/>
      <c r="NRJ111" s="1721"/>
      <c r="NRK111" s="1719"/>
      <c r="NRL111" s="1720"/>
      <c r="NRM111" s="1721"/>
      <c r="NRN111" s="1722"/>
      <c r="NRO111" s="1721"/>
      <c r="NRP111" s="1721"/>
      <c r="NRQ111" s="1719"/>
      <c r="NRR111" s="1720"/>
      <c r="NRS111" s="1721"/>
      <c r="NRT111" s="1722"/>
      <c r="NRU111" s="1721"/>
      <c r="NRV111" s="1721"/>
      <c r="NRW111" s="1719"/>
      <c r="NRX111" s="1720"/>
      <c r="NRY111" s="1721"/>
      <c r="NRZ111" s="1722"/>
      <c r="NSA111" s="1721"/>
      <c r="NSB111" s="1721"/>
      <c r="NSC111" s="1719"/>
      <c r="NSD111" s="1720"/>
      <c r="NSE111" s="1721"/>
      <c r="NSF111" s="1722"/>
      <c r="NSG111" s="1721"/>
      <c r="NSH111" s="1721"/>
      <c r="NSI111" s="1719"/>
      <c r="NSJ111" s="1720"/>
      <c r="NSK111" s="1721"/>
      <c r="NSL111" s="1722"/>
      <c r="NSM111" s="1721"/>
      <c r="NSN111" s="1721"/>
      <c r="NSO111" s="1719"/>
      <c r="NSP111" s="1720"/>
      <c r="NSQ111" s="1721"/>
      <c r="NSR111" s="1722"/>
      <c r="NSS111" s="1721"/>
      <c r="NST111" s="1721"/>
      <c r="NSU111" s="1719"/>
      <c r="NSV111" s="1720"/>
      <c r="NSW111" s="1721"/>
      <c r="NSX111" s="1722"/>
      <c r="NSY111" s="1721"/>
      <c r="NSZ111" s="1721"/>
      <c r="NTA111" s="1719"/>
      <c r="NTB111" s="1720"/>
      <c r="NTC111" s="1721"/>
      <c r="NTD111" s="1722"/>
      <c r="NTE111" s="1721"/>
      <c r="NTF111" s="1721"/>
      <c r="NTG111" s="1719"/>
      <c r="NTH111" s="1720"/>
      <c r="NTI111" s="1721"/>
      <c r="NTJ111" s="1722"/>
      <c r="NTK111" s="1721"/>
      <c r="NTL111" s="1721"/>
      <c r="NTM111" s="1719"/>
      <c r="NTN111" s="1720"/>
      <c r="NTO111" s="1721"/>
      <c r="NTP111" s="1722"/>
      <c r="NTQ111" s="1721"/>
      <c r="NTR111" s="1721"/>
      <c r="NTS111" s="1719"/>
      <c r="NTT111" s="1720"/>
      <c r="NTU111" s="1721"/>
      <c r="NTV111" s="1722"/>
      <c r="NTW111" s="1721"/>
      <c r="NTX111" s="1721"/>
      <c r="NTY111" s="1719"/>
      <c r="NTZ111" s="1720"/>
      <c r="NUA111" s="1721"/>
      <c r="NUB111" s="1722"/>
      <c r="NUC111" s="1721"/>
      <c r="NUD111" s="1721"/>
      <c r="NUE111" s="1719"/>
      <c r="NUF111" s="1720"/>
      <c r="NUG111" s="1721"/>
      <c r="NUH111" s="1722"/>
      <c r="NUI111" s="1721"/>
      <c r="NUJ111" s="1721"/>
      <c r="NUK111" s="1719"/>
      <c r="NUL111" s="1720"/>
      <c r="NUM111" s="1721"/>
      <c r="NUN111" s="1722"/>
      <c r="NUO111" s="1721"/>
      <c r="NUP111" s="1721"/>
      <c r="NUQ111" s="1719"/>
      <c r="NUR111" s="1720"/>
      <c r="NUS111" s="1721"/>
      <c r="NUT111" s="1722"/>
      <c r="NUU111" s="1721"/>
      <c r="NUV111" s="1721"/>
      <c r="NUW111" s="1719"/>
      <c r="NUX111" s="1720"/>
      <c r="NUY111" s="1721"/>
      <c r="NUZ111" s="1722"/>
      <c r="NVA111" s="1721"/>
      <c r="NVB111" s="1721"/>
      <c r="NVC111" s="1719"/>
      <c r="NVD111" s="1720"/>
      <c r="NVE111" s="1721"/>
      <c r="NVF111" s="1722"/>
      <c r="NVG111" s="1721"/>
      <c r="NVH111" s="1721"/>
      <c r="NVI111" s="1719"/>
      <c r="NVJ111" s="1720"/>
      <c r="NVK111" s="1721"/>
      <c r="NVL111" s="1722"/>
      <c r="NVM111" s="1721"/>
      <c r="NVN111" s="1721"/>
      <c r="NVO111" s="1719"/>
      <c r="NVP111" s="1720"/>
      <c r="NVQ111" s="1721"/>
      <c r="NVR111" s="1722"/>
      <c r="NVS111" s="1721"/>
      <c r="NVT111" s="1721"/>
      <c r="NVU111" s="1719"/>
      <c r="NVV111" s="1720"/>
      <c r="NVW111" s="1721"/>
      <c r="NVX111" s="1722"/>
      <c r="NVY111" s="1721"/>
      <c r="NVZ111" s="1721"/>
      <c r="NWA111" s="1719"/>
      <c r="NWB111" s="1720"/>
      <c r="NWC111" s="1721"/>
      <c r="NWD111" s="1722"/>
      <c r="NWE111" s="1721"/>
      <c r="NWF111" s="1721"/>
      <c r="NWG111" s="1719"/>
      <c r="NWH111" s="1720"/>
      <c r="NWI111" s="1721"/>
      <c r="NWJ111" s="1722"/>
      <c r="NWK111" s="1721"/>
      <c r="NWL111" s="1721"/>
      <c r="NWM111" s="1719"/>
      <c r="NWN111" s="1720"/>
      <c r="NWO111" s="1721"/>
      <c r="NWP111" s="1722"/>
      <c r="NWQ111" s="1721"/>
      <c r="NWR111" s="1721"/>
      <c r="NWS111" s="1719"/>
      <c r="NWT111" s="1720"/>
      <c r="NWU111" s="1721"/>
      <c r="NWV111" s="1722"/>
      <c r="NWW111" s="1721"/>
      <c r="NWX111" s="1721"/>
      <c r="NWY111" s="1719"/>
      <c r="NWZ111" s="1720"/>
      <c r="NXA111" s="1721"/>
      <c r="NXB111" s="1722"/>
      <c r="NXC111" s="1721"/>
      <c r="NXD111" s="1721"/>
      <c r="NXE111" s="1719"/>
      <c r="NXF111" s="1720"/>
      <c r="NXG111" s="1721"/>
      <c r="NXH111" s="1722"/>
      <c r="NXI111" s="1721"/>
      <c r="NXJ111" s="1721"/>
      <c r="NXK111" s="1719"/>
      <c r="NXL111" s="1720"/>
      <c r="NXM111" s="1721"/>
      <c r="NXN111" s="1722"/>
      <c r="NXO111" s="1721"/>
      <c r="NXP111" s="1721"/>
      <c r="NXQ111" s="1719"/>
      <c r="NXR111" s="1720"/>
      <c r="NXS111" s="1721"/>
      <c r="NXT111" s="1722"/>
      <c r="NXU111" s="1721"/>
      <c r="NXV111" s="1721"/>
      <c r="NXW111" s="1719"/>
      <c r="NXX111" s="1720"/>
      <c r="NXY111" s="1721"/>
      <c r="NXZ111" s="1722"/>
      <c r="NYA111" s="1721"/>
      <c r="NYB111" s="1721"/>
      <c r="NYC111" s="1719"/>
      <c r="NYD111" s="1720"/>
      <c r="NYE111" s="1721"/>
      <c r="NYF111" s="1722"/>
      <c r="NYG111" s="1721"/>
      <c r="NYH111" s="1721"/>
      <c r="NYI111" s="1719"/>
      <c r="NYJ111" s="1720"/>
      <c r="NYK111" s="1721"/>
      <c r="NYL111" s="1722"/>
      <c r="NYM111" s="1721"/>
      <c r="NYN111" s="1721"/>
      <c r="NYO111" s="1719"/>
      <c r="NYP111" s="1720"/>
      <c r="NYQ111" s="1721"/>
      <c r="NYR111" s="1722"/>
      <c r="NYS111" s="1721"/>
      <c r="NYT111" s="1721"/>
      <c r="NYU111" s="1719"/>
      <c r="NYV111" s="1720"/>
      <c r="NYW111" s="1721"/>
      <c r="NYX111" s="1722"/>
      <c r="NYY111" s="1721"/>
      <c r="NYZ111" s="1721"/>
      <c r="NZA111" s="1719"/>
      <c r="NZB111" s="1720"/>
      <c r="NZC111" s="1721"/>
      <c r="NZD111" s="1722"/>
      <c r="NZE111" s="1721"/>
      <c r="NZF111" s="1721"/>
      <c r="NZG111" s="1719"/>
      <c r="NZH111" s="1720"/>
      <c r="NZI111" s="1721"/>
      <c r="NZJ111" s="1722"/>
      <c r="NZK111" s="1721"/>
      <c r="NZL111" s="1721"/>
      <c r="NZM111" s="1719"/>
      <c r="NZN111" s="1720"/>
      <c r="NZO111" s="1721"/>
      <c r="NZP111" s="1722"/>
      <c r="NZQ111" s="1721"/>
      <c r="NZR111" s="1721"/>
      <c r="NZS111" s="1719"/>
      <c r="NZT111" s="1720"/>
      <c r="NZU111" s="1721"/>
      <c r="NZV111" s="1722"/>
      <c r="NZW111" s="1721"/>
      <c r="NZX111" s="1721"/>
      <c r="NZY111" s="1719"/>
      <c r="NZZ111" s="1720"/>
      <c r="OAA111" s="1721"/>
      <c r="OAB111" s="1722"/>
      <c r="OAC111" s="1721"/>
      <c r="OAD111" s="1721"/>
      <c r="OAE111" s="1719"/>
      <c r="OAF111" s="1720"/>
      <c r="OAG111" s="1721"/>
      <c r="OAH111" s="1722"/>
      <c r="OAI111" s="1721"/>
      <c r="OAJ111" s="1721"/>
      <c r="OAK111" s="1719"/>
      <c r="OAL111" s="1720"/>
      <c r="OAM111" s="1721"/>
      <c r="OAN111" s="1722"/>
      <c r="OAO111" s="1721"/>
      <c r="OAP111" s="1721"/>
      <c r="OAQ111" s="1719"/>
      <c r="OAR111" s="1720"/>
      <c r="OAS111" s="1721"/>
      <c r="OAT111" s="1722"/>
      <c r="OAU111" s="1721"/>
      <c r="OAV111" s="1721"/>
      <c r="OAW111" s="1719"/>
      <c r="OAX111" s="1720"/>
      <c r="OAY111" s="1721"/>
      <c r="OAZ111" s="1722"/>
      <c r="OBA111" s="1721"/>
      <c r="OBB111" s="1721"/>
      <c r="OBC111" s="1719"/>
      <c r="OBD111" s="1720"/>
      <c r="OBE111" s="1721"/>
      <c r="OBF111" s="1722"/>
      <c r="OBG111" s="1721"/>
      <c r="OBH111" s="1721"/>
      <c r="OBI111" s="1719"/>
      <c r="OBJ111" s="1720"/>
      <c r="OBK111" s="1721"/>
      <c r="OBL111" s="1722"/>
      <c r="OBM111" s="1721"/>
      <c r="OBN111" s="1721"/>
      <c r="OBO111" s="1719"/>
      <c r="OBP111" s="1720"/>
      <c r="OBQ111" s="1721"/>
      <c r="OBR111" s="1722"/>
      <c r="OBS111" s="1721"/>
      <c r="OBT111" s="1721"/>
      <c r="OBU111" s="1719"/>
      <c r="OBV111" s="1720"/>
      <c r="OBW111" s="1721"/>
      <c r="OBX111" s="1722"/>
      <c r="OBY111" s="1721"/>
      <c r="OBZ111" s="1721"/>
      <c r="OCA111" s="1719"/>
      <c r="OCB111" s="1720"/>
      <c r="OCC111" s="1721"/>
      <c r="OCD111" s="1722"/>
      <c r="OCE111" s="1721"/>
      <c r="OCF111" s="1721"/>
      <c r="OCG111" s="1719"/>
      <c r="OCH111" s="1720"/>
      <c r="OCI111" s="1721"/>
      <c r="OCJ111" s="1722"/>
      <c r="OCK111" s="1721"/>
      <c r="OCL111" s="1721"/>
      <c r="OCM111" s="1719"/>
      <c r="OCN111" s="1720"/>
      <c r="OCO111" s="1721"/>
      <c r="OCP111" s="1722"/>
      <c r="OCQ111" s="1721"/>
      <c r="OCR111" s="1721"/>
      <c r="OCS111" s="1719"/>
      <c r="OCT111" s="1720"/>
      <c r="OCU111" s="1721"/>
      <c r="OCV111" s="1722"/>
      <c r="OCW111" s="1721"/>
      <c r="OCX111" s="1721"/>
      <c r="OCY111" s="1719"/>
      <c r="OCZ111" s="1720"/>
      <c r="ODA111" s="1721"/>
      <c r="ODB111" s="1722"/>
      <c r="ODC111" s="1721"/>
      <c r="ODD111" s="1721"/>
      <c r="ODE111" s="1719"/>
      <c r="ODF111" s="1720"/>
      <c r="ODG111" s="1721"/>
      <c r="ODH111" s="1722"/>
      <c r="ODI111" s="1721"/>
      <c r="ODJ111" s="1721"/>
      <c r="ODK111" s="1719"/>
      <c r="ODL111" s="1720"/>
      <c r="ODM111" s="1721"/>
      <c r="ODN111" s="1722"/>
      <c r="ODO111" s="1721"/>
      <c r="ODP111" s="1721"/>
      <c r="ODQ111" s="1719"/>
      <c r="ODR111" s="1720"/>
      <c r="ODS111" s="1721"/>
      <c r="ODT111" s="1722"/>
      <c r="ODU111" s="1721"/>
      <c r="ODV111" s="1721"/>
      <c r="ODW111" s="1719"/>
      <c r="ODX111" s="1720"/>
      <c r="ODY111" s="1721"/>
      <c r="ODZ111" s="1722"/>
      <c r="OEA111" s="1721"/>
      <c r="OEB111" s="1721"/>
      <c r="OEC111" s="1719"/>
      <c r="OED111" s="1720"/>
      <c r="OEE111" s="1721"/>
      <c r="OEF111" s="1722"/>
      <c r="OEG111" s="1721"/>
      <c r="OEH111" s="1721"/>
      <c r="OEI111" s="1719"/>
      <c r="OEJ111" s="1720"/>
      <c r="OEK111" s="1721"/>
      <c r="OEL111" s="1722"/>
      <c r="OEM111" s="1721"/>
      <c r="OEN111" s="1721"/>
      <c r="OEO111" s="1719"/>
      <c r="OEP111" s="1720"/>
      <c r="OEQ111" s="1721"/>
      <c r="OER111" s="1722"/>
      <c r="OES111" s="1721"/>
      <c r="OET111" s="1721"/>
      <c r="OEU111" s="1719"/>
      <c r="OEV111" s="1720"/>
      <c r="OEW111" s="1721"/>
      <c r="OEX111" s="1722"/>
      <c r="OEY111" s="1721"/>
      <c r="OEZ111" s="1721"/>
      <c r="OFA111" s="1719"/>
      <c r="OFB111" s="1720"/>
      <c r="OFC111" s="1721"/>
      <c r="OFD111" s="1722"/>
      <c r="OFE111" s="1721"/>
      <c r="OFF111" s="1721"/>
      <c r="OFG111" s="1719"/>
      <c r="OFH111" s="1720"/>
      <c r="OFI111" s="1721"/>
      <c r="OFJ111" s="1722"/>
      <c r="OFK111" s="1721"/>
      <c r="OFL111" s="1721"/>
      <c r="OFM111" s="1719"/>
      <c r="OFN111" s="1720"/>
      <c r="OFO111" s="1721"/>
      <c r="OFP111" s="1722"/>
      <c r="OFQ111" s="1721"/>
      <c r="OFR111" s="1721"/>
      <c r="OFS111" s="1719"/>
      <c r="OFT111" s="1720"/>
      <c r="OFU111" s="1721"/>
      <c r="OFV111" s="1722"/>
      <c r="OFW111" s="1721"/>
      <c r="OFX111" s="1721"/>
      <c r="OFY111" s="1719"/>
      <c r="OFZ111" s="1720"/>
      <c r="OGA111" s="1721"/>
      <c r="OGB111" s="1722"/>
      <c r="OGC111" s="1721"/>
      <c r="OGD111" s="1721"/>
      <c r="OGE111" s="1719"/>
      <c r="OGF111" s="1720"/>
      <c r="OGG111" s="1721"/>
      <c r="OGH111" s="1722"/>
      <c r="OGI111" s="1721"/>
      <c r="OGJ111" s="1721"/>
      <c r="OGK111" s="1719"/>
      <c r="OGL111" s="1720"/>
      <c r="OGM111" s="1721"/>
      <c r="OGN111" s="1722"/>
      <c r="OGO111" s="1721"/>
      <c r="OGP111" s="1721"/>
      <c r="OGQ111" s="1719"/>
      <c r="OGR111" s="1720"/>
      <c r="OGS111" s="1721"/>
      <c r="OGT111" s="1722"/>
      <c r="OGU111" s="1721"/>
      <c r="OGV111" s="1721"/>
      <c r="OGW111" s="1719"/>
      <c r="OGX111" s="1720"/>
      <c r="OGY111" s="1721"/>
      <c r="OGZ111" s="1722"/>
      <c r="OHA111" s="1721"/>
      <c r="OHB111" s="1721"/>
      <c r="OHC111" s="1719"/>
      <c r="OHD111" s="1720"/>
      <c r="OHE111" s="1721"/>
      <c r="OHF111" s="1722"/>
      <c r="OHG111" s="1721"/>
      <c r="OHH111" s="1721"/>
      <c r="OHI111" s="1719"/>
      <c r="OHJ111" s="1720"/>
      <c r="OHK111" s="1721"/>
      <c r="OHL111" s="1722"/>
      <c r="OHM111" s="1721"/>
      <c r="OHN111" s="1721"/>
      <c r="OHO111" s="1719"/>
      <c r="OHP111" s="1720"/>
      <c r="OHQ111" s="1721"/>
      <c r="OHR111" s="1722"/>
      <c r="OHS111" s="1721"/>
      <c r="OHT111" s="1721"/>
      <c r="OHU111" s="1719"/>
      <c r="OHV111" s="1720"/>
      <c r="OHW111" s="1721"/>
      <c r="OHX111" s="1722"/>
      <c r="OHY111" s="1721"/>
      <c r="OHZ111" s="1721"/>
      <c r="OIA111" s="1719"/>
      <c r="OIB111" s="1720"/>
      <c r="OIC111" s="1721"/>
      <c r="OID111" s="1722"/>
      <c r="OIE111" s="1721"/>
      <c r="OIF111" s="1721"/>
      <c r="OIG111" s="1719"/>
      <c r="OIH111" s="1720"/>
      <c r="OII111" s="1721"/>
      <c r="OIJ111" s="1722"/>
      <c r="OIK111" s="1721"/>
      <c r="OIL111" s="1721"/>
      <c r="OIM111" s="1719"/>
      <c r="OIN111" s="1720"/>
      <c r="OIO111" s="1721"/>
      <c r="OIP111" s="1722"/>
      <c r="OIQ111" s="1721"/>
      <c r="OIR111" s="1721"/>
      <c r="OIS111" s="1719"/>
      <c r="OIT111" s="1720"/>
      <c r="OIU111" s="1721"/>
      <c r="OIV111" s="1722"/>
      <c r="OIW111" s="1721"/>
      <c r="OIX111" s="1721"/>
      <c r="OIY111" s="1719"/>
      <c r="OIZ111" s="1720"/>
      <c r="OJA111" s="1721"/>
      <c r="OJB111" s="1722"/>
      <c r="OJC111" s="1721"/>
      <c r="OJD111" s="1721"/>
      <c r="OJE111" s="1719"/>
      <c r="OJF111" s="1720"/>
      <c r="OJG111" s="1721"/>
      <c r="OJH111" s="1722"/>
      <c r="OJI111" s="1721"/>
      <c r="OJJ111" s="1721"/>
      <c r="OJK111" s="1719"/>
      <c r="OJL111" s="1720"/>
      <c r="OJM111" s="1721"/>
      <c r="OJN111" s="1722"/>
      <c r="OJO111" s="1721"/>
      <c r="OJP111" s="1721"/>
      <c r="OJQ111" s="1719"/>
      <c r="OJR111" s="1720"/>
      <c r="OJS111" s="1721"/>
      <c r="OJT111" s="1722"/>
      <c r="OJU111" s="1721"/>
      <c r="OJV111" s="1721"/>
      <c r="OJW111" s="1719"/>
      <c r="OJX111" s="1720"/>
      <c r="OJY111" s="1721"/>
      <c r="OJZ111" s="1722"/>
      <c r="OKA111" s="1721"/>
      <c r="OKB111" s="1721"/>
      <c r="OKC111" s="1719"/>
      <c r="OKD111" s="1720"/>
      <c r="OKE111" s="1721"/>
      <c r="OKF111" s="1722"/>
      <c r="OKG111" s="1721"/>
      <c r="OKH111" s="1721"/>
      <c r="OKI111" s="1719"/>
      <c r="OKJ111" s="1720"/>
      <c r="OKK111" s="1721"/>
      <c r="OKL111" s="1722"/>
      <c r="OKM111" s="1721"/>
      <c r="OKN111" s="1721"/>
      <c r="OKO111" s="1719"/>
      <c r="OKP111" s="1720"/>
      <c r="OKQ111" s="1721"/>
      <c r="OKR111" s="1722"/>
      <c r="OKS111" s="1721"/>
      <c r="OKT111" s="1721"/>
      <c r="OKU111" s="1719"/>
      <c r="OKV111" s="1720"/>
      <c r="OKW111" s="1721"/>
      <c r="OKX111" s="1722"/>
      <c r="OKY111" s="1721"/>
      <c r="OKZ111" s="1721"/>
      <c r="OLA111" s="1719"/>
      <c r="OLB111" s="1720"/>
      <c r="OLC111" s="1721"/>
      <c r="OLD111" s="1722"/>
      <c r="OLE111" s="1721"/>
      <c r="OLF111" s="1721"/>
      <c r="OLG111" s="1719"/>
      <c r="OLH111" s="1720"/>
      <c r="OLI111" s="1721"/>
      <c r="OLJ111" s="1722"/>
      <c r="OLK111" s="1721"/>
      <c r="OLL111" s="1721"/>
      <c r="OLM111" s="1719"/>
      <c r="OLN111" s="1720"/>
      <c r="OLO111" s="1721"/>
      <c r="OLP111" s="1722"/>
      <c r="OLQ111" s="1721"/>
      <c r="OLR111" s="1721"/>
      <c r="OLS111" s="1719"/>
      <c r="OLT111" s="1720"/>
      <c r="OLU111" s="1721"/>
      <c r="OLV111" s="1722"/>
      <c r="OLW111" s="1721"/>
      <c r="OLX111" s="1721"/>
      <c r="OLY111" s="1719"/>
      <c r="OLZ111" s="1720"/>
      <c r="OMA111" s="1721"/>
      <c r="OMB111" s="1722"/>
      <c r="OMC111" s="1721"/>
      <c r="OMD111" s="1721"/>
      <c r="OME111" s="1719"/>
      <c r="OMF111" s="1720"/>
      <c r="OMG111" s="1721"/>
      <c r="OMH111" s="1722"/>
      <c r="OMI111" s="1721"/>
      <c r="OMJ111" s="1721"/>
      <c r="OMK111" s="1719"/>
      <c r="OML111" s="1720"/>
      <c r="OMM111" s="1721"/>
      <c r="OMN111" s="1722"/>
      <c r="OMO111" s="1721"/>
      <c r="OMP111" s="1721"/>
      <c r="OMQ111" s="1719"/>
      <c r="OMR111" s="1720"/>
      <c r="OMS111" s="1721"/>
      <c r="OMT111" s="1722"/>
      <c r="OMU111" s="1721"/>
      <c r="OMV111" s="1721"/>
      <c r="OMW111" s="1719"/>
      <c r="OMX111" s="1720"/>
      <c r="OMY111" s="1721"/>
      <c r="OMZ111" s="1722"/>
      <c r="ONA111" s="1721"/>
      <c r="ONB111" s="1721"/>
      <c r="ONC111" s="1719"/>
      <c r="OND111" s="1720"/>
      <c r="ONE111" s="1721"/>
      <c r="ONF111" s="1722"/>
      <c r="ONG111" s="1721"/>
      <c r="ONH111" s="1721"/>
      <c r="ONI111" s="1719"/>
      <c r="ONJ111" s="1720"/>
      <c r="ONK111" s="1721"/>
      <c r="ONL111" s="1722"/>
      <c r="ONM111" s="1721"/>
      <c r="ONN111" s="1721"/>
      <c r="ONO111" s="1719"/>
      <c r="ONP111" s="1720"/>
      <c r="ONQ111" s="1721"/>
      <c r="ONR111" s="1722"/>
      <c r="ONS111" s="1721"/>
      <c r="ONT111" s="1721"/>
      <c r="ONU111" s="1719"/>
      <c r="ONV111" s="1720"/>
      <c r="ONW111" s="1721"/>
      <c r="ONX111" s="1722"/>
      <c r="ONY111" s="1721"/>
      <c r="ONZ111" s="1721"/>
      <c r="OOA111" s="1719"/>
      <c r="OOB111" s="1720"/>
      <c r="OOC111" s="1721"/>
      <c r="OOD111" s="1722"/>
      <c r="OOE111" s="1721"/>
      <c r="OOF111" s="1721"/>
      <c r="OOG111" s="1719"/>
      <c r="OOH111" s="1720"/>
      <c r="OOI111" s="1721"/>
      <c r="OOJ111" s="1722"/>
      <c r="OOK111" s="1721"/>
      <c r="OOL111" s="1721"/>
      <c r="OOM111" s="1719"/>
      <c r="OON111" s="1720"/>
      <c r="OOO111" s="1721"/>
      <c r="OOP111" s="1722"/>
      <c r="OOQ111" s="1721"/>
      <c r="OOR111" s="1721"/>
      <c r="OOS111" s="1719"/>
      <c r="OOT111" s="1720"/>
      <c r="OOU111" s="1721"/>
      <c r="OOV111" s="1722"/>
      <c r="OOW111" s="1721"/>
      <c r="OOX111" s="1721"/>
      <c r="OOY111" s="1719"/>
      <c r="OOZ111" s="1720"/>
      <c r="OPA111" s="1721"/>
      <c r="OPB111" s="1722"/>
      <c r="OPC111" s="1721"/>
      <c r="OPD111" s="1721"/>
      <c r="OPE111" s="1719"/>
      <c r="OPF111" s="1720"/>
      <c r="OPG111" s="1721"/>
      <c r="OPH111" s="1722"/>
      <c r="OPI111" s="1721"/>
      <c r="OPJ111" s="1721"/>
      <c r="OPK111" s="1719"/>
      <c r="OPL111" s="1720"/>
      <c r="OPM111" s="1721"/>
      <c r="OPN111" s="1722"/>
      <c r="OPO111" s="1721"/>
      <c r="OPP111" s="1721"/>
      <c r="OPQ111" s="1719"/>
      <c r="OPR111" s="1720"/>
      <c r="OPS111" s="1721"/>
      <c r="OPT111" s="1722"/>
      <c r="OPU111" s="1721"/>
      <c r="OPV111" s="1721"/>
      <c r="OPW111" s="1719"/>
      <c r="OPX111" s="1720"/>
      <c r="OPY111" s="1721"/>
      <c r="OPZ111" s="1722"/>
      <c r="OQA111" s="1721"/>
      <c r="OQB111" s="1721"/>
      <c r="OQC111" s="1719"/>
      <c r="OQD111" s="1720"/>
      <c r="OQE111" s="1721"/>
      <c r="OQF111" s="1722"/>
      <c r="OQG111" s="1721"/>
      <c r="OQH111" s="1721"/>
      <c r="OQI111" s="1719"/>
      <c r="OQJ111" s="1720"/>
      <c r="OQK111" s="1721"/>
      <c r="OQL111" s="1722"/>
      <c r="OQM111" s="1721"/>
      <c r="OQN111" s="1721"/>
      <c r="OQO111" s="1719"/>
      <c r="OQP111" s="1720"/>
      <c r="OQQ111" s="1721"/>
      <c r="OQR111" s="1722"/>
      <c r="OQS111" s="1721"/>
      <c r="OQT111" s="1721"/>
      <c r="OQU111" s="1719"/>
      <c r="OQV111" s="1720"/>
      <c r="OQW111" s="1721"/>
      <c r="OQX111" s="1722"/>
      <c r="OQY111" s="1721"/>
      <c r="OQZ111" s="1721"/>
      <c r="ORA111" s="1719"/>
      <c r="ORB111" s="1720"/>
      <c r="ORC111" s="1721"/>
      <c r="ORD111" s="1722"/>
      <c r="ORE111" s="1721"/>
      <c r="ORF111" s="1721"/>
      <c r="ORG111" s="1719"/>
      <c r="ORH111" s="1720"/>
      <c r="ORI111" s="1721"/>
      <c r="ORJ111" s="1722"/>
      <c r="ORK111" s="1721"/>
      <c r="ORL111" s="1721"/>
      <c r="ORM111" s="1719"/>
      <c r="ORN111" s="1720"/>
      <c r="ORO111" s="1721"/>
      <c r="ORP111" s="1722"/>
      <c r="ORQ111" s="1721"/>
      <c r="ORR111" s="1721"/>
      <c r="ORS111" s="1719"/>
      <c r="ORT111" s="1720"/>
      <c r="ORU111" s="1721"/>
      <c r="ORV111" s="1722"/>
      <c r="ORW111" s="1721"/>
      <c r="ORX111" s="1721"/>
      <c r="ORY111" s="1719"/>
      <c r="ORZ111" s="1720"/>
      <c r="OSA111" s="1721"/>
      <c r="OSB111" s="1722"/>
      <c r="OSC111" s="1721"/>
      <c r="OSD111" s="1721"/>
      <c r="OSE111" s="1719"/>
      <c r="OSF111" s="1720"/>
      <c r="OSG111" s="1721"/>
      <c r="OSH111" s="1722"/>
      <c r="OSI111" s="1721"/>
      <c r="OSJ111" s="1721"/>
      <c r="OSK111" s="1719"/>
      <c r="OSL111" s="1720"/>
      <c r="OSM111" s="1721"/>
      <c r="OSN111" s="1722"/>
      <c r="OSO111" s="1721"/>
      <c r="OSP111" s="1721"/>
      <c r="OSQ111" s="1719"/>
      <c r="OSR111" s="1720"/>
      <c r="OSS111" s="1721"/>
      <c r="OST111" s="1722"/>
      <c r="OSU111" s="1721"/>
      <c r="OSV111" s="1721"/>
      <c r="OSW111" s="1719"/>
      <c r="OSX111" s="1720"/>
      <c r="OSY111" s="1721"/>
      <c r="OSZ111" s="1722"/>
      <c r="OTA111" s="1721"/>
      <c r="OTB111" s="1721"/>
      <c r="OTC111" s="1719"/>
      <c r="OTD111" s="1720"/>
      <c r="OTE111" s="1721"/>
      <c r="OTF111" s="1722"/>
      <c r="OTG111" s="1721"/>
      <c r="OTH111" s="1721"/>
      <c r="OTI111" s="1719"/>
      <c r="OTJ111" s="1720"/>
      <c r="OTK111" s="1721"/>
      <c r="OTL111" s="1722"/>
      <c r="OTM111" s="1721"/>
      <c r="OTN111" s="1721"/>
      <c r="OTO111" s="1719"/>
      <c r="OTP111" s="1720"/>
      <c r="OTQ111" s="1721"/>
      <c r="OTR111" s="1722"/>
      <c r="OTS111" s="1721"/>
      <c r="OTT111" s="1721"/>
      <c r="OTU111" s="1719"/>
      <c r="OTV111" s="1720"/>
      <c r="OTW111" s="1721"/>
      <c r="OTX111" s="1722"/>
      <c r="OTY111" s="1721"/>
      <c r="OTZ111" s="1721"/>
      <c r="OUA111" s="1719"/>
      <c r="OUB111" s="1720"/>
      <c r="OUC111" s="1721"/>
      <c r="OUD111" s="1722"/>
      <c r="OUE111" s="1721"/>
      <c r="OUF111" s="1721"/>
      <c r="OUG111" s="1719"/>
      <c r="OUH111" s="1720"/>
      <c r="OUI111" s="1721"/>
      <c r="OUJ111" s="1722"/>
      <c r="OUK111" s="1721"/>
      <c r="OUL111" s="1721"/>
      <c r="OUM111" s="1719"/>
      <c r="OUN111" s="1720"/>
      <c r="OUO111" s="1721"/>
      <c r="OUP111" s="1722"/>
      <c r="OUQ111" s="1721"/>
      <c r="OUR111" s="1721"/>
      <c r="OUS111" s="1719"/>
      <c r="OUT111" s="1720"/>
      <c r="OUU111" s="1721"/>
      <c r="OUV111" s="1722"/>
      <c r="OUW111" s="1721"/>
      <c r="OUX111" s="1721"/>
      <c r="OUY111" s="1719"/>
      <c r="OUZ111" s="1720"/>
      <c r="OVA111" s="1721"/>
      <c r="OVB111" s="1722"/>
      <c r="OVC111" s="1721"/>
      <c r="OVD111" s="1721"/>
      <c r="OVE111" s="1719"/>
      <c r="OVF111" s="1720"/>
      <c r="OVG111" s="1721"/>
      <c r="OVH111" s="1722"/>
      <c r="OVI111" s="1721"/>
      <c r="OVJ111" s="1721"/>
      <c r="OVK111" s="1719"/>
      <c r="OVL111" s="1720"/>
      <c r="OVM111" s="1721"/>
      <c r="OVN111" s="1722"/>
      <c r="OVO111" s="1721"/>
      <c r="OVP111" s="1721"/>
      <c r="OVQ111" s="1719"/>
      <c r="OVR111" s="1720"/>
      <c r="OVS111" s="1721"/>
      <c r="OVT111" s="1722"/>
      <c r="OVU111" s="1721"/>
      <c r="OVV111" s="1721"/>
      <c r="OVW111" s="1719"/>
      <c r="OVX111" s="1720"/>
      <c r="OVY111" s="1721"/>
      <c r="OVZ111" s="1722"/>
      <c r="OWA111" s="1721"/>
      <c r="OWB111" s="1721"/>
      <c r="OWC111" s="1719"/>
      <c r="OWD111" s="1720"/>
      <c r="OWE111" s="1721"/>
      <c r="OWF111" s="1722"/>
      <c r="OWG111" s="1721"/>
      <c r="OWH111" s="1721"/>
      <c r="OWI111" s="1719"/>
      <c r="OWJ111" s="1720"/>
      <c r="OWK111" s="1721"/>
      <c r="OWL111" s="1722"/>
      <c r="OWM111" s="1721"/>
      <c r="OWN111" s="1721"/>
      <c r="OWO111" s="1719"/>
      <c r="OWP111" s="1720"/>
      <c r="OWQ111" s="1721"/>
      <c r="OWR111" s="1722"/>
      <c r="OWS111" s="1721"/>
      <c r="OWT111" s="1721"/>
      <c r="OWU111" s="1719"/>
      <c r="OWV111" s="1720"/>
      <c r="OWW111" s="1721"/>
      <c r="OWX111" s="1722"/>
      <c r="OWY111" s="1721"/>
      <c r="OWZ111" s="1721"/>
      <c r="OXA111" s="1719"/>
      <c r="OXB111" s="1720"/>
      <c r="OXC111" s="1721"/>
      <c r="OXD111" s="1722"/>
      <c r="OXE111" s="1721"/>
      <c r="OXF111" s="1721"/>
      <c r="OXG111" s="1719"/>
      <c r="OXH111" s="1720"/>
      <c r="OXI111" s="1721"/>
      <c r="OXJ111" s="1722"/>
      <c r="OXK111" s="1721"/>
      <c r="OXL111" s="1721"/>
      <c r="OXM111" s="1719"/>
      <c r="OXN111" s="1720"/>
      <c r="OXO111" s="1721"/>
      <c r="OXP111" s="1722"/>
      <c r="OXQ111" s="1721"/>
      <c r="OXR111" s="1721"/>
      <c r="OXS111" s="1719"/>
      <c r="OXT111" s="1720"/>
      <c r="OXU111" s="1721"/>
      <c r="OXV111" s="1722"/>
      <c r="OXW111" s="1721"/>
      <c r="OXX111" s="1721"/>
      <c r="OXY111" s="1719"/>
      <c r="OXZ111" s="1720"/>
      <c r="OYA111" s="1721"/>
      <c r="OYB111" s="1722"/>
      <c r="OYC111" s="1721"/>
      <c r="OYD111" s="1721"/>
      <c r="OYE111" s="1719"/>
      <c r="OYF111" s="1720"/>
      <c r="OYG111" s="1721"/>
      <c r="OYH111" s="1722"/>
      <c r="OYI111" s="1721"/>
      <c r="OYJ111" s="1721"/>
      <c r="OYK111" s="1719"/>
      <c r="OYL111" s="1720"/>
      <c r="OYM111" s="1721"/>
      <c r="OYN111" s="1722"/>
      <c r="OYO111" s="1721"/>
      <c r="OYP111" s="1721"/>
      <c r="OYQ111" s="1719"/>
      <c r="OYR111" s="1720"/>
      <c r="OYS111" s="1721"/>
      <c r="OYT111" s="1722"/>
      <c r="OYU111" s="1721"/>
      <c r="OYV111" s="1721"/>
      <c r="OYW111" s="1719"/>
      <c r="OYX111" s="1720"/>
      <c r="OYY111" s="1721"/>
      <c r="OYZ111" s="1722"/>
      <c r="OZA111" s="1721"/>
      <c r="OZB111" s="1721"/>
      <c r="OZC111" s="1719"/>
      <c r="OZD111" s="1720"/>
      <c r="OZE111" s="1721"/>
      <c r="OZF111" s="1722"/>
      <c r="OZG111" s="1721"/>
      <c r="OZH111" s="1721"/>
      <c r="OZI111" s="1719"/>
      <c r="OZJ111" s="1720"/>
      <c r="OZK111" s="1721"/>
      <c r="OZL111" s="1722"/>
      <c r="OZM111" s="1721"/>
      <c r="OZN111" s="1721"/>
      <c r="OZO111" s="1719"/>
      <c r="OZP111" s="1720"/>
      <c r="OZQ111" s="1721"/>
      <c r="OZR111" s="1722"/>
      <c r="OZS111" s="1721"/>
      <c r="OZT111" s="1721"/>
      <c r="OZU111" s="1719"/>
      <c r="OZV111" s="1720"/>
      <c r="OZW111" s="1721"/>
      <c r="OZX111" s="1722"/>
      <c r="OZY111" s="1721"/>
      <c r="OZZ111" s="1721"/>
      <c r="PAA111" s="1719"/>
      <c r="PAB111" s="1720"/>
      <c r="PAC111" s="1721"/>
      <c r="PAD111" s="1722"/>
      <c r="PAE111" s="1721"/>
      <c r="PAF111" s="1721"/>
      <c r="PAG111" s="1719"/>
      <c r="PAH111" s="1720"/>
      <c r="PAI111" s="1721"/>
      <c r="PAJ111" s="1722"/>
      <c r="PAK111" s="1721"/>
      <c r="PAL111" s="1721"/>
      <c r="PAM111" s="1719"/>
      <c r="PAN111" s="1720"/>
      <c r="PAO111" s="1721"/>
      <c r="PAP111" s="1722"/>
      <c r="PAQ111" s="1721"/>
      <c r="PAR111" s="1721"/>
      <c r="PAS111" s="1719"/>
      <c r="PAT111" s="1720"/>
      <c r="PAU111" s="1721"/>
      <c r="PAV111" s="1722"/>
      <c r="PAW111" s="1721"/>
      <c r="PAX111" s="1721"/>
      <c r="PAY111" s="1719"/>
      <c r="PAZ111" s="1720"/>
      <c r="PBA111" s="1721"/>
      <c r="PBB111" s="1722"/>
      <c r="PBC111" s="1721"/>
      <c r="PBD111" s="1721"/>
      <c r="PBE111" s="1719"/>
      <c r="PBF111" s="1720"/>
      <c r="PBG111" s="1721"/>
      <c r="PBH111" s="1722"/>
      <c r="PBI111" s="1721"/>
      <c r="PBJ111" s="1721"/>
      <c r="PBK111" s="1719"/>
      <c r="PBL111" s="1720"/>
      <c r="PBM111" s="1721"/>
      <c r="PBN111" s="1722"/>
      <c r="PBO111" s="1721"/>
      <c r="PBP111" s="1721"/>
      <c r="PBQ111" s="1719"/>
      <c r="PBR111" s="1720"/>
      <c r="PBS111" s="1721"/>
      <c r="PBT111" s="1722"/>
      <c r="PBU111" s="1721"/>
      <c r="PBV111" s="1721"/>
      <c r="PBW111" s="1719"/>
      <c r="PBX111" s="1720"/>
      <c r="PBY111" s="1721"/>
      <c r="PBZ111" s="1722"/>
      <c r="PCA111" s="1721"/>
      <c r="PCB111" s="1721"/>
      <c r="PCC111" s="1719"/>
      <c r="PCD111" s="1720"/>
      <c r="PCE111" s="1721"/>
      <c r="PCF111" s="1722"/>
      <c r="PCG111" s="1721"/>
      <c r="PCH111" s="1721"/>
      <c r="PCI111" s="1719"/>
      <c r="PCJ111" s="1720"/>
      <c r="PCK111" s="1721"/>
      <c r="PCL111" s="1722"/>
      <c r="PCM111" s="1721"/>
      <c r="PCN111" s="1721"/>
      <c r="PCO111" s="1719"/>
      <c r="PCP111" s="1720"/>
      <c r="PCQ111" s="1721"/>
      <c r="PCR111" s="1722"/>
      <c r="PCS111" s="1721"/>
      <c r="PCT111" s="1721"/>
      <c r="PCU111" s="1719"/>
      <c r="PCV111" s="1720"/>
      <c r="PCW111" s="1721"/>
      <c r="PCX111" s="1722"/>
      <c r="PCY111" s="1721"/>
      <c r="PCZ111" s="1721"/>
      <c r="PDA111" s="1719"/>
      <c r="PDB111" s="1720"/>
      <c r="PDC111" s="1721"/>
      <c r="PDD111" s="1722"/>
      <c r="PDE111" s="1721"/>
      <c r="PDF111" s="1721"/>
      <c r="PDG111" s="1719"/>
      <c r="PDH111" s="1720"/>
      <c r="PDI111" s="1721"/>
      <c r="PDJ111" s="1722"/>
      <c r="PDK111" s="1721"/>
      <c r="PDL111" s="1721"/>
      <c r="PDM111" s="1719"/>
      <c r="PDN111" s="1720"/>
      <c r="PDO111" s="1721"/>
      <c r="PDP111" s="1722"/>
      <c r="PDQ111" s="1721"/>
      <c r="PDR111" s="1721"/>
      <c r="PDS111" s="1719"/>
      <c r="PDT111" s="1720"/>
      <c r="PDU111" s="1721"/>
      <c r="PDV111" s="1722"/>
      <c r="PDW111" s="1721"/>
      <c r="PDX111" s="1721"/>
      <c r="PDY111" s="1719"/>
      <c r="PDZ111" s="1720"/>
      <c r="PEA111" s="1721"/>
      <c r="PEB111" s="1722"/>
      <c r="PEC111" s="1721"/>
      <c r="PED111" s="1721"/>
      <c r="PEE111" s="1719"/>
      <c r="PEF111" s="1720"/>
      <c r="PEG111" s="1721"/>
      <c r="PEH111" s="1722"/>
      <c r="PEI111" s="1721"/>
      <c r="PEJ111" s="1721"/>
      <c r="PEK111" s="1719"/>
      <c r="PEL111" s="1720"/>
      <c r="PEM111" s="1721"/>
      <c r="PEN111" s="1722"/>
      <c r="PEO111" s="1721"/>
      <c r="PEP111" s="1721"/>
      <c r="PEQ111" s="1719"/>
      <c r="PER111" s="1720"/>
      <c r="PES111" s="1721"/>
      <c r="PET111" s="1722"/>
      <c r="PEU111" s="1721"/>
      <c r="PEV111" s="1721"/>
      <c r="PEW111" s="1719"/>
      <c r="PEX111" s="1720"/>
      <c r="PEY111" s="1721"/>
      <c r="PEZ111" s="1722"/>
      <c r="PFA111" s="1721"/>
      <c r="PFB111" s="1721"/>
      <c r="PFC111" s="1719"/>
      <c r="PFD111" s="1720"/>
      <c r="PFE111" s="1721"/>
      <c r="PFF111" s="1722"/>
      <c r="PFG111" s="1721"/>
      <c r="PFH111" s="1721"/>
      <c r="PFI111" s="1719"/>
      <c r="PFJ111" s="1720"/>
      <c r="PFK111" s="1721"/>
      <c r="PFL111" s="1722"/>
      <c r="PFM111" s="1721"/>
      <c r="PFN111" s="1721"/>
      <c r="PFO111" s="1719"/>
      <c r="PFP111" s="1720"/>
      <c r="PFQ111" s="1721"/>
      <c r="PFR111" s="1722"/>
      <c r="PFS111" s="1721"/>
      <c r="PFT111" s="1721"/>
      <c r="PFU111" s="1719"/>
      <c r="PFV111" s="1720"/>
      <c r="PFW111" s="1721"/>
      <c r="PFX111" s="1722"/>
      <c r="PFY111" s="1721"/>
      <c r="PFZ111" s="1721"/>
      <c r="PGA111" s="1719"/>
      <c r="PGB111" s="1720"/>
      <c r="PGC111" s="1721"/>
      <c r="PGD111" s="1722"/>
      <c r="PGE111" s="1721"/>
      <c r="PGF111" s="1721"/>
      <c r="PGG111" s="1719"/>
      <c r="PGH111" s="1720"/>
      <c r="PGI111" s="1721"/>
      <c r="PGJ111" s="1722"/>
      <c r="PGK111" s="1721"/>
      <c r="PGL111" s="1721"/>
      <c r="PGM111" s="1719"/>
      <c r="PGN111" s="1720"/>
      <c r="PGO111" s="1721"/>
      <c r="PGP111" s="1722"/>
      <c r="PGQ111" s="1721"/>
      <c r="PGR111" s="1721"/>
      <c r="PGS111" s="1719"/>
      <c r="PGT111" s="1720"/>
      <c r="PGU111" s="1721"/>
      <c r="PGV111" s="1722"/>
      <c r="PGW111" s="1721"/>
      <c r="PGX111" s="1721"/>
      <c r="PGY111" s="1719"/>
      <c r="PGZ111" s="1720"/>
      <c r="PHA111" s="1721"/>
      <c r="PHB111" s="1722"/>
      <c r="PHC111" s="1721"/>
      <c r="PHD111" s="1721"/>
      <c r="PHE111" s="1719"/>
      <c r="PHF111" s="1720"/>
      <c r="PHG111" s="1721"/>
      <c r="PHH111" s="1722"/>
      <c r="PHI111" s="1721"/>
      <c r="PHJ111" s="1721"/>
      <c r="PHK111" s="1719"/>
      <c r="PHL111" s="1720"/>
      <c r="PHM111" s="1721"/>
      <c r="PHN111" s="1722"/>
      <c r="PHO111" s="1721"/>
      <c r="PHP111" s="1721"/>
      <c r="PHQ111" s="1719"/>
      <c r="PHR111" s="1720"/>
      <c r="PHS111" s="1721"/>
      <c r="PHT111" s="1722"/>
      <c r="PHU111" s="1721"/>
      <c r="PHV111" s="1721"/>
      <c r="PHW111" s="1719"/>
      <c r="PHX111" s="1720"/>
      <c r="PHY111" s="1721"/>
      <c r="PHZ111" s="1722"/>
      <c r="PIA111" s="1721"/>
      <c r="PIB111" s="1721"/>
      <c r="PIC111" s="1719"/>
      <c r="PID111" s="1720"/>
      <c r="PIE111" s="1721"/>
      <c r="PIF111" s="1722"/>
      <c r="PIG111" s="1721"/>
      <c r="PIH111" s="1721"/>
      <c r="PII111" s="1719"/>
      <c r="PIJ111" s="1720"/>
      <c r="PIK111" s="1721"/>
      <c r="PIL111" s="1722"/>
      <c r="PIM111" s="1721"/>
      <c r="PIN111" s="1721"/>
      <c r="PIO111" s="1719"/>
      <c r="PIP111" s="1720"/>
      <c r="PIQ111" s="1721"/>
      <c r="PIR111" s="1722"/>
      <c r="PIS111" s="1721"/>
      <c r="PIT111" s="1721"/>
      <c r="PIU111" s="1719"/>
      <c r="PIV111" s="1720"/>
      <c r="PIW111" s="1721"/>
      <c r="PIX111" s="1722"/>
      <c r="PIY111" s="1721"/>
      <c r="PIZ111" s="1721"/>
      <c r="PJA111" s="1719"/>
      <c r="PJB111" s="1720"/>
      <c r="PJC111" s="1721"/>
      <c r="PJD111" s="1722"/>
      <c r="PJE111" s="1721"/>
      <c r="PJF111" s="1721"/>
      <c r="PJG111" s="1719"/>
      <c r="PJH111" s="1720"/>
      <c r="PJI111" s="1721"/>
      <c r="PJJ111" s="1722"/>
      <c r="PJK111" s="1721"/>
      <c r="PJL111" s="1721"/>
      <c r="PJM111" s="1719"/>
      <c r="PJN111" s="1720"/>
      <c r="PJO111" s="1721"/>
      <c r="PJP111" s="1722"/>
      <c r="PJQ111" s="1721"/>
      <c r="PJR111" s="1721"/>
      <c r="PJS111" s="1719"/>
      <c r="PJT111" s="1720"/>
      <c r="PJU111" s="1721"/>
      <c r="PJV111" s="1722"/>
      <c r="PJW111" s="1721"/>
      <c r="PJX111" s="1721"/>
      <c r="PJY111" s="1719"/>
      <c r="PJZ111" s="1720"/>
      <c r="PKA111" s="1721"/>
      <c r="PKB111" s="1722"/>
      <c r="PKC111" s="1721"/>
      <c r="PKD111" s="1721"/>
      <c r="PKE111" s="1719"/>
      <c r="PKF111" s="1720"/>
      <c r="PKG111" s="1721"/>
      <c r="PKH111" s="1722"/>
      <c r="PKI111" s="1721"/>
      <c r="PKJ111" s="1721"/>
      <c r="PKK111" s="1719"/>
      <c r="PKL111" s="1720"/>
      <c r="PKM111" s="1721"/>
      <c r="PKN111" s="1722"/>
      <c r="PKO111" s="1721"/>
      <c r="PKP111" s="1721"/>
      <c r="PKQ111" s="1719"/>
      <c r="PKR111" s="1720"/>
      <c r="PKS111" s="1721"/>
      <c r="PKT111" s="1722"/>
      <c r="PKU111" s="1721"/>
      <c r="PKV111" s="1721"/>
      <c r="PKW111" s="1719"/>
      <c r="PKX111" s="1720"/>
      <c r="PKY111" s="1721"/>
      <c r="PKZ111" s="1722"/>
      <c r="PLA111" s="1721"/>
      <c r="PLB111" s="1721"/>
      <c r="PLC111" s="1719"/>
      <c r="PLD111" s="1720"/>
      <c r="PLE111" s="1721"/>
      <c r="PLF111" s="1722"/>
      <c r="PLG111" s="1721"/>
      <c r="PLH111" s="1721"/>
      <c r="PLI111" s="1719"/>
      <c r="PLJ111" s="1720"/>
      <c r="PLK111" s="1721"/>
      <c r="PLL111" s="1722"/>
      <c r="PLM111" s="1721"/>
      <c r="PLN111" s="1721"/>
      <c r="PLO111" s="1719"/>
      <c r="PLP111" s="1720"/>
      <c r="PLQ111" s="1721"/>
      <c r="PLR111" s="1722"/>
      <c r="PLS111" s="1721"/>
      <c r="PLT111" s="1721"/>
      <c r="PLU111" s="1719"/>
      <c r="PLV111" s="1720"/>
      <c r="PLW111" s="1721"/>
      <c r="PLX111" s="1722"/>
      <c r="PLY111" s="1721"/>
      <c r="PLZ111" s="1721"/>
      <c r="PMA111" s="1719"/>
      <c r="PMB111" s="1720"/>
      <c r="PMC111" s="1721"/>
      <c r="PMD111" s="1722"/>
      <c r="PME111" s="1721"/>
      <c r="PMF111" s="1721"/>
      <c r="PMG111" s="1719"/>
      <c r="PMH111" s="1720"/>
      <c r="PMI111" s="1721"/>
      <c r="PMJ111" s="1722"/>
      <c r="PMK111" s="1721"/>
      <c r="PML111" s="1721"/>
      <c r="PMM111" s="1719"/>
      <c r="PMN111" s="1720"/>
      <c r="PMO111" s="1721"/>
      <c r="PMP111" s="1722"/>
      <c r="PMQ111" s="1721"/>
      <c r="PMR111" s="1721"/>
      <c r="PMS111" s="1719"/>
      <c r="PMT111" s="1720"/>
      <c r="PMU111" s="1721"/>
      <c r="PMV111" s="1722"/>
      <c r="PMW111" s="1721"/>
      <c r="PMX111" s="1721"/>
      <c r="PMY111" s="1719"/>
      <c r="PMZ111" s="1720"/>
      <c r="PNA111" s="1721"/>
      <c r="PNB111" s="1722"/>
      <c r="PNC111" s="1721"/>
      <c r="PND111" s="1721"/>
      <c r="PNE111" s="1719"/>
      <c r="PNF111" s="1720"/>
      <c r="PNG111" s="1721"/>
      <c r="PNH111" s="1722"/>
      <c r="PNI111" s="1721"/>
      <c r="PNJ111" s="1721"/>
      <c r="PNK111" s="1719"/>
      <c r="PNL111" s="1720"/>
      <c r="PNM111" s="1721"/>
      <c r="PNN111" s="1722"/>
      <c r="PNO111" s="1721"/>
      <c r="PNP111" s="1721"/>
      <c r="PNQ111" s="1719"/>
      <c r="PNR111" s="1720"/>
      <c r="PNS111" s="1721"/>
      <c r="PNT111" s="1722"/>
      <c r="PNU111" s="1721"/>
      <c r="PNV111" s="1721"/>
      <c r="PNW111" s="1719"/>
      <c r="PNX111" s="1720"/>
      <c r="PNY111" s="1721"/>
      <c r="PNZ111" s="1722"/>
      <c r="POA111" s="1721"/>
      <c r="POB111" s="1721"/>
      <c r="POC111" s="1719"/>
      <c r="POD111" s="1720"/>
      <c r="POE111" s="1721"/>
      <c r="POF111" s="1722"/>
      <c r="POG111" s="1721"/>
      <c r="POH111" s="1721"/>
      <c r="POI111" s="1719"/>
      <c r="POJ111" s="1720"/>
      <c r="POK111" s="1721"/>
      <c r="POL111" s="1722"/>
      <c r="POM111" s="1721"/>
      <c r="PON111" s="1721"/>
      <c r="POO111" s="1719"/>
      <c r="POP111" s="1720"/>
      <c r="POQ111" s="1721"/>
      <c r="POR111" s="1722"/>
      <c r="POS111" s="1721"/>
      <c r="POT111" s="1721"/>
      <c r="POU111" s="1719"/>
      <c r="POV111" s="1720"/>
      <c r="POW111" s="1721"/>
      <c r="POX111" s="1722"/>
      <c r="POY111" s="1721"/>
      <c r="POZ111" s="1721"/>
      <c r="PPA111" s="1719"/>
      <c r="PPB111" s="1720"/>
      <c r="PPC111" s="1721"/>
      <c r="PPD111" s="1722"/>
      <c r="PPE111" s="1721"/>
      <c r="PPF111" s="1721"/>
      <c r="PPG111" s="1719"/>
      <c r="PPH111" s="1720"/>
      <c r="PPI111" s="1721"/>
      <c r="PPJ111" s="1722"/>
      <c r="PPK111" s="1721"/>
      <c r="PPL111" s="1721"/>
      <c r="PPM111" s="1719"/>
      <c r="PPN111" s="1720"/>
      <c r="PPO111" s="1721"/>
      <c r="PPP111" s="1722"/>
      <c r="PPQ111" s="1721"/>
      <c r="PPR111" s="1721"/>
      <c r="PPS111" s="1719"/>
      <c r="PPT111" s="1720"/>
      <c r="PPU111" s="1721"/>
      <c r="PPV111" s="1722"/>
      <c r="PPW111" s="1721"/>
      <c r="PPX111" s="1721"/>
      <c r="PPY111" s="1719"/>
      <c r="PPZ111" s="1720"/>
      <c r="PQA111" s="1721"/>
      <c r="PQB111" s="1722"/>
      <c r="PQC111" s="1721"/>
      <c r="PQD111" s="1721"/>
      <c r="PQE111" s="1719"/>
      <c r="PQF111" s="1720"/>
      <c r="PQG111" s="1721"/>
      <c r="PQH111" s="1722"/>
      <c r="PQI111" s="1721"/>
      <c r="PQJ111" s="1721"/>
      <c r="PQK111" s="1719"/>
      <c r="PQL111" s="1720"/>
      <c r="PQM111" s="1721"/>
      <c r="PQN111" s="1722"/>
      <c r="PQO111" s="1721"/>
      <c r="PQP111" s="1721"/>
      <c r="PQQ111" s="1719"/>
      <c r="PQR111" s="1720"/>
      <c r="PQS111" s="1721"/>
      <c r="PQT111" s="1722"/>
      <c r="PQU111" s="1721"/>
      <c r="PQV111" s="1721"/>
      <c r="PQW111" s="1719"/>
      <c r="PQX111" s="1720"/>
      <c r="PQY111" s="1721"/>
      <c r="PQZ111" s="1722"/>
      <c r="PRA111" s="1721"/>
      <c r="PRB111" s="1721"/>
      <c r="PRC111" s="1719"/>
      <c r="PRD111" s="1720"/>
      <c r="PRE111" s="1721"/>
      <c r="PRF111" s="1722"/>
      <c r="PRG111" s="1721"/>
      <c r="PRH111" s="1721"/>
      <c r="PRI111" s="1719"/>
      <c r="PRJ111" s="1720"/>
      <c r="PRK111" s="1721"/>
      <c r="PRL111" s="1722"/>
      <c r="PRM111" s="1721"/>
      <c r="PRN111" s="1721"/>
      <c r="PRO111" s="1719"/>
      <c r="PRP111" s="1720"/>
      <c r="PRQ111" s="1721"/>
      <c r="PRR111" s="1722"/>
      <c r="PRS111" s="1721"/>
      <c r="PRT111" s="1721"/>
      <c r="PRU111" s="1719"/>
      <c r="PRV111" s="1720"/>
      <c r="PRW111" s="1721"/>
      <c r="PRX111" s="1722"/>
      <c r="PRY111" s="1721"/>
      <c r="PRZ111" s="1721"/>
      <c r="PSA111" s="1719"/>
      <c r="PSB111" s="1720"/>
      <c r="PSC111" s="1721"/>
      <c r="PSD111" s="1722"/>
      <c r="PSE111" s="1721"/>
      <c r="PSF111" s="1721"/>
      <c r="PSG111" s="1719"/>
      <c r="PSH111" s="1720"/>
      <c r="PSI111" s="1721"/>
      <c r="PSJ111" s="1722"/>
      <c r="PSK111" s="1721"/>
      <c r="PSL111" s="1721"/>
      <c r="PSM111" s="1719"/>
      <c r="PSN111" s="1720"/>
      <c r="PSO111" s="1721"/>
      <c r="PSP111" s="1722"/>
      <c r="PSQ111" s="1721"/>
      <c r="PSR111" s="1721"/>
      <c r="PSS111" s="1719"/>
      <c r="PST111" s="1720"/>
      <c r="PSU111" s="1721"/>
      <c r="PSV111" s="1722"/>
      <c r="PSW111" s="1721"/>
      <c r="PSX111" s="1721"/>
      <c r="PSY111" s="1719"/>
      <c r="PSZ111" s="1720"/>
      <c r="PTA111" s="1721"/>
      <c r="PTB111" s="1722"/>
      <c r="PTC111" s="1721"/>
      <c r="PTD111" s="1721"/>
      <c r="PTE111" s="1719"/>
      <c r="PTF111" s="1720"/>
      <c r="PTG111" s="1721"/>
      <c r="PTH111" s="1722"/>
      <c r="PTI111" s="1721"/>
      <c r="PTJ111" s="1721"/>
      <c r="PTK111" s="1719"/>
      <c r="PTL111" s="1720"/>
      <c r="PTM111" s="1721"/>
      <c r="PTN111" s="1722"/>
      <c r="PTO111" s="1721"/>
      <c r="PTP111" s="1721"/>
      <c r="PTQ111" s="1719"/>
      <c r="PTR111" s="1720"/>
      <c r="PTS111" s="1721"/>
      <c r="PTT111" s="1722"/>
      <c r="PTU111" s="1721"/>
      <c r="PTV111" s="1721"/>
      <c r="PTW111" s="1719"/>
      <c r="PTX111" s="1720"/>
      <c r="PTY111" s="1721"/>
      <c r="PTZ111" s="1722"/>
      <c r="PUA111" s="1721"/>
      <c r="PUB111" s="1721"/>
      <c r="PUC111" s="1719"/>
      <c r="PUD111" s="1720"/>
      <c r="PUE111" s="1721"/>
      <c r="PUF111" s="1722"/>
      <c r="PUG111" s="1721"/>
      <c r="PUH111" s="1721"/>
      <c r="PUI111" s="1719"/>
      <c r="PUJ111" s="1720"/>
      <c r="PUK111" s="1721"/>
      <c r="PUL111" s="1722"/>
      <c r="PUM111" s="1721"/>
      <c r="PUN111" s="1721"/>
      <c r="PUO111" s="1719"/>
      <c r="PUP111" s="1720"/>
      <c r="PUQ111" s="1721"/>
      <c r="PUR111" s="1722"/>
      <c r="PUS111" s="1721"/>
      <c r="PUT111" s="1721"/>
      <c r="PUU111" s="1719"/>
      <c r="PUV111" s="1720"/>
      <c r="PUW111" s="1721"/>
      <c r="PUX111" s="1722"/>
      <c r="PUY111" s="1721"/>
      <c r="PUZ111" s="1721"/>
      <c r="PVA111" s="1719"/>
      <c r="PVB111" s="1720"/>
      <c r="PVC111" s="1721"/>
      <c r="PVD111" s="1722"/>
      <c r="PVE111" s="1721"/>
      <c r="PVF111" s="1721"/>
      <c r="PVG111" s="1719"/>
      <c r="PVH111" s="1720"/>
      <c r="PVI111" s="1721"/>
      <c r="PVJ111" s="1722"/>
      <c r="PVK111" s="1721"/>
      <c r="PVL111" s="1721"/>
      <c r="PVM111" s="1719"/>
      <c r="PVN111" s="1720"/>
      <c r="PVO111" s="1721"/>
      <c r="PVP111" s="1722"/>
      <c r="PVQ111" s="1721"/>
      <c r="PVR111" s="1721"/>
      <c r="PVS111" s="1719"/>
      <c r="PVT111" s="1720"/>
      <c r="PVU111" s="1721"/>
      <c r="PVV111" s="1722"/>
      <c r="PVW111" s="1721"/>
      <c r="PVX111" s="1721"/>
      <c r="PVY111" s="1719"/>
      <c r="PVZ111" s="1720"/>
      <c r="PWA111" s="1721"/>
      <c r="PWB111" s="1722"/>
      <c r="PWC111" s="1721"/>
      <c r="PWD111" s="1721"/>
      <c r="PWE111" s="1719"/>
      <c r="PWF111" s="1720"/>
      <c r="PWG111" s="1721"/>
      <c r="PWH111" s="1722"/>
      <c r="PWI111" s="1721"/>
      <c r="PWJ111" s="1721"/>
      <c r="PWK111" s="1719"/>
      <c r="PWL111" s="1720"/>
      <c r="PWM111" s="1721"/>
      <c r="PWN111" s="1722"/>
      <c r="PWO111" s="1721"/>
      <c r="PWP111" s="1721"/>
      <c r="PWQ111" s="1719"/>
      <c r="PWR111" s="1720"/>
      <c r="PWS111" s="1721"/>
      <c r="PWT111" s="1722"/>
      <c r="PWU111" s="1721"/>
      <c r="PWV111" s="1721"/>
      <c r="PWW111" s="1719"/>
      <c r="PWX111" s="1720"/>
      <c r="PWY111" s="1721"/>
      <c r="PWZ111" s="1722"/>
      <c r="PXA111" s="1721"/>
      <c r="PXB111" s="1721"/>
      <c r="PXC111" s="1719"/>
      <c r="PXD111" s="1720"/>
      <c r="PXE111" s="1721"/>
      <c r="PXF111" s="1722"/>
      <c r="PXG111" s="1721"/>
      <c r="PXH111" s="1721"/>
      <c r="PXI111" s="1719"/>
      <c r="PXJ111" s="1720"/>
      <c r="PXK111" s="1721"/>
      <c r="PXL111" s="1722"/>
      <c r="PXM111" s="1721"/>
      <c r="PXN111" s="1721"/>
      <c r="PXO111" s="1719"/>
      <c r="PXP111" s="1720"/>
      <c r="PXQ111" s="1721"/>
      <c r="PXR111" s="1722"/>
      <c r="PXS111" s="1721"/>
      <c r="PXT111" s="1721"/>
      <c r="PXU111" s="1719"/>
      <c r="PXV111" s="1720"/>
      <c r="PXW111" s="1721"/>
      <c r="PXX111" s="1722"/>
      <c r="PXY111" s="1721"/>
      <c r="PXZ111" s="1721"/>
      <c r="PYA111" s="1719"/>
      <c r="PYB111" s="1720"/>
      <c r="PYC111" s="1721"/>
      <c r="PYD111" s="1722"/>
      <c r="PYE111" s="1721"/>
      <c r="PYF111" s="1721"/>
      <c r="PYG111" s="1719"/>
      <c r="PYH111" s="1720"/>
      <c r="PYI111" s="1721"/>
      <c r="PYJ111" s="1722"/>
      <c r="PYK111" s="1721"/>
      <c r="PYL111" s="1721"/>
      <c r="PYM111" s="1719"/>
      <c r="PYN111" s="1720"/>
      <c r="PYO111" s="1721"/>
      <c r="PYP111" s="1722"/>
      <c r="PYQ111" s="1721"/>
      <c r="PYR111" s="1721"/>
      <c r="PYS111" s="1719"/>
      <c r="PYT111" s="1720"/>
      <c r="PYU111" s="1721"/>
      <c r="PYV111" s="1722"/>
      <c r="PYW111" s="1721"/>
      <c r="PYX111" s="1721"/>
      <c r="PYY111" s="1719"/>
      <c r="PYZ111" s="1720"/>
      <c r="PZA111" s="1721"/>
      <c r="PZB111" s="1722"/>
      <c r="PZC111" s="1721"/>
      <c r="PZD111" s="1721"/>
      <c r="PZE111" s="1719"/>
      <c r="PZF111" s="1720"/>
      <c r="PZG111" s="1721"/>
      <c r="PZH111" s="1722"/>
      <c r="PZI111" s="1721"/>
      <c r="PZJ111" s="1721"/>
      <c r="PZK111" s="1719"/>
      <c r="PZL111" s="1720"/>
      <c r="PZM111" s="1721"/>
      <c r="PZN111" s="1722"/>
      <c r="PZO111" s="1721"/>
      <c r="PZP111" s="1721"/>
      <c r="PZQ111" s="1719"/>
      <c r="PZR111" s="1720"/>
      <c r="PZS111" s="1721"/>
      <c r="PZT111" s="1722"/>
      <c r="PZU111" s="1721"/>
      <c r="PZV111" s="1721"/>
      <c r="PZW111" s="1719"/>
      <c r="PZX111" s="1720"/>
      <c r="PZY111" s="1721"/>
      <c r="PZZ111" s="1722"/>
      <c r="QAA111" s="1721"/>
      <c r="QAB111" s="1721"/>
      <c r="QAC111" s="1719"/>
      <c r="QAD111" s="1720"/>
      <c r="QAE111" s="1721"/>
      <c r="QAF111" s="1722"/>
      <c r="QAG111" s="1721"/>
      <c r="QAH111" s="1721"/>
      <c r="QAI111" s="1719"/>
      <c r="QAJ111" s="1720"/>
      <c r="QAK111" s="1721"/>
      <c r="QAL111" s="1722"/>
      <c r="QAM111" s="1721"/>
      <c r="QAN111" s="1721"/>
      <c r="QAO111" s="1719"/>
      <c r="QAP111" s="1720"/>
      <c r="QAQ111" s="1721"/>
      <c r="QAR111" s="1722"/>
      <c r="QAS111" s="1721"/>
      <c r="QAT111" s="1721"/>
      <c r="QAU111" s="1719"/>
      <c r="QAV111" s="1720"/>
      <c r="QAW111" s="1721"/>
      <c r="QAX111" s="1722"/>
      <c r="QAY111" s="1721"/>
      <c r="QAZ111" s="1721"/>
      <c r="QBA111" s="1719"/>
      <c r="QBB111" s="1720"/>
      <c r="QBC111" s="1721"/>
      <c r="QBD111" s="1722"/>
      <c r="QBE111" s="1721"/>
      <c r="QBF111" s="1721"/>
      <c r="QBG111" s="1719"/>
      <c r="QBH111" s="1720"/>
      <c r="QBI111" s="1721"/>
      <c r="QBJ111" s="1722"/>
      <c r="QBK111" s="1721"/>
      <c r="QBL111" s="1721"/>
      <c r="QBM111" s="1719"/>
      <c r="QBN111" s="1720"/>
      <c r="QBO111" s="1721"/>
      <c r="QBP111" s="1722"/>
      <c r="QBQ111" s="1721"/>
      <c r="QBR111" s="1721"/>
      <c r="QBS111" s="1719"/>
      <c r="QBT111" s="1720"/>
      <c r="QBU111" s="1721"/>
      <c r="QBV111" s="1722"/>
      <c r="QBW111" s="1721"/>
      <c r="QBX111" s="1721"/>
      <c r="QBY111" s="1719"/>
      <c r="QBZ111" s="1720"/>
      <c r="QCA111" s="1721"/>
      <c r="QCB111" s="1722"/>
      <c r="QCC111" s="1721"/>
      <c r="QCD111" s="1721"/>
      <c r="QCE111" s="1719"/>
      <c r="QCF111" s="1720"/>
      <c r="QCG111" s="1721"/>
      <c r="QCH111" s="1722"/>
      <c r="QCI111" s="1721"/>
      <c r="QCJ111" s="1721"/>
      <c r="QCK111" s="1719"/>
      <c r="QCL111" s="1720"/>
      <c r="QCM111" s="1721"/>
      <c r="QCN111" s="1722"/>
      <c r="QCO111" s="1721"/>
      <c r="QCP111" s="1721"/>
      <c r="QCQ111" s="1719"/>
      <c r="QCR111" s="1720"/>
      <c r="QCS111" s="1721"/>
      <c r="QCT111" s="1722"/>
      <c r="QCU111" s="1721"/>
      <c r="QCV111" s="1721"/>
      <c r="QCW111" s="1719"/>
      <c r="QCX111" s="1720"/>
      <c r="QCY111" s="1721"/>
      <c r="QCZ111" s="1722"/>
      <c r="QDA111" s="1721"/>
      <c r="QDB111" s="1721"/>
      <c r="QDC111" s="1719"/>
      <c r="QDD111" s="1720"/>
      <c r="QDE111" s="1721"/>
      <c r="QDF111" s="1722"/>
      <c r="QDG111" s="1721"/>
      <c r="QDH111" s="1721"/>
      <c r="QDI111" s="1719"/>
      <c r="QDJ111" s="1720"/>
      <c r="QDK111" s="1721"/>
      <c r="QDL111" s="1722"/>
      <c r="QDM111" s="1721"/>
      <c r="QDN111" s="1721"/>
      <c r="QDO111" s="1719"/>
      <c r="QDP111" s="1720"/>
      <c r="QDQ111" s="1721"/>
      <c r="QDR111" s="1722"/>
      <c r="QDS111" s="1721"/>
      <c r="QDT111" s="1721"/>
      <c r="QDU111" s="1719"/>
      <c r="QDV111" s="1720"/>
      <c r="QDW111" s="1721"/>
      <c r="QDX111" s="1722"/>
      <c r="QDY111" s="1721"/>
      <c r="QDZ111" s="1721"/>
      <c r="QEA111" s="1719"/>
      <c r="QEB111" s="1720"/>
      <c r="QEC111" s="1721"/>
      <c r="QED111" s="1722"/>
      <c r="QEE111" s="1721"/>
      <c r="QEF111" s="1721"/>
      <c r="QEG111" s="1719"/>
      <c r="QEH111" s="1720"/>
      <c r="QEI111" s="1721"/>
      <c r="QEJ111" s="1722"/>
      <c r="QEK111" s="1721"/>
      <c r="QEL111" s="1721"/>
      <c r="QEM111" s="1719"/>
      <c r="QEN111" s="1720"/>
      <c r="QEO111" s="1721"/>
      <c r="QEP111" s="1722"/>
      <c r="QEQ111" s="1721"/>
      <c r="QER111" s="1721"/>
      <c r="QES111" s="1719"/>
      <c r="QET111" s="1720"/>
      <c r="QEU111" s="1721"/>
      <c r="QEV111" s="1722"/>
      <c r="QEW111" s="1721"/>
      <c r="QEX111" s="1721"/>
      <c r="QEY111" s="1719"/>
      <c r="QEZ111" s="1720"/>
      <c r="QFA111" s="1721"/>
      <c r="QFB111" s="1722"/>
      <c r="QFC111" s="1721"/>
      <c r="QFD111" s="1721"/>
      <c r="QFE111" s="1719"/>
      <c r="QFF111" s="1720"/>
      <c r="QFG111" s="1721"/>
      <c r="QFH111" s="1722"/>
      <c r="QFI111" s="1721"/>
      <c r="QFJ111" s="1721"/>
      <c r="QFK111" s="1719"/>
      <c r="QFL111" s="1720"/>
      <c r="QFM111" s="1721"/>
      <c r="QFN111" s="1722"/>
      <c r="QFO111" s="1721"/>
      <c r="QFP111" s="1721"/>
      <c r="QFQ111" s="1719"/>
      <c r="QFR111" s="1720"/>
      <c r="QFS111" s="1721"/>
      <c r="QFT111" s="1722"/>
      <c r="QFU111" s="1721"/>
      <c r="QFV111" s="1721"/>
      <c r="QFW111" s="1719"/>
      <c r="QFX111" s="1720"/>
      <c r="QFY111" s="1721"/>
      <c r="QFZ111" s="1722"/>
      <c r="QGA111" s="1721"/>
      <c r="QGB111" s="1721"/>
      <c r="QGC111" s="1719"/>
      <c r="QGD111" s="1720"/>
      <c r="QGE111" s="1721"/>
      <c r="QGF111" s="1722"/>
      <c r="QGG111" s="1721"/>
      <c r="QGH111" s="1721"/>
      <c r="QGI111" s="1719"/>
      <c r="QGJ111" s="1720"/>
      <c r="QGK111" s="1721"/>
      <c r="QGL111" s="1722"/>
      <c r="QGM111" s="1721"/>
      <c r="QGN111" s="1721"/>
      <c r="QGO111" s="1719"/>
      <c r="QGP111" s="1720"/>
      <c r="QGQ111" s="1721"/>
      <c r="QGR111" s="1722"/>
      <c r="QGS111" s="1721"/>
      <c r="QGT111" s="1721"/>
      <c r="QGU111" s="1719"/>
      <c r="QGV111" s="1720"/>
      <c r="QGW111" s="1721"/>
      <c r="QGX111" s="1722"/>
      <c r="QGY111" s="1721"/>
      <c r="QGZ111" s="1721"/>
      <c r="QHA111" s="1719"/>
      <c r="QHB111" s="1720"/>
      <c r="QHC111" s="1721"/>
      <c r="QHD111" s="1722"/>
      <c r="QHE111" s="1721"/>
      <c r="QHF111" s="1721"/>
      <c r="QHG111" s="1719"/>
      <c r="QHH111" s="1720"/>
      <c r="QHI111" s="1721"/>
      <c r="QHJ111" s="1722"/>
      <c r="QHK111" s="1721"/>
      <c r="QHL111" s="1721"/>
      <c r="QHM111" s="1719"/>
      <c r="QHN111" s="1720"/>
      <c r="QHO111" s="1721"/>
      <c r="QHP111" s="1722"/>
      <c r="QHQ111" s="1721"/>
      <c r="QHR111" s="1721"/>
      <c r="QHS111" s="1719"/>
      <c r="QHT111" s="1720"/>
      <c r="QHU111" s="1721"/>
      <c r="QHV111" s="1722"/>
      <c r="QHW111" s="1721"/>
      <c r="QHX111" s="1721"/>
      <c r="QHY111" s="1719"/>
      <c r="QHZ111" s="1720"/>
      <c r="QIA111" s="1721"/>
      <c r="QIB111" s="1722"/>
      <c r="QIC111" s="1721"/>
      <c r="QID111" s="1721"/>
      <c r="QIE111" s="1719"/>
      <c r="QIF111" s="1720"/>
      <c r="QIG111" s="1721"/>
      <c r="QIH111" s="1722"/>
      <c r="QII111" s="1721"/>
      <c r="QIJ111" s="1721"/>
      <c r="QIK111" s="1719"/>
      <c r="QIL111" s="1720"/>
      <c r="QIM111" s="1721"/>
      <c r="QIN111" s="1722"/>
      <c r="QIO111" s="1721"/>
      <c r="QIP111" s="1721"/>
      <c r="QIQ111" s="1719"/>
      <c r="QIR111" s="1720"/>
      <c r="QIS111" s="1721"/>
      <c r="QIT111" s="1722"/>
      <c r="QIU111" s="1721"/>
      <c r="QIV111" s="1721"/>
      <c r="QIW111" s="1719"/>
      <c r="QIX111" s="1720"/>
      <c r="QIY111" s="1721"/>
      <c r="QIZ111" s="1722"/>
      <c r="QJA111" s="1721"/>
      <c r="QJB111" s="1721"/>
      <c r="QJC111" s="1719"/>
      <c r="QJD111" s="1720"/>
      <c r="QJE111" s="1721"/>
      <c r="QJF111" s="1722"/>
      <c r="QJG111" s="1721"/>
      <c r="QJH111" s="1721"/>
      <c r="QJI111" s="1719"/>
      <c r="QJJ111" s="1720"/>
      <c r="QJK111" s="1721"/>
      <c r="QJL111" s="1722"/>
      <c r="QJM111" s="1721"/>
      <c r="QJN111" s="1721"/>
      <c r="QJO111" s="1719"/>
      <c r="QJP111" s="1720"/>
      <c r="QJQ111" s="1721"/>
      <c r="QJR111" s="1722"/>
      <c r="QJS111" s="1721"/>
      <c r="QJT111" s="1721"/>
      <c r="QJU111" s="1719"/>
      <c r="QJV111" s="1720"/>
      <c r="QJW111" s="1721"/>
      <c r="QJX111" s="1722"/>
      <c r="QJY111" s="1721"/>
      <c r="QJZ111" s="1721"/>
      <c r="QKA111" s="1719"/>
      <c r="QKB111" s="1720"/>
      <c r="QKC111" s="1721"/>
      <c r="QKD111" s="1722"/>
      <c r="QKE111" s="1721"/>
      <c r="QKF111" s="1721"/>
      <c r="QKG111" s="1719"/>
      <c r="QKH111" s="1720"/>
      <c r="QKI111" s="1721"/>
      <c r="QKJ111" s="1722"/>
      <c r="QKK111" s="1721"/>
      <c r="QKL111" s="1721"/>
      <c r="QKM111" s="1719"/>
      <c r="QKN111" s="1720"/>
      <c r="QKO111" s="1721"/>
      <c r="QKP111" s="1722"/>
      <c r="QKQ111" s="1721"/>
      <c r="QKR111" s="1721"/>
      <c r="QKS111" s="1719"/>
      <c r="QKT111" s="1720"/>
      <c r="QKU111" s="1721"/>
      <c r="QKV111" s="1722"/>
      <c r="QKW111" s="1721"/>
      <c r="QKX111" s="1721"/>
      <c r="QKY111" s="1719"/>
      <c r="QKZ111" s="1720"/>
      <c r="QLA111" s="1721"/>
      <c r="QLB111" s="1722"/>
      <c r="QLC111" s="1721"/>
      <c r="QLD111" s="1721"/>
      <c r="QLE111" s="1719"/>
      <c r="QLF111" s="1720"/>
      <c r="QLG111" s="1721"/>
      <c r="QLH111" s="1722"/>
      <c r="QLI111" s="1721"/>
      <c r="QLJ111" s="1721"/>
      <c r="QLK111" s="1719"/>
      <c r="QLL111" s="1720"/>
      <c r="QLM111" s="1721"/>
      <c r="QLN111" s="1722"/>
      <c r="QLO111" s="1721"/>
      <c r="QLP111" s="1721"/>
      <c r="QLQ111" s="1719"/>
      <c r="QLR111" s="1720"/>
      <c r="QLS111" s="1721"/>
      <c r="QLT111" s="1722"/>
      <c r="QLU111" s="1721"/>
      <c r="QLV111" s="1721"/>
      <c r="QLW111" s="1719"/>
      <c r="QLX111" s="1720"/>
      <c r="QLY111" s="1721"/>
      <c r="QLZ111" s="1722"/>
      <c r="QMA111" s="1721"/>
      <c r="QMB111" s="1721"/>
      <c r="QMC111" s="1719"/>
      <c r="QMD111" s="1720"/>
      <c r="QME111" s="1721"/>
      <c r="QMF111" s="1722"/>
      <c r="QMG111" s="1721"/>
      <c r="QMH111" s="1721"/>
      <c r="QMI111" s="1719"/>
      <c r="QMJ111" s="1720"/>
      <c r="QMK111" s="1721"/>
      <c r="QML111" s="1722"/>
      <c r="QMM111" s="1721"/>
      <c r="QMN111" s="1721"/>
      <c r="QMO111" s="1719"/>
      <c r="QMP111" s="1720"/>
      <c r="QMQ111" s="1721"/>
      <c r="QMR111" s="1722"/>
      <c r="QMS111" s="1721"/>
      <c r="QMT111" s="1721"/>
      <c r="QMU111" s="1719"/>
      <c r="QMV111" s="1720"/>
      <c r="QMW111" s="1721"/>
      <c r="QMX111" s="1722"/>
      <c r="QMY111" s="1721"/>
      <c r="QMZ111" s="1721"/>
      <c r="QNA111" s="1719"/>
      <c r="QNB111" s="1720"/>
      <c r="QNC111" s="1721"/>
      <c r="QND111" s="1722"/>
      <c r="QNE111" s="1721"/>
      <c r="QNF111" s="1721"/>
      <c r="QNG111" s="1719"/>
      <c r="QNH111" s="1720"/>
      <c r="QNI111" s="1721"/>
      <c r="QNJ111" s="1722"/>
      <c r="QNK111" s="1721"/>
      <c r="QNL111" s="1721"/>
      <c r="QNM111" s="1719"/>
      <c r="QNN111" s="1720"/>
      <c r="QNO111" s="1721"/>
      <c r="QNP111" s="1722"/>
      <c r="QNQ111" s="1721"/>
      <c r="QNR111" s="1721"/>
      <c r="QNS111" s="1719"/>
      <c r="QNT111" s="1720"/>
      <c r="QNU111" s="1721"/>
      <c r="QNV111" s="1722"/>
      <c r="QNW111" s="1721"/>
      <c r="QNX111" s="1721"/>
      <c r="QNY111" s="1719"/>
      <c r="QNZ111" s="1720"/>
      <c r="QOA111" s="1721"/>
      <c r="QOB111" s="1722"/>
      <c r="QOC111" s="1721"/>
      <c r="QOD111" s="1721"/>
      <c r="QOE111" s="1719"/>
      <c r="QOF111" s="1720"/>
      <c r="QOG111" s="1721"/>
      <c r="QOH111" s="1722"/>
      <c r="QOI111" s="1721"/>
      <c r="QOJ111" s="1721"/>
      <c r="QOK111" s="1719"/>
      <c r="QOL111" s="1720"/>
      <c r="QOM111" s="1721"/>
      <c r="QON111" s="1722"/>
      <c r="QOO111" s="1721"/>
      <c r="QOP111" s="1721"/>
      <c r="QOQ111" s="1719"/>
      <c r="QOR111" s="1720"/>
      <c r="QOS111" s="1721"/>
      <c r="QOT111" s="1722"/>
      <c r="QOU111" s="1721"/>
      <c r="QOV111" s="1721"/>
      <c r="QOW111" s="1719"/>
      <c r="QOX111" s="1720"/>
      <c r="QOY111" s="1721"/>
      <c r="QOZ111" s="1722"/>
      <c r="QPA111" s="1721"/>
      <c r="QPB111" s="1721"/>
      <c r="QPC111" s="1719"/>
      <c r="QPD111" s="1720"/>
      <c r="QPE111" s="1721"/>
      <c r="QPF111" s="1722"/>
      <c r="QPG111" s="1721"/>
      <c r="QPH111" s="1721"/>
      <c r="QPI111" s="1719"/>
      <c r="QPJ111" s="1720"/>
      <c r="QPK111" s="1721"/>
      <c r="QPL111" s="1722"/>
      <c r="QPM111" s="1721"/>
      <c r="QPN111" s="1721"/>
      <c r="QPO111" s="1719"/>
      <c r="QPP111" s="1720"/>
      <c r="QPQ111" s="1721"/>
      <c r="QPR111" s="1722"/>
      <c r="QPS111" s="1721"/>
      <c r="QPT111" s="1721"/>
      <c r="QPU111" s="1719"/>
      <c r="QPV111" s="1720"/>
      <c r="QPW111" s="1721"/>
      <c r="QPX111" s="1722"/>
      <c r="QPY111" s="1721"/>
      <c r="QPZ111" s="1721"/>
      <c r="QQA111" s="1719"/>
      <c r="QQB111" s="1720"/>
      <c r="QQC111" s="1721"/>
      <c r="QQD111" s="1722"/>
      <c r="QQE111" s="1721"/>
      <c r="QQF111" s="1721"/>
      <c r="QQG111" s="1719"/>
      <c r="QQH111" s="1720"/>
      <c r="QQI111" s="1721"/>
      <c r="QQJ111" s="1722"/>
      <c r="QQK111" s="1721"/>
      <c r="QQL111" s="1721"/>
      <c r="QQM111" s="1719"/>
      <c r="QQN111" s="1720"/>
      <c r="QQO111" s="1721"/>
      <c r="QQP111" s="1722"/>
      <c r="QQQ111" s="1721"/>
      <c r="QQR111" s="1721"/>
      <c r="QQS111" s="1719"/>
      <c r="QQT111" s="1720"/>
      <c r="QQU111" s="1721"/>
      <c r="QQV111" s="1722"/>
      <c r="QQW111" s="1721"/>
      <c r="QQX111" s="1721"/>
      <c r="QQY111" s="1719"/>
      <c r="QQZ111" s="1720"/>
      <c r="QRA111" s="1721"/>
      <c r="QRB111" s="1722"/>
      <c r="QRC111" s="1721"/>
      <c r="QRD111" s="1721"/>
      <c r="QRE111" s="1719"/>
      <c r="QRF111" s="1720"/>
      <c r="QRG111" s="1721"/>
      <c r="QRH111" s="1722"/>
      <c r="QRI111" s="1721"/>
      <c r="QRJ111" s="1721"/>
      <c r="QRK111" s="1719"/>
      <c r="QRL111" s="1720"/>
      <c r="QRM111" s="1721"/>
      <c r="QRN111" s="1722"/>
      <c r="QRO111" s="1721"/>
      <c r="QRP111" s="1721"/>
      <c r="QRQ111" s="1719"/>
      <c r="QRR111" s="1720"/>
      <c r="QRS111" s="1721"/>
      <c r="QRT111" s="1722"/>
      <c r="QRU111" s="1721"/>
      <c r="QRV111" s="1721"/>
      <c r="QRW111" s="1719"/>
      <c r="QRX111" s="1720"/>
      <c r="QRY111" s="1721"/>
      <c r="QRZ111" s="1722"/>
      <c r="QSA111" s="1721"/>
      <c r="QSB111" s="1721"/>
      <c r="QSC111" s="1719"/>
      <c r="QSD111" s="1720"/>
      <c r="QSE111" s="1721"/>
      <c r="QSF111" s="1722"/>
      <c r="QSG111" s="1721"/>
      <c r="QSH111" s="1721"/>
      <c r="QSI111" s="1719"/>
      <c r="QSJ111" s="1720"/>
      <c r="QSK111" s="1721"/>
      <c r="QSL111" s="1722"/>
      <c r="QSM111" s="1721"/>
      <c r="QSN111" s="1721"/>
      <c r="QSO111" s="1719"/>
      <c r="QSP111" s="1720"/>
      <c r="QSQ111" s="1721"/>
      <c r="QSR111" s="1722"/>
      <c r="QSS111" s="1721"/>
      <c r="QST111" s="1721"/>
      <c r="QSU111" s="1719"/>
      <c r="QSV111" s="1720"/>
      <c r="QSW111" s="1721"/>
      <c r="QSX111" s="1722"/>
      <c r="QSY111" s="1721"/>
      <c r="QSZ111" s="1721"/>
      <c r="QTA111" s="1719"/>
      <c r="QTB111" s="1720"/>
      <c r="QTC111" s="1721"/>
      <c r="QTD111" s="1722"/>
      <c r="QTE111" s="1721"/>
      <c r="QTF111" s="1721"/>
      <c r="QTG111" s="1719"/>
      <c r="QTH111" s="1720"/>
      <c r="QTI111" s="1721"/>
      <c r="QTJ111" s="1722"/>
      <c r="QTK111" s="1721"/>
      <c r="QTL111" s="1721"/>
      <c r="QTM111" s="1719"/>
      <c r="QTN111" s="1720"/>
      <c r="QTO111" s="1721"/>
      <c r="QTP111" s="1722"/>
      <c r="QTQ111" s="1721"/>
      <c r="QTR111" s="1721"/>
      <c r="QTS111" s="1719"/>
      <c r="QTT111" s="1720"/>
      <c r="QTU111" s="1721"/>
      <c r="QTV111" s="1722"/>
      <c r="QTW111" s="1721"/>
      <c r="QTX111" s="1721"/>
      <c r="QTY111" s="1719"/>
      <c r="QTZ111" s="1720"/>
      <c r="QUA111" s="1721"/>
      <c r="QUB111" s="1722"/>
      <c r="QUC111" s="1721"/>
      <c r="QUD111" s="1721"/>
      <c r="QUE111" s="1719"/>
      <c r="QUF111" s="1720"/>
      <c r="QUG111" s="1721"/>
      <c r="QUH111" s="1722"/>
      <c r="QUI111" s="1721"/>
      <c r="QUJ111" s="1721"/>
      <c r="QUK111" s="1719"/>
      <c r="QUL111" s="1720"/>
      <c r="QUM111" s="1721"/>
      <c r="QUN111" s="1722"/>
      <c r="QUO111" s="1721"/>
      <c r="QUP111" s="1721"/>
      <c r="QUQ111" s="1719"/>
      <c r="QUR111" s="1720"/>
      <c r="QUS111" s="1721"/>
      <c r="QUT111" s="1722"/>
      <c r="QUU111" s="1721"/>
      <c r="QUV111" s="1721"/>
      <c r="QUW111" s="1719"/>
      <c r="QUX111" s="1720"/>
      <c r="QUY111" s="1721"/>
      <c r="QUZ111" s="1722"/>
      <c r="QVA111" s="1721"/>
      <c r="QVB111" s="1721"/>
      <c r="QVC111" s="1719"/>
      <c r="QVD111" s="1720"/>
      <c r="QVE111" s="1721"/>
      <c r="QVF111" s="1722"/>
      <c r="QVG111" s="1721"/>
      <c r="QVH111" s="1721"/>
      <c r="QVI111" s="1719"/>
      <c r="QVJ111" s="1720"/>
      <c r="QVK111" s="1721"/>
      <c r="QVL111" s="1722"/>
      <c r="QVM111" s="1721"/>
      <c r="QVN111" s="1721"/>
      <c r="QVO111" s="1719"/>
      <c r="QVP111" s="1720"/>
      <c r="QVQ111" s="1721"/>
      <c r="QVR111" s="1722"/>
      <c r="QVS111" s="1721"/>
      <c r="QVT111" s="1721"/>
      <c r="QVU111" s="1719"/>
      <c r="QVV111" s="1720"/>
      <c r="QVW111" s="1721"/>
      <c r="QVX111" s="1722"/>
      <c r="QVY111" s="1721"/>
      <c r="QVZ111" s="1721"/>
      <c r="QWA111" s="1719"/>
      <c r="QWB111" s="1720"/>
      <c r="QWC111" s="1721"/>
      <c r="QWD111" s="1722"/>
      <c r="QWE111" s="1721"/>
      <c r="QWF111" s="1721"/>
      <c r="QWG111" s="1719"/>
      <c r="QWH111" s="1720"/>
      <c r="QWI111" s="1721"/>
      <c r="QWJ111" s="1722"/>
      <c r="QWK111" s="1721"/>
      <c r="QWL111" s="1721"/>
      <c r="QWM111" s="1719"/>
      <c r="QWN111" s="1720"/>
      <c r="QWO111" s="1721"/>
      <c r="QWP111" s="1722"/>
      <c r="QWQ111" s="1721"/>
      <c r="QWR111" s="1721"/>
      <c r="QWS111" s="1719"/>
      <c r="QWT111" s="1720"/>
      <c r="QWU111" s="1721"/>
      <c r="QWV111" s="1722"/>
      <c r="QWW111" s="1721"/>
      <c r="QWX111" s="1721"/>
      <c r="QWY111" s="1719"/>
      <c r="QWZ111" s="1720"/>
      <c r="QXA111" s="1721"/>
      <c r="QXB111" s="1722"/>
      <c r="QXC111" s="1721"/>
      <c r="QXD111" s="1721"/>
      <c r="QXE111" s="1719"/>
      <c r="QXF111" s="1720"/>
      <c r="QXG111" s="1721"/>
      <c r="QXH111" s="1722"/>
      <c r="QXI111" s="1721"/>
      <c r="QXJ111" s="1721"/>
      <c r="QXK111" s="1719"/>
      <c r="QXL111" s="1720"/>
      <c r="QXM111" s="1721"/>
      <c r="QXN111" s="1722"/>
      <c r="QXO111" s="1721"/>
      <c r="QXP111" s="1721"/>
      <c r="QXQ111" s="1719"/>
      <c r="QXR111" s="1720"/>
      <c r="QXS111" s="1721"/>
      <c r="QXT111" s="1722"/>
      <c r="QXU111" s="1721"/>
      <c r="QXV111" s="1721"/>
      <c r="QXW111" s="1719"/>
      <c r="QXX111" s="1720"/>
      <c r="QXY111" s="1721"/>
      <c r="QXZ111" s="1722"/>
      <c r="QYA111" s="1721"/>
      <c r="QYB111" s="1721"/>
      <c r="QYC111" s="1719"/>
      <c r="QYD111" s="1720"/>
      <c r="QYE111" s="1721"/>
      <c r="QYF111" s="1722"/>
      <c r="QYG111" s="1721"/>
      <c r="QYH111" s="1721"/>
      <c r="QYI111" s="1719"/>
      <c r="QYJ111" s="1720"/>
      <c r="QYK111" s="1721"/>
      <c r="QYL111" s="1722"/>
      <c r="QYM111" s="1721"/>
      <c r="QYN111" s="1721"/>
      <c r="QYO111" s="1719"/>
      <c r="QYP111" s="1720"/>
      <c r="QYQ111" s="1721"/>
      <c r="QYR111" s="1722"/>
      <c r="QYS111" s="1721"/>
      <c r="QYT111" s="1721"/>
      <c r="QYU111" s="1719"/>
      <c r="QYV111" s="1720"/>
      <c r="QYW111" s="1721"/>
      <c r="QYX111" s="1722"/>
      <c r="QYY111" s="1721"/>
      <c r="QYZ111" s="1721"/>
      <c r="QZA111" s="1719"/>
      <c r="QZB111" s="1720"/>
      <c r="QZC111" s="1721"/>
      <c r="QZD111" s="1722"/>
      <c r="QZE111" s="1721"/>
      <c r="QZF111" s="1721"/>
      <c r="QZG111" s="1719"/>
      <c r="QZH111" s="1720"/>
      <c r="QZI111" s="1721"/>
      <c r="QZJ111" s="1722"/>
      <c r="QZK111" s="1721"/>
      <c r="QZL111" s="1721"/>
      <c r="QZM111" s="1719"/>
      <c r="QZN111" s="1720"/>
      <c r="QZO111" s="1721"/>
      <c r="QZP111" s="1722"/>
      <c r="QZQ111" s="1721"/>
      <c r="QZR111" s="1721"/>
      <c r="QZS111" s="1719"/>
      <c r="QZT111" s="1720"/>
      <c r="QZU111" s="1721"/>
      <c r="QZV111" s="1722"/>
      <c r="QZW111" s="1721"/>
      <c r="QZX111" s="1721"/>
      <c r="QZY111" s="1719"/>
      <c r="QZZ111" s="1720"/>
      <c r="RAA111" s="1721"/>
      <c r="RAB111" s="1722"/>
      <c r="RAC111" s="1721"/>
      <c r="RAD111" s="1721"/>
      <c r="RAE111" s="1719"/>
      <c r="RAF111" s="1720"/>
      <c r="RAG111" s="1721"/>
      <c r="RAH111" s="1722"/>
      <c r="RAI111" s="1721"/>
      <c r="RAJ111" s="1721"/>
      <c r="RAK111" s="1719"/>
      <c r="RAL111" s="1720"/>
      <c r="RAM111" s="1721"/>
      <c r="RAN111" s="1722"/>
      <c r="RAO111" s="1721"/>
      <c r="RAP111" s="1721"/>
      <c r="RAQ111" s="1719"/>
      <c r="RAR111" s="1720"/>
      <c r="RAS111" s="1721"/>
      <c r="RAT111" s="1722"/>
      <c r="RAU111" s="1721"/>
      <c r="RAV111" s="1721"/>
      <c r="RAW111" s="1719"/>
      <c r="RAX111" s="1720"/>
      <c r="RAY111" s="1721"/>
      <c r="RAZ111" s="1722"/>
      <c r="RBA111" s="1721"/>
      <c r="RBB111" s="1721"/>
      <c r="RBC111" s="1719"/>
      <c r="RBD111" s="1720"/>
      <c r="RBE111" s="1721"/>
      <c r="RBF111" s="1722"/>
      <c r="RBG111" s="1721"/>
      <c r="RBH111" s="1721"/>
      <c r="RBI111" s="1719"/>
      <c r="RBJ111" s="1720"/>
      <c r="RBK111" s="1721"/>
      <c r="RBL111" s="1722"/>
      <c r="RBM111" s="1721"/>
      <c r="RBN111" s="1721"/>
      <c r="RBO111" s="1719"/>
      <c r="RBP111" s="1720"/>
      <c r="RBQ111" s="1721"/>
      <c r="RBR111" s="1722"/>
      <c r="RBS111" s="1721"/>
      <c r="RBT111" s="1721"/>
      <c r="RBU111" s="1719"/>
      <c r="RBV111" s="1720"/>
      <c r="RBW111" s="1721"/>
      <c r="RBX111" s="1722"/>
      <c r="RBY111" s="1721"/>
      <c r="RBZ111" s="1721"/>
      <c r="RCA111" s="1719"/>
      <c r="RCB111" s="1720"/>
      <c r="RCC111" s="1721"/>
      <c r="RCD111" s="1722"/>
      <c r="RCE111" s="1721"/>
      <c r="RCF111" s="1721"/>
      <c r="RCG111" s="1719"/>
      <c r="RCH111" s="1720"/>
      <c r="RCI111" s="1721"/>
      <c r="RCJ111" s="1722"/>
      <c r="RCK111" s="1721"/>
      <c r="RCL111" s="1721"/>
      <c r="RCM111" s="1719"/>
      <c r="RCN111" s="1720"/>
      <c r="RCO111" s="1721"/>
      <c r="RCP111" s="1722"/>
      <c r="RCQ111" s="1721"/>
      <c r="RCR111" s="1721"/>
      <c r="RCS111" s="1719"/>
      <c r="RCT111" s="1720"/>
      <c r="RCU111" s="1721"/>
      <c r="RCV111" s="1722"/>
      <c r="RCW111" s="1721"/>
      <c r="RCX111" s="1721"/>
      <c r="RCY111" s="1719"/>
      <c r="RCZ111" s="1720"/>
      <c r="RDA111" s="1721"/>
      <c r="RDB111" s="1722"/>
      <c r="RDC111" s="1721"/>
      <c r="RDD111" s="1721"/>
      <c r="RDE111" s="1719"/>
      <c r="RDF111" s="1720"/>
      <c r="RDG111" s="1721"/>
      <c r="RDH111" s="1722"/>
      <c r="RDI111" s="1721"/>
      <c r="RDJ111" s="1721"/>
      <c r="RDK111" s="1719"/>
      <c r="RDL111" s="1720"/>
      <c r="RDM111" s="1721"/>
      <c r="RDN111" s="1722"/>
      <c r="RDO111" s="1721"/>
      <c r="RDP111" s="1721"/>
      <c r="RDQ111" s="1719"/>
      <c r="RDR111" s="1720"/>
      <c r="RDS111" s="1721"/>
      <c r="RDT111" s="1722"/>
      <c r="RDU111" s="1721"/>
      <c r="RDV111" s="1721"/>
      <c r="RDW111" s="1719"/>
      <c r="RDX111" s="1720"/>
      <c r="RDY111" s="1721"/>
      <c r="RDZ111" s="1722"/>
      <c r="REA111" s="1721"/>
      <c r="REB111" s="1721"/>
      <c r="REC111" s="1719"/>
      <c r="RED111" s="1720"/>
      <c r="REE111" s="1721"/>
      <c r="REF111" s="1722"/>
      <c r="REG111" s="1721"/>
      <c r="REH111" s="1721"/>
      <c r="REI111" s="1719"/>
      <c r="REJ111" s="1720"/>
      <c r="REK111" s="1721"/>
      <c r="REL111" s="1722"/>
      <c r="REM111" s="1721"/>
      <c r="REN111" s="1721"/>
      <c r="REO111" s="1719"/>
      <c r="REP111" s="1720"/>
      <c r="REQ111" s="1721"/>
      <c r="RER111" s="1722"/>
      <c r="RES111" s="1721"/>
      <c r="RET111" s="1721"/>
      <c r="REU111" s="1719"/>
      <c r="REV111" s="1720"/>
      <c r="REW111" s="1721"/>
      <c r="REX111" s="1722"/>
      <c r="REY111" s="1721"/>
      <c r="REZ111" s="1721"/>
      <c r="RFA111" s="1719"/>
      <c r="RFB111" s="1720"/>
      <c r="RFC111" s="1721"/>
      <c r="RFD111" s="1722"/>
      <c r="RFE111" s="1721"/>
      <c r="RFF111" s="1721"/>
      <c r="RFG111" s="1719"/>
      <c r="RFH111" s="1720"/>
      <c r="RFI111" s="1721"/>
      <c r="RFJ111" s="1722"/>
      <c r="RFK111" s="1721"/>
      <c r="RFL111" s="1721"/>
      <c r="RFM111" s="1719"/>
      <c r="RFN111" s="1720"/>
      <c r="RFO111" s="1721"/>
      <c r="RFP111" s="1722"/>
      <c r="RFQ111" s="1721"/>
      <c r="RFR111" s="1721"/>
      <c r="RFS111" s="1719"/>
      <c r="RFT111" s="1720"/>
      <c r="RFU111" s="1721"/>
      <c r="RFV111" s="1722"/>
      <c r="RFW111" s="1721"/>
      <c r="RFX111" s="1721"/>
      <c r="RFY111" s="1719"/>
      <c r="RFZ111" s="1720"/>
      <c r="RGA111" s="1721"/>
      <c r="RGB111" s="1722"/>
      <c r="RGC111" s="1721"/>
      <c r="RGD111" s="1721"/>
      <c r="RGE111" s="1719"/>
      <c r="RGF111" s="1720"/>
      <c r="RGG111" s="1721"/>
      <c r="RGH111" s="1722"/>
      <c r="RGI111" s="1721"/>
      <c r="RGJ111" s="1721"/>
      <c r="RGK111" s="1719"/>
      <c r="RGL111" s="1720"/>
      <c r="RGM111" s="1721"/>
      <c r="RGN111" s="1722"/>
      <c r="RGO111" s="1721"/>
      <c r="RGP111" s="1721"/>
      <c r="RGQ111" s="1719"/>
      <c r="RGR111" s="1720"/>
      <c r="RGS111" s="1721"/>
      <c r="RGT111" s="1722"/>
      <c r="RGU111" s="1721"/>
      <c r="RGV111" s="1721"/>
      <c r="RGW111" s="1719"/>
      <c r="RGX111" s="1720"/>
      <c r="RGY111" s="1721"/>
      <c r="RGZ111" s="1722"/>
      <c r="RHA111" s="1721"/>
      <c r="RHB111" s="1721"/>
      <c r="RHC111" s="1719"/>
      <c r="RHD111" s="1720"/>
      <c r="RHE111" s="1721"/>
      <c r="RHF111" s="1722"/>
      <c r="RHG111" s="1721"/>
      <c r="RHH111" s="1721"/>
      <c r="RHI111" s="1719"/>
      <c r="RHJ111" s="1720"/>
      <c r="RHK111" s="1721"/>
      <c r="RHL111" s="1722"/>
      <c r="RHM111" s="1721"/>
      <c r="RHN111" s="1721"/>
      <c r="RHO111" s="1719"/>
      <c r="RHP111" s="1720"/>
      <c r="RHQ111" s="1721"/>
      <c r="RHR111" s="1722"/>
      <c r="RHS111" s="1721"/>
      <c r="RHT111" s="1721"/>
      <c r="RHU111" s="1719"/>
      <c r="RHV111" s="1720"/>
      <c r="RHW111" s="1721"/>
      <c r="RHX111" s="1722"/>
      <c r="RHY111" s="1721"/>
      <c r="RHZ111" s="1721"/>
      <c r="RIA111" s="1719"/>
      <c r="RIB111" s="1720"/>
      <c r="RIC111" s="1721"/>
      <c r="RID111" s="1722"/>
      <c r="RIE111" s="1721"/>
      <c r="RIF111" s="1721"/>
      <c r="RIG111" s="1719"/>
      <c r="RIH111" s="1720"/>
      <c r="RII111" s="1721"/>
      <c r="RIJ111" s="1722"/>
      <c r="RIK111" s="1721"/>
      <c r="RIL111" s="1721"/>
      <c r="RIM111" s="1719"/>
      <c r="RIN111" s="1720"/>
      <c r="RIO111" s="1721"/>
      <c r="RIP111" s="1722"/>
      <c r="RIQ111" s="1721"/>
      <c r="RIR111" s="1721"/>
      <c r="RIS111" s="1719"/>
      <c r="RIT111" s="1720"/>
      <c r="RIU111" s="1721"/>
      <c r="RIV111" s="1722"/>
      <c r="RIW111" s="1721"/>
      <c r="RIX111" s="1721"/>
      <c r="RIY111" s="1719"/>
      <c r="RIZ111" s="1720"/>
      <c r="RJA111" s="1721"/>
      <c r="RJB111" s="1722"/>
      <c r="RJC111" s="1721"/>
      <c r="RJD111" s="1721"/>
      <c r="RJE111" s="1719"/>
      <c r="RJF111" s="1720"/>
      <c r="RJG111" s="1721"/>
      <c r="RJH111" s="1722"/>
      <c r="RJI111" s="1721"/>
      <c r="RJJ111" s="1721"/>
      <c r="RJK111" s="1719"/>
      <c r="RJL111" s="1720"/>
      <c r="RJM111" s="1721"/>
      <c r="RJN111" s="1722"/>
      <c r="RJO111" s="1721"/>
      <c r="RJP111" s="1721"/>
      <c r="RJQ111" s="1719"/>
      <c r="RJR111" s="1720"/>
      <c r="RJS111" s="1721"/>
      <c r="RJT111" s="1722"/>
      <c r="RJU111" s="1721"/>
      <c r="RJV111" s="1721"/>
      <c r="RJW111" s="1719"/>
      <c r="RJX111" s="1720"/>
      <c r="RJY111" s="1721"/>
      <c r="RJZ111" s="1722"/>
      <c r="RKA111" s="1721"/>
      <c r="RKB111" s="1721"/>
      <c r="RKC111" s="1719"/>
      <c r="RKD111" s="1720"/>
      <c r="RKE111" s="1721"/>
      <c r="RKF111" s="1722"/>
      <c r="RKG111" s="1721"/>
      <c r="RKH111" s="1721"/>
      <c r="RKI111" s="1719"/>
      <c r="RKJ111" s="1720"/>
      <c r="RKK111" s="1721"/>
      <c r="RKL111" s="1722"/>
      <c r="RKM111" s="1721"/>
      <c r="RKN111" s="1721"/>
      <c r="RKO111" s="1719"/>
      <c r="RKP111" s="1720"/>
      <c r="RKQ111" s="1721"/>
      <c r="RKR111" s="1722"/>
      <c r="RKS111" s="1721"/>
      <c r="RKT111" s="1721"/>
      <c r="RKU111" s="1719"/>
      <c r="RKV111" s="1720"/>
      <c r="RKW111" s="1721"/>
      <c r="RKX111" s="1722"/>
      <c r="RKY111" s="1721"/>
      <c r="RKZ111" s="1721"/>
      <c r="RLA111" s="1719"/>
      <c r="RLB111" s="1720"/>
      <c r="RLC111" s="1721"/>
      <c r="RLD111" s="1722"/>
      <c r="RLE111" s="1721"/>
      <c r="RLF111" s="1721"/>
      <c r="RLG111" s="1719"/>
      <c r="RLH111" s="1720"/>
      <c r="RLI111" s="1721"/>
      <c r="RLJ111" s="1722"/>
      <c r="RLK111" s="1721"/>
      <c r="RLL111" s="1721"/>
      <c r="RLM111" s="1719"/>
      <c r="RLN111" s="1720"/>
      <c r="RLO111" s="1721"/>
      <c r="RLP111" s="1722"/>
      <c r="RLQ111" s="1721"/>
      <c r="RLR111" s="1721"/>
      <c r="RLS111" s="1719"/>
      <c r="RLT111" s="1720"/>
      <c r="RLU111" s="1721"/>
      <c r="RLV111" s="1722"/>
      <c r="RLW111" s="1721"/>
      <c r="RLX111" s="1721"/>
      <c r="RLY111" s="1719"/>
      <c r="RLZ111" s="1720"/>
      <c r="RMA111" s="1721"/>
      <c r="RMB111" s="1722"/>
      <c r="RMC111" s="1721"/>
      <c r="RMD111" s="1721"/>
      <c r="RME111" s="1719"/>
      <c r="RMF111" s="1720"/>
      <c r="RMG111" s="1721"/>
      <c r="RMH111" s="1722"/>
      <c r="RMI111" s="1721"/>
      <c r="RMJ111" s="1721"/>
      <c r="RMK111" s="1719"/>
      <c r="RML111" s="1720"/>
      <c r="RMM111" s="1721"/>
      <c r="RMN111" s="1722"/>
      <c r="RMO111" s="1721"/>
      <c r="RMP111" s="1721"/>
      <c r="RMQ111" s="1719"/>
      <c r="RMR111" s="1720"/>
      <c r="RMS111" s="1721"/>
      <c r="RMT111" s="1722"/>
      <c r="RMU111" s="1721"/>
      <c r="RMV111" s="1721"/>
      <c r="RMW111" s="1719"/>
      <c r="RMX111" s="1720"/>
      <c r="RMY111" s="1721"/>
      <c r="RMZ111" s="1722"/>
      <c r="RNA111" s="1721"/>
      <c r="RNB111" s="1721"/>
      <c r="RNC111" s="1719"/>
      <c r="RND111" s="1720"/>
      <c r="RNE111" s="1721"/>
      <c r="RNF111" s="1722"/>
      <c r="RNG111" s="1721"/>
      <c r="RNH111" s="1721"/>
      <c r="RNI111" s="1719"/>
      <c r="RNJ111" s="1720"/>
      <c r="RNK111" s="1721"/>
      <c r="RNL111" s="1722"/>
      <c r="RNM111" s="1721"/>
      <c r="RNN111" s="1721"/>
      <c r="RNO111" s="1719"/>
      <c r="RNP111" s="1720"/>
      <c r="RNQ111" s="1721"/>
      <c r="RNR111" s="1722"/>
      <c r="RNS111" s="1721"/>
      <c r="RNT111" s="1721"/>
      <c r="RNU111" s="1719"/>
      <c r="RNV111" s="1720"/>
      <c r="RNW111" s="1721"/>
      <c r="RNX111" s="1722"/>
      <c r="RNY111" s="1721"/>
      <c r="RNZ111" s="1721"/>
      <c r="ROA111" s="1719"/>
      <c r="ROB111" s="1720"/>
      <c r="ROC111" s="1721"/>
      <c r="ROD111" s="1722"/>
      <c r="ROE111" s="1721"/>
      <c r="ROF111" s="1721"/>
      <c r="ROG111" s="1719"/>
      <c r="ROH111" s="1720"/>
      <c r="ROI111" s="1721"/>
      <c r="ROJ111" s="1722"/>
      <c r="ROK111" s="1721"/>
      <c r="ROL111" s="1721"/>
      <c r="ROM111" s="1719"/>
      <c r="RON111" s="1720"/>
      <c r="ROO111" s="1721"/>
      <c r="ROP111" s="1722"/>
      <c r="ROQ111" s="1721"/>
      <c r="ROR111" s="1721"/>
      <c r="ROS111" s="1719"/>
      <c r="ROT111" s="1720"/>
      <c r="ROU111" s="1721"/>
      <c r="ROV111" s="1722"/>
      <c r="ROW111" s="1721"/>
      <c r="ROX111" s="1721"/>
      <c r="ROY111" s="1719"/>
      <c r="ROZ111" s="1720"/>
      <c r="RPA111" s="1721"/>
      <c r="RPB111" s="1722"/>
      <c r="RPC111" s="1721"/>
      <c r="RPD111" s="1721"/>
      <c r="RPE111" s="1719"/>
      <c r="RPF111" s="1720"/>
      <c r="RPG111" s="1721"/>
      <c r="RPH111" s="1722"/>
      <c r="RPI111" s="1721"/>
      <c r="RPJ111" s="1721"/>
      <c r="RPK111" s="1719"/>
      <c r="RPL111" s="1720"/>
      <c r="RPM111" s="1721"/>
      <c r="RPN111" s="1722"/>
      <c r="RPO111" s="1721"/>
      <c r="RPP111" s="1721"/>
      <c r="RPQ111" s="1719"/>
      <c r="RPR111" s="1720"/>
      <c r="RPS111" s="1721"/>
      <c r="RPT111" s="1722"/>
      <c r="RPU111" s="1721"/>
      <c r="RPV111" s="1721"/>
      <c r="RPW111" s="1719"/>
      <c r="RPX111" s="1720"/>
      <c r="RPY111" s="1721"/>
      <c r="RPZ111" s="1722"/>
      <c r="RQA111" s="1721"/>
      <c r="RQB111" s="1721"/>
      <c r="RQC111" s="1719"/>
      <c r="RQD111" s="1720"/>
      <c r="RQE111" s="1721"/>
      <c r="RQF111" s="1722"/>
      <c r="RQG111" s="1721"/>
      <c r="RQH111" s="1721"/>
      <c r="RQI111" s="1719"/>
      <c r="RQJ111" s="1720"/>
      <c r="RQK111" s="1721"/>
      <c r="RQL111" s="1722"/>
      <c r="RQM111" s="1721"/>
      <c r="RQN111" s="1721"/>
      <c r="RQO111" s="1719"/>
      <c r="RQP111" s="1720"/>
      <c r="RQQ111" s="1721"/>
      <c r="RQR111" s="1722"/>
      <c r="RQS111" s="1721"/>
      <c r="RQT111" s="1721"/>
      <c r="RQU111" s="1719"/>
      <c r="RQV111" s="1720"/>
      <c r="RQW111" s="1721"/>
      <c r="RQX111" s="1722"/>
      <c r="RQY111" s="1721"/>
      <c r="RQZ111" s="1721"/>
      <c r="RRA111" s="1719"/>
      <c r="RRB111" s="1720"/>
      <c r="RRC111" s="1721"/>
      <c r="RRD111" s="1722"/>
      <c r="RRE111" s="1721"/>
      <c r="RRF111" s="1721"/>
      <c r="RRG111" s="1719"/>
      <c r="RRH111" s="1720"/>
      <c r="RRI111" s="1721"/>
      <c r="RRJ111" s="1722"/>
      <c r="RRK111" s="1721"/>
      <c r="RRL111" s="1721"/>
      <c r="RRM111" s="1719"/>
      <c r="RRN111" s="1720"/>
      <c r="RRO111" s="1721"/>
      <c r="RRP111" s="1722"/>
      <c r="RRQ111" s="1721"/>
      <c r="RRR111" s="1721"/>
      <c r="RRS111" s="1719"/>
      <c r="RRT111" s="1720"/>
      <c r="RRU111" s="1721"/>
      <c r="RRV111" s="1722"/>
      <c r="RRW111" s="1721"/>
      <c r="RRX111" s="1721"/>
      <c r="RRY111" s="1719"/>
      <c r="RRZ111" s="1720"/>
      <c r="RSA111" s="1721"/>
      <c r="RSB111" s="1722"/>
      <c r="RSC111" s="1721"/>
      <c r="RSD111" s="1721"/>
      <c r="RSE111" s="1719"/>
      <c r="RSF111" s="1720"/>
      <c r="RSG111" s="1721"/>
      <c r="RSH111" s="1722"/>
      <c r="RSI111" s="1721"/>
      <c r="RSJ111" s="1721"/>
      <c r="RSK111" s="1719"/>
      <c r="RSL111" s="1720"/>
      <c r="RSM111" s="1721"/>
      <c r="RSN111" s="1722"/>
      <c r="RSO111" s="1721"/>
      <c r="RSP111" s="1721"/>
      <c r="RSQ111" s="1719"/>
      <c r="RSR111" s="1720"/>
      <c r="RSS111" s="1721"/>
      <c r="RST111" s="1722"/>
      <c r="RSU111" s="1721"/>
      <c r="RSV111" s="1721"/>
      <c r="RSW111" s="1719"/>
      <c r="RSX111" s="1720"/>
      <c r="RSY111" s="1721"/>
      <c r="RSZ111" s="1722"/>
      <c r="RTA111" s="1721"/>
      <c r="RTB111" s="1721"/>
      <c r="RTC111" s="1719"/>
      <c r="RTD111" s="1720"/>
      <c r="RTE111" s="1721"/>
      <c r="RTF111" s="1722"/>
      <c r="RTG111" s="1721"/>
      <c r="RTH111" s="1721"/>
      <c r="RTI111" s="1719"/>
      <c r="RTJ111" s="1720"/>
      <c r="RTK111" s="1721"/>
      <c r="RTL111" s="1722"/>
      <c r="RTM111" s="1721"/>
      <c r="RTN111" s="1721"/>
      <c r="RTO111" s="1719"/>
      <c r="RTP111" s="1720"/>
      <c r="RTQ111" s="1721"/>
      <c r="RTR111" s="1722"/>
      <c r="RTS111" s="1721"/>
      <c r="RTT111" s="1721"/>
      <c r="RTU111" s="1719"/>
      <c r="RTV111" s="1720"/>
      <c r="RTW111" s="1721"/>
      <c r="RTX111" s="1722"/>
      <c r="RTY111" s="1721"/>
      <c r="RTZ111" s="1721"/>
      <c r="RUA111" s="1719"/>
      <c r="RUB111" s="1720"/>
      <c r="RUC111" s="1721"/>
      <c r="RUD111" s="1722"/>
      <c r="RUE111" s="1721"/>
      <c r="RUF111" s="1721"/>
      <c r="RUG111" s="1719"/>
      <c r="RUH111" s="1720"/>
      <c r="RUI111" s="1721"/>
      <c r="RUJ111" s="1722"/>
      <c r="RUK111" s="1721"/>
      <c r="RUL111" s="1721"/>
      <c r="RUM111" s="1719"/>
      <c r="RUN111" s="1720"/>
      <c r="RUO111" s="1721"/>
      <c r="RUP111" s="1722"/>
      <c r="RUQ111" s="1721"/>
      <c r="RUR111" s="1721"/>
      <c r="RUS111" s="1719"/>
      <c r="RUT111" s="1720"/>
      <c r="RUU111" s="1721"/>
      <c r="RUV111" s="1722"/>
      <c r="RUW111" s="1721"/>
      <c r="RUX111" s="1721"/>
      <c r="RUY111" s="1719"/>
      <c r="RUZ111" s="1720"/>
      <c r="RVA111" s="1721"/>
      <c r="RVB111" s="1722"/>
      <c r="RVC111" s="1721"/>
      <c r="RVD111" s="1721"/>
      <c r="RVE111" s="1719"/>
      <c r="RVF111" s="1720"/>
      <c r="RVG111" s="1721"/>
      <c r="RVH111" s="1722"/>
      <c r="RVI111" s="1721"/>
      <c r="RVJ111" s="1721"/>
      <c r="RVK111" s="1719"/>
      <c r="RVL111" s="1720"/>
      <c r="RVM111" s="1721"/>
      <c r="RVN111" s="1722"/>
      <c r="RVO111" s="1721"/>
      <c r="RVP111" s="1721"/>
      <c r="RVQ111" s="1719"/>
      <c r="RVR111" s="1720"/>
      <c r="RVS111" s="1721"/>
      <c r="RVT111" s="1722"/>
      <c r="RVU111" s="1721"/>
      <c r="RVV111" s="1721"/>
      <c r="RVW111" s="1719"/>
      <c r="RVX111" s="1720"/>
      <c r="RVY111" s="1721"/>
      <c r="RVZ111" s="1722"/>
      <c r="RWA111" s="1721"/>
      <c r="RWB111" s="1721"/>
      <c r="RWC111" s="1719"/>
      <c r="RWD111" s="1720"/>
      <c r="RWE111" s="1721"/>
      <c r="RWF111" s="1722"/>
      <c r="RWG111" s="1721"/>
      <c r="RWH111" s="1721"/>
      <c r="RWI111" s="1719"/>
      <c r="RWJ111" s="1720"/>
      <c r="RWK111" s="1721"/>
      <c r="RWL111" s="1722"/>
      <c r="RWM111" s="1721"/>
      <c r="RWN111" s="1721"/>
      <c r="RWO111" s="1719"/>
      <c r="RWP111" s="1720"/>
      <c r="RWQ111" s="1721"/>
      <c r="RWR111" s="1722"/>
      <c r="RWS111" s="1721"/>
      <c r="RWT111" s="1721"/>
      <c r="RWU111" s="1719"/>
      <c r="RWV111" s="1720"/>
      <c r="RWW111" s="1721"/>
      <c r="RWX111" s="1722"/>
      <c r="RWY111" s="1721"/>
      <c r="RWZ111" s="1721"/>
      <c r="RXA111" s="1719"/>
      <c r="RXB111" s="1720"/>
      <c r="RXC111" s="1721"/>
      <c r="RXD111" s="1722"/>
      <c r="RXE111" s="1721"/>
      <c r="RXF111" s="1721"/>
      <c r="RXG111" s="1719"/>
      <c r="RXH111" s="1720"/>
      <c r="RXI111" s="1721"/>
      <c r="RXJ111" s="1722"/>
      <c r="RXK111" s="1721"/>
      <c r="RXL111" s="1721"/>
      <c r="RXM111" s="1719"/>
      <c r="RXN111" s="1720"/>
      <c r="RXO111" s="1721"/>
      <c r="RXP111" s="1722"/>
      <c r="RXQ111" s="1721"/>
      <c r="RXR111" s="1721"/>
      <c r="RXS111" s="1719"/>
      <c r="RXT111" s="1720"/>
      <c r="RXU111" s="1721"/>
      <c r="RXV111" s="1722"/>
      <c r="RXW111" s="1721"/>
      <c r="RXX111" s="1721"/>
      <c r="RXY111" s="1719"/>
      <c r="RXZ111" s="1720"/>
      <c r="RYA111" s="1721"/>
      <c r="RYB111" s="1722"/>
      <c r="RYC111" s="1721"/>
      <c r="RYD111" s="1721"/>
      <c r="RYE111" s="1719"/>
      <c r="RYF111" s="1720"/>
      <c r="RYG111" s="1721"/>
      <c r="RYH111" s="1722"/>
      <c r="RYI111" s="1721"/>
      <c r="RYJ111" s="1721"/>
      <c r="RYK111" s="1719"/>
      <c r="RYL111" s="1720"/>
      <c r="RYM111" s="1721"/>
      <c r="RYN111" s="1722"/>
      <c r="RYO111" s="1721"/>
      <c r="RYP111" s="1721"/>
      <c r="RYQ111" s="1719"/>
      <c r="RYR111" s="1720"/>
      <c r="RYS111" s="1721"/>
      <c r="RYT111" s="1722"/>
      <c r="RYU111" s="1721"/>
      <c r="RYV111" s="1721"/>
      <c r="RYW111" s="1719"/>
      <c r="RYX111" s="1720"/>
      <c r="RYY111" s="1721"/>
      <c r="RYZ111" s="1722"/>
      <c r="RZA111" s="1721"/>
      <c r="RZB111" s="1721"/>
      <c r="RZC111" s="1719"/>
      <c r="RZD111" s="1720"/>
      <c r="RZE111" s="1721"/>
      <c r="RZF111" s="1722"/>
      <c r="RZG111" s="1721"/>
      <c r="RZH111" s="1721"/>
      <c r="RZI111" s="1719"/>
      <c r="RZJ111" s="1720"/>
      <c r="RZK111" s="1721"/>
      <c r="RZL111" s="1722"/>
      <c r="RZM111" s="1721"/>
      <c r="RZN111" s="1721"/>
      <c r="RZO111" s="1719"/>
      <c r="RZP111" s="1720"/>
      <c r="RZQ111" s="1721"/>
      <c r="RZR111" s="1722"/>
      <c r="RZS111" s="1721"/>
      <c r="RZT111" s="1721"/>
      <c r="RZU111" s="1719"/>
      <c r="RZV111" s="1720"/>
      <c r="RZW111" s="1721"/>
      <c r="RZX111" s="1722"/>
      <c r="RZY111" s="1721"/>
      <c r="RZZ111" s="1721"/>
      <c r="SAA111" s="1719"/>
      <c r="SAB111" s="1720"/>
      <c r="SAC111" s="1721"/>
      <c r="SAD111" s="1722"/>
      <c r="SAE111" s="1721"/>
      <c r="SAF111" s="1721"/>
      <c r="SAG111" s="1719"/>
      <c r="SAH111" s="1720"/>
      <c r="SAI111" s="1721"/>
      <c r="SAJ111" s="1722"/>
      <c r="SAK111" s="1721"/>
      <c r="SAL111" s="1721"/>
      <c r="SAM111" s="1719"/>
      <c r="SAN111" s="1720"/>
      <c r="SAO111" s="1721"/>
      <c r="SAP111" s="1722"/>
      <c r="SAQ111" s="1721"/>
      <c r="SAR111" s="1721"/>
      <c r="SAS111" s="1719"/>
      <c r="SAT111" s="1720"/>
      <c r="SAU111" s="1721"/>
      <c r="SAV111" s="1722"/>
      <c r="SAW111" s="1721"/>
      <c r="SAX111" s="1721"/>
      <c r="SAY111" s="1719"/>
      <c r="SAZ111" s="1720"/>
      <c r="SBA111" s="1721"/>
      <c r="SBB111" s="1722"/>
      <c r="SBC111" s="1721"/>
      <c r="SBD111" s="1721"/>
      <c r="SBE111" s="1719"/>
      <c r="SBF111" s="1720"/>
      <c r="SBG111" s="1721"/>
      <c r="SBH111" s="1722"/>
      <c r="SBI111" s="1721"/>
      <c r="SBJ111" s="1721"/>
      <c r="SBK111" s="1719"/>
      <c r="SBL111" s="1720"/>
      <c r="SBM111" s="1721"/>
      <c r="SBN111" s="1722"/>
      <c r="SBO111" s="1721"/>
      <c r="SBP111" s="1721"/>
      <c r="SBQ111" s="1719"/>
      <c r="SBR111" s="1720"/>
      <c r="SBS111" s="1721"/>
      <c r="SBT111" s="1722"/>
      <c r="SBU111" s="1721"/>
      <c r="SBV111" s="1721"/>
      <c r="SBW111" s="1719"/>
      <c r="SBX111" s="1720"/>
      <c r="SBY111" s="1721"/>
      <c r="SBZ111" s="1722"/>
      <c r="SCA111" s="1721"/>
      <c r="SCB111" s="1721"/>
      <c r="SCC111" s="1719"/>
      <c r="SCD111" s="1720"/>
      <c r="SCE111" s="1721"/>
      <c r="SCF111" s="1722"/>
      <c r="SCG111" s="1721"/>
      <c r="SCH111" s="1721"/>
      <c r="SCI111" s="1719"/>
      <c r="SCJ111" s="1720"/>
      <c r="SCK111" s="1721"/>
      <c r="SCL111" s="1722"/>
      <c r="SCM111" s="1721"/>
      <c r="SCN111" s="1721"/>
      <c r="SCO111" s="1719"/>
      <c r="SCP111" s="1720"/>
      <c r="SCQ111" s="1721"/>
      <c r="SCR111" s="1722"/>
      <c r="SCS111" s="1721"/>
      <c r="SCT111" s="1721"/>
      <c r="SCU111" s="1719"/>
      <c r="SCV111" s="1720"/>
      <c r="SCW111" s="1721"/>
      <c r="SCX111" s="1722"/>
      <c r="SCY111" s="1721"/>
      <c r="SCZ111" s="1721"/>
      <c r="SDA111" s="1719"/>
      <c r="SDB111" s="1720"/>
      <c r="SDC111" s="1721"/>
      <c r="SDD111" s="1722"/>
      <c r="SDE111" s="1721"/>
      <c r="SDF111" s="1721"/>
      <c r="SDG111" s="1719"/>
      <c r="SDH111" s="1720"/>
      <c r="SDI111" s="1721"/>
      <c r="SDJ111" s="1722"/>
      <c r="SDK111" s="1721"/>
      <c r="SDL111" s="1721"/>
      <c r="SDM111" s="1719"/>
      <c r="SDN111" s="1720"/>
      <c r="SDO111" s="1721"/>
      <c r="SDP111" s="1722"/>
      <c r="SDQ111" s="1721"/>
      <c r="SDR111" s="1721"/>
      <c r="SDS111" s="1719"/>
      <c r="SDT111" s="1720"/>
      <c r="SDU111" s="1721"/>
      <c r="SDV111" s="1722"/>
      <c r="SDW111" s="1721"/>
      <c r="SDX111" s="1721"/>
      <c r="SDY111" s="1719"/>
      <c r="SDZ111" s="1720"/>
      <c r="SEA111" s="1721"/>
      <c r="SEB111" s="1722"/>
      <c r="SEC111" s="1721"/>
      <c r="SED111" s="1721"/>
      <c r="SEE111" s="1719"/>
      <c r="SEF111" s="1720"/>
      <c r="SEG111" s="1721"/>
      <c r="SEH111" s="1722"/>
      <c r="SEI111" s="1721"/>
      <c r="SEJ111" s="1721"/>
      <c r="SEK111" s="1719"/>
      <c r="SEL111" s="1720"/>
      <c r="SEM111" s="1721"/>
      <c r="SEN111" s="1722"/>
      <c r="SEO111" s="1721"/>
      <c r="SEP111" s="1721"/>
      <c r="SEQ111" s="1719"/>
      <c r="SER111" s="1720"/>
      <c r="SES111" s="1721"/>
      <c r="SET111" s="1722"/>
      <c r="SEU111" s="1721"/>
      <c r="SEV111" s="1721"/>
      <c r="SEW111" s="1719"/>
      <c r="SEX111" s="1720"/>
      <c r="SEY111" s="1721"/>
      <c r="SEZ111" s="1722"/>
      <c r="SFA111" s="1721"/>
      <c r="SFB111" s="1721"/>
      <c r="SFC111" s="1719"/>
      <c r="SFD111" s="1720"/>
      <c r="SFE111" s="1721"/>
      <c r="SFF111" s="1722"/>
      <c r="SFG111" s="1721"/>
      <c r="SFH111" s="1721"/>
      <c r="SFI111" s="1719"/>
      <c r="SFJ111" s="1720"/>
      <c r="SFK111" s="1721"/>
      <c r="SFL111" s="1722"/>
      <c r="SFM111" s="1721"/>
      <c r="SFN111" s="1721"/>
      <c r="SFO111" s="1719"/>
      <c r="SFP111" s="1720"/>
      <c r="SFQ111" s="1721"/>
      <c r="SFR111" s="1722"/>
      <c r="SFS111" s="1721"/>
      <c r="SFT111" s="1721"/>
      <c r="SFU111" s="1719"/>
      <c r="SFV111" s="1720"/>
      <c r="SFW111" s="1721"/>
      <c r="SFX111" s="1722"/>
      <c r="SFY111" s="1721"/>
      <c r="SFZ111" s="1721"/>
      <c r="SGA111" s="1719"/>
      <c r="SGB111" s="1720"/>
      <c r="SGC111" s="1721"/>
      <c r="SGD111" s="1722"/>
      <c r="SGE111" s="1721"/>
      <c r="SGF111" s="1721"/>
      <c r="SGG111" s="1719"/>
      <c r="SGH111" s="1720"/>
      <c r="SGI111" s="1721"/>
      <c r="SGJ111" s="1722"/>
      <c r="SGK111" s="1721"/>
      <c r="SGL111" s="1721"/>
      <c r="SGM111" s="1719"/>
      <c r="SGN111" s="1720"/>
      <c r="SGO111" s="1721"/>
      <c r="SGP111" s="1722"/>
      <c r="SGQ111" s="1721"/>
      <c r="SGR111" s="1721"/>
      <c r="SGS111" s="1719"/>
      <c r="SGT111" s="1720"/>
      <c r="SGU111" s="1721"/>
      <c r="SGV111" s="1722"/>
      <c r="SGW111" s="1721"/>
      <c r="SGX111" s="1721"/>
      <c r="SGY111" s="1719"/>
      <c r="SGZ111" s="1720"/>
      <c r="SHA111" s="1721"/>
      <c r="SHB111" s="1722"/>
      <c r="SHC111" s="1721"/>
      <c r="SHD111" s="1721"/>
      <c r="SHE111" s="1719"/>
      <c r="SHF111" s="1720"/>
      <c r="SHG111" s="1721"/>
      <c r="SHH111" s="1722"/>
      <c r="SHI111" s="1721"/>
      <c r="SHJ111" s="1721"/>
      <c r="SHK111" s="1719"/>
      <c r="SHL111" s="1720"/>
      <c r="SHM111" s="1721"/>
      <c r="SHN111" s="1722"/>
      <c r="SHO111" s="1721"/>
      <c r="SHP111" s="1721"/>
      <c r="SHQ111" s="1719"/>
      <c r="SHR111" s="1720"/>
      <c r="SHS111" s="1721"/>
      <c r="SHT111" s="1722"/>
      <c r="SHU111" s="1721"/>
      <c r="SHV111" s="1721"/>
      <c r="SHW111" s="1719"/>
      <c r="SHX111" s="1720"/>
      <c r="SHY111" s="1721"/>
      <c r="SHZ111" s="1722"/>
      <c r="SIA111" s="1721"/>
      <c r="SIB111" s="1721"/>
      <c r="SIC111" s="1719"/>
      <c r="SID111" s="1720"/>
      <c r="SIE111" s="1721"/>
      <c r="SIF111" s="1722"/>
      <c r="SIG111" s="1721"/>
      <c r="SIH111" s="1721"/>
      <c r="SII111" s="1719"/>
      <c r="SIJ111" s="1720"/>
      <c r="SIK111" s="1721"/>
      <c r="SIL111" s="1722"/>
      <c r="SIM111" s="1721"/>
      <c r="SIN111" s="1721"/>
      <c r="SIO111" s="1719"/>
      <c r="SIP111" s="1720"/>
      <c r="SIQ111" s="1721"/>
      <c r="SIR111" s="1722"/>
      <c r="SIS111" s="1721"/>
      <c r="SIT111" s="1721"/>
      <c r="SIU111" s="1719"/>
      <c r="SIV111" s="1720"/>
      <c r="SIW111" s="1721"/>
      <c r="SIX111" s="1722"/>
      <c r="SIY111" s="1721"/>
      <c r="SIZ111" s="1721"/>
      <c r="SJA111" s="1719"/>
      <c r="SJB111" s="1720"/>
      <c r="SJC111" s="1721"/>
      <c r="SJD111" s="1722"/>
      <c r="SJE111" s="1721"/>
      <c r="SJF111" s="1721"/>
      <c r="SJG111" s="1719"/>
      <c r="SJH111" s="1720"/>
      <c r="SJI111" s="1721"/>
      <c r="SJJ111" s="1722"/>
      <c r="SJK111" s="1721"/>
      <c r="SJL111" s="1721"/>
      <c r="SJM111" s="1719"/>
      <c r="SJN111" s="1720"/>
      <c r="SJO111" s="1721"/>
      <c r="SJP111" s="1722"/>
      <c r="SJQ111" s="1721"/>
      <c r="SJR111" s="1721"/>
      <c r="SJS111" s="1719"/>
      <c r="SJT111" s="1720"/>
      <c r="SJU111" s="1721"/>
      <c r="SJV111" s="1722"/>
      <c r="SJW111" s="1721"/>
      <c r="SJX111" s="1721"/>
      <c r="SJY111" s="1719"/>
      <c r="SJZ111" s="1720"/>
      <c r="SKA111" s="1721"/>
      <c r="SKB111" s="1722"/>
      <c r="SKC111" s="1721"/>
      <c r="SKD111" s="1721"/>
      <c r="SKE111" s="1719"/>
      <c r="SKF111" s="1720"/>
      <c r="SKG111" s="1721"/>
      <c r="SKH111" s="1722"/>
      <c r="SKI111" s="1721"/>
      <c r="SKJ111" s="1721"/>
      <c r="SKK111" s="1719"/>
      <c r="SKL111" s="1720"/>
      <c r="SKM111" s="1721"/>
      <c r="SKN111" s="1722"/>
      <c r="SKO111" s="1721"/>
      <c r="SKP111" s="1721"/>
      <c r="SKQ111" s="1719"/>
      <c r="SKR111" s="1720"/>
      <c r="SKS111" s="1721"/>
      <c r="SKT111" s="1722"/>
      <c r="SKU111" s="1721"/>
      <c r="SKV111" s="1721"/>
      <c r="SKW111" s="1719"/>
      <c r="SKX111" s="1720"/>
      <c r="SKY111" s="1721"/>
      <c r="SKZ111" s="1722"/>
      <c r="SLA111" s="1721"/>
      <c r="SLB111" s="1721"/>
      <c r="SLC111" s="1719"/>
      <c r="SLD111" s="1720"/>
      <c r="SLE111" s="1721"/>
      <c r="SLF111" s="1722"/>
      <c r="SLG111" s="1721"/>
      <c r="SLH111" s="1721"/>
      <c r="SLI111" s="1719"/>
      <c r="SLJ111" s="1720"/>
      <c r="SLK111" s="1721"/>
      <c r="SLL111" s="1722"/>
      <c r="SLM111" s="1721"/>
      <c r="SLN111" s="1721"/>
      <c r="SLO111" s="1719"/>
      <c r="SLP111" s="1720"/>
      <c r="SLQ111" s="1721"/>
      <c r="SLR111" s="1722"/>
      <c r="SLS111" s="1721"/>
      <c r="SLT111" s="1721"/>
      <c r="SLU111" s="1719"/>
      <c r="SLV111" s="1720"/>
      <c r="SLW111" s="1721"/>
      <c r="SLX111" s="1722"/>
      <c r="SLY111" s="1721"/>
      <c r="SLZ111" s="1721"/>
      <c r="SMA111" s="1719"/>
      <c r="SMB111" s="1720"/>
      <c r="SMC111" s="1721"/>
      <c r="SMD111" s="1722"/>
      <c r="SME111" s="1721"/>
      <c r="SMF111" s="1721"/>
      <c r="SMG111" s="1719"/>
      <c r="SMH111" s="1720"/>
      <c r="SMI111" s="1721"/>
      <c r="SMJ111" s="1722"/>
      <c r="SMK111" s="1721"/>
      <c r="SML111" s="1721"/>
      <c r="SMM111" s="1719"/>
      <c r="SMN111" s="1720"/>
      <c r="SMO111" s="1721"/>
      <c r="SMP111" s="1722"/>
      <c r="SMQ111" s="1721"/>
      <c r="SMR111" s="1721"/>
      <c r="SMS111" s="1719"/>
      <c r="SMT111" s="1720"/>
      <c r="SMU111" s="1721"/>
      <c r="SMV111" s="1722"/>
      <c r="SMW111" s="1721"/>
      <c r="SMX111" s="1721"/>
      <c r="SMY111" s="1719"/>
      <c r="SMZ111" s="1720"/>
      <c r="SNA111" s="1721"/>
      <c r="SNB111" s="1722"/>
      <c r="SNC111" s="1721"/>
      <c r="SND111" s="1721"/>
      <c r="SNE111" s="1719"/>
      <c r="SNF111" s="1720"/>
      <c r="SNG111" s="1721"/>
      <c r="SNH111" s="1722"/>
      <c r="SNI111" s="1721"/>
      <c r="SNJ111" s="1721"/>
      <c r="SNK111" s="1719"/>
      <c r="SNL111" s="1720"/>
      <c r="SNM111" s="1721"/>
      <c r="SNN111" s="1722"/>
      <c r="SNO111" s="1721"/>
      <c r="SNP111" s="1721"/>
      <c r="SNQ111" s="1719"/>
      <c r="SNR111" s="1720"/>
      <c r="SNS111" s="1721"/>
      <c r="SNT111" s="1722"/>
      <c r="SNU111" s="1721"/>
      <c r="SNV111" s="1721"/>
      <c r="SNW111" s="1719"/>
      <c r="SNX111" s="1720"/>
      <c r="SNY111" s="1721"/>
      <c r="SNZ111" s="1722"/>
      <c r="SOA111" s="1721"/>
      <c r="SOB111" s="1721"/>
      <c r="SOC111" s="1719"/>
      <c r="SOD111" s="1720"/>
      <c r="SOE111" s="1721"/>
      <c r="SOF111" s="1722"/>
      <c r="SOG111" s="1721"/>
      <c r="SOH111" s="1721"/>
      <c r="SOI111" s="1719"/>
      <c r="SOJ111" s="1720"/>
      <c r="SOK111" s="1721"/>
      <c r="SOL111" s="1722"/>
      <c r="SOM111" s="1721"/>
      <c r="SON111" s="1721"/>
      <c r="SOO111" s="1719"/>
      <c r="SOP111" s="1720"/>
      <c r="SOQ111" s="1721"/>
      <c r="SOR111" s="1722"/>
      <c r="SOS111" s="1721"/>
      <c r="SOT111" s="1721"/>
      <c r="SOU111" s="1719"/>
      <c r="SOV111" s="1720"/>
      <c r="SOW111" s="1721"/>
      <c r="SOX111" s="1722"/>
      <c r="SOY111" s="1721"/>
      <c r="SOZ111" s="1721"/>
      <c r="SPA111" s="1719"/>
      <c r="SPB111" s="1720"/>
      <c r="SPC111" s="1721"/>
      <c r="SPD111" s="1722"/>
      <c r="SPE111" s="1721"/>
      <c r="SPF111" s="1721"/>
      <c r="SPG111" s="1719"/>
      <c r="SPH111" s="1720"/>
      <c r="SPI111" s="1721"/>
      <c r="SPJ111" s="1722"/>
      <c r="SPK111" s="1721"/>
      <c r="SPL111" s="1721"/>
      <c r="SPM111" s="1719"/>
      <c r="SPN111" s="1720"/>
      <c r="SPO111" s="1721"/>
      <c r="SPP111" s="1722"/>
      <c r="SPQ111" s="1721"/>
      <c r="SPR111" s="1721"/>
      <c r="SPS111" s="1719"/>
      <c r="SPT111" s="1720"/>
      <c r="SPU111" s="1721"/>
      <c r="SPV111" s="1722"/>
      <c r="SPW111" s="1721"/>
      <c r="SPX111" s="1721"/>
      <c r="SPY111" s="1719"/>
      <c r="SPZ111" s="1720"/>
      <c r="SQA111" s="1721"/>
      <c r="SQB111" s="1722"/>
      <c r="SQC111" s="1721"/>
      <c r="SQD111" s="1721"/>
      <c r="SQE111" s="1719"/>
      <c r="SQF111" s="1720"/>
      <c r="SQG111" s="1721"/>
      <c r="SQH111" s="1722"/>
      <c r="SQI111" s="1721"/>
      <c r="SQJ111" s="1721"/>
      <c r="SQK111" s="1719"/>
      <c r="SQL111" s="1720"/>
      <c r="SQM111" s="1721"/>
      <c r="SQN111" s="1722"/>
      <c r="SQO111" s="1721"/>
      <c r="SQP111" s="1721"/>
      <c r="SQQ111" s="1719"/>
      <c r="SQR111" s="1720"/>
      <c r="SQS111" s="1721"/>
      <c r="SQT111" s="1722"/>
      <c r="SQU111" s="1721"/>
      <c r="SQV111" s="1721"/>
      <c r="SQW111" s="1719"/>
      <c r="SQX111" s="1720"/>
      <c r="SQY111" s="1721"/>
      <c r="SQZ111" s="1722"/>
      <c r="SRA111" s="1721"/>
      <c r="SRB111" s="1721"/>
      <c r="SRC111" s="1719"/>
      <c r="SRD111" s="1720"/>
      <c r="SRE111" s="1721"/>
      <c r="SRF111" s="1722"/>
      <c r="SRG111" s="1721"/>
      <c r="SRH111" s="1721"/>
      <c r="SRI111" s="1719"/>
      <c r="SRJ111" s="1720"/>
      <c r="SRK111" s="1721"/>
      <c r="SRL111" s="1722"/>
      <c r="SRM111" s="1721"/>
      <c r="SRN111" s="1721"/>
      <c r="SRO111" s="1719"/>
      <c r="SRP111" s="1720"/>
      <c r="SRQ111" s="1721"/>
      <c r="SRR111" s="1722"/>
      <c r="SRS111" s="1721"/>
      <c r="SRT111" s="1721"/>
      <c r="SRU111" s="1719"/>
      <c r="SRV111" s="1720"/>
      <c r="SRW111" s="1721"/>
      <c r="SRX111" s="1722"/>
      <c r="SRY111" s="1721"/>
      <c r="SRZ111" s="1721"/>
      <c r="SSA111" s="1719"/>
      <c r="SSB111" s="1720"/>
      <c r="SSC111" s="1721"/>
      <c r="SSD111" s="1722"/>
      <c r="SSE111" s="1721"/>
      <c r="SSF111" s="1721"/>
      <c r="SSG111" s="1719"/>
      <c r="SSH111" s="1720"/>
      <c r="SSI111" s="1721"/>
      <c r="SSJ111" s="1722"/>
      <c r="SSK111" s="1721"/>
      <c r="SSL111" s="1721"/>
      <c r="SSM111" s="1719"/>
      <c r="SSN111" s="1720"/>
      <c r="SSO111" s="1721"/>
      <c r="SSP111" s="1722"/>
      <c r="SSQ111" s="1721"/>
      <c r="SSR111" s="1721"/>
      <c r="SSS111" s="1719"/>
      <c r="SST111" s="1720"/>
      <c r="SSU111" s="1721"/>
      <c r="SSV111" s="1722"/>
      <c r="SSW111" s="1721"/>
      <c r="SSX111" s="1721"/>
      <c r="SSY111" s="1719"/>
      <c r="SSZ111" s="1720"/>
      <c r="STA111" s="1721"/>
      <c r="STB111" s="1722"/>
      <c r="STC111" s="1721"/>
      <c r="STD111" s="1721"/>
      <c r="STE111" s="1719"/>
      <c r="STF111" s="1720"/>
      <c r="STG111" s="1721"/>
      <c r="STH111" s="1722"/>
      <c r="STI111" s="1721"/>
      <c r="STJ111" s="1721"/>
      <c r="STK111" s="1719"/>
      <c r="STL111" s="1720"/>
      <c r="STM111" s="1721"/>
      <c r="STN111" s="1722"/>
      <c r="STO111" s="1721"/>
      <c r="STP111" s="1721"/>
      <c r="STQ111" s="1719"/>
      <c r="STR111" s="1720"/>
      <c r="STS111" s="1721"/>
      <c r="STT111" s="1722"/>
      <c r="STU111" s="1721"/>
      <c r="STV111" s="1721"/>
      <c r="STW111" s="1719"/>
      <c r="STX111" s="1720"/>
      <c r="STY111" s="1721"/>
      <c r="STZ111" s="1722"/>
      <c r="SUA111" s="1721"/>
      <c r="SUB111" s="1721"/>
      <c r="SUC111" s="1719"/>
      <c r="SUD111" s="1720"/>
      <c r="SUE111" s="1721"/>
      <c r="SUF111" s="1722"/>
      <c r="SUG111" s="1721"/>
      <c r="SUH111" s="1721"/>
      <c r="SUI111" s="1719"/>
      <c r="SUJ111" s="1720"/>
      <c r="SUK111" s="1721"/>
      <c r="SUL111" s="1722"/>
      <c r="SUM111" s="1721"/>
      <c r="SUN111" s="1721"/>
      <c r="SUO111" s="1719"/>
      <c r="SUP111" s="1720"/>
      <c r="SUQ111" s="1721"/>
      <c r="SUR111" s="1722"/>
      <c r="SUS111" s="1721"/>
      <c r="SUT111" s="1721"/>
      <c r="SUU111" s="1719"/>
      <c r="SUV111" s="1720"/>
      <c r="SUW111" s="1721"/>
      <c r="SUX111" s="1722"/>
      <c r="SUY111" s="1721"/>
      <c r="SUZ111" s="1721"/>
      <c r="SVA111" s="1719"/>
      <c r="SVB111" s="1720"/>
      <c r="SVC111" s="1721"/>
      <c r="SVD111" s="1722"/>
      <c r="SVE111" s="1721"/>
      <c r="SVF111" s="1721"/>
      <c r="SVG111" s="1719"/>
      <c r="SVH111" s="1720"/>
      <c r="SVI111" s="1721"/>
      <c r="SVJ111" s="1722"/>
      <c r="SVK111" s="1721"/>
      <c r="SVL111" s="1721"/>
      <c r="SVM111" s="1719"/>
      <c r="SVN111" s="1720"/>
      <c r="SVO111" s="1721"/>
      <c r="SVP111" s="1722"/>
      <c r="SVQ111" s="1721"/>
      <c r="SVR111" s="1721"/>
      <c r="SVS111" s="1719"/>
      <c r="SVT111" s="1720"/>
      <c r="SVU111" s="1721"/>
      <c r="SVV111" s="1722"/>
      <c r="SVW111" s="1721"/>
      <c r="SVX111" s="1721"/>
      <c r="SVY111" s="1719"/>
      <c r="SVZ111" s="1720"/>
      <c r="SWA111" s="1721"/>
      <c r="SWB111" s="1722"/>
      <c r="SWC111" s="1721"/>
      <c r="SWD111" s="1721"/>
      <c r="SWE111" s="1719"/>
      <c r="SWF111" s="1720"/>
      <c r="SWG111" s="1721"/>
      <c r="SWH111" s="1722"/>
      <c r="SWI111" s="1721"/>
      <c r="SWJ111" s="1721"/>
      <c r="SWK111" s="1719"/>
      <c r="SWL111" s="1720"/>
      <c r="SWM111" s="1721"/>
      <c r="SWN111" s="1722"/>
      <c r="SWO111" s="1721"/>
      <c r="SWP111" s="1721"/>
      <c r="SWQ111" s="1719"/>
      <c r="SWR111" s="1720"/>
      <c r="SWS111" s="1721"/>
      <c r="SWT111" s="1722"/>
      <c r="SWU111" s="1721"/>
      <c r="SWV111" s="1721"/>
      <c r="SWW111" s="1719"/>
      <c r="SWX111" s="1720"/>
      <c r="SWY111" s="1721"/>
      <c r="SWZ111" s="1722"/>
      <c r="SXA111" s="1721"/>
      <c r="SXB111" s="1721"/>
      <c r="SXC111" s="1719"/>
      <c r="SXD111" s="1720"/>
      <c r="SXE111" s="1721"/>
      <c r="SXF111" s="1722"/>
      <c r="SXG111" s="1721"/>
      <c r="SXH111" s="1721"/>
      <c r="SXI111" s="1719"/>
      <c r="SXJ111" s="1720"/>
      <c r="SXK111" s="1721"/>
      <c r="SXL111" s="1722"/>
      <c r="SXM111" s="1721"/>
      <c r="SXN111" s="1721"/>
      <c r="SXO111" s="1719"/>
      <c r="SXP111" s="1720"/>
      <c r="SXQ111" s="1721"/>
      <c r="SXR111" s="1722"/>
      <c r="SXS111" s="1721"/>
      <c r="SXT111" s="1721"/>
      <c r="SXU111" s="1719"/>
      <c r="SXV111" s="1720"/>
      <c r="SXW111" s="1721"/>
      <c r="SXX111" s="1722"/>
      <c r="SXY111" s="1721"/>
      <c r="SXZ111" s="1721"/>
      <c r="SYA111" s="1719"/>
      <c r="SYB111" s="1720"/>
      <c r="SYC111" s="1721"/>
      <c r="SYD111" s="1722"/>
      <c r="SYE111" s="1721"/>
      <c r="SYF111" s="1721"/>
      <c r="SYG111" s="1719"/>
      <c r="SYH111" s="1720"/>
      <c r="SYI111" s="1721"/>
      <c r="SYJ111" s="1722"/>
      <c r="SYK111" s="1721"/>
      <c r="SYL111" s="1721"/>
      <c r="SYM111" s="1719"/>
      <c r="SYN111" s="1720"/>
      <c r="SYO111" s="1721"/>
      <c r="SYP111" s="1722"/>
      <c r="SYQ111" s="1721"/>
      <c r="SYR111" s="1721"/>
      <c r="SYS111" s="1719"/>
      <c r="SYT111" s="1720"/>
      <c r="SYU111" s="1721"/>
      <c r="SYV111" s="1722"/>
      <c r="SYW111" s="1721"/>
      <c r="SYX111" s="1721"/>
      <c r="SYY111" s="1719"/>
      <c r="SYZ111" s="1720"/>
      <c r="SZA111" s="1721"/>
      <c r="SZB111" s="1722"/>
      <c r="SZC111" s="1721"/>
      <c r="SZD111" s="1721"/>
      <c r="SZE111" s="1719"/>
      <c r="SZF111" s="1720"/>
      <c r="SZG111" s="1721"/>
      <c r="SZH111" s="1722"/>
      <c r="SZI111" s="1721"/>
      <c r="SZJ111" s="1721"/>
      <c r="SZK111" s="1719"/>
      <c r="SZL111" s="1720"/>
      <c r="SZM111" s="1721"/>
      <c r="SZN111" s="1722"/>
      <c r="SZO111" s="1721"/>
      <c r="SZP111" s="1721"/>
      <c r="SZQ111" s="1719"/>
      <c r="SZR111" s="1720"/>
      <c r="SZS111" s="1721"/>
      <c r="SZT111" s="1722"/>
      <c r="SZU111" s="1721"/>
      <c r="SZV111" s="1721"/>
      <c r="SZW111" s="1719"/>
      <c r="SZX111" s="1720"/>
      <c r="SZY111" s="1721"/>
      <c r="SZZ111" s="1722"/>
      <c r="TAA111" s="1721"/>
      <c r="TAB111" s="1721"/>
      <c r="TAC111" s="1719"/>
      <c r="TAD111" s="1720"/>
      <c r="TAE111" s="1721"/>
      <c r="TAF111" s="1722"/>
      <c r="TAG111" s="1721"/>
      <c r="TAH111" s="1721"/>
      <c r="TAI111" s="1719"/>
      <c r="TAJ111" s="1720"/>
      <c r="TAK111" s="1721"/>
      <c r="TAL111" s="1722"/>
      <c r="TAM111" s="1721"/>
      <c r="TAN111" s="1721"/>
      <c r="TAO111" s="1719"/>
      <c r="TAP111" s="1720"/>
      <c r="TAQ111" s="1721"/>
      <c r="TAR111" s="1722"/>
      <c r="TAS111" s="1721"/>
      <c r="TAT111" s="1721"/>
      <c r="TAU111" s="1719"/>
      <c r="TAV111" s="1720"/>
      <c r="TAW111" s="1721"/>
      <c r="TAX111" s="1722"/>
      <c r="TAY111" s="1721"/>
      <c r="TAZ111" s="1721"/>
      <c r="TBA111" s="1719"/>
      <c r="TBB111" s="1720"/>
      <c r="TBC111" s="1721"/>
      <c r="TBD111" s="1722"/>
      <c r="TBE111" s="1721"/>
      <c r="TBF111" s="1721"/>
      <c r="TBG111" s="1719"/>
      <c r="TBH111" s="1720"/>
      <c r="TBI111" s="1721"/>
      <c r="TBJ111" s="1722"/>
      <c r="TBK111" s="1721"/>
      <c r="TBL111" s="1721"/>
      <c r="TBM111" s="1719"/>
      <c r="TBN111" s="1720"/>
      <c r="TBO111" s="1721"/>
      <c r="TBP111" s="1722"/>
      <c r="TBQ111" s="1721"/>
      <c r="TBR111" s="1721"/>
      <c r="TBS111" s="1719"/>
      <c r="TBT111" s="1720"/>
      <c r="TBU111" s="1721"/>
      <c r="TBV111" s="1722"/>
      <c r="TBW111" s="1721"/>
      <c r="TBX111" s="1721"/>
      <c r="TBY111" s="1719"/>
      <c r="TBZ111" s="1720"/>
      <c r="TCA111" s="1721"/>
      <c r="TCB111" s="1722"/>
      <c r="TCC111" s="1721"/>
      <c r="TCD111" s="1721"/>
      <c r="TCE111" s="1719"/>
      <c r="TCF111" s="1720"/>
      <c r="TCG111" s="1721"/>
      <c r="TCH111" s="1722"/>
      <c r="TCI111" s="1721"/>
      <c r="TCJ111" s="1721"/>
      <c r="TCK111" s="1719"/>
      <c r="TCL111" s="1720"/>
      <c r="TCM111" s="1721"/>
      <c r="TCN111" s="1722"/>
      <c r="TCO111" s="1721"/>
      <c r="TCP111" s="1721"/>
      <c r="TCQ111" s="1719"/>
      <c r="TCR111" s="1720"/>
      <c r="TCS111" s="1721"/>
      <c r="TCT111" s="1722"/>
      <c r="TCU111" s="1721"/>
      <c r="TCV111" s="1721"/>
      <c r="TCW111" s="1719"/>
      <c r="TCX111" s="1720"/>
      <c r="TCY111" s="1721"/>
      <c r="TCZ111" s="1722"/>
      <c r="TDA111" s="1721"/>
      <c r="TDB111" s="1721"/>
      <c r="TDC111" s="1719"/>
      <c r="TDD111" s="1720"/>
      <c r="TDE111" s="1721"/>
      <c r="TDF111" s="1722"/>
      <c r="TDG111" s="1721"/>
      <c r="TDH111" s="1721"/>
      <c r="TDI111" s="1719"/>
      <c r="TDJ111" s="1720"/>
      <c r="TDK111" s="1721"/>
      <c r="TDL111" s="1722"/>
      <c r="TDM111" s="1721"/>
      <c r="TDN111" s="1721"/>
      <c r="TDO111" s="1719"/>
      <c r="TDP111" s="1720"/>
      <c r="TDQ111" s="1721"/>
      <c r="TDR111" s="1722"/>
      <c r="TDS111" s="1721"/>
      <c r="TDT111" s="1721"/>
      <c r="TDU111" s="1719"/>
      <c r="TDV111" s="1720"/>
      <c r="TDW111" s="1721"/>
      <c r="TDX111" s="1722"/>
      <c r="TDY111" s="1721"/>
      <c r="TDZ111" s="1721"/>
      <c r="TEA111" s="1719"/>
      <c r="TEB111" s="1720"/>
      <c r="TEC111" s="1721"/>
      <c r="TED111" s="1722"/>
      <c r="TEE111" s="1721"/>
      <c r="TEF111" s="1721"/>
      <c r="TEG111" s="1719"/>
      <c r="TEH111" s="1720"/>
      <c r="TEI111" s="1721"/>
      <c r="TEJ111" s="1722"/>
      <c r="TEK111" s="1721"/>
      <c r="TEL111" s="1721"/>
      <c r="TEM111" s="1719"/>
      <c r="TEN111" s="1720"/>
      <c r="TEO111" s="1721"/>
      <c r="TEP111" s="1722"/>
      <c r="TEQ111" s="1721"/>
      <c r="TER111" s="1721"/>
      <c r="TES111" s="1719"/>
      <c r="TET111" s="1720"/>
      <c r="TEU111" s="1721"/>
      <c r="TEV111" s="1722"/>
      <c r="TEW111" s="1721"/>
      <c r="TEX111" s="1721"/>
      <c r="TEY111" s="1719"/>
      <c r="TEZ111" s="1720"/>
      <c r="TFA111" s="1721"/>
      <c r="TFB111" s="1722"/>
      <c r="TFC111" s="1721"/>
      <c r="TFD111" s="1721"/>
      <c r="TFE111" s="1719"/>
      <c r="TFF111" s="1720"/>
      <c r="TFG111" s="1721"/>
      <c r="TFH111" s="1722"/>
      <c r="TFI111" s="1721"/>
      <c r="TFJ111" s="1721"/>
      <c r="TFK111" s="1719"/>
      <c r="TFL111" s="1720"/>
      <c r="TFM111" s="1721"/>
      <c r="TFN111" s="1722"/>
      <c r="TFO111" s="1721"/>
      <c r="TFP111" s="1721"/>
      <c r="TFQ111" s="1719"/>
      <c r="TFR111" s="1720"/>
      <c r="TFS111" s="1721"/>
      <c r="TFT111" s="1722"/>
      <c r="TFU111" s="1721"/>
      <c r="TFV111" s="1721"/>
      <c r="TFW111" s="1719"/>
      <c r="TFX111" s="1720"/>
      <c r="TFY111" s="1721"/>
      <c r="TFZ111" s="1722"/>
      <c r="TGA111" s="1721"/>
      <c r="TGB111" s="1721"/>
      <c r="TGC111" s="1719"/>
      <c r="TGD111" s="1720"/>
      <c r="TGE111" s="1721"/>
      <c r="TGF111" s="1722"/>
      <c r="TGG111" s="1721"/>
      <c r="TGH111" s="1721"/>
      <c r="TGI111" s="1719"/>
      <c r="TGJ111" s="1720"/>
      <c r="TGK111" s="1721"/>
      <c r="TGL111" s="1722"/>
      <c r="TGM111" s="1721"/>
      <c r="TGN111" s="1721"/>
      <c r="TGO111" s="1719"/>
      <c r="TGP111" s="1720"/>
      <c r="TGQ111" s="1721"/>
      <c r="TGR111" s="1722"/>
      <c r="TGS111" s="1721"/>
      <c r="TGT111" s="1721"/>
      <c r="TGU111" s="1719"/>
      <c r="TGV111" s="1720"/>
      <c r="TGW111" s="1721"/>
      <c r="TGX111" s="1722"/>
      <c r="TGY111" s="1721"/>
      <c r="TGZ111" s="1721"/>
      <c r="THA111" s="1719"/>
      <c r="THB111" s="1720"/>
      <c r="THC111" s="1721"/>
      <c r="THD111" s="1722"/>
      <c r="THE111" s="1721"/>
      <c r="THF111" s="1721"/>
      <c r="THG111" s="1719"/>
      <c r="THH111" s="1720"/>
      <c r="THI111" s="1721"/>
      <c r="THJ111" s="1722"/>
      <c r="THK111" s="1721"/>
      <c r="THL111" s="1721"/>
      <c r="THM111" s="1719"/>
      <c r="THN111" s="1720"/>
      <c r="THO111" s="1721"/>
      <c r="THP111" s="1722"/>
      <c r="THQ111" s="1721"/>
      <c r="THR111" s="1721"/>
      <c r="THS111" s="1719"/>
      <c r="THT111" s="1720"/>
      <c r="THU111" s="1721"/>
      <c r="THV111" s="1722"/>
      <c r="THW111" s="1721"/>
      <c r="THX111" s="1721"/>
      <c r="THY111" s="1719"/>
      <c r="THZ111" s="1720"/>
      <c r="TIA111" s="1721"/>
      <c r="TIB111" s="1722"/>
      <c r="TIC111" s="1721"/>
      <c r="TID111" s="1721"/>
      <c r="TIE111" s="1719"/>
      <c r="TIF111" s="1720"/>
      <c r="TIG111" s="1721"/>
      <c r="TIH111" s="1722"/>
      <c r="TII111" s="1721"/>
      <c r="TIJ111" s="1721"/>
      <c r="TIK111" s="1719"/>
      <c r="TIL111" s="1720"/>
      <c r="TIM111" s="1721"/>
      <c r="TIN111" s="1722"/>
      <c r="TIO111" s="1721"/>
      <c r="TIP111" s="1721"/>
      <c r="TIQ111" s="1719"/>
      <c r="TIR111" s="1720"/>
      <c r="TIS111" s="1721"/>
      <c r="TIT111" s="1722"/>
      <c r="TIU111" s="1721"/>
      <c r="TIV111" s="1721"/>
      <c r="TIW111" s="1719"/>
      <c r="TIX111" s="1720"/>
      <c r="TIY111" s="1721"/>
      <c r="TIZ111" s="1722"/>
      <c r="TJA111" s="1721"/>
      <c r="TJB111" s="1721"/>
      <c r="TJC111" s="1719"/>
      <c r="TJD111" s="1720"/>
      <c r="TJE111" s="1721"/>
      <c r="TJF111" s="1722"/>
      <c r="TJG111" s="1721"/>
      <c r="TJH111" s="1721"/>
      <c r="TJI111" s="1719"/>
      <c r="TJJ111" s="1720"/>
      <c r="TJK111" s="1721"/>
      <c r="TJL111" s="1722"/>
      <c r="TJM111" s="1721"/>
      <c r="TJN111" s="1721"/>
      <c r="TJO111" s="1719"/>
      <c r="TJP111" s="1720"/>
      <c r="TJQ111" s="1721"/>
      <c r="TJR111" s="1722"/>
      <c r="TJS111" s="1721"/>
      <c r="TJT111" s="1721"/>
      <c r="TJU111" s="1719"/>
      <c r="TJV111" s="1720"/>
      <c r="TJW111" s="1721"/>
      <c r="TJX111" s="1722"/>
      <c r="TJY111" s="1721"/>
      <c r="TJZ111" s="1721"/>
      <c r="TKA111" s="1719"/>
      <c r="TKB111" s="1720"/>
      <c r="TKC111" s="1721"/>
      <c r="TKD111" s="1722"/>
      <c r="TKE111" s="1721"/>
      <c r="TKF111" s="1721"/>
      <c r="TKG111" s="1719"/>
      <c r="TKH111" s="1720"/>
      <c r="TKI111" s="1721"/>
      <c r="TKJ111" s="1722"/>
      <c r="TKK111" s="1721"/>
      <c r="TKL111" s="1721"/>
      <c r="TKM111" s="1719"/>
      <c r="TKN111" s="1720"/>
      <c r="TKO111" s="1721"/>
      <c r="TKP111" s="1722"/>
      <c r="TKQ111" s="1721"/>
      <c r="TKR111" s="1721"/>
      <c r="TKS111" s="1719"/>
      <c r="TKT111" s="1720"/>
      <c r="TKU111" s="1721"/>
      <c r="TKV111" s="1722"/>
      <c r="TKW111" s="1721"/>
      <c r="TKX111" s="1721"/>
      <c r="TKY111" s="1719"/>
      <c r="TKZ111" s="1720"/>
      <c r="TLA111" s="1721"/>
      <c r="TLB111" s="1722"/>
      <c r="TLC111" s="1721"/>
      <c r="TLD111" s="1721"/>
      <c r="TLE111" s="1719"/>
      <c r="TLF111" s="1720"/>
      <c r="TLG111" s="1721"/>
      <c r="TLH111" s="1722"/>
      <c r="TLI111" s="1721"/>
      <c r="TLJ111" s="1721"/>
      <c r="TLK111" s="1719"/>
      <c r="TLL111" s="1720"/>
      <c r="TLM111" s="1721"/>
      <c r="TLN111" s="1722"/>
      <c r="TLO111" s="1721"/>
      <c r="TLP111" s="1721"/>
      <c r="TLQ111" s="1719"/>
      <c r="TLR111" s="1720"/>
      <c r="TLS111" s="1721"/>
      <c r="TLT111" s="1722"/>
      <c r="TLU111" s="1721"/>
      <c r="TLV111" s="1721"/>
      <c r="TLW111" s="1719"/>
      <c r="TLX111" s="1720"/>
      <c r="TLY111" s="1721"/>
      <c r="TLZ111" s="1722"/>
      <c r="TMA111" s="1721"/>
      <c r="TMB111" s="1721"/>
      <c r="TMC111" s="1719"/>
      <c r="TMD111" s="1720"/>
      <c r="TME111" s="1721"/>
      <c r="TMF111" s="1722"/>
      <c r="TMG111" s="1721"/>
      <c r="TMH111" s="1721"/>
      <c r="TMI111" s="1719"/>
      <c r="TMJ111" s="1720"/>
      <c r="TMK111" s="1721"/>
      <c r="TML111" s="1722"/>
      <c r="TMM111" s="1721"/>
      <c r="TMN111" s="1721"/>
      <c r="TMO111" s="1719"/>
      <c r="TMP111" s="1720"/>
      <c r="TMQ111" s="1721"/>
      <c r="TMR111" s="1722"/>
      <c r="TMS111" s="1721"/>
      <c r="TMT111" s="1721"/>
      <c r="TMU111" s="1719"/>
      <c r="TMV111" s="1720"/>
      <c r="TMW111" s="1721"/>
      <c r="TMX111" s="1722"/>
      <c r="TMY111" s="1721"/>
      <c r="TMZ111" s="1721"/>
      <c r="TNA111" s="1719"/>
      <c r="TNB111" s="1720"/>
      <c r="TNC111" s="1721"/>
      <c r="TND111" s="1722"/>
      <c r="TNE111" s="1721"/>
      <c r="TNF111" s="1721"/>
      <c r="TNG111" s="1719"/>
      <c r="TNH111" s="1720"/>
      <c r="TNI111" s="1721"/>
      <c r="TNJ111" s="1722"/>
      <c r="TNK111" s="1721"/>
      <c r="TNL111" s="1721"/>
      <c r="TNM111" s="1719"/>
      <c r="TNN111" s="1720"/>
      <c r="TNO111" s="1721"/>
      <c r="TNP111" s="1722"/>
      <c r="TNQ111" s="1721"/>
      <c r="TNR111" s="1721"/>
      <c r="TNS111" s="1719"/>
      <c r="TNT111" s="1720"/>
      <c r="TNU111" s="1721"/>
      <c r="TNV111" s="1722"/>
      <c r="TNW111" s="1721"/>
      <c r="TNX111" s="1721"/>
      <c r="TNY111" s="1719"/>
      <c r="TNZ111" s="1720"/>
      <c r="TOA111" s="1721"/>
      <c r="TOB111" s="1722"/>
      <c r="TOC111" s="1721"/>
      <c r="TOD111" s="1721"/>
      <c r="TOE111" s="1719"/>
      <c r="TOF111" s="1720"/>
      <c r="TOG111" s="1721"/>
      <c r="TOH111" s="1722"/>
      <c r="TOI111" s="1721"/>
      <c r="TOJ111" s="1721"/>
      <c r="TOK111" s="1719"/>
      <c r="TOL111" s="1720"/>
      <c r="TOM111" s="1721"/>
      <c r="TON111" s="1722"/>
      <c r="TOO111" s="1721"/>
      <c r="TOP111" s="1721"/>
      <c r="TOQ111" s="1719"/>
      <c r="TOR111" s="1720"/>
      <c r="TOS111" s="1721"/>
      <c r="TOT111" s="1722"/>
      <c r="TOU111" s="1721"/>
      <c r="TOV111" s="1721"/>
      <c r="TOW111" s="1719"/>
      <c r="TOX111" s="1720"/>
      <c r="TOY111" s="1721"/>
      <c r="TOZ111" s="1722"/>
      <c r="TPA111" s="1721"/>
      <c r="TPB111" s="1721"/>
      <c r="TPC111" s="1719"/>
      <c r="TPD111" s="1720"/>
      <c r="TPE111" s="1721"/>
      <c r="TPF111" s="1722"/>
      <c r="TPG111" s="1721"/>
      <c r="TPH111" s="1721"/>
      <c r="TPI111" s="1719"/>
      <c r="TPJ111" s="1720"/>
      <c r="TPK111" s="1721"/>
      <c r="TPL111" s="1722"/>
      <c r="TPM111" s="1721"/>
      <c r="TPN111" s="1721"/>
      <c r="TPO111" s="1719"/>
      <c r="TPP111" s="1720"/>
      <c r="TPQ111" s="1721"/>
      <c r="TPR111" s="1722"/>
      <c r="TPS111" s="1721"/>
      <c r="TPT111" s="1721"/>
      <c r="TPU111" s="1719"/>
      <c r="TPV111" s="1720"/>
      <c r="TPW111" s="1721"/>
      <c r="TPX111" s="1722"/>
      <c r="TPY111" s="1721"/>
      <c r="TPZ111" s="1721"/>
      <c r="TQA111" s="1719"/>
      <c r="TQB111" s="1720"/>
      <c r="TQC111" s="1721"/>
      <c r="TQD111" s="1722"/>
      <c r="TQE111" s="1721"/>
      <c r="TQF111" s="1721"/>
      <c r="TQG111" s="1719"/>
      <c r="TQH111" s="1720"/>
      <c r="TQI111" s="1721"/>
      <c r="TQJ111" s="1722"/>
      <c r="TQK111" s="1721"/>
      <c r="TQL111" s="1721"/>
      <c r="TQM111" s="1719"/>
      <c r="TQN111" s="1720"/>
      <c r="TQO111" s="1721"/>
      <c r="TQP111" s="1722"/>
      <c r="TQQ111" s="1721"/>
      <c r="TQR111" s="1721"/>
      <c r="TQS111" s="1719"/>
      <c r="TQT111" s="1720"/>
      <c r="TQU111" s="1721"/>
      <c r="TQV111" s="1722"/>
      <c r="TQW111" s="1721"/>
      <c r="TQX111" s="1721"/>
      <c r="TQY111" s="1719"/>
      <c r="TQZ111" s="1720"/>
      <c r="TRA111" s="1721"/>
      <c r="TRB111" s="1722"/>
      <c r="TRC111" s="1721"/>
      <c r="TRD111" s="1721"/>
      <c r="TRE111" s="1719"/>
      <c r="TRF111" s="1720"/>
      <c r="TRG111" s="1721"/>
      <c r="TRH111" s="1722"/>
      <c r="TRI111" s="1721"/>
      <c r="TRJ111" s="1721"/>
      <c r="TRK111" s="1719"/>
      <c r="TRL111" s="1720"/>
      <c r="TRM111" s="1721"/>
      <c r="TRN111" s="1722"/>
      <c r="TRO111" s="1721"/>
      <c r="TRP111" s="1721"/>
      <c r="TRQ111" s="1719"/>
      <c r="TRR111" s="1720"/>
      <c r="TRS111" s="1721"/>
      <c r="TRT111" s="1722"/>
      <c r="TRU111" s="1721"/>
      <c r="TRV111" s="1721"/>
      <c r="TRW111" s="1719"/>
      <c r="TRX111" s="1720"/>
      <c r="TRY111" s="1721"/>
      <c r="TRZ111" s="1722"/>
      <c r="TSA111" s="1721"/>
      <c r="TSB111" s="1721"/>
      <c r="TSC111" s="1719"/>
      <c r="TSD111" s="1720"/>
      <c r="TSE111" s="1721"/>
      <c r="TSF111" s="1722"/>
      <c r="TSG111" s="1721"/>
      <c r="TSH111" s="1721"/>
      <c r="TSI111" s="1719"/>
      <c r="TSJ111" s="1720"/>
      <c r="TSK111" s="1721"/>
      <c r="TSL111" s="1722"/>
      <c r="TSM111" s="1721"/>
      <c r="TSN111" s="1721"/>
      <c r="TSO111" s="1719"/>
      <c r="TSP111" s="1720"/>
      <c r="TSQ111" s="1721"/>
      <c r="TSR111" s="1722"/>
      <c r="TSS111" s="1721"/>
      <c r="TST111" s="1721"/>
      <c r="TSU111" s="1719"/>
      <c r="TSV111" s="1720"/>
      <c r="TSW111" s="1721"/>
      <c r="TSX111" s="1722"/>
      <c r="TSY111" s="1721"/>
      <c r="TSZ111" s="1721"/>
      <c r="TTA111" s="1719"/>
      <c r="TTB111" s="1720"/>
      <c r="TTC111" s="1721"/>
      <c r="TTD111" s="1722"/>
      <c r="TTE111" s="1721"/>
      <c r="TTF111" s="1721"/>
      <c r="TTG111" s="1719"/>
      <c r="TTH111" s="1720"/>
      <c r="TTI111" s="1721"/>
      <c r="TTJ111" s="1722"/>
      <c r="TTK111" s="1721"/>
      <c r="TTL111" s="1721"/>
      <c r="TTM111" s="1719"/>
      <c r="TTN111" s="1720"/>
      <c r="TTO111" s="1721"/>
      <c r="TTP111" s="1722"/>
      <c r="TTQ111" s="1721"/>
      <c r="TTR111" s="1721"/>
      <c r="TTS111" s="1719"/>
      <c r="TTT111" s="1720"/>
      <c r="TTU111" s="1721"/>
      <c r="TTV111" s="1722"/>
      <c r="TTW111" s="1721"/>
      <c r="TTX111" s="1721"/>
      <c r="TTY111" s="1719"/>
      <c r="TTZ111" s="1720"/>
      <c r="TUA111" s="1721"/>
      <c r="TUB111" s="1722"/>
      <c r="TUC111" s="1721"/>
      <c r="TUD111" s="1721"/>
      <c r="TUE111" s="1719"/>
      <c r="TUF111" s="1720"/>
      <c r="TUG111" s="1721"/>
      <c r="TUH111" s="1722"/>
      <c r="TUI111" s="1721"/>
      <c r="TUJ111" s="1721"/>
      <c r="TUK111" s="1719"/>
      <c r="TUL111" s="1720"/>
      <c r="TUM111" s="1721"/>
      <c r="TUN111" s="1722"/>
      <c r="TUO111" s="1721"/>
      <c r="TUP111" s="1721"/>
      <c r="TUQ111" s="1719"/>
      <c r="TUR111" s="1720"/>
      <c r="TUS111" s="1721"/>
      <c r="TUT111" s="1722"/>
      <c r="TUU111" s="1721"/>
      <c r="TUV111" s="1721"/>
      <c r="TUW111" s="1719"/>
      <c r="TUX111" s="1720"/>
      <c r="TUY111" s="1721"/>
      <c r="TUZ111" s="1722"/>
      <c r="TVA111" s="1721"/>
      <c r="TVB111" s="1721"/>
      <c r="TVC111" s="1719"/>
      <c r="TVD111" s="1720"/>
      <c r="TVE111" s="1721"/>
      <c r="TVF111" s="1722"/>
      <c r="TVG111" s="1721"/>
      <c r="TVH111" s="1721"/>
      <c r="TVI111" s="1719"/>
      <c r="TVJ111" s="1720"/>
      <c r="TVK111" s="1721"/>
      <c r="TVL111" s="1722"/>
      <c r="TVM111" s="1721"/>
      <c r="TVN111" s="1721"/>
      <c r="TVO111" s="1719"/>
      <c r="TVP111" s="1720"/>
      <c r="TVQ111" s="1721"/>
      <c r="TVR111" s="1722"/>
      <c r="TVS111" s="1721"/>
      <c r="TVT111" s="1721"/>
      <c r="TVU111" s="1719"/>
      <c r="TVV111" s="1720"/>
      <c r="TVW111" s="1721"/>
      <c r="TVX111" s="1722"/>
      <c r="TVY111" s="1721"/>
      <c r="TVZ111" s="1721"/>
      <c r="TWA111" s="1719"/>
      <c r="TWB111" s="1720"/>
      <c r="TWC111" s="1721"/>
      <c r="TWD111" s="1722"/>
      <c r="TWE111" s="1721"/>
      <c r="TWF111" s="1721"/>
      <c r="TWG111" s="1719"/>
      <c r="TWH111" s="1720"/>
      <c r="TWI111" s="1721"/>
      <c r="TWJ111" s="1722"/>
      <c r="TWK111" s="1721"/>
      <c r="TWL111" s="1721"/>
      <c r="TWM111" s="1719"/>
      <c r="TWN111" s="1720"/>
      <c r="TWO111" s="1721"/>
      <c r="TWP111" s="1722"/>
      <c r="TWQ111" s="1721"/>
      <c r="TWR111" s="1721"/>
      <c r="TWS111" s="1719"/>
      <c r="TWT111" s="1720"/>
      <c r="TWU111" s="1721"/>
      <c r="TWV111" s="1722"/>
      <c r="TWW111" s="1721"/>
      <c r="TWX111" s="1721"/>
      <c r="TWY111" s="1719"/>
      <c r="TWZ111" s="1720"/>
      <c r="TXA111" s="1721"/>
      <c r="TXB111" s="1722"/>
      <c r="TXC111" s="1721"/>
      <c r="TXD111" s="1721"/>
      <c r="TXE111" s="1719"/>
      <c r="TXF111" s="1720"/>
      <c r="TXG111" s="1721"/>
      <c r="TXH111" s="1722"/>
      <c r="TXI111" s="1721"/>
      <c r="TXJ111" s="1721"/>
      <c r="TXK111" s="1719"/>
      <c r="TXL111" s="1720"/>
      <c r="TXM111" s="1721"/>
      <c r="TXN111" s="1722"/>
      <c r="TXO111" s="1721"/>
      <c r="TXP111" s="1721"/>
      <c r="TXQ111" s="1719"/>
      <c r="TXR111" s="1720"/>
      <c r="TXS111" s="1721"/>
      <c r="TXT111" s="1722"/>
      <c r="TXU111" s="1721"/>
      <c r="TXV111" s="1721"/>
      <c r="TXW111" s="1719"/>
      <c r="TXX111" s="1720"/>
      <c r="TXY111" s="1721"/>
      <c r="TXZ111" s="1722"/>
      <c r="TYA111" s="1721"/>
      <c r="TYB111" s="1721"/>
      <c r="TYC111" s="1719"/>
      <c r="TYD111" s="1720"/>
      <c r="TYE111" s="1721"/>
      <c r="TYF111" s="1722"/>
      <c r="TYG111" s="1721"/>
      <c r="TYH111" s="1721"/>
      <c r="TYI111" s="1719"/>
      <c r="TYJ111" s="1720"/>
      <c r="TYK111" s="1721"/>
      <c r="TYL111" s="1722"/>
      <c r="TYM111" s="1721"/>
      <c r="TYN111" s="1721"/>
      <c r="TYO111" s="1719"/>
      <c r="TYP111" s="1720"/>
      <c r="TYQ111" s="1721"/>
      <c r="TYR111" s="1722"/>
      <c r="TYS111" s="1721"/>
      <c r="TYT111" s="1721"/>
      <c r="TYU111" s="1719"/>
      <c r="TYV111" s="1720"/>
      <c r="TYW111" s="1721"/>
      <c r="TYX111" s="1722"/>
      <c r="TYY111" s="1721"/>
      <c r="TYZ111" s="1721"/>
      <c r="TZA111" s="1719"/>
      <c r="TZB111" s="1720"/>
      <c r="TZC111" s="1721"/>
      <c r="TZD111" s="1722"/>
      <c r="TZE111" s="1721"/>
      <c r="TZF111" s="1721"/>
      <c r="TZG111" s="1719"/>
      <c r="TZH111" s="1720"/>
      <c r="TZI111" s="1721"/>
      <c r="TZJ111" s="1722"/>
      <c r="TZK111" s="1721"/>
      <c r="TZL111" s="1721"/>
      <c r="TZM111" s="1719"/>
      <c r="TZN111" s="1720"/>
      <c r="TZO111" s="1721"/>
      <c r="TZP111" s="1722"/>
      <c r="TZQ111" s="1721"/>
      <c r="TZR111" s="1721"/>
      <c r="TZS111" s="1719"/>
      <c r="TZT111" s="1720"/>
      <c r="TZU111" s="1721"/>
      <c r="TZV111" s="1722"/>
      <c r="TZW111" s="1721"/>
      <c r="TZX111" s="1721"/>
      <c r="TZY111" s="1719"/>
      <c r="TZZ111" s="1720"/>
      <c r="UAA111" s="1721"/>
      <c r="UAB111" s="1722"/>
      <c r="UAC111" s="1721"/>
      <c r="UAD111" s="1721"/>
      <c r="UAE111" s="1719"/>
      <c r="UAF111" s="1720"/>
      <c r="UAG111" s="1721"/>
      <c r="UAH111" s="1722"/>
      <c r="UAI111" s="1721"/>
      <c r="UAJ111" s="1721"/>
      <c r="UAK111" s="1719"/>
      <c r="UAL111" s="1720"/>
      <c r="UAM111" s="1721"/>
      <c r="UAN111" s="1722"/>
      <c r="UAO111" s="1721"/>
      <c r="UAP111" s="1721"/>
      <c r="UAQ111" s="1719"/>
      <c r="UAR111" s="1720"/>
      <c r="UAS111" s="1721"/>
      <c r="UAT111" s="1722"/>
      <c r="UAU111" s="1721"/>
      <c r="UAV111" s="1721"/>
      <c r="UAW111" s="1719"/>
      <c r="UAX111" s="1720"/>
      <c r="UAY111" s="1721"/>
      <c r="UAZ111" s="1722"/>
      <c r="UBA111" s="1721"/>
      <c r="UBB111" s="1721"/>
      <c r="UBC111" s="1719"/>
      <c r="UBD111" s="1720"/>
      <c r="UBE111" s="1721"/>
      <c r="UBF111" s="1722"/>
      <c r="UBG111" s="1721"/>
      <c r="UBH111" s="1721"/>
      <c r="UBI111" s="1719"/>
      <c r="UBJ111" s="1720"/>
      <c r="UBK111" s="1721"/>
      <c r="UBL111" s="1722"/>
      <c r="UBM111" s="1721"/>
      <c r="UBN111" s="1721"/>
      <c r="UBO111" s="1719"/>
      <c r="UBP111" s="1720"/>
      <c r="UBQ111" s="1721"/>
      <c r="UBR111" s="1722"/>
      <c r="UBS111" s="1721"/>
      <c r="UBT111" s="1721"/>
      <c r="UBU111" s="1719"/>
      <c r="UBV111" s="1720"/>
      <c r="UBW111" s="1721"/>
      <c r="UBX111" s="1722"/>
      <c r="UBY111" s="1721"/>
      <c r="UBZ111" s="1721"/>
      <c r="UCA111" s="1719"/>
      <c r="UCB111" s="1720"/>
      <c r="UCC111" s="1721"/>
      <c r="UCD111" s="1722"/>
      <c r="UCE111" s="1721"/>
      <c r="UCF111" s="1721"/>
      <c r="UCG111" s="1719"/>
      <c r="UCH111" s="1720"/>
      <c r="UCI111" s="1721"/>
      <c r="UCJ111" s="1722"/>
      <c r="UCK111" s="1721"/>
      <c r="UCL111" s="1721"/>
      <c r="UCM111" s="1719"/>
      <c r="UCN111" s="1720"/>
      <c r="UCO111" s="1721"/>
      <c r="UCP111" s="1722"/>
      <c r="UCQ111" s="1721"/>
      <c r="UCR111" s="1721"/>
      <c r="UCS111" s="1719"/>
      <c r="UCT111" s="1720"/>
      <c r="UCU111" s="1721"/>
      <c r="UCV111" s="1722"/>
      <c r="UCW111" s="1721"/>
      <c r="UCX111" s="1721"/>
      <c r="UCY111" s="1719"/>
      <c r="UCZ111" s="1720"/>
      <c r="UDA111" s="1721"/>
      <c r="UDB111" s="1722"/>
      <c r="UDC111" s="1721"/>
      <c r="UDD111" s="1721"/>
      <c r="UDE111" s="1719"/>
      <c r="UDF111" s="1720"/>
      <c r="UDG111" s="1721"/>
      <c r="UDH111" s="1722"/>
      <c r="UDI111" s="1721"/>
      <c r="UDJ111" s="1721"/>
      <c r="UDK111" s="1719"/>
      <c r="UDL111" s="1720"/>
      <c r="UDM111" s="1721"/>
      <c r="UDN111" s="1722"/>
      <c r="UDO111" s="1721"/>
      <c r="UDP111" s="1721"/>
      <c r="UDQ111" s="1719"/>
      <c r="UDR111" s="1720"/>
      <c r="UDS111" s="1721"/>
      <c r="UDT111" s="1722"/>
      <c r="UDU111" s="1721"/>
      <c r="UDV111" s="1721"/>
      <c r="UDW111" s="1719"/>
      <c r="UDX111" s="1720"/>
      <c r="UDY111" s="1721"/>
      <c r="UDZ111" s="1722"/>
      <c r="UEA111" s="1721"/>
      <c r="UEB111" s="1721"/>
      <c r="UEC111" s="1719"/>
      <c r="UED111" s="1720"/>
      <c r="UEE111" s="1721"/>
      <c r="UEF111" s="1722"/>
      <c r="UEG111" s="1721"/>
      <c r="UEH111" s="1721"/>
      <c r="UEI111" s="1719"/>
      <c r="UEJ111" s="1720"/>
      <c r="UEK111" s="1721"/>
      <c r="UEL111" s="1722"/>
      <c r="UEM111" s="1721"/>
      <c r="UEN111" s="1721"/>
      <c r="UEO111" s="1719"/>
      <c r="UEP111" s="1720"/>
      <c r="UEQ111" s="1721"/>
      <c r="UER111" s="1722"/>
      <c r="UES111" s="1721"/>
      <c r="UET111" s="1721"/>
      <c r="UEU111" s="1719"/>
      <c r="UEV111" s="1720"/>
      <c r="UEW111" s="1721"/>
      <c r="UEX111" s="1722"/>
      <c r="UEY111" s="1721"/>
      <c r="UEZ111" s="1721"/>
      <c r="UFA111" s="1719"/>
      <c r="UFB111" s="1720"/>
      <c r="UFC111" s="1721"/>
      <c r="UFD111" s="1722"/>
      <c r="UFE111" s="1721"/>
      <c r="UFF111" s="1721"/>
      <c r="UFG111" s="1719"/>
      <c r="UFH111" s="1720"/>
      <c r="UFI111" s="1721"/>
      <c r="UFJ111" s="1722"/>
      <c r="UFK111" s="1721"/>
      <c r="UFL111" s="1721"/>
      <c r="UFM111" s="1719"/>
      <c r="UFN111" s="1720"/>
      <c r="UFO111" s="1721"/>
      <c r="UFP111" s="1722"/>
      <c r="UFQ111" s="1721"/>
      <c r="UFR111" s="1721"/>
      <c r="UFS111" s="1719"/>
      <c r="UFT111" s="1720"/>
      <c r="UFU111" s="1721"/>
      <c r="UFV111" s="1722"/>
      <c r="UFW111" s="1721"/>
      <c r="UFX111" s="1721"/>
      <c r="UFY111" s="1719"/>
      <c r="UFZ111" s="1720"/>
      <c r="UGA111" s="1721"/>
      <c r="UGB111" s="1722"/>
      <c r="UGC111" s="1721"/>
      <c r="UGD111" s="1721"/>
      <c r="UGE111" s="1719"/>
      <c r="UGF111" s="1720"/>
      <c r="UGG111" s="1721"/>
      <c r="UGH111" s="1722"/>
      <c r="UGI111" s="1721"/>
      <c r="UGJ111" s="1721"/>
      <c r="UGK111" s="1719"/>
      <c r="UGL111" s="1720"/>
      <c r="UGM111" s="1721"/>
      <c r="UGN111" s="1722"/>
      <c r="UGO111" s="1721"/>
      <c r="UGP111" s="1721"/>
      <c r="UGQ111" s="1719"/>
      <c r="UGR111" s="1720"/>
      <c r="UGS111" s="1721"/>
      <c r="UGT111" s="1722"/>
      <c r="UGU111" s="1721"/>
      <c r="UGV111" s="1721"/>
      <c r="UGW111" s="1719"/>
      <c r="UGX111" s="1720"/>
      <c r="UGY111" s="1721"/>
      <c r="UGZ111" s="1722"/>
      <c r="UHA111" s="1721"/>
      <c r="UHB111" s="1721"/>
      <c r="UHC111" s="1719"/>
      <c r="UHD111" s="1720"/>
      <c r="UHE111" s="1721"/>
      <c r="UHF111" s="1722"/>
      <c r="UHG111" s="1721"/>
      <c r="UHH111" s="1721"/>
      <c r="UHI111" s="1719"/>
      <c r="UHJ111" s="1720"/>
      <c r="UHK111" s="1721"/>
      <c r="UHL111" s="1722"/>
      <c r="UHM111" s="1721"/>
      <c r="UHN111" s="1721"/>
      <c r="UHO111" s="1719"/>
      <c r="UHP111" s="1720"/>
      <c r="UHQ111" s="1721"/>
      <c r="UHR111" s="1722"/>
      <c r="UHS111" s="1721"/>
      <c r="UHT111" s="1721"/>
      <c r="UHU111" s="1719"/>
      <c r="UHV111" s="1720"/>
      <c r="UHW111" s="1721"/>
      <c r="UHX111" s="1722"/>
      <c r="UHY111" s="1721"/>
      <c r="UHZ111" s="1721"/>
      <c r="UIA111" s="1719"/>
      <c r="UIB111" s="1720"/>
      <c r="UIC111" s="1721"/>
      <c r="UID111" s="1722"/>
      <c r="UIE111" s="1721"/>
      <c r="UIF111" s="1721"/>
      <c r="UIG111" s="1719"/>
      <c r="UIH111" s="1720"/>
      <c r="UII111" s="1721"/>
      <c r="UIJ111" s="1722"/>
      <c r="UIK111" s="1721"/>
      <c r="UIL111" s="1721"/>
      <c r="UIM111" s="1719"/>
      <c r="UIN111" s="1720"/>
      <c r="UIO111" s="1721"/>
      <c r="UIP111" s="1722"/>
      <c r="UIQ111" s="1721"/>
      <c r="UIR111" s="1721"/>
      <c r="UIS111" s="1719"/>
      <c r="UIT111" s="1720"/>
      <c r="UIU111" s="1721"/>
      <c r="UIV111" s="1722"/>
      <c r="UIW111" s="1721"/>
      <c r="UIX111" s="1721"/>
      <c r="UIY111" s="1719"/>
      <c r="UIZ111" s="1720"/>
      <c r="UJA111" s="1721"/>
      <c r="UJB111" s="1722"/>
      <c r="UJC111" s="1721"/>
      <c r="UJD111" s="1721"/>
      <c r="UJE111" s="1719"/>
      <c r="UJF111" s="1720"/>
      <c r="UJG111" s="1721"/>
      <c r="UJH111" s="1722"/>
      <c r="UJI111" s="1721"/>
      <c r="UJJ111" s="1721"/>
      <c r="UJK111" s="1719"/>
      <c r="UJL111" s="1720"/>
      <c r="UJM111" s="1721"/>
      <c r="UJN111" s="1722"/>
      <c r="UJO111" s="1721"/>
      <c r="UJP111" s="1721"/>
      <c r="UJQ111" s="1719"/>
      <c r="UJR111" s="1720"/>
      <c r="UJS111" s="1721"/>
      <c r="UJT111" s="1722"/>
      <c r="UJU111" s="1721"/>
      <c r="UJV111" s="1721"/>
      <c r="UJW111" s="1719"/>
      <c r="UJX111" s="1720"/>
      <c r="UJY111" s="1721"/>
      <c r="UJZ111" s="1722"/>
      <c r="UKA111" s="1721"/>
      <c r="UKB111" s="1721"/>
      <c r="UKC111" s="1719"/>
      <c r="UKD111" s="1720"/>
      <c r="UKE111" s="1721"/>
      <c r="UKF111" s="1722"/>
      <c r="UKG111" s="1721"/>
      <c r="UKH111" s="1721"/>
      <c r="UKI111" s="1719"/>
      <c r="UKJ111" s="1720"/>
      <c r="UKK111" s="1721"/>
      <c r="UKL111" s="1722"/>
      <c r="UKM111" s="1721"/>
      <c r="UKN111" s="1721"/>
      <c r="UKO111" s="1719"/>
      <c r="UKP111" s="1720"/>
      <c r="UKQ111" s="1721"/>
      <c r="UKR111" s="1722"/>
      <c r="UKS111" s="1721"/>
      <c r="UKT111" s="1721"/>
      <c r="UKU111" s="1719"/>
      <c r="UKV111" s="1720"/>
      <c r="UKW111" s="1721"/>
      <c r="UKX111" s="1722"/>
      <c r="UKY111" s="1721"/>
      <c r="UKZ111" s="1721"/>
      <c r="ULA111" s="1719"/>
      <c r="ULB111" s="1720"/>
      <c r="ULC111" s="1721"/>
      <c r="ULD111" s="1722"/>
      <c r="ULE111" s="1721"/>
      <c r="ULF111" s="1721"/>
      <c r="ULG111" s="1719"/>
      <c r="ULH111" s="1720"/>
      <c r="ULI111" s="1721"/>
      <c r="ULJ111" s="1722"/>
      <c r="ULK111" s="1721"/>
      <c r="ULL111" s="1721"/>
      <c r="ULM111" s="1719"/>
      <c r="ULN111" s="1720"/>
      <c r="ULO111" s="1721"/>
      <c r="ULP111" s="1722"/>
      <c r="ULQ111" s="1721"/>
      <c r="ULR111" s="1721"/>
      <c r="ULS111" s="1719"/>
      <c r="ULT111" s="1720"/>
      <c r="ULU111" s="1721"/>
      <c r="ULV111" s="1722"/>
      <c r="ULW111" s="1721"/>
      <c r="ULX111" s="1721"/>
      <c r="ULY111" s="1719"/>
      <c r="ULZ111" s="1720"/>
      <c r="UMA111" s="1721"/>
      <c r="UMB111" s="1722"/>
      <c r="UMC111" s="1721"/>
      <c r="UMD111" s="1721"/>
      <c r="UME111" s="1719"/>
      <c r="UMF111" s="1720"/>
      <c r="UMG111" s="1721"/>
      <c r="UMH111" s="1722"/>
      <c r="UMI111" s="1721"/>
      <c r="UMJ111" s="1721"/>
      <c r="UMK111" s="1719"/>
      <c r="UML111" s="1720"/>
      <c r="UMM111" s="1721"/>
      <c r="UMN111" s="1722"/>
      <c r="UMO111" s="1721"/>
      <c r="UMP111" s="1721"/>
      <c r="UMQ111" s="1719"/>
      <c r="UMR111" s="1720"/>
      <c r="UMS111" s="1721"/>
      <c r="UMT111" s="1722"/>
      <c r="UMU111" s="1721"/>
      <c r="UMV111" s="1721"/>
      <c r="UMW111" s="1719"/>
      <c r="UMX111" s="1720"/>
      <c r="UMY111" s="1721"/>
      <c r="UMZ111" s="1722"/>
      <c r="UNA111" s="1721"/>
      <c r="UNB111" s="1721"/>
      <c r="UNC111" s="1719"/>
      <c r="UND111" s="1720"/>
      <c r="UNE111" s="1721"/>
      <c r="UNF111" s="1722"/>
      <c r="UNG111" s="1721"/>
      <c r="UNH111" s="1721"/>
      <c r="UNI111" s="1719"/>
      <c r="UNJ111" s="1720"/>
      <c r="UNK111" s="1721"/>
      <c r="UNL111" s="1722"/>
      <c r="UNM111" s="1721"/>
      <c r="UNN111" s="1721"/>
      <c r="UNO111" s="1719"/>
      <c r="UNP111" s="1720"/>
      <c r="UNQ111" s="1721"/>
      <c r="UNR111" s="1722"/>
      <c r="UNS111" s="1721"/>
      <c r="UNT111" s="1721"/>
      <c r="UNU111" s="1719"/>
      <c r="UNV111" s="1720"/>
      <c r="UNW111" s="1721"/>
      <c r="UNX111" s="1722"/>
      <c r="UNY111" s="1721"/>
      <c r="UNZ111" s="1721"/>
      <c r="UOA111" s="1719"/>
      <c r="UOB111" s="1720"/>
      <c r="UOC111" s="1721"/>
      <c r="UOD111" s="1722"/>
      <c r="UOE111" s="1721"/>
      <c r="UOF111" s="1721"/>
      <c r="UOG111" s="1719"/>
      <c r="UOH111" s="1720"/>
      <c r="UOI111" s="1721"/>
      <c r="UOJ111" s="1722"/>
      <c r="UOK111" s="1721"/>
      <c r="UOL111" s="1721"/>
      <c r="UOM111" s="1719"/>
      <c r="UON111" s="1720"/>
      <c r="UOO111" s="1721"/>
      <c r="UOP111" s="1722"/>
      <c r="UOQ111" s="1721"/>
      <c r="UOR111" s="1721"/>
      <c r="UOS111" s="1719"/>
      <c r="UOT111" s="1720"/>
      <c r="UOU111" s="1721"/>
      <c r="UOV111" s="1722"/>
      <c r="UOW111" s="1721"/>
      <c r="UOX111" s="1721"/>
      <c r="UOY111" s="1719"/>
      <c r="UOZ111" s="1720"/>
      <c r="UPA111" s="1721"/>
      <c r="UPB111" s="1722"/>
      <c r="UPC111" s="1721"/>
      <c r="UPD111" s="1721"/>
      <c r="UPE111" s="1719"/>
      <c r="UPF111" s="1720"/>
      <c r="UPG111" s="1721"/>
      <c r="UPH111" s="1722"/>
      <c r="UPI111" s="1721"/>
      <c r="UPJ111" s="1721"/>
      <c r="UPK111" s="1719"/>
      <c r="UPL111" s="1720"/>
      <c r="UPM111" s="1721"/>
      <c r="UPN111" s="1722"/>
      <c r="UPO111" s="1721"/>
      <c r="UPP111" s="1721"/>
      <c r="UPQ111" s="1719"/>
      <c r="UPR111" s="1720"/>
      <c r="UPS111" s="1721"/>
      <c r="UPT111" s="1722"/>
      <c r="UPU111" s="1721"/>
      <c r="UPV111" s="1721"/>
      <c r="UPW111" s="1719"/>
      <c r="UPX111" s="1720"/>
      <c r="UPY111" s="1721"/>
      <c r="UPZ111" s="1722"/>
      <c r="UQA111" s="1721"/>
      <c r="UQB111" s="1721"/>
      <c r="UQC111" s="1719"/>
      <c r="UQD111" s="1720"/>
      <c r="UQE111" s="1721"/>
      <c r="UQF111" s="1722"/>
      <c r="UQG111" s="1721"/>
      <c r="UQH111" s="1721"/>
      <c r="UQI111" s="1719"/>
      <c r="UQJ111" s="1720"/>
      <c r="UQK111" s="1721"/>
      <c r="UQL111" s="1722"/>
      <c r="UQM111" s="1721"/>
      <c r="UQN111" s="1721"/>
      <c r="UQO111" s="1719"/>
      <c r="UQP111" s="1720"/>
      <c r="UQQ111" s="1721"/>
      <c r="UQR111" s="1722"/>
      <c r="UQS111" s="1721"/>
      <c r="UQT111" s="1721"/>
      <c r="UQU111" s="1719"/>
      <c r="UQV111" s="1720"/>
      <c r="UQW111" s="1721"/>
      <c r="UQX111" s="1722"/>
      <c r="UQY111" s="1721"/>
      <c r="UQZ111" s="1721"/>
      <c r="URA111" s="1719"/>
      <c r="URB111" s="1720"/>
      <c r="URC111" s="1721"/>
      <c r="URD111" s="1722"/>
      <c r="URE111" s="1721"/>
      <c r="URF111" s="1721"/>
      <c r="URG111" s="1719"/>
      <c r="URH111" s="1720"/>
      <c r="URI111" s="1721"/>
      <c r="URJ111" s="1722"/>
      <c r="URK111" s="1721"/>
      <c r="URL111" s="1721"/>
      <c r="URM111" s="1719"/>
      <c r="URN111" s="1720"/>
      <c r="URO111" s="1721"/>
      <c r="URP111" s="1722"/>
      <c r="URQ111" s="1721"/>
      <c r="URR111" s="1721"/>
      <c r="URS111" s="1719"/>
      <c r="URT111" s="1720"/>
      <c r="URU111" s="1721"/>
      <c r="URV111" s="1722"/>
      <c r="URW111" s="1721"/>
      <c r="URX111" s="1721"/>
      <c r="URY111" s="1719"/>
      <c r="URZ111" s="1720"/>
      <c r="USA111" s="1721"/>
      <c r="USB111" s="1722"/>
      <c r="USC111" s="1721"/>
      <c r="USD111" s="1721"/>
      <c r="USE111" s="1719"/>
      <c r="USF111" s="1720"/>
      <c r="USG111" s="1721"/>
      <c r="USH111" s="1722"/>
      <c r="USI111" s="1721"/>
      <c r="USJ111" s="1721"/>
      <c r="USK111" s="1719"/>
      <c r="USL111" s="1720"/>
      <c r="USM111" s="1721"/>
      <c r="USN111" s="1722"/>
      <c r="USO111" s="1721"/>
      <c r="USP111" s="1721"/>
      <c r="USQ111" s="1719"/>
      <c r="USR111" s="1720"/>
      <c r="USS111" s="1721"/>
      <c r="UST111" s="1722"/>
      <c r="USU111" s="1721"/>
      <c r="USV111" s="1721"/>
      <c r="USW111" s="1719"/>
      <c r="USX111" s="1720"/>
      <c r="USY111" s="1721"/>
      <c r="USZ111" s="1722"/>
      <c r="UTA111" s="1721"/>
      <c r="UTB111" s="1721"/>
      <c r="UTC111" s="1719"/>
      <c r="UTD111" s="1720"/>
      <c r="UTE111" s="1721"/>
      <c r="UTF111" s="1722"/>
      <c r="UTG111" s="1721"/>
      <c r="UTH111" s="1721"/>
      <c r="UTI111" s="1719"/>
      <c r="UTJ111" s="1720"/>
      <c r="UTK111" s="1721"/>
      <c r="UTL111" s="1722"/>
      <c r="UTM111" s="1721"/>
      <c r="UTN111" s="1721"/>
      <c r="UTO111" s="1719"/>
      <c r="UTP111" s="1720"/>
      <c r="UTQ111" s="1721"/>
      <c r="UTR111" s="1722"/>
      <c r="UTS111" s="1721"/>
      <c r="UTT111" s="1721"/>
      <c r="UTU111" s="1719"/>
      <c r="UTV111" s="1720"/>
      <c r="UTW111" s="1721"/>
      <c r="UTX111" s="1722"/>
      <c r="UTY111" s="1721"/>
      <c r="UTZ111" s="1721"/>
      <c r="UUA111" s="1719"/>
      <c r="UUB111" s="1720"/>
      <c r="UUC111" s="1721"/>
      <c r="UUD111" s="1722"/>
      <c r="UUE111" s="1721"/>
      <c r="UUF111" s="1721"/>
      <c r="UUG111" s="1719"/>
      <c r="UUH111" s="1720"/>
      <c r="UUI111" s="1721"/>
      <c r="UUJ111" s="1722"/>
      <c r="UUK111" s="1721"/>
      <c r="UUL111" s="1721"/>
      <c r="UUM111" s="1719"/>
      <c r="UUN111" s="1720"/>
      <c r="UUO111" s="1721"/>
      <c r="UUP111" s="1722"/>
      <c r="UUQ111" s="1721"/>
      <c r="UUR111" s="1721"/>
      <c r="UUS111" s="1719"/>
      <c r="UUT111" s="1720"/>
      <c r="UUU111" s="1721"/>
      <c r="UUV111" s="1722"/>
      <c r="UUW111" s="1721"/>
      <c r="UUX111" s="1721"/>
      <c r="UUY111" s="1719"/>
      <c r="UUZ111" s="1720"/>
      <c r="UVA111" s="1721"/>
      <c r="UVB111" s="1722"/>
      <c r="UVC111" s="1721"/>
      <c r="UVD111" s="1721"/>
      <c r="UVE111" s="1719"/>
      <c r="UVF111" s="1720"/>
      <c r="UVG111" s="1721"/>
      <c r="UVH111" s="1722"/>
      <c r="UVI111" s="1721"/>
      <c r="UVJ111" s="1721"/>
      <c r="UVK111" s="1719"/>
      <c r="UVL111" s="1720"/>
      <c r="UVM111" s="1721"/>
      <c r="UVN111" s="1722"/>
      <c r="UVO111" s="1721"/>
      <c r="UVP111" s="1721"/>
      <c r="UVQ111" s="1719"/>
      <c r="UVR111" s="1720"/>
      <c r="UVS111" s="1721"/>
      <c r="UVT111" s="1722"/>
      <c r="UVU111" s="1721"/>
      <c r="UVV111" s="1721"/>
      <c r="UVW111" s="1719"/>
      <c r="UVX111" s="1720"/>
      <c r="UVY111" s="1721"/>
      <c r="UVZ111" s="1722"/>
      <c r="UWA111" s="1721"/>
      <c r="UWB111" s="1721"/>
      <c r="UWC111" s="1719"/>
      <c r="UWD111" s="1720"/>
      <c r="UWE111" s="1721"/>
      <c r="UWF111" s="1722"/>
      <c r="UWG111" s="1721"/>
      <c r="UWH111" s="1721"/>
      <c r="UWI111" s="1719"/>
      <c r="UWJ111" s="1720"/>
      <c r="UWK111" s="1721"/>
      <c r="UWL111" s="1722"/>
      <c r="UWM111" s="1721"/>
      <c r="UWN111" s="1721"/>
      <c r="UWO111" s="1719"/>
      <c r="UWP111" s="1720"/>
      <c r="UWQ111" s="1721"/>
      <c r="UWR111" s="1722"/>
      <c r="UWS111" s="1721"/>
      <c r="UWT111" s="1721"/>
      <c r="UWU111" s="1719"/>
      <c r="UWV111" s="1720"/>
      <c r="UWW111" s="1721"/>
      <c r="UWX111" s="1722"/>
      <c r="UWY111" s="1721"/>
      <c r="UWZ111" s="1721"/>
      <c r="UXA111" s="1719"/>
      <c r="UXB111" s="1720"/>
      <c r="UXC111" s="1721"/>
      <c r="UXD111" s="1722"/>
      <c r="UXE111" s="1721"/>
      <c r="UXF111" s="1721"/>
      <c r="UXG111" s="1719"/>
      <c r="UXH111" s="1720"/>
      <c r="UXI111" s="1721"/>
      <c r="UXJ111" s="1722"/>
      <c r="UXK111" s="1721"/>
      <c r="UXL111" s="1721"/>
      <c r="UXM111" s="1719"/>
      <c r="UXN111" s="1720"/>
      <c r="UXO111" s="1721"/>
      <c r="UXP111" s="1722"/>
      <c r="UXQ111" s="1721"/>
      <c r="UXR111" s="1721"/>
      <c r="UXS111" s="1719"/>
      <c r="UXT111" s="1720"/>
      <c r="UXU111" s="1721"/>
      <c r="UXV111" s="1722"/>
      <c r="UXW111" s="1721"/>
      <c r="UXX111" s="1721"/>
      <c r="UXY111" s="1719"/>
      <c r="UXZ111" s="1720"/>
      <c r="UYA111" s="1721"/>
      <c r="UYB111" s="1722"/>
      <c r="UYC111" s="1721"/>
      <c r="UYD111" s="1721"/>
      <c r="UYE111" s="1719"/>
      <c r="UYF111" s="1720"/>
      <c r="UYG111" s="1721"/>
      <c r="UYH111" s="1722"/>
      <c r="UYI111" s="1721"/>
      <c r="UYJ111" s="1721"/>
      <c r="UYK111" s="1719"/>
      <c r="UYL111" s="1720"/>
      <c r="UYM111" s="1721"/>
      <c r="UYN111" s="1722"/>
      <c r="UYO111" s="1721"/>
      <c r="UYP111" s="1721"/>
      <c r="UYQ111" s="1719"/>
      <c r="UYR111" s="1720"/>
      <c r="UYS111" s="1721"/>
      <c r="UYT111" s="1722"/>
      <c r="UYU111" s="1721"/>
      <c r="UYV111" s="1721"/>
      <c r="UYW111" s="1719"/>
      <c r="UYX111" s="1720"/>
      <c r="UYY111" s="1721"/>
      <c r="UYZ111" s="1722"/>
      <c r="UZA111" s="1721"/>
      <c r="UZB111" s="1721"/>
      <c r="UZC111" s="1719"/>
      <c r="UZD111" s="1720"/>
      <c r="UZE111" s="1721"/>
      <c r="UZF111" s="1722"/>
      <c r="UZG111" s="1721"/>
      <c r="UZH111" s="1721"/>
      <c r="UZI111" s="1719"/>
      <c r="UZJ111" s="1720"/>
      <c r="UZK111" s="1721"/>
      <c r="UZL111" s="1722"/>
      <c r="UZM111" s="1721"/>
      <c r="UZN111" s="1721"/>
      <c r="UZO111" s="1719"/>
      <c r="UZP111" s="1720"/>
      <c r="UZQ111" s="1721"/>
      <c r="UZR111" s="1722"/>
      <c r="UZS111" s="1721"/>
      <c r="UZT111" s="1721"/>
      <c r="UZU111" s="1719"/>
      <c r="UZV111" s="1720"/>
      <c r="UZW111" s="1721"/>
      <c r="UZX111" s="1722"/>
      <c r="UZY111" s="1721"/>
      <c r="UZZ111" s="1721"/>
      <c r="VAA111" s="1719"/>
      <c r="VAB111" s="1720"/>
      <c r="VAC111" s="1721"/>
      <c r="VAD111" s="1722"/>
      <c r="VAE111" s="1721"/>
      <c r="VAF111" s="1721"/>
      <c r="VAG111" s="1719"/>
      <c r="VAH111" s="1720"/>
      <c r="VAI111" s="1721"/>
      <c r="VAJ111" s="1722"/>
      <c r="VAK111" s="1721"/>
      <c r="VAL111" s="1721"/>
      <c r="VAM111" s="1719"/>
      <c r="VAN111" s="1720"/>
      <c r="VAO111" s="1721"/>
      <c r="VAP111" s="1722"/>
      <c r="VAQ111" s="1721"/>
      <c r="VAR111" s="1721"/>
      <c r="VAS111" s="1719"/>
      <c r="VAT111" s="1720"/>
      <c r="VAU111" s="1721"/>
      <c r="VAV111" s="1722"/>
      <c r="VAW111" s="1721"/>
      <c r="VAX111" s="1721"/>
      <c r="VAY111" s="1719"/>
      <c r="VAZ111" s="1720"/>
      <c r="VBA111" s="1721"/>
      <c r="VBB111" s="1722"/>
      <c r="VBC111" s="1721"/>
      <c r="VBD111" s="1721"/>
      <c r="VBE111" s="1719"/>
      <c r="VBF111" s="1720"/>
      <c r="VBG111" s="1721"/>
      <c r="VBH111" s="1722"/>
      <c r="VBI111" s="1721"/>
      <c r="VBJ111" s="1721"/>
      <c r="VBK111" s="1719"/>
      <c r="VBL111" s="1720"/>
      <c r="VBM111" s="1721"/>
      <c r="VBN111" s="1722"/>
      <c r="VBO111" s="1721"/>
      <c r="VBP111" s="1721"/>
      <c r="VBQ111" s="1719"/>
      <c r="VBR111" s="1720"/>
      <c r="VBS111" s="1721"/>
      <c r="VBT111" s="1722"/>
      <c r="VBU111" s="1721"/>
      <c r="VBV111" s="1721"/>
      <c r="VBW111" s="1719"/>
      <c r="VBX111" s="1720"/>
      <c r="VBY111" s="1721"/>
      <c r="VBZ111" s="1722"/>
      <c r="VCA111" s="1721"/>
      <c r="VCB111" s="1721"/>
      <c r="VCC111" s="1719"/>
      <c r="VCD111" s="1720"/>
      <c r="VCE111" s="1721"/>
      <c r="VCF111" s="1722"/>
      <c r="VCG111" s="1721"/>
      <c r="VCH111" s="1721"/>
      <c r="VCI111" s="1719"/>
      <c r="VCJ111" s="1720"/>
      <c r="VCK111" s="1721"/>
      <c r="VCL111" s="1722"/>
      <c r="VCM111" s="1721"/>
      <c r="VCN111" s="1721"/>
      <c r="VCO111" s="1719"/>
      <c r="VCP111" s="1720"/>
      <c r="VCQ111" s="1721"/>
      <c r="VCR111" s="1722"/>
      <c r="VCS111" s="1721"/>
      <c r="VCT111" s="1721"/>
      <c r="VCU111" s="1719"/>
      <c r="VCV111" s="1720"/>
      <c r="VCW111" s="1721"/>
      <c r="VCX111" s="1722"/>
      <c r="VCY111" s="1721"/>
      <c r="VCZ111" s="1721"/>
      <c r="VDA111" s="1719"/>
      <c r="VDB111" s="1720"/>
      <c r="VDC111" s="1721"/>
      <c r="VDD111" s="1722"/>
      <c r="VDE111" s="1721"/>
      <c r="VDF111" s="1721"/>
      <c r="VDG111" s="1719"/>
      <c r="VDH111" s="1720"/>
      <c r="VDI111" s="1721"/>
      <c r="VDJ111" s="1722"/>
      <c r="VDK111" s="1721"/>
      <c r="VDL111" s="1721"/>
      <c r="VDM111" s="1719"/>
      <c r="VDN111" s="1720"/>
      <c r="VDO111" s="1721"/>
      <c r="VDP111" s="1722"/>
      <c r="VDQ111" s="1721"/>
      <c r="VDR111" s="1721"/>
      <c r="VDS111" s="1719"/>
      <c r="VDT111" s="1720"/>
      <c r="VDU111" s="1721"/>
      <c r="VDV111" s="1722"/>
      <c r="VDW111" s="1721"/>
      <c r="VDX111" s="1721"/>
      <c r="VDY111" s="1719"/>
      <c r="VDZ111" s="1720"/>
      <c r="VEA111" s="1721"/>
      <c r="VEB111" s="1722"/>
      <c r="VEC111" s="1721"/>
      <c r="VED111" s="1721"/>
      <c r="VEE111" s="1719"/>
      <c r="VEF111" s="1720"/>
      <c r="VEG111" s="1721"/>
      <c r="VEH111" s="1722"/>
      <c r="VEI111" s="1721"/>
      <c r="VEJ111" s="1721"/>
      <c r="VEK111" s="1719"/>
      <c r="VEL111" s="1720"/>
      <c r="VEM111" s="1721"/>
      <c r="VEN111" s="1722"/>
      <c r="VEO111" s="1721"/>
      <c r="VEP111" s="1721"/>
      <c r="VEQ111" s="1719"/>
      <c r="VER111" s="1720"/>
      <c r="VES111" s="1721"/>
      <c r="VET111" s="1722"/>
      <c r="VEU111" s="1721"/>
      <c r="VEV111" s="1721"/>
      <c r="VEW111" s="1719"/>
      <c r="VEX111" s="1720"/>
      <c r="VEY111" s="1721"/>
      <c r="VEZ111" s="1722"/>
      <c r="VFA111" s="1721"/>
      <c r="VFB111" s="1721"/>
      <c r="VFC111" s="1719"/>
      <c r="VFD111" s="1720"/>
      <c r="VFE111" s="1721"/>
      <c r="VFF111" s="1722"/>
      <c r="VFG111" s="1721"/>
      <c r="VFH111" s="1721"/>
      <c r="VFI111" s="1719"/>
      <c r="VFJ111" s="1720"/>
      <c r="VFK111" s="1721"/>
      <c r="VFL111" s="1722"/>
      <c r="VFM111" s="1721"/>
      <c r="VFN111" s="1721"/>
      <c r="VFO111" s="1719"/>
      <c r="VFP111" s="1720"/>
      <c r="VFQ111" s="1721"/>
      <c r="VFR111" s="1722"/>
      <c r="VFS111" s="1721"/>
      <c r="VFT111" s="1721"/>
      <c r="VFU111" s="1719"/>
      <c r="VFV111" s="1720"/>
      <c r="VFW111" s="1721"/>
      <c r="VFX111" s="1722"/>
      <c r="VFY111" s="1721"/>
      <c r="VFZ111" s="1721"/>
      <c r="VGA111" s="1719"/>
      <c r="VGB111" s="1720"/>
      <c r="VGC111" s="1721"/>
      <c r="VGD111" s="1722"/>
      <c r="VGE111" s="1721"/>
      <c r="VGF111" s="1721"/>
      <c r="VGG111" s="1719"/>
      <c r="VGH111" s="1720"/>
      <c r="VGI111" s="1721"/>
      <c r="VGJ111" s="1722"/>
      <c r="VGK111" s="1721"/>
      <c r="VGL111" s="1721"/>
      <c r="VGM111" s="1719"/>
      <c r="VGN111" s="1720"/>
      <c r="VGO111" s="1721"/>
      <c r="VGP111" s="1722"/>
      <c r="VGQ111" s="1721"/>
      <c r="VGR111" s="1721"/>
      <c r="VGS111" s="1719"/>
      <c r="VGT111" s="1720"/>
      <c r="VGU111" s="1721"/>
      <c r="VGV111" s="1722"/>
      <c r="VGW111" s="1721"/>
      <c r="VGX111" s="1721"/>
      <c r="VGY111" s="1719"/>
      <c r="VGZ111" s="1720"/>
      <c r="VHA111" s="1721"/>
      <c r="VHB111" s="1722"/>
      <c r="VHC111" s="1721"/>
      <c r="VHD111" s="1721"/>
      <c r="VHE111" s="1719"/>
      <c r="VHF111" s="1720"/>
      <c r="VHG111" s="1721"/>
      <c r="VHH111" s="1722"/>
      <c r="VHI111" s="1721"/>
      <c r="VHJ111" s="1721"/>
      <c r="VHK111" s="1719"/>
      <c r="VHL111" s="1720"/>
      <c r="VHM111" s="1721"/>
      <c r="VHN111" s="1722"/>
      <c r="VHO111" s="1721"/>
      <c r="VHP111" s="1721"/>
      <c r="VHQ111" s="1719"/>
      <c r="VHR111" s="1720"/>
      <c r="VHS111" s="1721"/>
      <c r="VHT111" s="1722"/>
      <c r="VHU111" s="1721"/>
      <c r="VHV111" s="1721"/>
      <c r="VHW111" s="1719"/>
      <c r="VHX111" s="1720"/>
      <c r="VHY111" s="1721"/>
      <c r="VHZ111" s="1722"/>
      <c r="VIA111" s="1721"/>
      <c r="VIB111" s="1721"/>
      <c r="VIC111" s="1719"/>
      <c r="VID111" s="1720"/>
      <c r="VIE111" s="1721"/>
      <c r="VIF111" s="1722"/>
      <c r="VIG111" s="1721"/>
      <c r="VIH111" s="1721"/>
      <c r="VII111" s="1719"/>
      <c r="VIJ111" s="1720"/>
      <c r="VIK111" s="1721"/>
      <c r="VIL111" s="1722"/>
      <c r="VIM111" s="1721"/>
      <c r="VIN111" s="1721"/>
      <c r="VIO111" s="1719"/>
      <c r="VIP111" s="1720"/>
      <c r="VIQ111" s="1721"/>
      <c r="VIR111" s="1722"/>
      <c r="VIS111" s="1721"/>
      <c r="VIT111" s="1721"/>
      <c r="VIU111" s="1719"/>
      <c r="VIV111" s="1720"/>
      <c r="VIW111" s="1721"/>
      <c r="VIX111" s="1722"/>
      <c r="VIY111" s="1721"/>
      <c r="VIZ111" s="1721"/>
      <c r="VJA111" s="1719"/>
      <c r="VJB111" s="1720"/>
      <c r="VJC111" s="1721"/>
      <c r="VJD111" s="1722"/>
      <c r="VJE111" s="1721"/>
      <c r="VJF111" s="1721"/>
      <c r="VJG111" s="1719"/>
      <c r="VJH111" s="1720"/>
      <c r="VJI111" s="1721"/>
      <c r="VJJ111" s="1722"/>
      <c r="VJK111" s="1721"/>
      <c r="VJL111" s="1721"/>
      <c r="VJM111" s="1719"/>
      <c r="VJN111" s="1720"/>
      <c r="VJO111" s="1721"/>
      <c r="VJP111" s="1722"/>
      <c r="VJQ111" s="1721"/>
      <c r="VJR111" s="1721"/>
      <c r="VJS111" s="1719"/>
      <c r="VJT111" s="1720"/>
      <c r="VJU111" s="1721"/>
      <c r="VJV111" s="1722"/>
      <c r="VJW111" s="1721"/>
      <c r="VJX111" s="1721"/>
      <c r="VJY111" s="1719"/>
      <c r="VJZ111" s="1720"/>
      <c r="VKA111" s="1721"/>
      <c r="VKB111" s="1722"/>
      <c r="VKC111" s="1721"/>
      <c r="VKD111" s="1721"/>
      <c r="VKE111" s="1719"/>
      <c r="VKF111" s="1720"/>
      <c r="VKG111" s="1721"/>
      <c r="VKH111" s="1722"/>
      <c r="VKI111" s="1721"/>
      <c r="VKJ111" s="1721"/>
      <c r="VKK111" s="1719"/>
      <c r="VKL111" s="1720"/>
      <c r="VKM111" s="1721"/>
      <c r="VKN111" s="1722"/>
      <c r="VKO111" s="1721"/>
      <c r="VKP111" s="1721"/>
      <c r="VKQ111" s="1719"/>
      <c r="VKR111" s="1720"/>
      <c r="VKS111" s="1721"/>
      <c r="VKT111" s="1722"/>
      <c r="VKU111" s="1721"/>
      <c r="VKV111" s="1721"/>
      <c r="VKW111" s="1719"/>
      <c r="VKX111" s="1720"/>
      <c r="VKY111" s="1721"/>
      <c r="VKZ111" s="1722"/>
      <c r="VLA111" s="1721"/>
      <c r="VLB111" s="1721"/>
      <c r="VLC111" s="1719"/>
      <c r="VLD111" s="1720"/>
      <c r="VLE111" s="1721"/>
      <c r="VLF111" s="1722"/>
      <c r="VLG111" s="1721"/>
      <c r="VLH111" s="1721"/>
      <c r="VLI111" s="1719"/>
      <c r="VLJ111" s="1720"/>
      <c r="VLK111" s="1721"/>
      <c r="VLL111" s="1722"/>
      <c r="VLM111" s="1721"/>
      <c r="VLN111" s="1721"/>
      <c r="VLO111" s="1719"/>
      <c r="VLP111" s="1720"/>
      <c r="VLQ111" s="1721"/>
      <c r="VLR111" s="1722"/>
      <c r="VLS111" s="1721"/>
      <c r="VLT111" s="1721"/>
      <c r="VLU111" s="1719"/>
      <c r="VLV111" s="1720"/>
      <c r="VLW111" s="1721"/>
      <c r="VLX111" s="1722"/>
      <c r="VLY111" s="1721"/>
      <c r="VLZ111" s="1721"/>
      <c r="VMA111" s="1719"/>
      <c r="VMB111" s="1720"/>
      <c r="VMC111" s="1721"/>
      <c r="VMD111" s="1722"/>
      <c r="VME111" s="1721"/>
      <c r="VMF111" s="1721"/>
      <c r="VMG111" s="1719"/>
      <c r="VMH111" s="1720"/>
      <c r="VMI111" s="1721"/>
      <c r="VMJ111" s="1722"/>
      <c r="VMK111" s="1721"/>
      <c r="VML111" s="1721"/>
      <c r="VMM111" s="1719"/>
      <c r="VMN111" s="1720"/>
      <c r="VMO111" s="1721"/>
      <c r="VMP111" s="1722"/>
      <c r="VMQ111" s="1721"/>
      <c r="VMR111" s="1721"/>
      <c r="VMS111" s="1719"/>
      <c r="VMT111" s="1720"/>
      <c r="VMU111" s="1721"/>
      <c r="VMV111" s="1722"/>
      <c r="VMW111" s="1721"/>
      <c r="VMX111" s="1721"/>
      <c r="VMY111" s="1719"/>
      <c r="VMZ111" s="1720"/>
      <c r="VNA111" s="1721"/>
      <c r="VNB111" s="1722"/>
      <c r="VNC111" s="1721"/>
      <c r="VND111" s="1721"/>
      <c r="VNE111" s="1719"/>
      <c r="VNF111" s="1720"/>
      <c r="VNG111" s="1721"/>
      <c r="VNH111" s="1722"/>
      <c r="VNI111" s="1721"/>
      <c r="VNJ111" s="1721"/>
      <c r="VNK111" s="1719"/>
      <c r="VNL111" s="1720"/>
      <c r="VNM111" s="1721"/>
      <c r="VNN111" s="1722"/>
      <c r="VNO111" s="1721"/>
      <c r="VNP111" s="1721"/>
      <c r="VNQ111" s="1719"/>
      <c r="VNR111" s="1720"/>
      <c r="VNS111" s="1721"/>
      <c r="VNT111" s="1722"/>
      <c r="VNU111" s="1721"/>
      <c r="VNV111" s="1721"/>
      <c r="VNW111" s="1719"/>
      <c r="VNX111" s="1720"/>
      <c r="VNY111" s="1721"/>
      <c r="VNZ111" s="1722"/>
      <c r="VOA111" s="1721"/>
      <c r="VOB111" s="1721"/>
      <c r="VOC111" s="1719"/>
      <c r="VOD111" s="1720"/>
      <c r="VOE111" s="1721"/>
      <c r="VOF111" s="1722"/>
      <c r="VOG111" s="1721"/>
      <c r="VOH111" s="1721"/>
      <c r="VOI111" s="1719"/>
      <c r="VOJ111" s="1720"/>
      <c r="VOK111" s="1721"/>
      <c r="VOL111" s="1722"/>
      <c r="VOM111" s="1721"/>
      <c r="VON111" s="1721"/>
      <c r="VOO111" s="1719"/>
      <c r="VOP111" s="1720"/>
      <c r="VOQ111" s="1721"/>
      <c r="VOR111" s="1722"/>
      <c r="VOS111" s="1721"/>
      <c r="VOT111" s="1721"/>
      <c r="VOU111" s="1719"/>
      <c r="VOV111" s="1720"/>
      <c r="VOW111" s="1721"/>
      <c r="VOX111" s="1722"/>
      <c r="VOY111" s="1721"/>
      <c r="VOZ111" s="1721"/>
      <c r="VPA111" s="1719"/>
      <c r="VPB111" s="1720"/>
      <c r="VPC111" s="1721"/>
      <c r="VPD111" s="1722"/>
      <c r="VPE111" s="1721"/>
      <c r="VPF111" s="1721"/>
      <c r="VPG111" s="1719"/>
      <c r="VPH111" s="1720"/>
      <c r="VPI111" s="1721"/>
      <c r="VPJ111" s="1722"/>
      <c r="VPK111" s="1721"/>
      <c r="VPL111" s="1721"/>
      <c r="VPM111" s="1719"/>
      <c r="VPN111" s="1720"/>
      <c r="VPO111" s="1721"/>
      <c r="VPP111" s="1722"/>
      <c r="VPQ111" s="1721"/>
      <c r="VPR111" s="1721"/>
      <c r="VPS111" s="1719"/>
      <c r="VPT111" s="1720"/>
      <c r="VPU111" s="1721"/>
      <c r="VPV111" s="1722"/>
      <c r="VPW111" s="1721"/>
      <c r="VPX111" s="1721"/>
      <c r="VPY111" s="1719"/>
      <c r="VPZ111" s="1720"/>
      <c r="VQA111" s="1721"/>
      <c r="VQB111" s="1722"/>
      <c r="VQC111" s="1721"/>
      <c r="VQD111" s="1721"/>
      <c r="VQE111" s="1719"/>
      <c r="VQF111" s="1720"/>
      <c r="VQG111" s="1721"/>
      <c r="VQH111" s="1722"/>
      <c r="VQI111" s="1721"/>
      <c r="VQJ111" s="1721"/>
      <c r="VQK111" s="1719"/>
      <c r="VQL111" s="1720"/>
      <c r="VQM111" s="1721"/>
      <c r="VQN111" s="1722"/>
      <c r="VQO111" s="1721"/>
      <c r="VQP111" s="1721"/>
      <c r="VQQ111" s="1719"/>
      <c r="VQR111" s="1720"/>
      <c r="VQS111" s="1721"/>
      <c r="VQT111" s="1722"/>
      <c r="VQU111" s="1721"/>
      <c r="VQV111" s="1721"/>
      <c r="VQW111" s="1719"/>
      <c r="VQX111" s="1720"/>
      <c r="VQY111" s="1721"/>
      <c r="VQZ111" s="1722"/>
      <c r="VRA111" s="1721"/>
      <c r="VRB111" s="1721"/>
      <c r="VRC111" s="1719"/>
      <c r="VRD111" s="1720"/>
      <c r="VRE111" s="1721"/>
      <c r="VRF111" s="1722"/>
      <c r="VRG111" s="1721"/>
      <c r="VRH111" s="1721"/>
      <c r="VRI111" s="1719"/>
      <c r="VRJ111" s="1720"/>
      <c r="VRK111" s="1721"/>
      <c r="VRL111" s="1722"/>
      <c r="VRM111" s="1721"/>
      <c r="VRN111" s="1721"/>
      <c r="VRO111" s="1719"/>
      <c r="VRP111" s="1720"/>
      <c r="VRQ111" s="1721"/>
      <c r="VRR111" s="1722"/>
      <c r="VRS111" s="1721"/>
      <c r="VRT111" s="1721"/>
      <c r="VRU111" s="1719"/>
      <c r="VRV111" s="1720"/>
      <c r="VRW111" s="1721"/>
      <c r="VRX111" s="1722"/>
      <c r="VRY111" s="1721"/>
      <c r="VRZ111" s="1721"/>
      <c r="VSA111" s="1719"/>
      <c r="VSB111" s="1720"/>
      <c r="VSC111" s="1721"/>
      <c r="VSD111" s="1722"/>
      <c r="VSE111" s="1721"/>
      <c r="VSF111" s="1721"/>
      <c r="VSG111" s="1719"/>
      <c r="VSH111" s="1720"/>
      <c r="VSI111" s="1721"/>
      <c r="VSJ111" s="1722"/>
      <c r="VSK111" s="1721"/>
      <c r="VSL111" s="1721"/>
      <c r="VSM111" s="1719"/>
      <c r="VSN111" s="1720"/>
      <c r="VSO111" s="1721"/>
      <c r="VSP111" s="1722"/>
      <c r="VSQ111" s="1721"/>
      <c r="VSR111" s="1721"/>
      <c r="VSS111" s="1719"/>
      <c r="VST111" s="1720"/>
      <c r="VSU111" s="1721"/>
      <c r="VSV111" s="1722"/>
      <c r="VSW111" s="1721"/>
      <c r="VSX111" s="1721"/>
      <c r="VSY111" s="1719"/>
      <c r="VSZ111" s="1720"/>
      <c r="VTA111" s="1721"/>
      <c r="VTB111" s="1722"/>
      <c r="VTC111" s="1721"/>
      <c r="VTD111" s="1721"/>
      <c r="VTE111" s="1719"/>
      <c r="VTF111" s="1720"/>
      <c r="VTG111" s="1721"/>
      <c r="VTH111" s="1722"/>
      <c r="VTI111" s="1721"/>
      <c r="VTJ111" s="1721"/>
      <c r="VTK111" s="1719"/>
      <c r="VTL111" s="1720"/>
      <c r="VTM111" s="1721"/>
      <c r="VTN111" s="1722"/>
      <c r="VTO111" s="1721"/>
      <c r="VTP111" s="1721"/>
      <c r="VTQ111" s="1719"/>
      <c r="VTR111" s="1720"/>
      <c r="VTS111" s="1721"/>
      <c r="VTT111" s="1722"/>
      <c r="VTU111" s="1721"/>
      <c r="VTV111" s="1721"/>
      <c r="VTW111" s="1719"/>
      <c r="VTX111" s="1720"/>
      <c r="VTY111" s="1721"/>
      <c r="VTZ111" s="1722"/>
      <c r="VUA111" s="1721"/>
      <c r="VUB111" s="1721"/>
      <c r="VUC111" s="1719"/>
      <c r="VUD111" s="1720"/>
      <c r="VUE111" s="1721"/>
      <c r="VUF111" s="1722"/>
      <c r="VUG111" s="1721"/>
      <c r="VUH111" s="1721"/>
      <c r="VUI111" s="1719"/>
      <c r="VUJ111" s="1720"/>
      <c r="VUK111" s="1721"/>
      <c r="VUL111" s="1722"/>
      <c r="VUM111" s="1721"/>
      <c r="VUN111" s="1721"/>
      <c r="VUO111" s="1719"/>
      <c r="VUP111" s="1720"/>
      <c r="VUQ111" s="1721"/>
      <c r="VUR111" s="1722"/>
      <c r="VUS111" s="1721"/>
      <c r="VUT111" s="1721"/>
      <c r="VUU111" s="1719"/>
      <c r="VUV111" s="1720"/>
      <c r="VUW111" s="1721"/>
      <c r="VUX111" s="1722"/>
      <c r="VUY111" s="1721"/>
      <c r="VUZ111" s="1721"/>
      <c r="VVA111" s="1719"/>
      <c r="VVB111" s="1720"/>
      <c r="VVC111" s="1721"/>
      <c r="VVD111" s="1722"/>
      <c r="VVE111" s="1721"/>
      <c r="VVF111" s="1721"/>
      <c r="VVG111" s="1719"/>
      <c r="VVH111" s="1720"/>
      <c r="VVI111" s="1721"/>
      <c r="VVJ111" s="1722"/>
      <c r="VVK111" s="1721"/>
      <c r="VVL111" s="1721"/>
      <c r="VVM111" s="1719"/>
      <c r="VVN111" s="1720"/>
      <c r="VVO111" s="1721"/>
      <c r="VVP111" s="1722"/>
      <c r="VVQ111" s="1721"/>
      <c r="VVR111" s="1721"/>
      <c r="VVS111" s="1719"/>
      <c r="VVT111" s="1720"/>
      <c r="VVU111" s="1721"/>
      <c r="VVV111" s="1722"/>
      <c r="VVW111" s="1721"/>
      <c r="VVX111" s="1721"/>
      <c r="VVY111" s="1719"/>
      <c r="VVZ111" s="1720"/>
      <c r="VWA111" s="1721"/>
      <c r="VWB111" s="1722"/>
      <c r="VWC111" s="1721"/>
      <c r="VWD111" s="1721"/>
      <c r="VWE111" s="1719"/>
      <c r="VWF111" s="1720"/>
      <c r="VWG111" s="1721"/>
      <c r="VWH111" s="1722"/>
      <c r="VWI111" s="1721"/>
      <c r="VWJ111" s="1721"/>
      <c r="VWK111" s="1719"/>
      <c r="VWL111" s="1720"/>
      <c r="VWM111" s="1721"/>
      <c r="VWN111" s="1722"/>
      <c r="VWO111" s="1721"/>
      <c r="VWP111" s="1721"/>
      <c r="VWQ111" s="1719"/>
      <c r="VWR111" s="1720"/>
      <c r="VWS111" s="1721"/>
      <c r="VWT111" s="1722"/>
      <c r="VWU111" s="1721"/>
      <c r="VWV111" s="1721"/>
      <c r="VWW111" s="1719"/>
      <c r="VWX111" s="1720"/>
      <c r="VWY111" s="1721"/>
      <c r="VWZ111" s="1722"/>
      <c r="VXA111" s="1721"/>
      <c r="VXB111" s="1721"/>
      <c r="VXC111" s="1719"/>
      <c r="VXD111" s="1720"/>
      <c r="VXE111" s="1721"/>
      <c r="VXF111" s="1722"/>
      <c r="VXG111" s="1721"/>
      <c r="VXH111" s="1721"/>
      <c r="VXI111" s="1719"/>
      <c r="VXJ111" s="1720"/>
      <c r="VXK111" s="1721"/>
      <c r="VXL111" s="1722"/>
      <c r="VXM111" s="1721"/>
      <c r="VXN111" s="1721"/>
      <c r="VXO111" s="1719"/>
      <c r="VXP111" s="1720"/>
      <c r="VXQ111" s="1721"/>
      <c r="VXR111" s="1722"/>
      <c r="VXS111" s="1721"/>
      <c r="VXT111" s="1721"/>
      <c r="VXU111" s="1719"/>
      <c r="VXV111" s="1720"/>
      <c r="VXW111" s="1721"/>
      <c r="VXX111" s="1722"/>
      <c r="VXY111" s="1721"/>
      <c r="VXZ111" s="1721"/>
      <c r="VYA111" s="1719"/>
      <c r="VYB111" s="1720"/>
      <c r="VYC111" s="1721"/>
      <c r="VYD111" s="1722"/>
      <c r="VYE111" s="1721"/>
      <c r="VYF111" s="1721"/>
      <c r="VYG111" s="1719"/>
      <c r="VYH111" s="1720"/>
      <c r="VYI111" s="1721"/>
      <c r="VYJ111" s="1722"/>
      <c r="VYK111" s="1721"/>
      <c r="VYL111" s="1721"/>
      <c r="VYM111" s="1719"/>
      <c r="VYN111" s="1720"/>
      <c r="VYO111" s="1721"/>
      <c r="VYP111" s="1722"/>
      <c r="VYQ111" s="1721"/>
      <c r="VYR111" s="1721"/>
      <c r="VYS111" s="1719"/>
      <c r="VYT111" s="1720"/>
      <c r="VYU111" s="1721"/>
      <c r="VYV111" s="1722"/>
      <c r="VYW111" s="1721"/>
      <c r="VYX111" s="1721"/>
      <c r="VYY111" s="1719"/>
      <c r="VYZ111" s="1720"/>
      <c r="VZA111" s="1721"/>
      <c r="VZB111" s="1722"/>
      <c r="VZC111" s="1721"/>
      <c r="VZD111" s="1721"/>
      <c r="VZE111" s="1719"/>
      <c r="VZF111" s="1720"/>
      <c r="VZG111" s="1721"/>
      <c r="VZH111" s="1722"/>
      <c r="VZI111" s="1721"/>
      <c r="VZJ111" s="1721"/>
      <c r="VZK111" s="1719"/>
      <c r="VZL111" s="1720"/>
      <c r="VZM111" s="1721"/>
      <c r="VZN111" s="1722"/>
      <c r="VZO111" s="1721"/>
      <c r="VZP111" s="1721"/>
      <c r="VZQ111" s="1719"/>
      <c r="VZR111" s="1720"/>
      <c r="VZS111" s="1721"/>
      <c r="VZT111" s="1722"/>
      <c r="VZU111" s="1721"/>
      <c r="VZV111" s="1721"/>
      <c r="VZW111" s="1719"/>
      <c r="VZX111" s="1720"/>
      <c r="VZY111" s="1721"/>
      <c r="VZZ111" s="1722"/>
      <c r="WAA111" s="1721"/>
      <c r="WAB111" s="1721"/>
      <c r="WAC111" s="1719"/>
      <c r="WAD111" s="1720"/>
      <c r="WAE111" s="1721"/>
      <c r="WAF111" s="1722"/>
      <c r="WAG111" s="1721"/>
      <c r="WAH111" s="1721"/>
      <c r="WAI111" s="1719"/>
      <c r="WAJ111" s="1720"/>
      <c r="WAK111" s="1721"/>
      <c r="WAL111" s="1722"/>
      <c r="WAM111" s="1721"/>
      <c r="WAN111" s="1721"/>
      <c r="WAO111" s="1719"/>
      <c r="WAP111" s="1720"/>
      <c r="WAQ111" s="1721"/>
      <c r="WAR111" s="1722"/>
      <c r="WAS111" s="1721"/>
      <c r="WAT111" s="1721"/>
      <c r="WAU111" s="1719"/>
      <c r="WAV111" s="1720"/>
      <c r="WAW111" s="1721"/>
      <c r="WAX111" s="1722"/>
      <c r="WAY111" s="1721"/>
      <c r="WAZ111" s="1721"/>
      <c r="WBA111" s="1719"/>
      <c r="WBB111" s="1720"/>
      <c r="WBC111" s="1721"/>
      <c r="WBD111" s="1722"/>
      <c r="WBE111" s="1721"/>
      <c r="WBF111" s="1721"/>
      <c r="WBG111" s="1719"/>
      <c r="WBH111" s="1720"/>
      <c r="WBI111" s="1721"/>
      <c r="WBJ111" s="1722"/>
      <c r="WBK111" s="1721"/>
      <c r="WBL111" s="1721"/>
      <c r="WBM111" s="1719"/>
      <c r="WBN111" s="1720"/>
      <c r="WBO111" s="1721"/>
      <c r="WBP111" s="1722"/>
      <c r="WBQ111" s="1721"/>
      <c r="WBR111" s="1721"/>
      <c r="WBS111" s="1719"/>
      <c r="WBT111" s="1720"/>
      <c r="WBU111" s="1721"/>
      <c r="WBV111" s="1722"/>
      <c r="WBW111" s="1721"/>
      <c r="WBX111" s="1721"/>
      <c r="WBY111" s="1719"/>
      <c r="WBZ111" s="1720"/>
      <c r="WCA111" s="1721"/>
      <c r="WCB111" s="1722"/>
      <c r="WCC111" s="1721"/>
      <c r="WCD111" s="1721"/>
      <c r="WCE111" s="1719"/>
      <c r="WCF111" s="1720"/>
      <c r="WCG111" s="1721"/>
      <c r="WCH111" s="1722"/>
      <c r="WCI111" s="1721"/>
      <c r="WCJ111" s="1721"/>
      <c r="WCK111" s="1719"/>
      <c r="WCL111" s="1720"/>
      <c r="WCM111" s="1721"/>
      <c r="WCN111" s="1722"/>
      <c r="WCO111" s="1721"/>
      <c r="WCP111" s="1721"/>
      <c r="WCQ111" s="1719"/>
      <c r="WCR111" s="1720"/>
      <c r="WCS111" s="1721"/>
      <c r="WCT111" s="1722"/>
      <c r="WCU111" s="1721"/>
      <c r="WCV111" s="1721"/>
      <c r="WCW111" s="1719"/>
      <c r="WCX111" s="1720"/>
      <c r="WCY111" s="1721"/>
      <c r="WCZ111" s="1722"/>
      <c r="WDA111" s="1721"/>
      <c r="WDB111" s="1721"/>
      <c r="WDC111" s="1719"/>
      <c r="WDD111" s="1720"/>
      <c r="WDE111" s="1721"/>
      <c r="WDF111" s="1722"/>
      <c r="WDG111" s="1721"/>
      <c r="WDH111" s="1721"/>
      <c r="WDI111" s="1719"/>
      <c r="WDJ111" s="1720"/>
      <c r="WDK111" s="1721"/>
      <c r="WDL111" s="1722"/>
      <c r="WDM111" s="1721"/>
      <c r="WDN111" s="1721"/>
      <c r="WDO111" s="1719"/>
      <c r="WDP111" s="1720"/>
      <c r="WDQ111" s="1721"/>
      <c r="WDR111" s="1722"/>
      <c r="WDS111" s="1721"/>
      <c r="WDT111" s="1721"/>
      <c r="WDU111" s="1719"/>
      <c r="WDV111" s="1720"/>
      <c r="WDW111" s="1721"/>
      <c r="WDX111" s="1722"/>
      <c r="WDY111" s="1721"/>
      <c r="WDZ111" s="1721"/>
      <c r="WEA111" s="1719"/>
      <c r="WEB111" s="1720"/>
      <c r="WEC111" s="1721"/>
      <c r="WED111" s="1722"/>
      <c r="WEE111" s="1721"/>
      <c r="WEF111" s="1721"/>
      <c r="WEG111" s="1719"/>
      <c r="WEH111" s="1720"/>
      <c r="WEI111" s="1721"/>
      <c r="WEJ111" s="1722"/>
      <c r="WEK111" s="1721"/>
      <c r="WEL111" s="1721"/>
      <c r="WEM111" s="1719"/>
      <c r="WEN111" s="1720"/>
      <c r="WEO111" s="1721"/>
      <c r="WEP111" s="1722"/>
      <c r="WEQ111" s="1721"/>
      <c r="WER111" s="1721"/>
      <c r="WES111" s="1719"/>
      <c r="WET111" s="1720"/>
      <c r="WEU111" s="1721"/>
      <c r="WEV111" s="1722"/>
      <c r="WEW111" s="1721"/>
      <c r="WEX111" s="1721"/>
      <c r="WEY111" s="1719"/>
      <c r="WEZ111" s="1720"/>
      <c r="WFA111" s="1721"/>
      <c r="WFB111" s="1722"/>
      <c r="WFC111" s="1721"/>
      <c r="WFD111" s="1721"/>
      <c r="WFE111" s="1719"/>
      <c r="WFF111" s="1720"/>
      <c r="WFG111" s="1721"/>
      <c r="WFH111" s="1722"/>
      <c r="WFI111" s="1721"/>
      <c r="WFJ111" s="1721"/>
      <c r="WFK111" s="1719"/>
      <c r="WFL111" s="1720"/>
      <c r="WFM111" s="1721"/>
      <c r="WFN111" s="1722"/>
      <c r="WFO111" s="1721"/>
      <c r="WFP111" s="1721"/>
      <c r="WFQ111" s="1719"/>
      <c r="WFR111" s="1720"/>
      <c r="WFS111" s="1721"/>
      <c r="WFT111" s="1722"/>
      <c r="WFU111" s="1721"/>
      <c r="WFV111" s="1721"/>
      <c r="WFW111" s="1719"/>
      <c r="WFX111" s="1720"/>
      <c r="WFY111" s="1721"/>
      <c r="WFZ111" s="1722"/>
      <c r="WGA111" s="1721"/>
      <c r="WGB111" s="1721"/>
      <c r="WGC111" s="1719"/>
      <c r="WGD111" s="1720"/>
      <c r="WGE111" s="1721"/>
      <c r="WGF111" s="1722"/>
      <c r="WGG111" s="1721"/>
      <c r="WGH111" s="1721"/>
      <c r="WGI111" s="1719"/>
      <c r="WGJ111" s="1720"/>
      <c r="WGK111" s="1721"/>
      <c r="WGL111" s="1722"/>
      <c r="WGM111" s="1721"/>
      <c r="WGN111" s="1721"/>
      <c r="WGO111" s="1719"/>
      <c r="WGP111" s="1720"/>
      <c r="WGQ111" s="1721"/>
      <c r="WGR111" s="1722"/>
      <c r="WGS111" s="1721"/>
      <c r="WGT111" s="1721"/>
      <c r="WGU111" s="1719"/>
      <c r="WGV111" s="1720"/>
      <c r="WGW111" s="1721"/>
      <c r="WGX111" s="1722"/>
      <c r="WGY111" s="1721"/>
      <c r="WGZ111" s="1721"/>
      <c r="WHA111" s="1719"/>
      <c r="WHB111" s="1720"/>
      <c r="WHC111" s="1721"/>
      <c r="WHD111" s="1722"/>
      <c r="WHE111" s="1721"/>
      <c r="WHF111" s="1721"/>
      <c r="WHG111" s="1719"/>
      <c r="WHH111" s="1720"/>
      <c r="WHI111" s="1721"/>
      <c r="WHJ111" s="1722"/>
      <c r="WHK111" s="1721"/>
      <c r="WHL111" s="1721"/>
      <c r="WHM111" s="1719"/>
      <c r="WHN111" s="1720"/>
      <c r="WHO111" s="1721"/>
      <c r="WHP111" s="1722"/>
      <c r="WHQ111" s="1721"/>
      <c r="WHR111" s="1721"/>
      <c r="WHS111" s="1719"/>
      <c r="WHT111" s="1720"/>
      <c r="WHU111" s="1721"/>
      <c r="WHV111" s="1722"/>
      <c r="WHW111" s="1721"/>
      <c r="WHX111" s="1721"/>
      <c r="WHY111" s="1719"/>
      <c r="WHZ111" s="1720"/>
      <c r="WIA111" s="1721"/>
      <c r="WIB111" s="1722"/>
      <c r="WIC111" s="1721"/>
      <c r="WID111" s="1721"/>
      <c r="WIE111" s="1719"/>
      <c r="WIF111" s="1720"/>
      <c r="WIG111" s="1721"/>
      <c r="WIH111" s="1722"/>
      <c r="WII111" s="1721"/>
      <c r="WIJ111" s="1721"/>
      <c r="WIK111" s="1719"/>
      <c r="WIL111" s="1720"/>
      <c r="WIM111" s="1721"/>
      <c r="WIN111" s="1722"/>
      <c r="WIO111" s="1721"/>
      <c r="WIP111" s="1721"/>
      <c r="WIQ111" s="1719"/>
      <c r="WIR111" s="1720"/>
      <c r="WIS111" s="1721"/>
      <c r="WIT111" s="1722"/>
      <c r="WIU111" s="1721"/>
      <c r="WIV111" s="1721"/>
      <c r="WIW111" s="1719"/>
      <c r="WIX111" s="1720"/>
      <c r="WIY111" s="1721"/>
      <c r="WIZ111" s="1722"/>
      <c r="WJA111" s="1721"/>
      <c r="WJB111" s="1721"/>
      <c r="WJC111" s="1719"/>
      <c r="WJD111" s="1720"/>
      <c r="WJE111" s="1721"/>
      <c r="WJF111" s="1722"/>
      <c r="WJG111" s="1721"/>
      <c r="WJH111" s="1721"/>
      <c r="WJI111" s="1719"/>
      <c r="WJJ111" s="1720"/>
      <c r="WJK111" s="1721"/>
      <c r="WJL111" s="1722"/>
      <c r="WJM111" s="1721"/>
      <c r="WJN111" s="1721"/>
      <c r="WJO111" s="1719"/>
      <c r="WJP111" s="1720"/>
      <c r="WJQ111" s="1721"/>
      <c r="WJR111" s="1722"/>
      <c r="WJS111" s="1721"/>
      <c r="WJT111" s="1721"/>
      <c r="WJU111" s="1719"/>
      <c r="WJV111" s="1720"/>
      <c r="WJW111" s="1721"/>
      <c r="WJX111" s="1722"/>
      <c r="WJY111" s="1721"/>
      <c r="WJZ111" s="1721"/>
      <c r="WKA111" s="1719"/>
      <c r="WKB111" s="1720"/>
      <c r="WKC111" s="1721"/>
      <c r="WKD111" s="1722"/>
      <c r="WKE111" s="1721"/>
      <c r="WKF111" s="1721"/>
      <c r="WKG111" s="1719"/>
      <c r="WKH111" s="1720"/>
      <c r="WKI111" s="1721"/>
      <c r="WKJ111" s="1722"/>
      <c r="WKK111" s="1721"/>
      <c r="WKL111" s="1721"/>
      <c r="WKM111" s="1719"/>
      <c r="WKN111" s="1720"/>
      <c r="WKO111" s="1721"/>
      <c r="WKP111" s="1722"/>
      <c r="WKQ111" s="1721"/>
      <c r="WKR111" s="1721"/>
      <c r="WKS111" s="1719"/>
      <c r="WKT111" s="1720"/>
      <c r="WKU111" s="1721"/>
      <c r="WKV111" s="1722"/>
      <c r="WKW111" s="1721"/>
      <c r="WKX111" s="1721"/>
      <c r="WKY111" s="1719"/>
      <c r="WKZ111" s="1720"/>
      <c r="WLA111" s="1721"/>
      <c r="WLB111" s="1722"/>
      <c r="WLC111" s="1721"/>
      <c r="WLD111" s="1721"/>
      <c r="WLE111" s="1719"/>
      <c r="WLF111" s="1720"/>
      <c r="WLG111" s="1721"/>
      <c r="WLH111" s="1722"/>
      <c r="WLI111" s="1721"/>
      <c r="WLJ111" s="1721"/>
      <c r="WLK111" s="1719"/>
      <c r="WLL111" s="1720"/>
      <c r="WLM111" s="1721"/>
      <c r="WLN111" s="1722"/>
      <c r="WLO111" s="1721"/>
      <c r="WLP111" s="1721"/>
      <c r="WLQ111" s="1719"/>
      <c r="WLR111" s="1720"/>
      <c r="WLS111" s="1721"/>
      <c r="WLT111" s="1722"/>
      <c r="WLU111" s="1721"/>
      <c r="WLV111" s="1721"/>
      <c r="WLW111" s="1719"/>
      <c r="WLX111" s="1720"/>
      <c r="WLY111" s="1721"/>
      <c r="WLZ111" s="1722"/>
      <c r="WMA111" s="1721"/>
      <c r="WMB111" s="1721"/>
      <c r="WMC111" s="1719"/>
      <c r="WMD111" s="1720"/>
      <c r="WME111" s="1721"/>
      <c r="WMF111" s="1722"/>
      <c r="WMG111" s="1721"/>
      <c r="WMH111" s="1721"/>
      <c r="WMI111" s="1719"/>
      <c r="WMJ111" s="1720"/>
      <c r="WMK111" s="1721"/>
      <c r="WML111" s="1722"/>
      <c r="WMM111" s="1721"/>
      <c r="WMN111" s="1721"/>
      <c r="WMO111" s="1719"/>
      <c r="WMP111" s="1720"/>
      <c r="WMQ111" s="1721"/>
      <c r="WMR111" s="1722"/>
      <c r="WMS111" s="1721"/>
      <c r="WMT111" s="1721"/>
      <c r="WMU111" s="1719"/>
      <c r="WMV111" s="1720"/>
      <c r="WMW111" s="1721"/>
      <c r="WMX111" s="1722"/>
      <c r="WMY111" s="1721"/>
      <c r="WMZ111" s="1721"/>
      <c r="WNA111" s="1719"/>
      <c r="WNB111" s="1720"/>
      <c r="WNC111" s="1721"/>
      <c r="WND111" s="1722"/>
      <c r="WNE111" s="1721"/>
      <c r="WNF111" s="1721"/>
      <c r="WNG111" s="1719"/>
      <c r="WNH111" s="1720"/>
      <c r="WNI111" s="1721"/>
      <c r="WNJ111" s="1722"/>
      <c r="WNK111" s="1721"/>
      <c r="WNL111" s="1721"/>
      <c r="WNM111" s="1719"/>
      <c r="WNN111" s="1720"/>
      <c r="WNO111" s="1721"/>
      <c r="WNP111" s="1722"/>
      <c r="WNQ111" s="1721"/>
      <c r="WNR111" s="1721"/>
      <c r="WNS111" s="1719"/>
      <c r="WNT111" s="1720"/>
      <c r="WNU111" s="1721"/>
      <c r="WNV111" s="1722"/>
      <c r="WNW111" s="1721"/>
      <c r="WNX111" s="1721"/>
      <c r="WNY111" s="1719"/>
      <c r="WNZ111" s="1720"/>
      <c r="WOA111" s="1721"/>
      <c r="WOB111" s="1722"/>
      <c r="WOC111" s="1721"/>
      <c r="WOD111" s="1721"/>
      <c r="WOE111" s="1719"/>
      <c r="WOF111" s="1720"/>
      <c r="WOG111" s="1721"/>
      <c r="WOH111" s="1722"/>
      <c r="WOI111" s="1721"/>
      <c r="WOJ111" s="1721"/>
      <c r="WOK111" s="1719"/>
      <c r="WOL111" s="1720"/>
      <c r="WOM111" s="1721"/>
      <c r="WON111" s="1722"/>
      <c r="WOO111" s="1721"/>
      <c r="WOP111" s="1721"/>
      <c r="WOQ111" s="1719"/>
      <c r="WOR111" s="1720"/>
      <c r="WOS111" s="1721"/>
      <c r="WOT111" s="1722"/>
      <c r="WOU111" s="1721"/>
      <c r="WOV111" s="1721"/>
      <c r="WOW111" s="1719"/>
      <c r="WOX111" s="1720"/>
      <c r="WOY111" s="1721"/>
      <c r="WOZ111" s="1722"/>
      <c r="WPA111" s="1721"/>
      <c r="WPB111" s="1721"/>
      <c r="WPC111" s="1719"/>
      <c r="WPD111" s="1720"/>
      <c r="WPE111" s="1721"/>
      <c r="WPF111" s="1722"/>
      <c r="WPG111" s="1721"/>
      <c r="WPH111" s="1721"/>
      <c r="WPI111" s="1719"/>
      <c r="WPJ111" s="1720"/>
      <c r="WPK111" s="1721"/>
      <c r="WPL111" s="1722"/>
      <c r="WPM111" s="1721"/>
      <c r="WPN111" s="1721"/>
      <c r="WPO111" s="1719"/>
      <c r="WPP111" s="1720"/>
      <c r="WPQ111" s="1721"/>
      <c r="WPR111" s="1722"/>
      <c r="WPS111" s="1721"/>
      <c r="WPT111" s="1721"/>
      <c r="WPU111" s="1719"/>
      <c r="WPV111" s="1720"/>
      <c r="WPW111" s="1721"/>
      <c r="WPX111" s="1722"/>
      <c r="WPY111" s="1721"/>
      <c r="WPZ111" s="1721"/>
      <c r="WQA111" s="1719"/>
      <c r="WQB111" s="1720"/>
      <c r="WQC111" s="1721"/>
      <c r="WQD111" s="1722"/>
      <c r="WQE111" s="1721"/>
      <c r="WQF111" s="1721"/>
      <c r="WQG111" s="1719"/>
      <c r="WQH111" s="1720"/>
      <c r="WQI111" s="1721"/>
      <c r="WQJ111" s="1722"/>
      <c r="WQK111" s="1721"/>
      <c r="WQL111" s="1721"/>
      <c r="WQM111" s="1719"/>
      <c r="WQN111" s="1720"/>
      <c r="WQO111" s="1721"/>
      <c r="WQP111" s="1722"/>
      <c r="WQQ111" s="1721"/>
      <c r="WQR111" s="1721"/>
      <c r="WQS111" s="1719"/>
      <c r="WQT111" s="1720"/>
      <c r="WQU111" s="1721"/>
      <c r="WQV111" s="1722"/>
      <c r="WQW111" s="1721"/>
      <c r="WQX111" s="1721"/>
      <c r="WQY111" s="1719"/>
      <c r="WQZ111" s="1720"/>
      <c r="WRA111" s="1721"/>
      <c r="WRB111" s="1722"/>
      <c r="WRC111" s="1721"/>
      <c r="WRD111" s="1721"/>
      <c r="WRE111" s="1719"/>
      <c r="WRF111" s="1720"/>
      <c r="WRG111" s="1721"/>
      <c r="WRH111" s="1722"/>
      <c r="WRI111" s="1721"/>
      <c r="WRJ111" s="1721"/>
      <c r="WRK111" s="1719"/>
      <c r="WRL111" s="1720"/>
      <c r="WRM111" s="1721"/>
      <c r="WRN111" s="1722"/>
      <c r="WRO111" s="1721"/>
      <c r="WRP111" s="1721"/>
      <c r="WRQ111" s="1719"/>
      <c r="WRR111" s="1720"/>
      <c r="WRS111" s="1721"/>
      <c r="WRT111" s="1722"/>
      <c r="WRU111" s="1721"/>
      <c r="WRV111" s="1721"/>
      <c r="WRW111" s="1719"/>
      <c r="WRX111" s="1720"/>
      <c r="WRY111" s="1721"/>
      <c r="WRZ111" s="1722"/>
      <c r="WSA111" s="1721"/>
      <c r="WSB111" s="1721"/>
      <c r="WSC111" s="1719"/>
      <c r="WSD111" s="1720"/>
      <c r="WSE111" s="1721"/>
      <c r="WSF111" s="1722"/>
      <c r="WSG111" s="1721"/>
      <c r="WSH111" s="1721"/>
      <c r="WSI111" s="1719"/>
      <c r="WSJ111" s="1720"/>
      <c r="WSK111" s="1721"/>
      <c r="WSL111" s="1722"/>
      <c r="WSM111" s="1721"/>
      <c r="WSN111" s="1721"/>
      <c r="WSO111" s="1719"/>
      <c r="WSP111" s="1720"/>
      <c r="WSQ111" s="1721"/>
      <c r="WSR111" s="1722"/>
      <c r="WSS111" s="1721"/>
      <c r="WST111" s="1721"/>
      <c r="WSU111" s="1719"/>
      <c r="WSV111" s="1720"/>
      <c r="WSW111" s="1721"/>
      <c r="WSX111" s="1722"/>
      <c r="WSY111" s="1721"/>
      <c r="WSZ111" s="1721"/>
      <c r="WTA111" s="1719"/>
      <c r="WTB111" s="1720"/>
      <c r="WTC111" s="1721"/>
      <c r="WTD111" s="1722"/>
      <c r="WTE111" s="1721"/>
      <c r="WTF111" s="1721"/>
      <c r="WTG111" s="1719"/>
      <c r="WTH111" s="1720"/>
      <c r="WTI111" s="1721"/>
      <c r="WTJ111" s="1722"/>
      <c r="WTK111" s="1721"/>
      <c r="WTL111" s="1721"/>
      <c r="WTM111" s="1719"/>
      <c r="WTN111" s="1720"/>
      <c r="WTO111" s="1721"/>
      <c r="WTP111" s="1722"/>
      <c r="WTQ111" s="1721"/>
      <c r="WTR111" s="1721"/>
      <c r="WTS111" s="1719"/>
      <c r="WTT111" s="1720"/>
      <c r="WTU111" s="1721"/>
      <c r="WTV111" s="1722"/>
      <c r="WTW111" s="1721"/>
      <c r="WTX111" s="1721"/>
      <c r="WTY111" s="1719"/>
      <c r="WTZ111" s="1720"/>
      <c r="WUA111" s="1721"/>
      <c r="WUB111" s="1722"/>
      <c r="WUC111" s="1721"/>
      <c r="WUD111" s="1721"/>
      <c r="WUE111" s="1719"/>
      <c r="WUF111" s="1720"/>
      <c r="WUG111" s="1721"/>
      <c r="WUH111" s="1722"/>
      <c r="WUI111" s="1721"/>
      <c r="WUJ111" s="1721"/>
      <c r="WUK111" s="1719"/>
      <c r="WUL111" s="1720"/>
      <c r="WUM111" s="1721"/>
      <c r="WUN111" s="1722"/>
      <c r="WUO111" s="1721"/>
      <c r="WUP111" s="1721"/>
      <c r="WUQ111" s="1719"/>
      <c r="WUR111" s="1720"/>
      <c r="WUS111" s="1721"/>
      <c r="WUT111" s="1722"/>
      <c r="WUU111" s="1721"/>
      <c r="WUV111" s="1721"/>
      <c r="WUW111" s="1719"/>
      <c r="WUX111" s="1720"/>
      <c r="WUY111" s="1721"/>
      <c r="WUZ111" s="1722"/>
      <c r="WVA111" s="1721"/>
      <c r="WVB111" s="1721"/>
      <c r="WVC111" s="1719"/>
      <c r="WVD111" s="1720"/>
      <c r="WVE111" s="1721"/>
      <c r="WVF111" s="1722"/>
      <c r="WVG111" s="1721"/>
      <c r="WVH111" s="1721"/>
      <c r="WVI111" s="1719"/>
      <c r="WVJ111" s="1720"/>
      <c r="WVK111" s="1721"/>
      <c r="WVL111" s="1722"/>
      <c r="WVM111" s="1721"/>
      <c r="WVN111" s="1721"/>
      <c r="WVO111" s="1719"/>
      <c r="WVP111" s="1720"/>
      <c r="WVQ111" s="1721"/>
      <c r="WVR111" s="1722"/>
      <c r="WVS111" s="1721"/>
      <c r="WVT111" s="1721"/>
      <c r="WVU111" s="1719"/>
      <c r="WVV111" s="1720"/>
      <c r="WVW111" s="1721"/>
      <c r="WVX111" s="1722"/>
      <c r="WVY111" s="1721"/>
      <c r="WVZ111" s="1721"/>
      <c r="WWA111" s="1719"/>
      <c r="WWB111" s="1720"/>
      <c r="WWC111" s="1721"/>
      <c r="WWD111" s="1722"/>
      <c r="WWE111" s="1721"/>
      <c r="WWF111" s="1721"/>
      <c r="WWG111" s="1719"/>
      <c r="WWH111" s="1720"/>
      <c r="WWI111" s="1721"/>
      <c r="WWJ111" s="1722"/>
      <c r="WWK111" s="1721"/>
      <c r="WWL111" s="1721"/>
      <c r="WWM111" s="1719"/>
      <c r="WWN111" s="1720"/>
      <c r="WWO111" s="1721"/>
      <c r="WWP111" s="1722"/>
      <c r="WWQ111" s="1721"/>
      <c r="WWR111" s="1721"/>
      <c r="WWS111" s="1719"/>
      <c r="WWT111" s="1720"/>
      <c r="WWU111" s="1721"/>
      <c r="WWV111" s="1722"/>
      <c r="WWW111" s="1721"/>
      <c r="WWX111" s="1721"/>
      <c r="WWY111" s="1719"/>
      <c r="WWZ111" s="1720"/>
      <c r="WXA111" s="1721"/>
      <c r="WXB111" s="1722"/>
      <c r="WXC111" s="1721"/>
      <c r="WXD111" s="1721"/>
      <c r="WXE111" s="1719"/>
      <c r="WXF111" s="1720"/>
      <c r="WXG111" s="1721"/>
      <c r="WXH111" s="1722"/>
      <c r="WXI111" s="1721"/>
      <c r="WXJ111" s="1721"/>
      <c r="WXK111" s="1719"/>
      <c r="WXL111" s="1720"/>
      <c r="WXM111" s="1721"/>
      <c r="WXN111" s="1722"/>
      <c r="WXO111" s="1721"/>
      <c r="WXP111" s="1721"/>
      <c r="WXQ111" s="1719"/>
      <c r="WXR111" s="1720"/>
      <c r="WXS111" s="1721"/>
      <c r="WXT111" s="1722"/>
      <c r="WXU111" s="1721"/>
      <c r="WXV111" s="1721"/>
      <c r="WXW111" s="1719"/>
      <c r="WXX111" s="1720"/>
      <c r="WXY111" s="1721"/>
      <c r="WXZ111" s="1722"/>
      <c r="WYA111" s="1721"/>
      <c r="WYB111" s="1721"/>
      <c r="WYC111" s="1719"/>
      <c r="WYD111" s="1720"/>
      <c r="WYE111" s="1721"/>
      <c r="WYF111" s="1722"/>
      <c r="WYG111" s="1721"/>
      <c r="WYH111" s="1721"/>
      <c r="WYI111" s="1719"/>
      <c r="WYJ111" s="1720"/>
      <c r="WYK111" s="1721"/>
      <c r="WYL111" s="1722"/>
      <c r="WYM111" s="1721"/>
      <c r="WYN111" s="1721"/>
      <c r="WYO111" s="1719"/>
      <c r="WYP111" s="1720"/>
      <c r="WYQ111" s="1721"/>
      <c r="WYR111" s="1722"/>
      <c r="WYS111" s="1721"/>
      <c r="WYT111" s="1721"/>
      <c r="WYU111" s="1719"/>
      <c r="WYV111" s="1720"/>
      <c r="WYW111" s="1721"/>
      <c r="WYX111" s="1722"/>
      <c r="WYY111" s="1721"/>
      <c r="WYZ111" s="1721"/>
      <c r="WZA111" s="1719"/>
      <c r="WZB111" s="1720"/>
      <c r="WZC111" s="1721"/>
      <c r="WZD111" s="1722"/>
      <c r="WZE111" s="1721"/>
      <c r="WZF111" s="1721"/>
      <c r="WZG111" s="1719"/>
      <c r="WZH111" s="1720"/>
      <c r="WZI111" s="1721"/>
      <c r="WZJ111" s="1722"/>
      <c r="WZK111" s="1721"/>
      <c r="WZL111" s="1721"/>
      <c r="WZM111" s="1719"/>
      <c r="WZN111" s="1720"/>
      <c r="WZO111" s="1721"/>
      <c r="WZP111" s="1722"/>
      <c r="WZQ111" s="1721"/>
      <c r="WZR111" s="1721"/>
      <c r="WZS111" s="1719"/>
      <c r="WZT111" s="1720"/>
      <c r="WZU111" s="1721"/>
      <c r="WZV111" s="1722"/>
      <c r="WZW111" s="1721"/>
      <c r="WZX111" s="1721"/>
      <c r="WZY111" s="1719"/>
      <c r="WZZ111" s="1720"/>
      <c r="XAA111" s="1721"/>
      <c r="XAB111" s="1722"/>
      <c r="XAC111" s="1721"/>
      <c r="XAD111" s="1721"/>
      <c r="XAE111" s="1719"/>
      <c r="XAF111" s="1720"/>
      <c r="XAG111" s="1721"/>
      <c r="XAH111" s="1722"/>
      <c r="XAI111" s="1721"/>
      <c r="XAJ111" s="1721"/>
      <c r="XAK111" s="1719"/>
      <c r="XAL111" s="1720"/>
      <c r="XAM111" s="1721"/>
      <c r="XAN111" s="1722"/>
      <c r="XAO111" s="1721"/>
      <c r="XAP111" s="1721"/>
      <c r="XAQ111" s="1719"/>
      <c r="XAR111" s="1720"/>
      <c r="XAS111" s="1721"/>
      <c r="XAT111" s="1722"/>
      <c r="XAU111" s="1721"/>
      <c r="XAV111" s="1721"/>
      <c r="XAW111" s="1719"/>
      <c r="XAX111" s="1720"/>
      <c r="XAY111" s="1721"/>
      <c r="XAZ111" s="1722"/>
      <c r="XBA111" s="1721"/>
      <c r="XBB111" s="1721"/>
      <c r="XBC111" s="1719"/>
      <c r="XBD111" s="1720"/>
      <c r="XBE111" s="1721"/>
      <c r="XBF111" s="1722"/>
      <c r="XBG111" s="1721"/>
      <c r="XBH111" s="1721"/>
      <c r="XBI111" s="1719"/>
      <c r="XBJ111" s="1720"/>
      <c r="XBK111" s="1721"/>
      <c r="XBL111" s="1722"/>
      <c r="XBM111" s="1721"/>
      <c r="XBN111" s="1721"/>
      <c r="XBO111" s="1719"/>
      <c r="XBP111" s="1720"/>
      <c r="XBQ111" s="1721"/>
      <c r="XBR111" s="1722"/>
      <c r="XBS111" s="1721"/>
      <c r="XBT111" s="1721"/>
      <c r="XBU111" s="1719"/>
      <c r="XBV111" s="1720"/>
      <c r="XBW111" s="1721"/>
      <c r="XBX111" s="1722"/>
      <c r="XBY111" s="1721"/>
      <c r="XBZ111" s="1721"/>
      <c r="XCA111" s="1719"/>
      <c r="XCB111" s="1720"/>
      <c r="XCC111" s="1721"/>
      <c r="XCD111" s="1722"/>
      <c r="XCE111" s="1721"/>
      <c r="XCF111" s="1721"/>
      <c r="XCG111" s="1719"/>
      <c r="XCH111" s="1720"/>
      <c r="XCI111" s="1721"/>
      <c r="XCJ111" s="1722"/>
      <c r="XCK111" s="1721"/>
      <c r="XCL111" s="1721"/>
      <c r="XCM111" s="1719"/>
      <c r="XCN111" s="1720"/>
      <c r="XCO111" s="1721"/>
      <c r="XCP111" s="1722"/>
      <c r="XCQ111" s="1721"/>
      <c r="XCR111" s="1721"/>
      <c r="XCS111" s="1719"/>
      <c r="XCT111" s="1720"/>
      <c r="XCU111" s="1721"/>
      <c r="XCV111" s="1722"/>
      <c r="XCW111" s="1721"/>
      <c r="XCX111" s="1721"/>
      <c r="XCY111" s="1719"/>
      <c r="XCZ111" s="1720"/>
      <c r="XDA111" s="1721"/>
      <c r="XDB111" s="1722"/>
      <c r="XDC111" s="1721"/>
      <c r="XDD111" s="1721"/>
      <c r="XDE111" s="1719"/>
      <c r="XDF111" s="1720"/>
      <c r="XDG111" s="1721"/>
      <c r="XDH111" s="1722"/>
      <c r="XDI111" s="1721"/>
      <c r="XDJ111" s="1721"/>
      <c r="XDK111" s="1719"/>
      <c r="XDL111" s="1720"/>
      <c r="XDM111" s="1721"/>
      <c r="XDN111" s="1722"/>
      <c r="XDO111" s="1721"/>
      <c r="XDP111" s="1721"/>
      <c r="XDQ111" s="1719"/>
      <c r="XDR111" s="1720"/>
      <c r="XDS111" s="1721"/>
      <c r="XDT111" s="1722"/>
      <c r="XDU111" s="1721"/>
      <c r="XDV111" s="1721"/>
      <c r="XDW111" s="1719"/>
      <c r="XDX111" s="1720"/>
      <c r="XDY111" s="1721"/>
      <c r="XDZ111" s="1722"/>
      <c r="XEA111" s="1721"/>
      <c r="XEB111" s="1721"/>
      <c r="XEC111" s="1719"/>
      <c r="XED111" s="1720"/>
      <c r="XEE111" s="1721"/>
      <c r="XEF111" s="1722"/>
      <c r="XEG111" s="1721"/>
      <c r="XEH111" s="1721"/>
      <c r="XEI111" s="1719"/>
      <c r="XEJ111" s="1720"/>
      <c r="XEK111" s="1721"/>
      <c r="XEL111" s="1722"/>
      <c r="XEM111" s="1721"/>
      <c r="XEN111" s="1721"/>
      <c r="XEO111" s="1719"/>
      <c r="XEP111" s="1720"/>
      <c r="XEQ111" s="1721"/>
      <c r="XER111" s="1722"/>
      <c r="XES111" s="1721"/>
      <c r="XET111" s="1721"/>
      <c r="XEU111" s="1719"/>
      <c r="XEV111" s="1720"/>
      <c r="XEW111" s="1721"/>
      <c r="XEX111" s="1722"/>
      <c r="XEY111" s="1721"/>
      <c r="XEZ111" s="1721"/>
      <c r="XFA111" s="1719"/>
      <c r="XFB111" s="1720"/>
      <c r="XFC111" s="1721"/>
      <c r="XFD111" s="1722"/>
    </row>
    <row r="112" spans="1:16384" ht="13.5" thickBot="1">
      <c r="A112" s="2612"/>
      <c r="B112" s="1720"/>
      <c r="C112" s="1721">
        <v>26</v>
      </c>
      <c r="D112" s="1722" t="s">
        <v>2077</v>
      </c>
      <c r="E112" s="1721" t="s">
        <v>1348</v>
      </c>
      <c r="F112" s="1721" t="str">
        <f t="shared" si="3"/>
        <v>26 Requests for Exceptions</v>
      </c>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s="1721"/>
      <c r="AFU112" s="1719"/>
      <c r="AFV112" s="1720"/>
      <c r="AFW112" s="1721"/>
      <c r="AFX112" s="1722"/>
      <c r="AFY112" s="1721"/>
      <c r="AFZ112" s="1721"/>
      <c r="AGA112" s="1719"/>
      <c r="AGB112" s="1720"/>
      <c r="AGC112" s="1721"/>
      <c r="AGD112" s="1722"/>
      <c r="AGE112" s="1721"/>
      <c r="AGF112" s="1721"/>
      <c r="AGG112" s="1719"/>
      <c r="AGH112" s="1720"/>
      <c r="AGI112" s="1721"/>
      <c r="AGJ112" s="1722"/>
      <c r="AGK112" s="1721"/>
      <c r="AGL112" s="1721"/>
      <c r="AGM112" s="1719"/>
      <c r="AGN112" s="1720"/>
      <c r="AGO112" s="1721"/>
      <c r="AGP112" s="1722"/>
      <c r="AGQ112" s="1721"/>
      <c r="AGR112" s="1721"/>
      <c r="AGS112" s="1719"/>
      <c r="AGT112" s="1720"/>
      <c r="AGU112" s="1721"/>
      <c r="AGV112" s="1722"/>
      <c r="AGW112" s="1721"/>
      <c r="AGX112" s="1721"/>
      <c r="AGY112" s="1719"/>
      <c r="AGZ112" s="1720"/>
      <c r="AHA112" s="1721"/>
      <c r="AHB112" s="1722"/>
      <c r="AHC112" s="1721"/>
      <c r="AHD112" s="1721"/>
      <c r="AHE112" s="1719"/>
      <c r="AHF112" s="1720"/>
      <c r="AHG112" s="1721"/>
      <c r="AHH112" s="1722"/>
      <c r="AHI112" s="1721"/>
      <c r="AHJ112" s="1721"/>
      <c r="AHK112" s="1719"/>
      <c r="AHL112" s="1720"/>
      <c r="AHM112" s="1721"/>
      <c r="AHN112" s="1722"/>
      <c r="AHO112" s="1721"/>
      <c r="AHP112" s="1721"/>
      <c r="AHQ112" s="1719"/>
      <c r="AHR112" s="1720"/>
      <c r="AHS112" s="1721"/>
      <c r="AHT112" s="1722"/>
      <c r="AHU112" s="1721"/>
      <c r="AHV112" s="1721"/>
      <c r="AHW112" s="1719"/>
      <c r="AHX112" s="1720"/>
      <c r="AHY112" s="1721"/>
      <c r="AHZ112" s="1722"/>
      <c r="AIA112" s="1721"/>
      <c r="AIB112" s="1721"/>
      <c r="AIC112" s="1719"/>
      <c r="AID112" s="1720"/>
      <c r="AIE112" s="1721"/>
      <c r="AIF112" s="1722"/>
      <c r="AIG112" s="1721"/>
      <c r="AIH112" s="1721"/>
      <c r="AII112" s="1719"/>
      <c r="AIJ112" s="1720"/>
      <c r="AIK112" s="1721"/>
      <c r="AIL112" s="1722"/>
      <c r="AIM112" s="1721"/>
      <c r="AIN112" s="1721"/>
      <c r="AIO112" s="1719"/>
      <c r="AIP112" s="1720"/>
      <c r="AIQ112" s="1721"/>
      <c r="AIR112" s="1722"/>
      <c r="AIS112" s="1721"/>
      <c r="AIT112" s="1721"/>
      <c r="AIU112" s="1719"/>
      <c r="AIV112" s="1720"/>
      <c r="AIW112" s="1721"/>
      <c r="AIX112" s="1722"/>
      <c r="AIY112" s="1721"/>
      <c r="AIZ112" s="1721"/>
      <c r="AJA112" s="1719"/>
      <c r="AJB112" s="1720"/>
      <c r="AJC112" s="1721"/>
      <c r="AJD112" s="1722"/>
      <c r="AJE112" s="1721"/>
      <c r="AJF112" s="1721"/>
      <c r="AJG112" s="1719"/>
      <c r="AJH112" s="1720"/>
      <c r="AJI112" s="1721"/>
      <c r="AJJ112" s="1722"/>
      <c r="AJK112" s="1721"/>
      <c r="AJL112" s="1721"/>
      <c r="AJM112" s="1719"/>
      <c r="AJN112" s="1720"/>
      <c r="AJO112" s="1721"/>
      <c r="AJP112" s="1722"/>
      <c r="AJQ112" s="1721"/>
      <c r="AJR112" s="1721"/>
      <c r="AJS112" s="1719"/>
      <c r="AJT112" s="1720"/>
      <c r="AJU112" s="1721"/>
      <c r="AJV112" s="1722"/>
      <c r="AJW112" s="1721"/>
      <c r="AJX112" s="1721"/>
      <c r="AJY112" s="1719"/>
      <c r="AJZ112" s="1720"/>
      <c r="AKA112" s="1721"/>
      <c r="AKB112" s="1722"/>
      <c r="AKC112" s="1721"/>
      <c r="AKD112" s="1721"/>
      <c r="AKE112" s="1719"/>
      <c r="AKF112" s="1720"/>
      <c r="AKG112" s="1721"/>
      <c r="AKH112" s="1722"/>
      <c r="AKI112" s="1721"/>
      <c r="AKJ112" s="1721"/>
      <c r="AKK112" s="1719"/>
      <c r="AKL112" s="1720"/>
      <c r="AKM112" s="1721"/>
      <c r="AKN112" s="1722"/>
      <c r="AKO112" s="1721"/>
      <c r="AKP112" s="1721"/>
      <c r="AKQ112" s="1719"/>
      <c r="AKR112" s="1720"/>
      <c r="AKS112" s="1721"/>
      <c r="AKT112" s="1722"/>
      <c r="AKU112" s="1721"/>
      <c r="AKV112" s="1721"/>
      <c r="AKW112" s="1719"/>
      <c r="AKX112" s="1720"/>
      <c r="AKY112" s="1721"/>
      <c r="AKZ112" s="1722"/>
      <c r="ALA112" s="1721"/>
      <c r="ALB112" s="1721"/>
      <c r="ALC112" s="1719"/>
      <c r="ALD112" s="1720"/>
      <c r="ALE112" s="1721"/>
      <c r="ALF112" s="1722"/>
      <c r="ALG112" s="1721"/>
      <c r="ALH112" s="1721"/>
      <c r="ALI112" s="1719"/>
      <c r="ALJ112" s="1720"/>
      <c r="ALK112" s="1721"/>
      <c r="ALL112" s="1722"/>
      <c r="ALM112" s="1721"/>
      <c r="ALN112" s="1721"/>
      <c r="ALO112" s="1719"/>
      <c r="ALP112" s="1720"/>
      <c r="ALQ112" s="1721"/>
      <c r="ALR112" s="1722"/>
      <c r="ALS112" s="1721"/>
      <c r="ALT112" s="1721"/>
      <c r="ALU112" s="1719"/>
      <c r="ALV112" s="1720"/>
      <c r="ALW112" s="1721"/>
      <c r="ALX112" s="1722"/>
      <c r="ALY112" s="1721"/>
      <c r="ALZ112" s="1721"/>
      <c r="AMA112" s="1719"/>
      <c r="AMB112" s="1720"/>
      <c r="AMC112" s="1721"/>
      <c r="AMD112" s="1722"/>
      <c r="AME112" s="1721"/>
      <c r="AMF112" s="1721"/>
      <c r="AMG112" s="1719"/>
      <c r="AMH112" s="1720"/>
      <c r="AMI112" s="1721"/>
      <c r="AMJ112" s="1722"/>
      <c r="AMK112" s="1721"/>
      <c r="AML112" s="1721"/>
      <c r="AMM112" s="1719"/>
      <c r="AMN112" s="1720"/>
      <c r="AMO112" s="1721"/>
      <c r="AMP112" s="1722"/>
      <c r="AMQ112" s="1721"/>
      <c r="AMR112" s="1721"/>
      <c r="AMS112" s="1719"/>
      <c r="AMT112" s="1720"/>
      <c r="AMU112" s="1721"/>
      <c r="AMV112" s="1722"/>
      <c r="AMW112" s="1721"/>
      <c r="AMX112" s="1721"/>
      <c r="AMY112" s="1719"/>
      <c r="AMZ112" s="1720"/>
      <c r="ANA112" s="1721"/>
      <c r="ANB112" s="1722"/>
      <c r="ANC112" s="1721"/>
      <c r="AND112" s="1721"/>
      <c r="ANE112" s="1719"/>
      <c r="ANF112" s="1720"/>
      <c r="ANG112" s="1721"/>
      <c r="ANH112" s="1722"/>
      <c r="ANI112" s="1721"/>
      <c r="ANJ112" s="1721"/>
      <c r="ANK112" s="1719"/>
      <c r="ANL112" s="1720"/>
      <c r="ANM112" s="1721"/>
      <c r="ANN112" s="1722"/>
      <c r="ANO112" s="1721"/>
      <c r="ANP112" s="1721"/>
      <c r="ANQ112" s="1719"/>
      <c r="ANR112" s="1720"/>
      <c r="ANS112" s="1721"/>
      <c r="ANT112" s="1722"/>
      <c r="ANU112" s="1721"/>
      <c r="ANV112" s="1721"/>
      <c r="ANW112" s="1719"/>
      <c r="ANX112" s="1720"/>
      <c r="ANY112" s="1721"/>
      <c r="ANZ112" s="1722"/>
      <c r="AOA112" s="1721"/>
      <c r="AOB112" s="1721"/>
      <c r="AOC112" s="1719"/>
      <c r="AOD112" s="1720"/>
      <c r="AOE112" s="1721"/>
      <c r="AOF112" s="1722"/>
      <c r="AOG112" s="1721"/>
      <c r="AOH112" s="1721"/>
      <c r="AOI112" s="1719"/>
      <c r="AOJ112" s="1720"/>
      <c r="AOK112" s="1721"/>
      <c r="AOL112" s="1722"/>
      <c r="AOM112" s="1721"/>
      <c r="AON112" s="1721"/>
      <c r="AOO112" s="1719"/>
      <c r="AOP112" s="1720"/>
      <c r="AOQ112" s="1721"/>
      <c r="AOR112" s="1722"/>
      <c r="AOS112" s="1721"/>
      <c r="AOT112" s="1721"/>
      <c r="AOU112" s="1719"/>
      <c r="AOV112" s="1720"/>
      <c r="AOW112" s="1721"/>
      <c r="AOX112" s="1722"/>
      <c r="AOY112" s="1721"/>
      <c r="AOZ112" s="1721"/>
      <c r="APA112" s="1719"/>
      <c r="APB112" s="1720"/>
      <c r="APC112" s="1721"/>
      <c r="APD112" s="1722"/>
      <c r="APE112" s="1721"/>
      <c r="APF112" s="1721"/>
      <c r="APG112" s="1719"/>
      <c r="APH112" s="1720"/>
      <c r="API112" s="1721"/>
      <c r="APJ112" s="1722"/>
      <c r="APK112" s="1721"/>
      <c r="APL112" s="1721"/>
      <c r="APM112" s="1719"/>
      <c r="APN112" s="1720"/>
      <c r="APO112" s="1721"/>
      <c r="APP112" s="1722"/>
      <c r="APQ112" s="1721"/>
      <c r="APR112" s="1721"/>
      <c r="APS112" s="1719"/>
      <c r="APT112" s="1720"/>
      <c r="APU112" s="1721"/>
      <c r="APV112" s="1722"/>
      <c r="APW112" s="1721"/>
      <c r="APX112" s="1721"/>
      <c r="APY112" s="1719"/>
      <c r="APZ112" s="1720"/>
      <c r="AQA112" s="1721"/>
      <c r="AQB112" s="1722"/>
      <c r="AQC112" s="1721"/>
      <c r="AQD112" s="1721"/>
      <c r="AQE112" s="1719"/>
      <c r="AQF112" s="1720"/>
      <c r="AQG112" s="1721"/>
      <c r="AQH112" s="1722"/>
      <c r="AQI112" s="1721"/>
      <c r="AQJ112" s="1721"/>
      <c r="AQK112" s="1719"/>
      <c r="AQL112" s="1720"/>
      <c r="AQM112" s="1721"/>
      <c r="AQN112" s="1722"/>
      <c r="AQO112" s="1721"/>
      <c r="AQP112" s="1721"/>
      <c r="AQQ112" s="1719"/>
      <c r="AQR112" s="1720"/>
      <c r="AQS112" s="1721"/>
      <c r="AQT112" s="1722"/>
      <c r="AQU112" s="1721"/>
      <c r="AQV112" s="1721"/>
      <c r="AQW112" s="1719"/>
      <c r="AQX112" s="1720"/>
      <c r="AQY112" s="1721"/>
      <c r="AQZ112" s="1722"/>
      <c r="ARA112" s="1721"/>
      <c r="ARB112" s="1721"/>
      <c r="ARC112" s="1719"/>
      <c r="ARD112" s="1720"/>
      <c r="ARE112" s="1721"/>
      <c r="ARF112" s="1722"/>
      <c r="ARG112" s="1721"/>
      <c r="ARH112" s="1721"/>
      <c r="ARI112" s="1719"/>
      <c r="ARJ112" s="1720"/>
      <c r="ARK112" s="1721"/>
      <c r="ARL112" s="1722"/>
      <c r="ARM112" s="1721"/>
      <c r="ARN112" s="1721"/>
      <c r="ARO112" s="1719"/>
      <c r="ARP112" s="1720"/>
      <c r="ARQ112" s="1721"/>
      <c r="ARR112" s="1722"/>
      <c r="ARS112" s="1721"/>
      <c r="ART112" s="1721"/>
      <c r="ARU112" s="1719"/>
      <c r="ARV112" s="1720"/>
      <c r="ARW112" s="1721"/>
      <c r="ARX112" s="1722"/>
      <c r="ARY112" s="1721"/>
      <c r="ARZ112" s="1721"/>
      <c r="ASA112" s="1719"/>
      <c r="ASB112" s="1720"/>
      <c r="ASC112" s="1721"/>
      <c r="ASD112" s="1722"/>
      <c r="ASE112" s="1721"/>
      <c r="ASF112" s="1721"/>
      <c r="ASG112" s="1719"/>
      <c r="ASH112" s="1720"/>
      <c r="ASI112" s="1721"/>
      <c r="ASJ112" s="1722"/>
      <c r="ASK112" s="1721"/>
      <c r="ASL112" s="1721"/>
      <c r="ASM112" s="1719"/>
      <c r="ASN112" s="1720"/>
      <c r="ASO112" s="1721"/>
      <c r="ASP112" s="1722"/>
      <c r="ASQ112" s="1721"/>
      <c r="ASR112" s="1721"/>
      <c r="ASS112" s="1719"/>
      <c r="AST112" s="1720"/>
      <c r="ASU112" s="1721"/>
      <c r="ASV112" s="1722"/>
      <c r="ASW112" s="1721"/>
      <c r="ASX112" s="1721"/>
      <c r="ASY112" s="1719"/>
      <c r="ASZ112" s="1720"/>
      <c r="ATA112" s="1721"/>
      <c r="ATB112" s="1722"/>
      <c r="ATC112" s="1721"/>
      <c r="ATD112" s="1721"/>
      <c r="ATE112" s="1719"/>
      <c r="ATF112" s="1720"/>
      <c r="ATG112" s="1721"/>
      <c r="ATH112" s="1722"/>
      <c r="ATI112" s="1721"/>
      <c r="ATJ112" s="1721"/>
      <c r="ATK112" s="1719"/>
      <c r="ATL112" s="1720"/>
      <c r="ATM112" s="1721"/>
      <c r="ATN112" s="1722"/>
      <c r="ATO112" s="1721"/>
      <c r="ATP112" s="1721"/>
      <c r="ATQ112" s="1719"/>
      <c r="ATR112" s="1720"/>
      <c r="ATS112" s="1721"/>
      <c r="ATT112" s="1722"/>
      <c r="ATU112" s="1721"/>
      <c r="ATV112" s="1721"/>
      <c r="ATW112" s="1719"/>
      <c r="ATX112" s="1720"/>
      <c r="ATY112" s="1721"/>
      <c r="ATZ112" s="1722"/>
      <c r="AUA112" s="1721"/>
      <c r="AUB112" s="1721"/>
      <c r="AUC112" s="1719"/>
      <c r="AUD112" s="1720"/>
      <c r="AUE112" s="1721"/>
      <c r="AUF112" s="1722"/>
      <c r="AUG112" s="1721"/>
      <c r="AUH112" s="1721"/>
      <c r="AUI112" s="1719"/>
      <c r="AUJ112" s="1720"/>
      <c r="AUK112" s="1721"/>
      <c r="AUL112" s="1722"/>
      <c r="AUM112" s="1721"/>
      <c r="AUN112" s="1721"/>
      <c r="AUO112" s="1719"/>
      <c r="AUP112" s="1720"/>
      <c r="AUQ112" s="1721"/>
      <c r="AUR112" s="1722"/>
      <c r="AUS112" s="1721"/>
      <c r="AUT112" s="1721"/>
      <c r="AUU112" s="1719"/>
      <c r="AUV112" s="1720"/>
      <c r="AUW112" s="1721"/>
      <c r="AUX112" s="1722"/>
      <c r="AUY112" s="1721"/>
      <c r="AUZ112" s="1721"/>
      <c r="AVA112" s="1719"/>
      <c r="AVB112" s="1720"/>
      <c r="AVC112" s="1721"/>
      <c r="AVD112" s="1722"/>
      <c r="AVE112" s="1721"/>
      <c r="AVF112" s="1721"/>
      <c r="AVG112" s="1719"/>
      <c r="AVH112" s="1720"/>
      <c r="AVI112" s="1721"/>
      <c r="AVJ112" s="1722"/>
      <c r="AVK112" s="1721"/>
      <c r="AVL112" s="1721"/>
      <c r="AVM112" s="1719"/>
      <c r="AVN112" s="1720"/>
      <c r="AVO112" s="1721"/>
      <c r="AVP112" s="1722"/>
      <c r="AVQ112" s="1721"/>
      <c r="AVR112" s="1721"/>
      <c r="AVS112" s="1719"/>
      <c r="AVT112" s="1720"/>
      <c r="AVU112" s="1721"/>
      <c r="AVV112" s="1722"/>
      <c r="AVW112" s="1721"/>
      <c r="AVX112" s="1721"/>
      <c r="AVY112" s="1719"/>
      <c r="AVZ112" s="1720"/>
      <c r="AWA112" s="1721"/>
      <c r="AWB112" s="1722"/>
      <c r="AWC112" s="1721"/>
      <c r="AWD112" s="1721"/>
      <c r="AWE112" s="1719"/>
      <c r="AWF112" s="1720"/>
      <c r="AWG112" s="1721"/>
      <c r="AWH112" s="1722"/>
      <c r="AWI112" s="1721"/>
      <c r="AWJ112" s="1721"/>
      <c r="AWK112" s="1719"/>
      <c r="AWL112" s="1720"/>
      <c r="AWM112" s="1721"/>
      <c r="AWN112" s="1722"/>
      <c r="AWO112" s="1721"/>
      <c r="AWP112" s="1721"/>
      <c r="AWQ112" s="1719"/>
      <c r="AWR112" s="1720"/>
      <c r="AWS112" s="1721"/>
      <c r="AWT112" s="1722"/>
      <c r="AWU112" s="1721"/>
      <c r="AWV112" s="1721"/>
      <c r="AWW112" s="1719"/>
      <c r="AWX112" s="1720"/>
      <c r="AWY112" s="1721"/>
      <c r="AWZ112" s="1722"/>
      <c r="AXA112" s="1721"/>
      <c r="AXB112" s="1721"/>
      <c r="AXC112" s="1719"/>
      <c r="AXD112" s="1720"/>
      <c r="AXE112" s="1721"/>
      <c r="AXF112" s="1722"/>
      <c r="AXG112" s="1721"/>
      <c r="AXH112" s="1721"/>
      <c r="AXI112" s="1719"/>
      <c r="AXJ112" s="1720"/>
      <c r="AXK112" s="1721"/>
      <c r="AXL112" s="1722"/>
      <c r="AXM112" s="1721"/>
      <c r="AXN112" s="1721"/>
      <c r="AXO112" s="1719"/>
      <c r="AXP112" s="1720"/>
      <c r="AXQ112" s="1721"/>
      <c r="AXR112" s="1722"/>
      <c r="AXS112" s="1721"/>
      <c r="AXT112" s="1721"/>
      <c r="AXU112" s="1719"/>
      <c r="AXV112" s="1720"/>
      <c r="AXW112" s="1721"/>
      <c r="AXX112" s="1722"/>
      <c r="AXY112" s="1721"/>
      <c r="AXZ112" s="1721"/>
      <c r="AYA112" s="1719"/>
      <c r="AYB112" s="1720"/>
      <c r="AYC112" s="1721"/>
      <c r="AYD112" s="1722"/>
      <c r="AYE112" s="1721"/>
      <c r="AYF112" s="1721"/>
      <c r="AYG112" s="1719"/>
      <c r="AYH112" s="1720"/>
      <c r="AYI112" s="1721"/>
      <c r="AYJ112" s="1722"/>
      <c r="AYK112" s="1721"/>
      <c r="AYL112" s="1721"/>
      <c r="AYM112" s="1719"/>
      <c r="AYN112" s="1720"/>
      <c r="AYO112" s="1721"/>
      <c r="AYP112" s="1722"/>
      <c r="AYQ112" s="1721"/>
      <c r="AYR112" s="1721"/>
      <c r="AYS112" s="1719"/>
      <c r="AYT112" s="1720"/>
      <c r="AYU112" s="1721"/>
      <c r="AYV112" s="1722"/>
      <c r="AYW112" s="1721"/>
      <c r="AYX112" s="1721"/>
      <c r="AYY112" s="1719"/>
      <c r="AYZ112" s="1720"/>
      <c r="AZA112" s="1721"/>
      <c r="AZB112" s="1722"/>
      <c r="AZC112" s="1721"/>
      <c r="AZD112" s="1721"/>
      <c r="AZE112" s="1719"/>
      <c r="AZF112" s="1720"/>
      <c r="AZG112" s="1721"/>
      <c r="AZH112" s="1722"/>
      <c r="AZI112" s="1721"/>
      <c r="AZJ112" s="1721"/>
      <c r="AZK112" s="1719"/>
      <c r="AZL112" s="1720"/>
      <c r="AZM112" s="1721"/>
      <c r="AZN112" s="1722"/>
      <c r="AZO112" s="1721"/>
      <c r="AZP112" s="1721"/>
      <c r="AZQ112" s="1719"/>
      <c r="AZR112" s="1720"/>
      <c r="AZS112" s="1721"/>
      <c r="AZT112" s="1722"/>
      <c r="AZU112" s="1721"/>
      <c r="AZV112" s="1721"/>
      <c r="AZW112" s="1719"/>
      <c r="AZX112" s="1720"/>
      <c r="AZY112" s="1721"/>
      <c r="AZZ112" s="1722"/>
      <c r="BAA112" s="1721"/>
      <c r="BAB112" s="1721"/>
      <c r="BAC112" s="1719"/>
      <c r="BAD112" s="1720"/>
      <c r="BAE112" s="1721"/>
      <c r="BAF112" s="1722"/>
      <c r="BAG112" s="1721"/>
      <c r="BAH112" s="1721"/>
      <c r="BAI112" s="1719"/>
      <c r="BAJ112" s="1720"/>
      <c r="BAK112" s="1721"/>
      <c r="BAL112" s="1722"/>
      <c r="BAM112" s="1721"/>
      <c r="BAN112" s="1721"/>
      <c r="BAO112" s="1719"/>
      <c r="BAP112" s="1720"/>
      <c r="BAQ112" s="1721"/>
      <c r="BAR112" s="1722"/>
      <c r="BAS112" s="1721"/>
      <c r="BAT112" s="1721"/>
      <c r="BAU112" s="1719"/>
      <c r="BAV112" s="1720"/>
      <c r="BAW112" s="1721"/>
      <c r="BAX112" s="1722"/>
      <c r="BAY112" s="1721"/>
      <c r="BAZ112" s="1721"/>
      <c r="BBA112" s="1719"/>
      <c r="BBB112" s="1720"/>
      <c r="BBC112" s="1721"/>
      <c r="BBD112" s="1722"/>
      <c r="BBE112" s="1721"/>
      <c r="BBF112" s="1721"/>
      <c r="BBG112" s="1719"/>
      <c r="BBH112" s="1720"/>
      <c r="BBI112" s="1721"/>
      <c r="BBJ112" s="1722"/>
      <c r="BBK112" s="1721"/>
      <c r="BBL112" s="1721"/>
      <c r="BBM112" s="1719"/>
      <c r="BBN112" s="1720"/>
      <c r="BBO112" s="1721"/>
      <c r="BBP112" s="1722"/>
      <c r="BBQ112" s="1721"/>
      <c r="BBR112" s="1721"/>
      <c r="BBS112" s="1719"/>
      <c r="BBT112" s="1720"/>
      <c r="BBU112" s="1721"/>
      <c r="BBV112" s="1722"/>
      <c r="BBW112" s="1721"/>
      <c r="BBX112" s="1721"/>
      <c r="BBY112" s="1719"/>
      <c r="BBZ112" s="1720"/>
      <c r="BCA112" s="1721"/>
      <c r="BCB112" s="1722"/>
      <c r="BCC112" s="1721"/>
      <c r="BCD112" s="1721"/>
      <c r="BCE112" s="1719"/>
      <c r="BCF112" s="1720"/>
      <c r="BCG112" s="1721"/>
      <c r="BCH112" s="1722"/>
      <c r="BCI112" s="1721"/>
      <c r="BCJ112" s="1721"/>
      <c r="BCK112" s="1719"/>
      <c r="BCL112" s="1720"/>
      <c r="BCM112" s="1721"/>
      <c r="BCN112" s="1722"/>
      <c r="BCO112" s="1721"/>
      <c r="BCP112" s="1721"/>
      <c r="BCQ112" s="1719"/>
      <c r="BCR112" s="1720"/>
      <c r="BCS112" s="1721"/>
      <c r="BCT112" s="1722"/>
      <c r="BCU112" s="1721"/>
      <c r="BCV112" s="1721"/>
      <c r="BCW112" s="1719"/>
      <c r="BCX112" s="1720"/>
      <c r="BCY112" s="1721"/>
      <c r="BCZ112" s="1722"/>
      <c r="BDA112" s="1721"/>
      <c r="BDB112" s="1721"/>
      <c r="BDC112" s="1719"/>
      <c r="BDD112" s="1720"/>
      <c r="BDE112" s="1721"/>
      <c r="BDF112" s="1722"/>
      <c r="BDG112" s="1721"/>
      <c r="BDH112" s="1721"/>
      <c r="BDI112" s="1719"/>
      <c r="BDJ112" s="1720"/>
      <c r="BDK112" s="1721"/>
      <c r="BDL112" s="1722"/>
      <c r="BDM112" s="1721"/>
      <c r="BDN112" s="1721"/>
      <c r="BDO112" s="1719"/>
      <c r="BDP112" s="1720"/>
      <c r="BDQ112" s="1721"/>
      <c r="BDR112" s="1722"/>
      <c r="BDS112" s="1721"/>
      <c r="BDT112" s="1721"/>
      <c r="BDU112" s="1719"/>
      <c r="BDV112" s="1720"/>
      <c r="BDW112" s="1721"/>
      <c r="BDX112" s="1722"/>
      <c r="BDY112" s="1721"/>
      <c r="BDZ112" s="1721"/>
      <c r="BEA112" s="1719"/>
      <c r="BEB112" s="1720"/>
      <c r="BEC112" s="1721"/>
      <c r="BED112" s="1722"/>
      <c r="BEE112" s="1721"/>
      <c r="BEF112" s="1721"/>
      <c r="BEG112" s="1719"/>
      <c r="BEH112" s="1720"/>
      <c r="BEI112" s="1721"/>
      <c r="BEJ112" s="1722"/>
      <c r="BEK112" s="1721"/>
      <c r="BEL112" s="1721"/>
      <c r="BEM112" s="1719"/>
      <c r="BEN112" s="1720"/>
      <c r="BEO112" s="1721"/>
      <c r="BEP112" s="1722"/>
      <c r="BEQ112" s="1721"/>
      <c r="BER112" s="1721"/>
      <c r="BES112" s="1719"/>
      <c r="BET112" s="1720"/>
      <c r="BEU112" s="1721"/>
      <c r="BEV112" s="1722"/>
      <c r="BEW112" s="1721"/>
      <c r="BEX112" s="1721"/>
      <c r="BEY112" s="1719"/>
      <c r="BEZ112" s="1720"/>
      <c r="BFA112" s="1721"/>
      <c r="BFB112" s="1722"/>
      <c r="BFC112" s="1721"/>
      <c r="BFD112" s="1721"/>
      <c r="BFE112" s="1719"/>
      <c r="BFF112" s="1720"/>
      <c r="BFG112" s="1721"/>
      <c r="BFH112" s="1722"/>
      <c r="BFI112" s="1721"/>
      <c r="BFJ112" s="1721"/>
      <c r="BFK112" s="1719"/>
      <c r="BFL112" s="1720"/>
      <c r="BFM112" s="1721"/>
      <c r="BFN112" s="1722"/>
      <c r="BFO112" s="1721"/>
      <c r="BFP112" s="1721"/>
      <c r="BFQ112" s="1719"/>
      <c r="BFR112" s="1720"/>
      <c r="BFS112" s="1721"/>
      <c r="BFT112" s="1722"/>
      <c r="BFU112" s="1721"/>
      <c r="BFV112" s="1721"/>
      <c r="BFW112" s="1719"/>
      <c r="BFX112" s="1720"/>
      <c r="BFY112" s="1721"/>
      <c r="BFZ112" s="1722"/>
      <c r="BGA112" s="1721"/>
      <c r="BGB112" s="1721"/>
      <c r="BGC112" s="1719"/>
      <c r="BGD112" s="1720"/>
      <c r="BGE112" s="1721"/>
      <c r="BGF112" s="1722"/>
      <c r="BGG112" s="1721"/>
      <c r="BGH112" s="1721"/>
      <c r="BGI112" s="1719"/>
      <c r="BGJ112" s="1720"/>
      <c r="BGK112" s="1721"/>
      <c r="BGL112" s="1722"/>
      <c r="BGM112" s="1721"/>
      <c r="BGN112" s="1721"/>
      <c r="BGO112" s="1719"/>
      <c r="BGP112" s="1720"/>
      <c r="BGQ112" s="1721"/>
      <c r="BGR112" s="1722"/>
      <c r="BGS112" s="1721"/>
      <c r="BGT112" s="1721"/>
      <c r="BGU112" s="1719"/>
      <c r="BGV112" s="1720"/>
      <c r="BGW112" s="1721"/>
      <c r="BGX112" s="1722"/>
      <c r="BGY112" s="1721"/>
      <c r="BGZ112" s="1721"/>
      <c r="BHA112" s="1719"/>
      <c r="BHB112" s="1720"/>
      <c r="BHC112" s="1721"/>
      <c r="BHD112" s="1722"/>
      <c r="BHE112" s="1721"/>
      <c r="BHF112" s="1721"/>
      <c r="BHG112" s="1719"/>
      <c r="BHH112" s="1720"/>
      <c r="BHI112" s="1721"/>
      <c r="BHJ112" s="1722"/>
      <c r="BHK112" s="1721"/>
      <c r="BHL112" s="1721"/>
      <c r="BHM112" s="1719"/>
      <c r="BHN112" s="1720"/>
      <c r="BHO112" s="1721"/>
      <c r="BHP112" s="1722"/>
      <c r="BHQ112" s="1721"/>
      <c r="BHR112" s="1721"/>
      <c r="BHS112" s="1719"/>
      <c r="BHT112" s="1720"/>
      <c r="BHU112" s="1721"/>
      <c r="BHV112" s="1722"/>
      <c r="BHW112" s="1721"/>
      <c r="BHX112" s="1721"/>
      <c r="BHY112" s="1719"/>
      <c r="BHZ112" s="1720"/>
      <c r="BIA112" s="1721"/>
      <c r="BIB112" s="1722"/>
      <c r="BIC112" s="1721"/>
      <c r="BID112" s="1721"/>
      <c r="BIE112" s="1719"/>
      <c r="BIF112" s="1720"/>
      <c r="BIG112" s="1721"/>
      <c r="BIH112" s="1722"/>
      <c r="BII112" s="1721"/>
      <c r="BIJ112" s="1721"/>
      <c r="BIK112" s="1719"/>
      <c r="BIL112" s="1720"/>
      <c r="BIM112" s="1721"/>
      <c r="BIN112" s="1722"/>
      <c r="BIO112" s="1721"/>
      <c r="BIP112" s="1721"/>
      <c r="BIQ112" s="1719"/>
      <c r="BIR112" s="1720"/>
      <c r="BIS112" s="1721"/>
      <c r="BIT112" s="1722"/>
      <c r="BIU112" s="1721"/>
      <c r="BIV112" s="1721"/>
      <c r="BIW112" s="1719"/>
      <c r="BIX112" s="1720"/>
      <c r="BIY112" s="1721"/>
      <c r="BIZ112" s="1722"/>
      <c r="BJA112" s="1721"/>
      <c r="BJB112" s="1721"/>
      <c r="BJC112" s="1719"/>
      <c r="BJD112" s="1720"/>
      <c r="BJE112" s="1721"/>
      <c r="BJF112" s="1722"/>
      <c r="BJG112" s="1721"/>
      <c r="BJH112" s="1721"/>
      <c r="BJI112" s="1719"/>
      <c r="BJJ112" s="1720"/>
      <c r="BJK112" s="1721"/>
      <c r="BJL112" s="1722"/>
      <c r="BJM112" s="1721"/>
      <c r="BJN112" s="1721"/>
      <c r="BJO112" s="1719"/>
      <c r="BJP112" s="1720"/>
      <c r="BJQ112" s="1721"/>
      <c r="BJR112" s="1722"/>
      <c r="BJS112" s="1721"/>
      <c r="BJT112" s="1721"/>
      <c r="BJU112" s="1719"/>
      <c r="BJV112" s="1720"/>
      <c r="BJW112" s="1721"/>
      <c r="BJX112" s="1722"/>
      <c r="BJY112" s="1721"/>
      <c r="BJZ112" s="1721"/>
      <c r="BKA112" s="1719"/>
      <c r="BKB112" s="1720"/>
      <c r="BKC112" s="1721"/>
      <c r="BKD112" s="1722"/>
      <c r="BKE112" s="1721"/>
      <c r="BKF112" s="1721"/>
      <c r="BKG112" s="1719"/>
      <c r="BKH112" s="1720"/>
      <c r="BKI112" s="1721"/>
      <c r="BKJ112" s="1722"/>
      <c r="BKK112" s="1721"/>
      <c r="BKL112" s="1721"/>
      <c r="BKM112" s="1719"/>
      <c r="BKN112" s="1720"/>
      <c r="BKO112" s="1721"/>
      <c r="BKP112" s="1722"/>
      <c r="BKQ112" s="1721"/>
      <c r="BKR112" s="1721"/>
      <c r="BKS112" s="1719"/>
      <c r="BKT112" s="1720"/>
      <c r="BKU112" s="1721"/>
      <c r="BKV112" s="1722"/>
      <c r="BKW112" s="1721"/>
      <c r="BKX112" s="1721"/>
      <c r="BKY112" s="1719"/>
      <c r="BKZ112" s="1720"/>
      <c r="BLA112" s="1721"/>
      <c r="BLB112" s="1722"/>
      <c r="BLC112" s="1721"/>
      <c r="BLD112" s="1721"/>
      <c r="BLE112" s="1719"/>
      <c r="BLF112" s="1720"/>
      <c r="BLG112" s="1721"/>
      <c r="BLH112" s="1722"/>
      <c r="BLI112" s="1721"/>
      <c r="BLJ112" s="1721"/>
      <c r="BLK112" s="1719"/>
      <c r="BLL112" s="1720"/>
      <c r="BLM112" s="1721"/>
      <c r="BLN112" s="1722"/>
      <c r="BLO112" s="1721"/>
      <c r="BLP112" s="1721"/>
      <c r="BLQ112" s="1719"/>
      <c r="BLR112" s="1720"/>
      <c r="BLS112" s="1721"/>
      <c r="BLT112" s="1722"/>
      <c r="BLU112" s="1721"/>
      <c r="BLV112" s="1721"/>
      <c r="BLW112" s="1719"/>
      <c r="BLX112" s="1720"/>
      <c r="BLY112" s="1721"/>
      <c r="BLZ112" s="1722"/>
      <c r="BMA112" s="1721"/>
      <c r="BMB112" s="1721"/>
      <c r="BMC112" s="1719"/>
      <c r="BMD112" s="1720"/>
      <c r="BME112" s="1721"/>
      <c r="BMF112" s="1722"/>
      <c r="BMG112" s="1721"/>
      <c r="BMH112" s="1721"/>
      <c r="BMI112" s="1719"/>
      <c r="BMJ112" s="1720"/>
      <c r="BMK112" s="1721"/>
      <c r="BML112" s="1722"/>
      <c r="BMM112" s="1721"/>
      <c r="BMN112" s="1721"/>
      <c r="BMO112" s="1719"/>
      <c r="BMP112" s="1720"/>
      <c r="BMQ112" s="1721"/>
      <c r="BMR112" s="1722"/>
      <c r="BMS112" s="1721"/>
      <c r="BMT112" s="1721"/>
      <c r="BMU112" s="1719"/>
      <c r="BMV112" s="1720"/>
      <c r="BMW112" s="1721"/>
      <c r="BMX112" s="1722"/>
      <c r="BMY112" s="1721"/>
      <c r="BMZ112" s="1721"/>
      <c r="BNA112" s="1719"/>
      <c r="BNB112" s="1720"/>
      <c r="BNC112" s="1721"/>
      <c r="BND112" s="1722"/>
      <c r="BNE112" s="1721"/>
      <c r="BNF112" s="1721"/>
      <c r="BNG112" s="1719"/>
      <c r="BNH112" s="1720"/>
      <c r="BNI112" s="1721"/>
      <c r="BNJ112" s="1722"/>
      <c r="BNK112" s="1721"/>
      <c r="BNL112" s="1721"/>
      <c r="BNM112" s="1719"/>
      <c r="BNN112" s="1720"/>
      <c r="BNO112" s="1721"/>
      <c r="BNP112" s="1722"/>
      <c r="BNQ112" s="1721"/>
      <c r="BNR112" s="1721"/>
      <c r="BNS112" s="1719"/>
      <c r="BNT112" s="1720"/>
      <c r="BNU112" s="1721"/>
      <c r="BNV112" s="1722"/>
      <c r="BNW112" s="1721"/>
      <c r="BNX112" s="1721"/>
      <c r="BNY112" s="1719"/>
      <c r="BNZ112" s="1720"/>
      <c r="BOA112" s="1721"/>
      <c r="BOB112" s="1722"/>
      <c r="BOC112" s="1721"/>
      <c r="BOD112" s="1721"/>
      <c r="BOE112" s="1719"/>
      <c r="BOF112" s="1720"/>
      <c r="BOG112" s="1721"/>
      <c r="BOH112" s="1722"/>
      <c r="BOI112" s="1721"/>
      <c r="BOJ112" s="1721"/>
      <c r="BOK112" s="1719"/>
      <c r="BOL112" s="1720"/>
      <c r="BOM112" s="1721"/>
      <c r="BON112" s="1722"/>
      <c r="BOO112" s="1721"/>
      <c r="BOP112" s="1721"/>
      <c r="BOQ112" s="1719"/>
      <c r="BOR112" s="1720"/>
      <c r="BOS112" s="1721"/>
      <c r="BOT112" s="1722"/>
      <c r="BOU112" s="1721"/>
      <c r="BOV112" s="1721"/>
      <c r="BOW112" s="1719"/>
      <c r="BOX112" s="1720"/>
      <c r="BOY112" s="1721"/>
      <c r="BOZ112" s="1722"/>
      <c r="BPA112" s="1721"/>
      <c r="BPB112" s="1721"/>
      <c r="BPC112" s="1719"/>
      <c r="BPD112" s="1720"/>
      <c r="BPE112" s="1721"/>
      <c r="BPF112" s="1722"/>
      <c r="BPG112" s="1721"/>
      <c r="BPH112" s="1721"/>
      <c r="BPI112" s="1719"/>
      <c r="BPJ112" s="1720"/>
      <c r="BPK112" s="1721"/>
      <c r="BPL112" s="1722"/>
      <c r="BPM112" s="1721"/>
      <c r="BPN112" s="1721"/>
      <c r="BPO112" s="1719"/>
      <c r="BPP112" s="1720"/>
      <c r="BPQ112" s="1721"/>
      <c r="BPR112" s="1722"/>
      <c r="BPS112" s="1721"/>
      <c r="BPT112" s="1721"/>
      <c r="BPU112" s="1719"/>
      <c r="BPV112" s="1720"/>
      <c r="BPW112" s="1721"/>
      <c r="BPX112" s="1722"/>
      <c r="BPY112" s="1721"/>
      <c r="BPZ112" s="1721"/>
      <c r="BQA112" s="1719"/>
      <c r="BQB112" s="1720"/>
      <c r="BQC112" s="1721"/>
      <c r="BQD112" s="1722"/>
      <c r="BQE112" s="1721"/>
      <c r="BQF112" s="1721"/>
      <c r="BQG112" s="1719"/>
      <c r="BQH112" s="1720"/>
      <c r="BQI112" s="1721"/>
      <c r="BQJ112" s="1722"/>
      <c r="BQK112" s="1721"/>
      <c r="BQL112" s="1721"/>
      <c r="BQM112" s="1719"/>
      <c r="BQN112" s="1720"/>
      <c r="BQO112" s="1721"/>
      <c r="BQP112" s="1722"/>
      <c r="BQQ112" s="1721"/>
      <c r="BQR112" s="1721"/>
      <c r="BQS112" s="1719"/>
      <c r="BQT112" s="1720"/>
      <c r="BQU112" s="1721"/>
      <c r="BQV112" s="1722"/>
      <c r="BQW112" s="1721"/>
      <c r="BQX112" s="1721"/>
      <c r="BQY112" s="1719"/>
      <c r="BQZ112" s="1720"/>
      <c r="BRA112" s="1721"/>
      <c r="BRB112" s="1722"/>
      <c r="BRC112" s="1721"/>
      <c r="BRD112" s="1721"/>
      <c r="BRE112" s="1719"/>
      <c r="BRF112" s="1720"/>
      <c r="BRG112" s="1721"/>
      <c r="BRH112" s="1722"/>
      <c r="BRI112" s="1721"/>
      <c r="BRJ112" s="1721"/>
      <c r="BRK112" s="1719"/>
      <c r="BRL112" s="1720"/>
      <c r="BRM112" s="1721"/>
      <c r="BRN112" s="1722"/>
      <c r="BRO112" s="1721"/>
      <c r="BRP112" s="1721"/>
      <c r="BRQ112" s="1719"/>
      <c r="BRR112" s="1720"/>
      <c r="BRS112" s="1721"/>
      <c r="BRT112" s="1722"/>
      <c r="BRU112" s="1721"/>
      <c r="BRV112" s="1721"/>
      <c r="BRW112" s="1719"/>
      <c r="BRX112" s="1720"/>
      <c r="BRY112" s="1721"/>
      <c r="BRZ112" s="1722"/>
      <c r="BSA112" s="1721"/>
      <c r="BSB112" s="1721"/>
      <c r="BSC112" s="1719"/>
      <c r="BSD112" s="1720"/>
      <c r="BSE112" s="1721"/>
      <c r="BSF112" s="1722"/>
      <c r="BSG112" s="1721"/>
      <c r="BSH112" s="1721"/>
      <c r="BSI112" s="1719"/>
      <c r="BSJ112" s="1720"/>
      <c r="BSK112" s="1721"/>
      <c r="BSL112" s="1722"/>
      <c r="BSM112" s="1721"/>
      <c r="BSN112" s="1721"/>
      <c r="BSO112" s="1719"/>
      <c r="BSP112" s="1720"/>
      <c r="BSQ112" s="1721"/>
      <c r="BSR112" s="1722"/>
      <c r="BSS112" s="1721"/>
      <c r="BST112" s="1721"/>
      <c r="BSU112" s="1719"/>
      <c r="BSV112" s="1720"/>
      <c r="BSW112" s="1721"/>
      <c r="BSX112" s="1722"/>
      <c r="BSY112" s="1721"/>
      <c r="BSZ112" s="1721"/>
      <c r="BTA112" s="1719"/>
      <c r="BTB112" s="1720"/>
      <c r="BTC112" s="1721"/>
      <c r="BTD112" s="1722"/>
      <c r="BTE112" s="1721"/>
      <c r="BTF112" s="1721"/>
      <c r="BTG112" s="1719"/>
      <c r="BTH112" s="1720"/>
      <c r="BTI112" s="1721"/>
      <c r="BTJ112" s="1722"/>
      <c r="BTK112" s="1721"/>
      <c r="BTL112" s="1721"/>
      <c r="BTM112" s="1719"/>
      <c r="BTN112" s="1720"/>
      <c r="BTO112" s="1721"/>
      <c r="BTP112" s="1722"/>
      <c r="BTQ112" s="1721"/>
      <c r="BTR112" s="1721"/>
      <c r="BTS112" s="1719"/>
      <c r="BTT112" s="1720"/>
      <c r="BTU112" s="1721"/>
      <c r="BTV112" s="1722"/>
      <c r="BTW112" s="1721"/>
      <c r="BTX112" s="1721"/>
      <c r="BTY112" s="1719"/>
      <c r="BTZ112" s="1720"/>
      <c r="BUA112" s="1721"/>
      <c r="BUB112" s="1722"/>
      <c r="BUC112" s="1721"/>
      <c r="BUD112" s="1721"/>
      <c r="BUE112" s="1719"/>
      <c r="BUF112" s="1720"/>
      <c r="BUG112" s="1721"/>
      <c r="BUH112" s="1722"/>
      <c r="BUI112" s="1721"/>
      <c r="BUJ112" s="1721"/>
      <c r="BUK112" s="1719"/>
      <c r="BUL112" s="1720"/>
      <c r="BUM112" s="1721"/>
      <c r="BUN112" s="1722"/>
      <c r="BUO112" s="1721"/>
      <c r="BUP112" s="1721"/>
      <c r="BUQ112" s="1719"/>
      <c r="BUR112" s="1720"/>
      <c r="BUS112" s="1721"/>
      <c r="BUT112" s="1722"/>
      <c r="BUU112" s="1721"/>
      <c r="BUV112" s="1721"/>
      <c r="BUW112" s="1719"/>
      <c r="BUX112" s="1720"/>
      <c r="BUY112" s="1721"/>
      <c r="BUZ112" s="1722"/>
      <c r="BVA112" s="1721"/>
      <c r="BVB112" s="1721"/>
      <c r="BVC112" s="1719"/>
      <c r="BVD112" s="1720"/>
      <c r="BVE112" s="1721"/>
      <c r="BVF112" s="1722"/>
      <c r="BVG112" s="1721"/>
      <c r="BVH112" s="1721"/>
      <c r="BVI112" s="1719"/>
      <c r="BVJ112" s="1720"/>
      <c r="BVK112" s="1721"/>
      <c r="BVL112" s="1722"/>
      <c r="BVM112" s="1721"/>
      <c r="BVN112" s="1721"/>
      <c r="BVO112" s="1719"/>
      <c r="BVP112" s="1720"/>
      <c r="BVQ112" s="1721"/>
      <c r="BVR112" s="1722"/>
      <c r="BVS112" s="1721"/>
      <c r="BVT112" s="1721"/>
      <c r="BVU112" s="1719"/>
      <c r="BVV112" s="1720"/>
      <c r="BVW112" s="1721"/>
      <c r="BVX112" s="1722"/>
      <c r="BVY112" s="1721"/>
      <c r="BVZ112" s="1721"/>
      <c r="BWA112" s="1719"/>
      <c r="BWB112" s="1720"/>
      <c r="BWC112" s="1721"/>
      <c r="BWD112" s="1722"/>
      <c r="BWE112" s="1721"/>
      <c r="BWF112" s="1721"/>
      <c r="BWG112" s="1719"/>
      <c r="BWH112" s="1720"/>
      <c r="BWI112" s="1721"/>
      <c r="BWJ112" s="1722"/>
      <c r="BWK112" s="1721"/>
      <c r="BWL112" s="1721"/>
      <c r="BWM112" s="1719"/>
      <c r="BWN112" s="1720"/>
      <c r="BWO112" s="1721"/>
      <c r="BWP112" s="1722"/>
      <c r="BWQ112" s="1721"/>
      <c r="BWR112" s="1721"/>
      <c r="BWS112" s="1719"/>
      <c r="BWT112" s="1720"/>
      <c r="BWU112" s="1721"/>
      <c r="BWV112" s="1722"/>
      <c r="BWW112" s="1721"/>
      <c r="BWX112" s="1721"/>
      <c r="BWY112" s="1719"/>
      <c r="BWZ112" s="1720"/>
      <c r="BXA112" s="1721"/>
      <c r="BXB112" s="1722"/>
      <c r="BXC112" s="1721"/>
      <c r="BXD112" s="1721"/>
      <c r="BXE112" s="1719"/>
      <c r="BXF112" s="1720"/>
      <c r="BXG112" s="1721"/>
      <c r="BXH112" s="1722"/>
      <c r="BXI112" s="1721"/>
      <c r="BXJ112" s="1721"/>
      <c r="BXK112" s="1719"/>
      <c r="BXL112" s="1720"/>
      <c r="BXM112" s="1721"/>
      <c r="BXN112" s="1722"/>
      <c r="BXO112" s="1721"/>
      <c r="BXP112" s="1721"/>
      <c r="BXQ112" s="1719"/>
      <c r="BXR112" s="1720"/>
      <c r="BXS112" s="1721"/>
      <c r="BXT112" s="1722"/>
      <c r="BXU112" s="1721"/>
      <c r="BXV112" s="1721"/>
      <c r="BXW112" s="1719"/>
      <c r="BXX112" s="1720"/>
      <c r="BXY112" s="1721"/>
      <c r="BXZ112" s="1722"/>
      <c r="BYA112" s="1721"/>
      <c r="BYB112" s="1721"/>
      <c r="BYC112" s="1719"/>
      <c r="BYD112" s="1720"/>
      <c r="BYE112" s="1721"/>
      <c r="BYF112" s="1722"/>
      <c r="BYG112" s="1721"/>
      <c r="BYH112" s="1721"/>
      <c r="BYI112" s="1719"/>
      <c r="BYJ112" s="1720"/>
      <c r="BYK112" s="1721"/>
      <c r="BYL112" s="1722"/>
      <c r="BYM112" s="1721"/>
      <c r="BYN112" s="1721"/>
      <c r="BYO112" s="1719"/>
      <c r="BYP112" s="1720"/>
      <c r="BYQ112" s="1721"/>
      <c r="BYR112" s="1722"/>
      <c r="BYS112" s="1721"/>
      <c r="BYT112" s="1721"/>
      <c r="BYU112" s="1719"/>
      <c r="BYV112" s="1720"/>
      <c r="BYW112" s="1721"/>
      <c r="BYX112" s="1722"/>
      <c r="BYY112" s="1721"/>
      <c r="BYZ112" s="1721"/>
      <c r="BZA112" s="1719"/>
      <c r="BZB112" s="1720"/>
      <c r="BZC112" s="1721"/>
      <c r="BZD112" s="1722"/>
      <c r="BZE112" s="1721"/>
      <c r="BZF112" s="1721"/>
      <c r="BZG112" s="1719"/>
      <c r="BZH112" s="1720"/>
      <c r="BZI112" s="1721"/>
      <c r="BZJ112" s="1722"/>
      <c r="BZK112" s="1721"/>
      <c r="BZL112" s="1721"/>
      <c r="BZM112" s="1719"/>
      <c r="BZN112" s="1720"/>
      <c r="BZO112" s="1721"/>
      <c r="BZP112" s="1722"/>
      <c r="BZQ112" s="1721"/>
      <c r="BZR112" s="1721"/>
      <c r="BZS112" s="1719"/>
      <c r="BZT112" s="1720"/>
      <c r="BZU112" s="1721"/>
      <c r="BZV112" s="1722"/>
      <c r="BZW112" s="1721"/>
      <c r="BZX112" s="1721"/>
      <c r="BZY112" s="1719"/>
      <c r="BZZ112" s="1720"/>
      <c r="CAA112" s="1721"/>
      <c r="CAB112" s="1722"/>
      <c r="CAC112" s="1721"/>
      <c r="CAD112" s="1721"/>
      <c r="CAE112" s="1719"/>
      <c r="CAF112" s="1720"/>
      <c r="CAG112" s="1721"/>
      <c r="CAH112" s="1722"/>
      <c r="CAI112" s="1721"/>
      <c r="CAJ112" s="1721"/>
      <c r="CAK112" s="1719"/>
      <c r="CAL112" s="1720"/>
      <c r="CAM112" s="1721"/>
      <c r="CAN112" s="1722"/>
      <c r="CAO112" s="1721"/>
      <c r="CAP112" s="1721"/>
      <c r="CAQ112" s="1719"/>
      <c r="CAR112" s="1720"/>
      <c r="CAS112" s="1721"/>
      <c r="CAT112" s="1722"/>
      <c r="CAU112" s="1721"/>
      <c r="CAV112" s="1721"/>
      <c r="CAW112" s="1719"/>
      <c r="CAX112" s="1720"/>
      <c r="CAY112" s="1721"/>
      <c r="CAZ112" s="1722"/>
      <c r="CBA112" s="1721"/>
      <c r="CBB112" s="1721"/>
      <c r="CBC112" s="1719"/>
      <c r="CBD112" s="1720"/>
      <c r="CBE112" s="1721"/>
      <c r="CBF112" s="1722"/>
      <c r="CBG112" s="1721"/>
      <c r="CBH112" s="1721"/>
      <c r="CBI112" s="1719"/>
      <c r="CBJ112" s="1720"/>
      <c r="CBK112" s="1721"/>
      <c r="CBL112" s="1722"/>
      <c r="CBM112" s="1721"/>
      <c r="CBN112" s="1721"/>
      <c r="CBO112" s="1719"/>
      <c r="CBP112" s="1720"/>
      <c r="CBQ112" s="1721"/>
      <c r="CBR112" s="1722"/>
      <c r="CBS112" s="1721"/>
      <c r="CBT112" s="1721"/>
      <c r="CBU112" s="1719"/>
      <c r="CBV112" s="1720"/>
      <c r="CBW112" s="1721"/>
      <c r="CBX112" s="1722"/>
      <c r="CBY112" s="1721"/>
      <c r="CBZ112" s="1721"/>
      <c r="CCA112" s="1719"/>
      <c r="CCB112" s="1720"/>
      <c r="CCC112" s="1721"/>
      <c r="CCD112" s="1722"/>
      <c r="CCE112" s="1721"/>
      <c r="CCF112" s="1721"/>
      <c r="CCG112" s="1719"/>
      <c r="CCH112" s="1720"/>
      <c r="CCI112" s="1721"/>
      <c r="CCJ112" s="1722"/>
      <c r="CCK112" s="1721"/>
      <c r="CCL112" s="1721"/>
      <c r="CCM112" s="1719"/>
      <c r="CCN112" s="1720"/>
      <c r="CCO112" s="1721"/>
      <c r="CCP112" s="1722"/>
      <c r="CCQ112" s="1721"/>
      <c r="CCR112" s="1721"/>
      <c r="CCS112" s="1719"/>
      <c r="CCT112" s="1720"/>
      <c r="CCU112" s="1721"/>
      <c r="CCV112" s="1722"/>
      <c r="CCW112" s="1721"/>
      <c r="CCX112" s="1721"/>
      <c r="CCY112" s="1719"/>
      <c r="CCZ112" s="1720"/>
      <c r="CDA112" s="1721"/>
      <c r="CDB112" s="1722"/>
      <c r="CDC112" s="1721"/>
      <c r="CDD112" s="1721"/>
      <c r="CDE112" s="1719"/>
      <c r="CDF112" s="1720"/>
      <c r="CDG112" s="1721"/>
      <c r="CDH112" s="1722"/>
      <c r="CDI112" s="1721"/>
      <c r="CDJ112" s="1721"/>
      <c r="CDK112" s="1719"/>
      <c r="CDL112" s="1720"/>
      <c r="CDM112" s="1721"/>
      <c r="CDN112" s="1722"/>
      <c r="CDO112" s="1721"/>
      <c r="CDP112" s="1721"/>
      <c r="CDQ112" s="1719"/>
      <c r="CDR112" s="1720"/>
      <c r="CDS112" s="1721"/>
      <c r="CDT112" s="1722"/>
      <c r="CDU112" s="1721"/>
      <c r="CDV112" s="1721"/>
      <c r="CDW112" s="1719"/>
      <c r="CDX112" s="1720"/>
      <c r="CDY112" s="1721"/>
      <c r="CDZ112" s="1722"/>
      <c r="CEA112" s="1721"/>
      <c r="CEB112" s="1721"/>
      <c r="CEC112" s="1719"/>
      <c r="CED112" s="1720"/>
      <c r="CEE112" s="1721"/>
      <c r="CEF112" s="1722"/>
      <c r="CEG112" s="1721"/>
      <c r="CEH112" s="1721"/>
      <c r="CEI112" s="1719"/>
      <c r="CEJ112" s="1720"/>
      <c r="CEK112" s="1721"/>
      <c r="CEL112" s="1722"/>
      <c r="CEM112" s="1721"/>
      <c r="CEN112" s="1721"/>
      <c r="CEO112" s="1719"/>
      <c r="CEP112" s="1720"/>
      <c r="CEQ112" s="1721"/>
      <c r="CER112" s="1722"/>
      <c r="CES112" s="1721"/>
      <c r="CET112" s="1721"/>
      <c r="CEU112" s="1719"/>
      <c r="CEV112" s="1720"/>
      <c r="CEW112" s="1721"/>
      <c r="CEX112" s="1722"/>
      <c r="CEY112" s="1721"/>
      <c r="CEZ112" s="1721"/>
      <c r="CFA112" s="1719"/>
      <c r="CFB112" s="1720"/>
      <c r="CFC112" s="1721"/>
      <c r="CFD112" s="1722"/>
      <c r="CFE112" s="1721"/>
      <c r="CFF112" s="1721"/>
      <c r="CFG112" s="1719"/>
      <c r="CFH112" s="1720"/>
      <c r="CFI112" s="1721"/>
      <c r="CFJ112" s="1722"/>
      <c r="CFK112" s="1721"/>
      <c r="CFL112" s="1721"/>
      <c r="CFM112" s="1719"/>
      <c r="CFN112" s="1720"/>
      <c r="CFO112" s="1721"/>
      <c r="CFP112" s="1722"/>
      <c r="CFQ112" s="1721"/>
      <c r="CFR112" s="1721"/>
      <c r="CFS112" s="1719"/>
      <c r="CFT112" s="1720"/>
      <c r="CFU112" s="1721"/>
      <c r="CFV112" s="1722"/>
      <c r="CFW112" s="1721"/>
      <c r="CFX112" s="1721"/>
      <c r="CFY112" s="1719"/>
      <c r="CFZ112" s="1720"/>
      <c r="CGA112" s="1721"/>
      <c r="CGB112" s="1722"/>
      <c r="CGC112" s="1721"/>
      <c r="CGD112" s="1721"/>
      <c r="CGE112" s="1719"/>
      <c r="CGF112" s="1720"/>
      <c r="CGG112" s="1721"/>
      <c r="CGH112" s="1722"/>
      <c r="CGI112" s="1721"/>
      <c r="CGJ112" s="1721"/>
      <c r="CGK112" s="1719"/>
      <c r="CGL112" s="1720"/>
      <c r="CGM112" s="1721"/>
      <c r="CGN112" s="1722"/>
      <c r="CGO112" s="1721"/>
      <c r="CGP112" s="1721"/>
      <c r="CGQ112" s="1719"/>
      <c r="CGR112" s="1720"/>
      <c r="CGS112" s="1721"/>
      <c r="CGT112" s="1722"/>
      <c r="CGU112" s="1721"/>
      <c r="CGV112" s="1721"/>
      <c r="CGW112" s="1719"/>
      <c r="CGX112" s="1720"/>
      <c r="CGY112" s="1721"/>
      <c r="CGZ112" s="1722"/>
      <c r="CHA112" s="1721"/>
      <c r="CHB112" s="1721"/>
      <c r="CHC112" s="1719"/>
      <c r="CHD112" s="1720"/>
      <c r="CHE112" s="1721"/>
      <c r="CHF112" s="1722"/>
      <c r="CHG112" s="1721"/>
      <c r="CHH112" s="1721"/>
      <c r="CHI112" s="1719"/>
      <c r="CHJ112" s="1720"/>
      <c r="CHK112" s="1721"/>
      <c r="CHL112" s="1722"/>
      <c r="CHM112" s="1721"/>
      <c r="CHN112" s="1721"/>
      <c r="CHO112" s="1719"/>
      <c r="CHP112" s="1720"/>
      <c r="CHQ112" s="1721"/>
      <c r="CHR112" s="1722"/>
      <c r="CHS112" s="1721"/>
      <c r="CHT112" s="1721"/>
      <c r="CHU112" s="1719"/>
      <c r="CHV112" s="1720"/>
      <c r="CHW112" s="1721"/>
      <c r="CHX112" s="1722"/>
      <c r="CHY112" s="1721"/>
      <c r="CHZ112" s="1721"/>
      <c r="CIA112" s="1719"/>
      <c r="CIB112" s="1720"/>
      <c r="CIC112" s="1721"/>
      <c r="CID112" s="1722"/>
      <c r="CIE112" s="1721"/>
      <c r="CIF112" s="1721"/>
      <c r="CIG112" s="1719"/>
      <c r="CIH112" s="1720"/>
      <c r="CII112" s="1721"/>
      <c r="CIJ112" s="1722"/>
      <c r="CIK112" s="1721"/>
      <c r="CIL112" s="1721"/>
      <c r="CIM112" s="1719"/>
      <c r="CIN112" s="1720"/>
      <c r="CIO112" s="1721"/>
      <c r="CIP112" s="1722"/>
      <c r="CIQ112" s="1721"/>
      <c r="CIR112" s="1721"/>
      <c r="CIS112" s="1719"/>
      <c r="CIT112" s="1720"/>
      <c r="CIU112" s="1721"/>
      <c r="CIV112" s="1722"/>
      <c r="CIW112" s="1721"/>
      <c r="CIX112" s="1721"/>
      <c r="CIY112" s="1719"/>
      <c r="CIZ112" s="1720"/>
      <c r="CJA112" s="1721"/>
      <c r="CJB112" s="1722"/>
      <c r="CJC112" s="1721"/>
      <c r="CJD112" s="1721"/>
      <c r="CJE112" s="1719"/>
      <c r="CJF112" s="1720"/>
      <c r="CJG112" s="1721"/>
      <c r="CJH112" s="1722"/>
      <c r="CJI112" s="1721"/>
      <c r="CJJ112" s="1721"/>
      <c r="CJK112" s="1719"/>
      <c r="CJL112" s="1720"/>
      <c r="CJM112" s="1721"/>
      <c r="CJN112" s="1722"/>
      <c r="CJO112" s="1721"/>
      <c r="CJP112" s="1721"/>
      <c r="CJQ112" s="1719"/>
      <c r="CJR112" s="1720"/>
      <c r="CJS112" s="1721"/>
      <c r="CJT112" s="1722"/>
      <c r="CJU112" s="1721"/>
      <c r="CJV112" s="1721"/>
      <c r="CJW112" s="1719"/>
      <c r="CJX112" s="1720"/>
      <c r="CJY112" s="1721"/>
      <c r="CJZ112" s="1722"/>
      <c r="CKA112" s="1721"/>
      <c r="CKB112" s="1721"/>
      <c r="CKC112" s="1719"/>
      <c r="CKD112" s="1720"/>
      <c r="CKE112" s="1721"/>
      <c r="CKF112" s="1722"/>
      <c r="CKG112" s="1721"/>
      <c r="CKH112" s="1721"/>
      <c r="CKI112" s="1719"/>
      <c r="CKJ112" s="1720"/>
      <c r="CKK112" s="1721"/>
      <c r="CKL112" s="1722"/>
      <c r="CKM112" s="1721"/>
      <c r="CKN112" s="1721"/>
      <c r="CKO112" s="1719"/>
      <c r="CKP112" s="1720"/>
      <c r="CKQ112" s="1721"/>
      <c r="CKR112" s="1722"/>
      <c r="CKS112" s="1721"/>
      <c r="CKT112" s="1721"/>
      <c r="CKU112" s="1719"/>
      <c r="CKV112" s="1720"/>
      <c r="CKW112" s="1721"/>
      <c r="CKX112" s="1722"/>
      <c r="CKY112" s="1721"/>
      <c r="CKZ112" s="1721"/>
      <c r="CLA112" s="1719"/>
      <c r="CLB112" s="1720"/>
      <c r="CLC112" s="1721"/>
      <c r="CLD112" s="1722"/>
      <c r="CLE112" s="1721"/>
      <c r="CLF112" s="1721"/>
      <c r="CLG112" s="1719"/>
      <c r="CLH112" s="1720"/>
      <c r="CLI112" s="1721"/>
      <c r="CLJ112" s="1722"/>
      <c r="CLK112" s="1721"/>
      <c r="CLL112" s="1721"/>
      <c r="CLM112" s="1719"/>
      <c r="CLN112" s="1720"/>
      <c r="CLO112" s="1721"/>
      <c r="CLP112" s="1722"/>
      <c r="CLQ112" s="1721"/>
      <c r="CLR112" s="1721"/>
      <c r="CLS112" s="1719"/>
      <c r="CLT112" s="1720"/>
      <c r="CLU112" s="1721"/>
      <c r="CLV112" s="1722"/>
      <c r="CLW112" s="1721"/>
      <c r="CLX112" s="1721"/>
      <c r="CLY112" s="1719"/>
      <c r="CLZ112" s="1720"/>
      <c r="CMA112" s="1721"/>
      <c r="CMB112" s="1722"/>
      <c r="CMC112" s="1721"/>
      <c r="CMD112" s="1721"/>
      <c r="CME112" s="1719"/>
      <c r="CMF112" s="1720"/>
      <c r="CMG112" s="1721"/>
      <c r="CMH112" s="1722"/>
      <c r="CMI112" s="1721"/>
      <c r="CMJ112" s="1721"/>
      <c r="CMK112" s="1719"/>
      <c r="CML112" s="1720"/>
      <c r="CMM112" s="1721"/>
      <c r="CMN112" s="1722"/>
      <c r="CMO112" s="1721"/>
      <c r="CMP112" s="1721"/>
      <c r="CMQ112" s="1719"/>
      <c r="CMR112" s="1720"/>
      <c r="CMS112" s="1721"/>
      <c r="CMT112" s="1722"/>
      <c r="CMU112" s="1721"/>
      <c r="CMV112" s="1721"/>
      <c r="CMW112" s="1719"/>
      <c r="CMX112" s="1720"/>
      <c r="CMY112" s="1721"/>
      <c r="CMZ112" s="1722"/>
      <c r="CNA112" s="1721"/>
      <c r="CNB112" s="1721"/>
      <c r="CNC112" s="1719"/>
      <c r="CND112" s="1720"/>
      <c r="CNE112" s="1721"/>
      <c r="CNF112" s="1722"/>
      <c r="CNG112" s="1721"/>
      <c r="CNH112" s="1721"/>
      <c r="CNI112" s="1719"/>
      <c r="CNJ112" s="1720"/>
      <c r="CNK112" s="1721"/>
      <c r="CNL112" s="1722"/>
      <c r="CNM112" s="1721"/>
      <c r="CNN112" s="1721"/>
      <c r="CNO112" s="1719"/>
      <c r="CNP112" s="1720"/>
      <c r="CNQ112" s="1721"/>
      <c r="CNR112" s="1722"/>
      <c r="CNS112" s="1721"/>
      <c r="CNT112" s="1721"/>
      <c r="CNU112" s="1719"/>
      <c r="CNV112" s="1720"/>
      <c r="CNW112" s="1721"/>
      <c r="CNX112" s="1722"/>
      <c r="CNY112" s="1721"/>
      <c r="CNZ112" s="1721"/>
      <c r="COA112" s="1719"/>
      <c r="COB112" s="1720"/>
      <c r="COC112" s="1721"/>
      <c r="COD112" s="1722"/>
      <c r="COE112" s="1721"/>
      <c r="COF112" s="1721"/>
      <c r="COG112" s="1719"/>
      <c r="COH112" s="1720"/>
      <c r="COI112" s="1721"/>
      <c r="COJ112" s="1722"/>
      <c r="COK112" s="1721"/>
      <c r="COL112" s="1721"/>
      <c r="COM112" s="1719"/>
      <c r="CON112" s="1720"/>
      <c r="COO112" s="1721"/>
      <c r="COP112" s="1722"/>
      <c r="COQ112" s="1721"/>
      <c r="COR112" s="1721"/>
      <c r="COS112" s="1719"/>
      <c r="COT112" s="1720"/>
      <c r="COU112" s="1721"/>
      <c r="COV112" s="1722"/>
      <c r="COW112" s="1721"/>
      <c r="COX112" s="1721"/>
      <c r="COY112" s="1719"/>
      <c r="COZ112" s="1720"/>
      <c r="CPA112" s="1721"/>
      <c r="CPB112" s="1722"/>
      <c r="CPC112" s="1721"/>
      <c r="CPD112" s="1721"/>
      <c r="CPE112" s="1719"/>
      <c r="CPF112" s="1720"/>
      <c r="CPG112" s="1721"/>
      <c r="CPH112" s="1722"/>
      <c r="CPI112" s="1721"/>
      <c r="CPJ112" s="1721"/>
      <c r="CPK112" s="1719"/>
      <c r="CPL112" s="1720"/>
      <c r="CPM112" s="1721"/>
      <c r="CPN112" s="1722"/>
      <c r="CPO112" s="1721"/>
      <c r="CPP112" s="1721"/>
      <c r="CPQ112" s="1719"/>
      <c r="CPR112" s="1720"/>
      <c r="CPS112" s="1721"/>
      <c r="CPT112" s="1722"/>
      <c r="CPU112" s="1721"/>
      <c r="CPV112" s="1721"/>
      <c r="CPW112" s="1719"/>
      <c r="CPX112" s="1720"/>
      <c r="CPY112" s="1721"/>
      <c r="CPZ112" s="1722"/>
      <c r="CQA112" s="1721"/>
      <c r="CQB112" s="1721"/>
      <c r="CQC112" s="1719"/>
      <c r="CQD112" s="1720"/>
      <c r="CQE112" s="1721"/>
      <c r="CQF112" s="1722"/>
      <c r="CQG112" s="1721"/>
      <c r="CQH112" s="1721"/>
      <c r="CQI112" s="1719"/>
      <c r="CQJ112" s="1720"/>
      <c r="CQK112" s="1721"/>
      <c r="CQL112" s="1722"/>
      <c r="CQM112" s="1721"/>
      <c r="CQN112" s="1721"/>
      <c r="CQO112" s="1719"/>
      <c r="CQP112" s="1720"/>
      <c r="CQQ112" s="1721"/>
      <c r="CQR112" s="1722"/>
      <c r="CQS112" s="1721"/>
      <c r="CQT112" s="1721"/>
      <c r="CQU112" s="1719"/>
      <c r="CQV112" s="1720"/>
      <c r="CQW112" s="1721"/>
      <c r="CQX112" s="1722"/>
      <c r="CQY112" s="1721"/>
      <c r="CQZ112" s="1721"/>
      <c r="CRA112" s="1719"/>
      <c r="CRB112" s="1720"/>
      <c r="CRC112" s="1721"/>
      <c r="CRD112" s="1722"/>
      <c r="CRE112" s="1721"/>
      <c r="CRF112" s="1721"/>
      <c r="CRG112" s="1719"/>
      <c r="CRH112" s="1720"/>
      <c r="CRI112" s="1721"/>
      <c r="CRJ112" s="1722"/>
      <c r="CRK112" s="1721"/>
      <c r="CRL112" s="1721"/>
      <c r="CRM112" s="1719"/>
      <c r="CRN112" s="1720"/>
      <c r="CRO112" s="1721"/>
      <c r="CRP112" s="1722"/>
      <c r="CRQ112" s="1721"/>
      <c r="CRR112" s="1721"/>
      <c r="CRS112" s="1719"/>
      <c r="CRT112" s="1720"/>
      <c r="CRU112" s="1721"/>
      <c r="CRV112" s="1722"/>
      <c r="CRW112" s="1721"/>
      <c r="CRX112" s="1721"/>
      <c r="CRY112" s="1719"/>
      <c r="CRZ112" s="1720"/>
      <c r="CSA112" s="1721"/>
      <c r="CSB112" s="1722"/>
      <c r="CSC112" s="1721"/>
      <c r="CSD112" s="1721"/>
      <c r="CSE112" s="1719"/>
      <c r="CSF112" s="1720"/>
      <c r="CSG112" s="1721"/>
      <c r="CSH112" s="1722"/>
      <c r="CSI112" s="1721"/>
      <c r="CSJ112" s="1721"/>
      <c r="CSK112" s="1719"/>
      <c r="CSL112" s="1720"/>
      <c r="CSM112" s="1721"/>
      <c r="CSN112" s="1722"/>
      <c r="CSO112" s="1721"/>
      <c r="CSP112" s="1721"/>
      <c r="CSQ112" s="1719"/>
      <c r="CSR112" s="1720"/>
      <c r="CSS112" s="1721"/>
      <c r="CST112" s="1722"/>
      <c r="CSU112" s="1721"/>
      <c r="CSV112" s="1721"/>
      <c r="CSW112" s="1719"/>
      <c r="CSX112" s="1720"/>
      <c r="CSY112" s="1721"/>
      <c r="CSZ112" s="1722"/>
      <c r="CTA112" s="1721"/>
      <c r="CTB112" s="1721"/>
      <c r="CTC112" s="1719"/>
      <c r="CTD112" s="1720"/>
      <c r="CTE112" s="1721"/>
      <c r="CTF112" s="1722"/>
      <c r="CTG112" s="1721"/>
      <c r="CTH112" s="1721"/>
      <c r="CTI112" s="1719"/>
      <c r="CTJ112" s="1720"/>
      <c r="CTK112" s="1721"/>
      <c r="CTL112" s="1722"/>
      <c r="CTM112" s="1721"/>
      <c r="CTN112" s="1721"/>
      <c r="CTO112" s="1719"/>
      <c r="CTP112" s="1720"/>
      <c r="CTQ112" s="1721"/>
      <c r="CTR112" s="1722"/>
      <c r="CTS112" s="1721"/>
      <c r="CTT112" s="1721"/>
      <c r="CTU112" s="1719"/>
      <c r="CTV112" s="1720"/>
      <c r="CTW112" s="1721"/>
      <c r="CTX112" s="1722"/>
      <c r="CTY112" s="1721"/>
      <c r="CTZ112" s="1721"/>
      <c r="CUA112" s="1719"/>
      <c r="CUB112" s="1720"/>
      <c r="CUC112" s="1721"/>
      <c r="CUD112" s="1722"/>
      <c r="CUE112" s="1721"/>
      <c r="CUF112" s="1721"/>
      <c r="CUG112" s="1719"/>
      <c r="CUH112" s="1720"/>
      <c r="CUI112" s="1721"/>
      <c r="CUJ112" s="1722"/>
      <c r="CUK112" s="1721"/>
      <c r="CUL112" s="1721"/>
      <c r="CUM112" s="1719"/>
      <c r="CUN112" s="1720"/>
      <c r="CUO112" s="1721"/>
      <c r="CUP112" s="1722"/>
      <c r="CUQ112" s="1721"/>
      <c r="CUR112" s="1721"/>
      <c r="CUS112" s="1719"/>
      <c r="CUT112" s="1720"/>
      <c r="CUU112" s="1721"/>
      <c r="CUV112" s="1722"/>
      <c r="CUW112" s="1721"/>
      <c r="CUX112" s="1721"/>
      <c r="CUY112" s="1719"/>
      <c r="CUZ112" s="1720"/>
      <c r="CVA112" s="1721"/>
      <c r="CVB112" s="1722"/>
      <c r="CVC112" s="1721"/>
      <c r="CVD112" s="1721"/>
      <c r="CVE112" s="1719"/>
      <c r="CVF112" s="1720"/>
      <c r="CVG112" s="1721"/>
      <c r="CVH112" s="1722"/>
      <c r="CVI112" s="1721"/>
      <c r="CVJ112" s="1721"/>
      <c r="CVK112" s="1719"/>
      <c r="CVL112" s="1720"/>
      <c r="CVM112" s="1721"/>
      <c r="CVN112" s="1722"/>
      <c r="CVO112" s="1721"/>
      <c r="CVP112" s="1721"/>
      <c r="CVQ112" s="1719"/>
      <c r="CVR112" s="1720"/>
      <c r="CVS112" s="1721"/>
      <c r="CVT112" s="1722"/>
      <c r="CVU112" s="1721"/>
      <c r="CVV112" s="1721"/>
      <c r="CVW112" s="1719"/>
      <c r="CVX112" s="1720"/>
      <c r="CVY112" s="1721"/>
      <c r="CVZ112" s="1722"/>
      <c r="CWA112" s="1721"/>
      <c r="CWB112" s="1721"/>
      <c r="CWC112" s="1719"/>
      <c r="CWD112" s="1720"/>
      <c r="CWE112" s="1721"/>
      <c r="CWF112" s="1722"/>
      <c r="CWG112" s="1721"/>
      <c r="CWH112" s="1721"/>
      <c r="CWI112" s="1719"/>
      <c r="CWJ112" s="1720"/>
      <c r="CWK112" s="1721"/>
      <c r="CWL112" s="1722"/>
      <c r="CWM112" s="1721"/>
      <c r="CWN112" s="1721"/>
      <c r="CWO112" s="1719"/>
      <c r="CWP112" s="1720"/>
      <c r="CWQ112" s="1721"/>
      <c r="CWR112" s="1722"/>
      <c r="CWS112" s="1721"/>
      <c r="CWT112" s="1721"/>
      <c r="CWU112" s="1719"/>
      <c r="CWV112" s="1720"/>
      <c r="CWW112" s="1721"/>
      <c r="CWX112" s="1722"/>
      <c r="CWY112" s="1721"/>
      <c r="CWZ112" s="1721"/>
      <c r="CXA112" s="1719"/>
      <c r="CXB112" s="1720"/>
      <c r="CXC112" s="1721"/>
      <c r="CXD112" s="1722"/>
      <c r="CXE112" s="1721"/>
      <c r="CXF112" s="1721"/>
      <c r="CXG112" s="1719"/>
      <c r="CXH112" s="1720"/>
      <c r="CXI112" s="1721"/>
      <c r="CXJ112" s="1722"/>
      <c r="CXK112" s="1721"/>
      <c r="CXL112" s="1721"/>
      <c r="CXM112" s="1719"/>
      <c r="CXN112" s="1720"/>
      <c r="CXO112" s="1721"/>
      <c r="CXP112" s="1722"/>
      <c r="CXQ112" s="1721"/>
      <c r="CXR112" s="1721"/>
      <c r="CXS112" s="1719"/>
      <c r="CXT112" s="1720"/>
      <c r="CXU112" s="1721"/>
      <c r="CXV112" s="1722"/>
      <c r="CXW112" s="1721"/>
      <c r="CXX112" s="1721"/>
      <c r="CXY112" s="1719"/>
      <c r="CXZ112" s="1720"/>
      <c r="CYA112" s="1721"/>
      <c r="CYB112" s="1722"/>
      <c r="CYC112" s="1721"/>
      <c r="CYD112" s="1721"/>
      <c r="CYE112" s="1719"/>
      <c r="CYF112" s="1720"/>
      <c r="CYG112" s="1721"/>
      <c r="CYH112" s="1722"/>
      <c r="CYI112" s="1721"/>
      <c r="CYJ112" s="1721"/>
      <c r="CYK112" s="1719"/>
      <c r="CYL112" s="1720"/>
      <c r="CYM112" s="1721"/>
      <c r="CYN112" s="1722"/>
      <c r="CYO112" s="1721"/>
      <c r="CYP112" s="1721"/>
      <c r="CYQ112" s="1719"/>
      <c r="CYR112" s="1720"/>
      <c r="CYS112" s="1721"/>
      <c r="CYT112" s="1722"/>
      <c r="CYU112" s="1721"/>
      <c r="CYV112" s="1721"/>
      <c r="CYW112" s="1719"/>
      <c r="CYX112" s="1720"/>
      <c r="CYY112" s="1721"/>
      <c r="CYZ112" s="1722"/>
      <c r="CZA112" s="1721"/>
      <c r="CZB112" s="1721"/>
      <c r="CZC112" s="1719"/>
      <c r="CZD112" s="1720"/>
      <c r="CZE112" s="1721"/>
      <c r="CZF112" s="1722"/>
      <c r="CZG112" s="1721"/>
      <c r="CZH112" s="1721"/>
      <c r="CZI112" s="1719"/>
      <c r="CZJ112" s="1720"/>
      <c r="CZK112" s="1721"/>
      <c r="CZL112" s="1722"/>
      <c r="CZM112" s="1721"/>
      <c r="CZN112" s="1721"/>
      <c r="CZO112" s="1719"/>
      <c r="CZP112" s="1720"/>
      <c r="CZQ112" s="1721"/>
      <c r="CZR112" s="1722"/>
      <c r="CZS112" s="1721"/>
      <c r="CZT112" s="1721"/>
      <c r="CZU112" s="1719"/>
      <c r="CZV112" s="1720"/>
      <c r="CZW112" s="1721"/>
      <c r="CZX112" s="1722"/>
      <c r="CZY112" s="1721"/>
      <c r="CZZ112" s="1721"/>
      <c r="DAA112" s="1719"/>
      <c r="DAB112" s="1720"/>
      <c r="DAC112" s="1721"/>
      <c r="DAD112" s="1722"/>
      <c r="DAE112" s="1721"/>
      <c r="DAF112" s="1721"/>
      <c r="DAG112" s="1719"/>
      <c r="DAH112" s="1720"/>
      <c r="DAI112" s="1721"/>
      <c r="DAJ112" s="1722"/>
      <c r="DAK112" s="1721"/>
      <c r="DAL112" s="1721"/>
      <c r="DAM112" s="1719"/>
      <c r="DAN112" s="1720"/>
      <c r="DAO112" s="1721"/>
      <c r="DAP112" s="1722"/>
      <c r="DAQ112" s="1721"/>
      <c r="DAR112" s="1721"/>
      <c r="DAS112" s="1719"/>
      <c r="DAT112" s="1720"/>
      <c r="DAU112" s="1721"/>
      <c r="DAV112" s="1722"/>
      <c r="DAW112" s="1721"/>
      <c r="DAX112" s="1721"/>
      <c r="DAY112" s="1719"/>
      <c r="DAZ112" s="1720"/>
      <c r="DBA112" s="1721"/>
      <c r="DBB112" s="1722"/>
      <c r="DBC112" s="1721"/>
      <c r="DBD112" s="1721"/>
      <c r="DBE112" s="1719"/>
      <c r="DBF112" s="1720"/>
      <c r="DBG112" s="1721"/>
      <c r="DBH112" s="1722"/>
      <c r="DBI112" s="1721"/>
      <c r="DBJ112" s="1721"/>
      <c r="DBK112" s="1719"/>
      <c r="DBL112" s="1720"/>
      <c r="DBM112" s="1721"/>
      <c r="DBN112" s="1722"/>
      <c r="DBO112" s="1721"/>
      <c r="DBP112" s="1721"/>
      <c r="DBQ112" s="1719"/>
      <c r="DBR112" s="1720"/>
      <c r="DBS112" s="1721"/>
      <c r="DBT112" s="1722"/>
      <c r="DBU112" s="1721"/>
      <c r="DBV112" s="1721"/>
      <c r="DBW112" s="1719"/>
      <c r="DBX112" s="1720"/>
      <c r="DBY112" s="1721"/>
      <c r="DBZ112" s="1722"/>
      <c r="DCA112" s="1721"/>
      <c r="DCB112" s="1721"/>
      <c r="DCC112" s="1719"/>
      <c r="DCD112" s="1720"/>
      <c r="DCE112" s="1721"/>
      <c r="DCF112" s="1722"/>
      <c r="DCG112" s="1721"/>
      <c r="DCH112" s="1721"/>
      <c r="DCI112" s="1719"/>
      <c r="DCJ112" s="1720"/>
      <c r="DCK112" s="1721"/>
      <c r="DCL112" s="1722"/>
      <c r="DCM112" s="1721"/>
      <c r="DCN112" s="1721"/>
      <c r="DCO112" s="1719"/>
      <c r="DCP112" s="1720"/>
      <c r="DCQ112" s="1721"/>
      <c r="DCR112" s="1722"/>
      <c r="DCS112" s="1721"/>
      <c r="DCT112" s="1721"/>
      <c r="DCU112" s="1719"/>
      <c r="DCV112" s="1720"/>
      <c r="DCW112" s="1721"/>
      <c r="DCX112" s="1722"/>
      <c r="DCY112" s="1721"/>
      <c r="DCZ112" s="1721"/>
      <c r="DDA112" s="1719"/>
      <c r="DDB112" s="1720"/>
      <c r="DDC112" s="1721"/>
      <c r="DDD112" s="1722"/>
      <c r="DDE112" s="1721"/>
      <c r="DDF112" s="1721"/>
      <c r="DDG112" s="1719"/>
      <c r="DDH112" s="1720"/>
      <c r="DDI112" s="1721"/>
      <c r="DDJ112" s="1722"/>
      <c r="DDK112" s="1721"/>
      <c r="DDL112" s="1721"/>
      <c r="DDM112" s="1719"/>
      <c r="DDN112" s="1720"/>
      <c r="DDO112" s="1721"/>
      <c r="DDP112" s="1722"/>
      <c r="DDQ112" s="1721"/>
      <c r="DDR112" s="1721"/>
      <c r="DDS112" s="1719"/>
      <c r="DDT112" s="1720"/>
      <c r="DDU112" s="1721"/>
      <c r="DDV112" s="1722"/>
      <c r="DDW112" s="1721"/>
      <c r="DDX112" s="1721"/>
      <c r="DDY112" s="1719"/>
      <c r="DDZ112" s="1720"/>
      <c r="DEA112" s="1721"/>
      <c r="DEB112" s="1722"/>
      <c r="DEC112" s="1721"/>
      <c r="DED112" s="1721"/>
      <c r="DEE112" s="1719"/>
      <c r="DEF112" s="1720"/>
      <c r="DEG112" s="1721"/>
      <c r="DEH112" s="1722"/>
      <c r="DEI112" s="1721"/>
      <c r="DEJ112" s="1721"/>
      <c r="DEK112" s="1719"/>
      <c r="DEL112" s="1720"/>
      <c r="DEM112" s="1721"/>
      <c r="DEN112" s="1722"/>
      <c r="DEO112" s="1721"/>
      <c r="DEP112" s="1721"/>
      <c r="DEQ112" s="1719"/>
      <c r="DER112" s="1720"/>
      <c r="DES112" s="1721"/>
      <c r="DET112" s="1722"/>
      <c r="DEU112" s="1721"/>
      <c r="DEV112" s="1721"/>
      <c r="DEW112" s="1719"/>
      <c r="DEX112" s="1720"/>
      <c r="DEY112" s="1721"/>
      <c r="DEZ112" s="1722"/>
      <c r="DFA112" s="1721"/>
      <c r="DFB112" s="1721"/>
      <c r="DFC112" s="1719"/>
      <c r="DFD112" s="1720"/>
      <c r="DFE112" s="1721"/>
      <c r="DFF112" s="1722"/>
      <c r="DFG112" s="1721"/>
      <c r="DFH112" s="1721"/>
      <c r="DFI112" s="1719"/>
      <c r="DFJ112" s="1720"/>
      <c r="DFK112" s="1721"/>
      <c r="DFL112" s="1722"/>
      <c r="DFM112" s="1721"/>
      <c r="DFN112" s="1721"/>
      <c r="DFO112" s="1719"/>
      <c r="DFP112" s="1720"/>
      <c r="DFQ112" s="1721"/>
      <c r="DFR112" s="1722"/>
      <c r="DFS112" s="1721"/>
      <c r="DFT112" s="1721"/>
      <c r="DFU112" s="1719"/>
      <c r="DFV112" s="1720"/>
      <c r="DFW112" s="1721"/>
      <c r="DFX112" s="1722"/>
      <c r="DFY112" s="1721"/>
      <c r="DFZ112" s="1721"/>
      <c r="DGA112" s="1719"/>
      <c r="DGB112" s="1720"/>
      <c r="DGC112" s="1721"/>
      <c r="DGD112" s="1722"/>
      <c r="DGE112" s="1721"/>
      <c r="DGF112" s="1721"/>
      <c r="DGG112" s="1719"/>
      <c r="DGH112" s="1720"/>
      <c r="DGI112" s="1721"/>
      <c r="DGJ112" s="1722"/>
      <c r="DGK112" s="1721"/>
      <c r="DGL112" s="1721"/>
      <c r="DGM112" s="1719"/>
      <c r="DGN112" s="1720"/>
      <c r="DGO112" s="1721"/>
      <c r="DGP112" s="1722"/>
      <c r="DGQ112" s="1721"/>
      <c r="DGR112" s="1721"/>
      <c r="DGS112" s="1719"/>
      <c r="DGT112" s="1720"/>
      <c r="DGU112" s="1721"/>
      <c r="DGV112" s="1722"/>
      <c r="DGW112" s="1721"/>
      <c r="DGX112" s="1721"/>
      <c r="DGY112" s="1719"/>
      <c r="DGZ112" s="1720"/>
      <c r="DHA112" s="1721"/>
      <c r="DHB112" s="1722"/>
      <c r="DHC112" s="1721"/>
      <c r="DHD112" s="1721"/>
      <c r="DHE112" s="1719"/>
      <c r="DHF112" s="1720"/>
      <c r="DHG112" s="1721"/>
      <c r="DHH112" s="1722"/>
      <c r="DHI112" s="1721"/>
      <c r="DHJ112" s="1721"/>
      <c r="DHK112" s="1719"/>
      <c r="DHL112" s="1720"/>
      <c r="DHM112" s="1721"/>
      <c r="DHN112" s="1722"/>
      <c r="DHO112" s="1721"/>
      <c r="DHP112" s="1721"/>
      <c r="DHQ112" s="1719"/>
      <c r="DHR112" s="1720"/>
      <c r="DHS112" s="1721"/>
      <c r="DHT112" s="1722"/>
      <c r="DHU112" s="1721"/>
      <c r="DHV112" s="1721"/>
      <c r="DHW112" s="1719"/>
      <c r="DHX112" s="1720"/>
      <c r="DHY112" s="1721"/>
      <c r="DHZ112" s="1722"/>
      <c r="DIA112" s="1721"/>
      <c r="DIB112" s="1721"/>
      <c r="DIC112" s="1719"/>
      <c r="DID112" s="1720"/>
      <c r="DIE112" s="1721"/>
      <c r="DIF112" s="1722"/>
      <c r="DIG112" s="1721"/>
      <c r="DIH112" s="1721"/>
      <c r="DII112" s="1719"/>
      <c r="DIJ112" s="1720"/>
      <c r="DIK112" s="1721"/>
      <c r="DIL112" s="1722"/>
      <c r="DIM112" s="1721"/>
      <c r="DIN112" s="1721"/>
      <c r="DIO112" s="1719"/>
      <c r="DIP112" s="1720"/>
      <c r="DIQ112" s="1721"/>
      <c r="DIR112" s="1722"/>
      <c r="DIS112" s="1721"/>
      <c r="DIT112" s="1721"/>
      <c r="DIU112" s="1719"/>
      <c r="DIV112" s="1720"/>
      <c r="DIW112" s="1721"/>
      <c r="DIX112" s="1722"/>
      <c r="DIY112" s="1721"/>
      <c r="DIZ112" s="1721"/>
      <c r="DJA112" s="1719"/>
      <c r="DJB112" s="1720"/>
      <c r="DJC112" s="1721"/>
      <c r="DJD112" s="1722"/>
      <c r="DJE112" s="1721"/>
      <c r="DJF112" s="1721"/>
      <c r="DJG112" s="1719"/>
      <c r="DJH112" s="1720"/>
      <c r="DJI112" s="1721"/>
      <c r="DJJ112" s="1722"/>
      <c r="DJK112" s="1721"/>
      <c r="DJL112" s="1721"/>
      <c r="DJM112" s="1719"/>
      <c r="DJN112" s="1720"/>
      <c r="DJO112" s="1721"/>
      <c r="DJP112" s="1722"/>
      <c r="DJQ112" s="1721"/>
      <c r="DJR112" s="1721"/>
      <c r="DJS112" s="1719"/>
      <c r="DJT112" s="1720"/>
      <c r="DJU112" s="1721"/>
      <c r="DJV112" s="1722"/>
      <c r="DJW112" s="1721"/>
      <c r="DJX112" s="1721"/>
      <c r="DJY112" s="1719"/>
      <c r="DJZ112" s="1720"/>
      <c r="DKA112" s="1721"/>
      <c r="DKB112" s="1722"/>
      <c r="DKC112" s="1721"/>
      <c r="DKD112" s="1721"/>
      <c r="DKE112" s="1719"/>
      <c r="DKF112" s="1720"/>
      <c r="DKG112" s="1721"/>
      <c r="DKH112" s="1722"/>
      <c r="DKI112" s="1721"/>
      <c r="DKJ112" s="1721"/>
      <c r="DKK112" s="1719"/>
      <c r="DKL112" s="1720"/>
      <c r="DKM112" s="1721"/>
      <c r="DKN112" s="1722"/>
      <c r="DKO112" s="1721"/>
      <c r="DKP112" s="1721"/>
      <c r="DKQ112" s="1719"/>
      <c r="DKR112" s="1720"/>
      <c r="DKS112" s="1721"/>
      <c r="DKT112" s="1722"/>
      <c r="DKU112" s="1721"/>
      <c r="DKV112" s="1721"/>
      <c r="DKW112" s="1719"/>
      <c r="DKX112" s="1720"/>
      <c r="DKY112" s="1721"/>
      <c r="DKZ112" s="1722"/>
      <c r="DLA112" s="1721"/>
      <c r="DLB112" s="1721"/>
      <c r="DLC112" s="1719"/>
      <c r="DLD112" s="1720"/>
      <c r="DLE112" s="1721"/>
      <c r="DLF112" s="1722"/>
      <c r="DLG112" s="1721"/>
      <c r="DLH112" s="1721"/>
      <c r="DLI112" s="1719"/>
      <c r="DLJ112" s="1720"/>
      <c r="DLK112" s="1721"/>
      <c r="DLL112" s="1722"/>
      <c r="DLM112" s="1721"/>
      <c r="DLN112" s="1721"/>
      <c r="DLO112" s="1719"/>
      <c r="DLP112" s="1720"/>
      <c r="DLQ112" s="1721"/>
      <c r="DLR112" s="1722"/>
      <c r="DLS112" s="1721"/>
      <c r="DLT112" s="1721"/>
      <c r="DLU112" s="1719"/>
      <c r="DLV112" s="1720"/>
      <c r="DLW112" s="1721"/>
      <c r="DLX112" s="1722"/>
      <c r="DLY112" s="1721"/>
      <c r="DLZ112" s="1721"/>
      <c r="DMA112" s="1719"/>
      <c r="DMB112" s="1720"/>
      <c r="DMC112" s="1721"/>
      <c r="DMD112" s="1722"/>
      <c r="DME112" s="1721"/>
      <c r="DMF112" s="1721"/>
      <c r="DMG112" s="1719"/>
      <c r="DMH112" s="1720"/>
      <c r="DMI112" s="1721"/>
      <c r="DMJ112" s="1722"/>
      <c r="DMK112" s="1721"/>
      <c r="DML112" s="1721"/>
      <c r="DMM112" s="1719"/>
      <c r="DMN112" s="1720"/>
      <c r="DMO112" s="1721"/>
      <c r="DMP112" s="1722"/>
      <c r="DMQ112" s="1721"/>
      <c r="DMR112" s="1721"/>
      <c r="DMS112" s="1719"/>
      <c r="DMT112" s="1720"/>
      <c r="DMU112" s="1721"/>
      <c r="DMV112" s="1722"/>
      <c r="DMW112" s="1721"/>
      <c r="DMX112" s="1721"/>
      <c r="DMY112" s="1719"/>
      <c r="DMZ112" s="1720"/>
      <c r="DNA112" s="1721"/>
      <c r="DNB112" s="1722"/>
      <c r="DNC112" s="1721"/>
      <c r="DND112" s="1721"/>
      <c r="DNE112" s="1719"/>
      <c r="DNF112" s="1720"/>
      <c r="DNG112" s="1721"/>
      <c r="DNH112" s="1722"/>
      <c r="DNI112" s="1721"/>
      <c r="DNJ112" s="1721"/>
      <c r="DNK112" s="1719"/>
      <c r="DNL112" s="1720"/>
      <c r="DNM112" s="1721"/>
      <c r="DNN112" s="1722"/>
      <c r="DNO112" s="1721"/>
      <c r="DNP112" s="1721"/>
      <c r="DNQ112" s="1719"/>
      <c r="DNR112" s="1720"/>
      <c r="DNS112" s="1721"/>
      <c r="DNT112" s="1722"/>
      <c r="DNU112" s="1721"/>
      <c r="DNV112" s="1721"/>
      <c r="DNW112" s="1719"/>
      <c r="DNX112" s="1720"/>
      <c r="DNY112" s="1721"/>
      <c r="DNZ112" s="1722"/>
      <c r="DOA112" s="1721"/>
      <c r="DOB112" s="1721"/>
      <c r="DOC112" s="1719"/>
      <c r="DOD112" s="1720"/>
      <c r="DOE112" s="1721"/>
      <c r="DOF112" s="1722"/>
      <c r="DOG112" s="1721"/>
      <c r="DOH112" s="1721"/>
      <c r="DOI112" s="1719"/>
      <c r="DOJ112" s="1720"/>
      <c r="DOK112" s="1721"/>
      <c r="DOL112" s="1722"/>
      <c r="DOM112" s="1721"/>
      <c r="DON112" s="1721"/>
      <c r="DOO112" s="1719"/>
      <c r="DOP112" s="1720"/>
      <c r="DOQ112" s="1721"/>
      <c r="DOR112" s="1722"/>
      <c r="DOS112" s="1721"/>
      <c r="DOT112" s="1721"/>
      <c r="DOU112" s="1719"/>
      <c r="DOV112" s="1720"/>
      <c r="DOW112" s="1721"/>
      <c r="DOX112" s="1722"/>
      <c r="DOY112" s="1721"/>
      <c r="DOZ112" s="1721"/>
      <c r="DPA112" s="1719"/>
      <c r="DPB112" s="1720"/>
      <c r="DPC112" s="1721"/>
      <c r="DPD112" s="1722"/>
      <c r="DPE112" s="1721"/>
      <c r="DPF112" s="1721"/>
      <c r="DPG112" s="1719"/>
      <c r="DPH112" s="1720"/>
      <c r="DPI112" s="1721"/>
      <c r="DPJ112" s="1722"/>
      <c r="DPK112" s="1721"/>
      <c r="DPL112" s="1721"/>
      <c r="DPM112" s="1719"/>
      <c r="DPN112" s="1720"/>
      <c r="DPO112" s="1721"/>
      <c r="DPP112" s="1722"/>
      <c r="DPQ112" s="1721"/>
      <c r="DPR112" s="1721"/>
      <c r="DPS112" s="1719"/>
      <c r="DPT112" s="1720"/>
      <c r="DPU112" s="1721"/>
      <c r="DPV112" s="1722"/>
      <c r="DPW112" s="1721"/>
      <c r="DPX112" s="1721"/>
      <c r="DPY112" s="1719"/>
      <c r="DPZ112" s="1720"/>
      <c r="DQA112" s="1721"/>
      <c r="DQB112" s="1722"/>
      <c r="DQC112" s="1721"/>
      <c r="DQD112" s="1721"/>
      <c r="DQE112" s="1719"/>
      <c r="DQF112" s="1720"/>
      <c r="DQG112" s="1721"/>
      <c r="DQH112" s="1722"/>
      <c r="DQI112" s="1721"/>
      <c r="DQJ112" s="1721"/>
      <c r="DQK112" s="1719"/>
      <c r="DQL112" s="1720"/>
      <c r="DQM112" s="1721"/>
      <c r="DQN112" s="1722"/>
      <c r="DQO112" s="1721"/>
      <c r="DQP112" s="1721"/>
      <c r="DQQ112" s="1719"/>
      <c r="DQR112" s="1720"/>
      <c r="DQS112" s="1721"/>
      <c r="DQT112" s="1722"/>
      <c r="DQU112" s="1721"/>
      <c r="DQV112" s="1721"/>
      <c r="DQW112" s="1719"/>
      <c r="DQX112" s="1720"/>
      <c r="DQY112" s="1721"/>
      <c r="DQZ112" s="1722"/>
      <c r="DRA112" s="1721"/>
      <c r="DRB112" s="1721"/>
      <c r="DRC112" s="1719"/>
      <c r="DRD112" s="1720"/>
      <c r="DRE112" s="1721"/>
      <c r="DRF112" s="1722"/>
      <c r="DRG112" s="1721"/>
      <c r="DRH112" s="1721"/>
      <c r="DRI112" s="1719"/>
      <c r="DRJ112" s="1720"/>
      <c r="DRK112" s="1721"/>
      <c r="DRL112" s="1722"/>
      <c r="DRM112" s="1721"/>
      <c r="DRN112" s="1721"/>
      <c r="DRO112" s="1719"/>
      <c r="DRP112" s="1720"/>
      <c r="DRQ112" s="1721"/>
      <c r="DRR112" s="1722"/>
      <c r="DRS112" s="1721"/>
      <c r="DRT112" s="1721"/>
      <c r="DRU112" s="1719"/>
      <c r="DRV112" s="1720"/>
      <c r="DRW112" s="1721"/>
      <c r="DRX112" s="1722"/>
      <c r="DRY112" s="1721"/>
      <c r="DRZ112" s="1721"/>
      <c r="DSA112" s="1719"/>
      <c r="DSB112" s="1720"/>
      <c r="DSC112" s="1721"/>
      <c r="DSD112" s="1722"/>
      <c r="DSE112" s="1721"/>
      <c r="DSF112" s="1721"/>
      <c r="DSG112" s="1719"/>
      <c r="DSH112" s="1720"/>
      <c r="DSI112" s="1721"/>
      <c r="DSJ112" s="1722"/>
      <c r="DSK112" s="1721"/>
      <c r="DSL112" s="1721"/>
      <c r="DSM112" s="1719"/>
      <c r="DSN112" s="1720"/>
      <c r="DSO112" s="1721"/>
      <c r="DSP112" s="1722"/>
      <c r="DSQ112" s="1721"/>
      <c r="DSR112" s="1721"/>
      <c r="DSS112" s="1719"/>
      <c r="DST112" s="1720"/>
      <c r="DSU112" s="1721"/>
      <c r="DSV112" s="1722"/>
      <c r="DSW112" s="1721"/>
      <c r="DSX112" s="1721"/>
      <c r="DSY112" s="1719"/>
      <c r="DSZ112" s="1720"/>
      <c r="DTA112" s="1721"/>
      <c r="DTB112" s="1722"/>
      <c r="DTC112" s="1721"/>
      <c r="DTD112" s="1721"/>
      <c r="DTE112" s="1719"/>
      <c r="DTF112" s="1720"/>
      <c r="DTG112" s="1721"/>
      <c r="DTH112" s="1722"/>
      <c r="DTI112" s="1721"/>
      <c r="DTJ112" s="1721"/>
      <c r="DTK112" s="1719"/>
      <c r="DTL112" s="1720"/>
      <c r="DTM112" s="1721"/>
      <c r="DTN112" s="1722"/>
      <c r="DTO112" s="1721"/>
      <c r="DTP112" s="1721"/>
      <c r="DTQ112" s="1719"/>
      <c r="DTR112" s="1720"/>
      <c r="DTS112" s="1721"/>
      <c r="DTT112" s="1722"/>
      <c r="DTU112" s="1721"/>
      <c r="DTV112" s="1721"/>
      <c r="DTW112" s="1719"/>
      <c r="DTX112" s="1720"/>
      <c r="DTY112" s="1721"/>
      <c r="DTZ112" s="1722"/>
      <c r="DUA112" s="1721"/>
      <c r="DUB112" s="1721"/>
      <c r="DUC112" s="1719"/>
      <c r="DUD112" s="1720"/>
      <c r="DUE112" s="1721"/>
      <c r="DUF112" s="1722"/>
      <c r="DUG112" s="1721"/>
      <c r="DUH112" s="1721"/>
      <c r="DUI112" s="1719"/>
      <c r="DUJ112" s="1720"/>
      <c r="DUK112" s="1721"/>
      <c r="DUL112" s="1722"/>
      <c r="DUM112" s="1721"/>
      <c r="DUN112" s="1721"/>
      <c r="DUO112" s="1719"/>
      <c r="DUP112" s="1720"/>
      <c r="DUQ112" s="1721"/>
      <c r="DUR112" s="1722"/>
      <c r="DUS112" s="1721"/>
      <c r="DUT112" s="1721"/>
      <c r="DUU112" s="1719"/>
      <c r="DUV112" s="1720"/>
      <c r="DUW112" s="1721"/>
      <c r="DUX112" s="1722"/>
      <c r="DUY112" s="1721"/>
      <c r="DUZ112" s="1721"/>
      <c r="DVA112" s="1719"/>
      <c r="DVB112" s="1720"/>
      <c r="DVC112" s="1721"/>
      <c r="DVD112" s="1722"/>
      <c r="DVE112" s="1721"/>
      <c r="DVF112" s="1721"/>
      <c r="DVG112" s="1719"/>
      <c r="DVH112" s="1720"/>
      <c r="DVI112" s="1721"/>
      <c r="DVJ112" s="1722"/>
      <c r="DVK112" s="1721"/>
      <c r="DVL112" s="1721"/>
      <c r="DVM112" s="1719"/>
      <c r="DVN112" s="1720"/>
      <c r="DVO112" s="1721"/>
      <c r="DVP112" s="1722"/>
      <c r="DVQ112" s="1721"/>
      <c r="DVR112" s="1721"/>
      <c r="DVS112" s="1719"/>
      <c r="DVT112" s="1720"/>
      <c r="DVU112" s="1721"/>
      <c r="DVV112" s="1722"/>
      <c r="DVW112" s="1721"/>
      <c r="DVX112" s="1721"/>
      <c r="DVY112" s="1719"/>
      <c r="DVZ112" s="1720"/>
      <c r="DWA112" s="1721"/>
      <c r="DWB112" s="1722"/>
      <c r="DWC112" s="1721"/>
      <c r="DWD112" s="1721"/>
      <c r="DWE112" s="1719"/>
      <c r="DWF112" s="1720"/>
      <c r="DWG112" s="1721"/>
      <c r="DWH112" s="1722"/>
      <c r="DWI112" s="1721"/>
      <c r="DWJ112" s="1721"/>
      <c r="DWK112" s="1719"/>
      <c r="DWL112" s="1720"/>
      <c r="DWM112" s="1721"/>
      <c r="DWN112" s="1722"/>
      <c r="DWO112" s="1721"/>
      <c r="DWP112" s="1721"/>
      <c r="DWQ112" s="1719"/>
      <c r="DWR112" s="1720"/>
      <c r="DWS112" s="1721"/>
      <c r="DWT112" s="1722"/>
      <c r="DWU112" s="1721"/>
      <c r="DWV112" s="1721"/>
      <c r="DWW112" s="1719"/>
      <c r="DWX112" s="1720"/>
      <c r="DWY112" s="1721"/>
      <c r="DWZ112" s="1722"/>
      <c r="DXA112" s="1721"/>
      <c r="DXB112" s="1721"/>
      <c r="DXC112" s="1719"/>
      <c r="DXD112" s="1720"/>
      <c r="DXE112" s="1721"/>
      <c r="DXF112" s="1722"/>
      <c r="DXG112" s="1721"/>
      <c r="DXH112" s="1721"/>
      <c r="DXI112" s="1719"/>
      <c r="DXJ112" s="1720"/>
      <c r="DXK112" s="1721"/>
      <c r="DXL112" s="1722"/>
      <c r="DXM112" s="1721"/>
      <c r="DXN112" s="1721"/>
      <c r="DXO112" s="1719"/>
      <c r="DXP112" s="1720"/>
      <c r="DXQ112" s="1721"/>
      <c r="DXR112" s="1722"/>
      <c r="DXS112" s="1721"/>
      <c r="DXT112" s="1721"/>
      <c r="DXU112" s="1719"/>
      <c r="DXV112" s="1720"/>
      <c r="DXW112" s="1721"/>
      <c r="DXX112" s="1722"/>
      <c r="DXY112" s="1721"/>
      <c r="DXZ112" s="1721"/>
      <c r="DYA112" s="1719"/>
      <c r="DYB112" s="1720"/>
      <c r="DYC112" s="1721"/>
      <c r="DYD112" s="1722"/>
      <c r="DYE112" s="1721"/>
      <c r="DYF112" s="1721"/>
      <c r="DYG112" s="1719"/>
      <c r="DYH112" s="1720"/>
      <c r="DYI112" s="1721"/>
      <c r="DYJ112" s="1722"/>
      <c r="DYK112" s="1721"/>
      <c r="DYL112" s="1721"/>
      <c r="DYM112" s="1719"/>
      <c r="DYN112" s="1720"/>
      <c r="DYO112" s="1721"/>
      <c r="DYP112" s="1722"/>
      <c r="DYQ112" s="1721"/>
      <c r="DYR112" s="1721"/>
      <c r="DYS112" s="1719"/>
      <c r="DYT112" s="1720"/>
      <c r="DYU112" s="1721"/>
      <c r="DYV112" s="1722"/>
      <c r="DYW112" s="1721"/>
      <c r="DYX112" s="1721"/>
      <c r="DYY112" s="1719"/>
      <c r="DYZ112" s="1720"/>
      <c r="DZA112" s="1721"/>
      <c r="DZB112" s="1722"/>
      <c r="DZC112" s="1721"/>
      <c r="DZD112" s="1721"/>
      <c r="DZE112" s="1719"/>
      <c r="DZF112" s="1720"/>
      <c r="DZG112" s="1721"/>
      <c r="DZH112" s="1722"/>
      <c r="DZI112" s="1721"/>
      <c r="DZJ112" s="1721"/>
      <c r="DZK112" s="1719"/>
      <c r="DZL112" s="1720"/>
      <c r="DZM112" s="1721"/>
      <c r="DZN112" s="1722"/>
      <c r="DZO112" s="1721"/>
      <c r="DZP112" s="1721"/>
      <c r="DZQ112" s="1719"/>
      <c r="DZR112" s="1720"/>
      <c r="DZS112" s="1721"/>
      <c r="DZT112" s="1722"/>
      <c r="DZU112" s="1721"/>
      <c r="DZV112" s="1721"/>
      <c r="DZW112" s="1719"/>
      <c r="DZX112" s="1720"/>
      <c r="DZY112" s="1721"/>
      <c r="DZZ112" s="1722"/>
      <c r="EAA112" s="1721"/>
      <c r="EAB112" s="1721"/>
      <c r="EAC112" s="1719"/>
      <c r="EAD112" s="1720"/>
      <c r="EAE112" s="1721"/>
      <c r="EAF112" s="1722"/>
      <c r="EAG112" s="1721"/>
      <c r="EAH112" s="1721"/>
      <c r="EAI112" s="1719"/>
      <c r="EAJ112" s="1720"/>
      <c r="EAK112" s="1721"/>
      <c r="EAL112" s="1722"/>
      <c r="EAM112" s="1721"/>
      <c r="EAN112" s="1721"/>
      <c r="EAO112" s="1719"/>
      <c r="EAP112" s="1720"/>
      <c r="EAQ112" s="1721"/>
      <c r="EAR112" s="1722"/>
      <c r="EAS112" s="1721"/>
      <c r="EAT112" s="1721"/>
      <c r="EAU112" s="1719"/>
      <c r="EAV112" s="1720"/>
      <c r="EAW112" s="1721"/>
      <c r="EAX112" s="1722"/>
      <c r="EAY112" s="1721"/>
      <c r="EAZ112" s="1721"/>
      <c r="EBA112" s="1719"/>
      <c r="EBB112" s="1720"/>
      <c r="EBC112" s="1721"/>
      <c r="EBD112" s="1722"/>
      <c r="EBE112" s="1721"/>
      <c r="EBF112" s="1721"/>
      <c r="EBG112" s="1719"/>
      <c r="EBH112" s="1720"/>
      <c r="EBI112" s="1721"/>
      <c r="EBJ112" s="1722"/>
      <c r="EBK112" s="1721"/>
      <c r="EBL112" s="1721"/>
      <c r="EBM112" s="1719"/>
      <c r="EBN112" s="1720"/>
      <c r="EBO112" s="1721"/>
      <c r="EBP112" s="1722"/>
      <c r="EBQ112" s="1721"/>
      <c r="EBR112" s="1721"/>
      <c r="EBS112" s="1719"/>
      <c r="EBT112" s="1720"/>
      <c r="EBU112" s="1721"/>
      <c r="EBV112" s="1722"/>
      <c r="EBW112" s="1721"/>
      <c r="EBX112" s="1721"/>
      <c r="EBY112" s="1719"/>
      <c r="EBZ112" s="1720"/>
      <c r="ECA112" s="1721"/>
      <c r="ECB112" s="1722"/>
      <c r="ECC112" s="1721"/>
      <c r="ECD112" s="1721"/>
      <c r="ECE112" s="1719"/>
      <c r="ECF112" s="1720"/>
      <c r="ECG112" s="1721"/>
      <c r="ECH112" s="1722"/>
      <c r="ECI112" s="1721"/>
      <c r="ECJ112" s="1721"/>
      <c r="ECK112" s="1719"/>
      <c r="ECL112" s="1720"/>
      <c r="ECM112" s="1721"/>
      <c r="ECN112" s="1722"/>
      <c r="ECO112" s="1721"/>
      <c r="ECP112" s="1721"/>
      <c r="ECQ112" s="1719"/>
      <c r="ECR112" s="1720"/>
      <c r="ECS112" s="1721"/>
      <c r="ECT112" s="1722"/>
      <c r="ECU112" s="1721"/>
      <c r="ECV112" s="1721"/>
      <c r="ECW112" s="1719"/>
      <c r="ECX112" s="1720"/>
      <c r="ECY112" s="1721"/>
      <c r="ECZ112" s="1722"/>
      <c r="EDA112" s="1721"/>
      <c r="EDB112" s="1721"/>
      <c r="EDC112" s="1719"/>
      <c r="EDD112" s="1720"/>
      <c r="EDE112" s="1721"/>
      <c r="EDF112" s="1722"/>
      <c r="EDG112" s="1721"/>
      <c r="EDH112" s="1721"/>
      <c r="EDI112" s="1719"/>
      <c r="EDJ112" s="1720"/>
      <c r="EDK112" s="1721"/>
      <c r="EDL112" s="1722"/>
      <c r="EDM112" s="1721"/>
      <c r="EDN112" s="1721"/>
      <c r="EDO112" s="1719"/>
      <c r="EDP112" s="1720"/>
      <c r="EDQ112" s="1721"/>
      <c r="EDR112" s="1722"/>
      <c r="EDS112" s="1721"/>
      <c r="EDT112" s="1721"/>
      <c r="EDU112" s="1719"/>
      <c r="EDV112" s="1720"/>
      <c r="EDW112" s="1721"/>
      <c r="EDX112" s="1722"/>
      <c r="EDY112" s="1721"/>
      <c r="EDZ112" s="1721"/>
      <c r="EEA112" s="1719"/>
      <c r="EEB112" s="1720"/>
      <c r="EEC112" s="1721"/>
      <c r="EED112" s="1722"/>
      <c r="EEE112" s="1721"/>
      <c r="EEF112" s="1721"/>
      <c r="EEG112" s="1719"/>
      <c r="EEH112" s="1720"/>
      <c r="EEI112" s="1721"/>
      <c r="EEJ112" s="1722"/>
      <c r="EEK112" s="1721"/>
      <c r="EEL112" s="1721"/>
      <c r="EEM112" s="1719"/>
      <c r="EEN112" s="1720"/>
      <c r="EEO112" s="1721"/>
      <c r="EEP112" s="1722"/>
      <c r="EEQ112" s="1721"/>
      <c r="EER112" s="1721"/>
      <c r="EES112" s="1719"/>
      <c r="EET112" s="1720"/>
      <c r="EEU112" s="1721"/>
      <c r="EEV112" s="1722"/>
      <c r="EEW112" s="1721"/>
      <c r="EEX112" s="1721"/>
      <c r="EEY112" s="1719"/>
      <c r="EEZ112" s="1720"/>
      <c r="EFA112" s="1721"/>
      <c r="EFB112" s="1722"/>
      <c r="EFC112" s="1721"/>
      <c r="EFD112" s="1721"/>
      <c r="EFE112" s="1719"/>
      <c r="EFF112" s="1720"/>
      <c r="EFG112" s="1721"/>
      <c r="EFH112" s="1722"/>
      <c r="EFI112" s="1721"/>
      <c r="EFJ112" s="1721"/>
      <c r="EFK112" s="1719"/>
      <c r="EFL112" s="1720"/>
      <c r="EFM112" s="1721"/>
      <c r="EFN112" s="1722"/>
      <c r="EFO112" s="1721"/>
      <c r="EFP112" s="1721"/>
      <c r="EFQ112" s="1719"/>
      <c r="EFR112" s="1720"/>
      <c r="EFS112" s="1721"/>
      <c r="EFT112" s="1722"/>
      <c r="EFU112" s="1721"/>
      <c r="EFV112" s="1721"/>
      <c r="EFW112" s="1719"/>
      <c r="EFX112" s="1720"/>
      <c r="EFY112" s="1721"/>
      <c r="EFZ112" s="1722"/>
      <c r="EGA112" s="1721"/>
      <c r="EGB112" s="1721"/>
      <c r="EGC112" s="1719"/>
      <c r="EGD112" s="1720"/>
      <c r="EGE112" s="1721"/>
      <c r="EGF112" s="1722"/>
      <c r="EGG112" s="1721"/>
      <c r="EGH112" s="1721"/>
      <c r="EGI112" s="1719"/>
      <c r="EGJ112" s="1720"/>
      <c r="EGK112" s="1721"/>
      <c r="EGL112" s="1722"/>
      <c r="EGM112" s="1721"/>
      <c r="EGN112" s="1721"/>
      <c r="EGO112" s="1719"/>
      <c r="EGP112" s="1720"/>
      <c r="EGQ112" s="1721"/>
      <c r="EGR112" s="1722"/>
      <c r="EGS112" s="1721"/>
      <c r="EGT112" s="1721"/>
      <c r="EGU112" s="1719"/>
      <c r="EGV112" s="1720"/>
      <c r="EGW112" s="1721"/>
      <c r="EGX112" s="1722"/>
      <c r="EGY112" s="1721"/>
      <c r="EGZ112" s="1721"/>
      <c r="EHA112" s="1719"/>
      <c r="EHB112" s="1720"/>
      <c r="EHC112" s="1721"/>
      <c r="EHD112" s="1722"/>
      <c r="EHE112" s="1721"/>
      <c r="EHF112" s="1721"/>
      <c r="EHG112" s="1719"/>
      <c r="EHH112" s="1720"/>
      <c r="EHI112" s="1721"/>
      <c r="EHJ112" s="1722"/>
      <c r="EHK112" s="1721"/>
      <c r="EHL112" s="1721"/>
      <c r="EHM112" s="1719"/>
      <c r="EHN112" s="1720"/>
      <c r="EHO112" s="1721"/>
      <c r="EHP112" s="1722"/>
      <c r="EHQ112" s="1721"/>
      <c r="EHR112" s="1721"/>
      <c r="EHS112" s="1719"/>
      <c r="EHT112" s="1720"/>
      <c r="EHU112" s="1721"/>
      <c r="EHV112" s="1722"/>
      <c r="EHW112" s="1721"/>
      <c r="EHX112" s="1721"/>
      <c r="EHY112" s="1719"/>
      <c r="EHZ112" s="1720"/>
      <c r="EIA112" s="1721"/>
      <c r="EIB112" s="1722"/>
      <c r="EIC112" s="1721"/>
      <c r="EID112" s="1721"/>
      <c r="EIE112" s="1719"/>
      <c r="EIF112" s="1720"/>
      <c r="EIG112" s="1721"/>
      <c r="EIH112" s="1722"/>
      <c r="EII112" s="1721"/>
      <c r="EIJ112" s="1721"/>
      <c r="EIK112" s="1719"/>
      <c r="EIL112" s="1720"/>
      <c r="EIM112" s="1721"/>
      <c r="EIN112" s="1722"/>
      <c r="EIO112" s="1721"/>
      <c r="EIP112" s="1721"/>
      <c r="EIQ112" s="1719"/>
      <c r="EIR112" s="1720"/>
      <c r="EIS112" s="1721"/>
      <c r="EIT112" s="1722"/>
      <c r="EIU112" s="1721"/>
      <c r="EIV112" s="1721"/>
      <c r="EIW112" s="1719"/>
      <c r="EIX112" s="1720"/>
      <c r="EIY112" s="1721"/>
      <c r="EIZ112" s="1722"/>
      <c r="EJA112" s="1721"/>
      <c r="EJB112" s="1721"/>
      <c r="EJC112" s="1719"/>
      <c r="EJD112" s="1720"/>
      <c r="EJE112" s="1721"/>
      <c r="EJF112" s="1722"/>
      <c r="EJG112" s="1721"/>
      <c r="EJH112" s="1721"/>
      <c r="EJI112" s="1719"/>
      <c r="EJJ112" s="1720"/>
      <c r="EJK112" s="1721"/>
      <c r="EJL112" s="1722"/>
      <c r="EJM112" s="1721"/>
      <c r="EJN112" s="1721"/>
      <c r="EJO112" s="1719"/>
      <c r="EJP112" s="1720"/>
      <c r="EJQ112" s="1721"/>
      <c r="EJR112" s="1722"/>
      <c r="EJS112" s="1721"/>
      <c r="EJT112" s="1721"/>
      <c r="EJU112" s="1719"/>
      <c r="EJV112" s="1720"/>
      <c r="EJW112" s="1721"/>
      <c r="EJX112" s="1722"/>
      <c r="EJY112" s="1721"/>
      <c r="EJZ112" s="1721"/>
      <c r="EKA112" s="1719"/>
      <c r="EKB112" s="1720"/>
      <c r="EKC112" s="1721"/>
      <c r="EKD112" s="1722"/>
      <c r="EKE112" s="1721"/>
      <c r="EKF112" s="1721"/>
      <c r="EKG112" s="1719"/>
      <c r="EKH112" s="1720"/>
      <c r="EKI112" s="1721"/>
      <c r="EKJ112" s="1722"/>
      <c r="EKK112" s="1721"/>
      <c r="EKL112" s="1721"/>
      <c r="EKM112" s="1719"/>
      <c r="EKN112" s="1720"/>
      <c r="EKO112" s="1721"/>
      <c r="EKP112" s="1722"/>
      <c r="EKQ112" s="1721"/>
      <c r="EKR112" s="1721"/>
      <c r="EKS112" s="1719"/>
      <c r="EKT112" s="1720"/>
      <c r="EKU112" s="1721"/>
      <c r="EKV112" s="1722"/>
      <c r="EKW112" s="1721"/>
      <c r="EKX112" s="1721"/>
      <c r="EKY112" s="1719"/>
      <c r="EKZ112" s="1720"/>
      <c r="ELA112" s="1721"/>
      <c r="ELB112" s="1722"/>
      <c r="ELC112" s="1721"/>
      <c r="ELD112" s="1721"/>
      <c r="ELE112" s="1719"/>
      <c r="ELF112" s="1720"/>
      <c r="ELG112" s="1721"/>
      <c r="ELH112" s="1722"/>
      <c r="ELI112" s="1721"/>
      <c r="ELJ112" s="1721"/>
      <c r="ELK112" s="1719"/>
      <c r="ELL112" s="1720"/>
      <c r="ELM112" s="1721"/>
      <c r="ELN112" s="1722"/>
      <c r="ELO112" s="1721"/>
      <c r="ELP112" s="1721"/>
      <c r="ELQ112" s="1719"/>
      <c r="ELR112" s="1720"/>
      <c r="ELS112" s="1721"/>
      <c r="ELT112" s="1722"/>
      <c r="ELU112" s="1721"/>
      <c r="ELV112" s="1721"/>
      <c r="ELW112" s="1719"/>
      <c r="ELX112" s="1720"/>
      <c r="ELY112" s="1721"/>
      <c r="ELZ112" s="1722"/>
      <c r="EMA112" s="1721"/>
      <c r="EMB112" s="1721"/>
      <c r="EMC112" s="1719"/>
      <c r="EMD112" s="1720"/>
      <c r="EME112" s="1721"/>
      <c r="EMF112" s="1722"/>
      <c r="EMG112" s="1721"/>
      <c r="EMH112" s="1721"/>
      <c r="EMI112" s="1719"/>
      <c r="EMJ112" s="1720"/>
      <c r="EMK112" s="1721"/>
      <c r="EML112" s="1722"/>
      <c r="EMM112" s="1721"/>
      <c r="EMN112" s="1721"/>
      <c r="EMO112" s="1719"/>
      <c r="EMP112" s="1720"/>
      <c r="EMQ112" s="1721"/>
      <c r="EMR112" s="1722"/>
      <c r="EMS112" s="1721"/>
      <c r="EMT112" s="1721"/>
      <c r="EMU112" s="1719"/>
      <c r="EMV112" s="1720"/>
      <c r="EMW112" s="1721"/>
      <c r="EMX112" s="1722"/>
      <c r="EMY112" s="1721"/>
      <c r="EMZ112" s="1721"/>
      <c r="ENA112" s="1719"/>
      <c r="ENB112" s="1720"/>
      <c r="ENC112" s="1721"/>
      <c r="END112" s="1722"/>
      <c r="ENE112" s="1721"/>
      <c r="ENF112" s="1721"/>
      <c r="ENG112" s="1719"/>
      <c r="ENH112" s="1720"/>
      <c r="ENI112" s="1721"/>
      <c r="ENJ112" s="1722"/>
      <c r="ENK112" s="1721"/>
      <c r="ENL112" s="1721"/>
      <c r="ENM112" s="1719"/>
      <c r="ENN112" s="1720"/>
      <c r="ENO112" s="1721"/>
      <c r="ENP112" s="1722"/>
      <c r="ENQ112" s="1721"/>
      <c r="ENR112" s="1721"/>
      <c r="ENS112" s="1719"/>
      <c r="ENT112" s="1720"/>
      <c r="ENU112" s="1721"/>
      <c r="ENV112" s="1722"/>
      <c r="ENW112" s="1721"/>
      <c r="ENX112" s="1721"/>
      <c r="ENY112" s="1719"/>
      <c r="ENZ112" s="1720"/>
      <c r="EOA112" s="1721"/>
      <c r="EOB112" s="1722"/>
      <c r="EOC112" s="1721"/>
      <c r="EOD112" s="1721"/>
      <c r="EOE112" s="1719"/>
      <c r="EOF112" s="1720"/>
      <c r="EOG112" s="1721"/>
      <c r="EOH112" s="1722"/>
      <c r="EOI112" s="1721"/>
      <c r="EOJ112" s="1721"/>
      <c r="EOK112" s="1719"/>
      <c r="EOL112" s="1720"/>
      <c r="EOM112" s="1721"/>
      <c r="EON112" s="1722"/>
      <c r="EOO112" s="1721"/>
      <c r="EOP112" s="1721"/>
      <c r="EOQ112" s="1719"/>
      <c r="EOR112" s="1720"/>
      <c r="EOS112" s="1721"/>
      <c r="EOT112" s="1722"/>
      <c r="EOU112" s="1721"/>
      <c r="EOV112" s="1721"/>
      <c r="EOW112" s="1719"/>
      <c r="EOX112" s="1720"/>
      <c r="EOY112" s="1721"/>
      <c r="EOZ112" s="1722"/>
      <c r="EPA112" s="1721"/>
      <c r="EPB112" s="1721"/>
      <c r="EPC112" s="1719"/>
      <c r="EPD112" s="1720"/>
      <c r="EPE112" s="1721"/>
      <c r="EPF112" s="1722"/>
      <c r="EPG112" s="1721"/>
      <c r="EPH112" s="1721"/>
      <c r="EPI112" s="1719"/>
      <c r="EPJ112" s="1720"/>
      <c r="EPK112" s="1721"/>
      <c r="EPL112" s="1722"/>
      <c r="EPM112" s="1721"/>
      <c r="EPN112" s="1721"/>
      <c r="EPO112" s="1719"/>
      <c r="EPP112" s="1720"/>
      <c r="EPQ112" s="1721"/>
      <c r="EPR112" s="1722"/>
      <c r="EPS112" s="1721"/>
      <c r="EPT112" s="1721"/>
      <c r="EPU112" s="1719"/>
      <c r="EPV112" s="1720"/>
      <c r="EPW112" s="1721"/>
      <c r="EPX112" s="1722"/>
      <c r="EPY112" s="1721"/>
      <c r="EPZ112" s="1721"/>
      <c r="EQA112" s="1719"/>
      <c r="EQB112" s="1720"/>
      <c r="EQC112" s="1721"/>
      <c r="EQD112" s="1722"/>
      <c r="EQE112" s="1721"/>
      <c r="EQF112" s="1721"/>
      <c r="EQG112" s="1719"/>
      <c r="EQH112" s="1720"/>
      <c r="EQI112" s="1721"/>
      <c r="EQJ112" s="1722"/>
      <c r="EQK112" s="1721"/>
      <c r="EQL112" s="1721"/>
      <c r="EQM112" s="1719"/>
      <c r="EQN112" s="1720"/>
      <c r="EQO112" s="1721"/>
      <c r="EQP112" s="1722"/>
      <c r="EQQ112" s="1721"/>
      <c r="EQR112" s="1721"/>
      <c r="EQS112" s="1719"/>
      <c r="EQT112" s="1720"/>
      <c r="EQU112" s="1721"/>
      <c r="EQV112" s="1722"/>
      <c r="EQW112" s="1721"/>
      <c r="EQX112" s="1721"/>
      <c r="EQY112" s="1719"/>
      <c r="EQZ112" s="1720"/>
      <c r="ERA112" s="1721"/>
      <c r="ERB112" s="1722"/>
      <c r="ERC112" s="1721"/>
      <c r="ERD112" s="1721"/>
      <c r="ERE112" s="1719"/>
      <c r="ERF112" s="1720"/>
      <c r="ERG112" s="1721"/>
      <c r="ERH112" s="1722"/>
      <c r="ERI112" s="1721"/>
      <c r="ERJ112" s="1721"/>
      <c r="ERK112" s="1719"/>
      <c r="ERL112" s="1720"/>
      <c r="ERM112" s="1721"/>
      <c r="ERN112" s="1722"/>
      <c r="ERO112" s="1721"/>
      <c r="ERP112" s="1721"/>
      <c r="ERQ112" s="1719"/>
      <c r="ERR112" s="1720"/>
      <c r="ERS112" s="1721"/>
      <c r="ERT112" s="1722"/>
      <c r="ERU112" s="1721"/>
      <c r="ERV112" s="1721"/>
      <c r="ERW112" s="1719"/>
      <c r="ERX112" s="1720"/>
      <c r="ERY112" s="1721"/>
      <c r="ERZ112" s="1722"/>
      <c r="ESA112" s="1721"/>
      <c r="ESB112" s="1721"/>
      <c r="ESC112" s="1719"/>
      <c r="ESD112" s="1720"/>
      <c r="ESE112" s="1721"/>
      <c r="ESF112" s="1722"/>
      <c r="ESG112" s="1721"/>
      <c r="ESH112" s="1721"/>
      <c r="ESI112" s="1719"/>
      <c r="ESJ112" s="1720"/>
      <c r="ESK112" s="1721"/>
      <c r="ESL112" s="1722"/>
      <c r="ESM112" s="1721"/>
      <c r="ESN112" s="1721"/>
      <c r="ESO112" s="1719"/>
      <c r="ESP112" s="1720"/>
      <c r="ESQ112" s="1721"/>
      <c r="ESR112" s="1722"/>
      <c r="ESS112" s="1721"/>
      <c r="EST112" s="1721"/>
      <c r="ESU112" s="1719"/>
      <c r="ESV112" s="1720"/>
      <c r="ESW112" s="1721"/>
      <c r="ESX112" s="1722"/>
      <c r="ESY112" s="1721"/>
      <c r="ESZ112" s="1721"/>
      <c r="ETA112" s="1719"/>
      <c r="ETB112" s="1720"/>
      <c r="ETC112" s="1721"/>
      <c r="ETD112" s="1722"/>
      <c r="ETE112" s="1721"/>
      <c r="ETF112" s="1721"/>
      <c r="ETG112" s="1719"/>
      <c r="ETH112" s="1720"/>
      <c r="ETI112" s="1721"/>
      <c r="ETJ112" s="1722"/>
      <c r="ETK112" s="1721"/>
      <c r="ETL112" s="1721"/>
      <c r="ETM112" s="1719"/>
      <c r="ETN112" s="1720"/>
      <c r="ETO112" s="1721"/>
      <c r="ETP112" s="1722"/>
      <c r="ETQ112" s="1721"/>
      <c r="ETR112" s="1721"/>
      <c r="ETS112" s="1719"/>
      <c r="ETT112" s="1720"/>
      <c r="ETU112" s="1721"/>
      <c r="ETV112" s="1722"/>
      <c r="ETW112" s="1721"/>
      <c r="ETX112" s="1721"/>
      <c r="ETY112" s="1719"/>
      <c r="ETZ112" s="1720"/>
      <c r="EUA112" s="1721"/>
      <c r="EUB112" s="1722"/>
      <c r="EUC112" s="1721"/>
      <c r="EUD112" s="1721"/>
      <c r="EUE112" s="1719"/>
      <c r="EUF112" s="1720"/>
      <c r="EUG112" s="1721"/>
      <c r="EUH112" s="1722"/>
      <c r="EUI112" s="1721"/>
      <c r="EUJ112" s="1721"/>
      <c r="EUK112" s="1719"/>
      <c r="EUL112" s="1720"/>
      <c r="EUM112" s="1721"/>
      <c r="EUN112" s="1722"/>
      <c r="EUO112" s="1721"/>
      <c r="EUP112" s="1721"/>
      <c r="EUQ112" s="1719"/>
      <c r="EUR112" s="1720"/>
      <c r="EUS112" s="1721"/>
      <c r="EUT112" s="1722"/>
      <c r="EUU112" s="1721"/>
      <c r="EUV112" s="1721"/>
      <c r="EUW112" s="1719"/>
      <c r="EUX112" s="1720"/>
      <c r="EUY112" s="1721"/>
      <c r="EUZ112" s="1722"/>
      <c r="EVA112" s="1721"/>
      <c r="EVB112" s="1721"/>
      <c r="EVC112" s="1719"/>
      <c r="EVD112" s="1720"/>
      <c r="EVE112" s="1721"/>
      <c r="EVF112" s="1722"/>
      <c r="EVG112" s="1721"/>
      <c r="EVH112" s="1721"/>
      <c r="EVI112" s="1719"/>
      <c r="EVJ112" s="1720"/>
      <c r="EVK112" s="1721"/>
      <c r="EVL112" s="1722"/>
      <c r="EVM112" s="1721"/>
      <c r="EVN112" s="1721"/>
      <c r="EVO112" s="1719"/>
      <c r="EVP112" s="1720"/>
      <c r="EVQ112" s="1721"/>
      <c r="EVR112" s="1722"/>
      <c r="EVS112" s="1721"/>
      <c r="EVT112" s="1721"/>
      <c r="EVU112" s="1719"/>
      <c r="EVV112" s="1720"/>
      <c r="EVW112" s="1721"/>
      <c r="EVX112" s="1722"/>
      <c r="EVY112" s="1721"/>
      <c r="EVZ112" s="1721"/>
      <c r="EWA112" s="1719"/>
      <c r="EWB112" s="1720"/>
      <c r="EWC112" s="1721"/>
      <c r="EWD112" s="1722"/>
      <c r="EWE112" s="1721"/>
      <c r="EWF112" s="1721"/>
      <c r="EWG112" s="1719"/>
      <c r="EWH112" s="1720"/>
      <c r="EWI112" s="1721"/>
      <c r="EWJ112" s="1722"/>
      <c r="EWK112" s="1721"/>
      <c r="EWL112" s="1721"/>
      <c r="EWM112" s="1719"/>
      <c r="EWN112" s="1720"/>
      <c r="EWO112" s="1721"/>
      <c r="EWP112" s="1722"/>
      <c r="EWQ112" s="1721"/>
      <c r="EWR112" s="1721"/>
      <c r="EWS112" s="1719"/>
      <c r="EWT112" s="1720"/>
      <c r="EWU112" s="1721"/>
      <c r="EWV112" s="1722"/>
      <c r="EWW112" s="1721"/>
      <c r="EWX112" s="1721"/>
      <c r="EWY112" s="1719"/>
      <c r="EWZ112" s="1720"/>
      <c r="EXA112" s="1721"/>
      <c r="EXB112" s="1722"/>
      <c r="EXC112" s="1721"/>
      <c r="EXD112" s="1721"/>
      <c r="EXE112" s="1719"/>
      <c r="EXF112" s="1720"/>
      <c r="EXG112" s="1721"/>
      <c r="EXH112" s="1722"/>
      <c r="EXI112" s="1721"/>
      <c r="EXJ112" s="1721"/>
      <c r="EXK112" s="1719"/>
      <c r="EXL112" s="1720"/>
      <c r="EXM112" s="1721"/>
      <c r="EXN112" s="1722"/>
      <c r="EXO112" s="1721"/>
      <c r="EXP112" s="1721"/>
      <c r="EXQ112" s="1719"/>
      <c r="EXR112" s="1720"/>
      <c r="EXS112" s="1721"/>
      <c r="EXT112" s="1722"/>
      <c r="EXU112" s="1721"/>
      <c r="EXV112" s="1721"/>
      <c r="EXW112" s="1719"/>
      <c r="EXX112" s="1720"/>
      <c r="EXY112" s="1721"/>
      <c r="EXZ112" s="1722"/>
      <c r="EYA112" s="1721"/>
      <c r="EYB112" s="1721"/>
      <c r="EYC112" s="1719"/>
      <c r="EYD112" s="1720"/>
      <c r="EYE112" s="1721"/>
      <c r="EYF112" s="1722"/>
      <c r="EYG112" s="1721"/>
      <c r="EYH112" s="1721"/>
      <c r="EYI112" s="1719"/>
      <c r="EYJ112" s="1720"/>
      <c r="EYK112" s="1721"/>
      <c r="EYL112" s="1722"/>
      <c r="EYM112" s="1721"/>
      <c r="EYN112" s="1721"/>
      <c r="EYO112" s="1719"/>
      <c r="EYP112" s="1720"/>
      <c r="EYQ112" s="1721"/>
      <c r="EYR112" s="1722"/>
      <c r="EYS112" s="1721"/>
      <c r="EYT112" s="1721"/>
      <c r="EYU112" s="1719"/>
      <c r="EYV112" s="1720"/>
      <c r="EYW112" s="1721"/>
      <c r="EYX112" s="1722"/>
      <c r="EYY112" s="1721"/>
      <c r="EYZ112" s="1721"/>
      <c r="EZA112" s="1719"/>
      <c r="EZB112" s="1720"/>
      <c r="EZC112" s="1721"/>
      <c r="EZD112" s="1722"/>
      <c r="EZE112" s="1721"/>
      <c r="EZF112" s="1721"/>
      <c r="EZG112" s="1719"/>
      <c r="EZH112" s="1720"/>
      <c r="EZI112" s="1721"/>
      <c r="EZJ112" s="1722"/>
      <c r="EZK112" s="1721"/>
      <c r="EZL112" s="1721"/>
      <c r="EZM112" s="1719"/>
      <c r="EZN112" s="1720"/>
      <c r="EZO112" s="1721"/>
      <c r="EZP112" s="1722"/>
      <c r="EZQ112" s="1721"/>
      <c r="EZR112" s="1721"/>
      <c r="EZS112" s="1719"/>
      <c r="EZT112" s="1720"/>
      <c r="EZU112" s="1721"/>
      <c r="EZV112" s="1722"/>
      <c r="EZW112" s="1721"/>
      <c r="EZX112" s="1721"/>
      <c r="EZY112" s="1719"/>
      <c r="EZZ112" s="1720"/>
      <c r="FAA112" s="1721"/>
      <c r="FAB112" s="1722"/>
      <c r="FAC112" s="1721"/>
      <c r="FAD112" s="1721"/>
      <c r="FAE112" s="1719"/>
      <c r="FAF112" s="1720"/>
      <c r="FAG112" s="1721"/>
      <c r="FAH112" s="1722"/>
      <c r="FAI112" s="1721"/>
      <c r="FAJ112" s="1721"/>
      <c r="FAK112" s="1719"/>
      <c r="FAL112" s="1720"/>
      <c r="FAM112" s="1721"/>
      <c r="FAN112" s="1722"/>
      <c r="FAO112" s="1721"/>
      <c r="FAP112" s="1721"/>
      <c r="FAQ112" s="1719"/>
      <c r="FAR112" s="1720"/>
      <c r="FAS112" s="1721"/>
      <c r="FAT112" s="1722"/>
      <c r="FAU112" s="1721"/>
      <c r="FAV112" s="1721"/>
      <c r="FAW112" s="1719"/>
      <c r="FAX112" s="1720"/>
      <c r="FAY112" s="1721"/>
      <c r="FAZ112" s="1722"/>
      <c r="FBA112" s="1721"/>
      <c r="FBB112" s="1721"/>
      <c r="FBC112" s="1719"/>
      <c r="FBD112" s="1720"/>
      <c r="FBE112" s="1721"/>
      <c r="FBF112" s="1722"/>
      <c r="FBG112" s="1721"/>
      <c r="FBH112" s="1721"/>
      <c r="FBI112" s="1719"/>
      <c r="FBJ112" s="1720"/>
      <c r="FBK112" s="1721"/>
      <c r="FBL112" s="1722"/>
      <c r="FBM112" s="1721"/>
      <c r="FBN112" s="1721"/>
      <c r="FBO112" s="1719"/>
      <c r="FBP112" s="1720"/>
      <c r="FBQ112" s="1721"/>
      <c r="FBR112" s="1722"/>
      <c r="FBS112" s="1721"/>
      <c r="FBT112" s="1721"/>
      <c r="FBU112" s="1719"/>
      <c r="FBV112" s="1720"/>
      <c r="FBW112" s="1721"/>
      <c r="FBX112" s="1722"/>
      <c r="FBY112" s="1721"/>
      <c r="FBZ112" s="1721"/>
      <c r="FCA112" s="1719"/>
      <c r="FCB112" s="1720"/>
      <c r="FCC112" s="1721"/>
      <c r="FCD112" s="1722"/>
      <c r="FCE112" s="1721"/>
      <c r="FCF112" s="1721"/>
      <c r="FCG112" s="1719"/>
      <c r="FCH112" s="1720"/>
      <c r="FCI112" s="1721"/>
      <c r="FCJ112" s="1722"/>
      <c r="FCK112" s="1721"/>
      <c r="FCL112" s="1721"/>
      <c r="FCM112" s="1719"/>
      <c r="FCN112" s="1720"/>
      <c r="FCO112" s="1721"/>
      <c r="FCP112" s="1722"/>
      <c r="FCQ112" s="1721"/>
      <c r="FCR112" s="1721"/>
      <c r="FCS112" s="1719"/>
      <c r="FCT112" s="1720"/>
      <c r="FCU112" s="1721"/>
      <c r="FCV112" s="1722"/>
      <c r="FCW112" s="1721"/>
      <c r="FCX112" s="1721"/>
      <c r="FCY112" s="1719"/>
      <c r="FCZ112" s="1720"/>
      <c r="FDA112" s="1721"/>
      <c r="FDB112" s="1722"/>
      <c r="FDC112" s="1721"/>
      <c r="FDD112" s="1721"/>
      <c r="FDE112" s="1719"/>
      <c r="FDF112" s="1720"/>
      <c r="FDG112" s="1721"/>
      <c r="FDH112" s="1722"/>
      <c r="FDI112" s="1721"/>
      <c r="FDJ112" s="1721"/>
      <c r="FDK112" s="1719"/>
      <c r="FDL112" s="1720"/>
      <c r="FDM112" s="1721"/>
      <c r="FDN112" s="1722"/>
      <c r="FDO112" s="1721"/>
      <c r="FDP112" s="1721"/>
      <c r="FDQ112" s="1719"/>
      <c r="FDR112" s="1720"/>
      <c r="FDS112" s="1721"/>
      <c r="FDT112" s="1722"/>
      <c r="FDU112" s="1721"/>
      <c r="FDV112" s="1721"/>
      <c r="FDW112" s="1719"/>
      <c r="FDX112" s="1720"/>
      <c r="FDY112" s="1721"/>
      <c r="FDZ112" s="1722"/>
      <c r="FEA112" s="1721"/>
      <c r="FEB112" s="1721"/>
      <c r="FEC112" s="1719"/>
      <c r="FED112" s="1720"/>
      <c r="FEE112" s="1721"/>
      <c r="FEF112" s="1722"/>
      <c r="FEG112" s="1721"/>
      <c r="FEH112" s="1721"/>
      <c r="FEI112" s="1719"/>
      <c r="FEJ112" s="1720"/>
      <c r="FEK112" s="1721"/>
      <c r="FEL112" s="1722"/>
      <c r="FEM112" s="1721"/>
      <c r="FEN112" s="1721"/>
      <c r="FEO112" s="1719"/>
      <c r="FEP112" s="1720"/>
      <c r="FEQ112" s="1721"/>
      <c r="FER112" s="1722"/>
      <c r="FES112" s="1721"/>
      <c r="FET112" s="1721"/>
      <c r="FEU112" s="1719"/>
      <c r="FEV112" s="1720"/>
      <c r="FEW112" s="1721"/>
      <c r="FEX112" s="1722"/>
      <c r="FEY112" s="1721"/>
      <c r="FEZ112" s="1721"/>
      <c r="FFA112" s="1719"/>
      <c r="FFB112" s="1720"/>
      <c r="FFC112" s="1721"/>
      <c r="FFD112" s="1722"/>
      <c r="FFE112" s="1721"/>
      <c r="FFF112" s="1721"/>
      <c r="FFG112" s="1719"/>
      <c r="FFH112" s="1720"/>
      <c r="FFI112" s="1721"/>
      <c r="FFJ112" s="1722"/>
      <c r="FFK112" s="1721"/>
      <c r="FFL112" s="1721"/>
      <c r="FFM112" s="1719"/>
      <c r="FFN112" s="1720"/>
      <c r="FFO112" s="1721"/>
      <c r="FFP112" s="1722"/>
      <c r="FFQ112" s="1721"/>
      <c r="FFR112" s="1721"/>
      <c r="FFS112" s="1719"/>
      <c r="FFT112" s="1720"/>
      <c r="FFU112" s="1721"/>
      <c r="FFV112" s="1722"/>
      <c r="FFW112" s="1721"/>
      <c r="FFX112" s="1721"/>
      <c r="FFY112" s="1719"/>
      <c r="FFZ112" s="1720"/>
      <c r="FGA112" s="1721"/>
      <c r="FGB112" s="1722"/>
      <c r="FGC112" s="1721"/>
      <c r="FGD112" s="1721"/>
      <c r="FGE112" s="1719"/>
      <c r="FGF112" s="1720"/>
      <c r="FGG112" s="1721"/>
      <c r="FGH112" s="1722"/>
      <c r="FGI112" s="1721"/>
      <c r="FGJ112" s="1721"/>
      <c r="FGK112" s="1719"/>
      <c r="FGL112" s="1720"/>
      <c r="FGM112" s="1721"/>
      <c r="FGN112" s="1722"/>
      <c r="FGO112" s="1721"/>
      <c r="FGP112" s="1721"/>
      <c r="FGQ112" s="1719"/>
      <c r="FGR112" s="1720"/>
      <c r="FGS112" s="1721"/>
      <c r="FGT112" s="1722"/>
      <c r="FGU112" s="1721"/>
      <c r="FGV112" s="1721"/>
      <c r="FGW112" s="1719"/>
      <c r="FGX112" s="1720"/>
      <c r="FGY112" s="1721"/>
      <c r="FGZ112" s="1722"/>
      <c r="FHA112" s="1721"/>
      <c r="FHB112" s="1721"/>
      <c r="FHC112" s="1719"/>
      <c r="FHD112" s="1720"/>
      <c r="FHE112" s="1721"/>
      <c r="FHF112" s="1722"/>
      <c r="FHG112" s="1721"/>
      <c r="FHH112" s="1721"/>
      <c r="FHI112" s="1719"/>
      <c r="FHJ112" s="1720"/>
      <c r="FHK112" s="1721"/>
      <c r="FHL112" s="1722"/>
      <c r="FHM112" s="1721"/>
      <c r="FHN112" s="1721"/>
      <c r="FHO112" s="1719"/>
      <c r="FHP112" s="1720"/>
      <c r="FHQ112" s="1721"/>
      <c r="FHR112" s="1722"/>
      <c r="FHS112" s="1721"/>
      <c r="FHT112" s="1721"/>
      <c r="FHU112" s="1719"/>
      <c r="FHV112" s="1720"/>
      <c r="FHW112" s="1721"/>
      <c r="FHX112" s="1722"/>
      <c r="FHY112" s="1721"/>
      <c r="FHZ112" s="1721"/>
      <c r="FIA112" s="1719"/>
      <c r="FIB112" s="1720"/>
      <c r="FIC112" s="1721"/>
      <c r="FID112" s="1722"/>
      <c r="FIE112" s="1721"/>
      <c r="FIF112" s="1721"/>
      <c r="FIG112" s="1719"/>
      <c r="FIH112" s="1720"/>
      <c r="FII112" s="1721"/>
      <c r="FIJ112" s="1722"/>
      <c r="FIK112" s="1721"/>
      <c r="FIL112" s="1721"/>
      <c r="FIM112" s="1719"/>
      <c r="FIN112" s="1720"/>
      <c r="FIO112" s="1721"/>
      <c r="FIP112" s="1722"/>
      <c r="FIQ112" s="1721"/>
      <c r="FIR112" s="1721"/>
      <c r="FIS112" s="1719"/>
      <c r="FIT112" s="1720"/>
      <c r="FIU112" s="1721"/>
      <c r="FIV112" s="1722"/>
      <c r="FIW112" s="1721"/>
      <c r="FIX112" s="1721"/>
      <c r="FIY112" s="1719"/>
      <c r="FIZ112" s="1720"/>
      <c r="FJA112" s="1721"/>
      <c r="FJB112" s="1722"/>
      <c r="FJC112" s="1721"/>
      <c r="FJD112" s="1721"/>
      <c r="FJE112" s="1719"/>
      <c r="FJF112" s="1720"/>
      <c r="FJG112" s="1721"/>
      <c r="FJH112" s="1722"/>
      <c r="FJI112" s="1721"/>
      <c r="FJJ112" s="1721"/>
      <c r="FJK112" s="1719"/>
      <c r="FJL112" s="1720"/>
      <c r="FJM112" s="1721"/>
      <c r="FJN112" s="1722"/>
      <c r="FJO112" s="1721"/>
      <c r="FJP112" s="1721"/>
      <c r="FJQ112" s="1719"/>
      <c r="FJR112" s="1720"/>
      <c r="FJS112" s="1721"/>
      <c r="FJT112" s="1722"/>
      <c r="FJU112" s="1721"/>
      <c r="FJV112" s="1721"/>
      <c r="FJW112" s="1719"/>
      <c r="FJX112" s="1720"/>
      <c r="FJY112" s="1721"/>
      <c r="FJZ112" s="1722"/>
      <c r="FKA112" s="1721"/>
      <c r="FKB112" s="1721"/>
      <c r="FKC112" s="1719"/>
      <c r="FKD112" s="1720"/>
      <c r="FKE112" s="1721"/>
      <c r="FKF112" s="1722"/>
      <c r="FKG112" s="1721"/>
      <c r="FKH112" s="1721"/>
      <c r="FKI112" s="1719"/>
      <c r="FKJ112" s="1720"/>
      <c r="FKK112" s="1721"/>
      <c r="FKL112" s="1722"/>
      <c r="FKM112" s="1721"/>
      <c r="FKN112" s="1721"/>
      <c r="FKO112" s="1719"/>
      <c r="FKP112" s="1720"/>
      <c r="FKQ112" s="1721"/>
      <c r="FKR112" s="1722"/>
      <c r="FKS112" s="1721"/>
      <c r="FKT112" s="1721"/>
      <c r="FKU112" s="1719"/>
      <c r="FKV112" s="1720"/>
      <c r="FKW112" s="1721"/>
      <c r="FKX112" s="1722"/>
      <c r="FKY112" s="1721"/>
      <c r="FKZ112" s="1721"/>
      <c r="FLA112" s="1719"/>
      <c r="FLB112" s="1720"/>
      <c r="FLC112" s="1721"/>
      <c r="FLD112" s="1722"/>
      <c r="FLE112" s="1721"/>
      <c r="FLF112" s="1721"/>
      <c r="FLG112" s="1719"/>
      <c r="FLH112" s="1720"/>
      <c r="FLI112" s="1721"/>
      <c r="FLJ112" s="1722"/>
      <c r="FLK112" s="1721"/>
      <c r="FLL112" s="1721"/>
      <c r="FLM112" s="1719"/>
      <c r="FLN112" s="1720"/>
      <c r="FLO112" s="1721"/>
      <c r="FLP112" s="1722"/>
      <c r="FLQ112" s="1721"/>
      <c r="FLR112" s="1721"/>
      <c r="FLS112" s="1719"/>
      <c r="FLT112" s="1720"/>
      <c r="FLU112" s="1721"/>
      <c r="FLV112" s="1722"/>
      <c r="FLW112" s="1721"/>
      <c r="FLX112" s="1721"/>
      <c r="FLY112" s="1719"/>
      <c r="FLZ112" s="1720"/>
      <c r="FMA112" s="1721"/>
      <c r="FMB112" s="1722"/>
      <c r="FMC112" s="1721"/>
      <c r="FMD112" s="1721"/>
      <c r="FME112" s="1719"/>
      <c r="FMF112" s="1720"/>
      <c r="FMG112" s="1721"/>
      <c r="FMH112" s="1722"/>
      <c r="FMI112" s="1721"/>
      <c r="FMJ112" s="1721"/>
      <c r="FMK112" s="1719"/>
      <c r="FML112" s="1720"/>
      <c r="FMM112" s="1721"/>
      <c r="FMN112" s="1722"/>
      <c r="FMO112" s="1721"/>
      <c r="FMP112" s="1721"/>
      <c r="FMQ112" s="1719"/>
      <c r="FMR112" s="1720"/>
      <c r="FMS112" s="1721"/>
      <c r="FMT112" s="1722"/>
      <c r="FMU112" s="1721"/>
      <c r="FMV112" s="1721"/>
      <c r="FMW112" s="1719"/>
      <c r="FMX112" s="1720"/>
      <c r="FMY112" s="1721"/>
      <c r="FMZ112" s="1722"/>
      <c r="FNA112" s="1721"/>
      <c r="FNB112" s="1721"/>
      <c r="FNC112" s="1719"/>
      <c r="FND112" s="1720"/>
      <c r="FNE112" s="1721"/>
      <c r="FNF112" s="1722"/>
      <c r="FNG112" s="1721"/>
      <c r="FNH112" s="1721"/>
      <c r="FNI112" s="1719"/>
      <c r="FNJ112" s="1720"/>
      <c r="FNK112" s="1721"/>
      <c r="FNL112" s="1722"/>
      <c r="FNM112" s="1721"/>
      <c r="FNN112" s="1721"/>
      <c r="FNO112" s="1719"/>
      <c r="FNP112" s="1720"/>
      <c r="FNQ112" s="1721"/>
      <c r="FNR112" s="1722"/>
      <c r="FNS112" s="1721"/>
      <c r="FNT112" s="1721"/>
      <c r="FNU112" s="1719"/>
      <c r="FNV112" s="1720"/>
      <c r="FNW112" s="1721"/>
      <c r="FNX112" s="1722"/>
      <c r="FNY112" s="1721"/>
      <c r="FNZ112" s="1721"/>
      <c r="FOA112" s="1719"/>
      <c r="FOB112" s="1720"/>
      <c r="FOC112" s="1721"/>
      <c r="FOD112" s="1722"/>
      <c r="FOE112" s="1721"/>
      <c r="FOF112" s="1721"/>
      <c r="FOG112" s="1719"/>
      <c r="FOH112" s="1720"/>
      <c r="FOI112" s="1721"/>
      <c r="FOJ112" s="1722"/>
      <c r="FOK112" s="1721"/>
      <c r="FOL112" s="1721"/>
      <c r="FOM112" s="1719"/>
      <c r="FON112" s="1720"/>
      <c r="FOO112" s="1721"/>
      <c r="FOP112" s="1722"/>
      <c r="FOQ112" s="1721"/>
      <c r="FOR112" s="1721"/>
      <c r="FOS112" s="1719"/>
      <c r="FOT112" s="1720"/>
      <c r="FOU112" s="1721"/>
      <c r="FOV112" s="1722"/>
      <c r="FOW112" s="1721"/>
      <c r="FOX112" s="1721"/>
      <c r="FOY112" s="1719"/>
      <c r="FOZ112" s="1720"/>
      <c r="FPA112" s="1721"/>
      <c r="FPB112" s="1722"/>
      <c r="FPC112" s="1721"/>
      <c r="FPD112" s="1721"/>
      <c r="FPE112" s="1719"/>
      <c r="FPF112" s="1720"/>
      <c r="FPG112" s="1721"/>
      <c r="FPH112" s="1722"/>
      <c r="FPI112" s="1721"/>
      <c r="FPJ112" s="1721"/>
      <c r="FPK112" s="1719"/>
      <c r="FPL112" s="1720"/>
      <c r="FPM112" s="1721"/>
      <c r="FPN112" s="1722"/>
      <c r="FPO112" s="1721"/>
      <c r="FPP112" s="1721"/>
      <c r="FPQ112" s="1719"/>
      <c r="FPR112" s="1720"/>
      <c r="FPS112" s="1721"/>
      <c r="FPT112" s="1722"/>
      <c r="FPU112" s="1721"/>
      <c r="FPV112" s="1721"/>
      <c r="FPW112" s="1719"/>
      <c r="FPX112" s="1720"/>
      <c r="FPY112" s="1721"/>
      <c r="FPZ112" s="1722"/>
      <c r="FQA112" s="1721"/>
      <c r="FQB112" s="1721"/>
      <c r="FQC112" s="1719"/>
      <c r="FQD112" s="1720"/>
      <c r="FQE112" s="1721"/>
      <c r="FQF112" s="1722"/>
      <c r="FQG112" s="1721"/>
      <c r="FQH112" s="1721"/>
      <c r="FQI112" s="1719"/>
      <c r="FQJ112" s="1720"/>
      <c r="FQK112" s="1721"/>
      <c r="FQL112" s="1722"/>
      <c r="FQM112" s="1721"/>
      <c r="FQN112" s="1721"/>
      <c r="FQO112" s="1719"/>
      <c r="FQP112" s="1720"/>
      <c r="FQQ112" s="1721"/>
      <c r="FQR112" s="1722"/>
      <c r="FQS112" s="1721"/>
      <c r="FQT112" s="1721"/>
      <c r="FQU112" s="1719"/>
      <c r="FQV112" s="1720"/>
      <c r="FQW112" s="1721"/>
      <c r="FQX112" s="1722"/>
      <c r="FQY112" s="1721"/>
      <c r="FQZ112" s="1721"/>
      <c r="FRA112" s="1719"/>
      <c r="FRB112" s="1720"/>
      <c r="FRC112" s="1721"/>
      <c r="FRD112" s="1722"/>
      <c r="FRE112" s="1721"/>
      <c r="FRF112" s="1721"/>
      <c r="FRG112" s="1719"/>
      <c r="FRH112" s="1720"/>
      <c r="FRI112" s="1721"/>
      <c r="FRJ112" s="1722"/>
      <c r="FRK112" s="1721"/>
      <c r="FRL112" s="1721"/>
      <c r="FRM112" s="1719"/>
      <c r="FRN112" s="1720"/>
      <c r="FRO112" s="1721"/>
      <c r="FRP112" s="1722"/>
      <c r="FRQ112" s="1721"/>
      <c r="FRR112" s="1721"/>
      <c r="FRS112" s="1719"/>
      <c r="FRT112" s="1720"/>
      <c r="FRU112" s="1721"/>
      <c r="FRV112" s="1722"/>
      <c r="FRW112" s="1721"/>
      <c r="FRX112" s="1721"/>
      <c r="FRY112" s="1719"/>
      <c r="FRZ112" s="1720"/>
      <c r="FSA112" s="1721"/>
      <c r="FSB112" s="1722"/>
      <c r="FSC112" s="1721"/>
      <c r="FSD112" s="1721"/>
      <c r="FSE112" s="1719"/>
      <c r="FSF112" s="1720"/>
      <c r="FSG112" s="1721"/>
      <c r="FSH112" s="1722"/>
      <c r="FSI112" s="1721"/>
      <c r="FSJ112" s="1721"/>
      <c r="FSK112" s="1719"/>
      <c r="FSL112" s="1720"/>
      <c r="FSM112" s="1721"/>
      <c r="FSN112" s="1722"/>
      <c r="FSO112" s="1721"/>
      <c r="FSP112" s="1721"/>
      <c r="FSQ112" s="1719"/>
      <c r="FSR112" s="1720"/>
      <c r="FSS112" s="1721"/>
      <c r="FST112" s="1722"/>
      <c r="FSU112" s="1721"/>
      <c r="FSV112" s="1721"/>
      <c r="FSW112" s="1719"/>
      <c r="FSX112" s="1720"/>
      <c r="FSY112" s="1721"/>
      <c r="FSZ112" s="1722"/>
      <c r="FTA112" s="1721"/>
      <c r="FTB112" s="1721"/>
      <c r="FTC112" s="1719"/>
      <c r="FTD112" s="1720"/>
      <c r="FTE112" s="1721"/>
      <c r="FTF112" s="1722"/>
      <c r="FTG112" s="1721"/>
      <c r="FTH112" s="1721"/>
      <c r="FTI112" s="1719"/>
      <c r="FTJ112" s="1720"/>
      <c r="FTK112" s="1721"/>
      <c r="FTL112" s="1722"/>
      <c r="FTM112" s="1721"/>
      <c r="FTN112" s="1721"/>
      <c r="FTO112" s="1719"/>
      <c r="FTP112" s="1720"/>
      <c r="FTQ112" s="1721"/>
      <c r="FTR112" s="1722"/>
      <c r="FTS112" s="1721"/>
      <c r="FTT112" s="1721"/>
      <c r="FTU112" s="1719"/>
      <c r="FTV112" s="1720"/>
      <c r="FTW112" s="1721"/>
      <c r="FTX112" s="1722"/>
      <c r="FTY112" s="1721"/>
      <c r="FTZ112" s="1721"/>
      <c r="FUA112" s="1719"/>
      <c r="FUB112" s="1720"/>
      <c r="FUC112" s="1721"/>
      <c r="FUD112" s="1722"/>
      <c r="FUE112" s="1721"/>
      <c r="FUF112" s="1721"/>
      <c r="FUG112" s="1719"/>
      <c r="FUH112" s="1720"/>
      <c r="FUI112" s="1721"/>
      <c r="FUJ112" s="1722"/>
      <c r="FUK112" s="1721"/>
      <c r="FUL112" s="1721"/>
      <c r="FUM112" s="1719"/>
      <c r="FUN112" s="1720"/>
      <c r="FUO112" s="1721"/>
      <c r="FUP112" s="1722"/>
      <c r="FUQ112" s="1721"/>
      <c r="FUR112" s="1721"/>
      <c r="FUS112" s="1719"/>
      <c r="FUT112" s="1720"/>
      <c r="FUU112" s="1721"/>
      <c r="FUV112" s="1722"/>
      <c r="FUW112" s="1721"/>
      <c r="FUX112" s="1721"/>
      <c r="FUY112" s="1719"/>
      <c r="FUZ112" s="1720"/>
      <c r="FVA112" s="1721"/>
      <c r="FVB112" s="1722"/>
      <c r="FVC112" s="1721"/>
      <c r="FVD112" s="1721"/>
      <c r="FVE112" s="1719"/>
      <c r="FVF112" s="1720"/>
      <c r="FVG112" s="1721"/>
      <c r="FVH112" s="1722"/>
      <c r="FVI112" s="1721"/>
      <c r="FVJ112" s="1721"/>
      <c r="FVK112" s="1719"/>
      <c r="FVL112" s="1720"/>
      <c r="FVM112" s="1721"/>
      <c r="FVN112" s="1722"/>
      <c r="FVO112" s="1721"/>
      <c r="FVP112" s="1721"/>
      <c r="FVQ112" s="1719"/>
      <c r="FVR112" s="1720"/>
      <c r="FVS112" s="1721"/>
      <c r="FVT112" s="1722"/>
      <c r="FVU112" s="1721"/>
      <c r="FVV112" s="1721"/>
      <c r="FVW112" s="1719"/>
      <c r="FVX112" s="1720"/>
      <c r="FVY112" s="1721"/>
      <c r="FVZ112" s="1722"/>
      <c r="FWA112" s="1721"/>
      <c r="FWB112" s="1721"/>
      <c r="FWC112" s="1719"/>
      <c r="FWD112" s="1720"/>
      <c r="FWE112" s="1721"/>
      <c r="FWF112" s="1722"/>
      <c r="FWG112" s="1721"/>
      <c r="FWH112" s="1721"/>
      <c r="FWI112" s="1719"/>
      <c r="FWJ112" s="1720"/>
      <c r="FWK112" s="1721"/>
      <c r="FWL112" s="1722"/>
      <c r="FWM112" s="1721"/>
      <c r="FWN112" s="1721"/>
      <c r="FWO112" s="1719"/>
      <c r="FWP112" s="1720"/>
      <c r="FWQ112" s="1721"/>
      <c r="FWR112" s="1722"/>
      <c r="FWS112" s="1721"/>
      <c r="FWT112" s="1721"/>
      <c r="FWU112" s="1719"/>
      <c r="FWV112" s="1720"/>
      <c r="FWW112" s="1721"/>
      <c r="FWX112" s="1722"/>
      <c r="FWY112" s="1721"/>
      <c r="FWZ112" s="1721"/>
      <c r="FXA112" s="1719"/>
      <c r="FXB112" s="1720"/>
      <c r="FXC112" s="1721"/>
      <c r="FXD112" s="1722"/>
      <c r="FXE112" s="1721"/>
      <c r="FXF112" s="1721"/>
      <c r="FXG112" s="1719"/>
      <c r="FXH112" s="1720"/>
      <c r="FXI112" s="1721"/>
      <c r="FXJ112" s="1722"/>
      <c r="FXK112" s="1721"/>
      <c r="FXL112" s="1721"/>
      <c r="FXM112" s="1719"/>
      <c r="FXN112" s="1720"/>
      <c r="FXO112" s="1721"/>
      <c r="FXP112" s="1722"/>
      <c r="FXQ112" s="1721"/>
      <c r="FXR112" s="1721"/>
      <c r="FXS112" s="1719"/>
      <c r="FXT112" s="1720"/>
      <c r="FXU112" s="1721"/>
      <c r="FXV112" s="1722"/>
      <c r="FXW112" s="1721"/>
      <c r="FXX112" s="1721"/>
      <c r="FXY112" s="1719"/>
      <c r="FXZ112" s="1720"/>
      <c r="FYA112" s="1721"/>
      <c r="FYB112" s="1722"/>
      <c r="FYC112" s="1721"/>
      <c r="FYD112" s="1721"/>
      <c r="FYE112" s="1719"/>
      <c r="FYF112" s="1720"/>
      <c r="FYG112" s="1721"/>
      <c r="FYH112" s="1722"/>
      <c r="FYI112" s="1721"/>
      <c r="FYJ112" s="1721"/>
      <c r="FYK112" s="1719"/>
      <c r="FYL112" s="1720"/>
      <c r="FYM112" s="1721"/>
      <c r="FYN112" s="1722"/>
      <c r="FYO112" s="1721"/>
      <c r="FYP112" s="1721"/>
      <c r="FYQ112" s="1719"/>
      <c r="FYR112" s="1720"/>
      <c r="FYS112" s="1721"/>
      <c r="FYT112" s="1722"/>
      <c r="FYU112" s="1721"/>
      <c r="FYV112" s="1721"/>
      <c r="FYW112" s="1719"/>
      <c r="FYX112" s="1720"/>
      <c r="FYY112" s="1721"/>
      <c r="FYZ112" s="1722"/>
      <c r="FZA112" s="1721"/>
      <c r="FZB112" s="1721"/>
      <c r="FZC112" s="1719"/>
      <c r="FZD112" s="1720"/>
      <c r="FZE112" s="1721"/>
      <c r="FZF112" s="1722"/>
      <c r="FZG112" s="1721"/>
      <c r="FZH112" s="1721"/>
      <c r="FZI112" s="1719"/>
      <c r="FZJ112" s="1720"/>
      <c r="FZK112" s="1721"/>
      <c r="FZL112" s="1722"/>
      <c r="FZM112" s="1721"/>
      <c r="FZN112" s="1721"/>
      <c r="FZO112" s="1719"/>
      <c r="FZP112" s="1720"/>
      <c r="FZQ112" s="1721"/>
      <c r="FZR112" s="1722"/>
      <c r="FZS112" s="1721"/>
      <c r="FZT112" s="1721"/>
      <c r="FZU112" s="1719"/>
      <c r="FZV112" s="1720"/>
      <c r="FZW112" s="1721"/>
      <c r="FZX112" s="1722"/>
      <c r="FZY112" s="1721"/>
      <c r="FZZ112" s="1721"/>
      <c r="GAA112" s="1719"/>
      <c r="GAB112" s="1720"/>
      <c r="GAC112" s="1721"/>
      <c r="GAD112" s="1722"/>
      <c r="GAE112" s="1721"/>
      <c r="GAF112" s="1721"/>
      <c r="GAG112" s="1719"/>
      <c r="GAH112" s="1720"/>
      <c r="GAI112" s="1721"/>
      <c r="GAJ112" s="1722"/>
      <c r="GAK112" s="1721"/>
      <c r="GAL112" s="1721"/>
      <c r="GAM112" s="1719"/>
      <c r="GAN112" s="1720"/>
      <c r="GAO112" s="1721"/>
      <c r="GAP112" s="1722"/>
      <c r="GAQ112" s="1721"/>
      <c r="GAR112" s="1721"/>
      <c r="GAS112" s="1719"/>
      <c r="GAT112" s="1720"/>
      <c r="GAU112" s="1721"/>
      <c r="GAV112" s="1722"/>
      <c r="GAW112" s="1721"/>
      <c r="GAX112" s="1721"/>
      <c r="GAY112" s="1719"/>
      <c r="GAZ112" s="1720"/>
      <c r="GBA112" s="1721"/>
      <c r="GBB112" s="1722"/>
      <c r="GBC112" s="1721"/>
      <c r="GBD112" s="1721"/>
      <c r="GBE112" s="1719"/>
      <c r="GBF112" s="1720"/>
      <c r="GBG112" s="1721"/>
      <c r="GBH112" s="1722"/>
      <c r="GBI112" s="1721"/>
      <c r="GBJ112" s="1721"/>
      <c r="GBK112" s="1719"/>
      <c r="GBL112" s="1720"/>
      <c r="GBM112" s="1721"/>
      <c r="GBN112" s="1722"/>
      <c r="GBO112" s="1721"/>
      <c r="GBP112" s="1721"/>
      <c r="GBQ112" s="1719"/>
      <c r="GBR112" s="1720"/>
      <c r="GBS112" s="1721"/>
      <c r="GBT112" s="1722"/>
      <c r="GBU112" s="1721"/>
      <c r="GBV112" s="1721"/>
      <c r="GBW112" s="1719"/>
      <c r="GBX112" s="1720"/>
      <c r="GBY112" s="1721"/>
      <c r="GBZ112" s="1722"/>
      <c r="GCA112" s="1721"/>
      <c r="GCB112" s="1721"/>
      <c r="GCC112" s="1719"/>
      <c r="GCD112" s="1720"/>
      <c r="GCE112" s="1721"/>
      <c r="GCF112" s="1722"/>
      <c r="GCG112" s="1721"/>
      <c r="GCH112" s="1721"/>
      <c r="GCI112" s="1719"/>
      <c r="GCJ112" s="1720"/>
      <c r="GCK112" s="1721"/>
      <c r="GCL112" s="1722"/>
      <c r="GCM112" s="1721"/>
      <c r="GCN112" s="1721"/>
      <c r="GCO112" s="1719"/>
      <c r="GCP112" s="1720"/>
      <c r="GCQ112" s="1721"/>
      <c r="GCR112" s="1722"/>
      <c r="GCS112" s="1721"/>
      <c r="GCT112" s="1721"/>
      <c r="GCU112" s="1719"/>
      <c r="GCV112" s="1720"/>
      <c r="GCW112" s="1721"/>
      <c r="GCX112" s="1722"/>
      <c r="GCY112" s="1721"/>
      <c r="GCZ112" s="1721"/>
      <c r="GDA112" s="1719"/>
      <c r="GDB112" s="1720"/>
      <c r="GDC112" s="1721"/>
      <c r="GDD112" s="1722"/>
      <c r="GDE112" s="1721"/>
      <c r="GDF112" s="1721"/>
      <c r="GDG112" s="1719"/>
      <c r="GDH112" s="1720"/>
      <c r="GDI112" s="1721"/>
      <c r="GDJ112" s="1722"/>
      <c r="GDK112" s="1721"/>
      <c r="GDL112" s="1721"/>
      <c r="GDM112" s="1719"/>
      <c r="GDN112" s="1720"/>
      <c r="GDO112" s="1721"/>
      <c r="GDP112" s="1722"/>
      <c r="GDQ112" s="1721"/>
      <c r="GDR112" s="1721"/>
      <c r="GDS112" s="1719"/>
      <c r="GDT112" s="1720"/>
      <c r="GDU112" s="1721"/>
      <c r="GDV112" s="1722"/>
      <c r="GDW112" s="1721"/>
      <c r="GDX112" s="1721"/>
      <c r="GDY112" s="1719"/>
      <c r="GDZ112" s="1720"/>
      <c r="GEA112" s="1721"/>
      <c r="GEB112" s="1722"/>
      <c r="GEC112" s="1721"/>
      <c r="GED112" s="1721"/>
      <c r="GEE112" s="1719"/>
      <c r="GEF112" s="1720"/>
      <c r="GEG112" s="1721"/>
      <c r="GEH112" s="1722"/>
      <c r="GEI112" s="1721"/>
      <c r="GEJ112" s="1721"/>
      <c r="GEK112" s="1719"/>
      <c r="GEL112" s="1720"/>
      <c r="GEM112" s="1721"/>
      <c r="GEN112" s="1722"/>
      <c r="GEO112" s="1721"/>
      <c r="GEP112" s="1721"/>
      <c r="GEQ112" s="1719"/>
      <c r="GER112" s="1720"/>
      <c r="GES112" s="1721"/>
      <c r="GET112" s="1722"/>
      <c r="GEU112" s="1721"/>
      <c r="GEV112" s="1721"/>
      <c r="GEW112" s="1719"/>
      <c r="GEX112" s="1720"/>
      <c r="GEY112" s="1721"/>
      <c r="GEZ112" s="1722"/>
      <c r="GFA112" s="1721"/>
      <c r="GFB112" s="1721"/>
      <c r="GFC112" s="1719"/>
      <c r="GFD112" s="1720"/>
      <c r="GFE112" s="1721"/>
      <c r="GFF112" s="1722"/>
      <c r="GFG112" s="1721"/>
      <c r="GFH112" s="1721"/>
      <c r="GFI112" s="1719"/>
      <c r="GFJ112" s="1720"/>
      <c r="GFK112" s="1721"/>
      <c r="GFL112" s="1722"/>
      <c r="GFM112" s="1721"/>
      <c r="GFN112" s="1721"/>
      <c r="GFO112" s="1719"/>
      <c r="GFP112" s="1720"/>
      <c r="GFQ112" s="1721"/>
      <c r="GFR112" s="1722"/>
      <c r="GFS112" s="1721"/>
      <c r="GFT112" s="1721"/>
      <c r="GFU112" s="1719"/>
      <c r="GFV112" s="1720"/>
      <c r="GFW112" s="1721"/>
      <c r="GFX112" s="1722"/>
      <c r="GFY112" s="1721"/>
      <c r="GFZ112" s="1721"/>
      <c r="GGA112" s="1719"/>
      <c r="GGB112" s="1720"/>
      <c r="GGC112" s="1721"/>
      <c r="GGD112" s="1722"/>
      <c r="GGE112" s="1721"/>
      <c r="GGF112" s="1721"/>
      <c r="GGG112" s="1719"/>
      <c r="GGH112" s="1720"/>
      <c r="GGI112" s="1721"/>
      <c r="GGJ112" s="1722"/>
      <c r="GGK112" s="1721"/>
      <c r="GGL112" s="1721"/>
      <c r="GGM112" s="1719"/>
      <c r="GGN112" s="1720"/>
      <c r="GGO112" s="1721"/>
      <c r="GGP112" s="1722"/>
      <c r="GGQ112" s="1721"/>
      <c r="GGR112" s="1721"/>
      <c r="GGS112" s="1719"/>
      <c r="GGT112" s="1720"/>
      <c r="GGU112" s="1721"/>
      <c r="GGV112" s="1722"/>
      <c r="GGW112" s="1721"/>
      <c r="GGX112" s="1721"/>
      <c r="GGY112" s="1719"/>
      <c r="GGZ112" s="1720"/>
      <c r="GHA112" s="1721"/>
      <c r="GHB112" s="1722"/>
      <c r="GHC112" s="1721"/>
      <c r="GHD112" s="1721"/>
      <c r="GHE112" s="1719"/>
      <c r="GHF112" s="1720"/>
      <c r="GHG112" s="1721"/>
      <c r="GHH112" s="1722"/>
      <c r="GHI112" s="1721"/>
      <c r="GHJ112" s="1721"/>
      <c r="GHK112" s="1719"/>
      <c r="GHL112" s="1720"/>
      <c r="GHM112" s="1721"/>
      <c r="GHN112" s="1722"/>
      <c r="GHO112" s="1721"/>
      <c r="GHP112" s="1721"/>
      <c r="GHQ112" s="1719"/>
      <c r="GHR112" s="1720"/>
      <c r="GHS112" s="1721"/>
      <c r="GHT112" s="1722"/>
      <c r="GHU112" s="1721"/>
      <c r="GHV112" s="1721"/>
      <c r="GHW112" s="1719"/>
      <c r="GHX112" s="1720"/>
      <c r="GHY112" s="1721"/>
      <c r="GHZ112" s="1722"/>
      <c r="GIA112" s="1721"/>
      <c r="GIB112" s="1721"/>
      <c r="GIC112" s="1719"/>
      <c r="GID112" s="1720"/>
      <c r="GIE112" s="1721"/>
      <c r="GIF112" s="1722"/>
      <c r="GIG112" s="1721"/>
      <c r="GIH112" s="1721"/>
      <c r="GII112" s="1719"/>
      <c r="GIJ112" s="1720"/>
      <c r="GIK112" s="1721"/>
      <c r="GIL112" s="1722"/>
      <c r="GIM112" s="1721"/>
      <c r="GIN112" s="1721"/>
      <c r="GIO112" s="1719"/>
      <c r="GIP112" s="1720"/>
      <c r="GIQ112" s="1721"/>
      <c r="GIR112" s="1722"/>
      <c r="GIS112" s="1721"/>
      <c r="GIT112" s="1721"/>
      <c r="GIU112" s="1719"/>
      <c r="GIV112" s="1720"/>
      <c r="GIW112" s="1721"/>
      <c r="GIX112" s="1722"/>
      <c r="GIY112" s="1721"/>
      <c r="GIZ112" s="1721"/>
      <c r="GJA112" s="1719"/>
      <c r="GJB112" s="1720"/>
      <c r="GJC112" s="1721"/>
      <c r="GJD112" s="1722"/>
      <c r="GJE112" s="1721"/>
      <c r="GJF112" s="1721"/>
      <c r="GJG112" s="1719"/>
      <c r="GJH112" s="1720"/>
      <c r="GJI112" s="1721"/>
      <c r="GJJ112" s="1722"/>
      <c r="GJK112" s="1721"/>
      <c r="GJL112" s="1721"/>
      <c r="GJM112" s="1719"/>
      <c r="GJN112" s="1720"/>
      <c r="GJO112" s="1721"/>
      <c r="GJP112" s="1722"/>
      <c r="GJQ112" s="1721"/>
      <c r="GJR112" s="1721"/>
      <c r="GJS112" s="1719"/>
      <c r="GJT112" s="1720"/>
      <c r="GJU112" s="1721"/>
      <c r="GJV112" s="1722"/>
      <c r="GJW112" s="1721"/>
      <c r="GJX112" s="1721"/>
      <c r="GJY112" s="1719"/>
      <c r="GJZ112" s="1720"/>
      <c r="GKA112" s="1721"/>
      <c r="GKB112" s="1722"/>
      <c r="GKC112" s="1721"/>
      <c r="GKD112" s="1721"/>
      <c r="GKE112" s="1719"/>
      <c r="GKF112" s="1720"/>
      <c r="GKG112" s="1721"/>
      <c r="GKH112" s="1722"/>
      <c r="GKI112" s="1721"/>
      <c r="GKJ112" s="1721"/>
      <c r="GKK112" s="1719"/>
      <c r="GKL112" s="1720"/>
      <c r="GKM112" s="1721"/>
      <c r="GKN112" s="1722"/>
      <c r="GKO112" s="1721"/>
      <c r="GKP112" s="1721"/>
      <c r="GKQ112" s="1719"/>
      <c r="GKR112" s="1720"/>
      <c r="GKS112" s="1721"/>
      <c r="GKT112" s="1722"/>
      <c r="GKU112" s="1721"/>
      <c r="GKV112" s="1721"/>
      <c r="GKW112" s="1719"/>
      <c r="GKX112" s="1720"/>
      <c r="GKY112" s="1721"/>
      <c r="GKZ112" s="1722"/>
      <c r="GLA112" s="1721"/>
      <c r="GLB112" s="1721"/>
      <c r="GLC112" s="1719"/>
      <c r="GLD112" s="1720"/>
      <c r="GLE112" s="1721"/>
      <c r="GLF112" s="1722"/>
      <c r="GLG112" s="1721"/>
      <c r="GLH112" s="1721"/>
      <c r="GLI112" s="1719"/>
      <c r="GLJ112" s="1720"/>
      <c r="GLK112" s="1721"/>
      <c r="GLL112" s="1722"/>
      <c r="GLM112" s="1721"/>
      <c r="GLN112" s="1721"/>
      <c r="GLO112" s="1719"/>
      <c r="GLP112" s="1720"/>
      <c r="GLQ112" s="1721"/>
      <c r="GLR112" s="1722"/>
      <c r="GLS112" s="1721"/>
      <c r="GLT112" s="1721"/>
      <c r="GLU112" s="1719"/>
      <c r="GLV112" s="1720"/>
      <c r="GLW112" s="1721"/>
      <c r="GLX112" s="1722"/>
      <c r="GLY112" s="1721"/>
      <c r="GLZ112" s="1721"/>
      <c r="GMA112" s="1719"/>
      <c r="GMB112" s="1720"/>
      <c r="GMC112" s="1721"/>
      <c r="GMD112" s="1722"/>
      <c r="GME112" s="1721"/>
      <c r="GMF112" s="1721"/>
      <c r="GMG112" s="1719"/>
      <c r="GMH112" s="1720"/>
      <c r="GMI112" s="1721"/>
      <c r="GMJ112" s="1722"/>
      <c r="GMK112" s="1721"/>
      <c r="GML112" s="1721"/>
      <c r="GMM112" s="1719"/>
      <c r="GMN112" s="1720"/>
      <c r="GMO112" s="1721"/>
      <c r="GMP112" s="1722"/>
      <c r="GMQ112" s="1721"/>
      <c r="GMR112" s="1721"/>
      <c r="GMS112" s="1719"/>
      <c r="GMT112" s="1720"/>
      <c r="GMU112" s="1721"/>
      <c r="GMV112" s="1722"/>
      <c r="GMW112" s="1721"/>
      <c r="GMX112" s="1721"/>
      <c r="GMY112" s="1719"/>
      <c r="GMZ112" s="1720"/>
      <c r="GNA112" s="1721"/>
      <c r="GNB112" s="1722"/>
      <c r="GNC112" s="1721"/>
      <c r="GND112" s="1721"/>
      <c r="GNE112" s="1719"/>
      <c r="GNF112" s="1720"/>
      <c r="GNG112" s="1721"/>
      <c r="GNH112" s="1722"/>
      <c r="GNI112" s="1721"/>
      <c r="GNJ112" s="1721"/>
      <c r="GNK112" s="1719"/>
      <c r="GNL112" s="1720"/>
      <c r="GNM112" s="1721"/>
      <c r="GNN112" s="1722"/>
      <c r="GNO112" s="1721"/>
      <c r="GNP112" s="1721"/>
      <c r="GNQ112" s="1719"/>
      <c r="GNR112" s="1720"/>
      <c r="GNS112" s="1721"/>
      <c r="GNT112" s="1722"/>
      <c r="GNU112" s="1721"/>
      <c r="GNV112" s="1721"/>
      <c r="GNW112" s="1719"/>
      <c r="GNX112" s="1720"/>
      <c r="GNY112" s="1721"/>
      <c r="GNZ112" s="1722"/>
      <c r="GOA112" s="1721"/>
      <c r="GOB112" s="1721"/>
      <c r="GOC112" s="1719"/>
      <c r="GOD112" s="1720"/>
      <c r="GOE112" s="1721"/>
      <c r="GOF112" s="1722"/>
      <c r="GOG112" s="1721"/>
      <c r="GOH112" s="1721"/>
      <c r="GOI112" s="1719"/>
      <c r="GOJ112" s="1720"/>
      <c r="GOK112" s="1721"/>
      <c r="GOL112" s="1722"/>
      <c r="GOM112" s="1721"/>
      <c r="GON112" s="1721"/>
      <c r="GOO112" s="1719"/>
      <c r="GOP112" s="1720"/>
      <c r="GOQ112" s="1721"/>
      <c r="GOR112" s="1722"/>
      <c r="GOS112" s="1721"/>
      <c r="GOT112" s="1721"/>
      <c r="GOU112" s="1719"/>
      <c r="GOV112" s="1720"/>
      <c r="GOW112" s="1721"/>
      <c r="GOX112" s="1722"/>
      <c r="GOY112" s="1721"/>
      <c r="GOZ112" s="1721"/>
      <c r="GPA112" s="1719"/>
      <c r="GPB112" s="1720"/>
      <c r="GPC112" s="1721"/>
      <c r="GPD112" s="1722"/>
      <c r="GPE112" s="1721"/>
      <c r="GPF112" s="1721"/>
      <c r="GPG112" s="1719"/>
      <c r="GPH112" s="1720"/>
      <c r="GPI112" s="1721"/>
      <c r="GPJ112" s="1722"/>
      <c r="GPK112" s="1721"/>
      <c r="GPL112" s="1721"/>
      <c r="GPM112" s="1719"/>
      <c r="GPN112" s="1720"/>
      <c r="GPO112" s="1721"/>
      <c r="GPP112" s="1722"/>
      <c r="GPQ112" s="1721"/>
      <c r="GPR112" s="1721"/>
      <c r="GPS112" s="1719"/>
      <c r="GPT112" s="1720"/>
      <c r="GPU112" s="1721"/>
      <c r="GPV112" s="1722"/>
      <c r="GPW112" s="1721"/>
      <c r="GPX112" s="1721"/>
      <c r="GPY112" s="1719"/>
      <c r="GPZ112" s="1720"/>
      <c r="GQA112" s="1721"/>
      <c r="GQB112" s="1722"/>
      <c r="GQC112" s="1721"/>
      <c r="GQD112" s="1721"/>
      <c r="GQE112" s="1719"/>
      <c r="GQF112" s="1720"/>
      <c r="GQG112" s="1721"/>
      <c r="GQH112" s="1722"/>
      <c r="GQI112" s="1721"/>
      <c r="GQJ112" s="1721"/>
      <c r="GQK112" s="1719"/>
      <c r="GQL112" s="1720"/>
      <c r="GQM112" s="1721"/>
      <c r="GQN112" s="1722"/>
      <c r="GQO112" s="1721"/>
      <c r="GQP112" s="1721"/>
      <c r="GQQ112" s="1719"/>
      <c r="GQR112" s="1720"/>
      <c r="GQS112" s="1721"/>
      <c r="GQT112" s="1722"/>
      <c r="GQU112" s="1721"/>
      <c r="GQV112" s="1721"/>
      <c r="GQW112" s="1719"/>
      <c r="GQX112" s="1720"/>
      <c r="GQY112" s="1721"/>
      <c r="GQZ112" s="1722"/>
      <c r="GRA112" s="1721"/>
      <c r="GRB112" s="1721"/>
      <c r="GRC112" s="1719"/>
      <c r="GRD112" s="1720"/>
      <c r="GRE112" s="1721"/>
      <c r="GRF112" s="1722"/>
      <c r="GRG112" s="1721"/>
      <c r="GRH112" s="1721"/>
      <c r="GRI112" s="1719"/>
      <c r="GRJ112" s="1720"/>
      <c r="GRK112" s="1721"/>
      <c r="GRL112" s="1722"/>
      <c r="GRM112" s="1721"/>
      <c r="GRN112" s="1721"/>
      <c r="GRO112" s="1719"/>
      <c r="GRP112" s="1720"/>
      <c r="GRQ112" s="1721"/>
      <c r="GRR112" s="1722"/>
      <c r="GRS112" s="1721"/>
      <c r="GRT112" s="1721"/>
      <c r="GRU112" s="1719"/>
      <c r="GRV112" s="1720"/>
      <c r="GRW112" s="1721"/>
      <c r="GRX112" s="1722"/>
      <c r="GRY112" s="1721"/>
      <c r="GRZ112" s="1721"/>
      <c r="GSA112" s="1719"/>
      <c r="GSB112" s="1720"/>
      <c r="GSC112" s="1721"/>
      <c r="GSD112" s="1722"/>
      <c r="GSE112" s="1721"/>
      <c r="GSF112" s="1721"/>
      <c r="GSG112" s="1719"/>
      <c r="GSH112" s="1720"/>
      <c r="GSI112" s="1721"/>
      <c r="GSJ112" s="1722"/>
      <c r="GSK112" s="1721"/>
      <c r="GSL112" s="1721"/>
      <c r="GSM112" s="1719"/>
      <c r="GSN112" s="1720"/>
      <c r="GSO112" s="1721"/>
      <c r="GSP112" s="1722"/>
      <c r="GSQ112" s="1721"/>
      <c r="GSR112" s="1721"/>
      <c r="GSS112" s="1719"/>
      <c r="GST112" s="1720"/>
      <c r="GSU112" s="1721"/>
      <c r="GSV112" s="1722"/>
      <c r="GSW112" s="1721"/>
      <c r="GSX112" s="1721"/>
      <c r="GSY112" s="1719"/>
      <c r="GSZ112" s="1720"/>
      <c r="GTA112" s="1721"/>
      <c r="GTB112" s="1722"/>
      <c r="GTC112" s="1721"/>
      <c r="GTD112" s="1721"/>
      <c r="GTE112" s="1719"/>
      <c r="GTF112" s="1720"/>
      <c r="GTG112" s="1721"/>
      <c r="GTH112" s="1722"/>
      <c r="GTI112" s="1721"/>
      <c r="GTJ112" s="1721"/>
      <c r="GTK112" s="1719"/>
      <c r="GTL112" s="1720"/>
      <c r="GTM112" s="1721"/>
      <c r="GTN112" s="1722"/>
      <c r="GTO112" s="1721"/>
      <c r="GTP112" s="1721"/>
      <c r="GTQ112" s="1719"/>
      <c r="GTR112" s="1720"/>
      <c r="GTS112" s="1721"/>
      <c r="GTT112" s="1722"/>
      <c r="GTU112" s="1721"/>
      <c r="GTV112" s="1721"/>
      <c r="GTW112" s="1719"/>
      <c r="GTX112" s="1720"/>
      <c r="GTY112" s="1721"/>
      <c r="GTZ112" s="1722"/>
      <c r="GUA112" s="1721"/>
      <c r="GUB112" s="1721"/>
      <c r="GUC112" s="1719"/>
      <c r="GUD112" s="1720"/>
      <c r="GUE112" s="1721"/>
      <c r="GUF112" s="1722"/>
      <c r="GUG112" s="1721"/>
      <c r="GUH112" s="1721"/>
      <c r="GUI112" s="1719"/>
      <c r="GUJ112" s="1720"/>
      <c r="GUK112" s="1721"/>
      <c r="GUL112" s="1722"/>
      <c r="GUM112" s="1721"/>
      <c r="GUN112" s="1721"/>
      <c r="GUO112" s="1719"/>
      <c r="GUP112" s="1720"/>
      <c r="GUQ112" s="1721"/>
      <c r="GUR112" s="1722"/>
      <c r="GUS112" s="1721"/>
      <c r="GUT112" s="1721"/>
      <c r="GUU112" s="1719"/>
      <c r="GUV112" s="1720"/>
      <c r="GUW112" s="1721"/>
      <c r="GUX112" s="1722"/>
      <c r="GUY112" s="1721"/>
      <c r="GUZ112" s="1721"/>
      <c r="GVA112" s="1719"/>
      <c r="GVB112" s="1720"/>
      <c r="GVC112" s="1721"/>
      <c r="GVD112" s="1722"/>
      <c r="GVE112" s="1721"/>
      <c r="GVF112" s="1721"/>
      <c r="GVG112" s="1719"/>
      <c r="GVH112" s="1720"/>
      <c r="GVI112" s="1721"/>
      <c r="GVJ112" s="1722"/>
      <c r="GVK112" s="1721"/>
      <c r="GVL112" s="1721"/>
      <c r="GVM112" s="1719"/>
      <c r="GVN112" s="1720"/>
      <c r="GVO112" s="1721"/>
      <c r="GVP112" s="1722"/>
      <c r="GVQ112" s="1721"/>
      <c r="GVR112" s="1721"/>
      <c r="GVS112" s="1719"/>
      <c r="GVT112" s="1720"/>
      <c r="GVU112" s="1721"/>
      <c r="GVV112" s="1722"/>
      <c r="GVW112" s="1721"/>
      <c r="GVX112" s="1721"/>
      <c r="GVY112" s="1719"/>
      <c r="GVZ112" s="1720"/>
      <c r="GWA112" s="1721"/>
      <c r="GWB112" s="1722"/>
      <c r="GWC112" s="1721"/>
      <c r="GWD112" s="1721"/>
      <c r="GWE112" s="1719"/>
      <c r="GWF112" s="1720"/>
      <c r="GWG112" s="1721"/>
      <c r="GWH112" s="1722"/>
      <c r="GWI112" s="1721"/>
      <c r="GWJ112" s="1721"/>
      <c r="GWK112" s="1719"/>
      <c r="GWL112" s="1720"/>
      <c r="GWM112" s="1721"/>
      <c r="GWN112" s="1722"/>
      <c r="GWO112" s="1721"/>
      <c r="GWP112" s="1721"/>
      <c r="GWQ112" s="1719"/>
      <c r="GWR112" s="1720"/>
      <c r="GWS112" s="1721"/>
      <c r="GWT112" s="1722"/>
      <c r="GWU112" s="1721"/>
      <c r="GWV112" s="1721"/>
      <c r="GWW112" s="1719"/>
      <c r="GWX112" s="1720"/>
      <c r="GWY112" s="1721"/>
      <c r="GWZ112" s="1722"/>
      <c r="GXA112" s="1721"/>
      <c r="GXB112" s="1721"/>
      <c r="GXC112" s="1719"/>
      <c r="GXD112" s="1720"/>
      <c r="GXE112" s="1721"/>
      <c r="GXF112" s="1722"/>
      <c r="GXG112" s="1721"/>
      <c r="GXH112" s="1721"/>
      <c r="GXI112" s="1719"/>
      <c r="GXJ112" s="1720"/>
      <c r="GXK112" s="1721"/>
      <c r="GXL112" s="1722"/>
      <c r="GXM112" s="1721"/>
      <c r="GXN112" s="1721"/>
      <c r="GXO112" s="1719"/>
      <c r="GXP112" s="1720"/>
      <c r="GXQ112" s="1721"/>
      <c r="GXR112" s="1722"/>
      <c r="GXS112" s="1721"/>
      <c r="GXT112" s="1721"/>
      <c r="GXU112" s="1719"/>
      <c r="GXV112" s="1720"/>
      <c r="GXW112" s="1721"/>
      <c r="GXX112" s="1722"/>
      <c r="GXY112" s="1721"/>
      <c r="GXZ112" s="1721"/>
      <c r="GYA112" s="1719"/>
      <c r="GYB112" s="1720"/>
      <c r="GYC112" s="1721"/>
      <c r="GYD112" s="1722"/>
      <c r="GYE112" s="1721"/>
      <c r="GYF112" s="1721"/>
      <c r="GYG112" s="1719"/>
      <c r="GYH112" s="1720"/>
      <c r="GYI112" s="1721"/>
      <c r="GYJ112" s="1722"/>
      <c r="GYK112" s="1721"/>
      <c r="GYL112" s="1721"/>
      <c r="GYM112" s="1719"/>
      <c r="GYN112" s="1720"/>
      <c r="GYO112" s="1721"/>
      <c r="GYP112" s="1722"/>
      <c r="GYQ112" s="1721"/>
      <c r="GYR112" s="1721"/>
      <c r="GYS112" s="1719"/>
      <c r="GYT112" s="1720"/>
      <c r="GYU112" s="1721"/>
      <c r="GYV112" s="1722"/>
      <c r="GYW112" s="1721"/>
      <c r="GYX112" s="1721"/>
      <c r="GYY112" s="1719"/>
      <c r="GYZ112" s="1720"/>
      <c r="GZA112" s="1721"/>
      <c r="GZB112" s="1722"/>
      <c r="GZC112" s="1721"/>
      <c r="GZD112" s="1721"/>
      <c r="GZE112" s="1719"/>
      <c r="GZF112" s="1720"/>
      <c r="GZG112" s="1721"/>
      <c r="GZH112" s="1722"/>
      <c r="GZI112" s="1721"/>
      <c r="GZJ112" s="1721"/>
      <c r="GZK112" s="1719"/>
      <c r="GZL112" s="1720"/>
      <c r="GZM112" s="1721"/>
      <c r="GZN112" s="1722"/>
      <c r="GZO112" s="1721"/>
      <c r="GZP112" s="1721"/>
      <c r="GZQ112" s="1719"/>
      <c r="GZR112" s="1720"/>
      <c r="GZS112" s="1721"/>
      <c r="GZT112" s="1722"/>
      <c r="GZU112" s="1721"/>
      <c r="GZV112" s="1721"/>
      <c r="GZW112" s="1719"/>
      <c r="GZX112" s="1720"/>
      <c r="GZY112" s="1721"/>
      <c r="GZZ112" s="1722"/>
      <c r="HAA112" s="1721"/>
      <c r="HAB112" s="1721"/>
      <c r="HAC112" s="1719"/>
      <c r="HAD112" s="1720"/>
      <c r="HAE112" s="1721"/>
      <c r="HAF112" s="1722"/>
      <c r="HAG112" s="1721"/>
      <c r="HAH112" s="1721"/>
      <c r="HAI112" s="1719"/>
      <c r="HAJ112" s="1720"/>
      <c r="HAK112" s="1721"/>
      <c r="HAL112" s="1722"/>
      <c r="HAM112" s="1721"/>
      <c r="HAN112" s="1721"/>
      <c r="HAO112" s="1719"/>
      <c r="HAP112" s="1720"/>
      <c r="HAQ112" s="1721"/>
      <c r="HAR112" s="1722"/>
      <c r="HAS112" s="1721"/>
      <c r="HAT112" s="1721"/>
      <c r="HAU112" s="1719"/>
      <c r="HAV112" s="1720"/>
      <c r="HAW112" s="1721"/>
      <c r="HAX112" s="1722"/>
      <c r="HAY112" s="1721"/>
      <c r="HAZ112" s="1721"/>
      <c r="HBA112" s="1719"/>
      <c r="HBB112" s="1720"/>
      <c r="HBC112" s="1721"/>
      <c r="HBD112" s="1722"/>
      <c r="HBE112" s="1721"/>
      <c r="HBF112" s="1721"/>
      <c r="HBG112" s="1719"/>
      <c r="HBH112" s="1720"/>
      <c r="HBI112" s="1721"/>
      <c r="HBJ112" s="1722"/>
      <c r="HBK112" s="1721"/>
      <c r="HBL112" s="1721"/>
      <c r="HBM112" s="1719"/>
      <c r="HBN112" s="1720"/>
      <c r="HBO112" s="1721"/>
      <c r="HBP112" s="1722"/>
      <c r="HBQ112" s="1721"/>
      <c r="HBR112" s="1721"/>
      <c r="HBS112" s="1719"/>
      <c r="HBT112" s="1720"/>
      <c r="HBU112" s="1721"/>
      <c r="HBV112" s="1722"/>
      <c r="HBW112" s="1721"/>
      <c r="HBX112" s="1721"/>
      <c r="HBY112" s="1719"/>
      <c r="HBZ112" s="1720"/>
      <c r="HCA112" s="1721"/>
      <c r="HCB112" s="1722"/>
      <c r="HCC112" s="1721"/>
      <c r="HCD112" s="1721"/>
      <c r="HCE112" s="1719"/>
      <c r="HCF112" s="1720"/>
      <c r="HCG112" s="1721"/>
      <c r="HCH112" s="1722"/>
      <c r="HCI112" s="1721"/>
      <c r="HCJ112" s="1721"/>
      <c r="HCK112" s="1719"/>
      <c r="HCL112" s="1720"/>
      <c r="HCM112" s="1721"/>
      <c r="HCN112" s="1722"/>
      <c r="HCO112" s="1721"/>
      <c r="HCP112" s="1721"/>
      <c r="HCQ112" s="1719"/>
      <c r="HCR112" s="1720"/>
      <c r="HCS112" s="1721"/>
      <c r="HCT112" s="1722"/>
      <c r="HCU112" s="1721"/>
      <c r="HCV112" s="1721"/>
      <c r="HCW112" s="1719"/>
      <c r="HCX112" s="1720"/>
      <c r="HCY112" s="1721"/>
      <c r="HCZ112" s="1722"/>
      <c r="HDA112" s="1721"/>
      <c r="HDB112" s="1721"/>
      <c r="HDC112" s="1719"/>
      <c r="HDD112" s="1720"/>
      <c r="HDE112" s="1721"/>
      <c r="HDF112" s="1722"/>
      <c r="HDG112" s="1721"/>
      <c r="HDH112" s="1721"/>
      <c r="HDI112" s="1719"/>
      <c r="HDJ112" s="1720"/>
      <c r="HDK112" s="1721"/>
      <c r="HDL112" s="1722"/>
      <c r="HDM112" s="1721"/>
      <c r="HDN112" s="1721"/>
      <c r="HDO112" s="1719"/>
      <c r="HDP112" s="1720"/>
      <c r="HDQ112" s="1721"/>
      <c r="HDR112" s="1722"/>
      <c r="HDS112" s="1721"/>
      <c r="HDT112" s="1721"/>
      <c r="HDU112" s="1719"/>
      <c r="HDV112" s="1720"/>
      <c r="HDW112" s="1721"/>
      <c r="HDX112" s="1722"/>
      <c r="HDY112" s="1721"/>
      <c r="HDZ112" s="1721"/>
      <c r="HEA112" s="1719"/>
      <c r="HEB112" s="1720"/>
      <c r="HEC112" s="1721"/>
      <c r="HED112" s="1722"/>
      <c r="HEE112" s="1721"/>
      <c r="HEF112" s="1721"/>
      <c r="HEG112" s="1719"/>
      <c r="HEH112" s="1720"/>
      <c r="HEI112" s="1721"/>
      <c r="HEJ112" s="1722"/>
      <c r="HEK112" s="1721"/>
      <c r="HEL112" s="1721"/>
      <c r="HEM112" s="1719"/>
      <c r="HEN112" s="1720"/>
      <c r="HEO112" s="1721"/>
      <c r="HEP112" s="1722"/>
      <c r="HEQ112" s="1721"/>
      <c r="HER112" s="1721"/>
      <c r="HES112" s="1719"/>
      <c r="HET112" s="1720"/>
      <c r="HEU112" s="1721"/>
      <c r="HEV112" s="1722"/>
      <c r="HEW112" s="1721"/>
      <c r="HEX112" s="1721"/>
      <c r="HEY112" s="1719"/>
      <c r="HEZ112" s="1720"/>
      <c r="HFA112" s="1721"/>
      <c r="HFB112" s="1722"/>
      <c r="HFC112" s="1721"/>
      <c r="HFD112" s="1721"/>
      <c r="HFE112" s="1719"/>
      <c r="HFF112" s="1720"/>
      <c r="HFG112" s="1721"/>
      <c r="HFH112" s="1722"/>
      <c r="HFI112" s="1721"/>
      <c r="HFJ112" s="1721"/>
      <c r="HFK112" s="1719"/>
      <c r="HFL112" s="1720"/>
      <c r="HFM112" s="1721"/>
      <c r="HFN112" s="1722"/>
      <c r="HFO112" s="1721"/>
      <c r="HFP112" s="1721"/>
      <c r="HFQ112" s="1719"/>
      <c r="HFR112" s="1720"/>
      <c r="HFS112" s="1721"/>
      <c r="HFT112" s="1722"/>
      <c r="HFU112" s="1721"/>
      <c r="HFV112" s="1721"/>
      <c r="HFW112" s="1719"/>
      <c r="HFX112" s="1720"/>
      <c r="HFY112" s="1721"/>
      <c r="HFZ112" s="1722"/>
      <c r="HGA112" s="1721"/>
      <c r="HGB112" s="1721"/>
      <c r="HGC112" s="1719"/>
      <c r="HGD112" s="1720"/>
      <c r="HGE112" s="1721"/>
      <c r="HGF112" s="1722"/>
      <c r="HGG112" s="1721"/>
      <c r="HGH112" s="1721"/>
      <c r="HGI112" s="1719"/>
      <c r="HGJ112" s="1720"/>
      <c r="HGK112" s="1721"/>
      <c r="HGL112" s="1722"/>
      <c r="HGM112" s="1721"/>
      <c r="HGN112" s="1721"/>
      <c r="HGO112" s="1719"/>
      <c r="HGP112" s="1720"/>
      <c r="HGQ112" s="1721"/>
      <c r="HGR112" s="1722"/>
      <c r="HGS112" s="1721"/>
      <c r="HGT112" s="1721"/>
      <c r="HGU112" s="1719"/>
      <c r="HGV112" s="1720"/>
      <c r="HGW112" s="1721"/>
      <c r="HGX112" s="1722"/>
      <c r="HGY112" s="1721"/>
      <c r="HGZ112" s="1721"/>
      <c r="HHA112" s="1719"/>
      <c r="HHB112" s="1720"/>
      <c r="HHC112" s="1721"/>
      <c r="HHD112" s="1722"/>
      <c r="HHE112" s="1721"/>
      <c r="HHF112" s="1721"/>
      <c r="HHG112" s="1719"/>
      <c r="HHH112" s="1720"/>
      <c r="HHI112" s="1721"/>
      <c r="HHJ112" s="1722"/>
      <c r="HHK112" s="1721"/>
      <c r="HHL112" s="1721"/>
      <c r="HHM112" s="1719"/>
      <c r="HHN112" s="1720"/>
      <c r="HHO112" s="1721"/>
      <c r="HHP112" s="1722"/>
      <c r="HHQ112" s="1721"/>
      <c r="HHR112" s="1721"/>
      <c r="HHS112" s="1719"/>
      <c r="HHT112" s="1720"/>
      <c r="HHU112" s="1721"/>
      <c r="HHV112" s="1722"/>
      <c r="HHW112" s="1721"/>
      <c r="HHX112" s="1721"/>
      <c r="HHY112" s="1719"/>
      <c r="HHZ112" s="1720"/>
      <c r="HIA112" s="1721"/>
      <c r="HIB112" s="1722"/>
      <c r="HIC112" s="1721"/>
      <c r="HID112" s="1721"/>
      <c r="HIE112" s="1719"/>
      <c r="HIF112" s="1720"/>
      <c r="HIG112" s="1721"/>
      <c r="HIH112" s="1722"/>
      <c r="HII112" s="1721"/>
      <c r="HIJ112" s="1721"/>
      <c r="HIK112" s="1719"/>
      <c r="HIL112" s="1720"/>
      <c r="HIM112" s="1721"/>
      <c r="HIN112" s="1722"/>
      <c r="HIO112" s="1721"/>
      <c r="HIP112" s="1721"/>
      <c r="HIQ112" s="1719"/>
      <c r="HIR112" s="1720"/>
      <c r="HIS112" s="1721"/>
      <c r="HIT112" s="1722"/>
      <c r="HIU112" s="1721"/>
      <c r="HIV112" s="1721"/>
      <c r="HIW112" s="1719"/>
      <c r="HIX112" s="1720"/>
      <c r="HIY112" s="1721"/>
      <c r="HIZ112" s="1722"/>
      <c r="HJA112" s="1721"/>
      <c r="HJB112" s="1721"/>
      <c r="HJC112" s="1719"/>
      <c r="HJD112" s="1720"/>
      <c r="HJE112" s="1721"/>
      <c r="HJF112" s="1722"/>
      <c r="HJG112" s="1721"/>
      <c r="HJH112" s="1721"/>
      <c r="HJI112" s="1719"/>
      <c r="HJJ112" s="1720"/>
      <c r="HJK112" s="1721"/>
      <c r="HJL112" s="1722"/>
      <c r="HJM112" s="1721"/>
      <c r="HJN112" s="1721"/>
      <c r="HJO112" s="1719"/>
      <c r="HJP112" s="1720"/>
      <c r="HJQ112" s="1721"/>
      <c r="HJR112" s="1722"/>
      <c r="HJS112" s="1721"/>
      <c r="HJT112" s="1721"/>
      <c r="HJU112" s="1719"/>
      <c r="HJV112" s="1720"/>
      <c r="HJW112" s="1721"/>
      <c r="HJX112" s="1722"/>
      <c r="HJY112" s="1721"/>
      <c r="HJZ112" s="1721"/>
      <c r="HKA112" s="1719"/>
      <c r="HKB112" s="1720"/>
      <c r="HKC112" s="1721"/>
      <c r="HKD112" s="1722"/>
      <c r="HKE112" s="1721"/>
      <c r="HKF112" s="1721"/>
      <c r="HKG112" s="1719"/>
      <c r="HKH112" s="1720"/>
      <c r="HKI112" s="1721"/>
      <c r="HKJ112" s="1722"/>
      <c r="HKK112" s="1721"/>
      <c r="HKL112" s="1721"/>
      <c r="HKM112" s="1719"/>
      <c r="HKN112" s="1720"/>
      <c r="HKO112" s="1721"/>
      <c r="HKP112" s="1722"/>
      <c r="HKQ112" s="1721"/>
      <c r="HKR112" s="1721"/>
      <c r="HKS112" s="1719"/>
      <c r="HKT112" s="1720"/>
      <c r="HKU112" s="1721"/>
      <c r="HKV112" s="1722"/>
      <c r="HKW112" s="1721"/>
      <c r="HKX112" s="1721"/>
      <c r="HKY112" s="1719"/>
      <c r="HKZ112" s="1720"/>
      <c r="HLA112" s="1721"/>
      <c r="HLB112" s="1722"/>
      <c r="HLC112" s="1721"/>
      <c r="HLD112" s="1721"/>
      <c r="HLE112" s="1719"/>
      <c r="HLF112" s="1720"/>
      <c r="HLG112" s="1721"/>
      <c r="HLH112" s="1722"/>
      <c r="HLI112" s="1721"/>
      <c r="HLJ112" s="1721"/>
      <c r="HLK112" s="1719"/>
      <c r="HLL112" s="1720"/>
      <c r="HLM112" s="1721"/>
      <c r="HLN112" s="1722"/>
      <c r="HLO112" s="1721"/>
      <c r="HLP112" s="1721"/>
      <c r="HLQ112" s="1719"/>
      <c r="HLR112" s="1720"/>
      <c r="HLS112" s="1721"/>
      <c r="HLT112" s="1722"/>
      <c r="HLU112" s="1721"/>
      <c r="HLV112" s="1721"/>
      <c r="HLW112" s="1719"/>
      <c r="HLX112" s="1720"/>
      <c r="HLY112" s="1721"/>
      <c r="HLZ112" s="1722"/>
      <c r="HMA112" s="1721"/>
      <c r="HMB112" s="1721"/>
      <c r="HMC112" s="1719"/>
      <c r="HMD112" s="1720"/>
      <c r="HME112" s="1721"/>
      <c r="HMF112" s="1722"/>
      <c r="HMG112" s="1721"/>
      <c r="HMH112" s="1721"/>
      <c r="HMI112" s="1719"/>
      <c r="HMJ112" s="1720"/>
      <c r="HMK112" s="1721"/>
      <c r="HML112" s="1722"/>
      <c r="HMM112" s="1721"/>
      <c r="HMN112" s="1721"/>
      <c r="HMO112" s="1719"/>
      <c r="HMP112" s="1720"/>
      <c r="HMQ112" s="1721"/>
      <c r="HMR112" s="1722"/>
      <c r="HMS112" s="1721"/>
      <c r="HMT112" s="1721"/>
      <c r="HMU112" s="1719"/>
      <c r="HMV112" s="1720"/>
      <c r="HMW112" s="1721"/>
      <c r="HMX112" s="1722"/>
      <c r="HMY112" s="1721"/>
      <c r="HMZ112" s="1721"/>
      <c r="HNA112" s="1719"/>
      <c r="HNB112" s="1720"/>
      <c r="HNC112" s="1721"/>
      <c r="HND112" s="1722"/>
      <c r="HNE112" s="1721"/>
      <c r="HNF112" s="1721"/>
      <c r="HNG112" s="1719"/>
      <c r="HNH112" s="1720"/>
      <c r="HNI112" s="1721"/>
      <c r="HNJ112" s="1722"/>
      <c r="HNK112" s="1721"/>
      <c r="HNL112" s="1721"/>
      <c r="HNM112" s="1719"/>
      <c r="HNN112" s="1720"/>
      <c r="HNO112" s="1721"/>
      <c r="HNP112" s="1722"/>
      <c r="HNQ112" s="1721"/>
      <c r="HNR112" s="1721"/>
      <c r="HNS112" s="1719"/>
      <c r="HNT112" s="1720"/>
      <c r="HNU112" s="1721"/>
      <c r="HNV112" s="1722"/>
      <c r="HNW112" s="1721"/>
      <c r="HNX112" s="1721"/>
      <c r="HNY112" s="1719"/>
      <c r="HNZ112" s="1720"/>
      <c r="HOA112" s="1721"/>
      <c r="HOB112" s="1722"/>
      <c r="HOC112" s="1721"/>
      <c r="HOD112" s="1721"/>
      <c r="HOE112" s="1719"/>
      <c r="HOF112" s="1720"/>
      <c r="HOG112" s="1721"/>
      <c r="HOH112" s="1722"/>
      <c r="HOI112" s="1721"/>
      <c r="HOJ112" s="1721"/>
      <c r="HOK112" s="1719"/>
      <c r="HOL112" s="1720"/>
      <c r="HOM112" s="1721"/>
      <c r="HON112" s="1722"/>
      <c r="HOO112" s="1721"/>
      <c r="HOP112" s="1721"/>
      <c r="HOQ112" s="1719"/>
      <c r="HOR112" s="1720"/>
      <c r="HOS112" s="1721"/>
      <c r="HOT112" s="1722"/>
      <c r="HOU112" s="1721"/>
      <c r="HOV112" s="1721"/>
      <c r="HOW112" s="1719"/>
      <c r="HOX112" s="1720"/>
      <c r="HOY112" s="1721"/>
      <c r="HOZ112" s="1722"/>
      <c r="HPA112" s="1721"/>
      <c r="HPB112" s="1721"/>
      <c r="HPC112" s="1719"/>
      <c r="HPD112" s="1720"/>
      <c r="HPE112" s="1721"/>
      <c r="HPF112" s="1722"/>
      <c r="HPG112" s="1721"/>
      <c r="HPH112" s="1721"/>
      <c r="HPI112" s="1719"/>
      <c r="HPJ112" s="1720"/>
      <c r="HPK112" s="1721"/>
      <c r="HPL112" s="1722"/>
      <c r="HPM112" s="1721"/>
      <c r="HPN112" s="1721"/>
      <c r="HPO112" s="1719"/>
      <c r="HPP112" s="1720"/>
      <c r="HPQ112" s="1721"/>
      <c r="HPR112" s="1722"/>
      <c r="HPS112" s="1721"/>
      <c r="HPT112" s="1721"/>
      <c r="HPU112" s="1719"/>
      <c r="HPV112" s="1720"/>
      <c r="HPW112" s="1721"/>
      <c r="HPX112" s="1722"/>
      <c r="HPY112" s="1721"/>
      <c r="HPZ112" s="1721"/>
      <c r="HQA112" s="1719"/>
      <c r="HQB112" s="1720"/>
      <c r="HQC112" s="1721"/>
      <c r="HQD112" s="1722"/>
      <c r="HQE112" s="1721"/>
      <c r="HQF112" s="1721"/>
      <c r="HQG112" s="1719"/>
      <c r="HQH112" s="1720"/>
      <c r="HQI112" s="1721"/>
      <c r="HQJ112" s="1722"/>
      <c r="HQK112" s="1721"/>
      <c r="HQL112" s="1721"/>
      <c r="HQM112" s="1719"/>
      <c r="HQN112" s="1720"/>
      <c r="HQO112" s="1721"/>
      <c r="HQP112" s="1722"/>
      <c r="HQQ112" s="1721"/>
      <c r="HQR112" s="1721"/>
      <c r="HQS112" s="1719"/>
      <c r="HQT112" s="1720"/>
      <c r="HQU112" s="1721"/>
      <c r="HQV112" s="1722"/>
      <c r="HQW112" s="1721"/>
      <c r="HQX112" s="1721"/>
      <c r="HQY112" s="1719"/>
      <c r="HQZ112" s="1720"/>
      <c r="HRA112" s="1721"/>
      <c r="HRB112" s="1722"/>
      <c r="HRC112" s="1721"/>
      <c r="HRD112" s="1721"/>
      <c r="HRE112" s="1719"/>
      <c r="HRF112" s="1720"/>
      <c r="HRG112" s="1721"/>
      <c r="HRH112" s="1722"/>
      <c r="HRI112" s="1721"/>
      <c r="HRJ112" s="1721"/>
      <c r="HRK112" s="1719"/>
      <c r="HRL112" s="1720"/>
      <c r="HRM112" s="1721"/>
      <c r="HRN112" s="1722"/>
      <c r="HRO112" s="1721"/>
      <c r="HRP112" s="1721"/>
      <c r="HRQ112" s="1719"/>
      <c r="HRR112" s="1720"/>
      <c r="HRS112" s="1721"/>
      <c r="HRT112" s="1722"/>
      <c r="HRU112" s="1721"/>
      <c r="HRV112" s="1721"/>
      <c r="HRW112" s="1719"/>
      <c r="HRX112" s="1720"/>
      <c r="HRY112" s="1721"/>
      <c r="HRZ112" s="1722"/>
      <c r="HSA112" s="1721"/>
      <c r="HSB112" s="1721"/>
      <c r="HSC112" s="1719"/>
      <c r="HSD112" s="1720"/>
      <c r="HSE112" s="1721"/>
      <c r="HSF112" s="1722"/>
      <c r="HSG112" s="1721"/>
      <c r="HSH112" s="1721"/>
      <c r="HSI112" s="1719"/>
      <c r="HSJ112" s="1720"/>
      <c r="HSK112" s="1721"/>
      <c r="HSL112" s="1722"/>
      <c r="HSM112" s="1721"/>
      <c r="HSN112" s="1721"/>
      <c r="HSO112" s="1719"/>
      <c r="HSP112" s="1720"/>
      <c r="HSQ112" s="1721"/>
      <c r="HSR112" s="1722"/>
      <c r="HSS112" s="1721"/>
      <c r="HST112" s="1721"/>
      <c r="HSU112" s="1719"/>
      <c r="HSV112" s="1720"/>
      <c r="HSW112" s="1721"/>
      <c r="HSX112" s="1722"/>
      <c r="HSY112" s="1721"/>
      <c r="HSZ112" s="1721"/>
      <c r="HTA112" s="1719"/>
      <c r="HTB112" s="1720"/>
      <c r="HTC112" s="1721"/>
      <c r="HTD112" s="1722"/>
      <c r="HTE112" s="1721"/>
      <c r="HTF112" s="1721"/>
      <c r="HTG112" s="1719"/>
      <c r="HTH112" s="1720"/>
      <c r="HTI112" s="1721"/>
      <c r="HTJ112" s="1722"/>
      <c r="HTK112" s="1721"/>
      <c r="HTL112" s="1721"/>
      <c r="HTM112" s="1719"/>
      <c r="HTN112" s="1720"/>
      <c r="HTO112" s="1721"/>
      <c r="HTP112" s="1722"/>
      <c r="HTQ112" s="1721"/>
      <c r="HTR112" s="1721"/>
      <c r="HTS112" s="1719"/>
      <c r="HTT112" s="1720"/>
      <c r="HTU112" s="1721"/>
      <c r="HTV112" s="1722"/>
      <c r="HTW112" s="1721"/>
      <c r="HTX112" s="1721"/>
      <c r="HTY112" s="1719"/>
      <c r="HTZ112" s="1720"/>
      <c r="HUA112" s="1721"/>
      <c r="HUB112" s="1722"/>
      <c r="HUC112" s="1721"/>
      <c r="HUD112" s="1721"/>
      <c r="HUE112" s="1719"/>
      <c r="HUF112" s="1720"/>
      <c r="HUG112" s="1721"/>
      <c r="HUH112" s="1722"/>
      <c r="HUI112" s="1721"/>
      <c r="HUJ112" s="1721"/>
      <c r="HUK112" s="1719"/>
      <c r="HUL112" s="1720"/>
      <c r="HUM112" s="1721"/>
      <c r="HUN112" s="1722"/>
      <c r="HUO112" s="1721"/>
      <c r="HUP112" s="1721"/>
      <c r="HUQ112" s="1719"/>
      <c r="HUR112" s="1720"/>
      <c r="HUS112" s="1721"/>
      <c r="HUT112" s="1722"/>
      <c r="HUU112" s="1721"/>
      <c r="HUV112" s="1721"/>
      <c r="HUW112" s="1719"/>
      <c r="HUX112" s="1720"/>
      <c r="HUY112" s="1721"/>
      <c r="HUZ112" s="1722"/>
      <c r="HVA112" s="1721"/>
      <c r="HVB112" s="1721"/>
      <c r="HVC112" s="1719"/>
      <c r="HVD112" s="1720"/>
      <c r="HVE112" s="1721"/>
      <c r="HVF112" s="1722"/>
      <c r="HVG112" s="1721"/>
      <c r="HVH112" s="1721"/>
      <c r="HVI112" s="1719"/>
      <c r="HVJ112" s="1720"/>
      <c r="HVK112" s="1721"/>
      <c r="HVL112" s="1722"/>
      <c r="HVM112" s="1721"/>
      <c r="HVN112" s="1721"/>
      <c r="HVO112" s="1719"/>
      <c r="HVP112" s="1720"/>
      <c r="HVQ112" s="1721"/>
      <c r="HVR112" s="1722"/>
      <c r="HVS112" s="1721"/>
      <c r="HVT112" s="1721"/>
      <c r="HVU112" s="1719"/>
      <c r="HVV112" s="1720"/>
      <c r="HVW112" s="1721"/>
      <c r="HVX112" s="1722"/>
      <c r="HVY112" s="1721"/>
      <c r="HVZ112" s="1721"/>
      <c r="HWA112" s="1719"/>
      <c r="HWB112" s="1720"/>
      <c r="HWC112" s="1721"/>
      <c r="HWD112" s="1722"/>
      <c r="HWE112" s="1721"/>
      <c r="HWF112" s="1721"/>
      <c r="HWG112" s="1719"/>
      <c r="HWH112" s="1720"/>
      <c r="HWI112" s="1721"/>
      <c r="HWJ112" s="1722"/>
      <c r="HWK112" s="1721"/>
      <c r="HWL112" s="1721"/>
      <c r="HWM112" s="1719"/>
      <c r="HWN112" s="1720"/>
      <c r="HWO112" s="1721"/>
      <c r="HWP112" s="1722"/>
      <c r="HWQ112" s="1721"/>
      <c r="HWR112" s="1721"/>
      <c r="HWS112" s="1719"/>
      <c r="HWT112" s="1720"/>
      <c r="HWU112" s="1721"/>
      <c r="HWV112" s="1722"/>
      <c r="HWW112" s="1721"/>
      <c r="HWX112" s="1721"/>
      <c r="HWY112" s="1719"/>
      <c r="HWZ112" s="1720"/>
      <c r="HXA112" s="1721"/>
      <c r="HXB112" s="1722"/>
      <c r="HXC112" s="1721"/>
      <c r="HXD112" s="1721"/>
      <c r="HXE112" s="1719"/>
      <c r="HXF112" s="1720"/>
      <c r="HXG112" s="1721"/>
      <c r="HXH112" s="1722"/>
      <c r="HXI112" s="1721"/>
      <c r="HXJ112" s="1721"/>
      <c r="HXK112" s="1719"/>
      <c r="HXL112" s="1720"/>
      <c r="HXM112" s="1721"/>
      <c r="HXN112" s="1722"/>
      <c r="HXO112" s="1721"/>
      <c r="HXP112" s="1721"/>
      <c r="HXQ112" s="1719"/>
      <c r="HXR112" s="1720"/>
      <c r="HXS112" s="1721"/>
      <c r="HXT112" s="1722"/>
      <c r="HXU112" s="1721"/>
      <c r="HXV112" s="1721"/>
      <c r="HXW112" s="1719"/>
      <c r="HXX112" s="1720"/>
      <c r="HXY112" s="1721"/>
      <c r="HXZ112" s="1722"/>
      <c r="HYA112" s="1721"/>
      <c r="HYB112" s="1721"/>
      <c r="HYC112" s="1719"/>
      <c r="HYD112" s="1720"/>
      <c r="HYE112" s="1721"/>
      <c r="HYF112" s="1722"/>
      <c r="HYG112" s="1721"/>
      <c r="HYH112" s="1721"/>
      <c r="HYI112" s="1719"/>
      <c r="HYJ112" s="1720"/>
      <c r="HYK112" s="1721"/>
      <c r="HYL112" s="1722"/>
      <c r="HYM112" s="1721"/>
      <c r="HYN112" s="1721"/>
      <c r="HYO112" s="1719"/>
      <c r="HYP112" s="1720"/>
      <c r="HYQ112" s="1721"/>
      <c r="HYR112" s="1722"/>
      <c r="HYS112" s="1721"/>
      <c r="HYT112" s="1721"/>
      <c r="HYU112" s="1719"/>
      <c r="HYV112" s="1720"/>
      <c r="HYW112" s="1721"/>
      <c r="HYX112" s="1722"/>
      <c r="HYY112" s="1721"/>
      <c r="HYZ112" s="1721"/>
      <c r="HZA112" s="1719"/>
      <c r="HZB112" s="1720"/>
      <c r="HZC112" s="1721"/>
      <c r="HZD112" s="1722"/>
      <c r="HZE112" s="1721"/>
      <c r="HZF112" s="1721"/>
      <c r="HZG112" s="1719"/>
      <c r="HZH112" s="1720"/>
      <c r="HZI112" s="1721"/>
      <c r="HZJ112" s="1722"/>
      <c r="HZK112" s="1721"/>
      <c r="HZL112" s="1721"/>
      <c r="HZM112" s="1719"/>
      <c r="HZN112" s="1720"/>
      <c r="HZO112" s="1721"/>
      <c r="HZP112" s="1722"/>
      <c r="HZQ112" s="1721"/>
      <c r="HZR112" s="1721"/>
      <c r="HZS112" s="1719"/>
      <c r="HZT112" s="1720"/>
      <c r="HZU112" s="1721"/>
      <c r="HZV112" s="1722"/>
      <c r="HZW112" s="1721"/>
      <c r="HZX112" s="1721"/>
      <c r="HZY112" s="1719"/>
      <c r="HZZ112" s="1720"/>
      <c r="IAA112" s="1721"/>
      <c r="IAB112" s="1722"/>
      <c r="IAC112" s="1721"/>
      <c r="IAD112" s="1721"/>
      <c r="IAE112" s="1719"/>
      <c r="IAF112" s="1720"/>
      <c r="IAG112" s="1721"/>
      <c r="IAH112" s="1722"/>
      <c r="IAI112" s="1721"/>
      <c r="IAJ112" s="1721"/>
      <c r="IAK112" s="1719"/>
      <c r="IAL112" s="1720"/>
      <c r="IAM112" s="1721"/>
      <c r="IAN112" s="1722"/>
      <c r="IAO112" s="1721"/>
      <c r="IAP112" s="1721"/>
      <c r="IAQ112" s="1719"/>
      <c r="IAR112" s="1720"/>
      <c r="IAS112" s="1721"/>
      <c r="IAT112" s="1722"/>
      <c r="IAU112" s="1721"/>
      <c r="IAV112" s="1721"/>
      <c r="IAW112" s="1719"/>
      <c r="IAX112" s="1720"/>
      <c r="IAY112" s="1721"/>
      <c r="IAZ112" s="1722"/>
      <c r="IBA112" s="1721"/>
      <c r="IBB112" s="1721"/>
      <c r="IBC112" s="1719"/>
      <c r="IBD112" s="1720"/>
      <c r="IBE112" s="1721"/>
      <c r="IBF112" s="1722"/>
      <c r="IBG112" s="1721"/>
      <c r="IBH112" s="1721"/>
      <c r="IBI112" s="1719"/>
      <c r="IBJ112" s="1720"/>
      <c r="IBK112" s="1721"/>
      <c r="IBL112" s="1722"/>
      <c r="IBM112" s="1721"/>
      <c r="IBN112" s="1721"/>
      <c r="IBO112" s="1719"/>
      <c r="IBP112" s="1720"/>
      <c r="IBQ112" s="1721"/>
      <c r="IBR112" s="1722"/>
      <c r="IBS112" s="1721"/>
      <c r="IBT112" s="1721"/>
      <c r="IBU112" s="1719"/>
      <c r="IBV112" s="1720"/>
      <c r="IBW112" s="1721"/>
      <c r="IBX112" s="1722"/>
      <c r="IBY112" s="1721"/>
      <c r="IBZ112" s="1721"/>
      <c r="ICA112" s="1719"/>
      <c r="ICB112" s="1720"/>
      <c r="ICC112" s="1721"/>
      <c r="ICD112" s="1722"/>
      <c r="ICE112" s="1721"/>
      <c r="ICF112" s="1721"/>
      <c r="ICG112" s="1719"/>
      <c r="ICH112" s="1720"/>
      <c r="ICI112" s="1721"/>
      <c r="ICJ112" s="1722"/>
      <c r="ICK112" s="1721"/>
      <c r="ICL112" s="1721"/>
      <c r="ICM112" s="1719"/>
      <c r="ICN112" s="1720"/>
      <c r="ICO112" s="1721"/>
      <c r="ICP112" s="1722"/>
      <c r="ICQ112" s="1721"/>
      <c r="ICR112" s="1721"/>
      <c r="ICS112" s="1719"/>
      <c r="ICT112" s="1720"/>
      <c r="ICU112" s="1721"/>
      <c r="ICV112" s="1722"/>
      <c r="ICW112" s="1721"/>
      <c r="ICX112" s="1721"/>
      <c r="ICY112" s="1719"/>
      <c r="ICZ112" s="1720"/>
      <c r="IDA112" s="1721"/>
      <c r="IDB112" s="1722"/>
      <c r="IDC112" s="1721"/>
      <c r="IDD112" s="1721"/>
      <c r="IDE112" s="1719"/>
      <c r="IDF112" s="1720"/>
      <c r="IDG112" s="1721"/>
      <c r="IDH112" s="1722"/>
      <c r="IDI112" s="1721"/>
      <c r="IDJ112" s="1721"/>
      <c r="IDK112" s="1719"/>
      <c r="IDL112" s="1720"/>
      <c r="IDM112" s="1721"/>
      <c r="IDN112" s="1722"/>
      <c r="IDO112" s="1721"/>
      <c r="IDP112" s="1721"/>
      <c r="IDQ112" s="1719"/>
      <c r="IDR112" s="1720"/>
      <c r="IDS112" s="1721"/>
      <c r="IDT112" s="1722"/>
      <c r="IDU112" s="1721"/>
      <c r="IDV112" s="1721"/>
      <c r="IDW112" s="1719"/>
      <c r="IDX112" s="1720"/>
      <c r="IDY112" s="1721"/>
      <c r="IDZ112" s="1722"/>
      <c r="IEA112" s="1721"/>
      <c r="IEB112" s="1721"/>
      <c r="IEC112" s="1719"/>
      <c r="IED112" s="1720"/>
      <c r="IEE112" s="1721"/>
      <c r="IEF112" s="1722"/>
      <c r="IEG112" s="1721"/>
      <c r="IEH112" s="1721"/>
      <c r="IEI112" s="1719"/>
      <c r="IEJ112" s="1720"/>
      <c r="IEK112" s="1721"/>
      <c r="IEL112" s="1722"/>
      <c r="IEM112" s="1721"/>
      <c r="IEN112" s="1721"/>
      <c r="IEO112" s="1719"/>
      <c r="IEP112" s="1720"/>
      <c r="IEQ112" s="1721"/>
      <c r="IER112" s="1722"/>
      <c r="IES112" s="1721"/>
      <c r="IET112" s="1721"/>
      <c r="IEU112" s="1719"/>
      <c r="IEV112" s="1720"/>
      <c r="IEW112" s="1721"/>
      <c r="IEX112" s="1722"/>
      <c r="IEY112" s="1721"/>
      <c r="IEZ112" s="1721"/>
      <c r="IFA112" s="1719"/>
      <c r="IFB112" s="1720"/>
      <c r="IFC112" s="1721"/>
      <c r="IFD112" s="1722"/>
      <c r="IFE112" s="1721"/>
      <c r="IFF112" s="1721"/>
      <c r="IFG112" s="1719"/>
      <c r="IFH112" s="1720"/>
      <c r="IFI112" s="1721"/>
      <c r="IFJ112" s="1722"/>
      <c r="IFK112" s="1721"/>
      <c r="IFL112" s="1721"/>
      <c r="IFM112" s="1719"/>
      <c r="IFN112" s="1720"/>
      <c r="IFO112" s="1721"/>
      <c r="IFP112" s="1722"/>
      <c r="IFQ112" s="1721"/>
      <c r="IFR112" s="1721"/>
      <c r="IFS112" s="1719"/>
      <c r="IFT112" s="1720"/>
      <c r="IFU112" s="1721"/>
      <c r="IFV112" s="1722"/>
      <c r="IFW112" s="1721"/>
      <c r="IFX112" s="1721"/>
      <c r="IFY112" s="1719"/>
      <c r="IFZ112" s="1720"/>
      <c r="IGA112" s="1721"/>
      <c r="IGB112" s="1722"/>
      <c r="IGC112" s="1721"/>
      <c r="IGD112" s="1721"/>
      <c r="IGE112" s="1719"/>
      <c r="IGF112" s="1720"/>
      <c r="IGG112" s="1721"/>
      <c r="IGH112" s="1722"/>
      <c r="IGI112" s="1721"/>
      <c r="IGJ112" s="1721"/>
      <c r="IGK112" s="1719"/>
      <c r="IGL112" s="1720"/>
      <c r="IGM112" s="1721"/>
      <c r="IGN112" s="1722"/>
      <c r="IGO112" s="1721"/>
      <c r="IGP112" s="1721"/>
      <c r="IGQ112" s="1719"/>
      <c r="IGR112" s="1720"/>
      <c r="IGS112" s="1721"/>
      <c r="IGT112" s="1722"/>
      <c r="IGU112" s="1721"/>
      <c r="IGV112" s="1721"/>
      <c r="IGW112" s="1719"/>
      <c r="IGX112" s="1720"/>
      <c r="IGY112" s="1721"/>
      <c r="IGZ112" s="1722"/>
      <c r="IHA112" s="1721"/>
      <c r="IHB112" s="1721"/>
      <c r="IHC112" s="1719"/>
      <c r="IHD112" s="1720"/>
      <c r="IHE112" s="1721"/>
      <c r="IHF112" s="1722"/>
      <c r="IHG112" s="1721"/>
      <c r="IHH112" s="1721"/>
      <c r="IHI112" s="1719"/>
      <c r="IHJ112" s="1720"/>
      <c r="IHK112" s="1721"/>
      <c r="IHL112" s="1722"/>
      <c r="IHM112" s="1721"/>
      <c r="IHN112" s="1721"/>
      <c r="IHO112" s="1719"/>
      <c r="IHP112" s="1720"/>
      <c r="IHQ112" s="1721"/>
      <c r="IHR112" s="1722"/>
      <c r="IHS112" s="1721"/>
      <c r="IHT112" s="1721"/>
      <c r="IHU112" s="1719"/>
      <c r="IHV112" s="1720"/>
      <c r="IHW112" s="1721"/>
      <c r="IHX112" s="1722"/>
      <c r="IHY112" s="1721"/>
      <c r="IHZ112" s="1721"/>
      <c r="IIA112" s="1719"/>
      <c r="IIB112" s="1720"/>
      <c r="IIC112" s="1721"/>
      <c r="IID112" s="1722"/>
      <c r="IIE112" s="1721"/>
      <c r="IIF112" s="1721"/>
      <c r="IIG112" s="1719"/>
      <c r="IIH112" s="1720"/>
      <c r="III112" s="1721"/>
      <c r="IIJ112" s="1722"/>
      <c r="IIK112" s="1721"/>
      <c r="IIL112" s="1721"/>
      <c r="IIM112" s="1719"/>
      <c r="IIN112" s="1720"/>
      <c r="IIO112" s="1721"/>
      <c r="IIP112" s="1722"/>
      <c r="IIQ112" s="1721"/>
      <c r="IIR112" s="1721"/>
      <c r="IIS112" s="1719"/>
      <c r="IIT112" s="1720"/>
      <c r="IIU112" s="1721"/>
      <c r="IIV112" s="1722"/>
      <c r="IIW112" s="1721"/>
      <c r="IIX112" s="1721"/>
      <c r="IIY112" s="1719"/>
      <c r="IIZ112" s="1720"/>
      <c r="IJA112" s="1721"/>
      <c r="IJB112" s="1722"/>
      <c r="IJC112" s="1721"/>
      <c r="IJD112" s="1721"/>
      <c r="IJE112" s="1719"/>
      <c r="IJF112" s="1720"/>
      <c r="IJG112" s="1721"/>
      <c r="IJH112" s="1722"/>
      <c r="IJI112" s="1721"/>
      <c r="IJJ112" s="1721"/>
      <c r="IJK112" s="1719"/>
      <c r="IJL112" s="1720"/>
      <c r="IJM112" s="1721"/>
      <c r="IJN112" s="1722"/>
      <c r="IJO112" s="1721"/>
      <c r="IJP112" s="1721"/>
      <c r="IJQ112" s="1719"/>
      <c r="IJR112" s="1720"/>
      <c r="IJS112" s="1721"/>
      <c r="IJT112" s="1722"/>
      <c r="IJU112" s="1721"/>
      <c r="IJV112" s="1721"/>
      <c r="IJW112" s="1719"/>
      <c r="IJX112" s="1720"/>
      <c r="IJY112" s="1721"/>
      <c r="IJZ112" s="1722"/>
      <c r="IKA112" s="1721"/>
      <c r="IKB112" s="1721"/>
      <c r="IKC112" s="1719"/>
      <c r="IKD112" s="1720"/>
      <c r="IKE112" s="1721"/>
      <c r="IKF112" s="1722"/>
      <c r="IKG112" s="1721"/>
      <c r="IKH112" s="1721"/>
      <c r="IKI112" s="1719"/>
      <c r="IKJ112" s="1720"/>
      <c r="IKK112" s="1721"/>
      <c r="IKL112" s="1722"/>
      <c r="IKM112" s="1721"/>
      <c r="IKN112" s="1721"/>
      <c r="IKO112" s="1719"/>
      <c r="IKP112" s="1720"/>
      <c r="IKQ112" s="1721"/>
      <c r="IKR112" s="1722"/>
      <c r="IKS112" s="1721"/>
      <c r="IKT112" s="1721"/>
      <c r="IKU112" s="1719"/>
      <c r="IKV112" s="1720"/>
      <c r="IKW112" s="1721"/>
      <c r="IKX112" s="1722"/>
      <c r="IKY112" s="1721"/>
      <c r="IKZ112" s="1721"/>
      <c r="ILA112" s="1719"/>
      <c r="ILB112" s="1720"/>
      <c r="ILC112" s="1721"/>
      <c r="ILD112" s="1722"/>
      <c r="ILE112" s="1721"/>
      <c r="ILF112" s="1721"/>
      <c r="ILG112" s="1719"/>
      <c r="ILH112" s="1720"/>
      <c r="ILI112" s="1721"/>
      <c r="ILJ112" s="1722"/>
      <c r="ILK112" s="1721"/>
      <c r="ILL112" s="1721"/>
      <c r="ILM112" s="1719"/>
      <c r="ILN112" s="1720"/>
      <c r="ILO112" s="1721"/>
      <c r="ILP112" s="1722"/>
      <c r="ILQ112" s="1721"/>
      <c r="ILR112" s="1721"/>
      <c r="ILS112" s="1719"/>
      <c r="ILT112" s="1720"/>
      <c r="ILU112" s="1721"/>
      <c r="ILV112" s="1722"/>
      <c r="ILW112" s="1721"/>
      <c r="ILX112" s="1721"/>
      <c r="ILY112" s="1719"/>
      <c r="ILZ112" s="1720"/>
      <c r="IMA112" s="1721"/>
      <c r="IMB112" s="1722"/>
      <c r="IMC112" s="1721"/>
      <c r="IMD112" s="1721"/>
      <c r="IME112" s="1719"/>
      <c r="IMF112" s="1720"/>
      <c r="IMG112" s="1721"/>
      <c r="IMH112" s="1722"/>
      <c r="IMI112" s="1721"/>
      <c r="IMJ112" s="1721"/>
      <c r="IMK112" s="1719"/>
      <c r="IML112" s="1720"/>
      <c r="IMM112" s="1721"/>
      <c r="IMN112" s="1722"/>
      <c r="IMO112" s="1721"/>
      <c r="IMP112" s="1721"/>
      <c r="IMQ112" s="1719"/>
      <c r="IMR112" s="1720"/>
      <c r="IMS112" s="1721"/>
      <c r="IMT112" s="1722"/>
      <c r="IMU112" s="1721"/>
      <c r="IMV112" s="1721"/>
      <c r="IMW112" s="1719"/>
      <c r="IMX112" s="1720"/>
      <c r="IMY112" s="1721"/>
      <c r="IMZ112" s="1722"/>
      <c r="INA112" s="1721"/>
      <c r="INB112" s="1721"/>
      <c r="INC112" s="1719"/>
      <c r="IND112" s="1720"/>
      <c r="INE112" s="1721"/>
      <c r="INF112" s="1722"/>
      <c r="ING112" s="1721"/>
      <c r="INH112" s="1721"/>
      <c r="INI112" s="1719"/>
      <c r="INJ112" s="1720"/>
      <c r="INK112" s="1721"/>
      <c r="INL112" s="1722"/>
      <c r="INM112" s="1721"/>
      <c r="INN112" s="1721"/>
      <c r="INO112" s="1719"/>
      <c r="INP112" s="1720"/>
      <c r="INQ112" s="1721"/>
      <c r="INR112" s="1722"/>
      <c r="INS112" s="1721"/>
      <c r="INT112" s="1721"/>
      <c r="INU112" s="1719"/>
      <c r="INV112" s="1720"/>
      <c r="INW112" s="1721"/>
      <c r="INX112" s="1722"/>
      <c r="INY112" s="1721"/>
      <c r="INZ112" s="1721"/>
      <c r="IOA112" s="1719"/>
      <c r="IOB112" s="1720"/>
      <c r="IOC112" s="1721"/>
      <c r="IOD112" s="1722"/>
      <c r="IOE112" s="1721"/>
      <c r="IOF112" s="1721"/>
      <c r="IOG112" s="1719"/>
      <c r="IOH112" s="1720"/>
      <c r="IOI112" s="1721"/>
      <c r="IOJ112" s="1722"/>
      <c r="IOK112" s="1721"/>
      <c r="IOL112" s="1721"/>
      <c r="IOM112" s="1719"/>
      <c r="ION112" s="1720"/>
      <c r="IOO112" s="1721"/>
      <c r="IOP112" s="1722"/>
      <c r="IOQ112" s="1721"/>
      <c r="IOR112" s="1721"/>
      <c r="IOS112" s="1719"/>
      <c r="IOT112" s="1720"/>
      <c r="IOU112" s="1721"/>
      <c r="IOV112" s="1722"/>
      <c r="IOW112" s="1721"/>
      <c r="IOX112" s="1721"/>
      <c r="IOY112" s="1719"/>
      <c r="IOZ112" s="1720"/>
      <c r="IPA112" s="1721"/>
      <c r="IPB112" s="1722"/>
      <c r="IPC112" s="1721"/>
      <c r="IPD112" s="1721"/>
      <c r="IPE112" s="1719"/>
      <c r="IPF112" s="1720"/>
      <c r="IPG112" s="1721"/>
      <c r="IPH112" s="1722"/>
      <c r="IPI112" s="1721"/>
      <c r="IPJ112" s="1721"/>
      <c r="IPK112" s="1719"/>
      <c r="IPL112" s="1720"/>
      <c r="IPM112" s="1721"/>
      <c r="IPN112" s="1722"/>
      <c r="IPO112" s="1721"/>
      <c r="IPP112" s="1721"/>
      <c r="IPQ112" s="1719"/>
      <c r="IPR112" s="1720"/>
      <c r="IPS112" s="1721"/>
      <c r="IPT112" s="1722"/>
      <c r="IPU112" s="1721"/>
      <c r="IPV112" s="1721"/>
      <c r="IPW112" s="1719"/>
      <c r="IPX112" s="1720"/>
      <c r="IPY112" s="1721"/>
      <c r="IPZ112" s="1722"/>
      <c r="IQA112" s="1721"/>
      <c r="IQB112" s="1721"/>
      <c r="IQC112" s="1719"/>
      <c r="IQD112" s="1720"/>
      <c r="IQE112" s="1721"/>
      <c r="IQF112" s="1722"/>
      <c r="IQG112" s="1721"/>
      <c r="IQH112" s="1721"/>
      <c r="IQI112" s="1719"/>
      <c r="IQJ112" s="1720"/>
      <c r="IQK112" s="1721"/>
      <c r="IQL112" s="1722"/>
      <c r="IQM112" s="1721"/>
      <c r="IQN112" s="1721"/>
      <c r="IQO112" s="1719"/>
      <c r="IQP112" s="1720"/>
      <c r="IQQ112" s="1721"/>
      <c r="IQR112" s="1722"/>
      <c r="IQS112" s="1721"/>
      <c r="IQT112" s="1721"/>
      <c r="IQU112" s="1719"/>
      <c r="IQV112" s="1720"/>
      <c r="IQW112" s="1721"/>
      <c r="IQX112" s="1722"/>
      <c r="IQY112" s="1721"/>
      <c r="IQZ112" s="1721"/>
      <c r="IRA112" s="1719"/>
      <c r="IRB112" s="1720"/>
      <c r="IRC112" s="1721"/>
      <c r="IRD112" s="1722"/>
      <c r="IRE112" s="1721"/>
      <c r="IRF112" s="1721"/>
      <c r="IRG112" s="1719"/>
      <c r="IRH112" s="1720"/>
      <c r="IRI112" s="1721"/>
      <c r="IRJ112" s="1722"/>
      <c r="IRK112" s="1721"/>
      <c r="IRL112" s="1721"/>
      <c r="IRM112" s="1719"/>
      <c r="IRN112" s="1720"/>
      <c r="IRO112" s="1721"/>
      <c r="IRP112" s="1722"/>
      <c r="IRQ112" s="1721"/>
      <c r="IRR112" s="1721"/>
      <c r="IRS112" s="1719"/>
      <c r="IRT112" s="1720"/>
      <c r="IRU112" s="1721"/>
      <c r="IRV112" s="1722"/>
      <c r="IRW112" s="1721"/>
      <c r="IRX112" s="1721"/>
      <c r="IRY112" s="1719"/>
      <c r="IRZ112" s="1720"/>
      <c r="ISA112" s="1721"/>
      <c r="ISB112" s="1722"/>
      <c r="ISC112" s="1721"/>
      <c r="ISD112" s="1721"/>
      <c r="ISE112" s="1719"/>
      <c r="ISF112" s="1720"/>
      <c r="ISG112" s="1721"/>
      <c r="ISH112" s="1722"/>
      <c r="ISI112" s="1721"/>
      <c r="ISJ112" s="1721"/>
      <c r="ISK112" s="1719"/>
      <c r="ISL112" s="1720"/>
      <c r="ISM112" s="1721"/>
      <c r="ISN112" s="1722"/>
      <c r="ISO112" s="1721"/>
      <c r="ISP112" s="1721"/>
      <c r="ISQ112" s="1719"/>
      <c r="ISR112" s="1720"/>
      <c r="ISS112" s="1721"/>
      <c r="IST112" s="1722"/>
      <c r="ISU112" s="1721"/>
      <c r="ISV112" s="1721"/>
      <c r="ISW112" s="1719"/>
      <c r="ISX112" s="1720"/>
      <c r="ISY112" s="1721"/>
      <c r="ISZ112" s="1722"/>
      <c r="ITA112" s="1721"/>
      <c r="ITB112" s="1721"/>
      <c r="ITC112" s="1719"/>
      <c r="ITD112" s="1720"/>
      <c r="ITE112" s="1721"/>
      <c r="ITF112" s="1722"/>
      <c r="ITG112" s="1721"/>
      <c r="ITH112" s="1721"/>
      <c r="ITI112" s="1719"/>
      <c r="ITJ112" s="1720"/>
      <c r="ITK112" s="1721"/>
      <c r="ITL112" s="1722"/>
      <c r="ITM112" s="1721"/>
      <c r="ITN112" s="1721"/>
      <c r="ITO112" s="1719"/>
      <c r="ITP112" s="1720"/>
      <c r="ITQ112" s="1721"/>
      <c r="ITR112" s="1722"/>
      <c r="ITS112" s="1721"/>
      <c r="ITT112" s="1721"/>
      <c r="ITU112" s="1719"/>
      <c r="ITV112" s="1720"/>
      <c r="ITW112" s="1721"/>
      <c r="ITX112" s="1722"/>
      <c r="ITY112" s="1721"/>
      <c r="ITZ112" s="1721"/>
      <c r="IUA112" s="1719"/>
      <c r="IUB112" s="1720"/>
      <c r="IUC112" s="1721"/>
      <c r="IUD112" s="1722"/>
      <c r="IUE112" s="1721"/>
      <c r="IUF112" s="1721"/>
      <c r="IUG112" s="1719"/>
      <c r="IUH112" s="1720"/>
      <c r="IUI112" s="1721"/>
      <c r="IUJ112" s="1722"/>
      <c r="IUK112" s="1721"/>
      <c r="IUL112" s="1721"/>
      <c r="IUM112" s="1719"/>
      <c r="IUN112" s="1720"/>
      <c r="IUO112" s="1721"/>
      <c r="IUP112" s="1722"/>
      <c r="IUQ112" s="1721"/>
      <c r="IUR112" s="1721"/>
      <c r="IUS112" s="1719"/>
      <c r="IUT112" s="1720"/>
      <c r="IUU112" s="1721"/>
      <c r="IUV112" s="1722"/>
      <c r="IUW112" s="1721"/>
      <c r="IUX112" s="1721"/>
      <c r="IUY112" s="1719"/>
      <c r="IUZ112" s="1720"/>
      <c r="IVA112" s="1721"/>
      <c r="IVB112" s="1722"/>
      <c r="IVC112" s="1721"/>
      <c r="IVD112" s="1721"/>
      <c r="IVE112" s="1719"/>
      <c r="IVF112" s="1720"/>
      <c r="IVG112" s="1721"/>
      <c r="IVH112" s="1722"/>
      <c r="IVI112" s="1721"/>
      <c r="IVJ112" s="1721"/>
      <c r="IVK112" s="1719"/>
      <c r="IVL112" s="1720"/>
      <c r="IVM112" s="1721"/>
      <c r="IVN112" s="1722"/>
      <c r="IVO112" s="1721"/>
      <c r="IVP112" s="1721"/>
      <c r="IVQ112" s="1719"/>
      <c r="IVR112" s="1720"/>
      <c r="IVS112" s="1721"/>
      <c r="IVT112" s="1722"/>
      <c r="IVU112" s="1721"/>
      <c r="IVV112" s="1721"/>
      <c r="IVW112" s="1719"/>
      <c r="IVX112" s="1720"/>
      <c r="IVY112" s="1721"/>
      <c r="IVZ112" s="1722"/>
      <c r="IWA112" s="1721"/>
      <c r="IWB112" s="1721"/>
      <c r="IWC112" s="1719"/>
      <c r="IWD112" s="1720"/>
      <c r="IWE112" s="1721"/>
      <c r="IWF112" s="1722"/>
      <c r="IWG112" s="1721"/>
      <c r="IWH112" s="1721"/>
      <c r="IWI112" s="1719"/>
      <c r="IWJ112" s="1720"/>
      <c r="IWK112" s="1721"/>
      <c r="IWL112" s="1722"/>
      <c r="IWM112" s="1721"/>
      <c r="IWN112" s="1721"/>
      <c r="IWO112" s="1719"/>
      <c r="IWP112" s="1720"/>
      <c r="IWQ112" s="1721"/>
      <c r="IWR112" s="1722"/>
      <c r="IWS112" s="1721"/>
      <c r="IWT112" s="1721"/>
      <c r="IWU112" s="1719"/>
      <c r="IWV112" s="1720"/>
      <c r="IWW112" s="1721"/>
      <c r="IWX112" s="1722"/>
      <c r="IWY112" s="1721"/>
      <c r="IWZ112" s="1721"/>
      <c r="IXA112" s="1719"/>
      <c r="IXB112" s="1720"/>
      <c r="IXC112" s="1721"/>
      <c r="IXD112" s="1722"/>
      <c r="IXE112" s="1721"/>
      <c r="IXF112" s="1721"/>
      <c r="IXG112" s="1719"/>
      <c r="IXH112" s="1720"/>
      <c r="IXI112" s="1721"/>
      <c r="IXJ112" s="1722"/>
      <c r="IXK112" s="1721"/>
      <c r="IXL112" s="1721"/>
      <c r="IXM112" s="1719"/>
      <c r="IXN112" s="1720"/>
      <c r="IXO112" s="1721"/>
      <c r="IXP112" s="1722"/>
      <c r="IXQ112" s="1721"/>
      <c r="IXR112" s="1721"/>
      <c r="IXS112" s="1719"/>
      <c r="IXT112" s="1720"/>
      <c r="IXU112" s="1721"/>
      <c r="IXV112" s="1722"/>
      <c r="IXW112" s="1721"/>
      <c r="IXX112" s="1721"/>
      <c r="IXY112" s="1719"/>
      <c r="IXZ112" s="1720"/>
      <c r="IYA112" s="1721"/>
      <c r="IYB112" s="1722"/>
      <c r="IYC112" s="1721"/>
      <c r="IYD112" s="1721"/>
      <c r="IYE112" s="1719"/>
      <c r="IYF112" s="1720"/>
      <c r="IYG112" s="1721"/>
      <c r="IYH112" s="1722"/>
      <c r="IYI112" s="1721"/>
      <c r="IYJ112" s="1721"/>
      <c r="IYK112" s="1719"/>
      <c r="IYL112" s="1720"/>
      <c r="IYM112" s="1721"/>
      <c r="IYN112" s="1722"/>
      <c r="IYO112" s="1721"/>
      <c r="IYP112" s="1721"/>
      <c r="IYQ112" s="1719"/>
      <c r="IYR112" s="1720"/>
      <c r="IYS112" s="1721"/>
      <c r="IYT112" s="1722"/>
      <c r="IYU112" s="1721"/>
      <c r="IYV112" s="1721"/>
      <c r="IYW112" s="1719"/>
      <c r="IYX112" s="1720"/>
      <c r="IYY112" s="1721"/>
      <c r="IYZ112" s="1722"/>
      <c r="IZA112" s="1721"/>
      <c r="IZB112" s="1721"/>
      <c r="IZC112" s="1719"/>
      <c r="IZD112" s="1720"/>
      <c r="IZE112" s="1721"/>
      <c r="IZF112" s="1722"/>
      <c r="IZG112" s="1721"/>
      <c r="IZH112" s="1721"/>
      <c r="IZI112" s="1719"/>
      <c r="IZJ112" s="1720"/>
      <c r="IZK112" s="1721"/>
      <c r="IZL112" s="1722"/>
      <c r="IZM112" s="1721"/>
      <c r="IZN112" s="1721"/>
      <c r="IZO112" s="1719"/>
      <c r="IZP112" s="1720"/>
      <c r="IZQ112" s="1721"/>
      <c r="IZR112" s="1722"/>
      <c r="IZS112" s="1721"/>
      <c r="IZT112" s="1721"/>
      <c r="IZU112" s="1719"/>
      <c r="IZV112" s="1720"/>
      <c r="IZW112" s="1721"/>
      <c r="IZX112" s="1722"/>
      <c r="IZY112" s="1721"/>
      <c r="IZZ112" s="1721"/>
      <c r="JAA112" s="1719"/>
      <c r="JAB112" s="1720"/>
      <c r="JAC112" s="1721"/>
      <c r="JAD112" s="1722"/>
      <c r="JAE112" s="1721"/>
      <c r="JAF112" s="1721"/>
      <c r="JAG112" s="1719"/>
      <c r="JAH112" s="1720"/>
      <c r="JAI112" s="1721"/>
      <c r="JAJ112" s="1722"/>
      <c r="JAK112" s="1721"/>
      <c r="JAL112" s="1721"/>
      <c r="JAM112" s="1719"/>
      <c r="JAN112" s="1720"/>
      <c r="JAO112" s="1721"/>
      <c r="JAP112" s="1722"/>
      <c r="JAQ112" s="1721"/>
      <c r="JAR112" s="1721"/>
      <c r="JAS112" s="1719"/>
      <c r="JAT112" s="1720"/>
      <c r="JAU112" s="1721"/>
      <c r="JAV112" s="1722"/>
      <c r="JAW112" s="1721"/>
      <c r="JAX112" s="1721"/>
      <c r="JAY112" s="1719"/>
      <c r="JAZ112" s="1720"/>
      <c r="JBA112" s="1721"/>
      <c r="JBB112" s="1722"/>
      <c r="JBC112" s="1721"/>
      <c r="JBD112" s="1721"/>
      <c r="JBE112" s="1719"/>
      <c r="JBF112" s="1720"/>
      <c r="JBG112" s="1721"/>
      <c r="JBH112" s="1722"/>
      <c r="JBI112" s="1721"/>
      <c r="JBJ112" s="1721"/>
      <c r="JBK112" s="1719"/>
      <c r="JBL112" s="1720"/>
      <c r="JBM112" s="1721"/>
      <c r="JBN112" s="1722"/>
      <c r="JBO112" s="1721"/>
      <c r="JBP112" s="1721"/>
      <c r="JBQ112" s="1719"/>
      <c r="JBR112" s="1720"/>
      <c r="JBS112" s="1721"/>
      <c r="JBT112" s="1722"/>
      <c r="JBU112" s="1721"/>
      <c r="JBV112" s="1721"/>
      <c r="JBW112" s="1719"/>
      <c r="JBX112" s="1720"/>
      <c r="JBY112" s="1721"/>
      <c r="JBZ112" s="1722"/>
      <c r="JCA112" s="1721"/>
      <c r="JCB112" s="1721"/>
      <c r="JCC112" s="1719"/>
      <c r="JCD112" s="1720"/>
      <c r="JCE112" s="1721"/>
      <c r="JCF112" s="1722"/>
      <c r="JCG112" s="1721"/>
      <c r="JCH112" s="1721"/>
      <c r="JCI112" s="1719"/>
      <c r="JCJ112" s="1720"/>
      <c r="JCK112" s="1721"/>
      <c r="JCL112" s="1722"/>
      <c r="JCM112" s="1721"/>
      <c r="JCN112" s="1721"/>
      <c r="JCO112" s="1719"/>
      <c r="JCP112" s="1720"/>
      <c r="JCQ112" s="1721"/>
      <c r="JCR112" s="1722"/>
      <c r="JCS112" s="1721"/>
      <c r="JCT112" s="1721"/>
      <c r="JCU112" s="1719"/>
      <c r="JCV112" s="1720"/>
      <c r="JCW112" s="1721"/>
      <c r="JCX112" s="1722"/>
      <c r="JCY112" s="1721"/>
      <c r="JCZ112" s="1721"/>
      <c r="JDA112" s="1719"/>
      <c r="JDB112" s="1720"/>
      <c r="JDC112" s="1721"/>
      <c r="JDD112" s="1722"/>
      <c r="JDE112" s="1721"/>
      <c r="JDF112" s="1721"/>
      <c r="JDG112" s="1719"/>
      <c r="JDH112" s="1720"/>
      <c r="JDI112" s="1721"/>
      <c r="JDJ112" s="1722"/>
      <c r="JDK112" s="1721"/>
      <c r="JDL112" s="1721"/>
      <c r="JDM112" s="1719"/>
      <c r="JDN112" s="1720"/>
      <c r="JDO112" s="1721"/>
      <c r="JDP112" s="1722"/>
      <c r="JDQ112" s="1721"/>
      <c r="JDR112" s="1721"/>
      <c r="JDS112" s="1719"/>
      <c r="JDT112" s="1720"/>
      <c r="JDU112" s="1721"/>
      <c r="JDV112" s="1722"/>
      <c r="JDW112" s="1721"/>
      <c r="JDX112" s="1721"/>
      <c r="JDY112" s="1719"/>
      <c r="JDZ112" s="1720"/>
      <c r="JEA112" s="1721"/>
      <c r="JEB112" s="1722"/>
      <c r="JEC112" s="1721"/>
      <c r="JED112" s="1721"/>
      <c r="JEE112" s="1719"/>
      <c r="JEF112" s="1720"/>
      <c r="JEG112" s="1721"/>
      <c r="JEH112" s="1722"/>
      <c r="JEI112" s="1721"/>
      <c r="JEJ112" s="1721"/>
      <c r="JEK112" s="1719"/>
      <c r="JEL112" s="1720"/>
      <c r="JEM112" s="1721"/>
      <c r="JEN112" s="1722"/>
      <c r="JEO112" s="1721"/>
      <c r="JEP112" s="1721"/>
      <c r="JEQ112" s="1719"/>
      <c r="JER112" s="1720"/>
      <c r="JES112" s="1721"/>
      <c r="JET112" s="1722"/>
      <c r="JEU112" s="1721"/>
      <c r="JEV112" s="1721"/>
      <c r="JEW112" s="1719"/>
      <c r="JEX112" s="1720"/>
      <c r="JEY112" s="1721"/>
      <c r="JEZ112" s="1722"/>
      <c r="JFA112" s="1721"/>
      <c r="JFB112" s="1721"/>
      <c r="JFC112" s="1719"/>
      <c r="JFD112" s="1720"/>
      <c r="JFE112" s="1721"/>
      <c r="JFF112" s="1722"/>
      <c r="JFG112" s="1721"/>
      <c r="JFH112" s="1721"/>
      <c r="JFI112" s="1719"/>
      <c r="JFJ112" s="1720"/>
      <c r="JFK112" s="1721"/>
      <c r="JFL112" s="1722"/>
      <c r="JFM112" s="1721"/>
      <c r="JFN112" s="1721"/>
      <c r="JFO112" s="1719"/>
      <c r="JFP112" s="1720"/>
      <c r="JFQ112" s="1721"/>
      <c r="JFR112" s="1722"/>
      <c r="JFS112" s="1721"/>
      <c r="JFT112" s="1721"/>
      <c r="JFU112" s="1719"/>
      <c r="JFV112" s="1720"/>
      <c r="JFW112" s="1721"/>
      <c r="JFX112" s="1722"/>
      <c r="JFY112" s="1721"/>
      <c r="JFZ112" s="1721"/>
      <c r="JGA112" s="1719"/>
      <c r="JGB112" s="1720"/>
      <c r="JGC112" s="1721"/>
      <c r="JGD112" s="1722"/>
      <c r="JGE112" s="1721"/>
      <c r="JGF112" s="1721"/>
      <c r="JGG112" s="1719"/>
      <c r="JGH112" s="1720"/>
      <c r="JGI112" s="1721"/>
      <c r="JGJ112" s="1722"/>
      <c r="JGK112" s="1721"/>
      <c r="JGL112" s="1721"/>
      <c r="JGM112" s="1719"/>
      <c r="JGN112" s="1720"/>
      <c r="JGO112" s="1721"/>
      <c r="JGP112" s="1722"/>
      <c r="JGQ112" s="1721"/>
      <c r="JGR112" s="1721"/>
      <c r="JGS112" s="1719"/>
      <c r="JGT112" s="1720"/>
      <c r="JGU112" s="1721"/>
      <c r="JGV112" s="1722"/>
      <c r="JGW112" s="1721"/>
      <c r="JGX112" s="1721"/>
      <c r="JGY112" s="1719"/>
      <c r="JGZ112" s="1720"/>
      <c r="JHA112" s="1721"/>
      <c r="JHB112" s="1722"/>
      <c r="JHC112" s="1721"/>
      <c r="JHD112" s="1721"/>
      <c r="JHE112" s="1719"/>
      <c r="JHF112" s="1720"/>
      <c r="JHG112" s="1721"/>
      <c r="JHH112" s="1722"/>
      <c r="JHI112" s="1721"/>
      <c r="JHJ112" s="1721"/>
      <c r="JHK112" s="1719"/>
      <c r="JHL112" s="1720"/>
      <c r="JHM112" s="1721"/>
      <c r="JHN112" s="1722"/>
      <c r="JHO112" s="1721"/>
      <c r="JHP112" s="1721"/>
      <c r="JHQ112" s="1719"/>
      <c r="JHR112" s="1720"/>
      <c r="JHS112" s="1721"/>
      <c r="JHT112" s="1722"/>
      <c r="JHU112" s="1721"/>
      <c r="JHV112" s="1721"/>
      <c r="JHW112" s="1719"/>
      <c r="JHX112" s="1720"/>
      <c r="JHY112" s="1721"/>
      <c r="JHZ112" s="1722"/>
      <c r="JIA112" s="1721"/>
      <c r="JIB112" s="1721"/>
      <c r="JIC112" s="1719"/>
      <c r="JID112" s="1720"/>
      <c r="JIE112" s="1721"/>
      <c r="JIF112" s="1722"/>
      <c r="JIG112" s="1721"/>
      <c r="JIH112" s="1721"/>
      <c r="JII112" s="1719"/>
      <c r="JIJ112" s="1720"/>
      <c r="JIK112" s="1721"/>
      <c r="JIL112" s="1722"/>
      <c r="JIM112" s="1721"/>
      <c r="JIN112" s="1721"/>
      <c r="JIO112" s="1719"/>
      <c r="JIP112" s="1720"/>
      <c r="JIQ112" s="1721"/>
      <c r="JIR112" s="1722"/>
      <c r="JIS112" s="1721"/>
      <c r="JIT112" s="1721"/>
      <c r="JIU112" s="1719"/>
      <c r="JIV112" s="1720"/>
      <c r="JIW112" s="1721"/>
      <c r="JIX112" s="1722"/>
      <c r="JIY112" s="1721"/>
      <c r="JIZ112" s="1721"/>
      <c r="JJA112" s="1719"/>
      <c r="JJB112" s="1720"/>
      <c r="JJC112" s="1721"/>
      <c r="JJD112" s="1722"/>
      <c r="JJE112" s="1721"/>
      <c r="JJF112" s="1721"/>
      <c r="JJG112" s="1719"/>
      <c r="JJH112" s="1720"/>
      <c r="JJI112" s="1721"/>
      <c r="JJJ112" s="1722"/>
      <c r="JJK112" s="1721"/>
      <c r="JJL112" s="1721"/>
      <c r="JJM112" s="1719"/>
      <c r="JJN112" s="1720"/>
      <c r="JJO112" s="1721"/>
      <c r="JJP112" s="1722"/>
      <c r="JJQ112" s="1721"/>
      <c r="JJR112" s="1721"/>
      <c r="JJS112" s="1719"/>
      <c r="JJT112" s="1720"/>
      <c r="JJU112" s="1721"/>
      <c r="JJV112" s="1722"/>
      <c r="JJW112" s="1721"/>
      <c r="JJX112" s="1721"/>
      <c r="JJY112" s="1719"/>
      <c r="JJZ112" s="1720"/>
      <c r="JKA112" s="1721"/>
      <c r="JKB112" s="1722"/>
      <c r="JKC112" s="1721"/>
      <c r="JKD112" s="1721"/>
      <c r="JKE112" s="1719"/>
      <c r="JKF112" s="1720"/>
      <c r="JKG112" s="1721"/>
      <c r="JKH112" s="1722"/>
      <c r="JKI112" s="1721"/>
      <c r="JKJ112" s="1721"/>
      <c r="JKK112" s="1719"/>
      <c r="JKL112" s="1720"/>
      <c r="JKM112" s="1721"/>
      <c r="JKN112" s="1722"/>
      <c r="JKO112" s="1721"/>
      <c r="JKP112" s="1721"/>
      <c r="JKQ112" s="1719"/>
      <c r="JKR112" s="1720"/>
      <c r="JKS112" s="1721"/>
      <c r="JKT112" s="1722"/>
      <c r="JKU112" s="1721"/>
      <c r="JKV112" s="1721"/>
      <c r="JKW112" s="1719"/>
      <c r="JKX112" s="1720"/>
      <c r="JKY112" s="1721"/>
      <c r="JKZ112" s="1722"/>
      <c r="JLA112" s="1721"/>
      <c r="JLB112" s="1721"/>
      <c r="JLC112" s="1719"/>
      <c r="JLD112" s="1720"/>
      <c r="JLE112" s="1721"/>
      <c r="JLF112" s="1722"/>
      <c r="JLG112" s="1721"/>
      <c r="JLH112" s="1721"/>
      <c r="JLI112" s="1719"/>
      <c r="JLJ112" s="1720"/>
      <c r="JLK112" s="1721"/>
      <c r="JLL112" s="1722"/>
      <c r="JLM112" s="1721"/>
      <c r="JLN112" s="1721"/>
      <c r="JLO112" s="1719"/>
      <c r="JLP112" s="1720"/>
      <c r="JLQ112" s="1721"/>
      <c r="JLR112" s="1722"/>
      <c r="JLS112" s="1721"/>
      <c r="JLT112" s="1721"/>
      <c r="JLU112" s="1719"/>
      <c r="JLV112" s="1720"/>
      <c r="JLW112" s="1721"/>
      <c r="JLX112" s="1722"/>
      <c r="JLY112" s="1721"/>
      <c r="JLZ112" s="1721"/>
      <c r="JMA112" s="1719"/>
      <c r="JMB112" s="1720"/>
      <c r="JMC112" s="1721"/>
      <c r="JMD112" s="1722"/>
      <c r="JME112" s="1721"/>
      <c r="JMF112" s="1721"/>
      <c r="JMG112" s="1719"/>
      <c r="JMH112" s="1720"/>
      <c r="JMI112" s="1721"/>
      <c r="JMJ112" s="1722"/>
      <c r="JMK112" s="1721"/>
      <c r="JML112" s="1721"/>
      <c r="JMM112" s="1719"/>
      <c r="JMN112" s="1720"/>
      <c r="JMO112" s="1721"/>
      <c r="JMP112" s="1722"/>
      <c r="JMQ112" s="1721"/>
      <c r="JMR112" s="1721"/>
      <c r="JMS112" s="1719"/>
      <c r="JMT112" s="1720"/>
      <c r="JMU112" s="1721"/>
      <c r="JMV112" s="1722"/>
      <c r="JMW112" s="1721"/>
      <c r="JMX112" s="1721"/>
      <c r="JMY112" s="1719"/>
      <c r="JMZ112" s="1720"/>
      <c r="JNA112" s="1721"/>
      <c r="JNB112" s="1722"/>
      <c r="JNC112" s="1721"/>
      <c r="JND112" s="1721"/>
      <c r="JNE112" s="1719"/>
      <c r="JNF112" s="1720"/>
      <c r="JNG112" s="1721"/>
      <c r="JNH112" s="1722"/>
      <c r="JNI112" s="1721"/>
      <c r="JNJ112" s="1721"/>
      <c r="JNK112" s="1719"/>
      <c r="JNL112" s="1720"/>
      <c r="JNM112" s="1721"/>
      <c r="JNN112" s="1722"/>
      <c r="JNO112" s="1721"/>
      <c r="JNP112" s="1721"/>
      <c r="JNQ112" s="1719"/>
      <c r="JNR112" s="1720"/>
      <c r="JNS112" s="1721"/>
      <c r="JNT112" s="1722"/>
      <c r="JNU112" s="1721"/>
      <c r="JNV112" s="1721"/>
      <c r="JNW112" s="1719"/>
      <c r="JNX112" s="1720"/>
      <c r="JNY112" s="1721"/>
      <c r="JNZ112" s="1722"/>
      <c r="JOA112" s="1721"/>
      <c r="JOB112" s="1721"/>
      <c r="JOC112" s="1719"/>
      <c r="JOD112" s="1720"/>
      <c r="JOE112" s="1721"/>
      <c r="JOF112" s="1722"/>
      <c r="JOG112" s="1721"/>
      <c r="JOH112" s="1721"/>
      <c r="JOI112" s="1719"/>
      <c r="JOJ112" s="1720"/>
      <c r="JOK112" s="1721"/>
      <c r="JOL112" s="1722"/>
      <c r="JOM112" s="1721"/>
      <c r="JON112" s="1721"/>
      <c r="JOO112" s="1719"/>
      <c r="JOP112" s="1720"/>
      <c r="JOQ112" s="1721"/>
      <c r="JOR112" s="1722"/>
      <c r="JOS112" s="1721"/>
      <c r="JOT112" s="1721"/>
      <c r="JOU112" s="1719"/>
      <c r="JOV112" s="1720"/>
      <c r="JOW112" s="1721"/>
      <c r="JOX112" s="1722"/>
      <c r="JOY112" s="1721"/>
      <c r="JOZ112" s="1721"/>
      <c r="JPA112" s="1719"/>
      <c r="JPB112" s="1720"/>
      <c r="JPC112" s="1721"/>
      <c r="JPD112" s="1722"/>
      <c r="JPE112" s="1721"/>
      <c r="JPF112" s="1721"/>
      <c r="JPG112" s="1719"/>
      <c r="JPH112" s="1720"/>
      <c r="JPI112" s="1721"/>
      <c r="JPJ112" s="1722"/>
      <c r="JPK112" s="1721"/>
      <c r="JPL112" s="1721"/>
      <c r="JPM112" s="1719"/>
      <c r="JPN112" s="1720"/>
      <c r="JPO112" s="1721"/>
      <c r="JPP112" s="1722"/>
      <c r="JPQ112" s="1721"/>
      <c r="JPR112" s="1721"/>
      <c r="JPS112" s="1719"/>
      <c r="JPT112" s="1720"/>
      <c r="JPU112" s="1721"/>
      <c r="JPV112" s="1722"/>
      <c r="JPW112" s="1721"/>
      <c r="JPX112" s="1721"/>
      <c r="JPY112" s="1719"/>
      <c r="JPZ112" s="1720"/>
      <c r="JQA112" s="1721"/>
      <c r="JQB112" s="1722"/>
      <c r="JQC112" s="1721"/>
      <c r="JQD112" s="1721"/>
      <c r="JQE112" s="1719"/>
      <c r="JQF112" s="1720"/>
      <c r="JQG112" s="1721"/>
      <c r="JQH112" s="1722"/>
      <c r="JQI112" s="1721"/>
      <c r="JQJ112" s="1721"/>
      <c r="JQK112" s="1719"/>
      <c r="JQL112" s="1720"/>
      <c r="JQM112" s="1721"/>
      <c r="JQN112" s="1722"/>
      <c r="JQO112" s="1721"/>
      <c r="JQP112" s="1721"/>
      <c r="JQQ112" s="1719"/>
      <c r="JQR112" s="1720"/>
      <c r="JQS112" s="1721"/>
      <c r="JQT112" s="1722"/>
      <c r="JQU112" s="1721"/>
      <c r="JQV112" s="1721"/>
      <c r="JQW112" s="1719"/>
      <c r="JQX112" s="1720"/>
      <c r="JQY112" s="1721"/>
      <c r="JQZ112" s="1722"/>
      <c r="JRA112" s="1721"/>
      <c r="JRB112" s="1721"/>
      <c r="JRC112" s="1719"/>
      <c r="JRD112" s="1720"/>
      <c r="JRE112" s="1721"/>
      <c r="JRF112" s="1722"/>
      <c r="JRG112" s="1721"/>
      <c r="JRH112" s="1721"/>
      <c r="JRI112" s="1719"/>
      <c r="JRJ112" s="1720"/>
      <c r="JRK112" s="1721"/>
      <c r="JRL112" s="1722"/>
      <c r="JRM112" s="1721"/>
      <c r="JRN112" s="1721"/>
      <c r="JRO112" s="1719"/>
      <c r="JRP112" s="1720"/>
      <c r="JRQ112" s="1721"/>
      <c r="JRR112" s="1722"/>
      <c r="JRS112" s="1721"/>
      <c r="JRT112" s="1721"/>
      <c r="JRU112" s="1719"/>
      <c r="JRV112" s="1720"/>
      <c r="JRW112" s="1721"/>
      <c r="JRX112" s="1722"/>
      <c r="JRY112" s="1721"/>
      <c r="JRZ112" s="1721"/>
      <c r="JSA112" s="1719"/>
      <c r="JSB112" s="1720"/>
      <c r="JSC112" s="1721"/>
      <c r="JSD112" s="1722"/>
      <c r="JSE112" s="1721"/>
      <c r="JSF112" s="1721"/>
      <c r="JSG112" s="1719"/>
      <c r="JSH112" s="1720"/>
      <c r="JSI112" s="1721"/>
      <c r="JSJ112" s="1722"/>
      <c r="JSK112" s="1721"/>
      <c r="JSL112" s="1721"/>
      <c r="JSM112" s="1719"/>
      <c r="JSN112" s="1720"/>
      <c r="JSO112" s="1721"/>
      <c r="JSP112" s="1722"/>
      <c r="JSQ112" s="1721"/>
      <c r="JSR112" s="1721"/>
      <c r="JSS112" s="1719"/>
      <c r="JST112" s="1720"/>
      <c r="JSU112" s="1721"/>
      <c r="JSV112" s="1722"/>
      <c r="JSW112" s="1721"/>
      <c r="JSX112" s="1721"/>
      <c r="JSY112" s="1719"/>
      <c r="JSZ112" s="1720"/>
      <c r="JTA112" s="1721"/>
      <c r="JTB112" s="1722"/>
      <c r="JTC112" s="1721"/>
      <c r="JTD112" s="1721"/>
      <c r="JTE112" s="1719"/>
      <c r="JTF112" s="1720"/>
      <c r="JTG112" s="1721"/>
      <c r="JTH112" s="1722"/>
      <c r="JTI112" s="1721"/>
      <c r="JTJ112" s="1721"/>
      <c r="JTK112" s="1719"/>
      <c r="JTL112" s="1720"/>
      <c r="JTM112" s="1721"/>
      <c r="JTN112" s="1722"/>
      <c r="JTO112" s="1721"/>
      <c r="JTP112" s="1721"/>
      <c r="JTQ112" s="1719"/>
      <c r="JTR112" s="1720"/>
      <c r="JTS112" s="1721"/>
      <c r="JTT112" s="1722"/>
      <c r="JTU112" s="1721"/>
      <c r="JTV112" s="1721"/>
      <c r="JTW112" s="1719"/>
      <c r="JTX112" s="1720"/>
      <c r="JTY112" s="1721"/>
      <c r="JTZ112" s="1722"/>
      <c r="JUA112" s="1721"/>
      <c r="JUB112" s="1721"/>
      <c r="JUC112" s="1719"/>
      <c r="JUD112" s="1720"/>
      <c r="JUE112" s="1721"/>
      <c r="JUF112" s="1722"/>
      <c r="JUG112" s="1721"/>
      <c r="JUH112" s="1721"/>
      <c r="JUI112" s="1719"/>
      <c r="JUJ112" s="1720"/>
      <c r="JUK112" s="1721"/>
      <c r="JUL112" s="1722"/>
      <c r="JUM112" s="1721"/>
      <c r="JUN112" s="1721"/>
      <c r="JUO112" s="1719"/>
      <c r="JUP112" s="1720"/>
      <c r="JUQ112" s="1721"/>
      <c r="JUR112" s="1722"/>
      <c r="JUS112" s="1721"/>
      <c r="JUT112" s="1721"/>
      <c r="JUU112" s="1719"/>
      <c r="JUV112" s="1720"/>
      <c r="JUW112" s="1721"/>
      <c r="JUX112" s="1722"/>
      <c r="JUY112" s="1721"/>
      <c r="JUZ112" s="1721"/>
      <c r="JVA112" s="1719"/>
      <c r="JVB112" s="1720"/>
      <c r="JVC112" s="1721"/>
      <c r="JVD112" s="1722"/>
      <c r="JVE112" s="1721"/>
      <c r="JVF112" s="1721"/>
      <c r="JVG112" s="1719"/>
      <c r="JVH112" s="1720"/>
      <c r="JVI112" s="1721"/>
      <c r="JVJ112" s="1722"/>
      <c r="JVK112" s="1721"/>
      <c r="JVL112" s="1721"/>
      <c r="JVM112" s="1719"/>
      <c r="JVN112" s="1720"/>
      <c r="JVO112" s="1721"/>
      <c r="JVP112" s="1722"/>
      <c r="JVQ112" s="1721"/>
      <c r="JVR112" s="1721"/>
      <c r="JVS112" s="1719"/>
      <c r="JVT112" s="1720"/>
      <c r="JVU112" s="1721"/>
      <c r="JVV112" s="1722"/>
      <c r="JVW112" s="1721"/>
      <c r="JVX112" s="1721"/>
      <c r="JVY112" s="1719"/>
      <c r="JVZ112" s="1720"/>
      <c r="JWA112" s="1721"/>
      <c r="JWB112" s="1722"/>
      <c r="JWC112" s="1721"/>
      <c r="JWD112" s="1721"/>
      <c r="JWE112" s="1719"/>
      <c r="JWF112" s="1720"/>
      <c r="JWG112" s="1721"/>
      <c r="JWH112" s="1722"/>
      <c r="JWI112" s="1721"/>
      <c r="JWJ112" s="1721"/>
      <c r="JWK112" s="1719"/>
      <c r="JWL112" s="1720"/>
      <c r="JWM112" s="1721"/>
      <c r="JWN112" s="1722"/>
      <c r="JWO112" s="1721"/>
      <c r="JWP112" s="1721"/>
      <c r="JWQ112" s="1719"/>
      <c r="JWR112" s="1720"/>
      <c r="JWS112" s="1721"/>
      <c r="JWT112" s="1722"/>
      <c r="JWU112" s="1721"/>
      <c r="JWV112" s="1721"/>
      <c r="JWW112" s="1719"/>
      <c r="JWX112" s="1720"/>
      <c r="JWY112" s="1721"/>
      <c r="JWZ112" s="1722"/>
      <c r="JXA112" s="1721"/>
      <c r="JXB112" s="1721"/>
      <c r="JXC112" s="1719"/>
      <c r="JXD112" s="1720"/>
      <c r="JXE112" s="1721"/>
      <c r="JXF112" s="1722"/>
      <c r="JXG112" s="1721"/>
      <c r="JXH112" s="1721"/>
      <c r="JXI112" s="1719"/>
      <c r="JXJ112" s="1720"/>
      <c r="JXK112" s="1721"/>
      <c r="JXL112" s="1722"/>
      <c r="JXM112" s="1721"/>
      <c r="JXN112" s="1721"/>
      <c r="JXO112" s="1719"/>
      <c r="JXP112" s="1720"/>
      <c r="JXQ112" s="1721"/>
      <c r="JXR112" s="1722"/>
      <c r="JXS112" s="1721"/>
      <c r="JXT112" s="1721"/>
      <c r="JXU112" s="1719"/>
      <c r="JXV112" s="1720"/>
      <c r="JXW112" s="1721"/>
      <c r="JXX112" s="1722"/>
      <c r="JXY112" s="1721"/>
      <c r="JXZ112" s="1721"/>
      <c r="JYA112" s="1719"/>
      <c r="JYB112" s="1720"/>
      <c r="JYC112" s="1721"/>
      <c r="JYD112" s="1722"/>
      <c r="JYE112" s="1721"/>
      <c r="JYF112" s="1721"/>
      <c r="JYG112" s="1719"/>
      <c r="JYH112" s="1720"/>
      <c r="JYI112" s="1721"/>
      <c r="JYJ112" s="1722"/>
      <c r="JYK112" s="1721"/>
      <c r="JYL112" s="1721"/>
      <c r="JYM112" s="1719"/>
      <c r="JYN112" s="1720"/>
      <c r="JYO112" s="1721"/>
      <c r="JYP112" s="1722"/>
      <c r="JYQ112" s="1721"/>
      <c r="JYR112" s="1721"/>
      <c r="JYS112" s="1719"/>
      <c r="JYT112" s="1720"/>
      <c r="JYU112" s="1721"/>
      <c r="JYV112" s="1722"/>
      <c r="JYW112" s="1721"/>
      <c r="JYX112" s="1721"/>
      <c r="JYY112" s="1719"/>
      <c r="JYZ112" s="1720"/>
      <c r="JZA112" s="1721"/>
      <c r="JZB112" s="1722"/>
      <c r="JZC112" s="1721"/>
      <c r="JZD112" s="1721"/>
      <c r="JZE112" s="1719"/>
      <c r="JZF112" s="1720"/>
      <c r="JZG112" s="1721"/>
      <c r="JZH112" s="1722"/>
      <c r="JZI112" s="1721"/>
      <c r="JZJ112" s="1721"/>
      <c r="JZK112" s="1719"/>
      <c r="JZL112" s="1720"/>
      <c r="JZM112" s="1721"/>
      <c r="JZN112" s="1722"/>
      <c r="JZO112" s="1721"/>
      <c r="JZP112" s="1721"/>
      <c r="JZQ112" s="1719"/>
      <c r="JZR112" s="1720"/>
      <c r="JZS112" s="1721"/>
      <c r="JZT112" s="1722"/>
      <c r="JZU112" s="1721"/>
      <c r="JZV112" s="1721"/>
      <c r="JZW112" s="1719"/>
      <c r="JZX112" s="1720"/>
      <c r="JZY112" s="1721"/>
      <c r="JZZ112" s="1722"/>
      <c r="KAA112" s="1721"/>
      <c r="KAB112" s="1721"/>
      <c r="KAC112" s="1719"/>
      <c r="KAD112" s="1720"/>
      <c r="KAE112" s="1721"/>
      <c r="KAF112" s="1722"/>
      <c r="KAG112" s="1721"/>
      <c r="KAH112" s="1721"/>
      <c r="KAI112" s="1719"/>
      <c r="KAJ112" s="1720"/>
      <c r="KAK112" s="1721"/>
      <c r="KAL112" s="1722"/>
      <c r="KAM112" s="1721"/>
      <c r="KAN112" s="1721"/>
      <c r="KAO112" s="1719"/>
      <c r="KAP112" s="1720"/>
      <c r="KAQ112" s="1721"/>
      <c r="KAR112" s="1722"/>
      <c r="KAS112" s="1721"/>
      <c r="KAT112" s="1721"/>
      <c r="KAU112" s="1719"/>
      <c r="KAV112" s="1720"/>
      <c r="KAW112" s="1721"/>
      <c r="KAX112" s="1722"/>
      <c r="KAY112" s="1721"/>
      <c r="KAZ112" s="1721"/>
      <c r="KBA112" s="1719"/>
      <c r="KBB112" s="1720"/>
      <c r="KBC112" s="1721"/>
      <c r="KBD112" s="1722"/>
      <c r="KBE112" s="1721"/>
      <c r="KBF112" s="1721"/>
      <c r="KBG112" s="1719"/>
      <c r="KBH112" s="1720"/>
      <c r="KBI112" s="1721"/>
      <c r="KBJ112" s="1722"/>
      <c r="KBK112" s="1721"/>
      <c r="KBL112" s="1721"/>
      <c r="KBM112" s="1719"/>
      <c r="KBN112" s="1720"/>
      <c r="KBO112" s="1721"/>
      <c r="KBP112" s="1722"/>
      <c r="KBQ112" s="1721"/>
      <c r="KBR112" s="1721"/>
      <c r="KBS112" s="1719"/>
      <c r="KBT112" s="1720"/>
      <c r="KBU112" s="1721"/>
      <c r="KBV112" s="1722"/>
      <c r="KBW112" s="1721"/>
      <c r="KBX112" s="1721"/>
      <c r="KBY112" s="1719"/>
      <c r="KBZ112" s="1720"/>
      <c r="KCA112" s="1721"/>
      <c r="KCB112" s="1722"/>
      <c r="KCC112" s="1721"/>
      <c r="KCD112" s="1721"/>
      <c r="KCE112" s="1719"/>
      <c r="KCF112" s="1720"/>
      <c r="KCG112" s="1721"/>
      <c r="KCH112" s="1722"/>
      <c r="KCI112" s="1721"/>
      <c r="KCJ112" s="1721"/>
      <c r="KCK112" s="1719"/>
      <c r="KCL112" s="1720"/>
      <c r="KCM112" s="1721"/>
      <c r="KCN112" s="1722"/>
      <c r="KCO112" s="1721"/>
      <c r="KCP112" s="1721"/>
      <c r="KCQ112" s="1719"/>
      <c r="KCR112" s="1720"/>
      <c r="KCS112" s="1721"/>
      <c r="KCT112" s="1722"/>
      <c r="KCU112" s="1721"/>
      <c r="KCV112" s="1721"/>
      <c r="KCW112" s="1719"/>
      <c r="KCX112" s="1720"/>
      <c r="KCY112" s="1721"/>
      <c r="KCZ112" s="1722"/>
      <c r="KDA112" s="1721"/>
      <c r="KDB112" s="1721"/>
      <c r="KDC112" s="1719"/>
      <c r="KDD112" s="1720"/>
      <c r="KDE112" s="1721"/>
      <c r="KDF112" s="1722"/>
      <c r="KDG112" s="1721"/>
      <c r="KDH112" s="1721"/>
      <c r="KDI112" s="1719"/>
      <c r="KDJ112" s="1720"/>
      <c r="KDK112" s="1721"/>
      <c r="KDL112" s="1722"/>
      <c r="KDM112" s="1721"/>
      <c r="KDN112" s="1721"/>
      <c r="KDO112" s="1719"/>
      <c r="KDP112" s="1720"/>
      <c r="KDQ112" s="1721"/>
      <c r="KDR112" s="1722"/>
      <c r="KDS112" s="1721"/>
      <c r="KDT112" s="1721"/>
      <c r="KDU112" s="1719"/>
      <c r="KDV112" s="1720"/>
      <c r="KDW112" s="1721"/>
      <c r="KDX112" s="1722"/>
      <c r="KDY112" s="1721"/>
      <c r="KDZ112" s="1721"/>
      <c r="KEA112" s="1719"/>
      <c r="KEB112" s="1720"/>
      <c r="KEC112" s="1721"/>
      <c r="KED112" s="1722"/>
      <c r="KEE112" s="1721"/>
      <c r="KEF112" s="1721"/>
      <c r="KEG112" s="1719"/>
      <c r="KEH112" s="1720"/>
      <c r="KEI112" s="1721"/>
      <c r="KEJ112" s="1722"/>
      <c r="KEK112" s="1721"/>
      <c r="KEL112" s="1721"/>
      <c r="KEM112" s="1719"/>
      <c r="KEN112" s="1720"/>
      <c r="KEO112" s="1721"/>
      <c r="KEP112" s="1722"/>
      <c r="KEQ112" s="1721"/>
      <c r="KER112" s="1721"/>
      <c r="KES112" s="1719"/>
      <c r="KET112" s="1720"/>
      <c r="KEU112" s="1721"/>
      <c r="KEV112" s="1722"/>
      <c r="KEW112" s="1721"/>
      <c r="KEX112" s="1721"/>
      <c r="KEY112" s="1719"/>
      <c r="KEZ112" s="1720"/>
      <c r="KFA112" s="1721"/>
      <c r="KFB112" s="1722"/>
      <c r="KFC112" s="1721"/>
      <c r="KFD112" s="1721"/>
      <c r="KFE112" s="1719"/>
      <c r="KFF112" s="1720"/>
      <c r="KFG112" s="1721"/>
      <c r="KFH112" s="1722"/>
      <c r="KFI112" s="1721"/>
      <c r="KFJ112" s="1721"/>
      <c r="KFK112" s="1719"/>
      <c r="KFL112" s="1720"/>
      <c r="KFM112" s="1721"/>
      <c r="KFN112" s="1722"/>
      <c r="KFO112" s="1721"/>
      <c r="KFP112" s="1721"/>
      <c r="KFQ112" s="1719"/>
      <c r="KFR112" s="1720"/>
      <c r="KFS112" s="1721"/>
      <c r="KFT112" s="1722"/>
      <c r="KFU112" s="1721"/>
      <c r="KFV112" s="1721"/>
      <c r="KFW112" s="1719"/>
      <c r="KFX112" s="1720"/>
      <c r="KFY112" s="1721"/>
      <c r="KFZ112" s="1722"/>
      <c r="KGA112" s="1721"/>
      <c r="KGB112" s="1721"/>
      <c r="KGC112" s="1719"/>
      <c r="KGD112" s="1720"/>
      <c r="KGE112" s="1721"/>
      <c r="KGF112" s="1722"/>
      <c r="KGG112" s="1721"/>
      <c r="KGH112" s="1721"/>
      <c r="KGI112" s="1719"/>
      <c r="KGJ112" s="1720"/>
      <c r="KGK112" s="1721"/>
      <c r="KGL112" s="1722"/>
      <c r="KGM112" s="1721"/>
      <c r="KGN112" s="1721"/>
      <c r="KGO112" s="1719"/>
      <c r="KGP112" s="1720"/>
      <c r="KGQ112" s="1721"/>
      <c r="KGR112" s="1722"/>
      <c r="KGS112" s="1721"/>
      <c r="KGT112" s="1721"/>
      <c r="KGU112" s="1719"/>
      <c r="KGV112" s="1720"/>
      <c r="KGW112" s="1721"/>
      <c r="KGX112" s="1722"/>
      <c r="KGY112" s="1721"/>
      <c r="KGZ112" s="1721"/>
      <c r="KHA112" s="1719"/>
      <c r="KHB112" s="1720"/>
      <c r="KHC112" s="1721"/>
      <c r="KHD112" s="1722"/>
      <c r="KHE112" s="1721"/>
      <c r="KHF112" s="1721"/>
      <c r="KHG112" s="1719"/>
      <c r="KHH112" s="1720"/>
      <c r="KHI112" s="1721"/>
      <c r="KHJ112" s="1722"/>
      <c r="KHK112" s="1721"/>
      <c r="KHL112" s="1721"/>
      <c r="KHM112" s="1719"/>
      <c r="KHN112" s="1720"/>
      <c r="KHO112" s="1721"/>
      <c r="KHP112" s="1722"/>
      <c r="KHQ112" s="1721"/>
      <c r="KHR112" s="1721"/>
      <c r="KHS112" s="1719"/>
      <c r="KHT112" s="1720"/>
      <c r="KHU112" s="1721"/>
      <c r="KHV112" s="1722"/>
      <c r="KHW112" s="1721"/>
      <c r="KHX112" s="1721"/>
      <c r="KHY112" s="1719"/>
      <c r="KHZ112" s="1720"/>
      <c r="KIA112" s="1721"/>
      <c r="KIB112" s="1722"/>
      <c r="KIC112" s="1721"/>
      <c r="KID112" s="1721"/>
      <c r="KIE112" s="1719"/>
      <c r="KIF112" s="1720"/>
      <c r="KIG112" s="1721"/>
      <c r="KIH112" s="1722"/>
      <c r="KII112" s="1721"/>
      <c r="KIJ112" s="1721"/>
      <c r="KIK112" s="1719"/>
      <c r="KIL112" s="1720"/>
      <c r="KIM112" s="1721"/>
      <c r="KIN112" s="1722"/>
      <c r="KIO112" s="1721"/>
      <c r="KIP112" s="1721"/>
      <c r="KIQ112" s="1719"/>
      <c r="KIR112" s="1720"/>
      <c r="KIS112" s="1721"/>
      <c r="KIT112" s="1722"/>
      <c r="KIU112" s="1721"/>
      <c r="KIV112" s="1721"/>
      <c r="KIW112" s="1719"/>
      <c r="KIX112" s="1720"/>
      <c r="KIY112" s="1721"/>
      <c r="KIZ112" s="1722"/>
      <c r="KJA112" s="1721"/>
      <c r="KJB112" s="1721"/>
      <c r="KJC112" s="1719"/>
      <c r="KJD112" s="1720"/>
      <c r="KJE112" s="1721"/>
      <c r="KJF112" s="1722"/>
      <c r="KJG112" s="1721"/>
      <c r="KJH112" s="1721"/>
      <c r="KJI112" s="1719"/>
      <c r="KJJ112" s="1720"/>
      <c r="KJK112" s="1721"/>
      <c r="KJL112" s="1722"/>
      <c r="KJM112" s="1721"/>
      <c r="KJN112" s="1721"/>
      <c r="KJO112" s="1719"/>
      <c r="KJP112" s="1720"/>
      <c r="KJQ112" s="1721"/>
      <c r="KJR112" s="1722"/>
      <c r="KJS112" s="1721"/>
      <c r="KJT112" s="1721"/>
      <c r="KJU112" s="1719"/>
      <c r="KJV112" s="1720"/>
      <c r="KJW112" s="1721"/>
      <c r="KJX112" s="1722"/>
      <c r="KJY112" s="1721"/>
      <c r="KJZ112" s="1721"/>
      <c r="KKA112" s="1719"/>
      <c r="KKB112" s="1720"/>
      <c r="KKC112" s="1721"/>
      <c r="KKD112" s="1722"/>
      <c r="KKE112" s="1721"/>
      <c r="KKF112" s="1721"/>
      <c r="KKG112" s="1719"/>
      <c r="KKH112" s="1720"/>
      <c r="KKI112" s="1721"/>
      <c r="KKJ112" s="1722"/>
      <c r="KKK112" s="1721"/>
      <c r="KKL112" s="1721"/>
      <c r="KKM112" s="1719"/>
      <c r="KKN112" s="1720"/>
      <c r="KKO112" s="1721"/>
      <c r="KKP112" s="1722"/>
      <c r="KKQ112" s="1721"/>
      <c r="KKR112" s="1721"/>
      <c r="KKS112" s="1719"/>
      <c r="KKT112" s="1720"/>
      <c r="KKU112" s="1721"/>
      <c r="KKV112" s="1722"/>
      <c r="KKW112" s="1721"/>
      <c r="KKX112" s="1721"/>
      <c r="KKY112" s="1719"/>
      <c r="KKZ112" s="1720"/>
      <c r="KLA112" s="1721"/>
      <c r="KLB112" s="1722"/>
      <c r="KLC112" s="1721"/>
      <c r="KLD112" s="1721"/>
      <c r="KLE112" s="1719"/>
      <c r="KLF112" s="1720"/>
      <c r="KLG112" s="1721"/>
      <c r="KLH112" s="1722"/>
      <c r="KLI112" s="1721"/>
      <c r="KLJ112" s="1721"/>
      <c r="KLK112" s="1719"/>
      <c r="KLL112" s="1720"/>
      <c r="KLM112" s="1721"/>
      <c r="KLN112" s="1722"/>
      <c r="KLO112" s="1721"/>
      <c r="KLP112" s="1721"/>
      <c r="KLQ112" s="1719"/>
      <c r="KLR112" s="1720"/>
      <c r="KLS112" s="1721"/>
      <c r="KLT112" s="1722"/>
      <c r="KLU112" s="1721"/>
      <c r="KLV112" s="1721"/>
      <c r="KLW112" s="1719"/>
      <c r="KLX112" s="1720"/>
      <c r="KLY112" s="1721"/>
      <c r="KLZ112" s="1722"/>
      <c r="KMA112" s="1721"/>
      <c r="KMB112" s="1721"/>
      <c r="KMC112" s="1719"/>
      <c r="KMD112" s="1720"/>
      <c r="KME112" s="1721"/>
      <c r="KMF112" s="1722"/>
      <c r="KMG112" s="1721"/>
      <c r="KMH112" s="1721"/>
      <c r="KMI112" s="1719"/>
      <c r="KMJ112" s="1720"/>
      <c r="KMK112" s="1721"/>
      <c r="KML112" s="1722"/>
      <c r="KMM112" s="1721"/>
      <c r="KMN112" s="1721"/>
      <c r="KMO112" s="1719"/>
      <c r="KMP112" s="1720"/>
      <c r="KMQ112" s="1721"/>
      <c r="KMR112" s="1722"/>
      <c r="KMS112" s="1721"/>
      <c r="KMT112" s="1721"/>
      <c r="KMU112" s="1719"/>
      <c r="KMV112" s="1720"/>
      <c r="KMW112" s="1721"/>
      <c r="KMX112" s="1722"/>
      <c r="KMY112" s="1721"/>
      <c r="KMZ112" s="1721"/>
      <c r="KNA112" s="1719"/>
      <c r="KNB112" s="1720"/>
      <c r="KNC112" s="1721"/>
      <c r="KND112" s="1722"/>
      <c r="KNE112" s="1721"/>
      <c r="KNF112" s="1721"/>
      <c r="KNG112" s="1719"/>
      <c r="KNH112" s="1720"/>
      <c r="KNI112" s="1721"/>
      <c r="KNJ112" s="1722"/>
      <c r="KNK112" s="1721"/>
      <c r="KNL112" s="1721"/>
      <c r="KNM112" s="1719"/>
      <c r="KNN112" s="1720"/>
      <c r="KNO112" s="1721"/>
      <c r="KNP112" s="1722"/>
      <c r="KNQ112" s="1721"/>
      <c r="KNR112" s="1721"/>
      <c r="KNS112" s="1719"/>
      <c r="KNT112" s="1720"/>
      <c r="KNU112" s="1721"/>
      <c r="KNV112" s="1722"/>
      <c r="KNW112" s="1721"/>
      <c r="KNX112" s="1721"/>
      <c r="KNY112" s="1719"/>
      <c r="KNZ112" s="1720"/>
      <c r="KOA112" s="1721"/>
      <c r="KOB112" s="1722"/>
      <c r="KOC112" s="1721"/>
      <c r="KOD112" s="1721"/>
      <c r="KOE112" s="1719"/>
      <c r="KOF112" s="1720"/>
      <c r="KOG112" s="1721"/>
      <c r="KOH112" s="1722"/>
      <c r="KOI112" s="1721"/>
      <c r="KOJ112" s="1721"/>
      <c r="KOK112" s="1719"/>
      <c r="KOL112" s="1720"/>
      <c r="KOM112" s="1721"/>
      <c r="KON112" s="1722"/>
      <c r="KOO112" s="1721"/>
      <c r="KOP112" s="1721"/>
      <c r="KOQ112" s="1719"/>
      <c r="KOR112" s="1720"/>
      <c r="KOS112" s="1721"/>
      <c r="KOT112" s="1722"/>
      <c r="KOU112" s="1721"/>
      <c r="KOV112" s="1721"/>
      <c r="KOW112" s="1719"/>
      <c r="KOX112" s="1720"/>
      <c r="KOY112" s="1721"/>
      <c r="KOZ112" s="1722"/>
      <c r="KPA112" s="1721"/>
      <c r="KPB112" s="1721"/>
      <c r="KPC112" s="1719"/>
      <c r="KPD112" s="1720"/>
      <c r="KPE112" s="1721"/>
      <c r="KPF112" s="1722"/>
      <c r="KPG112" s="1721"/>
      <c r="KPH112" s="1721"/>
      <c r="KPI112" s="1719"/>
      <c r="KPJ112" s="1720"/>
      <c r="KPK112" s="1721"/>
      <c r="KPL112" s="1722"/>
      <c r="KPM112" s="1721"/>
      <c r="KPN112" s="1721"/>
      <c r="KPO112" s="1719"/>
      <c r="KPP112" s="1720"/>
      <c r="KPQ112" s="1721"/>
      <c r="KPR112" s="1722"/>
      <c r="KPS112" s="1721"/>
      <c r="KPT112" s="1721"/>
      <c r="KPU112" s="1719"/>
      <c r="KPV112" s="1720"/>
      <c r="KPW112" s="1721"/>
      <c r="KPX112" s="1722"/>
      <c r="KPY112" s="1721"/>
      <c r="KPZ112" s="1721"/>
      <c r="KQA112" s="1719"/>
      <c r="KQB112" s="1720"/>
      <c r="KQC112" s="1721"/>
      <c r="KQD112" s="1722"/>
      <c r="KQE112" s="1721"/>
      <c r="KQF112" s="1721"/>
      <c r="KQG112" s="1719"/>
      <c r="KQH112" s="1720"/>
      <c r="KQI112" s="1721"/>
      <c r="KQJ112" s="1722"/>
      <c r="KQK112" s="1721"/>
      <c r="KQL112" s="1721"/>
      <c r="KQM112" s="1719"/>
      <c r="KQN112" s="1720"/>
      <c r="KQO112" s="1721"/>
      <c r="KQP112" s="1722"/>
      <c r="KQQ112" s="1721"/>
      <c r="KQR112" s="1721"/>
      <c r="KQS112" s="1719"/>
      <c r="KQT112" s="1720"/>
      <c r="KQU112" s="1721"/>
      <c r="KQV112" s="1722"/>
      <c r="KQW112" s="1721"/>
      <c r="KQX112" s="1721"/>
      <c r="KQY112" s="1719"/>
      <c r="KQZ112" s="1720"/>
      <c r="KRA112" s="1721"/>
      <c r="KRB112" s="1722"/>
      <c r="KRC112" s="1721"/>
      <c r="KRD112" s="1721"/>
      <c r="KRE112" s="1719"/>
      <c r="KRF112" s="1720"/>
      <c r="KRG112" s="1721"/>
      <c r="KRH112" s="1722"/>
      <c r="KRI112" s="1721"/>
      <c r="KRJ112" s="1721"/>
      <c r="KRK112" s="1719"/>
      <c r="KRL112" s="1720"/>
      <c r="KRM112" s="1721"/>
      <c r="KRN112" s="1722"/>
      <c r="KRO112" s="1721"/>
      <c r="KRP112" s="1721"/>
      <c r="KRQ112" s="1719"/>
      <c r="KRR112" s="1720"/>
      <c r="KRS112" s="1721"/>
      <c r="KRT112" s="1722"/>
      <c r="KRU112" s="1721"/>
      <c r="KRV112" s="1721"/>
      <c r="KRW112" s="1719"/>
      <c r="KRX112" s="1720"/>
      <c r="KRY112" s="1721"/>
      <c r="KRZ112" s="1722"/>
      <c r="KSA112" s="1721"/>
      <c r="KSB112" s="1721"/>
      <c r="KSC112" s="1719"/>
      <c r="KSD112" s="1720"/>
      <c r="KSE112" s="1721"/>
      <c r="KSF112" s="1722"/>
      <c r="KSG112" s="1721"/>
      <c r="KSH112" s="1721"/>
      <c r="KSI112" s="1719"/>
      <c r="KSJ112" s="1720"/>
      <c r="KSK112" s="1721"/>
      <c r="KSL112" s="1722"/>
      <c r="KSM112" s="1721"/>
      <c r="KSN112" s="1721"/>
      <c r="KSO112" s="1719"/>
      <c r="KSP112" s="1720"/>
      <c r="KSQ112" s="1721"/>
      <c r="KSR112" s="1722"/>
      <c r="KSS112" s="1721"/>
      <c r="KST112" s="1721"/>
      <c r="KSU112" s="1719"/>
      <c r="KSV112" s="1720"/>
      <c r="KSW112" s="1721"/>
      <c r="KSX112" s="1722"/>
      <c r="KSY112" s="1721"/>
      <c r="KSZ112" s="1721"/>
      <c r="KTA112" s="1719"/>
      <c r="KTB112" s="1720"/>
      <c r="KTC112" s="1721"/>
      <c r="KTD112" s="1722"/>
      <c r="KTE112" s="1721"/>
      <c r="KTF112" s="1721"/>
      <c r="KTG112" s="1719"/>
      <c r="KTH112" s="1720"/>
      <c r="KTI112" s="1721"/>
      <c r="KTJ112" s="1722"/>
      <c r="KTK112" s="1721"/>
      <c r="KTL112" s="1721"/>
      <c r="KTM112" s="1719"/>
      <c r="KTN112" s="1720"/>
      <c r="KTO112" s="1721"/>
      <c r="KTP112" s="1722"/>
      <c r="KTQ112" s="1721"/>
      <c r="KTR112" s="1721"/>
      <c r="KTS112" s="1719"/>
      <c r="KTT112" s="1720"/>
      <c r="KTU112" s="1721"/>
      <c r="KTV112" s="1722"/>
      <c r="KTW112" s="1721"/>
      <c r="KTX112" s="1721"/>
      <c r="KTY112" s="1719"/>
      <c r="KTZ112" s="1720"/>
      <c r="KUA112" s="1721"/>
      <c r="KUB112" s="1722"/>
      <c r="KUC112" s="1721"/>
      <c r="KUD112" s="1721"/>
      <c r="KUE112" s="1719"/>
      <c r="KUF112" s="1720"/>
      <c r="KUG112" s="1721"/>
      <c r="KUH112" s="1722"/>
      <c r="KUI112" s="1721"/>
      <c r="KUJ112" s="1721"/>
      <c r="KUK112" s="1719"/>
      <c r="KUL112" s="1720"/>
      <c r="KUM112" s="1721"/>
      <c r="KUN112" s="1722"/>
      <c r="KUO112" s="1721"/>
      <c r="KUP112" s="1721"/>
      <c r="KUQ112" s="1719"/>
      <c r="KUR112" s="1720"/>
      <c r="KUS112" s="1721"/>
      <c r="KUT112" s="1722"/>
      <c r="KUU112" s="1721"/>
      <c r="KUV112" s="1721"/>
      <c r="KUW112" s="1719"/>
      <c r="KUX112" s="1720"/>
      <c r="KUY112" s="1721"/>
      <c r="KUZ112" s="1722"/>
      <c r="KVA112" s="1721"/>
      <c r="KVB112" s="1721"/>
      <c r="KVC112" s="1719"/>
      <c r="KVD112" s="1720"/>
      <c r="KVE112" s="1721"/>
      <c r="KVF112" s="1722"/>
      <c r="KVG112" s="1721"/>
      <c r="KVH112" s="1721"/>
      <c r="KVI112" s="1719"/>
      <c r="KVJ112" s="1720"/>
      <c r="KVK112" s="1721"/>
      <c r="KVL112" s="1722"/>
      <c r="KVM112" s="1721"/>
      <c r="KVN112" s="1721"/>
      <c r="KVO112" s="1719"/>
      <c r="KVP112" s="1720"/>
      <c r="KVQ112" s="1721"/>
      <c r="KVR112" s="1722"/>
      <c r="KVS112" s="1721"/>
      <c r="KVT112" s="1721"/>
      <c r="KVU112" s="1719"/>
      <c r="KVV112" s="1720"/>
      <c r="KVW112" s="1721"/>
      <c r="KVX112" s="1722"/>
      <c r="KVY112" s="1721"/>
      <c r="KVZ112" s="1721"/>
      <c r="KWA112" s="1719"/>
      <c r="KWB112" s="1720"/>
      <c r="KWC112" s="1721"/>
      <c r="KWD112" s="1722"/>
      <c r="KWE112" s="1721"/>
      <c r="KWF112" s="1721"/>
      <c r="KWG112" s="1719"/>
      <c r="KWH112" s="1720"/>
      <c r="KWI112" s="1721"/>
      <c r="KWJ112" s="1722"/>
      <c r="KWK112" s="1721"/>
      <c r="KWL112" s="1721"/>
      <c r="KWM112" s="1719"/>
      <c r="KWN112" s="1720"/>
      <c r="KWO112" s="1721"/>
      <c r="KWP112" s="1722"/>
      <c r="KWQ112" s="1721"/>
      <c r="KWR112" s="1721"/>
      <c r="KWS112" s="1719"/>
      <c r="KWT112" s="1720"/>
      <c r="KWU112" s="1721"/>
      <c r="KWV112" s="1722"/>
      <c r="KWW112" s="1721"/>
      <c r="KWX112" s="1721"/>
      <c r="KWY112" s="1719"/>
      <c r="KWZ112" s="1720"/>
      <c r="KXA112" s="1721"/>
      <c r="KXB112" s="1722"/>
      <c r="KXC112" s="1721"/>
      <c r="KXD112" s="1721"/>
      <c r="KXE112" s="1719"/>
      <c r="KXF112" s="1720"/>
      <c r="KXG112" s="1721"/>
      <c r="KXH112" s="1722"/>
      <c r="KXI112" s="1721"/>
      <c r="KXJ112" s="1721"/>
      <c r="KXK112" s="1719"/>
      <c r="KXL112" s="1720"/>
      <c r="KXM112" s="1721"/>
      <c r="KXN112" s="1722"/>
      <c r="KXO112" s="1721"/>
      <c r="KXP112" s="1721"/>
      <c r="KXQ112" s="1719"/>
      <c r="KXR112" s="1720"/>
      <c r="KXS112" s="1721"/>
      <c r="KXT112" s="1722"/>
      <c r="KXU112" s="1721"/>
      <c r="KXV112" s="1721"/>
      <c r="KXW112" s="1719"/>
      <c r="KXX112" s="1720"/>
      <c r="KXY112" s="1721"/>
      <c r="KXZ112" s="1722"/>
      <c r="KYA112" s="1721"/>
      <c r="KYB112" s="1721"/>
      <c r="KYC112" s="1719"/>
      <c r="KYD112" s="1720"/>
      <c r="KYE112" s="1721"/>
      <c r="KYF112" s="1722"/>
      <c r="KYG112" s="1721"/>
      <c r="KYH112" s="1721"/>
      <c r="KYI112" s="1719"/>
      <c r="KYJ112" s="1720"/>
      <c r="KYK112" s="1721"/>
      <c r="KYL112" s="1722"/>
      <c r="KYM112" s="1721"/>
      <c r="KYN112" s="1721"/>
      <c r="KYO112" s="1719"/>
      <c r="KYP112" s="1720"/>
      <c r="KYQ112" s="1721"/>
      <c r="KYR112" s="1722"/>
      <c r="KYS112" s="1721"/>
      <c r="KYT112" s="1721"/>
      <c r="KYU112" s="1719"/>
      <c r="KYV112" s="1720"/>
      <c r="KYW112" s="1721"/>
      <c r="KYX112" s="1722"/>
      <c r="KYY112" s="1721"/>
      <c r="KYZ112" s="1721"/>
      <c r="KZA112" s="1719"/>
      <c r="KZB112" s="1720"/>
      <c r="KZC112" s="1721"/>
      <c r="KZD112" s="1722"/>
      <c r="KZE112" s="1721"/>
      <c r="KZF112" s="1721"/>
      <c r="KZG112" s="1719"/>
      <c r="KZH112" s="1720"/>
      <c r="KZI112" s="1721"/>
      <c r="KZJ112" s="1722"/>
      <c r="KZK112" s="1721"/>
      <c r="KZL112" s="1721"/>
      <c r="KZM112" s="1719"/>
      <c r="KZN112" s="1720"/>
      <c r="KZO112" s="1721"/>
      <c r="KZP112" s="1722"/>
      <c r="KZQ112" s="1721"/>
      <c r="KZR112" s="1721"/>
      <c r="KZS112" s="1719"/>
      <c r="KZT112" s="1720"/>
      <c r="KZU112" s="1721"/>
      <c r="KZV112" s="1722"/>
      <c r="KZW112" s="1721"/>
      <c r="KZX112" s="1721"/>
      <c r="KZY112" s="1719"/>
      <c r="KZZ112" s="1720"/>
      <c r="LAA112" s="1721"/>
      <c r="LAB112" s="1722"/>
      <c r="LAC112" s="1721"/>
      <c r="LAD112" s="1721"/>
      <c r="LAE112" s="1719"/>
      <c r="LAF112" s="1720"/>
      <c r="LAG112" s="1721"/>
      <c r="LAH112" s="1722"/>
      <c r="LAI112" s="1721"/>
      <c r="LAJ112" s="1721"/>
      <c r="LAK112" s="1719"/>
      <c r="LAL112" s="1720"/>
      <c r="LAM112" s="1721"/>
      <c r="LAN112" s="1722"/>
      <c r="LAO112" s="1721"/>
      <c r="LAP112" s="1721"/>
      <c r="LAQ112" s="1719"/>
      <c r="LAR112" s="1720"/>
      <c r="LAS112" s="1721"/>
      <c r="LAT112" s="1722"/>
      <c r="LAU112" s="1721"/>
      <c r="LAV112" s="1721"/>
      <c r="LAW112" s="1719"/>
      <c r="LAX112" s="1720"/>
      <c r="LAY112" s="1721"/>
      <c r="LAZ112" s="1722"/>
      <c r="LBA112" s="1721"/>
      <c r="LBB112" s="1721"/>
      <c r="LBC112" s="1719"/>
      <c r="LBD112" s="1720"/>
      <c r="LBE112" s="1721"/>
      <c r="LBF112" s="1722"/>
      <c r="LBG112" s="1721"/>
      <c r="LBH112" s="1721"/>
      <c r="LBI112" s="1719"/>
      <c r="LBJ112" s="1720"/>
      <c r="LBK112" s="1721"/>
      <c r="LBL112" s="1722"/>
      <c r="LBM112" s="1721"/>
      <c r="LBN112" s="1721"/>
      <c r="LBO112" s="1719"/>
      <c r="LBP112" s="1720"/>
      <c r="LBQ112" s="1721"/>
      <c r="LBR112" s="1722"/>
      <c r="LBS112" s="1721"/>
      <c r="LBT112" s="1721"/>
      <c r="LBU112" s="1719"/>
      <c r="LBV112" s="1720"/>
      <c r="LBW112" s="1721"/>
      <c r="LBX112" s="1722"/>
      <c r="LBY112" s="1721"/>
      <c r="LBZ112" s="1721"/>
      <c r="LCA112" s="1719"/>
      <c r="LCB112" s="1720"/>
      <c r="LCC112" s="1721"/>
      <c r="LCD112" s="1722"/>
      <c r="LCE112" s="1721"/>
      <c r="LCF112" s="1721"/>
      <c r="LCG112" s="1719"/>
      <c r="LCH112" s="1720"/>
      <c r="LCI112" s="1721"/>
      <c r="LCJ112" s="1722"/>
      <c r="LCK112" s="1721"/>
      <c r="LCL112" s="1721"/>
      <c r="LCM112" s="1719"/>
      <c r="LCN112" s="1720"/>
      <c r="LCO112" s="1721"/>
      <c r="LCP112" s="1722"/>
      <c r="LCQ112" s="1721"/>
      <c r="LCR112" s="1721"/>
      <c r="LCS112" s="1719"/>
      <c r="LCT112" s="1720"/>
      <c r="LCU112" s="1721"/>
      <c r="LCV112" s="1722"/>
      <c r="LCW112" s="1721"/>
      <c r="LCX112" s="1721"/>
      <c r="LCY112" s="1719"/>
      <c r="LCZ112" s="1720"/>
      <c r="LDA112" s="1721"/>
      <c r="LDB112" s="1722"/>
      <c r="LDC112" s="1721"/>
      <c r="LDD112" s="1721"/>
      <c r="LDE112" s="1719"/>
      <c r="LDF112" s="1720"/>
      <c r="LDG112" s="1721"/>
      <c r="LDH112" s="1722"/>
      <c r="LDI112" s="1721"/>
      <c r="LDJ112" s="1721"/>
      <c r="LDK112" s="1719"/>
      <c r="LDL112" s="1720"/>
      <c r="LDM112" s="1721"/>
      <c r="LDN112" s="1722"/>
      <c r="LDO112" s="1721"/>
      <c r="LDP112" s="1721"/>
      <c r="LDQ112" s="1719"/>
      <c r="LDR112" s="1720"/>
      <c r="LDS112" s="1721"/>
      <c r="LDT112" s="1722"/>
      <c r="LDU112" s="1721"/>
      <c r="LDV112" s="1721"/>
      <c r="LDW112" s="1719"/>
      <c r="LDX112" s="1720"/>
      <c r="LDY112" s="1721"/>
      <c r="LDZ112" s="1722"/>
      <c r="LEA112" s="1721"/>
      <c r="LEB112" s="1721"/>
      <c r="LEC112" s="1719"/>
      <c r="LED112" s="1720"/>
      <c r="LEE112" s="1721"/>
      <c r="LEF112" s="1722"/>
      <c r="LEG112" s="1721"/>
      <c r="LEH112" s="1721"/>
      <c r="LEI112" s="1719"/>
      <c r="LEJ112" s="1720"/>
      <c r="LEK112" s="1721"/>
      <c r="LEL112" s="1722"/>
      <c r="LEM112" s="1721"/>
      <c r="LEN112" s="1721"/>
      <c r="LEO112" s="1719"/>
      <c r="LEP112" s="1720"/>
      <c r="LEQ112" s="1721"/>
      <c r="LER112" s="1722"/>
      <c r="LES112" s="1721"/>
      <c r="LET112" s="1721"/>
      <c r="LEU112" s="1719"/>
      <c r="LEV112" s="1720"/>
      <c r="LEW112" s="1721"/>
      <c r="LEX112" s="1722"/>
      <c r="LEY112" s="1721"/>
      <c r="LEZ112" s="1721"/>
      <c r="LFA112" s="1719"/>
      <c r="LFB112" s="1720"/>
      <c r="LFC112" s="1721"/>
      <c r="LFD112" s="1722"/>
      <c r="LFE112" s="1721"/>
      <c r="LFF112" s="1721"/>
      <c r="LFG112" s="1719"/>
      <c r="LFH112" s="1720"/>
      <c r="LFI112" s="1721"/>
      <c r="LFJ112" s="1722"/>
      <c r="LFK112" s="1721"/>
      <c r="LFL112" s="1721"/>
      <c r="LFM112" s="1719"/>
      <c r="LFN112" s="1720"/>
      <c r="LFO112" s="1721"/>
      <c r="LFP112" s="1722"/>
      <c r="LFQ112" s="1721"/>
      <c r="LFR112" s="1721"/>
      <c r="LFS112" s="1719"/>
      <c r="LFT112" s="1720"/>
      <c r="LFU112" s="1721"/>
      <c r="LFV112" s="1722"/>
      <c r="LFW112" s="1721"/>
      <c r="LFX112" s="1721"/>
      <c r="LFY112" s="1719"/>
      <c r="LFZ112" s="1720"/>
      <c r="LGA112" s="1721"/>
      <c r="LGB112" s="1722"/>
      <c r="LGC112" s="1721"/>
      <c r="LGD112" s="1721"/>
      <c r="LGE112" s="1719"/>
      <c r="LGF112" s="1720"/>
      <c r="LGG112" s="1721"/>
      <c r="LGH112" s="1722"/>
      <c r="LGI112" s="1721"/>
      <c r="LGJ112" s="1721"/>
      <c r="LGK112" s="1719"/>
      <c r="LGL112" s="1720"/>
      <c r="LGM112" s="1721"/>
      <c r="LGN112" s="1722"/>
      <c r="LGO112" s="1721"/>
      <c r="LGP112" s="1721"/>
      <c r="LGQ112" s="1719"/>
      <c r="LGR112" s="1720"/>
      <c r="LGS112" s="1721"/>
      <c r="LGT112" s="1722"/>
      <c r="LGU112" s="1721"/>
      <c r="LGV112" s="1721"/>
      <c r="LGW112" s="1719"/>
      <c r="LGX112" s="1720"/>
      <c r="LGY112" s="1721"/>
      <c r="LGZ112" s="1722"/>
      <c r="LHA112" s="1721"/>
      <c r="LHB112" s="1721"/>
      <c r="LHC112" s="1719"/>
      <c r="LHD112" s="1720"/>
      <c r="LHE112" s="1721"/>
      <c r="LHF112" s="1722"/>
      <c r="LHG112" s="1721"/>
      <c r="LHH112" s="1721"/>
      <c r="LHI112" s="1719"/>
      <c r="LHJ112" s="1720"/>
      <c r="LHK112" s="1721"/>
      <c r="LHL112" s="1722"/>
      <c r="LHM112" s="1721"/>
      <c r="LHN112" s="1721"/>
      <c r="LHO112" s="1719"/>
      <c r="LHP112" s="1720"/>
      <c r="LHQ112" s="1721"/>
      <c r="LHR112" s="1722"/>
      <c r="LHS112" s="1721"/>
      <c r="LHT112" s="1721"/>
      <c r="LHU112" s="1719"/>
      <c r="LHV112" s="1720"/>
      <c r="LHW112" s="1721"/>
      <c r="LHX112" s="1722"/>
      <c r="LHY112" s="1721"/>
      <c r="LHZ112" s="1721"/>
      <c r="LIA112" s="1719"/>
      <c r="LIB112" s="1720"/>
      <c r="LIC112" s="1721"/>
      <c r="LID112" s="1722"/>
      <c r="LIE112" s="1721"/>
      <c r="LIF112" s="1721"/>
      <c r="LIG112" s="1719"/>
      <c r="LIH112" s="1720"/>
      <c r="LII112" s="1721"/>
      <c r="LIJ112" s="1722"/>
      <c r="LIK112" s="1721"/>
      <c r="LIL112" s="1721"/>
      <c r="LIM112" s="1719"/>
      <c r="LIN112" s="1720"/>
      <c r="LIO112" s="1721"/>
      <c r="LIP112" s="1722"/>
      <c r="LIQ112" s="1721"/>
      <c r="LIR112" s="1721"/>
      <c r="LIS112" s="1719"/>
      <c r="LIT112" s="1720"/>
      <c r="LIU112" s="1721"/>
      <c r="LIV112" s="1722"/>
      <c r="LIW112" s="1721"/>
      <c r="LIX112" s="1721"/>
      <c r="LIY112" s="1719"/>
      <c r="LIZ112" s="1720"/>
      <c r="LJA112" s="1721"/>
      <c r="LJB112" s="1722"/>
      <c r="LJC112" s="1721"/>
      <c r="LJD112" s="1721"/>
      <c r="LJE112" s="1719"/>
      <c r="LJF112" s="1720"/>
      <c r="LJG112" s="1721"/>
      <c r="LJH112" s="1722"/>
      <c r="LJI112" s="1721"/>
      <c r="LJJ112" s="1721"/>
      <c r="LJK112" s="1719"/>
      <c r="LJL112" s="1720"/>
      <c r="LJM112" s="1721"/>
      <c r="LJN112" s="1722"/>
      <c r="LJO112" s="1721"/>
      <c r="LJP112" s="1721"/>
      <c r="LJQ112" s="1719"/>
      <c r="LJR112" s="1720"/>
      <c r="LJS112" s="1721"/>
      <c r="LJT112" s="1722"/>
      <c r="LJU112" s="1721"/>
      <c r="LJV112" s="1721"/>
      <c r="LJW112" s="1719"/>
      <c r="LJX112" s="1720"/>
      <c r="LJY112" s="1721"/>
      <c r="LJZ112" s="1722"/>
      <c r="LKA112" s="1721"/>
      <c r="LKB112" s="1721"/>
      <c r="LKC112" s="1719"/>
      <c r="LKD112" s="1720"/>
      <c r="LKE112" s="1721"/>
      <c r="LKF112" s="1722"/>
      <c r="LKG112" s="1721"/>
      <c r="LKH112" s="1721"/>
      <c r="LKI112" s="1719"/>
      <c r="LKJ112" s="1720"/>
      <c r="LKK112" s="1721"/>
      <c r="LKL112" s="1722"/>
      <c r="LKM112" s="1721"/>
      <c r="LKN112" s="1721"/>
      <c r="LKO112" s="1719"/>
      <c r="LKP112" s="1720"/>
      <c r="LKQ112" s="1721"/>
      <c r="LKR112" s="1722"/>
      <c r="LKS112" s="1721"/>
      <c r="LKT112" s="1721"/>
      <c r="LKU112" s="1719"/>
      <c r="LKV112" s="1720"/>
      <c r="LKW112" s="1721"/>
      <c r="LKX112" s="1722"/>
      <c r="LKY112" s="1721"/>
      <c r="LKZ112" s="1721"/>
      <c r="LLA112" s="1719"/>
      <c r="LLB112" s="1720"/>
      <c r="LLC112" s="1721"/>
      <c r="LLD112" s="1722"/>
      <c r="LLE112" s="1721"/>
      <c r="LLF112" s="1721"/>
      <c r="LLG112" s="1719"/>
      <c r="LLH112" s="1720"/>
      <c r="LLI112" s="1721"/>
      <c r="LLJ112" s="1722"/>
      <c r="LLK112" s="1721"/>
      <c r="LLL112" s="1721"/>
      <c r="LLM112" s="1719"/>
      <c r="LLN112" s="1720"/>
      <c r="LLO112" s="1721"/>
      <c r="LLP112" s="1722"/>
      <c r="LLQ112" s="1721"/>
      <c r="LLR112" s="1721"/>
      <c r="LLS112" s="1719"/>
      <c r="LLT112" s="1720"/>
      <c r="LLU112" s="1721"/>
      <c r="LLV112" s="1722"/>
      <c r="LLW112" s="1721"/>
      <c r="LLX112" s="1721"/>
      <c r="LLY112" s="1719"/>
      <c r="LLZ112" s="1720"/>
      <c r="LMA112" s="1721"/>
      <c r="LMB112" s="1722"/>
      <c r="LMC112" s="1721"/>
      <c r="LMD112" s="1721"/>
      <c r="LME112" s="1719"/>
      <c r="LMF112" s="1720"/>
      <c r="LMG112" s="1721"/>
      <c r="LMH112" s="1722"/>
      <c r="LMI112" s="1721"/>
      <c r="LMJ112" s="1721"/>
      <c r="LMK112" s="1719"/>
      <c r="LML112" s="1720"/>
      <c r="LMM112" s="1721"/>
      <c r="LMN112" s="1722"/>
      <c r="LMO112" s="1721"/>
      <c r="LMP112" s="1721"/>
      <c r="LMQ112" s="1719"/>
      <c r="LMR112" s="1720"/>
      <c r="LMS112" s="1721"/>
      <c r="LMT112" s="1722"/>
      <c r="LMU112" s="1721"/>
      <c r="LMV112" s="1721"/>
      <c r="LMW112" s="1719"/>
      <c r="LMX112" s="1720"/>
      <c r="LMY112" s="1721"/>
      <c r="LMZ112" s="1722"/>
      <c r="LNA112" s="1721"/>
      <c r="LNB112" s="1721"/>
      <c r="LNC112" s="1719"/>
      <c r="LND112" s="1720"/>
      <c r="LNE112" s="1721"/>
      <c r="LNF112" s="1722"/>
      <c r="LNG112" s="1721"/>
      <c r="LNH112" s="1721"/>
      <c r="LNI112" s="1719"/>
      <c r="LNJ112" s="1720"/>
      <c r="LNK112" s="1721"/>
      <c r="LNL112" s="1722"/>
      <c r="LNM112" s="1721"/>
      <c r="LNN112" s="1721"/>
      <c r="LNO112" s="1719"/>
      <c r="LNP112" s="1720"/>
      <c r="LNQ112" s="1721"/>
      <c r="LNR112" s="1722"/>
      <c r="LNS112" s="1721"/>
      <c r="LNT112" s="1721"/>
      <c r="LNU112" s="1719"/>
      <c r="LNV112" s="1720"/>
      <c r="LNW112" s="1721"/>
      <c r="LNX112" s="1722"/>
      <c r="LNY112" s="1721"/>
      <c r="LNZ112" s="1721"/>
      <c r="LOA112" s="1719"/>
      <c r="LOB112" s="1720"/>
      <c r="LOC112" s="1721"/>
      <c r="LOD112" s="1722"/>
      <c r="LOE112" s="1721"/>
      <c r="LOF112" s="1721"/>
      <c r="LOG112" s="1719"/>
      <c r="LOH112" s="1720"/>
      <c r="LOI112" s="1721"/>
      <c r="LOJ112" s="1722"/>
      <c r="LOK112" s="1721"/>
      <c r="LOL112" s="1721"/>
      <c r="LOM112" s="1719"/>
      <c r="LON112" s="1720"/>
      <c r="LOO112" s="1721"/>
      <c r="LOP112" s="1722"/>
      <c r="LOQ112" s="1721"/>
      <c r="LOR112" s="1721"/>
      <c r="LOS112" s="1719"/>
      <c r="LOT112" s="1720"/>
      <c r="LOU112" s="1721"/>
      <c r="LOV112" s="1722"/>
      <c r="LOW112" s="1721"/>
      <c r="LOX112" s="1721"/>
      <c r="LOY112" s="1719"/>
      <c r="LOZ112" s="1720"/>
      <c r="LPA112" s="1721"/>
      <c r="LPB112" s="1722"/>
      <c r="LPC112" s="1721"/>
      <c r="LPD112" s="1721"/>
      <c r="LPE112" s="1719"/>
      <c r="LPF112" s="1720"/>
      <c r="LPG112" s="1721"/>
      <c r="LPH112" s="1722"/>
      <c r="LPI112" s="1721"/>
      <c r="LPJ112" s="1721"/>
      <c r="LPK112" s="1719"/>
      <c r="LPL112" s="1720"/>
      <c r="LPM112" s="1721"/>
      <c r="LPN112" s="1722"/>
      <c r="LPO112" s="1721"/>
      <c r="LPP112" s="1721"/>
      <c r="LPQ112" s="1719"/>
      <c r="LPR112" s="1720"/>
      <c r="LPS112" s="1721"/>
      <c r="LPT112" s="1722"/>
      <c r="LPU112" s="1721"/>
      <c r="LPV112" s="1721"/>
      <c r="LPW112" s="1719"/>
      <c r="LPX112" s="1720"/>
      <c r="LPY112" s="1721"/>
      <c r="LPZ112" s="1722"/>
      <c r="LQA112" s="1721"/>
      <c r="LQB112" s="1721"/>
      <c r="LQC112" s="1719"/>
      <c r="LQD112" s="1720"/>
      <c r="LQE112" s="1721"/>
      <c r="LQF112" s="1722"/>
      <c r="LQG112" s="1721"/>
      <c r="LQH112" s="1721"/>
      <c r="LQI112" s="1719"/>
      <c r="LQJ112" s="1720"/>
      <c r="LQK112" s="1721"/>
      <c r="LQL112" s="1722"/>
      <c r="LQM112" s="1721"/>
      <c r="LQN112" s="1721"/>
      <c r="LQO112" s="1719"/>
      <c r="LQP112" s="1720"/>
      <c r="LQQ112" s="1721"/>
      <c r="LQR112" s="1722"/>
      <c r="LQS112" s="1721"/>
      <c r="LQT112" s="1721"/>
      <c r="LQU112" s="1719"/>
      <c r="LQV112" s="1720"/>
      <c r="LQW112" s="1721"/>
      <c r="LQX112" s="1722"/>
      <c r="LQY112" s="1721"/>
      <c r="LQZ112" s="1721"/>
      <c r="LRA112" s="1719"/>
      <c r="LRB112" s="1720"/>
      <c r="LRC112" s="1721"/>
      <c r="LRD112" s="1722"/>
      <c r="LRE112" s="1721"/>
      <c r="LRF112" s="1721"/>
      <c r="LRG112" s="1719"/>
      <c r="LRH112" s="1720"/>
      <c r="LRI112" s="1721"/>
      <c r="LRJ112" s="1722"/>
      <c r="LRK112" s="1721"/>
      <c r="LRL112" s="1721"/>
      <c r="LRM112" s="1719"/>
      <c r="LRN112" s="1720"/>
      <c r="LRO112" s="1721"/>
      <c r="LRP112" s="1722"/>
      <c r="LRQ112" s="1721"/>
      <c r="LRR112" s="1721"/>
      <c r="LRS112" s="1719"/>
      <c r="LRT112" s="1720"/>
      <c r="LRU112" s="1721"/>
      <c r="LRV112" s="1722"/>
      <c r="LRW112" s="1721"/>
      <c r="LRX112" s="1721"/>
      <c r="LRY112" s="1719"/>
      <c r="LRZ112" s="1720"/>
      <c r="LSA112" s="1721"/>
      <c r="LSB112" s="1722"/>
      <c r="LSC112" s="1721"/>
      <c r="LSD112" s="1721"/>
      <c r="LSE112" s="1719"/>
      <c r="LSF112" s="1720"/>
      <c r="LSG112" s="1721"/>
      <c r="LSH112" s="1722"/>
      <c r="LSI112" s="1721"/>
      <c r="LSJ112" s="1721"/>
      <c r="LSK112" s="1719"/>
      <c r="LSL112" s="1720"/>
      <c r="LSM112" s="1721"/>
      <c r="LSN112" s="1722"/>
      <c r="LSO112" s="1721"/>
      <c r="LSP112" s="1721"/>
      <c r="LSQ112" s="1719"/>
      <c r="LSR112" s="1720"/>
      <c r="LSS112" s="1721"/>
      <c r="LST112" s="1722"/>
      <c r="LSU112" s="1721"/>
      <c r="LSV112" s="1721"/>
      <c r="LSW112" s="1719"/>
      <c r="LSX112" s="1720"/>
      <c r="LSY112" s="1721"/>
      <c r="LSZ112" s="1722"/>
      <c r="LTA112" s="1721"/>
      <c r="LTB112" s="1721"/>
      <c r="LTC112" s="1719"/>
      <c r="LTD112" s="1720"/>
      <c r="LTE112" s="1721"/>
      <c r="LTF112" s="1722"/>
      <c r="LTG112" s="1721"/>
      <c r="LTH112" s="1721"/>
      <c r="LTI112" s="1719"/>
      <c r="LTJ112" s="1720"/>
      <c r="LTK112" s="1721"/>
      <c r="LTL112" s="1722"/>
      <c r="LTM112" s="1721"/>
      <c r="LTN112" s="1721"/>
      <c r="LTO112" s="1719"/>
      <c r="LTP112" s="1720"/>
      <c r="LTQ112" s="1721"/>
      <c r="LTR112" s="1722"/>
      <c r="LTS112" s="1721"/>
      <c r="LTT112" s="1721"/>
      <c r="LTU112" s="1719"/>
      <c r="LTV112" s="1720"/>
      <c r="LTW112" s="1721"/>
      <c r="LTX112" s="1722"/>
      <c r="LTY112" s="1721"/>
      <c r="LTZ112" s="1721"/>
      <c r="LUA112" s="1719"/>
      <c r="LUB112" s="1720"/>
      <c r="LUC112" s="1721"/>
      <c r="LUD112" s="1722"/>
      <c r="LUE112" s="1721"/>
      <c r="LUF112" s="1721"/>
      <c r="LUG112" s="1719"/>
      <c r="LUH112" s="1720"/>
      <c r="LUI112" s="1721"/>
      <c r="LUJ112" s="1722"/>
      <c r="LUK112" s="1721"/>
      <c r="LUL112" s="1721"/>
      <c r="LUM112" s="1719"/>
      <c r="LUN112" s="1720"/>
      <c r="LUO112" s="1721"/>
      <c r="LUP112" s="1722"/>
      <c r="LUQ112" s="1721"/>
      <c r="LUR112" s="1721"/>
      <c r="LUS112" s="1719"/>
      <c r="LUT112" s="1720"/>
      <c r="LUU112" s="1721"/>
      <c r="LUV112" s="1722"/>
      <c r="LUW112" s="1721"/>
      <c r="LUX112" s="1721"/>
      <c r="LUY112" s="1719"/>
      <c r="LUZ112" s="1720"/>
      <c r="LVA112" s="1721"/>
      <c r="LVB112" s="1722"/>
      <c r="LVC112" s="1721"/>
      <c r="LVD112" s="1721"/>
      <c r="LVE112" s="1719"/>
      <c r="LVF112" s="1720"/>
      <c r="LVG112" s="1721"/>
      <c r="LVH112" s="1722"/>
      <c r="LVI112" s="1721"/>
      <c r="LVJ112" s="1721"/>
      <c r="LVK112" s="1719"/>
      <c r="LVL112" s="1720"/>
      <c r="LVM112" s="1721"/>
      <c r="LVN112" s="1722"/>
      <c r="LVO112" s="1721"/>
      <c r="LVP112" s="1721"/>
      <c r="LVQ112" s="1719"/>
      <c r="LVR112" s="1720"/>
      <c r="LVS112" s="1721"/>
      <c r="LVT112" s="1722"/>
      <c r="LVU112" s="1721"/>
      <c r="LVV112" s="1721"/>
      <c r="LVW112" s="1719"/>
      <c r="LVX112" s="1720"/>
      <c r="LVY112" s="1721"/>
      <c r="LVZ112" s="1722"/>
      <c r="LWA112" s="1721"/>
      <c r="LWB112" s="1721"/>
      <c r="LWC112" s="1719"/>
      <c r="LWD112" s="1720"/>
      <c r="LWE112" s="1721"/>
      <c r="LWF112" s="1722"/>
      <c r="LWG112" s="1721"/>
      <c r="LWH112" s="1721"/>
      <c r="LWI112" s="1719"/>
      <c r="LWJ112" s="1720"/>
      <c r="LWK112" s="1721"/>
      <c r="LWL112" s="1722"/>
      <c r="LWM112" s="1721"/>
      <c r="LWN112" s="1721"/>
      <c r="LWO112" s="1719"/>
      <c r="LWP112" s="1720"/>
      <c r="LWQ112" s="1721"/>
      <c r="LWR112" s="1722"/>
      <c r="LWS112" s="1721"/>
      <c r="LWT112" s="1721"/>
      <c r="LWU112" s="1719"/>
      <c r="LWV112" s="1720"/>
      <c r="LWW112" s="1721"/>
      <c r="LWX112" s="1722"/>
      <c r="LWY112" s="1721"/>
      <c r="LWZ112" s="1721"/>
      <c r="LXA112" s="1719"/>
      <c r="LXB112" s="1720"/>
      <c r="LXC112" s="1721"/>
      <c r="LXD112" s="1722"/>
      <c r="LXE112" s="1721"/>
      <c r="LXF112" s="1721"/>
      <c r="LXG112" s="1719"/>
      <c r="LXH112" s="1720"/>
      <c r="LXI112" s="1721"/>
      <c r="LXJ112" s="1722"/>
      <c r="LXK112" s="1721"/>
      <c r="LXL112" s="1721"/>
      <c r="LXM112" s="1719"/>
      <c r="LXN112" s="1720"/>
      <c r="LXO112" s="1721"/>
      <c r="LXP112" s="1722"/>
      <c r="LXQ112" s="1721"/>
      <c r="LXR112" s="1721"/>
      <c r="LXS112" s="1719"/>
      <c r="LXT112" s="1720"/>
      <c r="LXU112" s="1721"/>
      <c r="LXV112" s="1722"/>
      <c r="LXW112" s="1721"/>
      <c r="LXX112" s="1721"/>
      <c r="LXY112" s="1719"/>
      <c r="LXZ112" s="1720"/>
      <c r="LYA112" s="1721"/>
      <c r="LYB112" s="1722"/>
      <c r="LYC112" s="1721"/>
      <c r="LYD112" s="1721"/>
      <c r="LYE112" s="1719"/>
      <c r="LYF112" s="1720"/>
      <c r="LYG112" s="1721"/>
      <c r="LYH112" s="1722"/>
      <c r="LYI112" s="1721"/>
      <c r="LYJ112" s="1721"/>
      <c r="LYK112" s="1719"/>
      <c r="LYL112" s="1720"/>
      <c r="LYM112" s="1721"/>
      <c r="LYN112" s="1722"/>
      <c r="LYO112" s="1721"/>
      <c r="LYP112" s="1721"/>
      <c r="LYQ112" s="1719"/>
      <c r="LYR112" s="1720"/>
      <c r="LYS112" s="1721"/>
      <c r="LYT112" s="1722"/>
      <c r="LYU112" s="1721"/>
      <c r="LYV112" s="1721"/>
      <c r="LYW112" s="1719"/>
      <c r="LYX112" s="1720"/>
      <c r="LYY112" s="1721"/>
      <c r="LYZ112" s="1722"/>
      <c r="LZA112" s="1721"/>
      <c r="LZB112" s="1721"/>
      <c r="LZC112" s="1719"/>
      <c r="LZD112" s="1720"/>
      <c r="LZE112" s="1721"/>
      <c r="LZF112" s="1722"/>
      <c r="LZG112" s="1721"/>
      <c r="LZH112" s="1721"/>
      <c r="LZI112" s="1719"/>
      <c r="LZJ112" s="1720"/>
      <c r="LZK112" s="1721"/>
      <c r="LZL112" s="1722"/>
      <c r="LZM112" s="1721"/>
      <c r="LZN112" s="1721"/>
      <c r="LZO112" s="1719"/>
      <c r="LZP112" s="1720"/>
      <c r="LZQ112" s="1721"/>
      <c r="LZR112" s="1722"/>
      <c r="LZS112" s="1721"/>
      <c r="LZT112" s="1721"/>
      <c r="LZU112" s="1719"/>
      <c r="LZV112" s="1720"/>
      <c r="LZW112" s="1721"/>
      <c r="LZX112" s="1722"/>
      <c r="LZY112" s="1721"/>
      <c r="LZZ112" s="1721"/>
      <c r="MAA112" s="1719"/>
      <c r="MAB112" s="1720"/>
      <c r="MAC112" s="1721"/>
      <c r="MAD112" s="1722"/>
      <c r="MAE112" s="1721"/>
      <c r="MAF112" s="1721"/>
      <c r="MAG112" s="1719"/>
      <c r="MAH112" s="1720"/>
      <c r="MAI112" s="1721"/>
      <c r="MAJ112" s="1722"/>
      <c r="MAK112" s="1721"/>
      <c r="MAL112" s="1721"/>
      <c r="MAM112" s="1719"/>
      <c r="MAN112" s="1720"/>
      <c r="MAO112" s="1721"/>
      <c r="MAP112" s="1722"/>
      <c r="MAQ112" s="1721"/>
      <c r="MAR112" s="1721"/>
      <c r="MAS112" s="1719"/>
      <c r="MAT112" s="1720"/>
      <c r="MAU112" s="1721"/>
      <c r="MAV112" s="1722"/>
      <c r="MAW112" s="1721"/>
      <c r="MAX112" s="1721"/>
      <c r="MAY112" s="1719"/>
      <c r="MAZ112" s="1720"/>
      <c r="MBA112" s="1721"/>
      <c r="MBB112" s="1722"/>
      <c r="MBC112" s="1721"/>
      <c r="MBD112" s="1721"/>
      <c r="MBE112" s="1719"/>
      <c r="MBF112" s="1720"/>
      <c r="MBG112" s="1721"/>
      <c r="MBH112" s="1722"/>
      <c r="MBI112" s="1721"/>
      <c r="MBJ112" s="1721"/>
      <c r="MBK112" s="1719"/>
      <c r="MBL112" s="1720"/>
      <c r="MBM112" s="1721"/>
      <c r="MBN112" s="1722"/>
      <c r="MBO112" s="1721"/>
      <c r="MBP112" s="1721"/>
      <c r="MBQ112" s="1719"/>
      <c r="MBR112" s="1720"/>
      <c r="MBS112" s="1721"/>
      <c r="MBT112" s="1722"/>
      <c r="MBU112" s="1721"/>
      <c r="MBV112" s="1721"/>
      <c r="MBW112" s="1719"/>
      <c r="MBX112" s="1720"/>
      <c r="MBY112" s="1721"/>
      <c r="MBZ112" s="1722"/>
      <c r="MCA112" s="1721"/>
      <c r="MCB112" s="1721"/>
      <c r="MCC112" s="1719"/>
      <c r="MCD112" s="1720"/>
      <c r="MCE112" s="1721"/>
      <c r="MCF112" s="1722"/>
      <c r="MCG112" s="1721"/>
      <c r="MCH112" s="1721"/>
      <c r="MCI112" s="1719"/>
      <c r="MCJ112" s="1720"/>
      <c r="MCK112" s="1721"/>
      <c r="MCL112" s="1722"/>
      <c r="MCM112" s="1721"/>
      <c r="MCN112" s="1721"/>
      <c r="MCO112" s="1719"/>
      <c r="MCP112" s="1720"/>
      <c r="MCQ112" s="1721"/>
      <c r="MCR112" s="1722"/>
      <c r="MCS112" s="1721"/>
      <c r="MCT112" s="1721"/>
      <c r="MCU112" s="1719"/>
      <c r="MCV112" s="1720"/>
      <c r="MCW112" s="1721"/>
      <c r="MCX112" s="1722"/>
      <c r="MCY112" s="1721"/>
      <c r="MCZ112" s="1721"/>
      <c r="MDA112" s="1719"/>
      <c r="MDB112" s="1720"/>
      <c r="MDC112" s="1721"/>
      <c r="MDD112" s="1722"/>
      <c r="MDE112" s="1721"/>
      <c r="MDF112" s="1721"/>
      <c r="MDG112" s="1719"/>
      <c r="MDH112" s="1720"/>
      <c r="MDI112" s="1721"/>
      <c r="MDJ112" s="1722"/>
      <c r="MDK112" s="1721"/>
      <c r="MDL112" s="1721"/>
      <c r="MDM112" s="1719"/>
      <c r="MDN112" s="1720"/>
      <c r="MDO112" s="1721"/>
      <c r="MDP112" s="1722"/>
      <c r="MDQ112" s="1721"/>
      <c r="MDR112" s="1721"/>
      <c r="MDS112" s="1719"/>
      <c r="MDT112" s="1720"/>
      <c r="MDU112" s="1721"/>
      <c r="MDV112" s="1722"/>
      <c r="MDW112" s="1721"/>
      <c r="MDX112" s="1721"/>
      <c r="MDY112" s="1719"/>
      <c r="MDZ112" s="1720"/>
      <c r="MEA112" s="1721"/>
      <c r="MEB112" s="1722"/>
      <c r="MEC112" s="1721"/>
      <c r="MED112" s="1721"/>
      <c r="MEE112" s="1719"/>
      <c r="MEF112" s="1720"/>
      <c r="MEG112" s="1721"/>
      <c r="MEH112" s="1722"/>
      <c r="MEI112" s="1721"/>
      <c r="MEJ112" s="1721"/>
      <c r="MEK112" s="1719"/>
      <c r="MEL112" s="1720"/>
      <c r="MEM112" s="1721"/>
      <c r="MEN112" s="1722"/>
      <c r="MEO112" s="1721"/>
      <c r="MEP112" s="1721"/>
      <c r="MEQ112" s="1719"/>
      <c r="MER112" s="1720"/>
      <c r="MES112" s="1721"/>
      <c r="MET112" s="1722"/>
      <c r="MEU112" s="1721"/>
      <c r="MEV112" s="1721"/>
      <c r="MEW112" s="1719"/>
      <c r="MEX112" s="1720"/>
      <c r="MEY112" s="1721"/>
      <c r="MEZ112" s="1722"/>
      <c r="MFA112" s="1721"/>
      <c r="MFB112" s="1721"/>
      <c r="MFC112" s="1719"/>
      <c r="MFD112" s="1720"/>
      <c r="MFE112" s="1721"/>
      <c r="MFF112" s="1722"/>
      <c r="MFG112" s="1721"/>
      <c r="MFH112" s="1721"/>
      <c r="MFI112" s="1719"/>
      <c r="MFJ112" s="1720"/>
      <c r="MFK112" s="1721"/>
      <c r="MFL112" s="1722"/>
      <c r="MFM112" s="1721"/>
      <c r="MFN112" s="1721"/>
      <c r="MFO112" s="1719"/>
      <c r="MFP112" s="1720"/>
      <c r="MFQ112" s="1721"/>
      <c r="MFR112" s="1722"/>
      <c r="MFS112" s="1721"/>
      <c r="MFT112" s="1721"/>
      <c r="MFU112" s="1719"/>
      <c r="MFV112" s="1720"/>
      <c r="MFW112" s="1721"/>
      <c r="MFX112" s="1722"/>
      <c r="MFY112" s="1721"/>
      <c r="MFZ112" s="1721"/>
      <c r="MGA112" s="1719"/>
      <c r="MGB112" s="1720"/>
      <c r="MGC112" s="1721"/>
      <c r="MGD112" s="1722"/>
      <c r="MGE112" s="1721"/>
      <c r="MGF112" s="1721"/>
      <c r="MGG112" s="1719"/>
      <c r="MGH112" s="1720"/>
      <c r="MGI112" s="1721"/>
      <c r="MGJ112" s="1722"/>
      <c r="MGK112" s="1721"/>
      <c r="MGL112" s="1721"/>
      <c r="MGM112" s="1719"/>
      <c r="MGN112" s="1720"/>
      <c r="MGO112" s="1721"/>
      <c r="MGP112" s="1722"/>
      <c r="MGQ112" s="1721"/>
      <c r="MGR112" s="1721"/>
      <c r="MGS112" s="1719"/>
      <c r="MGT112" s="1720"/>
      <c r="MGU112" s="1721"/>
      <c r="MGV112" s="1722"/>
      <c r="MGW112" s="1721"/>
      <c r="MGX112" s="1721"/>
      <c r="MGY112" s="1719"/>
      <c r="MGZ112" s="1720"/>
      <c r="MHA112" s="1721"/>
      <c r="MHB112" s="1722"/>
      <c r="MHC112" s="1721"/>
      <c r="MHD112" s="1721"/>
      <c r="MHE112" s="1719"/>
      <c r="MHF112" s="1720"/>
      <c r="MHG112" s="1721"/>
      <c r="MHH112" s="1722"/>
      <c r="MHI112" s="1721"/>
      <c r="MHJ112" s="1721"/>
      <c r="MHK112" s="1719"/>
      <c r="MHL112" s="1720"/>
      <c r="MHM112" s="1721"/>
      <c r="MHN112" s="1722"/>
      <c r="MHO112" s="1721"/>
      <c r="MHP112" s="1721"/>
      <c r="MHQ112" s="1719"/>
      <c r="MHR112" s="1720"/>
      <c r="MHS112" s="1721"/>
      <c r="MHT112" s="1722"/>
      <c r="MHU112" s="1721"/>
      <c r="MHV112" s="1721"/>
      <c r="MHW112" s="1719"/>
      <c r="MHX112" s="1720"/>
      <c r="MHY112" s="1721"/>
      <c r="MHZ112" s="1722"/>
      <c r="MIA112" s="1721"/>
      <c r="MIB112" s="1721"/>
      <c r="MIC112" s="1719"/>
      <c r="MID112" s="1720"/>
      <c r="MIE112" s="1721"/>
      <c r="MIF112" s="1722"/>
      <c r="MIG112" s="1721"/>
      <c r="MIH112" s="1721"/>
      <c r="MII112" s="1719"/>
      <c r="MIJ112" s="1720"/>
      <c r="MIK112" s="1721"/>
      <c r="MIL112" s="1722"/>
      <c r="MIM112" s="1721"/>
      <c r="MIN112" s="1721"/>
      <c r="MIO112" s="1719"/>
      <c r="MIP112" s="1720"/>
      <c r="MIQ112" s="1721"/>
      <c r="MIR112" s="1722"/>
      <c r="MIS112" s="1721"/>
      <c r="MIT112" s="1721"/>
      <c r="MIU112" s="1719"/>
      <c r="MIV112" s="1720"/>
      <c r="MIW112" s="1721"/>
      <c r="MIX112" s="1722"/>
      <c r="MIY112" s="1721"/>
      <c r="MIZ112" s="1721"/>
      <c r="MJA112" s="1719"/>
      <c r="MJB112" s="1720"/>
      <c r="MJC112" s="1721"/>
      <c r="MJD112" s="1722"/>
      <c r="MJE112" s="1721"/>
      <c r="MJF112" s="1721"/>
      <c r="MJG112" s="1719"/>
      <c r="MJH112" s="1720"/>
      <c r="MJI112" s="1721"/>
      <c r="MJJ112" s="1722"/>
      <c r="MJK112" s="1721"/>
      <c r="MJL112" s="1721"/>
      <c r="MJM112" s="1719"/>
      <c r="MJN112" s="1720"/>
      <c r="MJO112" s="1721"/>
      <c r="MJP112" s="1722"/>
      <c r="MJQ112" s="1721"/>
      <c r="MJR112" s="1721"/>
      <c r="MJS112" s="1719"/>
      <c r="MJT112" s="1720"/>
      <c r="MJU112" s="1721"/>
      <c r="MJV112" s="1722"/>
      <c r="MJW112" s="1721"/>
      <c r="MJX112" s="1721"/>
      <c r="MJY112" s="1719"/>
      <c r="MJZ112" s="1720"/>
      <c r="MKA112" s="1721"/>
      <c r="MKB112" s="1722"/>
      <c r="MKC112" s="1721"/>
      <c r="MKD112" s="1721"/>
      <c r="MKE112" s="1719"/>
      <c r="MKF112" s="1720"/>
      <c r="MKG112" s="1721"/>
      <c r="MKH112" s="1722"/>
      <c r="MKI112" s="1721"/>
      <c r="MKJ112" s="1721"/>
      <c r="MKK112" s="1719"/>
      <c r="MKL112" s="1720"/>
      <c r="MKM112" s="1721"/>
      <c r="MKN112" s="1722"/>
      <c r="MKO112" s="1721"/>
      <c r="MKP112" s="1721"/>
      <c r="MKQ112" s="1719"/>
      <c r="MKR112" s="1720"/>
      <c r="MKS112" s="1721"/>
      <c r="MKT112" s="1722"/>
      <c r="MKU112" s="1721"/>
      <c r="MKV112" s="1721"/>
      <c r="MKW112" s="1719"/>
      <c r="MKX112" s="1720"/>
      <c r="MKY112" s="1721"/>
      <c r="MKZ112" s="1722"/>
      <c r="MLA112" s="1721"/>
      <c r="MLB112" s="1721"/>
      <c r="MLC112" s="1719"/>
      <c r="MLD112" s="1720"/>
      <c r="MLE112" s="1721"/>
      <c r="MLF112" s="1722"/>
      <c r="MLG112" s="1721"/>
      <c r="MLH112" s="1721"/>
      <c r="MLI112" s="1719"/>
      <c r="MLJ112" s="1720"/>
      <c r="MLK112" s="1721"/>
      <c r="MLL112" s="1722"/>
      <c r="MLM112" s="1721"/>
      <c r="MLN112" s="1721"/>
      <c r="MLO112" s="1719"/>
      <c r="MLP112" s="1720"/>
      <c r="MLQ112" s="1721"/>
      <c r="MLR112" s="1722"/>
      <c r="MLS112" s="1721"/>
      <c r="MLT112" s="1721"/>
      <c r="MLU112" s="1719"/>
      <c r="MLV112" s="1720"/>
      <c r="MLW112" s="1721"/>
      <c r="MLX112" s="1722"/>
      <c r="MLY112" s="1721"/>
      <c r="MLZ112" s="1721"/>
      <c r="MMA112" s="1719"/>
      <c r="MMB112" s="1720"/>
      <c r="MMC112" s="1721"/>
      <c r="MMD112" s="1722"/>
      <c r="MME112" s="1721"/>
      <c r="MMF112" s="1721"/>
      <c r="MMG112" s="1719"/>
      <c r="MMH112" s="1720"/>
      <c r="MMI112" s="1721"/>
      <c r="MMJ112" s="1722"/>
      <c r="MMK112" s="1721"/>
      <c r="MML112" s="1721"/>
      <c r="MMM112" s="1719"/>
      <c r="MMN112" s="1720"/>
      <c r="MMO112" s="1721"/>
      <c r="MMP112" s="1722"/>
      <c r="MMQ112" s="1721"/>
      <c r="MMR112" s="1721"/>
      <c r="MMS112" s="1719"/>
      <c r="MMT112" s="1720"/>
      <c r="MMU112" s="1721"/>
      <c r="MMV112" s="1722"/>
      <c r="MMW112" s="1721"/>
      <c r="MMX112" s="1721"/>
      <c r="MMY112" s="1719"/>
      <c r="MMZ112" s="1720"/>
      <c r="MNA112" s="1721"/>
      <c r="MNB112" s="1722"/>
      <c r="MNC112" s="1721"/>
      <c r="MND112" s="1721"/>
      <c r="MNE112" s="1719"/>
      <c r="MNF112" s="1720"/>
      <c r="MNG112" s="1721"/>
      <c r="MNH112" s="1722"/>
      <c r="MNI112" s="1721"/>
      <c r="MNJ112" s="1721"/>
      <c r="MNK112" s="1719"/>
      <c r="MNL112" s="1720"/>
      <c r="MNM112" s="1721"/>
      <c r="MNN112" s="1722"/>
      <c r="MNO112" s="1721"/>
      <c r="MNP112" s="1721"/>
      <c r="MNQ112" s="1719"/>
      <c r="MNR112" s="1720"/>
      <c r="MNS112" s="1721"/>
      <c r="MNT112" s="1722"/>
      <c r="MNU112" s="1721"/>
      <c r="MNV112" s="1721"/>
      <c r="MNW112" s="1719"/>
      <c r="MNX112" s="1720"/>
      <c r="MNY112" s="1721"/>
      <c r="MNZ112" s="1722"/>
      <c r="MOA112" s="1721"/>
      <c r="MOB112" s="1721"/>
      <c r="MOC112" s="1719"/>
      <c r="MOD112" s="1720"/>
      <c r="MOE112" s="1721"/>
      <c r="MOF112" s="1722"/>
      <c r="MOG112" s="1721"/>
      <c r="MOH112" s="1721"/>
      <c r="MOI112" s="1719"/>
      <c r="MOJ112" s="1720"/>
      <c r="MOK112" s="1721"/>
      <c r="MOL112" s="1722"/>
      <c r="MOM112" s="1721"/>
      <c r="MON112" s="1721"/>
      <c r="MOO112" s="1719"/>
      <c r="MOP112" s="1720"/>
      <c r="MOQ112" s="1721"/>
      <c r="MOR112" s="1722"/>
      <c r="MOS112" s="1721"/>
      <c r="MOT112" s="1721"/>
      <c r="MOU112" s="1719"/>
      <c r="MOV112" s="1720"/>
      <c r="MOW112" s="1721"/>
      <c r="MOX112" s="1722"/>
      <c r="MOY112" s="1721"/>
      <c r="MOZ112" s="1721"/>
      <c r="MPA112" s="1719"/>
      <c r="MPB112" s="1720"/>
      <c r="MPC112" s="1721"/>
      <c r="MPD112" s="1722"/>
      <c r="MPE112" s="1721"/>
      <c r="MPF112" s="1721"/>
      <c r="MPG112" s="1719"/>
      <c r="MPH112" s="1720"/>
      <c r="MPI112" s="1721"/>
      <c r="MPJ112" s="1722"/>
      <c r="MPK112" s="1721"/>
      <c r="MPL112" s="1721"/>
      <c r="MPM112" s="1719"/>
      <c r="MPN112" s="1720"/>
      <c r="MPO112" s="1721"/>
      <c r="MPP112" s="1722"/>
      <c r="MPQ112" s="1721"/>
      <c r="MPR112" s="1721"/>
      <c r="MPS112" s="1719"/>
      <c r="MPT112" s="1720"/>
      <c r="MPU112" s="1721"/>
      <c r="MPV112" s="1722"/>
      <c r="MPW112" s="1721"/>
      <c r="MPX112" s="1721"/>
      <c r="MPY112" s="1719"/>
      <c r="MPZ112" s="1720"/>
      <c r="MQA112" s="1721"/>
      <c r="MQB112" s="1722"/>
      <c r="MQC112" s="1721"/>
      <c r="MQD112" s="1721"/>
      <c r="MQE112" s="1719"/>
      <c r="MQF112" s="1720"/>
      <c r="MQG112" s="1721"/>
      <c r="MQH112" s="1722"/>
      <c r="MQI112" s="1721"/>
      <c r="MQJ112" s="1721"/>
      <c r="MQK112" s="1719"/>
      <c r="MQL112" s="1720"/>
      <c r="MQM112" s="1721"/>
      <c r="MQN112" s="1722"/>
      <c r="MQO112" s="1721"/>
      <c r="MQP112" s="1721"/>
      <c r="MQQ112" s="1719"/>
      <c r="MQR112" s="1720"/>
      <c r="MQS112" s="1721"/>
      <c r="MQT112" s="1722"/>
      <c r="MQU112" s="1721"/>
      <c r="MQV112" s="1721"/>
      <c r="MQW112" s="1719"/>
      <c r="MQX112" s="1720"/>
      <c r="MQY112" s="1721"/>
      <c r="MQZ112" s="1722"/>
      <c r="MRA112" s="1721"/>
      <c r="MRB112" s="1721"/>
      <c r="MRC112" s="1719"/>
      <c r="MRD112" s="1720"/>
      <c r="MRE112" s="1721"/>
      <c r="MRF112" s="1722"/>
      <c r="MRG112" s="1721"/>
      <c r="MRH112" s="1721"/>
      <c r="MRI112" s="1719"/>
      <c r="MRJ112" s="1720"/>
      <c r="MRK112" s="1721"/>
      <c r="MRL112" s="1722"/>
      <c r="MRM112" s="1721"/>
      <c r="MRN112" s="1721"/>
      <c r="MRO112" s="1719"/>
      <c r="MRP112" s="1720"/>
      <c r="MRQ112" s="1721"/>
      <c r="MRR112" s="1722"/>
      <c r="MRS112" s="1721"/>
      <c r="MRT112" s="1721"/>
      <c r="MRU112" s="1719"/>
      <c r="MRV112" s="1720"/>
      <c r="MRW112" s="1721"/>
      <c r="MRX112" s="1722"/>
      <c r="MRY112" s="1721"/>
      <c r="MRZ112" s="1721"/>
      <c r="MSA112" s="1719"/>
      <c r="MSB112" s="1720"/>
      <c r="MSC112" s="1721"/>
      <c r="MSD112" s="1722"/>
      <c r="MSE112" s="1721"/>
      <c r="MSF112" s="1721"/>
      <c r="MSG112" s="1719"/>
      <c r="MSH112" s="1720"/>
      <c r="MSI112" s="1721"/>
      <c r="MSJ112" s="1722"/>
      <c r="MSK112" s="1721"/>
      <c r="MSL112" s="1721"/>
      <c r="MSM112" s="1719"/>
      <c r="MSN112" s="1720"/>
      <c r="MSO112" s="1721"/>
      <c r="MSP112" s="1722"/>
      <c r="MSQ112" s="1721"/>
      <c r="MSR112" s="1721"/>
      <c r="MSS112" s="1719"/>
      <c r="MST112" s="1720"/>
      <c r="MSU112" s="1721"/>
      <c r="MSV112" s="1722"/>
      <c r="MSW112" s="1721"/>
      <c r="MSX112" s="1721"/>
      <c r="MSY112" s="1719"/>
      <c r="MSZ112" s="1720"/>
      <c r="MTA112" s="1721"/>
      <c r="MTB112" s="1722"/>
      <c r="MTC112" s="1721"/>
      <c r="MTD112" s="1721"/>
      <c r="MTE112" s="1719"/>
      <c r="MTF112" s="1720"/>
      <c r="MTG112" s="1721"/>
      <c r="MTH112" s="1722"/>
      <c r="MTI112" s="1721"/>
      <c r="MTJ112" s="1721"/>
      <c r="MTK112" s="1719"/>
      <c r="MTL112" s="1720"/>
      <c r="MTM112" s="1721"/>
      <c r="MTN112" s="1722"/>
      <c r="MTO112" s="1721"/>
      <c r="MTP112" s="1721"/>
      <c r="MTQ112" s="1719"/>
      <c r="MTR112" s="1720"/>
      <c r="MTS112" s="1721"/>
      <c r="MTT112" s="1722"/>
      <c r="MTU112" s="1721"/>
      <c r="MTV112" s="1721"/>
      <c r="MTW112" s="1719"/>
      <c r="MTX112" s="1720"/>
      <c r="MTY112" s="1721"/>
      <c r="MTZ112" s="1722"/>
      <c r="MUA112" s="1721"/>
      <c r="MUB112" s="1721"/>
      <c r="MUC112" s="1719"/>
      <c r="MUD112" s="1720"/>
      <c r="MUE112" s="1721"/>
      <c r="MUF112" s="1722"/>
      <c r="MUG112" s="1721"/>
      <c r="MUH112" s="1721"/>
      <c r="MUI112" s="1719"/>
      <c r="MUJ112" s="1720"/>
      <c r="MUK112" s="1721"/>
      <c r="MUL112" s="1722"/>
      <c r="MUM112" s="1721"/>
      <c r="MUN112" s="1721"/>
      <c r="MUO112" s="1719"/>
      <c r="MUP112" s="1720"/>
      <c r="MUQ112" s="1721"/>
      <c r="MUR112" s="1722"/>
      <c r="MUS112" s="1721"/>
      <c r="MUT112" s="1721"/>
      <c r="MUU112" s="1719"/>
      <c r="MUV112" s="1720"/>
      <c r="MUW112" s="1721"/>
      <c r="MUX112" s="1722"/>
      <c r="MUY112" s="1721"/>
      <c r="MUZ112" s="1721"/>
      <c r="MVA112" s="1719"/>
      <c r="MVB112" s="1720"/>
      <c r="MVC112" s="1721"/>
      <c r="MVD112" s="1722"/>
      <c r="MVE112" s="1721"/>
      <c r="MVF112" s="1721"/>
      <c r="MVG112" s="1719"/>
      <c r="MVH112" s="1720"/>
      <c r="MVI112" s="1721"/>
      <c r="MVJ112" s="1722"/>
      <c r="MVK112" s="1721"/>
      <c r="MVL112" s="1721"/>
      <c r="MVM112" s="1719"/>
      <c r="MVN112" s="1720"/>
      <c r="MVO112" s="1721"/>
      <c r="MVP112" s="1722"/>
      <c r="MVQ112" s="1721"/>
      <c r="MVR112" s="1721"/>
      <c r="MVS112" s="1719"/>
      <c r="MVT112" s="1720"/>
      <c r="MVU112" s="1721"/>
      <c r="MVV112" s="1722"/>
      <c r="MVW112" s="1721"/>
      <c r="MVX112" s="1721"/>
      <c r="MVY112" s="1719"/>
      <c r="MVZ112" s="1720"/>
      <c r="MWA112" s="1721"/>
      <c r="MWB112" s="1722"/>
      <c r="MWC112" s="1721"/>
      <c r="MWD112" s="1721"/>
      <c r="MWE112" s="1719"/>
      <c r="MWF112" s="1720"/>
      <c r="MWG112" s="1721"/>
      <c r="MWH112" s="1722"/>
      <c r="MWI112" s="1721"/>
      <c r="MWJ112" s="1721"/>
      <c r="MWK112" s="1719"/>
      <c r="MWL112" s="1720"/>
      <c r="MWM112" s="1721"/>
      <c r="MWN112" s="1722"/>
      <c r="MWO112" s="1721"/>
      <c r="MWP112" s="1721"/>
      <c r="MWQ112" s="1719"/>
      <c r="MWR112" s="1720"/>
      <c r="MWS112" s="1721"/>
      <c r="MWT112" s="1722"/>
      <c r="MWU112" s="1721"/>
      <c r="MWV112" s="1721"/>
      <c r="MWW112" s="1719"/>
      <c r="MWX112" s="1720"/>
      <c r="MWY112" s="1721"/>
      <c r="MWZ112" s="1722"/>
      <c r="MXA112" s="1721"/>
      <c r="MXB112" s="1721"/>
      <c r="MXC112" s="1719"/>
      <c r="MXD112" s="1720"/>
      <c r="MXE112" s="1721"/>
      <c r="MXF112" s="1722"/>
      <c r="MXG112" s="1721"/>
      <c r="MXH112" s="1721"/>
      <c r="MXI112" s="1719"/>
      <c r="MXJ112" s="1720"/>
      <c r="MXK112" s="1721"/>
      <c r="MXL112" s="1722"/>
      <c r="MXM112" s="1721"/>
      <c r="MXN112" s="1721"/>
      <c r="MXO112" s="1719"/>
      <c r="MXP112" s="1720"/>
      <c r="MXQ112" s="1721"/>
      <c r="MXR112" s="1722"/>
      <c r="MXS112" s="1721"/>
      <c r="MXT112" s="1721"/>
      <c r="MXU112" s="1719"/>
      <c r="MXV112" s="1720"/>
      <c r="MXW112" s="1721"/>
      <c r="MXX112" s="1722"/>
      <c r="MXY112" s="1721"/>
      <c r="MXZ112" s="1721"/>
      <c r="MYA112" s="1719"/>
      <c r="MYB112" s="1720"/>
      <c r="MYC112" s="1721"/>
      <c r="MYD112" s="1722"/>
      <c r="MYE112" s="1721"/>
      <c r="MYF112" s="1721"/>
      <c r="MYG112" s="1719"/>
      <c r="MYH112" s="1720"/>
      <c r="MYI112" s="1721"/>
      <c r="MYJ112" s="1722"/>
      <c r="MYK112" s="1721"/>
      <c r="MYL112" s="1721"/>
      <c r="MYM112" s="1719"/>
      <c r="MYN112" s="1720"/>
      <c r="MYO112" s="1721"/>
      <c r="MYP112" s="1722"/>
      <c r="MYQ112" s="1721"/>
      <c r="MYR112" s="1721"/>
      <c r="MYS112" s="1719"/>
      <c r="MYT112" s="1720"/>
      <c r="MYU112" s="1721"/>
      <c r="MYV112" s="1722"/>
      <c r="MYW112" s="1721"/>
      <c r="MYX112" s="1721"/>
      <c r="MYY112" s="1719"/>
      <c r="MYZ112" s="1720"/>
      <c r="MZA112" s="1721"/>
      <c r="MZB112" s="1722"/>
      <c r="MZC112" s="1721"/>
      <c r="MZD112" s="1721"/>
      <c r="MZE112" s="1719"/>
      <c r="MZF112" s="1720"/>
      <c r="MZG112" s="1721"/>
      <c r="MZH112" s="1722"/>
      <c r="MZI112" s="1721"/>
      <c r="MZJ112" s="1721"/>
      <c r="MZK112" s="1719"/>
      <c r="MZL112" s="1720"/>
      <c r="MZM112" s="1721"/>
      <c r="MZN112" s="1722"/>
      <c r="MZO112" s="1721"/>
      <c r="MZP112" s="1721"/>
      <c r="MZQ112" s="1719"/>
      <c r="MZR112" s="1720"/>
      <c r="MZS112" s="1721"/>
      <c r="MZT112" s="1722"/>
      <c r="MZU112" s="1721"/>
      <c r="MZV112" s="1721"/>
      <c r="MZW112" s="1719"/>
      <c r="MZX112" s="1720"/>
      <c r="MZY112" s="1721"/>
      <c r="MZZ112" s="1722"/>
      <c r="NAA112" s="1721"/>
      <c r="NAB112" s="1721"/>
      <c r="NAC112" s="1719"/>
      <c r="NAD112" s="1720"/>
      <c r="NAE112" s="1721"/>
      <c r="NAF112" s="1722"/>
      <c r="NAG112" s="1721"/>
      <c r="NAH112" s="1721"/>
      <c r="NAI112" s="1719"/>
      <c r="NAJ112" s="1720"/>
      <c r="NAK112" s="1721"/>
      <c r="NAL112" s="1722"/>
      <c r="NAM112" s="1721"/>
      <c r="NAN112" s="1721"/>
      <c r="NAO112" s="1719"/>
      <c r="NAP112" s="1720"/>
      <c r="NAQ112" s="1721"/>
      <c r="NAR112" s="1722"/>
      <c r="NAS112" s="1721"/>
      <c r="NAT112" s="1721"/>
      <c r="NAU112" s="1719"/>
      <c r="NAV112" s="1720"/>
      <c r="NAW112" s="1721"/>
      <c r="NAX112" s="1722"/>
      <c r="NAY112" s="1721"/>
      <c r="NAZ112" s="1721"/>
      <c r="NBA112" s="1719"/>
      <c r="NBB112" s="1720"/>
      <c r="NBC112" s="1721"/>
      <c r="NBD112" s="1722"/>
      <c r="NBE112" s="1721"/>
      <c r="NBF112" s="1721"/>
      <c r="NBG112" s="1719"/>
      <c r="NBH112" s="1720"/>
      <c r="NBI112" s="1721"/>
      <c r="NBJ112" s="1722"/>
      <c r="NBK112" s="1721"/>
      <c r="NBL112" s="1721"/>
      <c r="NBM112" s="1719"/>
      <c r="NBN112" s="1720"/>
      <c r="NBO112" s="1721"/>
      <c r="NBP112" s="1722"/>
      <c r="NBQ112" s="1721"/>
      <c r="NBR112" s="1721"/>
      <c r="NBS112" s="1719"/>
      <c r="NBT112" s="1720"/>
      <c r="NBU112" s="1721"/>
      <c r="NBV112" s="1722"/>
      <c r="NBW112" s="1721"/>
      <c r="NBX112" s="1721"/>
      <c r="NBY112" s="1719"/>
      <c r="NBZ112" s="1720"/>
      <c r="NCA112" s="1721"/>
      <c r="NCB112" s="1722"/>
      <c r="NCC112" s="1721"/>
      <c r="NCD112" s="1721"/>
      <c r="NCE112" s="1719"/>
      <c r="NCF112" s="1720"/>
      <c r="NCG112" s="1721"/>
      <c r="NCH112" s="1722"/>
      <c r="NCI112" s="1721"/>
      <c r="NCJ112" s="1721"/>
      <c r="NCK112" s="1719"/>
      <c r="NCL112" s="1720"/>
      <c r="NCM112" s="1721"/>
      <c r="NCN112" s="1722"/>
      <c r="NCO112" s="1721"/>
      <c r="NCP112" s="1721"/>
      <c r="NCQ112" s="1719"/>
      <c r="NCR112" s="1720"/>
      <c r="NCS112" s="1721"/>
      <c r="NCT112" s="1722"/>
      <c r="NCU112" s="1721"/>
      <c r="NCV112" s="1721"/>
      <c r="NCW112" s="1719"/>
      <c r="NCX112" s="1720"/>
      <c r="NCY112" s="1721"/>
      <c r="NCZ112" s="1722"/>
      <c r="NDA112" s="1721"/>
      <c r="NDB112" s="1721"/>
      <c r="NDC112" s="1719"/>
      <c r="NDD112" s="1720"/>
      <c r="NDE112" s="1721"/>
      <c r="NDF112" s="1722"/>
      <c r="NDG112" s="1721"/>
      <c r="NDH112" s="1721"/>
      <c r="NDI112" s="1719"/>
      <c r="NDJ112" s="1720"/>
      <c r="NDK112" s="1721"/>
      <c r="NDL112" s="1722"/>
      <c r="NDM112" s="1721"/>
      <c r="NDN112" s="1721"/>
      <c r="NDO112" s="1719"/>
      <c r="NDP112" s="1720"/>
      <c r="NDQ112" s="1721"/>
      <c r="NDR112" s="1722"/>
      <c r="NDS112" s="1721"/>
      <c r="NDT112" s="1721"/>
      <c r="NDU112" s="1719"/>
      <c r="NDV112" s="1720"/>
      <c r="NDW112" s="1721"/>
      <c r="NDX112" s="1722"/>
      <c r="NDY112" s="1721"/>
      <c r="NDZ112" s="1721"/>
      <c r="NEA112" s="1719"/>
      <c r="NEB112" s="1720"/>
      <c r="NEC112" s="1721"/>
      <c r="NED112" s="1722"/>
      <c r="NEE112" s="1721"/>
      <c r="NEF112" s="1721"/>
      <c r="NEG112" s="1719"/>
      <c r="NEH112" s="1720"/>
      <c r="NEI112" s="1721"/>
      <c r="NEJ112" s="1722"/>
      <c r="NEK112" s="1721"/>
      <c r="NEL112" s="1721"/>
      <c r="NEM112" s="1719"/>
      <c r="NEN112" s="1720"/>
      <c r="NEO112" s="1721"/>
      <c r="NEP112" s="1722"/>
      <c r="NEQ112" s="1721"/>
      <c r="NER112" s="1721"/>
      <c r="NES112" s="1719"/>
      <c r="NET112" s="1720"/>
      <c r="NEU112" s="1721"/>
      <c r="NEV112" s="1722"/>
      <c r="NEW112" s="1721"/>
      <c r="NEX112" s="1721"/>
      <c r="NEY112" s="1719"/>
      <c r="NEZ112" s="1720"/>
      <c r="NFA112" s="1721"/>
      <c r="NFB112" s="1722"/>
      <c r="NFC112" s="1721"/>
      <c r="NFD112" s="1721"/>
      <c r="NFE112" s="1719"/>
      <c r="NFF112" s="1720"/>
      <c r="NFG112" s="1721"/>
      <c r="NFH112" s="1722"/>
      <c r="NFI112" s="1721"/>
      <c r="NFJ112" s="1721"/>
      <c r="NFK112" s="1719"/>
      <c r="NFL112" s="1720"/>
      <c r="NFM112" s="1721"/>
      <c r="NFN112" s="1722"/>
      <c r="NFO112" s="1721"/>
      <c r="NFP112" s="1721"/>
      <c r="NFQ112" s="1719"/>
      <c r="NFR112" s="1720"/>
      <c r="NFS112" s="1721"/>
      <c r="NFT112" s="1722"/>
      <c r="NFU112" s="1721"/>
      <c r="NFV112" s="1721"/>
      <c r="NFW112" s="1719"/>
      <c r="NFX112" s="1720"/>
      <c r="NFY112" s="1721"/>
      <c r="NFZ112" s="1722"/>
      <c r="NGA112" s="1721"/>
      <c r="NGB112" s="1721"/>
      <c r="NGC112" s="1719"/>
      <c r="NGD112" s="1720"/>
      <c r="NGE112" s="1721"/>
      <c r="NGF112" s="1722"/>
      <c r="NGG112" s="1721"/>
      <c r="NGH112" s="1721"/>
      <c r="NGI112" s="1719"/>
      <c r="NGJ112" s="1720"/>
      <c r="NGK112" s="1721"/>
      <c r="NGL112" s="1722"/>
      <c r="NGM112" s="1721"/>
      <c r="NGN112" s="1721"/>
      <c r="NGO112" s="1719"/>
      <c r="NGP112" s="1720"/>
      <c r="NGQ112" s="1721"/>
      <c r="NGR112" s="1722"/>
      <c r="NGS112" s="1721"/>
      <c r="NGT112" s="1721"/>
      <c r="NGU112" s="1719"/>
      <c r="NGV112" s="1720"/>
      <c r="NGW112" s="1721"/>
      <c r="NGX112" s="1722"/>
      <c r="NGY112" s="1721"/>
      <c r="NGZ112" s="1721"/>
      <c r="NHA112" s="1719"/>
      <c r="NHB112" s="1720"/>
      <c r="NHC112" s="1721"/>
      <c r="NHD112" s="1722"/>
      <c r="NHE112" s="1721"/>
      <c r="NHF112" s="1721"/>
      <c r="NHG112" s="1719"/>
      <c r="NHH112" s="1720"/>
      <c r="NHI112" s="1721"/>
      <c r="NHJ112" s="1722"/>
      <c r="NHK112" s="1721"/>
      <c r="NHL112" s="1721"/>
      <c r="NHM112" s="1719"/>
      <c r="NHN112" s="1720"/>
      <c r="NHO112" s="1721"/>
      <c r="NHP112" s="1722"/>
      <c r="NHQ112" s="1721"/>
      <c r="NHR112" s="1721"/>
      <c r="NHS112" s="1719"/>
      <c r="NHT112" s="1720"/>
      <c r="NHU112" s="1721"/>
      <c r="NHV112" s="1722"/>
      <c r="NHW112" s="1721"/>
      <c r="NHX112" s="1721"/>
      <c r="NHY112" s="1719"/>
      <c r="NHZ112" s="1720"/>
      <c r="NIA112" s="1721"/>
      <c r="NIB112" s="1722"/>
      <c r="NIC112" s="1721"/>
      <c r="NID112" s="1721"/>
      <c r="NIE112" s="1719"/>
      <c r="NIF112" s="1720"/>
      <c r="NIG112" s="1721"/>
      <c r="NIH112" s="1722"/>
      <c r="NII112" s="1721"/>
      <c r="NIJ112" s="1721"/>
      <c r="NIK112" s="1719"/>
      <c r="NIL112" s="1720"/>
      <c r="NIM112" s="1721"/>
      <c r="NIN112" s="1722"/>
      <c r="NIO112" s="1721"/>
      <c r="NIP112" s="1721"/>
      <c r="NIQ112" s="1719"/>
      <c r="NIR112" s="1720"/>
      <c r="NIS112" s="1721"/>
      <c r="NIT112" s="1722"/>
      <c r="NIU112" s="1721"/>
      <c r="NIV112" s="1721"/>
      <c r="NIW112" s="1719"/>
      <c r="NIX112" s="1720"/>
      <c r="NIY112" s="1721"/>
      <c r="NIZ112" s="1722"/>
      <c r="NJA112" s="1721"/>
      <c r="NJB112" s="1721"/>
      <c r="NJC112" s="1719"/>
      <c r="NJD112" s="1720"/>
      <c r="NJE112" s="1721"/>
      <c r="NJF112" s="1722"/>
      <c r="NJG112" s="1721"/>
      <c r="NJH112" s="1721"/>
      <c r="NJI112" s="1719"/>
      <c r="NJJ112" s="1720"/>
      <c r="NJK112" s="1721"/>
      <c r="NJL112" s="1722"/>
      <c r="NJM112" s="1721"/>
      <c r="NJN112" s="1721"/>
      <c r="NJO112" s="1719"/>
      <c r="NJP112" s="1720"/>
      <c r="NJQ112" s="1721"/>
      <c r="NJR112" s="1722"/>
      <c r="NJS112" s="1721"/>
      <c r="NJT112" s="1721"/>
      <c r="NJU112" s="1719"/>
      <c r="NJV112" s="1720"/>
      <c r="NJW112" s="1721"/>
      <c r="NJX112" s="1722"/>
      <c r="NJY112" s="1721"/>
      <c r="NJZ112" s="1721"/>
      <c r="NKA112" s="1719"/>
      <c r="NKB112" s="1720"/>
      <c r="NKC112" s="1721"/>
      <c r="NKD112" s="1722"/>
      <c r="NKE112" s="1721"/>
      <c r="NKF112" s="1721"/>
      <c r="NKG112" s="1719"/>
      <c r="NKH112" s="1720"/>
      <c r="NKI112" s="1721"/>
      <c r="NKJ112" s="1722"/>
      <c r="NKK112" s="1721"/>
      <c r="NKL112" s="1721"/>
      <c r="NKM112" s="1719"/>
      <c r="NKN112" s="1720"/>
      <c r="NKO112" s="1721"/>
      <c r="NKP112" s="1722"/>
      <c r="NKQ112" s="1721"/>
      <c r="NKR112" s="1721"/>
      <c r="NKS112" s="1719"/>
      <c r="NKT112" s="1720"/>
      <c r="NKU112" s="1721"/>
      <c r="NKV112" s="1722"/>
      <c r="NKW112" s="1721"/>
      <c r="NKX112" s="1721"/>
      <c r="NKY112" s="1719"/>
      <c r="NKZ112" s="1720"/>
      <c r="NLA112" s="1721"/>
      <c r="NLB112" s="1722"/>
      <c r="NLC112" s="1721"/>
      <c r="NLD112" s="1721"/>
      <c r="NLE112" s="1719"/>
      <c r="NLF112" s="1720"/>
      <c r="NLG112" s="1721"/>
      <c r="NLH112" s="1722"/>
      <c r="NLI112" s="1721"/>
      <c r="NLJ112" s="1721"/>
      <c r="NLK112" s="1719"/>
      <c r="NLL112" s="1720"/>
      <c r="NLM112" s="1721"/>
      <c r="NLN112" s="1722"/>
      <c r="NLO112" s="1721"/>
      <c r="NLP112" s="1721"/>
      <c r="NLQ112" s="1719"/>
      <c r="NLR112" s="1720"/>
      <c r="NLS112" s="1721"/>
      <c r="NLT112" s="1722"/>
      <c r="NLU112" s="1721"/>
      <c r="NLV112" s="1721"/>
      <c r="NLW112" s="1719"/>
      <c r="NLX112" s="1720"/>
      <c r="NLY112" s="1721"/>
      <c r="NLZ112" s="1722"/>
      <c r="NMA112" s="1721"/>
      <c r="NMB112" s="1721"/>
      <c r="NMC112" s="1719"/>
      <c r="NMD112" s="1720"/>
      <c r="NME112" s="1721"/>
      <c r="NMF112" s="1722"/>
      <c r="NMG112" s="1721"/>
      <c r="NMH112" s="1721"/>
      <c r="NMI112" s="1719"/>
      <c r="NMJ112" s="1720"/>
      <c r="NMK112" s="1721"/>
      <c r="NML112" s="1722"/>
      <c r="NMM112" s="1721"/>
      <c r="NMN112" s="1721"/>
      <c r="NMO112" s="1719"/>
      <c r="NMP112" s="1720"/>
      <c r="NMQ112" s="1721"/>
      <c r="NMR112" s="1722"/>
      <c r="NMS112" s="1721"/>
      <c r="NMT112" s="1721"/>
      <c r="NMU112" s="1719"/>
      <c r="NMV112" s="1720"/>
      <c r="NMW112" s="1721"/>
      <c r="NMX112" s="1722"/>
      <c r="NMY112" s="1721"/>
      <c r="NMZ112" s="1721"/>
      <c r="NNA112" s="1719"/>
      <c r="NNB112" s="1720"/>
      <c r="NNC112" s="1721"/>
      <c r="NND112" s="1722"/>
      <c r="NNE112" s="1721"/>
      <c r="NNF112" s="1721"/>
      <c r="NNG112" s="1719"/>
      <c r="NNH112" s="1720"/>
      <c r="NNI112" s="1721"/>
      <c r="NNJ112" s="1722"/>
      <c r="NNK112" s="1721"/>
      <c r="NNL112" s="1721"/>
      <c r="NNM112" s="1719"/>
      <c r="NNN112" s="1720"/>
      <c r="NNO112" s="1721"/>
      <c r="NNP112" s="1722"/>
      <c r="NNQ112" s="1721"/>
      <c r="NNR112" s="1721"/>
      <c r="NNS112" s="1719"/>
      <c r="NNT112" s="1720"/>
      <c r="NNU112" s="1721"/>
      <c r="NNV112" s="1722"/>
      <c r="NNW112" s="1721"/>
      <c r="NNX112" s="1721"/>
      <c r="NNY112" s="1719"/>
      <c r="NNZ112" s="1720"/>
      <c r="NOA112" s="1721"/>
      <c r="NOB112" s="1722"/>
      <c r="NOC112" s="1721"/>
      <c r="NOD112" s="1721"/>
      <c r="NOE112" s="1719"/>
      <c r="NOF112" s="1720"/>
      <c r="NOG112" s="1721"/>
      <c r="NOH112" s="1722"/>
      <c r="NOI112" s="1721"/>
      <c r="NOJ112" s="1721"/>
      <c r="NOK112" s="1719"/>
      <c r="NOL112" s="1720"/>
      <c r="NOM112" s="1721"/>
      <c r="NON112" s="1722"/>
      <c r="NOO112" s="1721"/>
      <c r="NOP112" s="1721"/>
      <c r="NOQ112" s="1719"/>
      <c r="NOR112" s="1720"/>
      <c r="NOS112" s="1721"/>
      <c r="NOT112" s="1722"/>
      <c r="NOU112" s="1721"/>
      <c r="NOV112" s="1721"/>
      <c r="NOW112" s="1719"/>
      <c r="NOX112" s="1720"/>
      <c r="NOY112" s="1721"/>
      <c r="NOZ112" s="1722"/>
      <c r="NPA112" s="1721"/>
      <c r="NPB112" s="1721"/>
      <c r="NPC112" s="1719"/>
      <c r="NPD112" s="1720"/>
      <c r="NPE112" s="1721"/>
      <c r="NPF112" s="1722"/>
      <c r="NPG112" s="1721"/>
      <c r="NPH112" s="1721"/>
      <c r="NPI112" s="1719"/>
      <c r="NPJ112" s="1720"/>
      <c r="NPK112" s="1721"/>
      <c r="NPL112" s="1722"/>
      <c r="NPM112" s="1721"/>
      <c r="NPN112" s="1721"/>
      <c r="NPO112" s="1719"/>
      <c r="NPP112" s="1720"/>
      <c r="NPQ112" s="1721"/>
      <c r="NPR112" s="1722"/>
      <c r="NPS112" s="1721"/>
      <c r="NPT112" s="1721"/>
      <c r="NPU112" s="1719"/>
      <c r="NPV112" s="1720"/>
      <c r="NPW112" s="1721"/>
      <c r="NPX112" s="1722"/>
      <c r="NPY112" s="1721"/>
      <c r="NPZ112" s="1721"/>
      <c r="NQA112" s="1719"/>
      <c r="NQB112" s="1720"/>
      <c r="NQC112" s="1721"/>
      <c r="NQD112" s="1722"/>
      <c r="NQE112" s="1721"/>
      <c r="NQF112" s="1721"/>
      <c r="NQG112" s="1719"/>
      <c r="NQH112" s="1720"/>
      <c r="NQI112" s="1721"/>
      <c r="NQJ112" s="1722"/>
      <c r="NQK112" s="1721"/>
      <c r="NQL112" s="1721"/>
      <c r="NQM112" s="1719"/>
      <c r="NQN112" s="1720"/>
      <c r="NQO112" s="1721"/>
      <c r="NQP112" s="1722"/>
      <c r="NQQ112" s="1721"/>
      <c r="NQR112" s="1721"/>
      <c r="NQS112" s="1719"/>
      <c r="NQT112" s="1720"/>
      <c r="NQU112" s="1721"/>
      <c r="NQV112" s="1722"/>
      <c r="NQW112" s="1721"/>
      <c r="NQX112" s="1721"/>
      <c r="NQY112" s="1719"/>
      <c r="NQZ112" s="1720"/>
      <c r="NRA112" s="1721"/>
      <c r="NRB112" s="1722"/>
      <c r="NRC112" s="1721"/>
      <c r="NRD112" s="1721"/>
      <c r="NRE112" s="1719"/>
      <c r="NRF112" s="1720"/>
      <c r="NRG112" s="1721"/>
      <c r="NRH112" s="1722"/>
      <c r="NRI112" s="1721"/>
      <c r="NRJ112" s="1721"/>
      <c r="NRK112" s="1719"/>
      <c r="NRL112" s="1720"/>
      <c r="NRM112" s="1721"/>
      <c r="NRN112" s="1722"/>
      <c r="NRO112" s="1721"/>
      <c r="NRP112" s="1721"/>
      <c r="NRQ112" s="1719"/>
      <c r="NRR112" s="1720"/>
      <c r="NRS112" s="1721"/>
      <c r="NRT112" s="1722"/>
      <c r="NRU112" s="1721"/>
      <c r="NRV112" s="1721"/>
      <c r="NRW112" s="1719"/>
      <c r="NRX112" s="1720"/>
      <c r="NRY112" s="1721"/>
      <c r="NRZ112" s="1722"/>
      <c r="NSA112" s="1721"/>
      <c r="NSB112" s="1721"/>
      <c r="NSC112" s="1719"/>
      <c r="NSD112" s="1720"/>
      <c r="NSE112" s="1721"/>
      <c r="NSF112" s="1722"/>
      <c r="NSG112" s="1721"/>
      <c r="NSH112" s="1721"/>
      <c r="NSI112" s="1719"/>
      <c r="NSJ112" s="1720"/>
      <c r="NSK112" s="1721"/>
      <c r="NSL112" s="1722"/>
      <c r="NSM112" s="1721"/>
      <c r="NSN112" s="1721"/>
      <c r="NSO112" s="1719"/>
      <c r="NSP112" s="1720"/>
      <c r="NSQ112" s="1721"/>
      <c r="NSR112" s="1722"/>
      <c r="NSS112" s="1721"/>
      <c r="NST112" s="1721"/>
      <c r="NSU112" s="1719"/>
      <c r="NSV112" s="1720"/>
      <c r="NSW112" s="1721"/>
      <c r="NSX112" s="1722"/>
      <c r="NSY112" s="1721"/>
      <c r="NSZ112" s="1721"/>
      <c r="NTA112" s="1719"/>
      <c r="NTB112" s="1720"/>
      <c r="NTC112" s="1721"/>
      <c r="NTD112" s="1722"/>
      <c r="NTE112" s="1721"/>
      <c r="NTF112" s="1721"/>
      <c r="NTG112" s="1719"/>
      <c r="NTH112" s="1720"/>
      <c r="NTI112" s="1721"/>
      <c r="NTJ112" s="1722"/>
      <c r="NTK112" s="1721"/>
      <c r="NTL112" s="1721"/>
      <c r="NTM112" s="1719"/>
      <c r="NTN112" s="1720"/>
      <c r="NTO112" s="1721"/>
      <c r="NTP112" s="1722"/>
      <c r="NTQ112" s="1721"/>
      <c r="NTR112" s="1721"/>
      <c r="NTS112" s="1719"/>
      <c r="NTT112" s="1720"/>
      <c r="NTU112" s="1721"/>
      <c r="NTV112" s="1722"/>
      <c r="NTW112" s="1721"/>
      <c r="NTX112" s="1721"/>
      <c r="NTY112" s="1719"/>
      <c r="NTZ112" s="1720"/>
      <c r="NUA112" s="1721"/>
      <c r="NUB112" s="1722"/>
      <c r="NUC112" s="1721"/>
      <c r="NUD112" s="1721"/>
      <c r="NUE112" s="1719"/>
      <c r="NUF112" s="1720"/>
      <c r="NUG112" s="1721"/>
      <c r="NUH112" s="1722"/>
      <c r="NUI112" s="1721"/>
      <c r="NUJ112" s="1721"/>
      <c r="NUK112" s="1719"/>
      <c r="NUL112" s="1720"/>
      <c r="NUM112" s="1721"/>
      <c r="NUN112" s="1722"/>
      <c r="NUO112" s="1721"/>
      <c r="NUP112" s="1721"/>
      <c r="NUQ112" s="1719"/>
      <c r="NUR112" s="1720"/>
      <c r="NUS112" s="1721"/>
      <c r="NUT112" s="1722"/>
      <c r="NUU112" s="1721"/>
      <c r="NUV112" s="1721"/>
      <c r="NUW112" s="1719"/>
      <c r="NUX112" s="1720"/>
      <c r="NUY112" s="1721"/>
      <c r="NUZ112" s="1722"/>
      <c r="NVA112" s="1721"/>
      <c r="NVB112" s="1721"/>
      <c r="NVC112" s="1719"/>
      <c r="NVD112" s="1720"/>
      <c r="NVE112" s="1721"/>
      <c r="NVF112" s="1722"/>
      <c r="NVG112" s="1721"/>
      <c r="NVH112" s="1721"/>
      <c r="NVI112" s="1719"/>
      <c r="NVJ112" s="1720"/>
      <c r="NVK112" s="1721"/>
      <c r="NVL112" s="1722"/>
      <c r="NVM112" s="1721"/>
      <c r="NVN112" s="1721"/>
      <c r="NVO112" s="1719"/>
      <c r="NVP112" s="1720"/>
      <c r="NVQ112" s="1721"/>
      <c r="NVR112" s="1722"/>
      <c r="NVS112" s="1721"/>
      <c r="NVT112" s="1721"/>
      <c r="NVU112" s="1719"/>
      <c r="NVV112" s="1720"/>
      <c r="NVW112" s="1721"/>
      <c r="NVX112" s="1722"/>
      <c r="NVY112" s="1721"/>
      <c r="NVZ112" s="1721"/>
      <c r="NWA112" s="1719"/>
      <c r="NWB112" s="1720"/>
      <c r="NWC112" s="1721"/>
      <c r="NWD112" s="1722"/>
      <c r="NWE112" s="1721"/>
      <c r="NWF112" s="1721"/>
      <c r="NWG112" s="1719"/>
      <c r="NWH112" s="1720"/>
      <c r="NWI112" s="1721"/>
      <c r="NWJ112" s="1722"/>
      <c r="NWK112" s="1721"/>
      <c r="NWL112" s="1721"/>
      <c r="NWM112" s="1719"/>
      <c r="NWN112" s="1720"/>
      <c r="NWO112" s="1721"/>
      <c r="NWP112" s="1722"/>
      <c r="NWQ112" s="1721"/>
      <c r="NWR112" s="1721"/>
      <c r="NWS112" s="1719"/>
      <c r="NWT112" s="1720"/>
      <c r="NWU112" s="1721"/>
      <c r="NWV112" s="1722"/>
      <c r="NWW112" s="1721"/>
      <c r="NWX112" s="1721"/>
      <c r="NWY112" s="1719"/>
      <c r="NWZ112" s="1720"/>
      <c r="NXA112" s="1721"/>
      <c r="NXB112" s="1722"/>
      <c r="NXC112" s="1721"/>
      <c r="NXD112" s="1721"/>
      <c r="NXE112" s="1719"/>
      <c r="NXF112" s="1720"/>
      <c r="NXG112" s="1721"/>
      <c r="NXH112" s="1722"/>
      <c r="NXI112" s="1721"/>
      <c r="NXJ112" s="1721"/>
      <c r="NXK112" s="1719"/>
      <c r="NXL112" s="1720"/>
      <c r="NXM112" s="1721"/>
      <c r="NXN112" s="1722"/>
      <c r="NXO112" s="1721"/>
      <c r="NXP112" s="1721"/>
      <c r="NXQ112" s="1719"/>
      <c r="NXR112" s="1720"/>
      <c r="NXS112" s="1721"/>
      <c r="NXT112" s="1722"/>
      <c r="NXU112" s="1721"/>
      <c r="NXV112" s="1721"/>
      <c r="NXW112" s="1719"/>
      <c r="NXX112" s="1720"/>
      <c r="NXY112" s="1721"/>
      <c r="NXZ112" s="1722"/>
      <c r="NYA112" s="1721"/>
      <c r="NYB112" s="1721"/>
      <c r="NYC112" s="1719"/>
      <c r="NYD112" s="1720"/>
      <c r="NYE112" s="1721"/>
      <c r="NYF112" s="1722"/>
      <c r="NYG112" s="1721"/>
      <c r="NYH112" s="1721"/>
      <c r="NYI112" s="1719"/>
      <c r="NYJ112" s="1720"/>
      <c r="NYK112" s="1721"/>
      <c r="NYL112" s="1722"/>
      <c r="NYM112" s="1721"/>
      <c r="NYN112" s="1721"/>
      <c r="NYO112" s="1719"/>
      <c r="NYP112" s="1720"/>
      <c r="NYQ112" s="1721"/>
      <c r="NYR112" s="1722"/>
      <c r="NYS112" s="1721"/>
      <c r="NYT112" s="1721"/>
      <c r="NYU112" s="1719"/>
      <c r="NYV112" s="1720"/>
      <c r="NYW112" s="1721"/>
      <c r="NYX112" s="1722"/>
      <c r="NYY112" s="1721"/>
      <c r="NYZ112" s="1721"/>
      <c r="NZA112" s="1719"/>
      <c r="NZB112" s="1720"/>
      <c r="NZC112" s="1721"/>
      <c r="NZD112" s="1722"/>
      <c r="NZE112" s="1721"/>
      <c r="NZF112" s="1721"/>
      <c r="NZG112" s="1719"/>
      <c r="NZH112" s="1720"/>
      <c r="NZI112" s="1721"/>
      <c r="NZJ112" s="1722"/>
      <c r="NZK112" s="1721"/>
      <c r="NZL112" s="1721"/>
      <c r="NZM112" s="1719"/>
      <c r="NZN112" s="1720"/>
      <c r="NZO112" s="1721"/>
      <c r="NZP112" s="1722"/>
      <c r="NZQ112" s="1721"/>
      <c r="NZR112" s="1721"/>
      <c r="NZS112" s="1719"/>
      <c r="NZT112" s="1720"/>
      <c r="NZU112" s="1721"/>
      <c r="NZV112" s="1722"/>
      <c r="NZW112" s="1721"/>
      <c r="NZX112" s="1721"/>
      <c r="NZY112" s="1719"/>
      <c r="NZZ112" s="1720"/>
      <c r="OAA112" s="1721"/>
      <c r="OAB112" s="1722"/>
      <c r="OAC112" s="1721"/>
      <c r="OAD112" s="1721"/>
      <c r="OAE112" s="1719"/>
      <c r="OAF112" s="1720"/>
      <c r="OAG112" s="1721"/>
      <c r="OAH112" s="1722"/>
      <c r="OAI112" s="1721"/>
      <c r="OAJ112" s="1721"/>
      <c r="OAK112" s="1719"/>
      <c r="OAL112" s="1720"/>
      <c r="OAM112" s="1721"/>
      <c r="OAN112" s="1722"/>
      <c r="OAO112" s="1721"/>
      <c r="OAP112" s="1721"/>
      <c r="OAQ112" s="1719"/>
      <c r="OAR112" s="1720"/>
      <c r="OAS112" s="1721"/>
      <c r="OAT112" s="1722"/>
      <c r="OAU112" s="1721"/>
      <c r="OAV112" s="1721"/>
      <c r="OAW112" s="1719"/>
      <c r="OAX112" s="1720"/>
      <c r="OAY112" s="1721"/>
      <c r="OAZ112" s="1722"/>
      <c r="OBA112" s="1721"/>
      <c r="OBB112" s="1721"/>
      <c r="OBC112" s="1719"/>
      <c r="OBD112" s="1720"/>
      <c r="OBE112" s="1721"/>
      <c r="OBF112" s="1722"/>
      <c r="OBG112" s="1721"/>
      <c r="OBH112" s="1721"/>
      <c r="OBI112" s="1719"/>
      <c r="OBJ112" s="1720"/>
      <c r="OBK112" s="1721"/>
      <c r="OBL112" s="1722"/>
      <c r="OBM112" s="1721"/>
      <c r="OBN112" s="1721"/>
      <c r="OBO112" s="1719"/>
      <c r="OBP112" s="1720"/>
      <c r="OBQ112" s="1721"/>
      <c r="OBR112" s="1722"/>
      <c r="OBS112" s="1721"/>
      <c r="OBT112" s="1721"/>
      <c r="OBU112" s="1719"/>
      <c r="OBV112" s="1720"/>
      <c r="OBW112" s="1721"/>
      <c r="OBX112" s="1722"/>
      <c r="OBY112" s="1721"/>
      <c r="OBZ112" s="1721"/>
      <c r="OCA112" s="1719"/>
      <c r="OCB112" s="1720"/>
      <c r="OCC112" s="1721"/>
      <c r="OCD112" s="1722"/>
      <c r="OCE112" s="1721"/>
      <c r="OCF112" s="1721"/>
      <c r="OCG112" s="1719"/>
      <c r="OCH112" s="1720"/>
      <c r="OCI112" s="1721"/>
      <c r="OCJ112" s="1722"/>
      <c r="OCK112" s="1721"/>
      <c r="OCL112" s="1721"/>
      <c r="OCM112" s="1719"/>
      <c r="OCN112" s="1720"/>
      <c r="OCO112" s="1721"/>
      <c r="OCP112" s="1722"/>
      <c r="OCQ112" s="1721"/>
      <c r="OCR112" s="1721"/>
      <c r="OCS112" s="1719"/>
      <c r="OCT112" s="1720"/>
      <c r="OCU112" s="1721"/>
      <c r="OCV112" s="1722"/>
      <c r="OCW112" s="1721"/>
      <c r="OCX112" s="1721"/>
      <c r="OCY112" s="1719"/>
      <c r="OCZ112" s="1720"/>
      <c r="ODA112" s="1721"/>
      <c r="ODB112" s="1722"/>
      <c r="ODC112" s="1721"/>
      <c r="ODD112" s="1721"/>
      <c r="ODE112" s="1719"/>
      <c r="ODF112" s="1720"/>
      <c r="ODG112" s="1721"/>
      <c r="ODH112" s="1722"/>
      <c r="ODI112" s="1721"/>
      <c r="ODJ112" s="1721"/>
      <c r="ODK112" s="1719"/>
      <c r="ODL112" s="1720"/>
      <c r="ODM112" s="1721"/>
      <c r="ODN112" s="1722"/>
      <c r="ODO112" s="1721"/>
      <c r="ODP112" s="1721"/>
      <c r="ODQ112" s="1719"/>
      <c r="ODR112" s="1720"/>
      <c r="ODS112" s="1721"/>
      <c r="ODT112" s="1722"/>
      <c r="ODU112" s="1721"/>
      <c r="ODV112" s="1721"/>
      <c r="ODW112" s="1719"/>
      <c r="ODX112" s="1720"/>
      <c r="ODY112" s="1721"/>
      <c r="ODZ112" s="1722"/>
      <c r="OEA112" s="1721"/>
      <c r="OEB112" s="1721"/>
      <c r="OEC112" s="1719"/>
      <c r="OED112" s="1720"/>
      <c r="OEE112" s="1721"/>
      <c r="OEF112" s="1722"/>
      <c r="OEG112" s="1721"/>
      <c r="OEH112" s="1721"/>
      <c r="OEI112" s="1719"/>
      <c r="OEJ112" s="1720"/>
      <c r="OEK112" s="1721"/>
      <c r="OEL112" s="1722"/>
      <c r="OEM112" s="1721"/>
      <c r="OEN112" s="1721"/>
      <c r="OEO112" s="1719"/>
      <c r="OEP112" s="1720"/>
      <c r="OEQ112" s="1721"/>
      <c r="OER112" s="1722"/>
      <c r="OES112" s="1721"/>
      <c r="OET112" s="1721"/>
      <c r="OEU112" s="1719"/>
      <c r="OEV112" s="1720"/>
      <c r="OEW112" s="1721"/>
      <c r="OEX112" s="1722"/>
      <c r="OEY112" s="1721"/>
      <c r="OEZ112" s="1721"/>
      <c r="OFA112" s="1719"/>
      <c r="OFB112" s="1720"/>
      <c r="OFC112" s="1721"/>
      <c r="OFD112" s="1722"/>
      <c r="OFE112" s="1721"/>
      <c r="OFF112" s="1721"/>
      <c r="OFG112" s="1719"/>
      <c r="OFH112" s="1720"/>
      <c r="OFI112" s="1721"/>
      <c r="OFJ112" s="1722"/>
      <c r="OFK112" s="1721"/>
      <c r="OFL112" s="1721"/>
      <c r="OFM112" s="1719"/>
      <c r="OFN112" s="1720"/>
      <c r="OFO112" s="1721"/>
      <c r="OFP112" s="1722"/>
      <c r="OFQ112" s="1721"/>
      <c r="OFR112" s="1721"/>
      <c r="OFS112" s="1719"/>
      <c r="OFT112" s="1720"/>
      <c r="OFU112" s="1721"/>
      <c r="OFV112" s="1722"/>
      <c r="OFW112" s="1721"/>
      <c r="OFX112" s="1721"/>
      <c r="OFY112" s="1719"/>
      <c r="OFZ112" s="1720"/>
      <c r="OGA112" s="1721"/>
      <c r="OGB112" s="1722"/>
      <c r="OGC112" s="1721"/>
      <c r="OGD112" s="1721"/>
      <c r="OGE112" s="1719"/>
      <c r="OGF112" s="1720"/>
      <c r="OGG112" s="1721"/>
      <c r="OGH112" s="1722"/>
      <c r="OGI112" s="1721"/>
      <c r="OGJ112" s="1721"/>
      <c r="OGK112" s="1719"/>
      <c r="OGL112" s="1720"/>
      <c r="OGM112" s="1721"/>
      <c r="OGN112" s="1722"/>
      <c r="OGO112" s="1721"/>
      <c r="OGP112" s="1721"/>
      <c r="OGQ112" s="1719"/>
      <c r="OGR112" s="1720"/>
      <c r="OGS112" s="1721"/>
      <c r="OGT112" s="1722"/>
      <c r="OGU112" s="1721"/>
      <c r="OGV112" s="1721"/>
      <c r="OGW112" s="1719"/>
      <c r="OGX112" s="1720"/>
      <c r="OGY112" s="1721"/>
      <c r="OGZ112" s="1722"/>
      <c r="OHA112" s="1721"/>
      <c r="OHB112" s="1721"/>
      <c r="OHC112" s="1719"/>
      <c r="OHD112" s="1720"/>
      <c r="OHE112" s="1721"/>
      <c r="OHF112" s="1722"/>
      <c r="OHG112" s="1721"/>
      <c r="OHH112" s="1721"/>
      <c r="OHI112" s="1719"/>
      <c r="OHJ112" s="1720"/>
      <c r="OHK112" s="1721"/>
      <c r="OHL112" s="1722"/>
      <c r="OHM112" s="1721"/>
      <c r="OHN112" s="1721"/>
      <c r="OHO112" s="1719"/>
      <c r="OHP112" s="1720"/>
      <c r="OHQ112" s="1721"/>
      <c r="OHR112" s="1722"/>
      <c r="OHS112" s="1721"/>
      <c r="OHT112" s="1721"/>
      <c r="OHU112" s="1719"/>
      <c r="OHV112" s="1720"/>
      <c r="OHW112" s="1721"/>
      <c r="OHX112" s="1722"/>
      <c r="OHY112" s="1721"/>
      <c r="OHZ112" s="1721"/>
      <c r="OIA112" s="1719"/>
      <c r="OIB112" s="1720"/>
      <c r="OIC112" s="1721"/>
      <c r="OID112" s="1722"/>
      <c r="OIE112" s="1721"/>
      <c r="OIF112" s="1721"/>
      <c r="OIG112" s="1719"/>
      <c r="OIH112" s="1720"/>
      <c r="OII112" s="1721"/>
      <c r="OIJ112" s="1722"/>
      <c r="OIK112" s="1721"/>
      <c r="OIL112" s="1721"/>
      <c r="OIM112" s="1719"/>
      <c r="OIN112" s="1720"/>
      <c r="OIO112" s="1721"/>
      <c r="OIP112" s="1722"/>
      <c r="OIQ112" s="1721"/>
      <c r="OIR112" s="1721"/>
      <c r="OIS112" s="1719"/>
      <c r="OIT112" s="1720"/>
      <c r="OIU112" s="1721"/>
      <c r="OIV112" s="1722"/>
      <c r="OIW112" s="1721"/>
      <c r="OIX112" s="1721"/>
      <c r="OIY112" s="1719"/>
      <c r="OIZ112" s="1720"/>
      <c r="OJA112" s="1721"/>
      <c r="OJB112" s="1722"/>
      <c r="OJC112" s="1721"/>
      <c r="OJD112" s="1721"/>
      <c r="OJE112" s="1719"/>
      <c r="OJF112" s="1720"/>
      <c r="OJG112" s="1721"/>
      <c r="OJH112" s="1722"/>
      <c r="OJI112" s="1721"/>
      <c r="OJJ112" s="1721"/>
      <c r="OJK112" s="1719"/>
      <c r="OJL112" s="1720"/>
      <c r="OJM112" s="1721"/>
      <c r="OJN112" s="1722"/>
      <c r="OJO112" s="1721"/>
      <c r="OJP112" s="1721"/>
      <c r="OJQ112" s="1719"/>
      <c r="OJR112" s="1720"/>
      <c r="OJS112" s="1721"/>
      <c r="OJT112" s="1722"/>
      <c r="OJU112" s="1721"/>
      <c r="OJV112" s="1721"/>
      <c r="OJW112" s="1719"/>
      <c r="OJX112" s="1720"/>
      <c r="OJY112" s="1721"/>
      <c r="OJZ112" s="1722"/>
      <c r="OKA112" s="1721"/>
      <c r="OKB112" s="1721"/>
      <c r="OKC112" s="1719"/>
      <c r="OKD112" s="1720"/>
      <c r="OKE112" s="1721"/>
      <c r="OKF112" s="1722"/>
      <c r="OKG112" s="1721"/>
      <c r="OKH112" s="1721"/>
      <c r="OKI112" s="1719"/>
      <c r="OKJ112" s="1720"/>
      <c r="OKK112" s="1721"/>
      <c r="OKL112" s="1722"/>
      <c r="OKM112" s="1721"/>
      <c r="OKN112" s="1721"/>
      <c r="OKO112" s="1719"/>
      <c r="OKP112" s="1720"/>
      <c r="OKQ112" s="1721"/>
      <c r="OKR112" s="1722"/>
      <c r="OKS112" s="1721"/>
      <c r="OKT112" s="1721"/>
      <c r="OKU112" s="1719"/>
      <c r="OKV112" s="1720"/>
      <c r="OKW112" s="1721"/>
      <c r="OKX112" s="1722"/>
      <c r="OKY112" s="1721"/>
      <c r="OKZ112" s="1721"/>
      <c r="OLA112" s="1719"/>
      <c r="OLB112" s="1720"/>
      <c r="OLC112" s="1721"/>
      <c r="OLD112" s="1722"/>
      <c r="OLE112" s="1721"/>
      <c r="OLF112" s="1721"/>
      <c r="OLG112" s="1719"/>
      <c r="OLH112" s="1720"/>
      <c r="OLI112" s="1721"/>
      <c r="OLJ112" s="1722"/>
      <c r="OLK112" s="1721"/>
      <c r="OLL112" s="1721"/>
      <c r="OLM112" s="1719"/>
      <c r="OLN112" s="1720"/>
      <c r="OLO112" s="1721"/>
      <c r="OLP112" s="1722"/>
      <c r="OLQ112" s="1721"/>
      <c r="OLR112" s="1721"/>
      <c r="OLS112" s="1719"/>
      <c r="OLT112" s="1720"/>
      <c r="OLU112" s="1721"/>
      <c r="OLV112" s="1722"/>
      <c r="OLW112" s="1721"/>
      <c r="OLX112" s="1721"/>
      <c r="OLY112" s="1719"/>
      <c r="OLZ112" s="1720"/>
      <c r="OMA112" s="1721"/>
      <c r="OMB112" s="1722"/>
      <c r="OMC112" s="1721"/>
      <c r="OMD112" s="1721"/>
      <c r="OME112" s="1719"/>
      <c r="OMF112" s="1720"/>
      <c r="OMG112" s="1721"/>
      <c r="OMH112" s="1722"/>
      <c r="OMI112" s="1721"/>
      <c r="OMJ112" s="1721"/>
      <c r="OMK112" s="1719"/>
      <c r="OML112" s="1720"/>
      <c r="OMM112" s="1721"/>
      <c r="OMN112" s="1722"/>
      <c r="OMO112" s="1721"/>
      <c r="OMP112" s="1721"/>
      <c r="OMQ112" s="1719"/>
      <c r="OMR112" s="1720"/>
      <c r="OMS112" s="1721"/>
      <c r="OMT112" s="1722"/>
      <c r="OMU112" s="1721"/>
      <c r="OMV112" s="1721"/>
      <c r="OMW112" s="1719"/>
      <c r="OMX112" s="1720"/>
      <c r="OMY112" s="1721"/>
      <c r="OMZ112" s="1722"/>
      <c r="ONA112" s="1721"/>
      <c r="ONB112" s="1721"/>
      <c r="ONC112" s="1719"/>
      <c r="OND112" s="1720"/>
      <c r="ONE112" s="1721"/>
      <c r="ONF112" s="1722"/>
      <c r="ONG112" s="1721"/>
      <c r="ONH112" s="1721"/>
      <c r="ONI112" s="1719"/>
      <c r="ONJ112" s="1720"/>
      <c r="ONK112" s="1721"/>
      <c r="ONL112" s="1722"/>
      <c r="ONM112" s="1721"/>
      <c r="ONN112" s="1721"/>
      <c r="ONO112" s="1719"/>
      <c r="ONP112" s="1720"/>
      <c r="ONQ112" s="1721"/>
      <c r="ONR112" s="1722"/>
      <c r="ONS112" s="1721"/>
      <c r="ONT112" s="1721"/>
      <c r="ONU112" s="1719"/>
      <c r="ONV112" s="1720"/>
      <c r="ONW112" s="1721"/>
      <c r="ONX112" s="1722"/>
      <c r="ONY112" s="1721"/>
      <c r="ONZ112" s="1721"/>
      <c r="OOA112" s="1719"/>
      <c r="OOB112" s="1720"/>
      <c r="OOC112" s="1721"/>
      <c r="OOD112" s="1722"/>
      <c r="OOE112" s="1721"/>
      <c r="OOF112" s="1721"/>
      <c r="OOG112" s="1719"/>
      <c r="OOH112" s="1720"/>
      <c r="OOI112" s="1721"/>
      <c r="OOJ112" s="1722"/>
      <c r="OOK112" s="1721"/>
      <c r="OOL112" s="1721"/>
      <c r="OOM112" s="1719"/>
      <c r="OON112" s="1720"/>
      <c r="OOO112" s="1721"/>
      <c r="OOP112" s="1722"/>
      <c r="OOQ112" s="1721"/>
      <c r="OOR112" s="1721"/>
      <c r="OOS112" s="1719"/>
      <c r="OOT112" s="1720"/>
      <c r="OOU112" s="1721"/>
      <c r="OOV112" s="1722"/>
      <c r="OOW112" s="1721"/>
      <c r="OOX112" s="1721"/>
      <c r="OOY112" s="1719"/>
      <c r="OOZ112" s="1720"/>
      <c r="OPA112" s="1721"/>
      <c r="OPB112" s="1722"/>
      <c r="OPC112" s="1721"/>
      <c r="OPD112" s="1721"/>
      <c r="OPE112" s="1719"/>
      <c r="OPF112" s="1720"/>
      <c r="OPG112" s="1721"/>
      <c r="OPH112" s="1722"/>
      <c r="OPI112" s="1721"/>
      <c r="OPJ112" s="1721"/>
      <c r="OPK112" s="1719"/>
      <c r="OPL112" s="1720"/>
      <c r="OPM112" s="1721"/>
      <c r="OPN112" s="1722"/>
      <c r="OPO112" s="1721"/>
      <c r="OPP112" s="1721"/>
      <c r="OPQ112" s="1719"/>
      <c r="OPR112" s="1720"/>
      <c r="OPS112" s="1721"/>
      <c r="OPT112" s="1722"/>
      <c r="OPU112" s="1721"/>
      <c r="OPV112" s="1721"/>
      <c r="OPW112" s="1719"/>
      <c r="OPX112" s="1720"/>
      <c r="OPY112" s="1721"/>
      <c r="OPZ112" s="1722"/>
      <c r="OQA112" s="1721"/>
      <c r="OQB112" s="1721"/>
      <c r="OQC112" s="1719"/>
      <c r="OQD112" s="1720"/>
      <c r="OQE112" s="1721"/>
      <c r="OQF112" s="1722"/>
      <c r="OQG112" s="1721"/>
      <c r="OQH112" s="1721"/>
      <c r="OQI112" s="1719"/>
      <c r="OQJ112" s="1720"/>
      <c r="OQK112" s="1721"/>
      <c r="OQL112" s="1722"/>
      <c r="OQM112" s="1721"/>
      <c r="OQN112" s="1721"/>
      <c r="OQO112" s="1719"/>
      <c r="OQP112" s="1720"/>
      <c r="OQQ112" s="1721"/>
      <c r="OQR112" s="1722"/>
      <c r="OQS112" s="1721"/>
      <c r="OQT112" s="1721"/>
      <c r="OQU112" s="1719"/>
      <c r="OQV112" s="1720"/>
      <c r="OQW112" s="1721"/>
      <c r="OQX112" s="1722"/>
      <c r="OQY112" s="1721"/>
      <c r="OQZ112" s="1721"/>
      <c r="ORA112" s="1719"/>
      <c r="ORB112" s="1720"/>
      <c r="ORC112" s="1721"/>
      <c r="ORD112" s="1722"/>
      <c r="ORE112" s="1721"/>
      <c r="ORF112" s="1721"/>
      <c r="ORG112" s="1719"/>
      <c r="ORH112" s="1720"/>
      <c r="ORI112" s="1721"/>
      <c r="ORJ112" s="1722"/>
      <c r="ORK112" s="1721"/>
      <c r="ORL112" s="1721"/>
      <c r="ORM112" s="1719"/>
      <c r="ORN112" s="1720"/>
      <c r="ORO112" s="1721"/>
      <c r="ORP112" s="1722"/>
      <c r="ORQ112" s="1721"/>
      <c r="ORR112" s="1721"/>
      <c r="ORS112" s="1719"/>
      <c r="ORT112" s="1720"/>
      <c r="ORU112" s="1721"/>
      <c r="ORV112" s="1722"/>
      <c r="ORW112" s="1721"/>
      <c r="ORX112" s="1721"/>
      <c r="ORY112" s="1719"/>
      <c r="ORZ112" s="1720"/>
      <c r="OSA112" s="1721"/>
      <c r="OSB112" s="1722"/>
      <c r="OSC112" s="1721"/>
      <c r="OSD112" s="1721"/>
      <c r="OSE112" s="1719"/>
      <c r="OSF112" s="1720"/>
      <c r="OSG112" s="1721"/>
      <c r="OSH112" s="1722"/>
      <c r="OSI112" s="1721"/>
      <c r="OSJ112" s="1721"/>
      <c r="OSK112" s="1719"/>
      <c r="OSL112" s="1720"/>
      <c r="OSM112" s="1721"/>
      <c r="OSN112" s="1722"/>
      <c r="OSO112" s="1721"/>
      <c r="OSP112" s="1721"/>
      <c r="OSQ112" s="1719"/>
      <c r="OSR112" s="1720"/>
      <c r="OSS112" s="1721"/>
      <c r="OST112" s="1722"/>
      <c r="OSU112" s="1721"/>
      <c r="OSV112" s="1721"/>
      <c r="OSW112" s="1719"/>
      <c r="OSX112" s="1720"/>
      <c r="OSY112" s="1721"/>
      <c r="OSZ112" s="1722"/>
      <c r="OTA112" s="1721"/>
      <c r="OTB112" s="1721"/>
      <c r="OTC112" s="1719"/>
      <c r="OTD112" s="1720"/>
      <c r="OTE112" s="1721"/>
      <c r="OTF112" s="1722"/>
      <c r="OTG112" s="1721"/>
      <c r="OTH112" s="1721"/>
      <c r="OTI112" s="1719"/>
      <c r="OTJ112" s="1720"/>
      <c r="OTK112" s="1721"/>
      <c r="OTL112" s="1722"/>
      <c r="OTM112" s="1721"/>
      <c r="OTN112" s="1721"/>
      <c r="OTO112" s="1719"/>
      <c r="OTP112" s="1720"/>
      <c r="OTQ112" s="1721"/>
      <c r="OTR112" s="1722"/>
      <c r="OTS112" s="1721"/>
      <c r="OTT112" s="1721"/>
      <c r="OTU112" s="1719"/>
      <c r="OTV112" s="1720"/>
      <c r="OTW112" s="1721"/>
      <c r="OTX112" s="1722"/>
      <c r="OTY112" s="1721"/>
      <c r="OTZ112" s="1721"/>
      <c r="OUA112" s="1719"/>
      <c r="OUB112" s="1720"/>
      <c r="OUC112" s="1721"/>
      <c r="OUD112" s="1722"/>
      <c r="OUE112" s="1721"/>
      <c r="OUF112" s="1721"/>
      <c r="OUG112" s="1719"/>
      <c r="OUH112" s="1720"/>
      <c r="OUI112" s="1721"/>
      <c r="OUJ112" s="1722"/>
      <c r="OUK112" s="1721"/>
      <c r="OUL112" s="1721"/>
      <c r="OUM112" s="1719"/>
      <c r="OUN112" s="1720"/>
      <c r="OUO112" s="1721"/>
      <c r="OUP112" s="1722"/>
      <c r="OUQ112" s="1721"/>
      <c r="OUR112" s="1721"/>
      <c r="OUS112" s="1719"/>
      <c r="OUT112" s="1720"/>
      <c r="OUU112" s="1721"/>
      <c r="OUV112" s="1722"/>
      <c r="OUW112" s="1721"/>
      <c r="OUX112" s="1721"/>
      <c r="OUY112" s="1719"/>
      <c r="OUZ112" s="1720"/>
      <c r="OVA112" s="1721"/>
      <c r="OVB112" s="1722"/>
      <c r="OVC112" s="1721"/>
      <c r="OVD112" s="1721"/>
      <c r="OVE112" s="1719"/>
      <c r="OVF112" s="1720"/>
      <c r="OVG112" s="1721"/>
      <c r="OVH112" s="1722"/>
      <c r="OVI112" s="1721"/>
      <c r="OVJ112" s="1721"/>
      <c r="OVK112" s="1719"/>
      <c r="OVL112" s="1720"/>
      <c r="OVM112" s="1721"/>
      <c r="OVN112" s="1722"/>
      <c r="OVO112" s="1721"/>
      <c r="OVP112" s="1721"/>
      <c r="OVQ112" s="1719"/>
      <c r="OVR112" s="1720"/>
      <c r="OVS112" s="1721"/>
      <c r="OVT112" s="1722"/>
      <c r="OVU112" s="1721"/>
      <c r="OVV112" s="1721"/>
      <c r="OVW112" s="1719"/>
      <c r="OVX112" s="1720"/>
      <c r="OVY112" s="1721"/>
      <c r="OVZ112" s="1722"/>
      <c r="OWA112" s="1721"/>
      <c r="OWB112" s="1721"/>
      <c r="OWC112" s="1719"/>
      <c r="OWD112" s="1720"/>
      <c r="OWE112" s="1721"/>
      <c r="OWF112" s="1722"/>
      <c r="OWG112" s="1721"/>
      <c r="OWH112" s="1721"/>
      <c r="OWI112" s="1719"/>
      <c r="OWJ112" s="1720"/>
      <c r="OWK112" s="1721"/>
      <c r="OWL112" s="1722"/>
      <c r="OWM112" s="1721"/>
      <c r="OWN112" s="1721"/>
      <c r="OWO112" s="1719"/>
      <c r="OWP112" s="1720"/>
      <c r="OWQ112" s="1721"/>
      <c r="OWR112" s="1722"/>
      <c r="OWS112" s="1721"/>
      <c r="OWT112" s="1721"/>
      <c r="OWU112" s="1719"/>
      <c r="OWV112" s="1720"/>
      <c r="OWW112" s="1721"/>
      <c r="OWX112" s="1722"/>
      <c r="OWY112" s="1721"/>
      <c r="OWZ112" s="1721"/>
      <c r="OXA112" s="1719"/>
      <c r="OXB112" s="1720"/>
      <c r="OXC112" s="1721"/>
      <c r="OXD112" s="1722"/>
      <c r="OXE112" s="1721"/>
      <c r="OXF112" s="1721"/>
      <c r="OXG112" s="1719"/>
      <c r="OXH112" s="1720"/>
      <c r="OXI112" s="1721"/>
      <c r="OXJ112" s="1722"/>
      <c r="OXK112" s="1721"/>
      <c r="OXL112" s="1721"/>
      <c r="OXM112" s="1719"/>
      <c r="OXN112" s="1720"/>
      <c r="OXO112" s="1721"/>
      <c r="OXP112" s="1722"/>
      <c r="OXQ112" s="1721"/>
      <c r="OXR112" s="1721"/>
      <c r="OXS112" s="1719"/>
      <c r="OXT112" s="1720"/>
      <c r="OXU112" s="1721"/>
      <c r="OXV112" s="1722"/>
      <c r="OXW112" s="1721"/>
      <c r="OXX112" s="1721"/>
      <c r="OXY112" s="1719"/>
      <c r="OXZ112" s="1720"/>
      <c r="OYA112" s="1721"/>
      <c r="OYB112" s="1722"/>
      <c r="OYC112" s="1721"/>
      <c r="OYD112" s="1721"/>
      <c r="OYE112" s="1719"/>
      <c r="OYF112" s="1720"/>
      <c r="OYG112" s="1721"/>
      <c r="OYH112" s="1722"/>
      <c r="OYI112" s="1721"/>
      <c r="OYJ112" s="1721"/>
      <c r="OYK112" s="1719"/>
      <c r="OYL112" s="1720"/>
      <c r="OYM112" s="1721"/>
      <c r="OYN112" s="1722"/>
      <c r="OYO112" s="1721"/>
      <c r="OYP112" s="1721"/>
      <c r="OYQ112" s="1719"/>
      <c r="OYR112" s="1720"/>
      <c r="OYS112" s="1721"/>
      <c r="OYT112" s="1722"/>
      <c r="OYU112" s="1721"/>
      <c r="OYV112" s="1721"/>
      <c r="OYW112" s="1719"/>
      <c r="OYX112" s="1720"/>
      <c r="OYY112" s="1721"/>
      <c r="OYZ112" s="1722"/>
      <c r="OZA112" s="1721"/>
      <c r="OZB112" s="1721"/>
      <c r="OZC112" s="1719"/>
      <c r="OZD112" s="1720"/>
      <c r="OZE112" s="1721"/>
      <c r="OZF112" s="1722"/>
      <c r="OZG112" s="1721"/>
      <c r="OZH112" s="1721"/>
      <c r="OZI112" s="1719"/>
      <c r="OZJ112" s="1720"/>
      <c r="OZK112" s="1721"/>
      <c r="OZL112" s="1722"/>
      <c r="OZM112" s="1721"/>
      <c r="OZN112" s="1721"/>
      <c r="OZO112" s="1719"/>
      <c r="OZP112" s="1720"/>
      <c r="OZQ112" s="1721"/>
      <c r="OZR112" s="1722"/>
      <c r="OZS112" s="1721"/>
      <c r="OZT112" s="1721"/>
      <c r="OZU112" s="1719"/>
      <c r="OZV112" s="1720"/>
      <c r="OZW112" s="1721"/>
      <c r="OZX112" s="1722"/>
      <c r="OZY112" s="1721"/>
      <c r="OZZ112" s="1721"/>
      <c r="PAA112" s="1719"/>
      <c r="PAB112" s="1720"/>
      <c r="PAC112" s="1721"/>
      <c r="PAD112" s="1722"/>
      <c r="PAE112" s="1721"/>
      <c r="PAF112" s="1721"/>
      <c r="PAG112" s="1719"/>
      <c r="PAH112" s="1720"/>
      <c r="PAI112" s="1721"/>
      <c r="PAJ112" s="1722"/>
      <c r="PAK112" s="1721"/>
      <c r="PAL112" s="1721"/>
      <c r="PAM112" s="1719"/>
      <c r="PAN112" s="1720"/>
      <c r="PAO112" s="1721"/>
      <c r="PAP112" s="1722"/>
      <c r="PAQ112" s="1721"/>
      <c r="PAR112" s="1721"/>
      <c r="PAS112" s="1719"/>
      <c r="PAT112" s="1720"/>
      <c r="PAU112" s="1721"/>
      <c r="PAV112" s="1722"/>
      <c r="PAW112" s="1721"/>
      <c r="PAX112" s="1721"/>
      <c r="PAY112" s="1719"/>
      <c r="PAZ112" s="1720"/>
      <c r="PBA112" s="1721"/>
      <c r="PBB112" s="1722"/>
      <c r="PBC112" s="1721"/>
      <c r="PBD112" s="1721"/>
      <c r="PBE112" s="1719"/>
      <c r="PBF112" s="1720"/>
      <c r="PBG112" s="1721"/>
      <c r="PBH112" s="1722"/>
      <c r="PBI112" s="1721"/>
      <c r="PBJ112" s="1721"/>
      <c r="PBK112" s="1719"/>
      <c r="PBL112" s="1720"/>
      <c r="PBM112" s="1721"/>
      <c r="PBN112" s="1722"/>
      <c r="PBO112" s="1721"/>
      <c r="PBP112" s="1721"/>
      <c r="PBQ112" s="1719"/>
      <c r="PBR112" s="1720"/>
      <c r="PBS112" s="1721"/>
      <c r="PBT112" s="1722"/>
      <c r="PBU112" s="1721"/>
      <c r="PBV112" s="1721"/>
      <c r="PBW112" s="1719"/>
      <c r="PBX112" s="1720"/>
      <c r="PBY112" s="1721"/>
      <c r="PBZ112" s="1722"/>
      <c r="PCA112" s="1721"/>
      <c r="PCB112" s="1721"/>
      <c r="PCC112" s="1719"/>
      <c r="PCD112" s="1720"/>
      <c r="PCE112" s="1721"/>
      <c r="PCF112" s="1722"/>
      <c r="PCG112" s="1721"/>
      <c r="PCH112" s="1721"/>
      <c r="PCI112" s="1719"/>
      <c r="PCJ112" s="1720"/>
      <c r="PCK112" s="1721"/>
      <c r="PCL112" s="1722"/>
      <c r="PCM112" s="1721"/>
      <c r="PCN112" s="1721"/>
      <c r="PCO112" s="1719"/>
      <c r="PCP112" s="1720"/>
      <c r="PCQ112" s="1721"/>
      <c r="PCR112" s="1722"/>
      <c r="PCS112" s="1721"/>
      <c r="PCT112" s="1721"/>
      <c r="PCU112" s="1719"/>
      <c r="PCV112" s="1720"/>
      <c r="PCW112" s="1721"/>
      <c r="PCX112" s="1722"/>
      <c r="PCY112" s="1721"/>
      <c r="PCZ112" s="1721"/>
      <c r="PDA112" s="1719"/>
      <c r="PDB112" s="1720"/>
      <c r="PDC112" s="1721"/>
      <c r="PDD112" s="1722"/>
      <c r="PDE112" s="1721"/>
      <c r="PDF112" s="1721"/>
      <c r="PDG112" s="1719"/>
      <c r="PDH112" s="1720"/>
      <c r="PDI112" s="1721"/>
      <c r="PDJ112" s="1722"/>
      <c r="PDK112" s="1721"/>
      <c r="PDL112" s="1721"/>
      <c r="PDM112" s="1719"/>
      <c r="PDN112" s="1720"/>
      <c r="PDO112" s="1721"/>
      <c r="PDP112" s="1722"/>
      <c r="PDQ112" s="1721"/>
      <c r="PDR112" s="1721"/>
      <c r="PDS112" s="1719"/>
      <c r="PDT112" s="1720"/>
      <c r="PDU112" s="1721"/>
      <c r="PDV112" s="1722"/>
      <c r="PDW112" s="1721"/>
      <c r="PDX112" s="1721"/>
      <c r="PDY112" s="1719"/>
      <c r="PDZ112" s="1720"/>
      <c r="PEA112" s="1721"/>
      <c r="PEB112" s="1722"/>
      <c r="PEC112" s="1721"/>
      <c r="PED112" s="1721"/>
      <c r="PEE112" s="1719"/>
      <c r="PEF112" s="1720"/>
      <c r="PEG112" s="1721"/>
      <c r="PEH112" s="1722"/>
      <c r="PEI112" s="1721"/>
      <c r="PEJ112" s="1721"/>
      <c r="PEK112" s="1719"/>
      <c r="PEL112" s="1720"/>
      <c r="PEM112" s="1721"/>
      <c r="PEN112" s="1722"/>
      <c r="PEO112" s="1721"/>
      <c r="PEP112" s="1721"/>
      <c r="PEQ112" s="1719"/>
      <c r="PER112" s="1720"/>
      <c r="PES112" s="1721"/>
      <c r="PET112" s="1722"/>
      <c r="PEU112" s="1721"/>
      <c r="PEV112" s="1721"/>
      <c r="PEW112" s="1719"/>
      <c r="PEX112" s="1720"/>
      <c r="PEY112" s="1721"/>
      <c r="PEZ112" s="1722"/>
      <c r="PFA112" s="1721"/>
      <c r="PFB112" s="1721"/>
      <c r="PFC112" s="1719"/>
      <c r="PFD112" s="1720"/>
      <c r="PFE112" s="1721"/>
      <c r="PFF112" s="1722"/>
      <c r="PFG112" s="1721"/>
      <c r="PFH112" s="1721"/>
      <c r="PFI112" s="1719"/>
      <c r="PFJ112" s="1720"/>
      <c r="PFK112" s="1721"/>
      <c r="PFL112" s="1722"/>
      <c r="PFM112" s="1721"/>
      <c r="PFN112" s="1721"/>
      <c r="PFO112" s="1719"/>
      <c r="PFP112" s="1720"/>
      <c r="PFQ112" s="1721"/>
      <c r="PFR112" s="1722"/>
      <c r="PFS112" s="1721"/>
      <c r="PFT112" s="1721"/>
      <c r="PFU112" s="1719"/>
      <c r="PFV112" s="1720"/>
      <c r="PFW112" s="1721"/>
      <c r="PFX112" s="1722"/>
      <c r="PFY112" s="1721"/>
      <c r="PFZ112" s="1721"/>
      <c r="PGA112" s="1719"/>
      <c r="PGB112" s="1720"/>
      <c r="PGC112" s="1721"/>
      <c r="PGD112" s="1722"/>
      <c r="PGE112" s="1721"/>
      <c r="PGF112" s="1721"/>
      <c r="PGG112" s="1719"/>
      <c r="PGH112" s="1720"/>
      <c r="PGI112" s="1721"/>
      <c r="PGJ112" s="1722"/>
      <c r="PGK112" s="1721"/>
      <c r="PGL112" s="1721"/>
      <c r="PGM112" s="1719"/>
      <c r="PGN112" s="1720"/>
      <c r="PGO112" s="1721"/>
      <c r="PGP112" s="1722"/>
      <c r="PGQ112" s="1721"/>
      <c r="PGR112" s="1721"/>
      <c r="PGS112" s="1719"/>
      <c r="PGT112" s="1720"/>
      <c r="PGU112" s="1721"/>
      <c r="PGV112" s="1722"/>
      <c r="PGW112" s="1721"/>
      <c r="PGX112" s="1721"/>
      <c r="PGY112" s="1719"/>
      <c r="PGZ112" s="1720"/>
      <c r="PHA112" s="1721"/>
      <c r="PHB112" s="1722"/>
      <c r="PHC112" s="1721"/>
      <c r="PHD112" s="1721"/>
      <c r="PHE112" s="1719"/>
      <c r="PHF112" s="1720"/>
      <c r="PHG112" s="1721"/>
      <c r="PHH112" s="1722"/>
      <c r="PHI112" s="1721"/>
      <c r="PHJ112" s="1721"/>
      <c r="PHK112" s="1719"/>
      <c r="PHL112" s="1720"/>
      <c r="PHM112" s="1721"/>
      <c r="PHN112" s="1722"/>
      <c r="PHO112" s="1721"/>
      <c r="PHP112" s="1721"/>
      <c r="PHQ112" s="1719"/>
      <c r="PHR112" s="1720"/>
      <c r="PHS112" s="1721"/>
      <c r="PHT112" s="1722"/>
      <c r="PHU112" s="1721"/>
      <c r="PHV112" s="1721"/>
      <c r="PHW112" s="1719"/>
      <c r="PHX112" s="1720"/>
      <c r="PHY112" s="1721"/>
      <c r="PHZ112" s="1722"/>
      <c r="PIA112" s="1721"/>
      <c r="PIB112" s="1721"/>
      <c r="PIC112" s="1719"/>
      <c r="PID112" s="1720"/>
      <c r="PIE112" s="1721"/>
      <c r="PIF112" s="1722"/>
      <c r="PIG112" s="1721"/>
      <c r="PIH112" s="1721"/>
      <c r="PII112" s="1719"/>
      <c r="PIJ112" s="1720"/>
      <c r="PIK112" s="1721"/>
      <c r="PIL112" s="1722"/>
      <c r="PIM112" s="1721"/>
      <c r="PIN112" s="1721"/>
      <c r="PIO112" s="1719"/>
      <c r="PIP112" s="1720"/>
      <c r="PIQ112" s="1721"/>
      <c r="PIR112" s="1722"/>
      <c r="PIS112" s="1721"/>
      <c r="PIT112" s="1721"/>
      <c r="PIU112" s="1719"/>
      <c r="PIV112" s="1720"/>
      <c r="PIW112" s="1721"/>
      <c r="PIX112" s="1722"/>
      <c r="PIY112" s="1721"/>
      <c r="PIZ112" s="1721"/>
      <c r="PJA112" s="1719"/>
      <c r="PJB112" s="1720"/>
      <c r="PJC112" s="1721"/>
      <c r="PJD112" s="1722"/>
      <c r="PJE112" s="1721"/>
      <c r="PJF112" s="1721"/>
      <c r="PJG112" s="1719"/>
      <c r="PJH112" s="1720"/>
      <c r="PJI112" s="1721"/>
      <c r="PJJ112" s="1722"/>
      <c r="PJK112" s="1721"/>
      <c r="PJL112" s="1721"/>
      <c r="PJM112" s="1719"/>
      <c r="PJN112" s="1720"/>
      <c r="PJO112" s="1721"/>
      <c r="PJP112" s="1722"/>
      <c r="PJQ112" s="1721"/>
      <c r="PJR112" s="1721"/>
      <c r="PJS112" s="1719"/>
      <c r="PJT112" s="1720"/>
      <c r="PJU112" s="1721"/>
      <c r="PJV112" s="1722"/>
      <c r="PJW112" s="1721"/>
      <c r="PJX112" s="1721"/>
      <c r="PJY112" s="1719"/>
      <c r="PJZ112" s="1720"/>
      <c r="PKA112" s="1721"/>
      <c r="PKB112" s="1722"/>
      <c r="PKC112" s="1721"/>
      <c r="PKD112" s="1721"/>
      <c r="PKE112" s="1719"/>
      <c r="PKF112" s="1720"/>
      <c r="PKG112" s="1721"/>
      <c r="PKH112" s="1722"/>
      <c r="PKI112" s="1721"/>
      <c r="PKJ112" s="1721"/>
      <c r="PKK112" s="1719"/>
      <c r="PKL112" s="1720"/>
      <c r="PKM112" s="1721"/>
      <c r="PKN112" s="1722"/>
      <c r="PKO112" s="1721"/>
      <c r="PKP112" s="1721"/>
      <c r="PKQ112" s="1719"/>
      <c r="PKR112" s="1720"/>
      <c r="PKS112" s="1721"/>
      <c r="PKT112" s="1722"/>
      <c r="PKU112" s="1721"/>
      <c r="PKV112" s="1721"/>
      <c r="PKW112" s="1719"/>
      <c r="PKX112" s="1720"/>
      <c r="PKY112" s="1721"/>
      <c r="PKZ112" s="1722"/>
      <c r="PLA112" s="1721"/>
      <c r="PLB112" s="1721"/>
      <c r="PLC112" s="1719"/>
      <c r="PLD112" s="1720"/>
      <c r="PLE112" s="1721"/>
      <c r="PLF112" s="1722"/>
      <c r="PLG112" s="1721"/>
      <c r="PLH112" s="1721"/>
      <c r="PLI112" s="1719"/>
      <c r="PLJ112" s="1720"/>
      <c r="PLK112" s="1721"/>
      <c r="PLL112" s="1722"/>
      <c r="PLM112" s="1721"/>
      <c r="PLN112" s="1721"/>
      <c r="PLO112" s="1719"/>
      <c r="PLP112" s="1720"/>
      <c r="PLQ112" s="1721"/>
      <c r="PLR112" s="1722"/>
      <c r="PLS112" s="1721"/>
      <c r="PLT112" s="1721"/>
      <c r="PLU112" s="1719"/>
      <c r="PLV112" s="1720"/>
      <c r="PLW112" s="1721"/>
      <c r="PLX112" s="1722"/>
      <c r="PLY112" s="1721"/>
      <c r="PLZ112" s="1721"/>
      <c r="PMA112" s="1719"/>
      <c r="PMB112" s="1720"/>
      <c r="PMC112" s="1721"/>
      <c r="PMD112" s="1722"/>
      <c r="PME112" s="1721"/>
      <c r="PMF112" s="1721"/>
      <c r="PMG112" s="1719"/>
      <c r="PMH112" s="1720"/>
      <c r="PMI112" s="1721"/>
      <c r="PMJ112" s="1722"/>
      <c r="PMK112" s="1721"/>
      <c r="PML112" s="1721"/>
      <c r="PMM112" s="1719"/>
      <c r="PMN112" s="1720"/>
      <c r="PMO112" s="1721"/>
      <c r="PMP112" s="1722"/>
      <c r="PMQ112" s="1721"/>
      <c r="PMR112" s="1721"/>
      <c r="PMS112" s="1719"/>
      <c r="PMT112" s="1720"/>
      <c r="PMU112" s="1721"/>
      <c r="PMV112" s="1722"/>
      <c r="PMW112" s="1721"/>
      <c r="PMX112" s="1721"/>
      <c r="PMY112" s="1719"/>
      <c r="PMZ112" s="1720"/>
      <c r="PNA112" s="1721"/>
      <c r="PNB112" s="1722"/>
      <c r="PNC112" s="1721"/>
      <c r="PND112" s="1721"/>
      <c r="PNE112" s="1719"/>
      <c r="PNF112" s="1720"/>
      <c r="PNG112" s="1721"/>
      <c r="PNH112" s="1722"/>
      <c r="PNI112" s="1721"/>
      <c r="PNJ112" s="1721"/>
      <c r="PNK112" s="1719"/>
      <c r="PNL112" s="1720"/>
      <c r="PNM112" s="1721"/>
      <c r="PNN112" s="1722"/>
      <c r="PNO112" s="1721"/>
      <c r="PNP112" s="1721"/>
      <c r="PNQ112" s="1719"/>
      <c r="PNR112" s="1720"/>
      <c r="PNS112" s="1721"/>
      <c r="PNT112" s="1722"/>
      <c r="PNU112" s="1721"/>
      <c r="PNV112" s="1721"/>
      <c r="PNW112" s="1719"/>
      <c r="PNX112" s="1720"/>
      <c r="PNY112" s="1721"/>
      <c r="PNZ112" s="1722"/>
      <c r="POA112" s="1721"/>
      <c r="POB112" s="1721"/>
      <c r="POC112" s="1719"/>
      <c r="POD112" s="1720"/>
      <c r="POE112" s="1721"/>
      <c r="POF112" s="1722"/>
      <c r="POG112" s="1721"/>
      <c r="POH112" s="1721"/>
      <c r="POI112" s="1719"/>
      <c r="POJ112" s="1720"/>
      <c r="POK112" s="1721"/>
      <c r="POL112" s="1722"/>
      <c r="POM112" s="1721"/>
      <c r="PON112" s="1721"/>
      <c r="POO112" s="1719"/>
      <c r="POP112" s="1720"/>
      <c r="POQ112" s="1721"/>
      <c r="POR112" s="1722"/>
      <c r="POS112" s="1721"/>
      <c r="POT112" s="1721"/>
      <c r="POU112" s="1719"/>
      <c r="POV112" s="1720"/>
      <c r="POW112" s="1721"/>
      <c r="POX112" s="1722"/>
      <c r="POY112" s="1721"/>
      <c r="POZ112" s="1721"/>
      <c r="PPA112" s="1719"/>
      <c r="PPB112" s="1720"/>
      <c r="PPC112" s="1721"/>
      <c r="PPD112" s="1722"/>
      <c r="PPE112" s="1721"/>
      <c r="PPF112" s="1721"/>
      <c r="PPG112" s="1719"/>
      <c r="PPH112" s="1720"/>
      <c r="PPI112" s="1721"/>
      <c r="PPJ112" s="1722"/>
      <c r="PPK112" s="1721"/>
      <c r="PPL112" s="1721"/>
      <c r="PPM112" s="1719"/>
      <c r="PPN112" s="1720"/>
      <c r="PPO112" s="1721"/>
      <c r="PPP112" s="1722"/>
      <c r="PPQ112" s="1721"/>
      <c r="PPR112" s="1721"/>
      <c r="PPS112" s="1719"/>
      <c r="PPT112" s="1720"/>
      <c r="PPU112" s="1721"/>
      <c r="PPV112" s="1722"/>
      <c r="PPW112" s="1721"/>
      <c r="PPX112" s="1721"/>
      <c r="PPY112" s="1719"/>
      <c r="PPZ112" s="1720"/>
      <c r="PQA112" s="1721"/>
      <c r="PQB112" s="1722"/>
      <c r="PQC112" s="1721"/>
      <c r="PQD112" s="1721"/>
      <c r="PQE112" s="1719"/>
      <c r="PQF112" s="1720"/>
      <c r="PQG112" s="1721"/>
      <c r="PQH112" s="1722"/>
      <c r="PQI112" s="1721"/>
      <c r="PQJ112" s="1721"/>
      <c r="PQK112" s="1719"/>
      <c r="PQL112" s="1720"/>
      <c r="PQM112" s="1721"/>
      <c r="PQN112" s="1722"/>
      <c r="PQO112" s="1721"/>
      <c r="PQP112" s="1721"/>
      <c r="PQQ112" s="1719"/>
      <c r="PQR112" s="1720"/>
      <c r="PQS112" s="1721"/>
      <c r="PQT112" s="1722"/>
      <c r="PQU112" s="1721"/>
      <c r="PQV112" s="1721"/>
      <c r="PQW112" s="1719"/>
      <c r="PQX112" s="1720"/>
      <c r="PQY112" s="1721"/>
      <c r="PQZ112" s="1722"/>
      <c r="PRA112" s="1721"/>
      <c r="PRB112" s="1721"/>
      <c r="PRC112" s="1719"/>
      <c r="PRD112" s="1720"/>
      <c r="PRE112" s="1721"/>
      <c r="PRF112" s="1722"/>
      <c r="PRG112" s="1721"/>
      <c r="PRH112" s="1721"/>
      <c r="PRI112" s="1719"/>
      <c r="PRJ112" s="1720"/>
      <c r="PRK112" s="1721"/>
      <c r="PRL112" s="1722"/>
      <c r="PRM112" s="1721"/>
      <c r="PRN112" s="1721"/>
      <c r="PRO112" s="1719"/>
      <c r="PRP112" s="1720"/>
      <c r="PRQ112" s="1721"/>
      <c r="PRR112" s="1722"/>
      <c r="PRS112" s="1721"/>
      <c r="PRT112" s="1721"/>
      <c r="PRU112" s="1719"/>
      <c r="PRV112" s="1720"/>
      <c r="PRW112" s="1721"/>
      <c r="PRX112" s="1722"/>
      <c r="PRY112" s="1721"/>
      <c r="PRZ112" s="1721"/>
      <c r="PSA112" s="1719"/>
      <c r="PSB112" s="1720"/>
      <c r="PSC112" s="1721"/>
      <c r="PSD112" s="1722"/>
      <c r="PSE112" s="1721"/>
      <c r="PSF112" s="1721"/>
      <c r="PSG112" s="1719"/>
      <c r="PSH112" s="1720"/>
      <c r="PSI112" s="1721"/>
      <c r="PSJ112" s="1722"/>
      <c r="PSK112" s="1721"/>
      <c r="PSL112" s="1721"/>
      <c r="PSM112" s="1719"/>
      <c r="PSN112" s="1720"/>
      <c r="PSO112" s="1721"/>
      <c r="PSP112" s="1722"/>
      <c r="PSQ112" s="1721"/>
      <c r="PSR112" s="1721"/>
      <c r="PSS112" s="1719"/>
      <c r="PST112" s="1720"/>
      <c r="PSU112" s="1721"/>
      <c r="PSV112" s="1722"/>
      <c r="PSW112" s="1721"/>
      <c r="PSX112" s="1721"/>
      <c r="PSY112" s="1719"/>
      <c r="PSZ112" s="1720"/>
      <c r="PTA112" s="1721"/>
      <c r="PTB112" s="1722"/>
      <c r="PTC112" s="1721"/>
      <c r="PTD112" s="1721"/>
      <c r="PTE112" s="1719"/>
      <c r="PTF112" s="1720"/>
      <c r="PTG112" s="1721"/>
      <c r="PTH112" s="1722"/>
      <c r="PTI112" s="1721"/>
      <c r="PTJ112" s="1721"/>
      <c r="PTK112" s="1719"/>
      <c r="PTL112" s="1720"/>
      <c r="PTM112" s="1721"/>
      <c r="PTN112" s="1722"/>
      <c r="PTO112" s="1721"/>
      <c r="PTP112" s="1721"/>
      <c r="PTQ112" s="1719"/>
      <c r="PTR112" s="1720"/>
      <c r="PTS112" s="1721"/>
      <c r="PTT112" s="1722"/>
      <c r="PTU112" s="1721"/>
      <c r="PTV112" s="1721"/>
      <c r="PTW112" s="1719"/>
      <c r="PTX112" s="1720"/>
      <c r="PTY112" s="1721"/>
      <c r="PTZ112" s="1722"/>
      <c r="PUA112" s="1721"/>
      <c r="PUB112" s="1721"/>
      <c r="PUC112" s="1719"/>
      <c r="PUD112" s="1720"/>
      <c r="PUE112" s="1721"/>
      <c r="PUF112" s="1722"/>
      <c r="PUG112" s="1721"/>
      <c r="PUH112" s="1721"/>
      <c r="PUI112" s="1719"/>
      <c r="PUJ112" s="1720"/>
      <c r="PUK112" s="1721"/>
      <c r="PUL112" s="1722"/>
      <c r="PUM112" s="1721"/>
      <c r="PUN112" s="1721"/>
      <c r="PUO112" s="1719"/>
      <c r="PUP112" s="1720"/>
      <c r="PUQ112" s="1721"/>
      <c r="PUR112" s="1722"/>
      <c r="PUS112" s="1721"/>
      <c r="PUT112" s="1721"/>
      <c r="PUU112" s="1719"/>
      <c r="PUV112" s="1720"/>
      <c r="PUW112" s="1721"/>
      <c r="PUX112" s="1722"/>
      <c r="PUY112" s="1721"/>
      <c r="PUZ112" s="1721"/>
      <c r="PVA112" s="1719"/>
      <c r="PVB112" s="1720"/>
      <c r="PVC112" s="1721"/>
      <c r="PVD112" s="1722"/>
      <c r="PVE112" s="1721"/>
      <c r="PVF112" s="1721"/>
      <c r="PVG112" s="1719"/>
      <c r="PVH112" s="1720"/>
      <c r="PVI112" s="1721"/>
      <c r="PVJ112" s="1722"/>
      <c r="PVK112" s="1721"/>
      <c r="PVL112" s="1721"/>
      <c r="PVM112" s="1719"/>
      <c r="PVN112" s="1720"/>
      <c r="PVO112" s="1721"/>
      <c r="PVP112" s="1722"/>
      <c r="PVQ112" s="1721"/>
      <c r="PVR112" s="1721"/>
      <c r="PVS112" s="1719"/>
      <c r="PVT112" s="1720"/>
      <c r="PVU112" s="1721"/>
      <c r="PVV112" s="1722"/>
      <c r="PVW112" s="1721"/>
      <c r="PVX112" s="1721"/>
      <c r="PVY112" s="1719"/>
      <c r="PVZ112" s="1720"/>
      <c r="PWA112" s="1721"/>
      <c r="PWB112" s="1722"/>
      <c r="PWC112" s="1721"/>
      <c r="PWD112" s="1721"/>
      <c r="PWE112" s="1719"/>
      <c r="PWF112" s="1720"/>
      <c r="PWG112" s="1721"/>
      <c r="PWH112" s="1722"/>
      <c r="PWI112" s="1721"/>
      <c r="PWJ112" s="1721"/>
      <c r="PWK112" s="1719"/>
      <c r="PWL112" s="1720"/>
      <c r="PWM112" s="1721"/>
      <c r="PWN112" s="1722"/>
      <c r="PWO112" s="1721"/>
      <c r="PWP112" s="1721"/>
      <c r="PWQ112" s="1719"/>
      <c r="PWR112" s="1720"/>
      <c r="PWS112" s="1721"/>
      <c r="PWT112" s="1722"/>
      <c r="PWU112" s="1721"/>
      <c r="PWV112" s="1721"/>
      <c r="PWW112" s="1719"/>
      <c r="PWX112" s="1720"/>
      <c r="PWY112" s="1721"/>
      <c r="PWZ112" s="1722"/>
      <c r="PXA112" s="1721"/>
      <c r="PXB112" s="1721"/>
      <c r="PXC112" s="1719"/>
      <c r="PXD112" s="1720"/>
      <c r="PXE112" s="1721"/>
      <c r="PXF112" s="1722"/>
      <c r="PXG112" s="1721"/>
      <c r="PXH112" s="1721"/>
      <c r="PXI112" s="1719"/>
      <c r="PXJ112" s="1720"/>
      <c r="PXK112" s="1721"/>
      <c r="PXL112" s="1722"/>
      <c r="PXM112" s="1721"/>
      <c r="PXN112" s="1721"/>
      <c r="PXO112" s="1719"/>
      <c r="PXP112" s="1720"/>
      <c r="PXQ112" s="1721"/>
      <c r="PXR112" s="1722"/>
      <c r="PXS112" s="1721"/>
      <c r="PXT112" s="1721"/>
      <c r="PXU112" s="1719"/>
      <c r="PXV112" s="1720"/>
      <c r="PXW112" s="1721"/>
      <c r="PXX112" s="1722"/>
      <c r="PXY112" s="1721"/>
      <c r="PXZ112" s="1721"/>
      <c r="PYA112" s="1719"/>
      <c r="PYB112" s="1720"/>
      <c r="PYC112" s="1721"/>
      <c r="PYD112" s="1722"/>
      <c r="PYE112" s="1721"/>
      <c r="PYF112" s="1721"/>
      <c r="PYG112" s="1719"/>
      <c r="PYH112" s="1720"/>
      <c r="PYI112" s="1721"/>
      <c r="PYJ112" s="1722"/>
      <c r="PYK112" s="1721"/>
      <c r="PYL112" s="1721"/>
      <c r="PYM112" s="1719"/>
      <c r="PYN112" s="1720"/>
      <c r="PYO112" s="1721"/>
      <c r="PYP112" s="1722"/>
      <c r="PYQ112" s="1721"/>
      <c r="PYR112" s="1721"/>
      <c r="PYS112" s="1719"/>
      <c r="PYT112" s="1720"/>
      <c r="PYU112" s="1721"/>
      <c r="PYV112" s="1722"/>
      <c r="PYW112" s="1721"/>
      <c r="PYX112" s="1721"/>
      <c r="PYY112" s="1719"/>
      <c r="PYZ112" s="1720"/>
      <c r="PZA112" s="1721"/>
      <c r="PZB112" s="1722"/>
      <c r="PZC112" s="1721"/>
      <c r="PZD112" s="1721"/>
      <c r="PZE112" s="1719"/>
      <c r="PZF112" s="1720"/>
      <c r="PZG112" s="1721"/>
      <c r="PZH112" s="1722"/>
      <c r="PZI112" s="1721"/>
      <c r="PZJ112" s="1721"/>
      <c r="PZK112" s="1719"/>
      <c r="PZL112" s="1720"/>
      <c r="PZM112" s="1721"/>
      <c r="PZN112" s="1722"/>
      <c r="PZO112" s="1721"/>
      <c r="PZP112" s="1721"/>
      <c r="PZQ112" s="1719"/>
      <c r="PZR112" s="1720"/>
      <c r="PZS112" s="1721"/>
      <c r="PZT112" s="1722"/>
      <c r="PZU112" s="1721"/>
      <c r="PZV112" s="1721"/>
      <c r="PZW112" s="1719"/>
      <c r="PZX112" s="1720"/>
      <c r="PZY112" s="1721"/>
      <c r="PZZ112" s="1722"/>
      <c r="QAA112" s="1721"/>
      <c r="QAB112" s="1721"/>
      <c r="QAC112" s="1719"/>
      <c r="QAD112" s="1720"/>
      <c r="QAE112" s="1721"/>
      <c r="QAF112" s="1722"/>
      <c r="QAG112" s="1721"/>
      <c r="QAH112" s="1721"/>
      <c r="QAI112" s="1719"/>
      <c r="QAJ112" s="1720"/>
      <c r="QAK112" s="1721"/>
      <c r="QAL112" s="1722"/>
      <c r="QAM112" s="1721"/>
      <c r="QAN112" s="1721"/>
      <c r="QAO112" s="1719"/>
      <c r="QAP112" s="1720"/>
      <c r="QAQ112" s="1721"/>
      <c r="QAR112" s="1722"/>
      <c r="QAS112" s="1721"/>
      <c r="QAT112" s="1721"/>
      <c r="QAU112" s="1719"/>
      <c r="QAV112" s="1720"/>
      <c r="QAW112" s="1721"/>
      <c r="QAX112" s="1722"/>
      <c r="QAY112" s="1721"/>
      <c r="QAZ112" s="1721"/>
      <c r="QBA112" s="1719"/>
      <c r="QBB112" s="1720"/>
      <c r="QBC112" s="1721"/>
      <c r="QBD112" s="1722"/>
      <c r="QBE112" s="1721"/>
      <c r="QBF112" s="1721"/>
      <c r="QBG112" s="1719"/>
      <c r="QBH112" s="1720"/>
      <c r="QBI112" s="1721"/>
      <c r="QBJ112" s="1722"/>
      <c r="QBK112" s="1721"/>
      <c r="QBL112" s="1721"/>
      <c r="QBM112" s="1719"/>
      <c r="QBN112" s="1720"/>
      <c r="QBO112" s="1721"/>
      <c r="QBP112" s="1722"/>
      <c r="QBQ112" s="1721"/>
      <c r="QBR112" s="1721"/>
      <c r="QBS112" s="1719"/>
      <c r="QBT112" s="1720"/>
      <c r="QBU112" s="1721"/>
      <c r="QBV112" s="1722"/>
      <c r="QBW112" s="1721"/>
      <c r="QBX112" s="1721"/>
      <c r="QBY112" s="1719"/>
      <c r="QBZ112" s="1720"/>
      <c r="QCA112" s="1721"/>
      <c r="QCB112" s="1722"/>
      <c r="QCC112" s="1721"/>
      <c r="QCD112" s="1721"/>
      <c r="QCE112" s="1719"/>
      <c r="QCF112" s="1720"/>
      <c r="QCG112" s="1721"/>
      <c r="QCH112" s="1722"/>
      <c r="QCI112" s="1721"/>
      <c r="QCJ112" s="1721"/>
      <c r="QCK112" s="1719"/>
      <c r="QCL112" s="1720"/>
      <c r="QCM112" s="1721"/>
      <c r="QCN112" s="1722"/>
      <c r="QCO112" s="1721"/>
      <c r="QCP112" s="1721"/>
      <c r="QCQ112" s="1719"/>
      <c r="QCR112" s="1720"/>
      <c r="QCS112" s="1721"/>
      <c r="QCT112" s="1722"/>
      <c r="QCU112" s="1721"/>
      <c r="QCV112" s="1721"/>
      <c r="QCW112" s="1719"/>
      <c r="QCX112" s="1720"/>
      <c r="QCY112" s="1721"/>
      <c r="QCZ112" s="1722"/>
      <c r="QDA112" s="1721"/>
      <c r="QDB112" s="1721"/>
      <c r="QDC112" s="1719"/>
      <c r="QDD112" s="1720"/>
      <c r="QDE112" s="1721"/>
      <c r="QDF112" s="1722"/>
      <c r="QDG112" s="1721"/>
      <c r="QDH112" s="1721"/>
      <c r="QDI112" s="1719"/>
      <c r="QDJ112" s="1720"/>
      <c r="QDK112" s="1721"/>
      <c r="QDL112" s="1722"/>
      <c r="QDM112" s="1721"/>
      <c r="QDN112" s="1721"/>
      <c r="QDO112" s="1719"/>
      <c r="QDP112" s="1720"/>
      <c r="QDQ112" s="1721"/>
      <c r="QDR112" s="1722"/>
      <c r="QDS112" s="1721"/>
      <c r="QDT112" s="1721"/>
      <c r="QDU112" s="1719"/>
      <c r="QDV112" s="1720"/>
      <c r="QDW112" s="1721"/>
      <c r="QDX112" s="1722"/>
      <c r="QDY112" s="1721"/>
      <c r="QDZ112" s="1721"/>
      <c r="QEA112" s="1719"/>
      <c r="QEB112" s="1720"/>
      <c r="QEC112" s="1721"/>
      <c r="QED112" s="1722"/>
      <c r="QEE112" s="1721"/>
      <c r="QEF112" s="1721"/>
      <c r="QEG112" s="1719"/>
      <c r="QEH112" s="1720"/>
      <c r="QEI112" s="1721"/>
      <c r="QEJ112" s="1722"/>
      <c r="QEK112" s="1721"/>
      <c r="QEL112" s="1721"/>
      <c r="QEM112" s="1719"/>
      <c r="QEN112" s="1720"/>
      <c r="QEO112" s="1721"/>
      <c r="QEP112" s="1722"/>
      <c r="QEQ112" s="1721"/>
      <c r="QER112" s="1721"/>
      <c r="QES112" s="1719"/>
      <c r="QET112" s="1720"/>
      <c r="QEU112" s="1721"/>
      <c r="QEV112" s="1722"/>
      <c r="QEW112" s="1721"/>
      <c r="QEX112" s="1721"/>
      <c r="QEY112" s="1719"/>
      <c r="QEZ112" s="1720"/>
      <c r="QFA112" s="1721"/>
      <c r="QFB112" s="1722"/>
      <c r="QFC112" s="1721"/>
      <c r="QFD112" s="1721"/>
      <c r="QFE112" s="1719"/>
      <c r="QFF112" s="1720"/>
      <c r="QFG112" s="1721"/>
      <c r="QFH112" s="1722"/>
      <c r="QFI112" s="1721"/>
      <c r="QFJ112" s="1721"/>
      <c r="QFK112" s="1719"/>
      <c r="QFL112" s="1720"/>
      <c r="QFM112" s="1721"/>
      <c r="QFN112" s="1722"/>
      <c r="QFO112" s="1721"/>
      <c r="QFP112" s="1721"/>
      <c r="QFQ112" s="1719"/>
      <c r="QFR112" s="1720"/>
      <c r="QFS112" s="1721"/>
      <c r="QFT112" s="1722"/>
      <c r="QFU112" s="1721"/>
      <c r="QFV112" s="1721"/>
      <c r="QFW112" s="1719"/>
      <c r="QFX112" s="1720"/>
      <c r="QFY112" s="1721"/>
      <c r="QFZ112" s="1722"/>
      <c r="QGA112" s="1721"/>
      <c r="QGB112" s="1721"/>
      <c r="QGC112" s="1719"/>
      <c r="QGD112" s="1720"/>
      <c r="QGE112" s="1721"/>
      <c r="QGF112" s="1722"/>
      <c r="QGG112" s="1721"/>
      <c r="QGH112" s="1721"/>
      <c r="QGI112" s="1719"/>
      <c r="QGJ112" s="1720"/>
      <c r="QGK112" s="1721"/>
      <c r="QGL112" s="1722"/>
      <c r="QGM112" s="1721"/>
      <c r="QGN112" s="1721"/>
      <c r="QGO112" s="1719"/>
      <c r="QGP112" s="1720"/>
      <c r="QGQ112" s="1721"/>
      <c r="QGR112" s="1722"/>
      <c r="QGS112" s="1721"/>
      <c r="QGT112" s="1721"/>
      <c r="QGU112" s="1719"/>
      <c r="QGV112" s="1720"/>
      <c r="QGW112" s="1721"/>
      <c r="QGX112" s="1722"/>
      <c r="QGY112" s="1721"/>
      <c r="QGZ112" s="1721"/>
      <c r="QHA112" s="1719"/>
      <c r="QHB112" s="1720"/>
      <c r="QHC112" s="1721"/>
      <c r="QHD112" s="1722"/>
      <c r="QHE112" s="1721"/>
      <c r="QHF112" s="1721"/>
      <c r="QHG112" s="1719"/>
      <c r="QHH112" s="1720"/>
      <c r="QHI112" s="1721"/>
      <c r="QHJ112" s="1722"/>
      <c r="QHK112" s="1721"/>
      <c r="QHL112" s="1721"/>
      <c r="QHM112" s="1719"/>
      <c r="QHN112" s="1720"/>
      <c r="QHO112" s="1721"/>
      <c r="QHP112" s="1722"/>
      <c r="QHQ112" s="1721"/>
      <c r="QHR112" s="1721"/>
      <c r="QHS112" s="1719"/>
      <c r="QHT112" s="1720"/>
      <c r="QHU112" s="1721"/>
      <c r="QHV112" s="1722"/>
      <c r="QHW112" s="1721"/>
      <c r="QHX112" s="1721"/>
      <c r="QHY112" s="1719"/>
      <c r="QHZ112" s="1720"/>
      <c r="QIA112" s="1721"/>
      <c r="QIB112" s="1722"/>
      <c r="QIC112" s="1721"/>
      <c r="QID112" s="1721"/>
      <c r="QIE112" s="1719"/>
      <c r="QIF112" s="1720"/>
      <c r="QIG112" s="1721"/>
      <c r="QIH112" s="1722"/>
      <c r="QII112" s="1721"/>
      <c r="QIJ112" s="1721"/>
      <c r="QIK112" s="1719"/>
      <c r="QIL112" s="1720"/>
      <c r="QIM112" s="1721"/>
      <c r="QIN112" s="1722"/>
      <c r="QIO112" s="1721"/>
      <c r="QIP112" s="1721"/>
      <c r="QIQ112" s="1719"/>
      <c r="QIR112" s="1720"/>
      <c r="QIS112" s="1721"/>
      <c r="QIT112" s="1722"/>
      <c r="QIU112" s="1721"/>
      <c r="QIV112" s="1721"/>
      <c r="QIW112" s="1719"/>
      <c r="QIX112" s="1720"/>
      <c r="QIY112" s="1721"/>
      <c r="QIZ112" s="1722"/>
      <c r="QJA112" s="1721"/>
      <c r="QJB112" s="1721"/>
      <c r="QJC112" s="1719"/>
      <c r="QJD112" s="1720"/>
      <c r="QJE112" s="1721"/>
      <c r="QJF112" s="1722"/>
      <c r="QJG112" s="1721"/>
      <c r="QJH112" s="1721"/>
      <c r="QJI112" s="1719"/>
      <c r="QJJ112" s="1720"/>
      <c r="QJK112" s="1721"/>
      <c r="QJL112" s="1722"/>
      <c r="QJM112" s="1721"/>
      <c r="QJN112" s="1721"/>
      <c r="QJO112" s="1719"/>
      <c r="QJP112" s="1720"/>
      <c r="QJQ112" s="1721"/>
      <c r="QJR112" s="1722"/>
      <c r="QJS112" s="1721"/>
      <c r="QJT112" s="1721"/>
      <c r="QJU112" s="1719"/>
      <c r="QJV112" s="1720"/>
      <c r="QJW112" s="1721"/>
      <c r="QJX112" s="1722"/>
      <c r="QJY112" s="1721"/>
      <c r="QJZ112" s="1721"/>
      <c r="QKA112" s="1719"/>
      <c r="QKB112" s="1720"/>
      <c r="QKC112" s="1721"/>
      <c r="QKD112" s="1722"/>
      <c r="QKE112" s="1721"/>
      <c r="QKF112" s="1721"/>
      <c r="QKG112" s="1719"/>
      <c r="QKH112" s="1720"/>
      <c r="QKI112" s="1721"/>
      <c r="QKJ112" s="1722"/>
      <c r="QKK112" s="1721"/>
      <c r="QKL112" s="1721"/>
      <c r="QKM112" s="1719"/>
      <c r="QKN112" s="1720"/>
      <c r="QKO112" s="1721"/>
      <c r="QKP112" s="1722"/>
      <c r="QKQ112" s="1721"/>
      <c r="QKR112" s="1721"/>
      <c r="QKS112" s="1719"/>
      <c r="QKT112" s="1720"/>
      <c r="QKU112" s="1721"/>
      <c r="QKV112" s="1722"/>
      <c r="QKW112" s="1721"/>
      <c r="QKX112" s="1721"/>
      <c r="QKY112" s="1719"/>
      <c r="QKZ112" s="1720"/>
      <c r="QLA112" s="1721"/>
      <c r="QLB112" s="1722"/>
      <c r="QLC112" s="1721"/>
      <c r="QLD112" s="1721"/>
      <c r="QLE112" s="1719"/>
      <c r="QLF112" s="1720"/>
      <c r="QLG112" s="1721"/>
      <c r="QLH112" s="1722"/>
      <c r="QLI112" s="1721"/>
      <c r="QLJ112" s="1721"/>
      <c r="QLK112" s="1719"/>
      <c r="QLL112" s="1720"/>
      <c r="QLM112" s="1721"/>
      <c r="QLN112" s="1722"/>
      <c r="QLO112" s="1721"/>
      <c r="QLP112" s="1721"/>
      <c r="QLQ112" s="1719"/>
      <c r="QLR112" s="1720"/>
      <c r="QLS112" s="1721"/>
      <c r="QLT112" s="1722"/>
      <c r="QLU112" s="1721"/>
      <c r="QLV112" s="1721"/>
      <c r="QLW112" s="1719"/>
      <c r="QLX112" s="1720"/>
      <c r="QLY112" s="1721"/>
      <c r="QLZ112" s="1722"/>
      <c r="QMA112" s="1721"/>
      <c r="QMB112" s="1721"/>
      <c r="QMC112" s="1719"/>
      <c r="QMD112" s="1720"/>
      <c r="QME112" s="1721"/>
      <c r="QMF112" s="1722"/>
      <c r="QMG112" s="1721"/>
      <c r="QMH112" s="1721"/>
      <c r="QMI112" s="1719"/>
      <c r="QMJ112" s="1720"/>
      <c r="QMK112" s="1721"/>
      <c r="QML112" s="1722"/>
      <c r="QMM112" s="1721"/>
      <c r="QMN112" s="1721"/>
      <c r="QMO112" s="1719"/>
      <c r="QMP112" s="1720"/>
      <c r="QMQ112" s="1721"/>
      <c r="QMR112" s="1722"/>
      <c r="QMS112" s="1721"/>
      <c r="QMT112" s="1721"/>
      <c r="QMU112" s="1719"/>
      <c r="QMV112" s="1720"/>
      <c r="QMW112" s="1721"/>
      <c r="QMX112" s="1722"/>
      <c r="QMY112" s="1721"/>
      <c r="QMZ112" s="1721"/>
      <c r="QNA112" s="1719"/>
      <c r="QNB112" s="1720"/>
      <c r="QNC112" s="1721"/>
      <c r="QND112" s="1722"/>
      <c r="QNE112" s="1721"/>
      <c r="QNF112" s="1721"/>
      <c r="QNG112" s="1719"/>
      <c r="QNH112" s="1720"/>
      <c r="QNI112" s="1721"/>
      <c r="QNJ112" s="1722"/>
      <c r="QNK112" s="1721"/>
      <c r="QNL112" s="1721"/>
      <c r="QNM112" s="1719"/>
      <c r="QNN112" s="1720"/>
      <c r="QNO112" s="1721"/>
      <c r="QNP112" s="1722"/>
      <c r="QNQ112" s="1721"/>
      <c r="QNR112" s="1721"/>
      <c r="QNS112" s="1719"/>
      <c r="QNT112" s="1720"/>
      <c r="QNU112" s="1721"/>
      <c r="QNV112" s="1722"/>
      <c r="QNW112" s="1721"/>
      <c r="QNX112" s="1721"/>
      <c r="QNY112" s="1719"/>
      <c r="QNZ112" s="1720"/>
      <c r="QOA112" s="1721"/>
      <c r="QOB112" s="1722"/>
      <c r="QOC112" s="1721"/>
      <c r="QOD112" s="1721"/>
      <c r="QOE112" s="1719"/>
      <c r="QOF112" s="1720"/>
      <c r="QOG112" s="1721"/>
      <c r="QOH112" s="1722"/>
      <c r="QOI112" s="1721"/>
      <c r="QOJ112" s="1721"/>
      <c r="QOK112" s="1719"/>
      <c r="QOL112" s="1720"/>
      <c r="QOM112" s="1721"/>
      <c r="QON112" s="1722"/>
      <c r="QOO112" s="1721"/>
      <c r="QOP112" s="1721"/>
      <c r="QOQ112" s="1719"/>
      <c r="QOR112" s="1720"/>
      <c r="QOS112" s="1721"/>
      <c r="QOT112" s="1722"/>
      <c r="QOU112" s="1721"/>
      <c r="QOV112" s="1721"/>
      <c r="QOW112" s="1719"/>
      <c r="QOX112" s="1720"/>
      <c r="QOY112" s="1721"/>
      <c r="QOZ112" s="1722"/>
      <c r="QPA112" s="1721"/>
      <c r="QPB112" s="1721"/>
      <c r="QPC112" s="1719"/>
      <c r="QPD112" s="1720"/>
      <c r="QPE112" s="1721"/>
      <c r="QPF112" s="1722"/>
      <c r="QPG112" s="1721"/>
      <c r="QPH112" s="1721"/>
      <c r="QPI112" s="1719"/>
      <c r="QPJ112" s="1720"/>
      <c r="QPK112" s="1721"/>
      <c r="QPL112" s="1722"/>
      <c r="QPM112" s="1721"/>
      <c r="QPN112" s="1721"/>
      <c r="QPO112" s="1719"/>
      <c r="QPP112" s="1720"/>
      <c r="QPQ112" s="1721"/>
      <c r="QPR112" s="1722"/>
      <c r="QPS112" s="1721"/>
      <c r="QPT112" s="1721"/>
      <c r="QPU112" s="1719"/>
      <c r="QPV112" s="1720"/>
      <c r="QPW112" s="1721"/>
      <c r="QPX112" s="1722"/>
      <c r="QPY112" s="1721"/>
      <c r="QPZ112" s="1721"/>
      <c r="QQA112" s="1719"/>
      <c r="QQB112" s="1720"/>
      <c r="QQC112" s="1721"/>
      <c r="QQD112" s="1722"/>
      <c r="QQE112" s="1721"/>
      <c r="QQF112" s="1721"/>
      <c r="QQG112" s="1719"/>
      <c r="QQH112" s="1720"/>
      <c r="QQI112" s="1721"/>
      <c r="QQJ112" s="1722"/>
      <c r="QQK112" s="1721"/>
      <c r="QQL112" s="1721"/>
      <c r="QQM112" s="1719"/>
      <c r="QQN112" s="1720"/>
      <c r="QQO112" s="1721"/>
      <c r="QQP112" s="1722"/>
      <c r="QQQ112" s="1721"/>
      <c r="QQR112" s="1721"/>
      <c r="QQS112" s="1719"/>
      <c r="QQT112" s="1720"/>
      <c r="QQU112" s="1721"/>
      <c r="QQV112" s="1722"/>
      <c r="QQW112" s="1721"/>
      <c r="QQX112" s="1721"/>
      <c r="QQY112" s="1719"/>
      <c r="QQZ112" s="1720"/>
      <c r="QRA112" s="1721"/>
      <c r="QRB112" s="1722"/>
      <c r="QRC112" s="1721"/>
      <c r="QRD112" s="1721"/>
      <c r="QRE112" s="1719"/>
      <c r="QRF112" s="1720"/>
      <c r="QRG112" s="1721"/>
      <c r="QRH112" s="1722"/>
      <c r="QRI112" s="1721"/>
      <c r="QRJ112" s="1721"/>
      <c r="QRK112" s="1719"/>
      <c r="QRL112" s="1720"/>
      <c r="QRM112" s="1721"/>
      <c r="QRN112" s="1722"/>
      <c r="QRO112" s="1721"/>
      <c r="QRP112" s="1721"/>
      <c r="QRQ112" s="1719"/>
      <c r="QRR112" s="1720"/>
      <c r="QRS112" s="1721"/>
      <c r="QRT112" s="1722"/>
      <c r="QRU112" s="1721"/>
      <c r="QRV112" s="1721"/>
      <c r="QRW112" s="1719"/>
      <c r="QRX112" s="1720"/>
      <c r="QRY112" s="1721"/>
      <c r="QRZ112" s="1722"/>
      <c r="QSA112" s="1721"/>
      <c r="QSB112" s="1721"/>
      <c r="QSC112" s="1719"/>
      <c r="QSD112" s="1720"/>
      <c r="QSE112" s="1721"/>
      <c r="QSF112" s="1722"/>
      <c r="QSG112" s="1721"/>
      <c r="QSH112" s="1721"/>
      <c r="QSI112" s="1719"/>
      <c r="QSJ112" s="1720"/>
      <c r="QSK112" s="1721"/>
      <c r="QSL112" s="1722"/>
      <c r="QSM112" s="1721"/>
      <c r="QSN112" s="1721"/>
      <c r="QSO112" s="1719"/>
      <c r="QSP112" s="1720"/>
      <c r="QSQ112" s="1721"/>
      <c r="QSR112" s="1722"/>
      <c r="QSS112" s="1721"/>
      <c r="QST112" s="1721"/>
      <c r="QSU112" s="1719"/>
      <c r="QSV112" s="1720"/>
      <c r="QSW112" s="1721"/>
      <c r="QSX112" s="1722"/>
      <c r="QSY112" s="1721"/>
      <c r="QSZ112" s="1721"/>
      <c r="QTA112" s="1719"/>
      <c r="QTB112" s="1720"/>
      <c r="QTC112" s="1721"/>
      <c r="QTD112" s="1722"/>
      <c r="QTE112" s="1721"/>
      <c r="QTF112" s="1721"/>
      <c r="QTG112" s="1719"/>
      <c r="QTH112" s="1720"/>
      <c r="QTI112" s="1721"/>
      <c r="QTJ112" s="1722"/>
      <c r="QTK112" s="1721"/>
      <c r="QTL112" s="1721"/>
      <c r="QTM112" s="1719"/>
      <c r="QTN112" s="1720"/>
      <c r="QTO112" s="1721"/>
      <c r="QTP112" s="1722"/>
      <c r="QTQ112" s="1721"/>
      <c r="QTR112" s="1721"/>
      <c r="QTS112" s="1719"/>
      <c r="QTT112" s="1720"/>
      <c r="QTU112" s="1721"/>
      <c r="QTV112" s="1722"/>
      <c r="QTW112" s="1721"/>
      <c r="QTX112" s="1721"/>
      <c r="QTY112" s="1719"/>
      <c r="QTZ112" s="1720"/>
      <c r="QUA112" s="1721"/>
      <c r="QUB112" s="1722"/>
      <c r="QUC112" s="1721"/>
      <c r="QUD112" s="1721"/>
      <c r="QUE112" s="1719"/>
      <c r="QUF112" s="1720"/>
      <c r="QUG112" s="1721"/>
      <c r="QUH112" s="1722"/>
      <c r="QUI112" s="1721"/>
      <c r="QUJ112" s="1721"/>
      <c r="QUK112" s="1719"/>
      <c r="QUL112" s="1720"/>
      <c r="QUM112" s="1721"/>
      <c r="QUN112" s="1722"/>
      <c r="QUO112" s="1721"/>
      <c r="QUP112" s="1721"/>
      <c r="QUQ112" s="1719"/>
      <c r="QUR112" s="1720"/>
      <c r="QUS112" s="1721"/>
      <c r="QUT112" s="1722"/>
      <c r="QUU112" s="1721"/>
      <c r="QUV112" s="1721"/>
      <c r="QUW112" s="1719"/>
      <c r="QUX112" s="1720"/>
      <c r="QUY112" s="1721"/>
      <c r="QUZ112" s="1722"/>
      <c r="QVA112" s="1721"/>
      <c r="QVB112" s="1721"/>
      <c r="QVC112" s="1719"/>
      <c r="QVD112" s="1720"/>
      <c r="QVE112" s="1721"/>
      <c r="QVF112" s="1722"/>
      <c r="QVG112" s="1721"/>
      <c r="QVH112" s="1721"/>
      <c r="QVI112" s="1719"/>
      <c r="QVJ112" s="1720"/>
      <c r="QVK112" s="1721"/>
      <c r="QVL112" s="1722"/>
      <c r="QVM112" s="1721"/>
      <c r="QVN112" s="1721"/>
      <c r="QVO112" s="1719"/>
      <c r="QVP112" s="1720"/>
      <c r="QVQ112" s="1721"/>
      <c r="QVR112" s="1722"/>
      <c r="QVS112" s="1721"/>
      <c r="QVT112" s="1721"/>
      <c r="QVU112" s="1719"/>
      <c r="QVV112" s="1720"/>
      <c r="QVW112" s="1721"/>
      <c r="QVX112" s="1722"/>
      <c r="QVY112" s="1721"/>
      <c r="QVZ112" s="1721"/>
      <c r="QWA112" s="1719"/>
      <c r="QWB112" s="1720"/>
      <c r="QWC112" s="1721"/>
      <c r="QWD112" s="1722"/>
      <c r="QWE112" s="1721"/>
      <c r="QWF112" s="1721"/>
      <c r="QWG112" s="1719"/>
      <c r="QWH112" s="1720"/>
      <c r="QWI112" s="1721"/>
      <c r="QWJ112" s="1722"/>
      <c r="QWK112" s="1721"/>
      <c r="QWL112" s="1721"/>
      <c r="QWM112" s="1719"/>
      <c r="QWN112" s="1720"/>
      <c r="QWO112" s="1721"/>
      <c r="QWP112" s="1722"/>
      <c r="QWQ112" s="1721"/>
      <c r="QWR112" s="1721"/>
      <c r="QWS112" s="1719"/>
      <c r="QWT112" s="1720"/>
      <c r="QWU112" s="1721"/>
      <c r="QWV112" s="1722"/>
      <c r="QWW112" s="1721"/>
      <c r="QWX112" s="1721"/>
      <c r="QWY112" s="1719"/>
      <c r="QWZ112" s="1720"/>
      <c r="QXA112" s="1721"/>
      <c r="QXB112" s="1722"/>
      <c r="QXC112" s="1721"/>
      <c r="QXD112" s="1721"/>
      <c r="QXE112" s="1719"/>
      <c r="QXF112" s="1720"/>
      <c r="QXG112" s="1721"/>
      <c r="QXH112" s="1722"/>
      <c r="QXI112" s="1721"/>
      <c r="QXJ112" s="1721"/>
      <c r="QXK112" s="1719"/>
      <c r="QXL112" s="1720"/>
      <c r="QXM112" s="1721"/>
      <c r="QXN112" s="1722"/>
      <c r="QXO112" s="1721"/>
      <c r="QXP112" s="1721"/>
      <c r="QXQ112" s="1719"/>
      <c r="QXR112" s="1720"/>
      <c r="QXS112" s="1721"/>
      <c r="QXT112" s="1722"/>
      <c r="QXU112" s="1721"/>
      <c r="QXV112" s="1721"/>
      <c r="QXW112" s="1719"/>
      <c r="QXX112" s="1720"/>
      <c r="QXY112" s="1721"/>
      <c r="QXZ112" s="1722"/>
      <c r="QYA112" s="1721"/>
      <c r="QYB112" s="1721"/>
      <c r="QYC112" s="1719"/>
      <c r="QYD112" s="1720"/>
      <c r="QYE112" s="1721"/>
      <c r="QYF112" s="1722"/>
      <c r="QYG112" s="1721"/>
      <c r="QYH112" s="1721"/>
      <c r="QYI112" s="1719"/>
      <c r="QYJ112" s="1720"/>
      <c r="QYK112" s="1721"/>
      <c r="QYL112" s="1722"/>
      <c r="QYM112" s="1721"/>
      <c r="QYN112" s="1721"/>
      <c r="QYO112" s="1719"/>
      <c r="QYP112" s="1720"/>
      <c r="QYQ112" s="1721"/>
      <c r="QYR112" s="1722"/>
      <c r="QYS112" s="1721"/>
      <c r="QYT112" s="1721"/>
      <c r="QYU112" s="1719"/>
      <c r="QYV112" s="1720"/>
      <c r="QYW112" s="1721"/>
      <c r="QYX112" s="1722"/>
      <c r="QYY112" s="1721"/>
      <c r="QYZ112" s="1721"/>
      <c r="QZA112" s="1719"/>
      <c r="QZB112" s="1720"/>
      <c r="QZC112" s="1721"/>
      <c r="QZD112" s="1722"/>
      <c r="QZE112" s="1721"/>
      <c r="QZF112" s="1721"/>
      <c r="QZG112" s="1719"/>
      <c r="QZH112" s="1720"/>
      <c r="QZI112" s="1721"/>
      <c r="QZJ112" s="1722"/>
      <c r="QZK112" s="1721"/>
      <c r="QZL112" s="1721"/>
      <c r="QZM112" s="1719"/>
      <c r="QZN112" s="1720"/>
      <c r="QZO112" s="1721"/>
      <c r="QZP112" s="1722"/>
      <c r="QZQ112" s="1721"/>
      <c r="QZR112" s="1721"/>
      <c r="QZS112" s="1719"/>
      <c r="QZT112" s="1720"/>
      <c r="QZU112" s="1721"/>
      <c r="QZV112" s="1722"/>
      <c r="QZW112" s="1721"/>
      <c r="QZX112" s="1721"/>
      <c r="QZY112" s="1719"/>
      <c r="QZZ112" s="1720"/>
      <c r="RAA112" s="1721"/>
      <c r="RAB112" s="1722"/>
      <c r="RAC112" s="1721"/>
      <c r="RAD112" s="1721"/>
      <c r="RAE112" s="1719"/>
      <c r="RAF112" s="1720"/>
      <c r="RAG112" s="1721"/>
      <c r="RAH112" s="1722"/>
      <c r="RAI112" s="1721"/>
      <c r="RAJ112" s="1721"/>
      <c r="RAK112" s="1719"/>
      <c r="RAL112" s="1720"/>
      <c r="RAM112" s="1721"/>
      <c r="RAN112" s="1722"/>
      <c r="RAO112" s="1721"/>
      <c r="RAP112" s="1721"/>
      <c r="RAQ112" s="1719"/>
      <c r="RAR112" s="1720"/>
      <c r="RAS112" s="1721"/>
      <c r="RAT112" s="1722"/>
      <c r="RAU112" s="1721"/>
      <c r="RAV112" s="1721"/>
      <c r="RAW112" s="1719"/>
      <c r="RAX112" s="1720"/>
      <c r="RAY112" s="1721"/>
      <c r="RAZ112" s="1722"/>
      <c r="RBA112" s="1721"/>
      <c r="RBB112" s="1721"/>
      <c r="RBC112" s="1719"/>
      <c r="RBD112" s="1720"/>
      <c r="RBE112" s="1721"/>
      <c r="RBF112" s="1722"/>
      <c r="RBG112" s="1721"/>
      <c r="RBH112" s="1721"/>
      <c r="RBI112" s="1719"/>
      <c r="RBJ112" s="1720"/>
      <c r="RBK112" s="1721"/>
      <c r="RBL112" s="1722"/>
      <c r="RBM112" s="1721"/>
      <c r="RBN112" s="1721"/>
      <c r="RBO112" s="1719"/>
      <c r="RBP112" s="1720"/>
      <c r="RBQ112" s="1721"/>
      <c r="RBR112" s="1722"/>
      <c r="RBS112" s="1721"/>
      <c r="RBT112" s="1721"/>
      <c r="RBU112" s="1719"/>
      <c r="RBV112" s="1720"/>
      <c r="RBW112" s="1721"/>
      <c r="RBX112" s="1722"/>
      <c r="RBY112" s="1721"/>
      <c r="RBZ112" s="1721"/>
      <c r="RCA112" s="1719"/>
      <c r="RCB112" s="1720"/>
      <c r="RCC112" s="1721"/>
      <c r="RCD112" s="1722"/>
      <c r="RCE112" s="1721"/>
      <c r="RCF112" s="1721"/>
      <c r="RCG112" s="1719"/>
      <c r="RCH112" s="1720"/>
      <c r="RCI112" s="1721"/>
      <c r="RCJ112" s="1722"/>
      <c r="RCK112" s="1721"/>
      <c r="RCL112" s="1721"/>
      <c r="RCM112" s="1719"/>
      <c r="RCN112" s="1720"/>
      <c r="RCO112" s="1721"/>
      <c r="RCP112" s="1722"/>
      <c r="RCQ112" s="1721"/>
      <c r="RCR112" s="1721"/>
      <c r="RCS112" s="1719"/>
      <c r="RCT112" s="1720"/>
      <c r="RCU112" s="1721"/>
      <c r="RCV112" s="1722"/>
      <c r="RCW112" s="1721"/>
      <c r="RCX112" s="1721"/>
      <c r="RCY112" s="1719"/>
      <c r="RCZ112" s="1720"/>
      <c r="RDA112" s="1721"/>
      <c r="RDB112" s="1722"/>
      <c r="RDC112" s="1721"/>
      <c r="RDD112" s="1721"/>
      <c r="RDE112" s="1719"/>
      <c r="RDF112" s="1720"/>
      <c r="RDG112" s="1721"/>
      <c r="RDH112" s="1722"/>
      <c r="RDI112" s="1721"/>
      <c r="RDJ112" s="1721"/>
      <c r="RDK112" s="1719"/>
      <c r="RDL112" s="1720"/>
      <c r="RDM112" s="1721"/>
      <c r="RDN112" s="1722"/>
      <c r="RDO112" s="1721"/>
      <c r="RDP112" s="1721"/>
      <c r="RDQ112" s="1719"/>
      <c r="RDR112" s="1720"/>
      <c r="RDS112" s="1721"/>
      <c r="RDT112" s="1722"/>
      <c r="RDU112" s="1721"/>
      <c r="RDV112" s="1721"/>
      <c r="RDW112" s="1719"/>
      <c r="RDX112" s="1720"/>
      <c r="RDY112" s="1721"/>
      <c r="RDZ112" s="1722"/>
      <c r="REA112" s="1721"/>
      <c r="REB112" s="1721"/>
      <c r="REC112" s="1719"/>
      <c r="RED112" s="1720"/>
      <c r="REE112" s="1721"/>
      <c r="REF112" s="1722"/>
      <c r="REG112" s="1721"/>
      <c r="REH112" s="1721"/>
      <c r="REI112" s="1719"/>
      <c r="REJ112" s="1720"/>
      <c r="REK112" s="1721"/>
      <c r="REL112" s="1722"/>
      <c r="REM112" s="1721"/>
      <c r="REN112" s="1721"/>
      <c r="REO112" s="1719"/>
      <c r="REP112" s="1720"/>
      <c r="REQ112" s="1721"/>
      <c r="RER112" s="1722"/>
      <c r="RES112" s="1721"/>
      <c r="RET112" s="1721"/>
      <c r="REU112" s="1719"/>
      <c r="REV112" s="1720"/>
      <c r="REW112" s="1721"/>
      <c r="REX112" s="1722"/>
      <c r="REY112" s="1721"/>
      <c r="REZ112" s="1721"/>
      <c r="RFA112" s="1719"/>
      <c r="RFB112" s="1720"/>
      <c r="RFC112" s="1721"/>
      <c r="RFD112" s="1722"/>
      <c r="RFE112" s="1721"/>
      <c r="RFF112" s="1721"/>
      <c r="RFG112" s="1719"/>
      <c r="RFH112" s="1720"/>
      <c r="RFI112" s="1721"/>
      <c r="RFJ112" s="1722"/>
      <c r="RFK112" s="1721"/>
      <c r="RFL112" s="1721"/>
      <c r="RFM112" s="1719"/>
      <c r="RFN112" s="1720"/>
      <c r="RFO112" s="1721"/>
      <c r="RFP112" s="1722"/>
      <c r="RFQ112" s="1721"/>
      <c r="RFR112" s="1721"/>
      <c r="RFS112" s="1719"/>
      <c r="RFT112" s="1720"/>
      <c r="RFU112" s="1721"/>
      <c r="RFV112" s="1722"/>
      <c r="RFW112" s="1721"/>
      <c r="RFX112" s="1721"/>
      <c r="RFY112" s="1719"/>
      <c r="RFZ112" s="1720"/>
      <c r="RGA112" s="1721"/>
      <c r="RGB112" s="1722"/>
      <c r="RGC112" s="1721"/>
      <c r="RGD112" s="1721"/>
      <c r="RGE112" s="1719"/>
      <c r="RGF112" s="1720"/>
      <c r="RGG112" s="1721"/>
      <c r="RGH112" s="1722"/>
      <c r="RGI112" s="1721"/>
      <c r="RGJ112" s="1721"/>
      <c r="RGK112" s="1719"/>
      <c r="RGL112" s="1720"/>
      <c r="RGM112" s="1721"/>
      <c r="RGN112" s="1722"/>
      <c r="RGO112" s="1721"/>
      <c r="RGP112" s="1721"/>
      <c r="RGQ112" s="1719"/>
      <c r="RGR112" s="1720"/>
      <c r="RGS112" s="1721"/>
      <c r="RGT112" s="1722"/>
      <c r="RGU112" s="1721"/>
      <c r="RGV112" s="1721"/>
      <c r="RGW112" s="1719"/>
      <c r="RGX112" s="1720"/>
      <c r="RGY112" s="1721"/>
      <c r="RGZ112" s="1722"/>
      <c r="RHA112" s="1721"/>
      <c r="RHB112" s="1721"/>
      <c r="RHC112" s="1719"/>
      <c r="RHD112" s="1720"/>
      <c r="RHE112" s="1721"/>
      <c r="RHF112" s="1722"/>
      <c r="RHG112" s="1721"/>
      <c r="RHH112" s="1721"/>
      <c r="RHI112" s="1719"/>
      <c r="RHJ112" s="1720"/>
      <c r="RHK112" s="1721"/>
      <c r="RHL112" s="1722"/>
      <c r="RHM112" s="1721"/>
      <c r="RHN112" s="1721"/>
      <c r="RHO112" s="1719"/>
      <c r="RHP112" s="1720"/>
      <c r="RHQ112" s="1721"/>
      <c r="RHR112" s="1722"/>
      <c r="RHS112" s="1721"/>
      <c r="RHT112" s="1721"/>
      <c r="RHU112" s="1719"/>
      <c r="RHV112" s="1720"/>
      <c r="RHW112" s="1721"/>
      <c r="RHX112" s="1722"/>
      <c r="RHY112" s="1721"/>
      <c r="RHZ112" s="1721"/>
      <c r="RIA112" s="1719"/>
      <c r="RIB112" s="1720"/>
      <c r="RIC112" s="1721"/>
      <c r="RID112" s="1722"/>
      <c r="RIE112" s="1721"/>
      <c r="RIF112" s="1721"/>
      <c r="RIG112" s="1719"/>
      <c r="RIH112" s="1720"/>
      <c r="RII112" s="1721"/>
      <c r="RIJ112" s="1722"/>
      <c r="RIK112" s="1721"/>
      <c r="RIL112" s="1721"/>
      <c r="RIM112" s="1719"/>
      <c r="RIN112" s="1720"/>
      <c r="RIO112" s="1721"/>
      <c r="RIP112" s="1722"/>
      <c r="RIQ112" s="1721"/>
      <c r="RIR112" s="1721"/>
      <c r="RIS112" s="1719"/>
      <c r="RIT112" s="1720"/>
      <c r="RIU112" s="1721"/>
      <c r="RIV112" s="1722"/>
      <c r="RIW112" s="1721"/>
      <c r="RIX112" s="1721"/>
      <c r="RIY112" s="1719"/>
      <c r="RIZ112" s="1720"/>
      <c r="RJA112" s="1721"/>
      <c r="RJB112" s="1722"/>
      <c r="RJC112" s="1721"/>
      <c r="RJD112" s="1721"/>
      <c r="RJE112" s="1719"/>
      <c r="RJF112" s="1720"/>
      <c r="RJG112" s="1721"/>
      <c r="RJH112" s="1722"/>
      <c r="RJI112" s="1721"/>
      <c r="RJJ112" s="1721"/>
      <c r="RJK112" s="1719"/>
      <c r="RJL112" s="1720"/>
      <c r="RJM112" s="1721"/>
      <c r="RJN112" s="1722"/>
      <c r="RJO112" s="1721"/>
      <c r="RJP112" s="1721"/>
      <c r="RJQ112" s="1719"/>
      <c r="RJR112" s="1720"/>
      <c r="RJS112" s="1721"/>
      <c r="RJT112" s="1722"/>
      <c r="RJU112" s="1721"/>
      <c r="RJV112" s="1721"/>
      <c r="RJW112" s="1719"/>
      <c r="RJX112" s="1720"/>
      <c r="RJY112" s="1721"/>
      <c r="RJZ112" s="1722"/>
      <c r="RKA112" s="1721"/>
      <c r="RKB112" s="1721"/>
      <c r="RKC112" s="1719"/>
      <c r="RKD112" s="1720"/>
      <c r="RKE112" s="1721"/>
      <c r="RKF112" s="1722"/>
      <c r="RKG112" s="1721"/>
      <c r="RKH112" s="1721"/>
      <c r="RKI112" s="1719"/>
      <c r="RKJ112" s="1720"/>
      <c r="RKK112" s="1721"/>
      <c r="RKL112" s="1722"/>
      <c r="RKM112" s="1721"/>
      <c r="RKN112" s="1721"/>
      <c r="RKO112" s="1719"/>
      <c r="RKP112" s="1720"/>
      <c r="RKQ112" s="1721"/>
      <c r="RKR112" s="1722"/>
      <c r="RKS112" s="1721"/>
      <c r="RKT112" s="1721"/>
      <c r="RKU112" s="1719"/>
      <c r="RKV112" s="1720"/>
      <c r="RKW112" s="1721"/>
      <c r="RKX112" s="1722"/>
      <c r="RKY112" s="1721"/>
      <c r="RKZ112" s="1721"/>
      <c r="RLA112" s="1719"/>
      <c r="RLB112" s="1720"/>
      <c r="RLC112" s="1721"/>
      <c r="RLD112" s="1722"/>
      <c r="RLE112" s="1721"/>
      <c r="RLF112" s="1721"/>
      <c r="RLG112" s="1719"/>
      <c r="RLH112" s="1720"/>
      <c r="RLI112" s="1721"/>
      <c r="RLJ112" s="1722"/>
      <c r="RLK112" s="1721"/>
      <c r="RLL112" s="1721"/>
      <c r="RLM112" s="1719"/>
      <c r="RLN112" s="1720"/>
      <c r="RLO112" s="1721"/>
      <c r="RLP112" s="1722"/>
      <c r="RLQ112" s="1721"/>
      <c r="RLR112" s="1721"/>
      <c r="RLS112" s="1719"/>
      <c r="RLT112" s="1720"/>
      <c r="RLU112" s="1721"/>
      <c r="RLV112" s="1722"/>
      <c r="RLW112" s="1721"/>
      <c r="RLX112" s="1721"/>
      <c r="RLY112" s="1719"/>
      <c r="RLZ112" s="1720"/>
      <c r="RMA112" s="1721"/>
      <c r="RMB112" s="1722"/>
      <c r="RMC112" s="1721"/>
      <c r="RMD112" s="1721"/>
      <c r="RME112" s="1719"/>
      <c r="RMF112" s="1720"/>
      <c r="RMG112" s="1721"/>
      <c r="RMH112" s="1722"/>
      <c r="RMI112" s="1721"/>
      <c r="RMJ112" s="1721"/>
      <c r="RMK112" s="1719"/>
      <c r="RML112" s="1720"/>
      <c r="RMM112" s="1721"/>
      <c r="RMN112" s="1722"/>
      <c r="RMO112" s="1721"/>
      <c r="RMP112" s="1721"/>
      <c r="RMQ112" s="1719"/>
      <c r="RMR112" s="1720"/>
      <c r="RMS112" s="1721"/>
      <c r="RMT112" s="1722"/>
      <c r="RMU112" s="1721"/>
      <c r="RMV112" s="1721"/>
      <c r="RMW112" s="1719"/>
      <c r="RMX112" s="1720"/>
      <c r="RMY112" s="1721"/>
      <c r="RMZ112" s="1722"/>
      <c r="RNA112" s="1721"/>
      <c r="RNB112" s="1721"/>
      <c r="RNC112" s="1719"/>
      <c r="RND112" s="1720"/>
      <c r="RNE112" s="1721"/>
      <c r="RNF112" s="1722"/>
      <c r="RNG112" s="1721"/>
      <c r="RNH112" s="1721"/>
      <c r="RNI112" s="1719"/>
      <c r="RNJ112" s="1720"/>
      <c r="RNK112" s="1721"/>
      <c r="RNL112" s="1722"/>
      <c r="RNM112" s="1721"/>
      <c r="RNN112" s="1721"/>
      <c r="RNO112" s="1719"/>
      <c r="RNP112" s="1720"/>
      <c r="RNQ112" s="1721"/>
      <c r="RNR112" s="1722"/>
      <c r="RNS112" s="1721"/>
      <c r="RNT112" s="1721"/>
      <c r="RNU112" s="1719"/>
      <c r="RNV112" s="1720"/>
      <c r="RNW112" s="1721"/>
      <c r="RNX112" s="1722"/>
      <c r="RNY112" s="1721"/>
      <c r="RNZ112" s="1721"/>
      <c r="ROA112" s="1719"/>
      <c r="ROB112" s="1720"/>
      <c r="ROC112" s="1721"/>
      <c r="ROD112" s="1722"/>
      <c r="ROE112" s="1721"/>
      <c r="ROF112" s="1721"/>
      <c r="ROG112" s="1719"/>
      <c r="ROH112" s="1720"/>
      <c r="ROI112" s="1721"/>
      <c r="ROJ112" s="1722"/>
      <c r="ROK112" s="1721"/>
      <c r="ROL112" s="1721"/>
      <c r="ROM112" s="1719"/>
      <c r="RON112" s="1720"/>
      <c r="ROO112" s="1721"/>
      <c r="ROP112" s="1722"/>
      <c r="ROQ112" s="1721"/>
      <c r="ROR112" s="1721"/>
      <c r="ROS112" s="1719"/>
      <c r="ROT112" s="1720"/>
      <c r="ROU112" s="1721"/>
      <c r="ROV112" s="1722"/>
      <c r="ROW112" s="1721"/>
      <c r="ROX112" s="1721"/>
      <c r="ROY112" s="1719"/>
      <c r="ROZ112" s="1720"/>
      <c r="RPA112" s="1721"/>
      <c r="RPB112" s="1722"/>
      <c r="RPC112" s="1721"/>
      <c r="RPD112" s="1721"/>
      <c r="RPE112" s="1719"/>
      <c r="RPF112" s="1720"/>
      <c r="RPG112" s="1721"/>
      <c r="RPH112" s="1722"/>
      <c r="RPI112" s="1721"/>
      <c r="RPJ112" s="1721"/>
      <c r="RPK112" s="1719"/>
      <c r="RPL112" s="1720"/>
      <c r="RPM112" s="1721"/>
      <c r="RPN112" s="1722"/>
      <c r="RPO112" s="1721"/>
      <c r="RPP112" s="1721"/>
      <c r="RPQ112" s="1719"/>
      <c r="RPR112" s="1720"/>
      <c r="RPS112" s="1721"/>
      <c r="RPT112" s="1722"/>
      <c r="RPU112" s="1721"/>
      <c r="RPV112" s="1721"/>
      <c r="RPW112" s="1719"/>
      <c r="RPX112" s="1720"/>
      <c r="RPY112" s="1721"/>
      <c r="RPZ112" s="1722"/>
      <c r="RQA112" s="1721"/>
      <c r="RQB112" s="1721"/>
      <c r="RQC112" s="1719"/>
      <c r="RQD112" s="1720"/>
      <c r="RQE112" s="1721"/>
      <c r="RQF112" s="1722"/>
      <c r="RQG112" s="1721"/>
      <c r="RQH112" s="1721"/>
      <c r="RQI112" s="1719"/>
      <c r="RQJ112" s="1720"/>
      <c r="RQK112" s="1721"/>
      <c r="RQL112" s="1722"/>
      <c r="RQM112" s="1721"/>
      <c r="RQN112" s="1721"/>
      <c r="RQO112" s="1719"/>
      <c r="RQP112" s="1720"/>
      <c r="RQQ112" s="1721"/>
      <c r="RQR112" s="1722"/>
      <c r="RQS112" s="1721"/>
      <c r="RQT112" s="1721"/>
      <c r="RQU112" s="1719"/>
      <c r="RQV112" s="1720"/>
      <c r="RQW112" s="1721"/>
      <c r="RQX112" s="1722"/>
      <c r="RQY112" s="1721"/>
      <c r="RQZ112" s="1721"/>
      <c r="RRA112" s="1719"/>
      <c r="RRB112" s="1720"/>
      <c r="RRC112" s="1721"/>
      <c r="RRD112" s="1722"/>
      <c r="RRE112" s="1721"/>
      <c r="RRF112" s="1721"/>
      <c r="RRG112" s="1719"/>
      <c r="RRH112" s="1720"/>
      <c r="RRI112" s="1721"/>
      <c r="RRJ112" s="1722"/>
      <c r="RRK112" s="1721"/>
      <c r="RRL112" s="1721"/>
      <c r="RRM112" s="1719"/>
      <c r="RRN112" s="1720"/>
      <c r="RRO112" s="1721"/>
      <c r="RRP112" s="1722"/>
      <c r="RRQ112" s="1721"/>
      <c r="RRR112" s="1721"/>
      <c r="RRS112" s="1719"/>
      <c r="RRT112" s="1720"/>
      <c r="RRU112" s="1721"/>
      <c r="RRV112" s="1722"/>
      <c r="RRW112" s="1721"/>
      <c r="RRX112" s="1721"/>
      <c r="RRY112" s="1719"/>
      <c r="RRZ112" s="1720"/>
      <c r="RSA112" s="1721"/>
      <c r="RSB112" s="1722"/>
      <c r="RSC112" s="1721"/>
      <c r="RSD112" s="1721"/>
      <c r="RSE112" s="1719"/>
      <c r="RSF112" s="1720"/>
      <c r="RSG112" s="1721"/>
      <c r="RSH112" s="1722"/>
      <c r="RSI112" s="1721"/>
      <c r="RSJ112" s="1721"/>
      <c r="RSK112" s="1719"/>
      <c r="RSL112" s="1720"/>
      <c r="RSM112" s="1721"/>
      <c r="RSN112" s="1722"/>
      <c r="RSO112" s="1721"/>
      <c r="RSP112" s="1721"/>
      <c r="RSQ112" s="1719"/>
      <c r="RSR112" s="1720"/>
      <c r="RSS112" s="1721"/>
      <c r="RST112" s="1722"/>
      <c r="RSU112" s="1721"/>
      <c r="RSV112" s="1721"/>
      <c r="RSW112" s="1719"/>
      <c r="RSX112" s="1720"/>
      <c r="RSY112" s="1721"/>
      <c r="RSZ112" s="1722"/>
      <c r="RTA112" s="1721"/>
      <c r="RTB112" s="1721"/>
      <c r="RTC112" s="1719"/>
      <c r="RTD112" s="1720"/>
      <c r="RTE112" s="1721"/>
      <c r="RTF112" s="1722"/>
      <c r="RTG112" s="1721"/>
      <c r="RTH112" s="1721"/>
      <c r="RTI112" s="1719"/>
      <c r="RTJ112" s="1720"/>
      <c r="RTK112" s="1721"/>
      <c r="RTL112" s="1722"/>
      <c r="RTM112" s="1721"/>
      <c r="RTN112" s="1721"/>
      <c r="RTO112" s="1719"/>
      <c r="RTP112" s="1720"/>
      <c r="RTQ112" s="1721"/>
      <c r="RTR112" s="1722"/>
      <c r="RTS112" s="1721"/>
      <c r="RTT112" s="1721"/>
      <c r="RTU112" s="1719"/>
      <c r="RTV112" s="1720"/>
      <c r="RTW112" s="1721"/>
      <c r="RTX112" s="1722"/>
      <c r="RTY112" s="1721"/>
      <c r="RTZ112" s="1721"/>
      <c r="RUA112" s="1719"/>
      <c r="RUB112" s="1720"/>
      <c r="RUC112" s="1721"/>
      <c r="RUD112" s="1722"/>
      <c r="RUE112" s="1721"/>
      <c r="RUF112" s="1721"/>
      <c r="RUG112" s="1719"/>
      <c r="RUH112" s="1720"/>
      <c r="RUI112" s="1721"/>
      <c r="RUJ112" s="1722"/>
      <c r="RUK112" s="1721"/>
      <c r="RUL112" s="1721"/>
      <c r="RUM112" s="1719"/>
      <c r="RUN112" s="1720"/>
      <c r="RUO112" s="1721"/>
      <c r="RUP112" s="1722"/>
      <c r="RUQ112" s="1721"/>
      <c r="RUR112" s="1721"/>
      <c r="RUS112" s="1719"/>
      <c r="RUT112" s="1720"/>
      <c r="RUU112" s="1721"/>
      <c r="RUV112" s="1722"/>
      <c r="RUW112" s="1721"/>
      <c r="RUX112" s="1721"/>
      <c r="RUY112" s="1719"/>
      <c r="RUZ112" s="1720"/>
      <c r="RVA112" s="1721"/>
      <c r="RVB112" s="1722"/>
      <c r="RVC112" s="1721"/>
      <c r="RVD112" s="1721"/>
      <c r="RVE112" s="1719"/>
      <c r="RVF112" s="1720"/>
      <c r="RVG112" s="1721"/>
      <c r="RVH112" s="1722"/>
      <c r="RVI112" s="1721"/>
      <c r="RVJ112" s="1721"/>
      <c r="RVK112" s="1719"/>
      <c r="RVL112" s="1720"/>
      <c r="RVM112" s="1721"/>
      <c r="RVN112" s="1722"/>
      <c r="RVO112" s="1721"/>
      <c r="RVP112" s="1721"/>
      <c r="RVQ112" s="1719"/>
      <c r="RVR112" s="1720"/>
      <c r="RVS112" s="1721"/>
      <c r="RVT112" s="1722"/>
      <c r="RVU112" s="1721"/>
      <c r="RVV112" s="1721"/>
      <c r="RVW112" s="1719"/>
      <c r="RVX112" s="1720"/>
      <c r="RVY112" s="1721"/>
      <c r="RVZ112" s="1722"/>
      <c r="RWA112" s="1721"/>
      <c r="RWB112" s="1721"/>
      <c r="RWC112" s="1719"/>
      <c r="RWD112" s="1720"/>
      <c r="RWE112" s="1721"/>
      <c r="RWF112" s="1722"/>
      <c r="RWG112" s="1721"/>
      <c r="RWH112" s="1721"/>
      <c r="RWI112" s="1719"/>
      <c r="RWJ112" s="1720"/>
      <c r="RWK112" s="1721"/>
      <c r="RWL112" s="1722"/>
      <c r="RWM112" s="1721"/>
      <c r="RWN112" s="1721"/>
      <c r="RWO112" s="1719"/>
      <c r="RWP112" s="1720"/>
      <c r="RWQ112" s="1721"/>
      <c r="RWR112" s="1722"/>
      <c r="RWS112" s="1721"/>
      <c r="RWT112" s="1721"/>
      <c r="RWU112" s="1719"/>
      <c r="RWV112" s="1720"/>
      <c r="RWW112" s="1721"/>
      <c r="RWX112" s="1722"/>
      <c r="RWY112" s="1721"/>
      <c r="RWZ112" s="1721"/>
      <c r="RXA112" s="1719"/>
      <c r="RXB112" s="1720"/>
      <c r="RXC112" s="1721"/>
      <c r="RXD112" s="1722"/>
      <c r="RXE112" s="1721"/>
      <c r="RXF112" s="1721"/>
      <c r="RXG112" s="1719"/>
      <c r="RXH112" s="1720"/>
      <c r="RXI112" s="1721"/>
      <c r="RXJ112" s="1722"/>
      <c r="RXK112" s="1721"/>
      <c r="RXL112" s="1721"/>
      <c r="RXM112" s="1719"/>
      <c r="RXN112" s="1720"/>
      <c r="RXO112" s="1721"/>
      <c r="RXP112" s="1722"/>
      <c r="RXQ112" s="1721"/>
      <c r="RXR112" s="1721"/>
      <c r="RXS112" s="1719"/>
      <c r="RXT112" s="1720"/>
      <c r="RXU112" s="1721"/>
      <c r="RXV112" s="1722"/>
      <c r="RXW112" s="1721"/>
      <c r="RXX112" s="1721"/>
      <c r="RXY112" s="1719"/>
      <c r="RXZ112" s="1720"/>
      <c r="RYA112" s="1721"/>
      <c r="RYB112" s="1722"/>
      <c r="RYC112" s="1721"/>
      <c r="RYD112" s="1721"/>
      <c r="RYE112" s="1719"/>
      <c r="RYF112" s="1720"/>
      <c r="RYG112" s="1721"/>
      <c r="RYH112" s="1722"/>
      <c r="RYI112" s="1721"/>
      <c r="RYJ112" s="1721"/>
      <c r="RYK112" s="1719"/>
      <c r="RYL112" s="1720"/>
      <c r="RYM112" s="1721"/>
      <c r="RYN112" s="1722"/>
      <c r="RYO112" s="1721"/>
      <c r="RYP112" s="1721"/>
      <c r="RYQ112" s="1719"/>
      <c r="RYR112" s="1720"/>
      <c r="RYS112" s="1721"/>
      <c r="RYT112" s="1722"/>
      <c r="RYU112" s="1721"/>
      <c r="RYV112" s="1721"/>
      <c r="RYW112" s="1719"/>
      <c r="RYX112" s="1720"/>
      <c r="RYY112" s="1721"/>
      <c r="RYZ112" s="1722"/>
      <c r="RZA112" s="1721"/>
      <c r="RZB112" s="1721"/>
      <c r="RZC112" s="1719"/>
      <c r="RZD112" s="1720"/>
      <c r="RZE112" s="1721"/>
      <c r="RZF112" s="1722"/>
      <c r="RZG112" s="1721"/>
      <c r="RZH112" s="1721"/>
      <c r="RZI112" s="1719"/>
      <c r="RZJ112" s="1720"/>
      <c r="RZK112" s="1721"/>
      <c r="RZL112" s="1722"/>
      <c r="RZM112" s="1721"/>
      <c r="RZN112" s="1721"/>
      <c r="RZO112" s="1719"/>
      <c r="RZP112" s="1720"/>
      <c r="RZQ112" s="1721"/>
      <c r="RZR112" s="1722"/>
      <c r="RZS112" s="1721"/>
      <c r="RZT112" s="1721"/>
      <c r="RZU112" s="1719"/>
      <c r="RZV112" s="1720"/>
      <c r="RZW112" s="1721"/>
      <c r="RZX112" s="1722"/>
      <c r="RZY112" s="1721"/>
      <c r="RZZ112" s="1721"/>
      <c r="SAA112" s="1719"/>
      <c r="SAB112" s="1720"/>
      <c r="SAC112" s="1721"/>
      <c r="SAD112" s="1722"/>
      <c r="SAE112" s="1721"/>
      <c r="SAF112" s="1721"/>
      <c r="SAG112" s="1719"/>
      <c r="SAH112" s="1720"/>
      <c r="SAI112" s="1721"/>
      <c r="SAJ112" s="1722"/>
      <c r="SAK112" s="1721"/>
      <c r="SAL112" s="1721"/>
      <c r="SAM112" s="1719"/>
      <c r="SAN112" s="1720"/>
      <c r="SAO112" s="1721"/>
      <c r="SAP112" s="1722"/>
      <c r="SAQ112" s="1721"/>
      <c r="SAR112" s="1721"/>
      <c r="SAS112" s="1719"/>
      <c r="SAT112" s="1720"/>
      <c r="SAU112" s="1721"/>
      <c r="SAV112" s="1722"/>
      <c r="SAW112" s="1721"/>
      <c r="SAX112" s="1721"/>
      <c r="SAY112" s="1719"/>
      <c r="SAZ112" s="1720"/>
      <c r="SBA112" s="1721"/>
      <c r="SBB112" s="1722"/>
      <c r="SBC112" s="1721"/>
      <c r="SBD112" s="1721"/>
      <c r="SBE112" s="1719"/>
      <c r="SBF112" s="1720"/>
      <c r="SBG112" s="1721"/>
      <c r="SBH112" s="1722"/>
      <c r="SBI112" s="1721"/>
      <c r="SBJ112" s="1721"/>
      <c r="SBK112" s="1719"/>
      <c r="SBL112" s="1720"/>
      <c r="SBM112" s="1721"/>
      <c r="SBN112" s="1722"/>
      <c r="SBO112" s="1721"/>
      <c r="SBP112" s="1721"/>
      <c r="SBQ112" s="1719"/>
      <c r="SBR112" s="1720"/>
      <c r="SBS112" s="1721"/>
      <c r="SBT112" s="1722"/>
      <c r="SBU112" s="1721"/>
      <c r="SBV112" s="1721"/>
      <c r="SBW112" s="1719"/>
      <c r="SBX112" s="1720"/>
      <c r="SBY112" s="1721"/>
      <c r="SBZ112" s="1722"/>
      <c r="SCA112" s="1721"/>
      <c r="SCB112" s="1721"/>
      <c r="SCC112" s="1719"/>
      <c r="SCD112" s="1720"/>
      <c r="SCE112" s="1721"/>
      <c r="SCF112" s="1722"/>
      <c r="SCG112" s="1721"/>
      <c r="SCH112" s="1721"/>
      <c r="SCI112" s="1719"/>
      <c r="SCJ112" s="1720"/>
      <c r="SCK112" s="1721"/>
      <c r="SCL112" s="1722"/>
      <c r="SCM112" s="1721"/>
      <c r="SCN112" s="1721"/>
      <c r="SCO112" s="1719"/>
      <c r="SCP112" s="1720"/>
      <c r="SCQ112" s="1721"/>
      <c r="SCR112" s="1722"/>
      <c r="SCS112" s="1721"/>
      <c r="SCT112" s="1721"/>
      <c r="SCU112" s="1719"/>
      <c r="SCV112" s="1720"/>
      <c r="SCW112" s="1721"/>
      <c r="SCX112" s="1722"/>
      <c r="SCY112" s="1721"/>
      <c r="SCZ112" s="1721"/>
      <c r="SDA112" s="1719"/>
      <c r="SDB112" s="1720"/>
      <c r="SDC112" s="1721"/>
      <c r="SDD112" s="1722"/>
      <c r="SDE112" s="1721"/>
      <c r="SDF112" s="1721"/>
      <c r="SDG112" s="1719"/>
      <c r="SDH112" s="1720"/>
      <c r="SDI112" s="1721"/>
      <c r="SDJ112" s="1722"/>
      <c r="SDK112" s="1721"/>
      <c r="SDL112" s="1721"/>
      <c r="SDM112" s="1719"/>
      <c r="SDN112" s="1720"/>
      <c r="SDO112" s="1721"/>
      <c r="SDP112" s="1722"/>
      <c r="SDQ112" s="1721"/>
      <c r="SDR112" s="1721"/>
      <c r="SDS112" s="1719"/>
      <c r="SDT112" s="1720"/>
      <c r="SDU112" s="1721"/>
      <c r="SDV112" s="1722"/>
      <c r="SDW112" s="1721"/>
      <c r="SDX112" s="1721"/>
      <c r="SDY112" s="1719"/>
      <c r="SDZ112" s="1720"/>
      <c r="SEA112" s="1721"/>
      <c r="SEB112" s="1722"/>
      <c r="SEC112" s="1721"/>
      <c r="SED112" s="1721"/>
      <c r="SEE112" s="1719"/>
      <c r="SEF112" s="1720"/>
      <c r="SEG112" s="1721"/>
      <c r="SEH112" s="1722"/>
      <c r="SEI112" s="1721"/>
      <c r="SEJ112" s="1721"/>
      <c r="SEK112" s="1719"/>
      <c r="SEL112" s="1720"/>
      <c r="SEM112" s="1721"/>
      <c r="SEN112" s="1722"/>
      <c r="SEO112" s="1721"/>
      <c r="SEP112" s="1721"/>
      <c r="SEQ112" s="1719"/>
      <c r="SER112" s="1720"/>
      <c r="SES112" s="1721"/>
      <c r="SET112" s="1722"/>
      <c r="SEU112" s="1721"/>
      <c r="SEV112" s="1721"/>
      <c r="SEW112" s="1719"/>
      <c r="SEX112" s="1720"/>
      <c r="SEY112" s="1721"/>
      <c r="SEZ112" s="1722"/>
      <c r="SFA112" s="1721"/>
      <c r="SFB112" s="1721"/>
      <c r="SFC112" s="1719"/>
      <c r="SFD112" s="1720"/>
      <c r="SFE112" s="1721"/>
      <c r="SFF112" s="1722"/>
      <c r="SFG112" s="1721"/>
      <c r="SFH112" s="1721"/>
      <c r="SFI112" s="1719"/>
      <c r="SFJ112" s="1720"/>
      <c r="SFK112" s="1721"/>
      <c r="SFL112" s="1722"/>
      <c r="SFM112" s="1721"/>
      <c r="SFN112" s="1721"/>
      <c r="SFO112" s="1719"/>
      <c r="SFP112" s="1720"/>
      <c r="SFQ112" s="1721"/>
      <c r="SFR112" s="1722"/>
      <c r="SFS112" s="1721"/>
      <c r="SFT112" s="1721"/>
      <c r="SFU112" s="1719"/>
      <c r="SFV112" s="1720"/>
      <c r="SFW112" s="1721"/>
      <c r="SFX112" s="1722"/>
      <c r="SFY112" s="1721"/>
      <c r="SFZ112" s="1721"/>
      <c r="SGA112" s="1719"/>
      <c r="SGB112" s="1720"/>
      <c r="SGC112" s="1721"/>
      <c r="SGD112" s="1722"/>
      <c r="SGE112" s="1721"/>
      <c r="SGF112" s="1721"/>
      <c r="SGG112" s="1719"/>
      <c r="SGH112" s="1720"/>
      <c r="SGI112" s="1721"/>
      <c r="SGJ112" s="1722"/>
      <c r="SGK112" s="1721"/>
      <c r="SGL112" s="1721"/>
      <c r="SGM112" s="1719"/>
      <c r="SGN112" s="1720"/>
      <c r="SGO112" s="1721"/>
      <c r="SGP112" s="1722"/>
      <c r="SGQ112" s="1721"/>
      <c r="SGR112" s="1721"/>
      <c r="SGS112" s="1719"/>
      <c r="SGT112" s="1720"/>
      <c r="SGU112" s="1721"/>
      <c r="SGV112" s="1722"/>
      <c r="SGW112" s="1721"/>
      <c r="SGX112" s="1721"/>
      <c r="SGY112" s="1719"/>
      <c r="SGZ112" s="1720"/>
      <c r="SHA112" s="1721"/>
      <c r="SHB112" s="1722"/>
      <c r="SHC112" s="1721"/>
      <c r="SHD112" s="1721"/>
      <c r="SHE112" s="1719"/>
      <c r="SHF112" s="1720"/>
      <c r="SHG112" s="1721"/>
      <c r="SHH112" s="1722"/>
      <c r="SHI112" s="1721"/>
      <c r="SHJ112" s="1721"/>
      <c r="SHK112" s="1719"/>
      <c r="SHL112" s="1720"/>
      <c r="SHM112" s="1721"/>
      <c r="SHN112" s="1722"/>
      <c r="SHO112" s="1721"/>
      <c r="SHP112" s="1721"/>
      <c r="SHQ112" s="1719"/>
      <c r="SHR112" s="1720"/>
      <c r="SHS112" s="1721"/>
      <c r="SHT112" s="1722"/>
      <c r="SHU112" s="1721"/>
      <c r="SHV112" s="1721"/>
      <c r="SHW112" s="1719"/>
      <c r="SHX112" s="1720"/>
      <c r="SHY112" s="1721"/>
      <c r="SHZ112" s="1722"/>
      <c r="SIA112" s="1721"/>
      <c r="SIB112" s="1721"/>
      <c r="SIC112" s="1719"/>
      <c r="SID112" s="1720"/>
      <c r="SIE112" s="1721"/>
      <c r="SIF112" s="1722"/>
      <c r="SIG112" s="1721"/>
      <c r="SIH112" s="1721"/>
      <c r="SII112" s="1719"/>
      <c r="SIJ112" s="1720"/>
      <c r="SIK112" s="1721"/>
      <c r="SIL112" s="1722"/>
      <c r="SIM112" s="1721"/>
      <c r="SIN112" s="1721"/>
      <c r="SIO112" s="1719"/>
      <c r="SIP112" s="1720"/>
      <c r="SIQ112" s="1721"/>
      <c r="SIR112" s="1722"/>
      <c r="SIS112" s="1721"/>
      <c r="SIT112" s="1721"/>
      <c r="SIU112" s="1719"/>
      <c r="SIV112" s="1720"/>
      <c r="SIW112" s="1721"/>
      <c r="SIX112" s="1722"/>
      <c r="SIY112" s="1721"/>
      <c r="SIZ112" s="1721"/>
      <c r="SJA112" s="1719"/>
      <c r="SJB112" s="1720"/>
      <c r="SJC112" s="1721"/>
      <c r="SJD112" s="1722"/>
      <c r="SJE112" s="1721"/>
      <c r="SJF112" s="1721"/>
      <c r="SJG112" s="1719"/>
      <c r="SJH112" s="1720"/>
      <c r="SJI112" s="1721"/>
      <c r="SJJ112" s="1722"/>
      <c r="SJK112" s="1721"/>
      <c r="SJL112" s="1721"/>
      <c r="SJM112" s="1719"/>
      <c r="SJN112" s="1720"/>
      <c r="SJO112" s="1721"/>
      <c r="SJP112" s="1722"/>
      <c r="SJQ112" s="1721"/>
      <c r="SJR112" s="1721"/>
      <c r="SJS112" s="1719"/>
      <c r="SJT112" s="1720"/>
      <c r="SJU112" s="1721"/>
      <c r="SJV112" s="1722"/>
      <c r="SJW112" s="1721"/>
      <c r="SJX112" s="1721"/>
      <c r="SJY112" s="1719"/>
      <c r="SJZ112" s="1720"/>
      <c r="SKA112" s="1721"/>
      <c r="SKB112" s="1722"/>
      <c r="SKC112" s="1721"/>
      <c r="SKD112" s="1721"/>
      <c r="SKE112" s="1719"/>
      <c r="SKF112" s="1720"/>
      <c r="SKG112" s="1721"/>
      <c r="SKH112" s="1722"/>
      <c r="SKI112" s="1721"/>
      <c r="SKJ112" s="1721"/>
      <c r="SKK112" s="1719"/>
      <c r="SKL112" s="1720"/>
      <c r="SKM112" s="1721"/>
      <c r="SKN112" s="1722"/>
      <c r="SKO112" s="1721"/>
      <c r="SKP112" s="1721"/>
      <c r="SKQ112" s="1719"/>
      <c r="SKR112" s="1720"/>
      <c r="SKS112" s="1721"/>
      <c r="SKT112" s="1722"/>
      <c r="SKU112" s="1721"/>
      <c r="SKV112" s="1721"/>
      <c r="SKW112" s="1719"/>
      <c r="SKX112" s="1720"/>
      <c r="SKY112" s="1721"/>
      <c r="SKZ112" s="1722"/>
      <c r="SLA112" s="1721"/>
      <c r="SLB112" s="1721"/>
      <c r="SLC112" s="1719"/>
      <c r="SLD112" s="1720"/>
      <c r="SLE112" s="1721"/>
      <c r="SLF112" s="1722"/>
      <c r="SLG112" s="1721"/>
      <c r="SLH112" s="1721"/>
      <c r="SLI112" s="1719"/>
      <c r="SLJ112" s="1720"/>
      <c r="SLK112" s="1721"/>
      <c r="SLL112" s="1722"/>
      <c r="SLM112" s="1721"/>
      <c r="SLN112" s="1721"/>
      <c r="SLO112" s="1719"/>
      <c r="SLP112" s="1720"/>
      <c r="SLQ112" s="1721"/>
      <c r="SLR112" s="1722"/>
      <c r="SLS112" s="1721"/>
      <c r="SLT112" s="1721"/>
      <c r="SLU112" s="1719"/>
      <c r="SLV112" s="1720"/>
      <c r="SLW112" s="1721"/>
      <c r="SLX112" s="1722"/>
      <c r="SLY112" s="1721"/>
      <c r="SLZ112" s="1721"/>
      <c r="SMA112" s="1719"/>
      <c r="SMB112" s="1720"/>
      <c r="SMC112" s="1721"/>
      <c r="SMD112" s="1722"/>
      <c r="SME112" s="1721"/>
      <c r="SMF112" s="1721"/>
      <c r="SMG112" s="1719"/>
      <c r="SMH112" s="1720"/>
      <c r="SMI112" s="1721"/>
      <c r="SMJ112" s="1722"/>
      <c r="SMK112" s="1721"/>
      <c r="SML112" s="1721"/>
      <c r="SMM112" s="1719"/>
      <c r="SMN112" s="1720"/>
      <c r="SMO112" s="1721"/>
      <c r="SMP112" s="1722"/>
      <c r="SMQ112" s="1721"/>
      <c r="SMR112" s="1721"/>
      <c r="SMS112" s="1719"/>
      <c r="SMT112" s="1720"/>
      <c r="SMU112" s="1721"/>
      <c r="SMV112" s="1722"/>
      <c r="SMW112" s="1721"/>
      <c r="SMX112" s="1721"/>
      <c r="SMY112" s="1719"/>
      <c r="SMZ112" s="1720"/>
      <c r="SNA112" s="1721"/>
      <c r="SNB112" s="1722"/>
      <c r="SNC112" s="1721"/>
      <c r="SND112" s="1721"/>
      <c r="SNE112" s="1719"/>
      <c r="SNF112" s="1720"/>
      <c r="SNG112" s="1721"/>
      <c r="SNH112" s="1722"/>
      <c r="SNI112" s="1721"/>
      <c r="SNJ112" s="1721"/>
      <c r="SNK112" s="1719"/>
      <c r="SNL112" s="1720"/>
      <c r="SNM112" s="1721"/>
      <c r="SNN112" s="1722"/>
      <c r="SNO112" s="1721"/>
      <c r="SNP112" s="1721"/>
      <c r="SNQ112" s="1719"/>
      <c r="SNR112" s="1720"/>
      <c r="SNS112" s="1721"/>
      <c r="SNT112" s="1722"/>
      <c r="SNU112" s="1721"/>
      <c r="SNV112" s="1721"/>
      <c r="SNW112" s="1719"/>
      <c r="SNX112" s="1720"/>
      <c r="SNY112" s="1721"/>
      <c r="SNZ112" s="1722"/>
      <c r="SOA112" s="1721"/>
      <c r="SOB112" s="1721"/>
      <c r="SOC112" s="1719"/>
      <c r="SOD112" s="1720"/>
      <c r="SOE112" s="1721"/>
      <c r="SOF112" s="1722"/>
      <c r="SOG112" s="1721"/>
      <c r="SOH112" s="1721"/>
      <c r="SOI112" s="1719"/>
      <c r="SOJ112" s="1720"/>
      <c r="SOK112" s="1721"/>
      <c r="SOL112" s="1722"/>
      <c r="SOM112" s="1721"/>
      <c r="SON112" s="1721"/>
      <c r="SOO112" s="1719"/>
      <c r="SOP112" s="1720"/>
      <c r="SOQ112" s="1721"/>
      <c r="SOR112" s="1722"/>
      <c r="SOS112" s="1721"/>
      <c r="SOT112" s="1721"/>
      <c r="SOU112" s="1719"/>
      <c r="SOV112" s="1720"/>
      <c r="SOW112" s="1721"/>
      <c r="SOX112" s="1722"/>
      <c r="SOY112" s="1721"/>
      <c r="SOZ112" s="1721"/>
      <c r="SPA112" s="1719"/>
      <c r="SPB112" s="1720"/>
      <c r="SPC112" s="1721"/>
      <c r="SPD112" s="1722"/>
      <c r="SPE112" s="1721"/>
      <c r="SPF112" s="1721"/>
      <c r="SPG112" s="1719"/>
      <c r="SPH112" s="1720"/>
      <c r="SPI112" s="1721"/>
      <c r="SPJ112" s="1722"/>
      <c r="SPK112" s="1721"/>
      <c r="SPL112" s="1721"/>
      <c r="SPM112" s="1719"/>
      <c r="SPN112" s="1720"/>
      <c r="SPO112" s="1721"/>
      <c r="SPP112" s="1722"/>
      <c r="SPQ112" s="1721"/>
      <c r="SPR112" s="1721"/>
      <c r="SPS112" s="1719"/>
      <c r="SPT112" s="1720"/>
      <c r="SPU112" s="1721"/>
      <c r="SPV112" s="1722"/>
      <c r="SPW112" s="1721"/>
      <c r="SPX112" s="1721"/>
      <c r="SPY112" s="1719"/>
      <c r="SPZ112" s="1720"/>
      <c r="SQA112" s="1721"/>
      <c r="SQB112" s="1722"/>
      <c r="SQC112" s="1721"/>
      <c r="SQD112" s="1721"/>
      <c r="SQE112" s="1719"/>
      <c r="SQF112" s="1720"/>
      <c r="SQG112" s="1721"/>
      <c r="SQH112" s="1722"/>
      <c r="SQI112" s="1721"/>
      <c r="SQJ112" s="1721"/>
      <c r="SQK112" s="1719"/>
      <c r="SQL112" s="1720"/>
      <c r="SQM112" s="1721"/>
      <c r="SQN112" s="1722"/>
      <c r="SQO112" s="1721"/>
      <c r="SQP112" s="1721"/>
      <c r="SQQ112" s="1719"/>
      <c r="SQR112" s="1720"/>
      <c r="SQS112" s="1721"/>
      <c r="SQT112" s="1722"/>
      <c r="SQU112" s="1721"/>
      <c r="SQV112" s="1721"/>
      <c r="SQW112" s="1719"/>
      <c r="SQX112" s="1720"/>
      <c r="SQY112" s="1721"/>
      <c r="SQZ112" s="1722"/>
      <c r="SRA112" s="1721"/>
      <c r="SRB112" s="1721"/>
      <c r="SRC112" s="1719"/>
      <c r="SRD112" s="1720"/>
      <c r="SRE112" s="1721"/>
      <c r="SRF112" s="1722"/>
      <c r="SRG112" s="1721"/>
      <c r="SRH112" s="1721"/>
      <c r="SRI112" s="1719"/>
      <c r="SRJ112" s="1720"/>
      <c r="SRK112" s="1721"/>
      <c r="SRL112" s="1722"/>
      <c r="SRM112" s="1721"/>
      <c r="SRN112" s="1721"/>
      <c r="SRO112" s="1719"/>
      <c r="SRP112" s="1720"/>
      <c r="SRQ112" s="1721"/>
      <c r="SRR112" s="1722"/>
      <c r="SRS112" s="1721"/>
      <c r="SRT112" s="1721"/>
      <c r="SRU112" s="1719"/>
      <c r="SRV112" s="1720"/>
      <c r="SRW112" s="1721"/>
      <c r="SRX112" s="1722"/>
      <c r="SRY112" s="1721"/>
      <c r="SRZ112" s="1721"/>
      <c r="SSA112" s="1719"/>
      <c r="SSB112" s="1720"/>
      <c r="SSC112" s="1721"/>
      <c r="SSD112" s="1722"/>
      <c r="SSE112" s="1721"/>
      <c r="SSF112" s="1721"/>
      <c r="SSG112" s="1719"/>
      <c r="SSH112" s="1720"/>
      <c r="SSI112" s="1721"/>
      <c r="SSJ112" s="1722"/>
      <c r="SSK112" s="1721"/>
      <c r="SSL112" s="1721"/>
      <c r="SSM112" s="1719"/>
      <c r="SSN112" s="1720"/>
      <c r="SSO112" s="1721"/>
      <c r="SSP112" s="1722"/>
      <c r="SSQ112" s="1721"/>
      <c r="SSR112" s="1721"/>
      <c r="SSS112" s="1719"/>
      <c r="SST112" s="1720"/>
      <c r="SSU112" s="1721"/>
      <c r="SSV112" s="1722"/>
      <c r="SSW112" s="1721"/>
      <c r="SSX112" s="1721"/>
      <c r="SSY112" s="1719"/>
      <c r="SSZ112" s="1720"/>
      <c r="STA112" s="1721"/>
      <c r="STB112" s="1722"/>
      <c r="STC112" s="1721"/>
      <c r="STD112" s="1721"/>
      <c r="STE112" s="1719"/>
      <c r="STF112" s="1720"/>
      <c r="STG112" s="1721"/>
      <c r="STH112" s="1722"/>
      <c r="STI112" s="1721"/>
      <c r="STJ112" s="1721"/>
      <c r="STK112" s="1719"/>
      <c r="STL112" s="1720"/>
      <c r="STM112" s="1721"/>
      <c r="STN112" s="1722"/>
      <c r="STO112" s="1721"/>
      <c r="STP112" s="1721"/>
      <c r="STQ112" s="1719"/>
      <c r="STR112" s="1720"/>
      <c r="STS112" s="1721"/>
      <c r="STT112" s="1722"/>
      <c r="STU112" s="1721"/>
      <c r="STV112" s="1721"/>
      <c r="STW112" s="1719"/>
      <c r="STX112" s="1720"/>
      <c r="STY112" s="1721"/>
      <c r="STZ112" s="1722"/>
      <c r="SUA112" s="1721"/>
      <c r="SUB112" s="1721"/>
      <c r="SUC112" s="1719"/>
      <c r="SUD112" s="1720"/>
      <c r="SUE112" s="1721"/>
      <c r="SUF112" s="1722"/>
      <c r="SUG112" s="1721"/>
      <c r="SUH112" s="1721"/>
      <c r="SUI112" s="1719"/>
      <c r="SUJ112" s="1720"/>
      <c r="SUK112" s="1721"/>
      <c r="SUL112" s="1722"/>
      <c r="SUM112" s="1721"/>
      <c r="SUN112" s="1721"/>
      <c r="SUO112" s="1719"/>
      <c r="SUP112" s="1720"/>
      <c r="SUQ112" s="1721"/>
      <c r="SUR112" s="1722"/>
      <c r="SUS112" s="1721"/>
      <c r="SUT112" s="1721"/>
      <c r="SUU112" s="1719"/>
      <c r="SUV112" s="1720"/>
      <c r="SUW112" s="1721"/>
      <c r="SUX112" s="1722"/>
      <c r="SUY112" s="1721"/>
      <c r="SUZ112" s="1721"/>
      <c r="SVA112" s="1719"/>
      <c r="SVB112" s="1720"/>
      <c r="SVC112" s="1721"/>
      <c r="SVD112" s="1722"/>
      <c r="SVE112" s="1721"/>
      <c r="SVF112" s="1721"/>
      <c r="SVG112" s="1719"/>
      <c r="SVH112" s="1720"/>
      <c r="SVI112" s="1721"/>
      <c r="SVJ112" s="1722"/>
      <c r="SVK112" s="1721"/>
      <c r="SVL112" s="1721"/>
      <c r="SVM112" s="1719"/>
      <c r="SVN112" s="1720"/>
      <c r="SVO112" s="1721"/>
      <c r="SVP112" s="1722"/>
      <c r="SVQ112" s="1721"/>
      <c r="SVR112" s="1721"/>
      <c r="SVS112" s="1719"/>
      <c r="SVT112" s="1720"/>
      <c r="SVU112" s="1721"/>
      <c r="SVV112" s="1722"/>
      <c r="SVW112" s="1721"/>
      <c r="SVX112" s="1721"/>
      <c r="SVY112" s="1719"/>
      <c r="SVZ112" s="1720"/>
      <c r="SWA112" s="1721"/>
      <c r="SWB112" s="1722"/>
      <c r="SWC112" s="1721"/>
      <c r="SWD112" s="1721"/>
      <c r="SWE112" s="1719"/>
      <c r="SWF112" s="1720"/>
      <c r="SWG112" s="1721"/>
      <c r="SWH112" s="1722"/>
      <c r="SWI112" s="1721"/>
      <c r="SWJ112" s="1721"/>
      <c r="SWK112" s="1719"/>
      <c r="SWL112" s="1720"/>
      <c r="SWM112" s="1721"/>
      <c r="SWN112" s="1722"/>
      <c r="SWO112" s="1721"/>
      <c r="SWP112" s="1721"/>
      <c r="SWQ112" s="1719"/>
      <c r="SWR112" s="1720"/>
      <c r="SWS112" s="1721"/>
      <c r="SWT112" s="1722"/>
      <c r="SWU112" s="1721"/>
      <c r="SWV112" s="1721"/>
      <c r="SWW112" s="1719"/>
      <c r="SWX112" s="1720"/>
      <c r="SWY112" s="1721"/>
      <c r="SWZ112" s="1722"/>
      <c r="SXA112" s="1721"/>
      <c r="SXB112" s="1721"/>
      <c r="SXC112" s="1719"/>
      <c r="SXD112" s="1720"/>
      <c r="SXE112" s="1721"/>
      <c r="SXF112" s="1722"/>
      <c r="SXG112" s="1721"/>
      <c r="SXH112" s="1721"/>
      <c r="SXI112" s="1719"/>
      <c r="SXJ112" s="1720"/>
      <c r="SXK112" s="1721"/>
      <c r="SXL112" s="1722"/>
      <c r="SXM112" s="1721"/>
      <c r="SXN112" s="1721"/>
      <c r="SXO112" s="1719"/>
      <c r="SXP112" s="1720"/>
      <c r="SXQ112" s="1721"/>
      <c r="SXR112" s="1722"/>
      <c r="SXS112" s="1721"/>
      <c r="SXT112" s="1721"/>
      <c r="SXU112" s="1719"/>
      <c r="SXV112" s="1720"/>
      <c r="SXW112" s="1721"/>
      <c r="SXX112" s="1722"/>
      <c r="SXY112" s="1721"/>
      <c r="SXZ112" s="1721"/>
      <c r="SYA112" s="1719"/>
      <c r="SYB112" s="1720"/>
      <c r="SYC112" s="1721"/>
      <c r="SYD112" s="1722"/>
      <c r="SYE112" s="1721"/>
      <c r="SYF112" s="1721"/>
      <c r="SYG112" s="1719"/>
      <c r="SYH112" s="1720"/>
      <c r="SYI112" s="1721"/>
      <c r="SYJ112" s="1722"/>
      <c r="SYK112" s="1721"/>
      <c r="SYL112" s="1721"/>
      <c r="SYM112" s="1719"/>
      <c r="SYN112" s="1720"/>
      <c r="SYO112" s="1721"/>
      <c r="SYP112" s="1722"/>
      <c r="SYQ112" s="1721"/>
      <c r="SYR112" s="1721"/>
      <c r="SYS112" s="1719"/>
      <c r="SYT112" s="1720"/>
      <c r="SYU112" s="1721"/>
      <c r="SYV112" s="1722"/>
      <c r="SYW112" s="1721"/>
      <c r="SYX112" s="1721"/>
      <c r="SYY112" s="1719"/>
      <c r="SYZ112" s="1720"/>
      <c r="SZA112" s="1721"/>
      <c r="SZB112" s="1722"/>
      <c r="SZC112" s="1721"/>
      <c r="SZD112" s="1721"/>
      <c r="SZE112" s="1719"/>
      <c r="SZF112" s="1720"/>
      <c r="SZG112" s="1721"/>
      <c r="SZH112" s="1722"/>
      <c r="SZI112" s="1721"/>
      <c r="SZJ112" s="1721"/>
      <c r="SZK112" s="1719"/>
      <c r="SZL112" s="1720"/>
      <c r="SZM112" s="1721"/>
      <c r="SZN112" s="1722"/>
      <c r="SZO112" s="1721"/>
      <c r="SZP112" s="1721"/>
      <c r="SZQ112" s="1719"/>
      <c r="SZR112" s="1720"/>
      <c r="SZS112" s="1721"/>
      <c r="SZT112" s="1722"/>
      <c r="SZU112" s="1721"/>
      <c r="SZV112" s="1721"/>
      <c r="SZW112" s="1719"/>
      <c r="SZX112" s="1720"/>
      <c r="SZY112" s="1721"/>
      <c r="SZZ112" s="1722"/>
      <c r="TAA112" s="1721"/>
      <c r="TAB112" s="1721"/>
      <c r="TAC112" s="1719"/>
      <c r="TAD112" s="1720"/>
      <c r="TAE112" s="1721"/>
      <c r="TAF112" s="1722"/>
      <c r="TAG112" s="1721"/>
      <c r="TAH112" s="1721"/>
      <c r="TAI112" s="1719"/>
      <c r="TAJ112" s="1720"/>
      <c r="TAK112" s="1721"/>
      <c r="TAL112" s="1722"/>
      <c r="TAM112" s="1721"/>
      <c r="TAN112" s="1721"/>
      <c r="TAO112" s="1719"/>
      <c r="TAP112" s="1720"/>
      <c r="TAQ112" s="1721"/>
      <c r="TAR112" s="1722"/>
      <c r="TAS112" s="1721"/>
      <c r="TAT112" s="1721"/>
      <c r="TAU112" s="1719"/>
      <c r="TAV112" s="1720"/>
      <c r="TAW112" s="1721"/>
      <c r="TAX112" s="1722"/>
      <c r="TAY112" s="1721"/>
      <c r="TAZ112" s="1721"/>
      <c r="TBA112" s="1719"/>
      <c r="TBB112" s="1720"/>
      <c r="TBC112" s="1721"/>
      <c r="TBD112" s="1722"/>
      <c r="TBE112" s="1721"/>
      <c r="TBF112" s="1721"/>
      <c r="TBG112" s="1719"/>
      <c r="TBH112" s="1720"/>
      <c r="TBI112" s="1721"/>
      <c r="TBJ112" s="1722"/>
      <c r="TBK112" s="1721"/>
      <c r="TBL112" s="1721"/>
      <c r="TBM112" s="1719"/>
      <c r="TBN112" s="1720"/>
      <c r="TBO112" s="1721"/>
      <c r="TBP112" s="1722"/>
      <c r="TBQ112" s="1721"/>
      <c r="TBR112" s="1721"/>
      <c r="TBS112" s="1719"/>
      <c r="TBT112" s="1720"/>
      <c r="TBU112" s="1721"/>
      <c r="TBV112" s="1722"/>
      <c r="TBW112" s="1721"/>
      <c r="TBX112" s="1721"/>
      <c r="TBY112" s="1719"/>
      <c r="TBZ112" s="1720"/>
      <c r="TCA112" s="1721"/>
      <c r="TCB112" s="1722"/>
      <c r="TCC112" s="1721"/>
      <c r="TCD112" s="1721"/>
      <c r="TCE112" s="1719"/>
      <c r="TCF112" s="1720"/>
      <c r="TCG112" s="1721"/>
      <c r="TCH112" s="1722"/>
      <c r="TCI112" s="1721"/>
      <c r="TCJ112" s="1721"/>
      <c r="TCK112" s="1719"/>
      <c r="TCL112" s="1720"/>
      <c r="TCM112" s="1721"/>
      <c r="TCN112" s="1722"/>
      <c r="TCO112" s="1721"/>
      <c r="TCP112" s="1721"/>
      <c r="TCQ112" s="1719"/>
      <c r="TCR112" s="1720"/>
      <c r="TCS112" s="1721"/>
      <c r="TCT112" s="1722"/>
      <c r="TCU112" s="1721"/>
      <c r="TCV112" s="1721"/>
      <c r="TCW112" s="1719"/>
      <c r="TCX112" s="1720"/>
      <c r="TCY112" s="1721"/>
      <c r="TCZ112" s="1722"/>
      <c r="TDA112" s="1721"/>
      <c r="TDB112" s="1721"/>
      <c r="TDC112" s="1719"/>
      <c r="TDD112" s="1720"/>
      <c r="TDE112" s="1721"/>
      <c r="TDF112" s="1722"/>
      <c r="TDG112" s="1721"/>
      <c r="TDH112" s="1721"/>
      <c r="TDI112" s="1719"/>
      <c r="TDJ112" s="1720"/>
      <c r="TDK112" s="1721"/>
      <c r="TDL112" s="1722"/>
      <c r="TDM112" s="1721"/>
      <c r="TDN112" s="1721"/>
      <c r="TDO112" s="1719"/>
      <c r="TDP112" s="1720"/>
      <c r="TDQ112" s="1721"/>
      <c r="TDR112" s="1722"/>
      <c r="TDS112" s="1721"/>
      <c r="TDT112" s="1721"/>
      <c r="TDU112" s="1719"/>
      <c r="TDV112" s="1720"/>
      <c r="TDW112" s="1721"/>
      <c r="TDX112" s="1722"/>
      <c r="TDY112" s="1721"/>
      <c r="TDZ112" s="1721"/>
      <c r="TEA112" s="1719"/>
      <c r="TEB112" s="1720"/>
      <c r="TEC112" s="1721"/>
      <c r="TED112" s="1722"/>
      <c r="TEE112" s="1721"/>
      <c r="TEF112" s="1721"/>
      <c r="TEG112" s="1719"/>
      <c r="TEH112" s="1720"/>
      <c r="TEI112" s="1721"/>
      <c r="TEJ112" s="1722"/>
      <c r="TEK112" s="1721"/>
      <c r="TEL112" s="1721"/>
      <c r="TEM112" s="1719"/>
      <c r="TEN112" s="1720"/>
      <c r="TEO112" s="1721"/>
      <c r="TEP112" s="1722"/>
      <c r="TEQ112" s="1721"/>
      <c r="TER112" s="1721"/>
      <c r="TES112" s="1719"/>
      <c r="TET112" s="1720"/>
      <c r="TEU112" s="1721"/>
      <c r="TEV112" s="1722"/>
      <c r="TEW112" s="1721"/>
      <c r="TEX112" s="1721"/>
      <c r="TEY112" s="1719"/>
      <c r="TEZ112" s="1720"/>
      <c r="TFA112" s="1721"/>
      <c r="TFB112" s="1722"/>
      <c r="TFC112" s="1721"/>
      <c r="TFD112" s="1721"/>
      <c r="TFE112" s="1719"/>
      <c r="TFF112" s="1720"/>
      <c r="TFG112" s="1721"/>
      <c r="TFH112" s="1722"/>
      <c r="TFI112" s="1721"/>
      <c r="TFJ112" s="1721"/>
      <c r="TFK112" s="1719"/>
      <c r="TFL112" s="1720"/>
      <c r="TFM112" s="1721"/>
      <c r="TFN112" s="1722"/>
      <c r="TFO112" s="1721"/>
      <c r="TFP112" s="1721"/>
      <c r="TFQ112" s="1719"/>
      <c r="TFR112" s="1720"/>
      <c r="TFS112" s="1721"/>
      <c r="TFT112" s="1722"/>
      <c r="TFU112" s="1721"/>
      <c r="TFV112" s="1721"/>
      <c r="TFW112" s="1719"/>
      <c r="TFX112" s="1720"/>
      <c r="TFY112" s="1721"/>
      <c r="TFZ112" s="1722"/>
      <c r="TGA112" s="1721"/>
      <c r="TGB112" s="1721"/>
      <c r="TGC112" s="1719"/>
      <c r="TGD112" s="1720"/>
      <c r="TGE112" s="1721"/>
      <c r="TGF112" s="1722"/>
      <c r="TGG112" s="1721"/>
      <c r="TGH112" s="1721"/>
      <c r="TGI112" s="1719"/>
      <c r="TGJ112" s="1720"/>
      <c r="TGK112" s="1721"/>
      <c r="TGL112" s="1722"/>
      <c r="TGM112" s="1721"/>
      <c r="TGN112" s="1721"/>
      <c r="TGO112" s="1719"/>
      <c r="TGP112" s="1720"/>
      <c r="TGQ112" s="1721"/>
      <c r="TGR112" s="1722"/>
      <c r="TGS112" s="1721"/>
      <c r="TGT112" s="1721"/>
      <c r="TGU112" s="1719"/>
      <c r="TGV112" s="1720"/>
      <c r="TGW112" s="1721"/>
      <c r="TGX112" s="1722"/>
      <c r="TGY112" s="1721"/>
      <c r="TGZ112" s="1721"/>
      <c r="THA112" s="1719"/>
      <c r="THB112" s="1720"/>
      <c r="THC112" s="1721"/>
      <c r="THD112" s="1722"/>
      <c r="THE112" s="1721"/>
      <c r="THF112" s="1721"/>
      <c r="THG112" s="1719"/>
      <c r="THH112" s="1720"/>
      <c r="THI112" s="1721"/>
      <c r="THJ112" s="1722"/>
      <c r="THK112" s="1721"/>
      <c r="THL112" s="1721"/>
      <c r="THM112" s="1719"/>
      <c r="THN112" s="1720"/>
      <c r="THO112" s="1721"/>
      <c r="THP112" s="1722"/>
      <c r="THQ112" s="1721"/>
      <c r="THR112" s="1721"/>
      <c r="THS112" s="1719"/>
      <c r="THT112" s="1720"/>
      <c r="THU112" s="1721"/>
      <c r="THV112" s="1722"/>
      <c r="THW112" s="1721"/>
      <c r="THX112" s="1721"/>
      <c r="THY112" s="1719"/>
      <c r="THZ112" s="1720"/>
      <c r="TIA112" s="1721"/>
      <c r="TIB112" s="1722"/>
      <c r="TIC112" s="1721"/>
      <c r="TID112" s="1721"/>
      <c r="TIE112" s="1719"/>
      <c r="TIF112" s="1720"/>
      <c r="TIG112" s="1721"/>
      <c r="TIH112" s="1722"/>
      <c r="TII112" s="1721"/>
      <c r="TIJ112" s="1721"/>
      <c r="TIK112" s="1719"/>
      <c r="TIL112" s="1720"/>
      <c r="TIM112" s="1721"/>
      <c r="TIN112" s="1722"/>
      <c r="TIO112" s="1721"/>
      <c r="TIP112" s="1721"/>
      <c r="TIQ112" s="1719"/>
      <c r="TIR112" s="1720"/>
      <c r="TIS112" s="1721"/>
      <c r="TIT112" s="1722"/>
      <c r="TIU112" s="1721"/>
      <c r="TIV112" s="1721"/>
      <c r="TIW112" s="1719"/>
      <c r="TIX112" s="1720"/>
      <c r="TIY112" s="1721"/>
      <c r="TIZ112" s="1722"/>
      <c r="TJA112" s="1721"/>
      <c r="TJB112" s="1721"/>
      <c r="TJC112" s="1719"/>
      <c r="TJD112" s="1720"/>
      <c r="TJE112" s="1721"/>
      <c r="TJF112" s="1722"/>
      <c r="TJG112" s="1721"/>
      <c r="TJH112" s="1721"/>
      <c r="TJI112" s="1719"/>
      <c r="TJJ112" s="1720"/>
      <c r="TJK112" s="1721"/>
      <c r="TJL112" s="1722"/>
      <c r="TJM112" s="1721"/>
      <c r="TJN112" s="1721"/>
      <c r="TJO112" s="1719"/>
      <c r="TJP112" s="1720"/>
      <c r="TJQ112" s="1721"/>
      <c r="TJR112" s="1722"/>
      <c r="TJS112" s="1721"/>
      <c r="TJT112" s="1721"/>
      <c r="TJU112" s="1719"/>
      <c r="TJV112" s="1720"/>
      <c r="TJW112" s="1721"/>
      <c r="TJX112" s="1722"/>
      <c r="TJY112" s="1721"/>
      <c r="TJZ112" s="1721"/>
      <c r="TKA112" s="1719"/>
      <c r="TKB112" s="1720"/>
      <c r="TKC112" s="1721"/>
      <c r="TKD112" s="1722"/>
      <c r="TKE112" s="1721"/>
      <c r="TKF112" s="1721"/>
      <c r="TKG112" s="1719"/>
      <c r="TKH112" s="1720"/>
      <c r="TKI112" s="1721"/>
      <c r="TKJ112" s="1722"/>
      <c r="TKK112" s="1721"/>
      <c r="TKL112" s="1721"/>
      <c r="TKM112" s="1719"/>
      <c r="TKN112" s="1720"/>
      <c r="TKO112" s="1721"/>
      <c r="TKP112" s="1722"/>
      <c r="TKQ112" s="1721"/>
      <c r="TKR112" s="1721"/>
      <c r="TKS112" s="1719"/>
      <c r="TKT112" s="1720"/>
      <c r="TKU112" s="1721"/>
      <c r="TKV112" s="1722"/>
      <c r="TKW112" s="1721"/>
      <c r="TKX112" s="1721"/>
      <c r="TKY112" s="1719"/>
      <c r="TKZ112" s="1720"/>
      <c r="TLA112" s="1721"/>
      <c r="TLB112" s="1722"/>
      <c r="TLC112" s="1721"/>
      <c r="TLD112" s="1721"/>
      <c r="TLE112" s="1719"/>
      <c r="TLF112" s="1720"/>
      <c r="TLG112" s="1721"/>
      <c r="TLH112" s="1722"/>
      <c r="TLI112" s="1721"/>
      <c r="TLJ112" s="1721"/>
      <c r="TLK112" s="1719"/>
      <c r="TLL112" s="1720"/>
      <c r="TLM112" s="1721"/>
      <c r="TLN112" s="1722"/>
      <c r="TLO112" s="1721"/>
      <c r="TLP112" s="1721"/>
      <c r="TLQ112" s="1719"/>
      <c r="TLR112" s="1720"/>
      <c r="TLS112" s="1721"/>
      <c r="TLT112" s="1722"/>
      <c r="TLU112" s="1721"/>
      <c r="TLV112" s="1721"/>
      <c r="TLW112" s="1719"/>
      <c r="TLX112" s="1720"/>
      <c r="TLY112" s="1721"/>
      <c r="TLZ112" s="1722"/>
      <c r="TMA112" s="1721"/>
      <c r="TMB112" s="1721"/>
      <c r="TMC112" s="1719"/>
      <c r="TMD112" s="1720"/>
      <c r="TME112" s="1721"/>
      <c r="TMF112" s="1722"/>
      <c r="TMG112" s="1721"/>
      <c r="TMH112" s="1721"/>
      <c r="TMI112" s="1719"/>
      <c r="TMJ112" s="1720"/>
      <c r="TMK112" s="1721"/>
      <c r="TML112" s="1722"/>
      <c r="TMM112" s="1721"/>
      <c r="TMN112" s="1721"/>
      <c r="TMO112" s="1719"/>
      <c r="TMP112" s="1720"/>
      <c r="TMQ112" s="1721"/>
      <c r="TMR112" s="1722"/>
      <c r="TMS112" s="1721"/>
      <c r="TMT112" s="1721"/>
      <c r="TMU112" s="1719"/>
      <c r="TMV112" s="1720"/>
      <c r="TMW112" s="1721"/>
      <c r="TMX112" s="1722"/>
      <c r="TMY112" s="1721"/>
      <c r="TMZ112" s="1721"/>
      <c r="TNA112" s="1719"/>
      <c r="TNB112" s="1720"/>
      <c r="TNC112" s="1721"/>
      <c r="TND112" s="1722"/>
      <c r="TNE112" s="1721"/>
      <c r="TNF112" s="1721"/>
      <c r="TNG112" s="1719"/>
      <c r="TNH112" s="1720"/>
      <c r="TNI112" s="1721"/>
      <c r="TNJ112" s="1722"/>
      <c r="TNK112" s="1721"/>
      <c r="TNL112" s="1721"/>
      <c r="TNM112" s="1719"/>
      <c r="TNN112" s="1720"/>
      <c r="TNO112" s="1721"/>
      <c r="TNP112" s="1722"/>
      <c r="TNQ112" s="1721"/>
      <c r="TNR112" s="1721"/>
      <c r="TNS112" s="1719"/>
      <c r="TNT112" s="1720"/>
      <c r="TNU112" s="1721"/>
      <c r="TNV112" s="1722"/>
      <c r="TNW112" s="1721"/>
      <c r="TNX112" s="1721"/>
      <c r="TNY112" s="1719"/>
      <c r="TNZ112" s="1720"/>
      <c r="TOA112" s="1721"/>
      <c r="TOB112" s="1722"/>
      <c r="TOC112" s="1721"/>
      <c r="TOD112" s="1721"/>
      <c r="TOE112" s="1719"/>
      <c r="TOF112" s="1720"/>
      <c r="TOG112" s="1721"/>
      <c r="TOH112" s="1722"/>
      <c r="TOI112" s="1721"/>
      <c r="TOJ112" s="1721"/>
      <c r="TOK112" s="1719"/>
      <c r="TOL112" s="1720"/>
      <c r="TOM112" s="1721"/>
      <c r="TON112" s="1722"/>
      <c r="TOO112" s="1721"/>
      <c r="TOP112" s="1721"/>
      <c r="TOQ112" s="1719"/>
      <c r="TOR112" s="1720"/>
      <c r="TOS112" s="1721"/>
      <c r="TOT112" s="1722"/>
      <c r="TOU112" s="1721"/>
      <c r="TOV112" s="1721"/>
      <c r="TOW112" s="1719"/>
      <c r="TOX112" s="1720"/>
      <c r="TOY112" s="1721"/>
      <c r="TOZ112" s="1722"/>
      <c r="TPA112" s="1721"/>
      <c r="TPB112" s="1721"/>
      <c r="TPC112" s="1719"/>
      <c r="TPD112" s="1720"/>
      <c r="TPE112" s="1721"/>
      <c r="TPF112" s="1722"/>
      <c r="TPG112" s="1721"/>
      <c r="TPH112" s="1721"/>
      <c r="TPI112" s="1719"/>
      <c r="TPJ112" s="1720"/>
      <c r="TPK112" s="1721"/>
      <c r="TPL112" s="1722"/>
      <c r="TPM112" s="1721"/>
      <c r="TPN112" s="1721"/>
      <c r="TPO112" s="1719"/>
      <c r="TPP112" s="1720"/>
      <c r="TPQ112" s="1721"/>
      <c r="TPR112" s="1722"/>
      <c r="TPS112" s="1721"/>
      <c r="TPT112" s="1721"/>
      <c r="TPU112" s="1719"/>
      <c r="TPV112" s="1720"/>
      <c r="TPW112" s="1721"/>
      <c r="TPX112" s="1722"/>
      <c r="TPY112" s="1721"/>
      <c r="TPZ112" s="1721"/>
      <c r="TQA112" s="1719"/>
      <c r="TQB112" s="1720"/>
      <c r="TQC112" s="1721"/>
      <c r="TQD112" s="1722"/>
      <c r="TQE112" s="1721"/>
      <c r="TQF112" s="1721"/>
      <c r="TQG112" s="1719"/>
      <c r="TQH112" s="1720"/>
      <c r="TQI112" s="1721"/>
      <c r="TQJ112" s="1722"/>
      <c r="TQK112" s="1721"/>
      <c r="TQL112" s="1721"/>
      <c r="TQM112" s="1719"/>
      <c r="TQN112" s="1720"/>
      <c r="TQO112" s="1721"/>
      <c r="TQP112" s="1722"/>
      <c r="TQQ112" s="1721"/>
      <c r="TQR112" s="1721"/>
      <c r="TQS112" s="1719"/>
      <c r="TQT112" s="1720"/>
      <c r="TQU112" s="1721"/>
      <c r="TQV112" s="1722"/>
      <c r="TQW112" s="1721"/>
      <c r="TQX112" s="1721"/>
      <c r="TQY112" s="1719"/>
      <c r="TQZ112" s="1720"/>
      <c r="TRA112" s="1721"/>
      <c r="TRB112" s="1722"/>
      <c r="TRC112" s="1721"/>
      <c r="TRD112" s="1721"/>
      <c r="TRE112" s="1719"/>
      <c r="TRF112" s="1720"/>
      <c r="TRG112" s="1721"/>
      <c r="TRH112" s="1722"/>
      <c r="TRI112" s="1721"/>
      <c r="TRJ112" s="1721"/>
      <c r="TRK112" s="1719"/>
      <c r="TRL112" s="1720"/>
      <c r="TRM112" s="1721"/>
      <c r="TRN112" s="1722"/>
      <c r="TRO112" s="1721"/>
      <c r="TRP112" s="1721"/>
      <c r="TRQ112" s="1719"/>
      <c r="TRR112" s="1720"/>
      <c r="TRS112" s="1721"/>
      <c r="TRT112" s="1722"/>
      <c r="TRU112" s="1721"/>
      <c r="TRV112" s="1721"/>
      <c r="TRW112" s="1719"/>
      <c r="TRX112" s="1720"/>
      <c r="TRY112" s="1721"/>
      <c r="TRZ112" s="1722"/>
      <c r="TSA112" s="1721"/>
      <c r="TSB112" s="1721"/>
      <c r="TSC112" s="1719"/>
      <c r="TSD112" s="1720"/>
      <c r="TSE112" s="1721"/>
      <c r="TSF112" s="1722"/>
      <c r="TSG112" s="1721"/>
      <c r="TSH112" s="1721"/>
      <c r="TSI112" s="1719"/>
      <c r="TSJ112" s="1720"/>
      <c r="TSK112" s="1721"/>
      <c r="TSL112" s="1722"/>
      <c r="TSM112" s="1721"/>
      <c r="TSN112" s="1721"/>
      <c r="TSO112" s="1719"/>
      <c r="TSP112" s="1720"/>
      <c r="TSQ112" s="1721"/>
      <c r="TSR112" s="1722"/>
      <c r="TSS112" s="1721"/>
      <c r="TST112" s="1721"/>
      <c r="TSU112" s="1719"/>
      <c r="TSV112" s="1720"/>
      <c r="TSW112" s="1721"/>
      <c r="TSX112" s="1722"/>
      <c r="TSY112" s="1721"/>
      <c r="TSZ112" s="1721"/>
      <c r="TTA112" s="1719"/>
      <c r="TTB112" s="1720"/>
      <c r="TTC112" s="1721"/>
      <c r="TTD112" s="1722"/>
      <c r="TTE112" s="1721"/>
      <c r="TTF112" s="1721"/>
      <c r="TTG112" s="1719"/>
      <c r="TTH112" s="1720"/>
      <c r="TTI112" s="1721"/>
      <c r="TTJ112" s="1722"/>
      <c r="TTK112" s="1721"/>
      <c r="TTL112" s="1721"/>
      <c r="TTM112" s="1719"/>
      <c r="TTN112" s="1720"/>
      <c r="TTO112" s="1721"/>
      <c r="TTP112" s="1722"/>
      <c r="TTQ112" s="1721"/>
      <c r="TTR112" s="1721"/>
      <c r="TTS112" s="1719"/>
      <c r="TTT112" s="1720"/>
      <c r="TTU112" s="1721"/>
      <c r="TTV112" s="1722"/>
      <c r="TTW112" s="1721"/>
      <c r="TTX112" s="1721"/>
      <c r="TTY112" s="1719"/>
      <c r="TTZ112" s="1720"/>
      <c r="TUA112" s="1721"/>
      <c r="TUB112" s="1722"/>
      <c r="TUC112" s="1721"/>
      <c r="TUD112" s="1721"/>
      <c r="TUE112" s="1719"/>
      <c r="TUF112" s="1720"/>
      <c r="TUG112" s="1721"/>
      <c r="TUH112" s="1722"/>
      <c r="TUI112" s="1721"/>
      <c r="TUJ112" s="1721"/>
      <c r="TUK112" s="1719"/>
      <c r="TUL112" s="1720"/>
      <c r="TUM112" s="1721"/>
      <c r="TUN112" s="1722"/>
      <c r="TUO112" s="1721"/>
      <c r="TUP112" s="1721"/>
      <c r="TUQ112" s="1719"/>
      <c r="TUR112" s="1720"/>
      <c r="TUS112" s="1721"/>
      <c r="TUT112" s="1722"/>
      <c r="TUU112" s="1721"/>
      <c r="TUV112" s="1721"/>
      <c r="TUW112" s="1719"/>
      <c r="TUX112" s="1720"/>
      <c r="TUY112" s="1721"/>
      <c r="TUZ112" s="1722"/>
      <c r="TVA112" s="1721"/>
      <c r="TVB112" s="1721"/>
      <c r="TVC112" s="1719"/>
      <c r="TVD112" s="1720"/>
      <c r="TVE112" s="1721"/>
      <c r="TVF112" s="1722"/>
      <c r="TVG112" s="1721"/>
      <c r="TVH112" s="1721"/>
      <c r="TVI112" s="1719"/>
      <c r="TVJ112" s="1720"/>
      <c r="TVK112" s="1721"/>
      <c r="TVL112" s="1722"/>
      <c r="TVM112" s="1721"/>
      <c r="TVN112" s="1721"/>
      <c r="TVO112" s="1719"/>
      <c r="TVP112" s="1720"/>
      <c r="TVQ112" s="1721"/>
      <c r="TVR112" s="1722"/>
      <c r="TVS112" s="1721"/>
      <c r="TVT112" s="1721"/>
      <c r="TVU112" s="1719"/>
      <c r="TVV112" s="1720"/>
      <c r="TVW112" s="1721"/>
      <c r="TVX112" s="1722"/>
      <c r="TVY112" s="1721"/>
      <c r="TVZ112" s="1721"/>
      <c r="TWA112" s="1719"/>
      <c r="TWB112" s="1720"/>
      <c r="TWC112" s="1721"/>
      <c r="TWD112" s="1722"/>
      <c r="TWE112" s="1721"/>
      <c r="TWF112" s="1721"/>
      <c r="TWG112" s="1719"/>
      <c r="TWH112" s="1720"/>
      <c r="TWI112" s="1721"/>
      <c r="TWJ112" s="1722"/>
      <c r="TWK112" s="1721"/>
      <c r="TWL112" s="1721"/>
      <c r="TWM112" s="1719"/>
      <c r="TWN112" s="1720"/>
      <c r="TWO112" s="1721"/>
      <c r="TWP112" s="1722"/>
      <c r="TWQ112" s="1721"/>
      <c r="TWR112" s="1721"/>
      <c r="TWS112" s="1719"/>
      <c r="TWT112" s="1720"/>
      <c r="TWU112" s="1721"/>
      <c r="TWV112" s="1722"/>
      <c r="TWW112" s="1721"/>
      <c r="TWX112" s="1721"/>
      <c r="TWY112" s="1719"/>
      <c r="TWZ112" s="1720"/>
      <c r="TXA112" s="1721"/>
      <c r="TXB112" s="1722"/>
      <c r="TXC112" s="1721"/>
      <c r="TXD112" s="1721"/>
      <c r="TXE112" s="1719"/>
      <c r="TXF112" s="1720"/>
      <c r="TXG112" s="1721"/>
      <c r="TXH112" s="1722"/>
      <c r="TXI112" s="1721"/>
      <c r="TXJ112" s="1721"/>
      <c r="TXK112" s="1719"/>
      <c r="TXL112" s="1720"/>
      <c r="TXM112" s="1721"/>
      <c r="TXN112" s="1722"/>
      <c r="TXO112" s="1721"/>
      <c r="TXP112" s="1721"/>
      <c r="TXQ112" s="1719"/>
      <c r="TXR112" s="1720"/>
      <c r="TXS112" s="1721"/>
      <c r="TXT112" s="1722"/>
      <c r="TXU112" s="1721"/>
      <c r="TXV112" s="1721"/>
      <c r="TXW112" s="1719"/>
      <c r="TXX112" s="1720"/>
      <c r="TXY112" s="1721"/>
      <c r="TXZ112" s="1722"/>
      <c r="TYA112" s="1721"/>
      <c r="TYB112" s="1721"/>
      <c r="TYC112" s="1719"/>
      <c r="TYD112" s="1720"/>
      <c r="TYE112" s="1721"/>
      <c r="TYF112" s="1722"/>
      <c r="TYG112" s="1721"/>
      <c r="TYH112" s="1721"/>
      <c r="TYI112" s="1719"/>
      <c r="TYJ112" s="1720"/>
      <c r="TYK112" s="1721"/>
      <c r="TYL112" s="1722"/>
      <c r="TYM112" s="1721"/>
      <c r="TYN112" s="1721"/>
      <c r="TYO112" s="1719"/>
      <c r="TYP112" s="1720"/>
      <c r="TYQ112" s="1721"/>
      <c r="TYR112" s="1722"/>
      <c r="TYS112" s="1721"/>
      <c r="TYT112" s="1721"/>
      <c r="TYU112" s="1719"/>
      <c r="TYV112" s="1720"/>
      <c r="TYW112" s="1721"/>
      <c r="TYX112" s="1722"/>
      <c r="TYY112" s="1721"/>
      <c r="TYZ112" s="1721"/>
      <c r="TZA112" s="1719"/>
      <c r="TZB112" s="1720"/>
      <c r="TZC112" s="1721"/>
      <c r="TZD112" s="1722"/>
      <c r="TZE112" s="1721"/>
      <c r="TZF112" s="1721"/>
      <c r="TZG112" s="1719"/>
      <c r="TZH112" s="1720"/>
      <c r="TZI112" s="1721"/>
      <c r="TZJ112" s="1722"/>
      <c r="TZK112" s="1721"/>
      <c r="TZL112" s="1721"/>
      <c r="TZM112" s="1719"/>
      <c r="TZN112" s="1720"/>
      <c r="TZO112" s="1721"/>
      <c r="TZP112" s="1722"/>
      <c r="TZQ112" s="1721"/>
      <c r="TZR112" s="1721"/>
      <c r="TZS112" s="1719"/>
      <c r="TZT112" s="1720"/>
      <c r="TZU112" s="1721"/>
      <c r="TZV112" s="1722"/>
      <c r="TZW112" s="1721"/>
      <c r="TZX112" s="1721"/>
      <c r="TZY112" s="1719"/>
      <c r="TZZ112" s="1720"/>
      <c r="UAA112" s="1721"/>
      <c r="UAB112" s="1722"/>
      <c r="UAC112" s="1721"/>
      <c r="UAD112" s="1721"/>
      <c r="UAE112" s="1719"/>
      <c r="UAF112" s="1720"/>
      <c r="UAG112" s="1721"/>
      <c r="UAH112" s="1722"/>
      <c r="UAI112" s="1721"/>
      <c r="UAJ112" s="1721"/>
      <c r="UAK112" s="1719"/>
      <c r="UAL112" s="1720"/>
      <c r="UAM112" s="1721"/>
      <c r="UAN112" s="1722"/>
      <c r="UAO112" s="1721"/>
      <c r="UAP112" s="1721"/>
      <c r="UAQ112" s="1719"/>
      <c r="UAR112" s="1720"/>
      <c r="UAS112" s="1721"/>
      <c r="UAT112" s="1722"/>
      <c r="UAU112" s="1721"/>
      <c r="UAV112" s="1721"/>
      <c r="UAW112" s="1719"/>
      <c r="UAX112" s="1720"/>
      <c r="UAY112" s="1721"/>
      <c r="UAZ112" s="1722"/>
      <c r="UBA112" s="1721"/>
      <c r="UBB112" s="1721"/>
      <c r="UBC112" s="1719"/>
      <c r="UBD112" s="1720"/>
      <c r="UBE112" s="1721"/>
      <c r="UBF112" s="1722"/>
      <c r="UBG112" s="1721"/>
      <c r="UBH112" s="1721"/>
      <c r="UBI112" s="1719"/>
      <c r="UBJ112" s="1720"/>
      <c r="UBK112" s="1721"/>
      <c r="UBL112" s="1722"/>
      <c r="UBM112" s="1721"/>
      <c r="UBN112" s="1721"/>
      <c r="UBO112" s="1719"/>
      <c r="UBP112" s="1720"/>
      <c r="UBQ112" s="1721"/>
      <c r="UBR112" s="1722"/>
      <c r="UBS112" s="1721"/>
      <c r="UBT112" s="1721"/>
      <c r="UBU112" s="1719"/>
      <c r="UBV112" s="1720"/>
      <c r="UBW112" s="1721"/>
      <c r="UBX112" s="1722"/>
      <c r="UBY112" s="1721"/>
      <c r="UBZ112" s="1721"/>
      <c r="UCA112" s="1719"/>
      <c r="UCB112" s="1720"/>
      <c r="UCC112" s="1721"/>
      <c r="UCD112" s="1722"/>
      <c r="UCE112" s="1721"/>
      <c r="UCF112" s="1721"/>
      <c r="UCG112" s="1719"/>
      <c r="UCH112" s="1720"/>
      <c r="UCI112" s="1721"/>
      <c r="UCJ112" s="1722"/>
      <c r="UCK112" s="1721"/>
      <c r="UCL112" s="1721"/>
      <c r="UCM112" s="1719"/>
      <c r="UCN112" s="1720"/>
      <c r="UCO112" s="1721"/>
      <c r="UCP112" s="1722"/>
      <c r="UCQ112" s="1721"/>
      <c r="UCR112" s="1721"/>
      <c r="UCS112" s="1719"/>
      <c r="UCT112" s="1720"/>
      <c r="UCU112" s="1721"/>
      <c r="UCV112" s="1722"/>
      <c r="UCW112" s="1721"/>
      <c r="UCX112" s="1721"/>
      <c r="UCY112" s="1719"/>
      <c r="UCZ112" s="1720"/>
      <c r="UDA112" s="1721"/>
      <c r="UDB112" s="1722"/>
      <c r="UDC112" s="1721"/>
      <c r="UDD112" s="1721"/>
      <c r="UDE112" s="1719"/>
      <c r="UDF112" s="1720"/>
      <c r="UDG112" s="1721"/>
      <c r="UDH112" s="1722"/>
      <c r="UDI112" s="1721"/>
      <c r="UDJ112" s="1721"/>
      <c r="UDK112" s="1719"/>
      <c r="UDL112" s="1720"/>
      <c r="UDM112" s="1721"/>
      <c r="UDN112" s="1722"/>
      <c r="UDO112" s="1721"/>
      <c r="UDP112" s="1721"/>
      <c r="UDQ112" s="1719"/>
      <c r="UDR112" s="1720"/>
      <c r="UDS112" s="1721"/>
      <c r="UDT112" s="1722"/>
      <c r="UDU112" s="1721"/>
      <c r="UDV112" s="1721"/>
      <c r="UDW112" s="1719"/>
      <c r="UDX112" s="1720"/>
      <c r="UDY112" s="1721"/>
      <c r="UDZ112" s="1722"/>
      <c r="UEA112" s="1721"/>
      <c r="UEB112" s="1721"/>
      <c r="UEC112" s="1719"/>
      <c r="UED112" s="1720"/>
      <c r="UEE112" s="1721"/>
      <c r="UEF112" s="1722"/>
      <c r="UEG112" s="1721"/>
      <c r="UEH112" s="1721"/>
      <c r="UEI112" s="1719"/>
      <c r="UEJ112" s="1720"/>
      <c r="UEK112" s="1721"/>
      <c r="UEL112" s="1722"/>
      <c r="UEM112" s="1721"/>
      <c r="UEN112" s="1721"/>
      <c r="UEO112" s="1719"/>
      <c r="UEP112" s="1720"/>
      <c r="UEQ112" s="1721"/>
      <c r="UER112" s="1722"/>
      <c r="UES112" s="1721"/>
      <c r="UET112" s="1721"/>
      <c r="UEU112" s="1719"/>
      <c r="UEV112" s="1720"/>
      <c r="UEW112" s="1721"/>
      <c r="UEX112" s="1722"/>
      <c r="UEY112" s="1721"/>
      <c r="UEZ112" s="1721"/>
      <c r="UFA112" s="1719"/>
      <c r="UFB112" s="1720"/>
      <c r="UFC112" s="1721"/>
      <c r="UFD112" s="1722"/>
      <c r="UFE112" s="1721"/>
      <c r="UFF112" s="1721"/>
      <c r="UFG112" s="1719"/>
      <c r="UFH112" s="1720"/>
      <c r="UFI112" s="1721"/>
      <c r="UFJ112" s="1722"/>
      <c r="UFK112" s="1721"/>
      <c r="UFL112" s="1721"/>
      <c r="UFM112" s="1719"/>
      <c r="UFN112" s="1720"/>
      <c r="UFO112" s="1721"/>
      <c r="UFP112" s="1722"/>
      <c r="UFQ112" s="1721"/>
      <c r="UFR112" s="1721"/>
      <c r="UFS112" s="1719"/>
      <c r="UFT112" s="1720"/>
      <c r="UFU112" s="1721"/>
      <c r="UFV112" s="1722"/>
      <c r="UFW112" s="1721"/>
      <c r="UFX112" s="1721"/>
      <c r="UFY112" s="1719"/>
      <c r="UFZ112" s="1720"/>
      <c r="UGA112" s="1721"/>
      <c r="UGB112" s="1722"/>
      <c r="UGC112" s="1721"/>
      <c r="UGD112" s="1721"/>
      <c r="UGE112" s="1719"/>
      <c r="UGF112" s="1720"/>
      <c r="UGG112" s="1721"/>
      <c r="UGH112" s="1722"/>
      <c r="UGI112" s="1721"/>
      <c r="UGJ112" s="1721"/>
      <c r="UGK112" s="1719"/>
      <c r="UGL112" s="1720"/>
      <c r="UGM112" s="1721"/>
      <c r="UGN112" s="1722"/>
      <c r="UGO112" s="1721"/>
      <c r="UGP112" s="1721"/>
      <c r="UGQ112" s="1719"/>
      <c r="UGR112" s="1720"/>
      <c r="UGS112" s="1721"/>
      <c r="UGT112" s="1722"/>
      <c r="UGU112" s="1721"/>
      <c r="UGV112" s="1721"/>
      <c r="UGW112" s="1719"/>
      <c r="UGX112" s="1720"/>
      <c r="UGY112" s="1721"/>
      <c r="UGZ112" s="1722"/>
      <c r="UHA112" s="1721"/>
      <c r="UHB112" s="1721"/>
      <c r="UHC112" s="1719"/>
      <c r="UHD112" s="1720"/>
      <c r="UHE112" s="1721"/>
      <c r="UHF112" s="1722"/>
      <c r="UHG112" s="1721"/>
      <c r="UHH112" s="1721"/>
      <c r="UHI112" s="1719"/>
      <c r="UHJ112" s="1720"/>
      <c r="UHK112" s="1721"/>
      <c r="UHL112" s="1722"/>
      <c r="UHM112" s="1721"/>
      <c r="UHN112" s="1721"/>
      <c r="UHO112" s="1719"/>
      <c r="UHP112" s="1720"/>
      <c r="UHQ112" s="1721"/>
      <c r="UHR112" s="1722"/>
      <c r="UHS112" s="1721"/>
      <c r="UHT112" s="1721"/>
      <c r="UHU112" s="1719"/>
      <c r="UHV112" s="1720"/>
      <c r="UHW112" s="1721"/>
      <c r="UHX112" s="1722"/>
      <c r="UHY112" s="1721"/>
      <c r="UHZ112" s="1721"/>
      <c r="UIA112" s="1719"/>
      <c r="UIB112" s="1720"/>
      <c r="UIC112" s="1721"/>
      <c r="UID112" s="1722"/>
      <c r="UIE112" s="1721"/>
      <c r="UIF112" s="1721"/>
      <c r="UIG112" s="1719"/>
      <c r="UIH112" s="1720"/>
      <c r="UII112" s="1721"/>
      <c r="UIJ112" s="1722"/>
      <c r="UIK112" s="1721"/>
      <c r="UIL112" s="1721"/>
      <c r="UIM112" s="1719"/>
      <c r="UIN112" s="1720"/>
      <c r="UIO112" s="1721"/>
      <c r="UIP112" s="1722"/>
      <c r="UIQ112" s="1721"/>
      <c r="UIR112" s="1721"/>
      <c r="UIS112" s="1719"/>
      <c r="UIT112" s="1720"/>
      <c r="UIU112" s="1721"/>
      <c r="UIV112" s="1722"/>
      <c r="UIW112" s="1721"/>
      <c r="UIX112" s="1721"/>
      <c r="UIY112" s="1719"/>
      <c r="UIZ112" s="1720"/>
      <c r="UJA112" s="1721"/>
      <c r="UJB112" s="1722"/>
      <c r="UJC112" s="1721"/>
      <c r="UJD112" s="1721"/>
      <c r="UJE112" s="1719"/>
      <c r="UJF112" s="1720"/>
      <c r="UJG112" s="1721"/>
      <c r="UJH112" s="1722"/>
      <c r="UJI112" s="1721"/>
      <c r="UJJ112" s="1721"/>
      <c r="UJK112" s="1719"/>
      <c r="UJL112" s="1720"/>
      <c r="UJM112" s="1721"/>
      <c r="UJN112" s="1722"/>
      <c r="UJO112" s="1721"/>
      <c r="UJP112" s="1721"/>
      <c r="UJQ112" s="1719"/>
      <c r="UJR112" s="1720"/>
      <c r="UJS112" s="1721"/>
      <c r="UJT112" s="1722"/>
      <c r="UJU112" s="1721"/>
      <c r="UJV112" s="1721"/>
      <c r="UJW112" s="1719"/>
      <c r="UJX112" s="1720"/>
      <c r="UJY112" s="1721"/>
      <c r="UJZ112" s="1722"/>
      <c r="UKA112" s="1721"/>
      <c r="UKB112" s="1721"/>
      <c r="UKC112" s="1719"/>
      <c r="UKD112" s="1720"/>
      <c r="UKE112" s="1721"/>
      <c r="UKF112" s="1722"/>
      <c r="UKG112" s="1721"/>
      <c r="UKH112" s="1721"/>
      <c r="UKI112" s="1719"/>
      <c r="UKJ112" s="1720"/>
      <c r="UKK112" s="1721"/>
      <c r="UKL112" s="1722"/>
      <c r="UKM112" s="1721"/>
      <c r="UKN112" s="1721"/>
      <c r="UKO112" s="1719"/>
      <c r="UKP112" s="1720"/>
      <c r="UKQ112" s="1721"/>
      <c r="UKR112" s="1722"/>
      <c r="UKS112" s="1721"/>
      <c r="UKT112" s="1721"/>
      <c r="UKU112" s="1719"/>
      <c r="UKV112" s="1720"/>
      <c r="UKW112" s="1721"/>
      <c r="UKX112" s="1722"/>
      <c r="UKY112" s="1721"/>
      <c r="UKZ112" s="1721"/>
      <c r="ULA112" s="1719"/>
      <c r="ULB112" s="1720"/>
      <c r="ULC112" s="1721"/>
      <c r="ULD112" s="1722"/>
      <c r="ULE112" s="1721"/>
      <c r="ULF112" s="1721"/>
      <c r="ULG112" s="1719"/>
      <c r="ULH112" s="1720"/>
      <c r="ULI112" s="1721"/>
      <c r="ULJ112" s="1722"/>
      <c r="ULK112" s="1721"/>
      <c r="ULL112" s="1721"/>
      <c r="ULM112" s="1719"/>
      <c r="ULN112" s="1720"/>
      <c r="ULO112" s="1721"/>
      <c r="ULP112" s="1722"/>
      <c r="ULQ112" s="1721"/>
      <c r="ULR112" s="1721"/>
      <c r="ULS112" s="1719"/>
      <c r="ULT112" s="1720"/>
      <c r="ULU112" s="1721"/>
      <c r="ULV112" s="1722"/>
      <c r="ULW112" s="1721"/>
      <c r="ULX112" s="1721"/>
      <c r="ULY112" s="1719"/>
      <c r="ULZ112" s="1720"/>
      <c r="UMA112" s="1721"/>
      <c r="UMB112" s="1722"/>
      <c r="UMC112" s="1721"/>
      <c r="UMD112" s="1721"/>
      <c r="UME112" s="1719"/>
      <c r="UMF112" s="1720"/>
      <c r="UMG112" s="1721"/>
      <c r="UMH112" s="1722"/>
      <c r="UMI112" s="1721"/>
      <c r="UMJ112" s="1721"/>
      <c r="UMK112" s="1719"/>
      <c r="UML112" s="1720"/>
      <c r="UMM112" s="1721"/>
      <c r="UMN112" s="1722"/>
      <c r="UMO112" s="1721"/>
      <c r="UMP112" s="1721"/>
      <c r="UMQ112" s="1719"/>
      <c r="UMR112" s="1720"/>
      <c r="UMS112" s="1721"/>
      <c r="UMT112" s="1722"/>
      <c r="UMU112" s="1721"/>
      <c r="UMV112" s="1721"/>
      <c r="UMW112" s="1719"/>
      <c r="UMX112" s="1720"/>
      <c r="UMY112" s="1721"/>
      <c r="UMZ112" s="1722"/>
      <c r="UNA112" s="1721"/>
      <c r="UNB112" s="1721"/>
      <c r="UNC112" s="1719"/>
      <c r="UND112" s="1720"/>
      <c r="UNE112" s="1721"/>
      <c r="UNF112" s="1722"/>
      <c r="UNG112" s="1721"/>
      <c r="UNH112" s="1721"/>
      <c r="UNI112" s="1719"/>
      <c r="UNJ112" s="1720"/>
      <c r="UNK112" s="1721"/>
      <c r="UNL112" s="1722"/>
      <c r="UNM112" s="1721"/>
      <c r="UNN112" s="1721"/>
      <c r="UNO112" s="1719"/>
      <c r="UNP112" s="1720"/>
      <c r="UNQ112" s="1721"/>
      <c r="UNR112" s="1722"/>
      <c r="UNS112" s="1721"/>
      <c r="UNT112" s="1721"/>
      <c r="UNU112" s="1719"/>
      <c r="UNV112" s="1720"/>
      <c r="UNW112" s="1721"/>
      <c r="UNX112" s="1722"/>
      <c r="UNY112" s="1721"/>
      <c r="UNZ112" s="1721"/>
      <c r="UOA112" s="1719"/>
      <c r="UOB112" s="1720"/>
      <c r="UOC112" s="1721"/>
      <c r="UOD112" s="1722"/>
      <c r="UOE112" s="1721"/>
      <c r="UOF112" s="1721"/>
      <c r="UOG112" s="1719"/>
      <c r="UOH112" s="1720"/>
      <c r="UOI112" s="1721"/>
      <c r="UOJ112" s="1722"/>
      <c r="UOK112" s="1721"/>
      <c r="UOL112" s="1721"/>
      <c r="UOM112" s="1719"/>
      <c r="UON112" s="1720"/>
      <c r="UOO112" s="1721"/>
      <c r="UOP112" s="1722"/>
      <c r="UOQ112" s="1721"/>
      <c r="UOR112" s="1721"/>
      <c r="UOS112" s="1719"/>
      <c r="UOT112" s="1720"/>
      <c r="UOU112" s="1721"/>
      <c r="UOV112" s="1722"/>
      <c r="UOW112" s="1721"/>
      <c r="UOX112" s="1721"/>
      <c r="UOY112" s="1719"/>
      <c r="UOZ112" s="1720"/>
      <c r="UPA112" s="1721"/>
      <c r="UPB112" s="1722"/>
      <c r="UPC112" s="1721"/>
      <c r="UPD112" s="1721"/>
      <c r="UPE112" s="1719"/>
      <c r="UPF112" s="1720"/>
      <c r="UPG112" s="1721"/>
      <c r="UPH112" s="1722"/>
      <c r="UPI112" s="1721"/>
      <c r="UPJ112" s="1721"/>
      <c r="UPK112" s="1719"/>
      <c r="UPL112" s="1720"/>
      <c r="UPM112" s="1721"/>
      <c r="UPN112" s="1722"/>
      <c r="UPO112" s="1721"/>
      <c r="UPP112" s="1721"/>
      <c r="UPQ112" s="1719"/>
      <c r="UPR112" s="1720"/>
      <c r="UPS112" s="1721"/>
      <c r="UPT112" s="1722"/>
      <c r="UPU112" s="1721"/>
      <c r="UPV112" s="1721"/>
      <c r="UPW112" s="1719"/>
      <c r="UPX112" s="1720"/>
      <c r="UPY112" s="1721"/>
      <c r="UPZ112" s="1722"/>
      <c r="UQA112" s="1721"/>
      <c r="UQB112" s="1721"/>
      <c r="UQC112" s="1719"/>
      <c r="UQD112" s="1720"/>
      <c r="UQE112" s="1721"/>
      <c r="UQF112" s="1722"/>
      <c r="UQG112" s="1721"/>
      <c r="UQH112" s="1721"/>
      <c r="UQI112" s="1719"/>
      <c r="UQJ112" s="1720"/>
      <c r="UQK112" s="1721"/>
      <c r="UQL112" s="1722"/>
      <c r="UQM112" s="1721"/>
      <c r="UQN112" s="1721"/>
      <c r="UQO112" s="1719"/>
      <c r="UQP112" s="1720"/>
      <c r="UQQ112" s="1721"/>
      <c r="UQR112" s="1722"/>
      <c r="UQS112" s="1721"/>
      <c r="UQT112" s="1721"/>
      <c r="UQU112" s="1719"/>
      <c r="UQV112" s="1720"/>
      <c r="UQW112" s="1721"/>
      <c r="UQX112" s="1722"/>
      <c r="UQY112" s="1721"/>
      <c r="UQZ112" s="1721"/>
      <c r="URA112" s="1719"/>
      <c r="URB112" s="1720"/>
      <c r="URC112" s="1721"/>
      <c r="URD112" s="1722"/>
      <c r="URE112" s="1721"/>
      <c r="URF112" s="1721"/>
      <c r="URG112" s="1719"/>
      <c r="URH112" s="1720"/>
      <c r="URI112" s="1721"/>
      <c r="URJ112" s="1722"/>
      <c r="URK112" s="1721"/>
      <c r="URL112" s="1721"/>
      <c r="URM112" s="1719"/>
      <c r="URN112" s="1720"/>
      <c r="URO112" s="1721"/>
      <c r="URP112" s="1722"/>
      <c r="URQ112" s="1721"/>
      <c r="URR112" s="1721"/>
      <c r="URS112" s="1719"/>
      <c r="URT112" s="1720"/>
      <c r="URU112" s="1721"/>
      <c r="URV112" s="1722"/>
      <c r="URW112" s="1721"/>
      <c r="URX112" s="1721"/>
      <c r="URY112" s="1719"/>
      <c r="URZ112" s="1720"/>
      <c r="USA112" s="1721"/>
      <c r="USB112" s="1722"/>
      <c r="USC112" s="1721"/>
      <c r="USD112" s="1721"/>
      <c r="USE112" s="1719"/>
      <c r="USF112" s="1720"/>
      <c r="USG112" s="1721"/>
      <c r="USH112" s="1722"/>
      <c r="USI112" s="1721"/>
      <c r="USJ112" s="1721"/>
      <c r="USK112" s="1719"/>
      <c r="USL112" s="1720"/>
      <c r="USM112" s="1721"/>
      <c r="USN112" s="1722"/>
      <c r="USO112" s="1721"/>
      <c r="USP112" s="1721"/>
      <c r="USQ112" s="1719"/>
      <c r="USR112" s="1720"/>
      <c r="USS112" s="1721"/>
      <c r="UST112" s="1722"/>
      <c r="USU112" s="1721"/>
      <c r="USV112" s="1721"/>
      <c r="USW112" s="1719"/>
      <c r="USX112" s="1720"/>
      <c r="USY112" s="1721"/>
      <c r="USZ112" s="1722"/>
      <c r="UTA112" s="1721"/>
      <c r="UTB112" s="1721"/>
      <c r="UTC112" s="1719"/>
      <c r="UTD112" s="1720"/>
      <c r="UTE112" s="1721"/>
      <c r="UTF112" s="1722"/>
      <c r="UTG112" s="1721"/>
      <c r="UTH112" s="1721"/>
      <c r="UTI112" s="1719"/>
      <c r="UTJ112" s="1720"/>
      <c r="UTK112" s="1721"/>
      <c r="UTL112" s="1722"/>
      <c r="UTM112" s="1721"/>
      <c r="UTN112" s="1721"/>
      <c r="UTO112" s="1719"/>
      <c r="UTP112" s="1720"/>
      <c r="UTQ112" s="1721"/>
      <c r="UTR112" s="1722"/>
      <c r="UTS112" s="1721"/>
      <c r="UTT112" s="1721"/>
      <c r="UTU112" s="1719"/>
      <c r="UTV112" s="1720"/>
      <c r="UTW112" s="1721"/>
      <c r="UTX112" s="1722"/>
      <c r="UTY112" s="1721"/>
      <c r="UTZ112" s="1721"/>
      <c r="UUA112" s="1719"/>
      <c r="UUB112" s="1720"/>
      <c r="UUC112" s="1721"/>
      <c r="UUD112" s="1722"/>
      <c r="UUE112" s="1721"/>
      <c r="UUF112" s="1721"/>
      <c r="UUG112" s="1719"/>
      <c r="UUH112" s="1720"/>
      <c r="UUI112" s="1721"/>
      <c r="UUJ112" s="1722"/>
      <c r="UUK112" s="1721"/>
      <c r="UUL112" s="1721"/>
      <c r="UUM112" s="1719"/>
      <c r="UUN112" s="1720"/>
      <c r="UUO112" s="1721"/>
      <c r="UUP112" s="1722"/>
      <c r="UUQ112" s="1721"/>
      <c r="UUR112" s="1721"/>
      <c r="UUS112" s="1719"/>
      <c r="UUT112" s="1720"/>
      <c r="UUU112" s="1721"/>
      <c r="UUV112" s="1722"/>
      <c r="UUW112" s="1721"/>
      <c r="UUX112" s="1721"/>
      <c r="UUY112" s="1719"/>
      <c r="UUZ112" s="1720"/>
      <c r="UVA112" s="1721"/>
      <c r="UVB112" s="1722"/>
      <c r="UVC112" s="1721"/>
      <c r="UVD112" s="1721"/>
      <c r="UVE112" s="1719"/>
      <c r="UVF112" s="1720"/>
      <c r="UVG112" s="1721"/>
      <c r="UVH112" s="1722"/>
      <c r="UVI112" s="1721"/>
      <c r="UVJ112" s="1721"/>
      <c r="UVK112" s="1719"/>
      <c r="UVL112" s="1720"/>
      <c r="UVM112" s="1721"/>
      <c r="UVN112" s="1722"/>
      <c r="UVO112" s="1721"/>
      <c r="UVP112" s="1721"/>
      <c r="UVQ112" s="1719"/>
      <c r="UVR112" s="1720"/>
      <c r="UVS112" s="1721"/>
      <c r="UVT112" s="1722"/>
      <c r="UVU112" s="1721"/>
      <c r="UVV112" s="1721"/>
      <c r="UVW112" s="1719"/>
      <c r="UVX112" s="1720"/>
      <c r="UVY112" s="1721"/>
      <c r="UVZ112" s="1722"/>
      <c r="UWA112" s="1721"/>
      <c r="UWB112" s="1721"/>
      <c r="UWC112" s="1719"/>
      <c r="UWD112" s="1720"/>
      <c r="UWE112" s="1721"/>
      <c r="UWF112" s="1722"/>
      <c r="UWG112" s="1721"/>
      <c r="UWH112" s="1721"/>
      <c r="UWI112" s="1719"/>
      <c r="UWJ112" s="1720"/>
      <c r="UWK112" s="1721"/>
      <c r="UWL112" s="1722"/>
      <c r="UWM112" s="1721"/>
      <c r="UWN112" s="1721"/>
      <c r="UWO112" s="1719"/>
      <c r="UWP112" s="1720"/>
      <c r="UWQ112" s="1721"/>
      <c r="UWR112" s="1722"/>
      <c r="UWS112" s="1721"/>
      <c r="UWT112" s="1721"/>
      <c r="UWU112" s="1719"/>
      <c r="UWV112" s="1720"/>
      <c r="UWW112" s="1721"/>
      <c r="UWX112" s="1722"/>
      <c r="UWY112" s="1721"/>
      <c r="UWZ112" s="1721"/>
      <c r="UXA112" s="1719"/>
      <c r="UXB112" s="1720"/>
      <c r="UXC112" s="1721"/>
      <c r="UXD112" s="1722"/>
      <c r="UXE112" s="1721"/>
      <c r="UXF112" s="1721"/>
      <c r="UXG112" s="1719"/>
      <c r="UXH112" s="1720"/>
      <c r="UXI112" s="1721"/>
      <c r="UXJ112" s="1722"/>
      <c r="UXK112" s="1721"/>
      <c r="UXL112" s="1721"/>
      <c r="UXM112" s="1719"/>
      <c r="UXN112" s="1720"/>
      <c r="UXO112" s="1721"/>
      <c r="UXP112" s="1722"/>
      <c r="UXQ112" s="1721"/>
      <c r="UXR112" s="1721"/>
      <c r="UXS112" s="1719"/>
      <c r="UXT112" s="1720"/>
      <c r="UXU112" s="1721"/>
      <c r="UXV112" s="1722"/>
      <c r="UXW112" s="1721"/>
      <c r="UXX112" s="1721"/>
      <c r="UXY112" s="1719"/>
      <c r="UXZ112" s="1720"/>
      <c r="UYA112" s="1721"/>
      <c r="UYB112" s="1722"/>
      <c r="UYC112" s="1721"/>
      <c r="UYD112" s="1721"/>
      <c r="UYE112" s="1719"/>
      <c r="UYF112" s="1720"/>
      <c r="UYG112" s="1721"/>
      <c r="UYH112" s="1722"/>
      <c r="UYI112" s="1721"/>
      <c r="UYJ112" s="1721"/>
      <c r="UYK112" s="1719"/>
      <c r="UYL112" s="1720"/>
      <c r="UYM112" s="1721"/>
      <c r="UYN112" s="1722"/>
      <c r="UYO112" s="1721"/>
      <c r="UYP112" s="1721"/>
      <c r="UYQ112" s="1719"/>
      <c r="UYR112" s="1720"/>
      <c r="UYS112" s="1721"/>
      <c r="UYT112" s="1722"/>
      <c r="UYU112" s="1721"/>
      <c r="UYV112" s="1721"/>
      <c r="UYW112" s="1719"/>
      <c r="UYX112" s="1720"/>
      <c r="UYY112" s="1721"/>
      <c r="UYZ112" s="1722"/>
      <c r="UZA112" s="1721"/>
      <c r="UZB112" s="1721"/>
      <c r="UZC112" s="1719"/>
      <c r="UZD112" s="1720"/>
      <c r="UZE112" s="1721"/>
      <c r="UZF112" s="1722"/>
      <c r="UZG112" s="1721"/>
      <c r="UZH112" s="1721"/>
      <c r="UZI112" s="1719"/>
      <c r="UZJ112" s="1720"/>
      <c r="UZK112" s="1721"/>
      <c r="UZL112" s="1722"/>
      <c r="UZM112" s="1721"/>
      <c r="UZN112" s="1721"/>
      <c r="UZO112" s="1719"/>
      <c r="UZP112" s="1720"/>
      <c r="UZQ112" s="1721"/>
      <c r="UZR112" s="1722"/>
      <c r="UZS112" s="1721"/>
      <c r="UZT112" s="1721"/>
      <c r="UZU112" s="1719"/>
      <c r="UZV112" s="1720"/>
      <c r="UZW112" s="1721"/>
      <c r="UZX112" s="1722"/>
      <c r="UZY112" s="1721"/>
      <c r="UZZ112" s="1721"/>
      <c r="VAA112" s="1719"/>
      <c r="VAB112" s="1720"/>
      <c r="VAC112" s="1721"/>
      <c r="VAD112" s="1722"/>
      <c r="VAE112" s="1721"/>
      <c r="VAF112" s="1721"/>
      <c r="VAG112" s="1719"/>
      <c r="VAH112" s="1720"/>
      <c r="VAI112" s="1721"/>
      <c r="VAJ112" s="1722"/>
      <c r="VAK112" s="1721"/>
      <c r="VAL112" s="1721"/>
      <c r="VAM112" s="1719"/>
      <c r="VAN112" s="1720"/>
      <c r="VAO112" s="1721"/>
      <c r="VAP112" s="1722"/>
      <c r="VAQ112" s="1721"/>
      <c r="VAR112" s="1721"/>
      <c r="VAS112" s="1719"/>
      <c r="VAT112" s="1720"/>
      <c r="VAU112" s="1721"/>
      <c r="VAV112" s="1722"/>
      <c r="VAW112" s="1721"/>
      <c r="VAX112" s="1721"/>
      <c r="VAY112" s="1719"/>
      <c r="VAZ112" s="1720"/>
      <c r="VBA112" s="1721"/>
      <c r="VBB112" s="1722"/>
      <c r="VBC112" s="1721"/>
      <c r="VBD112" s="1721"/>
      <c r="VBE112" s="1719"/>
      <c r="VBF112" s="1720"/>
      <c r="VBG112" s="1721"/>
      <c r="VBH112" s="1722"/>
      <c r="VBI112" s="1721"/>
      <c r="VBJ112" s="1721"/>
      <c r="VBK112" s="1719"/>
      <c r="VBL112" s="1720"/>
      <c r="VBM112" s="1721"/>
      <c r="VBN112" s="1722"/>
      <c r="VBO112" s="1721"/>
      <c r="VBP112" s="1721"/>
      <c r="VBQ112" s="1719"/>
      <c r="VBR112" s="1720"/>
      <c r="VBS112" s="1721"/>
      <c r="VBT112" s="1722"/>
      <c r="VBU112" s="1721"/>
      <c r="VBV112" s="1721"/>
      <c r="VBW112" s="1719"/>
      <c r="VBX112" s="1720"/>
      <c r="VBY112" s="1721"/>
      <c r="VBZ112" s="1722"/>
      <c r="VCA112" s="1721"/>
      <c r="VCB112" s="1721"/>
      <c r="VCC112" s="1719"/>
      <c r="VCD112" s="1720"/>
      <c r="VCE112" s="1721"/>
      <c r="VCF112" s="1722"/>
      <c r="VCG112" s="1721"/>
      <c r="VCH112" s="1721"/>
      <c r="VCI112" s="1719"/>
      <c r="VCJ112" s="1720"/>
      <c r="VCK112" s="1721"/>
      <c r="VCL112" s="1722"/>
      <c r="VCM112" s="1721"/>
      <c r="VCN112" s="1721"/>
      <c r="VCO112" s="1719"/>
      <c r="VCP112" s="1720"/>
      <c r="VCQ112" s="1721"/>
      <c r="VCR112" s="1722"/>
      <c r="VCS112" s="1721"/>
      <c r="VCT112" s="1721"/>
      <c r="VCU112" s="1719"/>
      <c r="VCV112" s="1720"/>
      <c r="VCW112" s="1721"/>
      <c r="VCX112" s="1722"/>
      <c r="VCY112" s="1721"/>
      <c r="VCZ112" s="1721"/>
      <c r="VDA112" s="1719"/>
      <c r="VDB112" s="1720"/>
      <c r="VDC112" s="1721"/>
      <c r="VDD112" s="1722"/>
      <c r="VDE112" s="1721"/>
      <c r="VDF112" s="1721"/>
      <c r="VDG112" s="1719"/>
      <c r="VDH112" s="1720"/>
      <c r="VDI112" s="1721"/>
      <c r="VDJ112" s="1722"/>
      <c r="VDK112" s="1721"/>
      <c r="VDL112" s="1721"/>
      <c r="VDM112" s="1719"/>
      <c r="VDN112" s="1720"/>
      <c r="VDO112" s="1721"/>
      <c r="VDP112" s="1722"/>
      <c r="VDQ112" s="1721"/>
      <c r="VDR112" s="1721"/>
      <c r="VDS112" s="1719"/>
      <c r="VDT112" s="1720"/>
      <c r="VDU112" s="1721"/>
      <c r="VDV112" s="1722"/>
      <c r="VDW112" s="1721"/>
      <c r="VDX112" s="1721"/>
      <c r="VDY112" s="1719"/>
      <c r="VDZ112" s="1720"/>
      <c r="VEA112" s="1721"/>
      <c r="VEB112" s="1722"/>
      <c r="VEC112" s="1721"/>
      <c r="VED112" s="1721"/>
      <c r="VEE112" s="1719"/>
      <c r="VEF112" s="1720"/>
      <c r="VEG112" s="1721"/>
      <c r="VEH112" s="1722"/>
      <c r="VEI112" s="1721"/>
      <c r="VEJ112" s="1721"/>
      <c r="VEK112" s="1719"/>
      <c r="VEL112" s="1720"/>
      <c r="VEM112" s="1721"/>
      <c r="VEN112" s="1722"/>
      <c r="VEO112" s="1721"/>
      <c r="VEP112" s="1721"/>
      <c r="VEQ112" s="1719"/>
      <c r="VER112" s="1720"/>
      <c r="VES112" s="1721"/>
      <c r="VET112" s="1722"/>
      <c r="VEU112" s="1721"/>
      <c r="VEV112" s="1721"/>
      <c r="VEW112" s="1719"/>
      <c r="VEX112" s="1720"/>
      <c r="VEY112" s="1721"/>
      <c r="VEZ112" s="1722"/>
      <c r="VFA112" s="1721"/>
      <c r="VFB112" s="1721"/>
      <c r="VFC112" s="1719"/>
      <c r="VFD112" s="1720"/>
      <c r="VFE112" s="1721"/>
      <c r="VFF112" s="1722"/>
      <c r="VFG112" s="1721"/>
      <c r="VFH112" s="1721"/>
      <c r="VFI112" s="1719"/>
      <c r="VFJ112" s="1720"/>
      <c r="VFK112" s="1721"/>
      <c r="VFL112" s="1722"/>
      <c r="VFM112" s="1721"/>
      <c r="VFN112" s="1721"/>
      <c r="VFO112" s="1719"/>
      <c r="VFP112" s="1720"/>
      <c r="VFQ112" s="1721"/>
      <c r="VFR112" s="1722"/>
      <c r="VFS112" s="1721"/>
      <c r="VFT112" s="1721"/>
      <c r="VFU112" s="1719"/>
      <c r="VFV112" s="1720"/>
      <c r="VFW112" s="1721"/>
      <c r="VFX112" s="1722"/>
      <c r="VFY112" s="1721"/>
      <c r="VFZ112" s="1721"/>
      <c r="VGA112" s="1719"/>
      <c r="VGB112" s="1720"/>
      <c r="VGC112" s="1721"/>
      <c r="VGD112" s="1722"/>
      <c r="VGE112" s="1721"/>
      <c r="VGF112" s="1721"/>
      <c r="VGG112" s="1719"/>
      <c r="VGH112" s="1720"/>
      <c r="VGI112" s="1721"/>
      <c r="VGJ112" s="1722"/>
      <c r="VGK112" s="1721"/>
      <c r="VGL112" s="1721"/>
      <c r="VGM112" s="1719"/>
      <c r="VGN112" s="1720"/>
      <c r="VGO112" s="1721"/>
      <c r="VGP112" s="1722"/>
      <c r="VGQ112" s="1721"/>
      <c r="VGR112" s="1721"/>
      <c r="VGS112" s="1719"/>
      <c r="VGT112" s="1720"/>
      <c r="VGU112" s="1721"/>
      <c r="VGV112" s="1722"/>
      <c r="VGW112" s="1721"/>
      <c r="VGX112" s="1721"/>
      <c r="VGY112" s="1719"/>
      <c r="VGZ112" s="1720"/>
      <c r="VHA112" s="1721"/>
      <c r="VHB112" s="1722"/>
      <c r="VHC112" s="1721"/>
      <c r="VHD112" s="1721"/>
      <c r="VHE112" s="1719"/>
      <c r="VHF112" s="1720"/>
      <c r="VHG112" s="1721"/>
      <c r="VHH112" s="1722"/>
      <c r="VHI112" s="1721"/>
      <c r="VHJ112" s="1721"/>
      <c r="VHK112" s="1719"/>
      <c r="VHL112" s="1720"/>
      <c r="VHM112" s="1721"/>
      <c r="VHN112" s="1722"/>
      <c r="VHO112" s="1721"/>
      <c r="VHP112" s="1721"/>
      <c r="VHQ112" s="1719"/>
      <c r="VHR112" s="1720"/>
      <c r="VHS112" s="1721"/>
      <c r="VHT112" s="1722"/>
      <c r="VHU112" s="1721"/>
      <c r="VHV112" s="1721"/>
      <c r="VHW112" s="1719"/>
      <c r="VHX112" s="1720"/>
      <c r="VHY112" s="1721"/>
      <c r="VHZ112" s="1722"/>
      <c r="VIA112" s="1721"/>
      <c r="VIB112" s="1721"/>
      <c r="VIC112" s="1719"/>
      <c r="VID112" s="1720"/>
      <c r="VIE112" s="1721"/>
      <c r="VIF112" s="1722"/>
      <c r="VIG112" s="1721"/>
      <c r="VIH112" s="1721"/>
      <c r="VII112" s="1719"/>
      <c r="VIJ112" s="1720"/>
      <c r="VIK112" s="1721"/>
      <c r="VIL112" s="1722"/>
      <c r="VIM112" s="1721"/>
      <c r="VIN112" s="1721"/>
      <c r="VIO112" s="1719"/>
      <c r="VIP112" s="1720"/>
      <c r="VIQ112" s="1721"/>
      <c r="VIR112" s="1722"/>
      <c r="VIS112" s="1721"/>
      <c r="VIT112" s="1721"/>
      <c r="VIU112" s="1719"/>
      <c r="VIV112" s="1720"/>
      <c r="VIW112" s="1721"/>
      <c r="VIX112" s="1722"/>
      <c r="VIY112" s="1721"/>
      <c r="VIZ112" s="1721"/>
      <c r="VJA112" s="1719"/>
      <c r="VJB112" s="1720"/>
      <c r="VJC112" s="1721"/>
      <c r="VJD112" s="1722"/>
      <c r="VJE112" s="1721"/>
      <c r="VJF112" s="1721"/>
      <c r="VJG112" s="1719"/>
      <c r="VJH112" s="1720"/>
      <c r="VJI112" s="1721"/>
      <c r="VJJ112" s="1722"/>
      <c r="VJK112" s="1721"/>
      <c r="VJL112" s="1721"/>
      <c r="VJM112" s="1719"/>
      <c r="VJN112" s="1720"/>
      <c r="VJO112" s="1721"/>
      <c r="VJP112" s="1722"/>
      <c r="VJQ112" s="1721"/>
      <c r="VJR112" s="1721"/>
      <c r="VJS112" s="1719"/>
      <c r="VJT112" s="1720"/>
      <c r="VJU112" s="1721"/>
      <c r="VJV112" s="1722"/>
      <c r="VJW112" s="1721"/>
      <c r="VJX112" s="1721"/>
      <c r="VJY112" s="1719"/>
      <c r="VJZ112" s="1720"/>
      <c r="VKA112" s="1721"/>
      <c r="VKB112" s="1722"/>
      <c r="VKC112" s="1721"/>
      <c r="VKD112" s="1721"/>
      <c r="VKE112" s="1719"/>
      <c r="VKF112" s="1720"/>
      <c r="VKG112" s="1721"/>
      <c r="VKH112" s="1722"/>
      <c r="VKI112" s="1721"/>
      <c r="VKJ112" s="1721"/>
      <c r="VKK112" s="1719"/>
      <c r="VKL112" s="1720"/>
      <c r="VKM112" s="1721"/>
      <c r="VKN112" s="1722"/>
      <c r="VKO112" s="1721"/>
      <c r="VKP112" s="1721"/>
      <c r="VKQ112" s="1719"/>
      <c r="VKR112" s="1720"/>
      <c r="VKS112" s="1721"/>
      <c r="VKT112" s="1722"/>
      <c r="VKU112" s="1721"/>
      <c r="VKV112" s="1721"/>
      <c r="VKW112" s="1719"/>
      <c r="VKX112" s="1720"/>
      <c r="VKY112" s="1721"/>
      <c r="VKZ112" s="1722"/>
      <c r="VLA112" s="1721"/>
      <c r="VLB112" s="1721"/>
      <c r="VLC112" s="1719"/>
      <c r="VLD112" s="1720"/>
      <c r="VLE112" s="1721"/>
      <c r="VLF112" s="1722"/>
      <c r="VLG112" s="1721"/>
      <c r="VLH112" s="1721"/>
      <c r="VLI112" s="1719"/>
      <c r="VLJ112" s="1720"/>
      <c r="VLK112" s="1721"/>
      <c r="VLL112" s="1722"/>
      <c r="VLM112" s="1721"/>
      <c r="VLN112" s="1721"/>
      <c r="VLO112" s="1719"/>
      <c r="VLP112" s="1720"/>
      <c r="VLQ112" s="1721"/>
      <c r="VLR112" s="1722"/>
      <c r="VLS112" s="1721"/>
      <c r="VLT112" s="1721"/>
      <c r="VLU112" s="1719"/>
      <c r="VLV112" s="1720"/>
      <c r="VLW112" s="1721"/>
      <c r="VLX112" s="1722"/>
      <c r="VLY112" s="1721"/>
      <c r="VLZ112" s="1721"/>
      <c r="VMA112" s="1719"/>
      <c r="VMB112" s="1720"/>
      <c r="VMC112" s="1721"/>
      <c r="VMD112" s="1722"/>
      <c r="VME112" s="1721"/>
      <c r="VMF112" s="1721"/>
      <c r="VMG112" s="1719"/>
      <c r="VMH112" s="1720"/>
      <c r="VMI112" s="1721"/>
      <c r="VMJ112" s="1722"/>
      <c r="VMK112" s="1721"/>
      <c r="VML112" s="1721"/>
      <c r="VMM112" s="1719"/>
      <c r="VMN112" s="1720"/>
      <c r="VMO112" s="1721"/>
      <c r="VMP112" s="1722"/>
      <c r="VMQ112" s="1721"/>
      <c r="VMR112" s="1721"/>
      <c r="VMS112" s="1719"/>
      <c r="VMT112" s="1720"/>
      <c r="VMU112" s="1721"/>
      <c r="VMV112" s="1722"/>
      <c r="VMW112" s="1721"/>
      <c r="VMX112" s="1721"/>
      <c r="VMY112" s="1719"/>
      <c r="VMZ112" s="1720"/>
      <c r="VNA112" s="1721"/>
      <c r="VNB112" s="1722"/>
      <c r="VNC112" s="1721"/>
      <c r="VND112" s="1721"/>
      <c r="VNE112" s="1719"/>
      <c r="VNF112" s="1720"/>
      <c r="VNG112" s="1721"/>
      <c r="VNH112" s="1722"/>
      <c r="VNI112" s="1721"/>
      <c r="VNJ112" s="1721"/>
      <c r="VNK112" s="1719"/>
      <c r="VNL112" s="1720"/>
      <c r="VNM112" s="1721"/>
      <c r="VNN112" s="1722"/>
      <c r="VNO112" s="1721"/>
      <c r="VNP112" s="1721"/>
      <c r="VNQ112" s="1719"/>
      <c r="VNR112" s="1720"/>
      <c r="VNS112" s="1721"/>
      <c r="VNT112" s="1722"/>
      <c r="VNU112" s="1721"/>
      <c r="VNV112" s="1721"/>
      <c r="VNW112" s="1719"/>
      <c r="VNX112" s="1720"/>
      <c r="VNY112" s="1721"/>
      <c r="VNZ112" s="1722"/>
      <c r="VOA112" s="1721"/>
      <c r="VOB112" s="1721"/>
      <c r="VOC112" s="1719"/>
      <c r="VOD112" s="1720"/>
      <c r="VOE112" s="1721"/>
      <c r="VOF112" s="1722"/>
      <c r="VOG112" s="1721"/>
      <c r="VOH112" s="1721"/>
      <c r="VOI112" s="1719"/>
      <c r="VOJ112" s="1720"/>
      <c r="VOK112" s="1721"/>
      <c r="VOL112" s="1722"/>
      <c r="VOM112" s="1721"/>
      <c r="VON112" s="1721"/>
      <c r="VOO112" s="1719"/>
      <c r="VOP112" s="1720"/>
      <c r="VOQ112" s="1721"/>
      <c r="VOR112" s="1722"/>
      <c r="VOS112" s="1721"/>
      <c r="VOT112" s="1721"/>
      <c r="VOU112" s="1719"/>
      <c r="VOV112" s="1720"/>
      <c r="VOW112" s="1721"/>
      <c r="VOX112" s="1722"/>
      <c r="VOY112" s="1721"/>
      <c r="VOZ112" s="1721"/>
      <c r="VPA112" s="1719"/>
      <c r="VPB112" s="1720"/>
      <c r="VPC112" s="1721"/>
      <c r="VPD112" s="1722"/>
      <c r="VPE112" s="1721"/>
      <c r="VPF112" s="1721"/>
      <c r="VPG112" s="1719"/>
      <c r="VPH112" s="1720"/>
      <c r="VPI112" s="1721"/>
      <c r="VPJ112" s="1722"/>
      <c r="VPK112" s="1721"/>
      <c r="VPL112" s="1721"/>
      <c r="VPM112" s="1719"/>
      <c r="VPN112" s="1720"/>
      <c r="VPO112" s="1721"/>
      <c r="VPP112" s="1722"/>
      <c r="VPQ112" s="1721"/>
      <c r="VPR112" s="1721"/>
      <c r="VPS112" s="1719"/>
      <c r="VPT112" s="1720"/>
      <c r="VPU112" s="1721"/>
      <c r="VPV112" s="1722"/>
      <c r="VPW112" s="1721"/>
      <c r="VPX112" s="1721"/>
      <c r="VPY112" s="1719"/>
      <c r="VPZ112" s="1720"/>
      <c r="VQA112" s="1721"/>
      <c r="VQB112" s="1722"/>
      <c r="VQC112" s="1721"/>
      <c r="VQD112" s="1721"/>
      <c r="VQE112" s="1719"/>
      <c r="VQF112" s="1720"/>
      <c r="VQG112" s="1721"/>
      <c r="VQH112" s="1722"/>
      <c r="VQI112" s="1721"/>
      <c r="VQJ112" s="1721"/>
      <c r="VQK112" s="1719"/>
      <c r="VQL112" s="1720"/>
      <c r="VQM112" s="1721"/>
      <c r="VQN112" s="1722"/>
      <c r="VQO112" s="1721"/>
      <c r="VQP112" s="1721"/>
      <c r="VQQ112" s="1719"/>
      <c r="VQR112" s="1720"/>
      <c r="VQS112" s="1721"/>
      <c r="VQT112" s="1722"/>
      <c r="VQU112" s="1721"/>
      <c r="VQV112" s="1721"/>
      <c r="VQW112" s="1719"/>
      <c r="VQX112" s="1720"/>
      <c r="VQY112" s="1721"/>
      <c r="VQZ112" s="1722"/>
      <c r="VRA112" s="1721"/>
      <c r="VRB112" s="1721"/>
      <c r="VRC112" s="1719"/>
      <c r="VRD112" s="1720"/>
      <c r="VRE112" s="1721"/>
      <c r="VRF112" s="1722"/>
      <c r="VRG112" s="1721"/>
      <c r="VRH112" s="1721"/>
      <c r="VRI112" s="1719"/>
      <c r="VRJ112" s="1720"/>
      <c r="VRK112" s="1721"/>
      <c r="VRL112" s="1722"/>
      <c r="VRM112" s="1721"/>
      <c r="VRN112" s="1721"/>
      <c r="VRO112" s="1719"/>
      <c r="VRP112" s="1720"/>
      <c r="VRQ112" s="1721"/>
      <c r="VRR112" s="1722"/>
      <c r="VRS112" s="1721"/>
      <c r="VRT112" s="1721"/>
      <c r="VRU112" s="1719"/>
      <c r="VRV112" s="1720"/>
      <c r="VRW112" s="1721"/>
      <c r="VRX112" s="1722"/>
      <c r="VRY112" s="1721"/>
      <c r="VRZ112" s="1721"/>
      <c r="VSA112" s="1719"/>
      <c r="VSB112" s="1720"/>
      <c r="VSC112" s="1721"/>
      <c r="VSD112" s="1722"/>
      <c r="VSE112" s="1721"/>
      <c r="VSF112" s="1721"/>
      <c r="VSG112" s="1719"/>
      <c r="VSH112" s="1720"/>
      <c r="VSI112" s="1721"/>
      <c r="VSJ112" s="1722"/>
      <c r="VSK112" s="1721"/>
      <c r="VSL112" s="1721"/>
      <c r="VSM112" s="1719"/>
      <c r="VSN112" s="1720"/>
      <c r="VSO112" s="1721"/>
      <c r="VSP112" s="1722"/>
      <c r="VSQ112" s="1721"/>
      <c r="VSR112" s="1721"/>
      <c r="VSS112" s="1719"/>
      <c r="VST112" s="1720"/>
      <c r="VSU112" s="1721"/>
      <c r="VSV112" s="1722"/>
      <c r="VSW112" s="1721"/>
      <c r="VSX112" s="1721"/>
      <c r="VSY112" s="1719"/>
      <c r="VSZ112" s="1720"/>
      <c r="VTA112" s="1721"/>
      <c r="VTB112" s="1722"/>
      <c r="VTC112" s="1721"/>
      <c r="VTD112" s="1721"/>
      <c r="VTE112" s="1719"/>
      <c r="VTF112" s="1720"/>
      <c r="VTG112" s="1721"/>
      <c r="VTH112" s="1722"/>
      <c r="VTI112" s="1721"/>
      <c r="VTJ112" s="1721"/>
      <c r="VTK112" s="1719"/>
      <c r="VTL112" s="1720"/>
      <c r="VTM112" s="1721"/>
      <c r="VTN112" s="1722"/>
      <c r="VTO112" s="1721"/>
      <c r="VTP112" s="1721"/>
      <c r="VTQ112" s="1719"/>
      <c r="VTR112" s="1720"/>
      <c r="VTS112" s="1721"/>
      <c r="VTT112" s="1722"/>
      <c r="VTU112" s="1721"/>
      <c r="VTV112" s="1721"/>
      <c r="VTW112" s="1719"/>
      <c r="VTX112" s="1720"/>
      <c r="VTY112" s="1721"/>
      <c r="VTZ112" s="1722"/>
      <c r="VUA112" s="1721"/>
      <c r="VUB112" s="1721"/>
      <c r="VUC112" s="1719"/>
      <c r="VUD112" s="1720"/>
      <c r="VUE112" s="1721"/>
      <c r="VUF112" s="1722"/>
      <c r="VUG112" s="1721"/>
      <c r="VUH112" s="1721"/>
      <c r="VUI112" s="1719"/>
      <c r="VUJ112" s="1720"/>
      <c r="VUK112" s="1721"/>
      <c r="VUL112" s="1722"/>
      <c r="VUM112" s="1721"/>
      <c r="VUN112" s="1721"/>
      <c r="VUO112" s="1719"/>
      <c r="VUP112" s="1720"/>
      <c r="VUQ112" s="1721"/>
      <c r="VUR112" s="1722"/>
      <c r="VUS112" s="1721"/>
      <c r="VUT112" s="1721"/>
      <c r="VUU112" s="1719"/>
      <c r="VUV112" s="1720"/>
      <c r="VUW112" s="1721"/>
      <c r="VUX112" s="1722"/>
      <c r="VUY112" s="1721"/>
      <c r="VUZ112" s="1721"/>
      <c r="VVA112" s="1719"/>
      <c r="VVB112" s="1720"/>
      <c r="VVC112" s="1721"/>
      <c r="VVD112" s="1722"/>
      <c r="VVE112" s="1721"/>
      <c r="VVF112" s="1721"/>
      <c r="VVG112" s="1719"/>
      <c r="VVH112" s="1720"/>
      <c r="VVI112" s="1721"/>
      <c r="VVJ112" s="1722"/>
      <c r="VVK112" s="1721"/>
      <c r="VVL112" s="1721"/>
      <c r="VVM112" s="1719"/>
      <c r="VVN112" s="1720"/>
      <c r="VVO112" s="1721"/>
      <c r="VVP112" s="1722"/>
      <c r="VVQ112" s="1721"/>
      <c r="VVR112" s="1721"/>
      <c r="VVS112" s="1719"/>
      <c r="VVT112" s="1720"/>
      <c r="VVU112" s="1721"/>
      <c r="VVV112" s="1722"/>
      <c r="VVW112" s="1721"/>
      <c r="VVX112" s="1721"/>
      <c r="VVY112" s="1719"/>
      <c r="VVZ112" s="1720"/>
      <c r="VWA112" s="1721"/>
      <c r="VWB112" s="1722"/>
      <c r="VWC112" s="1721"/>
      <c r="VWD112" s="1721"/>
      <c r="VWE112" s="1719"/>
      <c r="VWF112" s="1720"/>
      <c r="VWG112" s="1721"/>
      <c r="VWH112" s="1722"/>
      <c r="VWI112" s="1721"/>
      <c r="VWJ112" s="1721"/>
      <c r="VWK112" s="1719"/>
      <c r="VWL112" s="1720"/>
      <c r="VWM112" s="1721"/>
      <c r="VWN112" s="1722"/>
      <c r="VWO112" s="1721"/>
      <c r="VWP112" s="1721"/>
      <c r="VWQ112" s="1719"/>
      <c r="VWR112" s="1720"/>
      <c r="VWS112" s="1721"/>
      <c r="VWT112" s="1722"/>
      <c r="VWU112" s="1721"/>
      <c r="VWV112" s="1721"/>
      <c r="VWW112" s="1719"/>
      <c r="VWX112" s="1720"/>
      <c r="VWY112" s="1721"/>
      <c r="VWZ112" s="1722"/>
      <c r="VXA112" s="1721"/>
      <c r="VXB112" s="1721"/>
      <c r="VXC112" s="1719"/>
      <c r="VXD112" s="1720"/>
      <c r="VXE112" s="1721"/>
      <c r="VXF112" s="1722"/>
      <c r="VXG112" s="1721"/>
      <c r="VXH112" s="1721"/>
      <c r="VXI112" s="1719"/>
      <c r="VXJ112" s="1720"/>
      <c r="VXK112" s="1721"/>
      <c r="VXL112" s="1722"/>
      <c r="VXM112" s="1721"/>
      <c r="VXN112" s="1721"/>
      <c r="VXO112" s="1719"/>
      <c r="VXP112" s="1720"/>
      <c r="VXQ112" s="1721"/>
      <c r="VXR112" s="1722"/>
      <c r="VXS112" s="1721"/>
      <c r="VXT112" s="1721"/>
      <c r="VXU112" s="1719"/>
      <c r="VXV112" s="1720"/>
      <c r="VXW112" s="1721"/>
      <c r="VXX112" s="1722"/>
      <c r="VXY112" s="1721"/>
      <c r="VXZ112" s="1721"/>
      <c r="VYA112" s="1719"/>
      <c r="VYB112" s="1720"/>
      <c r="VYC112" s="1721"/>
      <c r="VYD112" s="1722"/>
      <c r="VYE112" s="1721"/>
      <c r="VYF112" s="1721"/>
      <c r="VYG112" s="1719"/>
      <c r="VYH112" s="1720"/>
      <c r="VYI112" s="1721"/>
      <c r="VYJ112" s="1722"/>
      <c r="VYK112" s="1721"/>
      <c r="VYL112" s="1721"/>
      <c r="VYM112" s="1719"/>
      <c r="VYN112" s="1720"/>
      <c r="VYO112" s="1721"/>
      <c r="VYP112" s="1722"/>
      <c r="VYQ112" s="1721"/>
      <c r="VYR112" s="1721"/>
      <c r="VYS112" s="1719"/>
      <c r="VYT112" s="1720"/>
      <c r="VYU112" s="1721"/>
      <c r="VYV112" s="1722"/>
      <c r="VYW112" s="1721"/>
      <c r="VYX112" s="1721"/>
      <c r="VYY112" s="1719"/>
      <c r="VYZ112" s="1720"/>
      <c r="VZA112" s="1721"/>
      <c r="VZB112" s="1722"/>
      <c r="VZC112" s="1721"/>
      <c r="VZD112" s="1721"/>
      <c r="VZE112" s="1719"/>
      <c r="VZF112" s="1720"/>
      <c r="VZG112" s="1721"/>
      <c r="VZH112" s="1722"/>
      <c r="VZI112" s="1721"/>
      <c r="VZJ112" s="1721"/>
      <c r="VZK112" s="1719"/>
      <c r="VZL112" s="1720"/>
      <c r="VZM112" s="1721"/>
      <c r="VZN112" s="1722"/>
      <c r="VZO112" s="1721"/>
      <c r="VZP112" s="1721"/>
      <c r="VZQ112" s="1719"/>
      <c r="VZR112" s="1720"/>
      <c r="VZS112" s="1721"/>
      <c r="VZT112" s="1722"/>
      <c r="VZU112" s="1721"/>
      <c r="VZV112" s="1721"/>
      <c r="VZW112" s="1719"/>
      <c r="VZX112" s="1720"/>
      <c r="VZY112" s="1721"/>
      <c r="VZZ112" s="1722"/>
      <c r="WAA112" s="1721"/>
      <c r="WAB112" s="1721"/>
      <c r="WAC112" s="1719"/>
      <c r="WAD112" s="1720"/>
      <c r="WAE112" s="1721"/>
      <c r="WAF112" s="1722"/>
      <c r="WAG112" s="1721"/>
      <c r="WAH112" s="1721"/>
      <c r="WAI112" s="1719"/>
      <c r="WAJ112" s="1720"/>
      <c r="WAK112" s="1721"/>
      <c r="WAL112" s="1722"/>
      <c r="WAM112" s="1721"/>
      <c r="WAN112" s="1721"/>
      <c r="WAO112" s="1719"/>
      <c r="WAP112" s="1720"/>
      <c r="WAQ112" s="1721"/>
      <c r="WAR112" s="1722"/>
      <c r="WAS112" s="1721"/>
      <c r="WAT112" s="1721"/>
      <c r="WAU112" s="1719"/>
      <c r="WAV112" s="1720"/>
      <c r="WAW112" s="1721"/>
      <c r="WAX112" s="1722"/>
      <c r="WAY112" s="1721"/>
      <c r="WAZ112" s="1721"/>
      <c r="WBA112" s="1719"/>
      <c r="WBB112" s="1720"/>
      <c r="WBC112" s="1721"/>
      <c r="WBD112" s="1722"/>
      <c r="WBE112" s="1721"/>
      <c r="WBF112" s="1721"/>
      <c r="WBG112" s="1719"/>
      <c r="WBH112" s="1720"/>
      <c r="WBI112" s="1721"/>
      <c r="WBJ112" s="1722"/>
      <c r="WBK112" s="1721"/>
      <c r="WBL112" s="1721"/>
      <c r="WBM112" s="1719"/>
      <c r="WBN112" s="1720"/>
      <c r="WBO112" s="1721"/>
      <c r="WBP112" s="1722"/>
      <c r="WBQ112" s="1721"/>
      <c r="WBR112" s="1721"/>
      <c r="WBS112" s="1719"/>
      <c r="WBT112" s="1720"/>
      <c r="WBU112" s="1721"/>
      <c r="WBV112" s="1722"/>
      <c r="WBW112" s="1721"/>
      <c r="WBX112" s="1721"/>
      <c r="WBY112" s="1719"/>
      <c r="WBZ112" s="1720"/>
      <c r="WCA112" s="1721"/>
      <c r="WCB112" s="1722"/>
      <c r="WCC112" s="1721"/>
      <c r="WCD112" s="1721"/>
      <c r="WCE112" s="1719"/>
      <c r="WCF112" s="1720"/>
      <c r="WCG112" s="1721"/>
      <c r="WCH112" s="1722"/>
      <c r="WCI112" s="1721"/>
      <c r="WCJ112" s="1721"/>
      <c r="WCK112" s="1719"/>
      <c r="WCL112" s="1720"/>
      <c r="WCM112" s="1721"/>
      <c r="WCN112" s="1722"/>
      <c r="WCO112" s="1721"/>
      <c r="WCP112" s="1721"/>
      <c r="WCQ112" s="1719"/>
      <c r="WCR112" s="1720"/>
      <c r="WCS112" s="1721"/>
      <c r="WCT112" s="1722"/>
      <c r="WCU112" s="1721"/>
      <c r="WCV112" s="1721"/>
      <c r="WCW112" s="1719"/>
      <c r="WCX112" s="1720"/>
      <c r="WCY112" s="1721"/>
      <c r="WCZ112" s="1722"/>
      <c r="WDA112" s="1721"/>
      <c r="WDB112" s="1721"/>
      <c r="WDC112" s="1719"/>
      <c r="WDD112" s="1720"/>
      <c r="WDE112" s="1721"/>
      <c r="WDF112" s="1722"/>
      <c r="WDG112" s="1721"/>
      <c r="WDH112" s="1721"/>
      <c r="WDI112" s="1719"/>
      <c r="WDJ112" s="1720"/>
      <c r="WDK112" s="1721"/>
      <c r="WDL112" s="1722"/>
      <c r="WDM112" s="1721"/>
      <c r="WDN112" s="1721"/>
      <c r="WDO112" s="1719"/>
      <c r="WDP112" s="1720"/>
      <c r="WDQ112" s="1721"/>
      <c r="WDR112" s="1722"/>
      <c r="WDS112" s="1721"/>
      <c r="WDT112" s="1721"/>
      <c r="WDU112" s="1719"/>
      <c r="WDV112" s="1720"/>
      <c r="WDW112" s="1721"/>
      <c r="WDX112" s="1722"/>
      <c r="WDY112" s="1721"/>
      <c r="WDZ112" s="1721"/>
      <c r="WEA112" s="1719"/>
      <c r="WEB112" s="1720"/>
      <c r="WEC112" s="1721"/>
      <c r="WED112" s="1722"/>
      <c r="WEE112" s="1721"/>
      <c r="WEF112" s="1721"/>
      <c r="WEG112" s="1719"/>
      <c r="WEH112" s="1720"/>
      <c r="WEI112" s="1721"/>
      <c r="WEJ112" s="1722"/>
      <c r="WEK112" s="1721"/>
      <c r="WEL112" s="1721"/>
      <c r="WEM112" s="1719"/>
      <c r="WEN112" s="1720"/>
      <c r="WEO112" s="1721"/>
      <c r="WEP112" s="1722"/>
      <c r="WEQ112" s="1721"/>
      <c r="WER112" s="1721"/>
      <c r="WES112" s="1719"/>
      <c r="WET112" s="1720"/>
      <c r="WEU112" s="1721"/>
      <c r="WEV112" s="1722"/>
      <c r="WEW112" s="1721"/>
      <c r="WEX112" s="1721"/>
      <c r="WEY112" s="1719"/>
      <c r="WEZ112" s="1720"/>
      <c r="WFA112" s="1721"/>
      <c r="WFB112" s="1722"/>
      <c r="WFC112" s="1721"/>
      <c r="WFD112" s="1721"/>
      <c r="WFE112" s="1719"/>
      <c r="WFF112" s="1720"/>
      <c r="WFG112" s="1721"/>
      <c r="WFH112" s="1722"/>
      <c r="WFI112" s="1721"/>
      <c r="WFJ112" s="1721"/>
      <c r="WFK112" s="1719"/>
      <c r="WFL112" s="1720"/>
      <c r="WFM112" s="1721"/>
      <c r="WFN112" s="1722"/>
      <c r="WFO112" s="1721"/>
      <c r="WFP112" s="1721"/>
      <c r="WFQ112" s="1719"/>
      <c r="WFR112" s="1720"/>
      <c r="WFS112" s="1721"/>
      <c r="WFT112" s="1722"/>
      <c r="WFU112" s="1721"/>
      <c r="WFV112" s="1721"/>
      <c r="WFW112" s="1719"/>
      <c r="WFX112" s="1720"/>
      <c r="WFY112" s="1721"/>
      <c r="WFZ112" s="1722"/>
      <c r="WGA112" s="1721"/>
      <c r="WGB112" s="1721"/>
      <c r="WGC112" s="1719"/>
      <c r="WGD112" s="1720"/>
      <c r="WGE112" s="1721"/>
      <c r="WGF112" s="1722"/>
      <c r="WGG112" s="1721"/>
      <c r="WGH112" s="1721"/>
      <c r="WGI112" s="1719"/>
      <c r="WGJ112" s="1720"/>
      <c r="WGK112" s="1721"/>
      <c r="WGL112" s="1722"/>
      <c r="WGM112" s="1721"/>
      <c r="WGN112" s="1721"/>
      <c r="WGO112" s="1719"/>
      <c r="WGP112" s="1720"/>
      <c r="WGQ112" s="1721"/>
      <c r="WGR112" s="1722"/>
      <c r="WGS112" s="1721"/>
      <c r="WGT112" s="1721"/>
      <c r="WGU112" s="1719"/>
      <c r="WGV112" s="1720"/>
      <c r="WGW112" s="1721"/>
      <c r="WGX112" s="1722"/>
      <c r="WGY112" s="1721"/>
      <c r="WGZ112" s="1721"/>
      <c r="WHA112" s="1719"/>
      <c r="WHB112" s="1720"/>
      <c r="WHC112" s="1721"/>
      <c r="WHD112" s="1722"/>
      <c r="WHE112" s="1721"/>
      <c r="WHF112" s="1721"/>
      <c r="WHG112" s="1719"/>
      <c r="WHH112" s="1720"/>
      <c r="WHI112" s="1721"/>
      <c r="WHJ112" s="1722"/>
      <c r="WHK112" s="1721"/>
      <c r="WHL112" s="1721"/>
      <c r="WHM112" s="1719"/>
      <c r="WHN112" s="1720"/>
      <c r="WHO112" s="1721"/>
      <c r="WHP112" s="1722"/>
      <c r="WHQ112" s="1721"/>
      <c r="WHR112" s="1721"/>
      <c r="WHS112" s="1719"/>
      <c r="WHT112" s="1720"/>
      <c r="WHU112" s="1721"/>
      <c r="WHV112" s="1722"/>
      <c r="WHW112" s="1721"/>
      <c r="WHX112" s="1721"/>
      <c r="WHY112" s="1719"/>
      <c r="WHZ112" s="1720"/>
      <c r="WIA112" s="1721"/>
      <c r="WIB112" s="1722"/>
      <c r="WIC112" s="1721"/>
      <c r="WID112" s="1721"/>
      <c r="WIE112" s="1719"/>
      <c r="WIF112" s="1720"/>
      <c r="WIG112" s="1721"/>
      <c r="WIH112" s="1722"/>
      <c r="WII112" s="1721"/>
      <c r="WIJ112" s="1721"/>
      <c r="WIK112" s="1719"/>
      <c r="WIL112" s="1720"/>
      <c r="WIM112" s="1721"/>
      <c r="WIN112" s="1722"/>
      <c r="WIO112" s="1721"/>
      <c r="WIP112" s="1721"/>
      <c r="WIQ112" s="1719"/>
      <c r="WIR112" s="1720"/>
      <c r="WIS112" s="1721"/>
      <c r="WIT112" s="1722"/>
      <c r="WIU112" s="1721"/>
      <c r="WIV112" s="1721"/>
      <c r="WIW112" s="1719"/>
      <c r="WIX112" s="1720"/>
      <c r="WIY112" s="1721"/>
      <c r="WIZ112" s="1722"/>
      <c r="WJA112" s="1721"/>
      <c r="WJB112" s="1721"/>
      <c r="WJC112" s="1719"/>
      <c r="WJD112" s="1720"/>
      <c r="WJE112" s="1721"/>
      <c r="WJF112" s="1722"/>
      <c r="WJG112" s="1721"/>
      <c r="WJH112" s="1721"/>
      <c r="WJI112" s="1719"/>
      <c r="WJJ112" s="1720"/>
      <c r="WJK112" s="1721"/>
      <c r="WJL112" s="1722"/>
      <c r="WJM112" s="1721"/>
      <c r="WJN112" s="1721"/>
      <c r="WJO112" s="1719"/>
      <c r="WJP112" s="1720"/>
      <c r="WJQ112" s="1721"/>
      <c r="WJR112" s="1722"/>
      <c r="WJS112" s="1721"/>
      <c r="WJT112" s="1721"/>
      <c r="WJU112" s="1719"/>
      <c r="WJV112" s="1720"/>
      <c r="WJW112" s="1721"/>
      <c r="WJX112" s="1722"/>
      <c r="WJY112" s="1721"/>
      <c r="WJZ112" s="1721"/>
      <c r="WKA112" s="1719"/>
      <c r="WKB112" s="1720"/>
      <c r="WKC112" s="1721"/>
      <c r="WKD112" s="1722"/>
      <c r="WKE112" s="1721"/>
      <c r="WKF112" s="1721"/>
      <c r="WKG112" s="1719"/>
      <c r="WKH112" s="1720"/>
      <c r="WKI112" s="1721"/>
      <c r="WKJ112" s="1722"/>
      <c r="WKK112" s="1721"/>
      <c r="WKL112" s="1721"/>
      <c r="WKM112" s="1719"/>
      <c r="WKN112" s="1720"/>
      <c r="WKO112" s="1721"/>
      <c r="WKP112" s="1722"/>
      <c r="WKQ112" s="1721"/>
      <c r="WKR112" s="1721"/>
      <c r="WKS112" s="1719"/>
      <c r="WKT112" s="1720"/>
      <c r="WKU112" s="1721"/>
      <c r="WKV112" s="1722"/>
      <c r="WKW112" s="1721"/>
      <c r="WKX112" s="1721"/>
      <c r="WKY112" s="1719"/>
      <c r="WKZ112" s="1720"/>
      <c r="WLA112" s="1721"/>
      <c r="WLB112" s="1722"/>
      <c r="WLC112" s="1721"/>
      <c r="WLD112" s="1721"/>
      <c r="WLE112" s="1719"/>
      <c r="WLF112" s="1720"/>
      <c r="WLG112" s="1721"/>
      <c r="WLH112" s="1722"/>
      <c r="WLI112" s="1721"/>
      <c r="WLJ112" s="1721"/>
      <c r="WLK112" s="1719"/>
      <c r="WLL112" s="1720"/>
      <c r="WLM112" s="1721"/>
      <c r="WLN112" s="1722"/>
      <c r="WLO112" s="1721"/>
      <c r="WLP112" s="1721"/>
      <c r="WLQ112" s="1719"/>
      <c r="WLR112" s="1720"/>
      <c r="WLS112" s="1721"/>
      <c r="WLT112" s="1722"/>
      <c r="WLU112" s="1721"/>
      <c r="WLV112" s="1721"/>
      <c r="WLW112" s="1719"/>
      <c r="WLX112" s="1720"/>
      <c r="WLY112" s="1721"/>
      <c r="WLZ112" s="1722"/>
      <c r="WMA112" s="1721"/>
      <c r="WMB112" s="1721"/>
      <c r="WMC112" s="1719"/>
      <c r="WMD112" s="1720"/>
      <c r="WME112" s="1721"/>
      <c r="WMF112" s="1722"/>
      <c r="WMG112" s="1721"/>
      <c r="WMH112" s="1721"/>
      <c r="WMI112" s="1719"/>
      <c r="WMJ112" s="1720"/>
      <c r="WMK112" s="1721"/>
      <c r="WML112" s="1722"/>
      <c r="WMM112" s="1721"/>
      <c r="WMN112" s="1721"/>
      <c r="WMO112" s="1719"/>
      <c r="WMP112" s="1720"/>
      <c r="WMQ112" s="1721"/>
      <c r="WMR112" s="1722"/>
      <c r="WMS112" s="1721"/>
      <c r="WMT112" s="1721"/>
      <c r="WMU112" s="1719"/>
      <c r="WMV112" s="1720"/>
      <c r="WMW112" s="1721"/>
      <c r="WMX112" s="1722"/>
      <c r="WMY112" s="1721"/>
      <c r="WMZ112" s="1721"/>
      <c r="WNA112" s="1719"/>
      <c r="WNB112" s="1720"/>
      <c r="WNC112" s="1721"/>
      <c r="WND112" s="1722"/>
      <c r="WNE112" s="1721"/>
      <c r="WNF112" s="1721"/>
      <c r="WNG112" s="1719"/>
      <c r="WNH112" s="1720"/>
      <c r="WNI112" s="1721"/>
      <c r="WNJ112" s="1722"/>
      <c r="WNK112" s="1721"/>
      <c r="WNL112" s="1721"/>
      <c r="WNM112" s="1719"/>
      <c r="WNN112" s="1720"/>
      <c r="WNO112" s="1721"/>
      <c r="WNP112" s="1722"/>
      <c r="WNQ112" s="1721"/>
      <c r="WNR112" s="1721"/>
      <c r="WNS112" s="1719"/>
      <c r="WNT112" s="1720"/>
      <c r="WNU112" s="1721"/>
      <c r="WNV112" s="1722"/>
      <c r="WNW112" s="1721"/>
      <c r="WNX112" s="1721"/>
      <c r="WNY112" s="1719"/>
      <c r="WNZ112" s="1720"/>
      <c r="WOA112" s="1721"/>
      <c r="WOB112" s="1722"/>
      <c r="WOC112" s="1721"/>
      <c r="WOD112" s="1721"/>
      <c r="WOE112" s="1719"/>
      <c r="WOF112" s="1720"/>
      <c r="WOG112" s="1721"/>
      <c r="WOH112" s="1722"/>
      <c r="WOI112" s="1721"/>
      <c r="WOJ112" s="1721"/>
      <c r="WOK112" s="1719"/>
      <c r="WOL112" s="1720"/>
      <c r="WOM112" s="1721"/>
      <c r="WON112" s="1722"/>
      <c r="WOO112" s="1721"/>
      <c r="WOP112" s="1721"/>
      <c r="WOQ112" s="1719"/>
      <c r="WOR112" s="1720"/>
      <c r="WOS112" s="1721"/>
      <c r="WOT112" s="1722"/>
      <c r="WOU112" s="1721"/>
      <c r="WOV112" s="1721"/>
      <c r="WOW112" s="1719"/>
      <c r="WOX112" s="1720"/>
      <c r="WOY112" s="1721"/>
      <c r="WOZ112" s="1722"/>
      <c r="WPA112" s="1721"/>
      <c r="WPB112" s="1721"/>
      <c r="WPC112" s="1719"/>
      <c r="WPD112" s="1720"/>
      <c r="WPE112" s="1721"/>
      <c r="WPF112" s="1722"/>
      <c r="WPG112" s="1721"/>
      <c r="WPH112" s="1721"/>
      <c r="WPI112" s="1719"/>
      <c r="WPJ112" s="1720"/>
      <c r="WPK112" s="1721"/>
      <c r="WPL112" s="1722"/>
      <c r="WPM112" s="1721"/>
      <c r="WPN112" s="1721"/>
      <c r="WPO112" s="1719"/>
      <c r="WPP112" s="1720"/>
      <c r="WPQ112" s="1721"/>
      <c r="WPR112" s="1722"/>
      <c r="WPS112" s="1721"/>
      <c r="WPT112" s="1721"/>
      <c r="WPU112" s="1719"/>
      <c r="WPV112" s="1720"/>
      <c r="WPW112" s="1721"/>
      <c r="WPX112" s="1722"/>
      <c r="WPY112" s="1721"/>
      <c r="WPZ112" s="1721"/>
      <c r="WQA112" s="1719"/>
      <c r="WQB112" s="1720"/>
      <c r="WQC112" s="1721"/>
      <c r="WQD112" s="1722"/>
      <c r="WQE112" s="1721"/>
      <c r="WQF112" s="1721"/>
      <c r="WQG112" s="1719"/>
      <c r="WQH112" s="1720"/>
      <c r="WQI112" s="1721"/>
      <c r="WQJ112" s="1722"/>
      <c r="WQK112" s="1721"/>
      <c r="WQL112" s="1721"/>
      <c r="WQM112" s="1719"/>
      <c r="WQN112" s="1720"/>
      <c r="WQO112" s="1721"/>
      <c r="WQP112" s="1722"/>
      <c r="WQQ112" s="1721"/>
      <c r="WQR112" s="1721"/>
      <c r="WQS112" s="1719"/>
      <c r="WQT112" s="1720"/>
      <c r="WQU112" s="1721"/>
      <c r="WQV112" s="1722"/>
      <c r="WQW112" s="1721"/>
      <c r="WQX112" s="1721"/>
      <c r="WQY112" s="1719"/>
      <c r="WQZ112" s="1720"/>
      <c r="WRA112" s="1721"/>
      <c r="WRB112" s="1722"/>
      <c r="WRC112" s="1721"/>
      <c r="WRD112" s="1721"/>
      <c r="WRE112" s="1719"/>
      <c r="WRF112" s="1720"/>
      <c r="WRG112" s="1721"/>
      <c r="WRH112" s="1722"/>
      <c r="WRI112" s="1721"/>
      <c r="WRJ112" s="1721"/>
      <c r="WRK112" s="1719"/>
      <c r="WRL112" s="1720"/>
      <c r="WRM112" s="1721"/>
      <c r="WRN112" s="1722"/>
      <c r="WRO112" s="1721"/>
      <c r="WRP112" s="1721"/>
      <c r="WRQ112" s="1719"/>
      <c r="WRR112" s="1720"/>
      <c r="WRS112" s="1721"/>
      <c r="WRT112" s="1722"/>
      <c r="WRU112" s="1721"/>
      <c r="WRV112" s="1721"/>
      <c r="WRW112" s="1719"/>
      <c r="WRX112" s="1720"/>
      <c r="WRY112" s="1721"/>
      <c r="WRZ112" s="1722"/>
      <c r="WSA112" s="1721"/>
      <c r="WSB112" s="1721"/>
      <c r="WSC112" s="1719"/>
      <c r="WSD112" s="1720"/>
      <c r="WSE112" s="1721"/>
      <c r="WSF112" s="1722"/>
      <c r="WSG112" s="1721"/>
      <c r="WSH112" s="1721"/>
      <c r="WSI112" s="1719"/>
      <c r="WSJ112" s="1720"/>
      <c r="WSK112" s="1721"/>
      <c r="WSL112" s="1722"/>
      <c r="WSM112" s="1721"/>
      <c r="WSN112" s="1721"/>
      <c r="WSO112" s="1719"/>
      <c r="WSP112" s="1720"/>
      <c r="WSQ112" s="1721"/>
      <c r="WSR112" s="1722"/>
      <c r="WSS112" s="1721"/>
      <c r="WST112" s="1721"/>
      <c r="WSU112" s="1719"/>
      <c r="WSV112" s="1720"/>
      <c r="WSW112" s="1721"/>
      <c r="WSX112" s="1722"/>
      <c r="WSY112" s="1721"/>
      <c r="WSZ112" s="1721"/>
      <c r="WTA112" s="1719"/>
      <c r="WTB112" s="1720"/>
      <c r="WTC112" s="1721"/>
      <c r="WTD112" s="1722"/>
      <c r="WTE112" s="1721"/>
      <c r="WTF112" s="1721"/>
      <c r="WTG112" s="1719"/>
      <c r="WTH112" s="1720"/>
      <c r="WTI112" s="1721"/>
      <c r="WTJ112" s="1722"/>
      <c r="WTK112" s="1721"/>
      <c r="WTL112" s="1721"/>
      <c r="WTM112" s="1719"/>
      <c r="WTN112" s="1720"/>
      <c r="WTO112" s="1721"/>
      <c r="WTP112" s="1722"/>
      <c r="WTQ112" s="1721"/>
      <c r="WTR112" s="1721"/>
      <c r="WTS112" s="1719"/>
      <c r="WTT112" s="1720"/>
      <c r="WTU112" s="1721"/>
      <c r="WTV112" s="1722"/>
      <c r="WTW112" s="1721"/>
      <c r="WTX112" s="1721"/>
      <c r="WTY112" s="1719"/>
      <c r="WTZ112" s="1720"/>
      <c r="WUA112" s="1721"/>
      <c r="WUB112" s="1722"/>
      <c r="WUC112" s="1721"/>
      <c r="WUD112" s="1721"/>
      <c r="WUE112" s="1719"/>
      <c r="WUF112" s="1720"/>
      <c r="WUG112" s="1721"/>
      <c r="WUH112" s="1722"/>
      <c r="WUI112" s="1721"/>
      <c r="WUJ112" s="1721"/>
      <c r="WUK112" s="1719"/>
      <c r="WUL112" s="1720"/>
      <c r="WUM112" s="1721"/>
      <c r="WUN112" s="1722"/>
      <c r="WUO112" s="1721"/>
      <c r="WUP112" s="1721"/>
      <c r="WUQ112" s="1719"/>
      <c r="WUR112" s="1720"/>
      <c r="WUS112" s="1721"/>
      <c r="WUT112" s="1722"/>
      <c r="WUU112" s="1721"/>
      <c r="WUV112" s="1721"/>
      <c r="WUW112" s="1719"/>
      <c r="WUX112" s="1720"/>
      <c r="WUY112" s="1721"/>
      <c r="WUZ112" s="1722"/>
      <c r="WVA112" s="1721"/>
      <c r="WVB112" s="1721"/>
      <c r="WVC112" s="1719"/>
      <c r="WVD112" s="1720"/>
      <c r="WVE112" s="1721"/>
      <c r="WVF112" s="1722"/>
      <c r="WVG112" s="1721"/>
      <c r="WVH112" s="1721"/>
      <c r="WVI112" s="1719"/>
      <c r="WVJ112" s="1720"/>
      <c r="WVK112" s="1721"/>
      <c r="WVL112" s="1722"/>
      <c r="WVM112" s="1721"/>
      <c r="WVN112" s="1721"/>
      <c r="WVO112" s="1719"/>
      <c r="WVP112" s="1720"/>
      <c r="WVQ112" s="1721"/>
      <c r="WVR112" s="1722"/>
      <c r="WVS112" s="1721"/>
      <c r="WVT112" s="1721"/>
      <c r="WVU112" s="1719"/>
      <c r="WVV112" s="1720"/>
      <c r="WVW112" s="1721"/>
      <c r="WVX112" s="1722"/>
      <c r="WVY112" s="1721"/>
      <c r="WVZ112" s="1721"/>
      <c r="WWA112" s="1719"/>
      <c r="WWB112" s="1720"/>
      <c r="WWC112" s="1721"/>
      <c r="WWD112" s="1722"/>
      <c r="WWE112" s="1721"/>
      <c r="WWF112" s="1721"/>
      <c r="WWG112" s="1719"/>
      <c r="WWH112" s="1720"/>
      <c r="WWI112" s="1721"/>
      <c r="WWJ112" s="1722"/>
      <c r="WWK112" s="1721"/>
      <c r="WWL112" s="1721"/>
      <c r="WWM112" s="1719"/>
      <c r="WWN112" s="1720"/>
      <c r="WWO112" s="1721"/>
      <c r="WWP112" s="1722"/>
      <c r="WWQ112" s="1721"/>
      <c r="WWR112" s="1721"/>
      <c r="WWS112" s="1719"/>
      <c r="WWT112" s="1720"/>
      <c r="WWU112" s="1721"/>
      <c r="WWV112" s="1722"/>
      <c r="WWW112" s="1721"/>
      <c r="WWX112" s="1721"/>
      <c r="WWY112" s="1719"/>
      <c r="WWZ112" s="1720"/>
      <c r="WXA112" s="1721"/>
      <c r="WXB112" s="1722"/>
      <c r="WXC112" s="1721"/>
      <c r="WXD112" s="1721"/>
      <c r="WXE112" s="1719"/>
      <c r="WXF112" s="1720"/>
      <c r="WXG112" s="1721"/>
      <c r="WXH112" s="1722"/>
      <c r="WXI112" s="1721"/>
      <c r="WXJ112" s="1721"/>
      <c r="WXK112" s="1719"/>
      <c r="WXL112" s="1720"/>
      <c r="WXM112" s="1721"/>
      <c r="WXN112" s="1722"/>
      <c r="WXO112" s="1721"/>
      <c r="WXP112" s="1721"/>
      <c r="WXQ112" s="1719"/>
      <c r="WXR112" s="1720"/>
      <c r="WXS112" s="1721"/>
      <c r="WXT112" s="1722"/>
      <c r="WXU112" s="1721"/>
      <c r="WXV112" s="1721"/>
      <c r="WXW112" s="1719"/>
      <c r="WXX112" s="1720"/>
      <c r="WXY112" s="1721"/>
      <c r="WXZ112" s="1722"/>
      <c r="WYA112" s="1721"/>
      <c r="WYB112" s="1721"/>
      <c r="WYC112" s="1719"/>
      <c r="WYD112" s="1720"/>
      <c r="WYE112" s="1721"/>
      <c r="WYF112" s="1722"/>
      <c r="WYG112" s="1721"/>
      <c r="WYH112" s="1721"/>
      <c r="WYI112" s="1719"/>
      <c r="WYJ112" s="1720"/>
      <c r="WYK112" s="1721"/>
      <c r="WYL112" s="1722"/>
      <c r="WYM112" s="1721"/>
      <c r="WYN112" s="1721"/>
      <c r="WYO112" s="1719"/>
      <c r="WYP112" s="1720"/>
      <c r="WYQ112" s="1721"/>
      <c r="WYR112" s="1722"/>
      <c r="WYS112" s="1721"/>
      <c r="WYT112" s="1721"/>
      <c r="WYU112" s="1719"/>
      <c r="WYV112" s="1720"/>
      <c r="WYW112" s="1721"/>
      <c r="WYX112" s="1722"/>
      <c r="WYY112" s="1721"/>
      <c r="WYZ112" s="1721"/>
      <c r="WZA112" s="1719"/>
      <c r="WZB112" s="1720"/>
      <c r="WZC112" s="1721"/>
      <c r="WZD112" s="1722"/>
      <c r="WZE112" s="1721"/>
      <c r="WZF112" s="1721"/>
      <c r="WZG112" s="1719"/>
      <c r="WZH112" s="1720"/>
      <c r="WZI112" s="1721"/>
      <c r="WZJ112" s="1722"/>
      <c r="WZK112" s="1721"/>
      <c r="WZL112" s="1721"/>
      <c r="WZM112" s="1719"/>
      <c r="WZN112" s="1720"/>
      <c r="WZO112" s="1721"/>
      <c r="WZP112" s="1722"/>
      <c r="WZQ112" s="1721"/>
      <c r="WZR112" s="1721"/>
      <c r="WZS112" s="1719"/>
      <c r="WZT112" s="1720"/>
      <c r="WZU112" s="1721"/>
      <c r="WZV112" s="1722"/>
      <c r="WZW112" s="1721"/>
      <c r="WZX112" s="1721"/>
      <c r="WZY112" s="1719"/>
      <c r="WZZ112" s="1720"/>
      <c r="XAA112" s="1721"/>
      <c r="XAB112" s="1722"/>
      <c r="XAC112" s="1721"/>
      <c r="XAD112" s="1721"/>
      <c r="XAE112" s="1719"/>
      <c r="XAF112" s="1720"/>
      <c r="XAG112" s="1721"/>
      <c r="XAH112" s="1722"/>
      <c r="XAI112" s="1721"/>
      <c r="XAJ112" s="1721"/>
      <c r="XAK112" s="1719"/>
      <c r="XAL112" s="1720"/>
      <c r="XAM112" s="1721"/>
      <c r="XAN112" s="1722"/>
      <c r="XAO112" s="1721"/>
      <c r="XAP112" s="1721"/>
      <c r="XAQ112" s="1719"/>
      <c r="XAR112" s="1720"/>
      <c r="XAS112" s="1721"/>
      <c r="XAT112" s="1722"/>
      <c r="XAU112" s="1721"/>
      <c r="XAV112" s="1721"/>
      <c r="XAW112" s="1719"/>
      <c r="XAX112" s="1720"/>
      <c r="XAY112" s="1721"/>
      <c r="XAZ112" s="1722"/>
      <c r="XBA112" s="1721"/>
      <c r="XBB112" s="1721"/>
      <c r="XBC112" s="1719"/>
      <c r="XBD112" s="1720"/>
      <c r="XBE112" s="1721"/>
      <c r="XBF112" s="1722"/>
      <c r="XBG112" s="1721"/>
      <c r="XBH112" s="1721"/>
      <c r="XBI112" s="1719"/>
      <c r="XBJ112" s="1720"/>
      <c r="XBK112" s="1721"/>
      <c r="XBL112" s="1722"/>
      <c r="XBM112" s="1721"/>
      <c r="XBN112" s="1721"/>
      <c r="XBO112" s="1719"/>
      <c r="XBP112" s="1720"/>
      <c r="XBQ112" s="1721"/>
      <c r="XBR112" s="1722"/>
      <c r="XBS112" s="1721"/>
      <c r="XBT112" s="1721"/>
      <c r="XBU112" s="1719"/>
      <c r="XBV112" s="1720"/>
      <c r="XBW112" s="1721"/>
      <c r="XBX112" s="1722"/>
      <c r="XBY112" s="1721"/>
      <c r="XBZ112" s="1721"/>
      <c r="XCA112" s="1719"/>
      <c r="XCB112" s="1720"/>
      <c r="XCC112" s="1721"/>
      <c r="XCD112" s="1722"/>
      <c r="XCE112" s="1721"/>
      <c r="XCF112" s="1721"/>
      <c r="XCG112" s="1719"/>
      <c r="XCH112" s="1720"/>
      <c r="XCI112" s="1721"/>
      <c r="XCJ112" s="1722"/>
      <c r="XCK112" s="1721"/>
      <c r="XCL112" s="1721"/>
      <c r="XCM112" s="1719"/>
      <c r="XCN112" s="1720"/>
      <c r="XCO112" s="1721"/>
      <c r="XCP112" s="1722"/>
      <c r="XCQ112" s="1721"/>
      <c r="XCR112" s="1721"/>
      <c r="XCS112" s="1719"/>
      <c r="XCT112" s="1720"/>
      <c r="XCU112" s="1721"/>
      <c r="XCV112" s="1722"/>
      <c r="XCW112" s="1721"/>
      <c r="XCX112" s="1721"/>
      <c r="XCY112" s="1719"/>
      <c r="XCZ112" s="1720"/>
      <c r="XDA112" s="1721"/>
      <c r="XDB112" s="1722"/>
      <c r="XDC112" s="1721"/>
      <c r="XDD112" s="1721"/>
      <c r="XDE112" s="1719"/>
      <c r="XDF112" s="1720"/>
      <c r="XDG112" s="1721"/>
      <c r="XDH112" s="1722"/>
      <c r="XDI112" s="1721"/>
      <c r="XDJ112" s="1721"/>
      <c r="XDK112" s="1719"/>
      <c r="XDL112" s="1720"/>
      <c r="XDM112" s="1721"/>
      <c r="XDN112" s="1722"/>
      <c r="XDO112" s="1721"/>
      <c r="XDP112" s="1721"/>
      <c r="XDQ112" s="1719"/>
      <c r="XDR112" s="1720"/>
      <c r="XDS112" s="1721"/>
      <c r="XDT112" s="1722"/>
      <c r="XDU112" s="1721"/>
      <c r="XDV112" s="1721"/>
      <c r="XDW112" s="1719"/>
      <c r="XDX112" s="1720"/>
      <c r="XDY112" s="1721"/>
      <c r="XDZ112" s="1722"/>
      <c r="XEA112" s="1721"/>
      <c r="XEB112" s="1721"/>
      <c r="XEC112" s="1719"/>
      <c r="XED112" s="1720"/>
      <c r="XEE112" s="1721"/>
      <c r="XEF112" s="1722"/>
      <c r="XEG112" s="1721"/>
      <c r="XEH112" s="1721"/>
      <c r="XEI112" s="1719"/>
      <c r="XEJ112" s="1720"/>
      <c r="XEK112" s="1721"/>
      <c r="XEL112" s="1722"/>
      <c r="XEM112" s="1721"/>
      <c r="XEN112" s="1721"/>
      <c r="XEO112" s="1719"/>
      <c r="XEP112" s="1720"/>
      <c r="XEQ112" s="1721"/>
      <c r="XER112" s="1722"/>
      <c r="XES112" s="1721"/>
      <c r="XET112" s="1721"/>
      <c r="XEU112" s="1719"/>
      <c r="XEV112" s="1720"/>
      <c r="XEW112" s="1721"/>
      <c r="XEX112" s="1722"/>
      <c r="XEY112" s="1721"/>
      <c r="XEZ112" s="1721"/>
      <c r="XFA112" s="1719"/>
      <c r="XFB112" s="1720"/>
      <c r="XFC112" s="1721"/>
      <c r="XFD112" s="1722"/>
    </row>
    <row r="113" spans="1:16384" ht="26.25" thickBot="1">
      <c r="A113" s="2612"/>
      <c r="B113" s="1720" t="s">
        <v>2146</v>
      </c>
      <c r="C113" s="1721">
        <v>27</v>
      </c>
      <c r="D113" s="1722" t="s">
        <v>2084</v>
      </c>
      <c r="E113" s="1721" t="s">
        <v>1348</v>
      </c>
      <c r="F113" s="1721" t="str">
        <f t="shared" si="3"/>
        <v>27 Reconsideration of Visitability Requirements</v>
      </c>
      <c r="G113" s="1033"/>
      <c r="H113" s="1033"/>
      <c r="I113" s="1033"/>
      <c r="J113" s="1033"/>
      <c r="K113" s="1033"/>
      <c r="L113" s="1033"/>
      <c r="M113" s="1033"/>
      <c r="N113" s="1033"/>
      <c r="O113" s="1033"/>
      <c r="P113" s="1033"/>
      <c r="Q113" s="1033"/>
      <c r="R113" s="1033"/>
      <c r="S113" s="1033"/>
      <c r="T113" s="1033"/>
      <c r="U113" s="1033"/>
      <c r="V113" s="1033"/>
      <c r="W113" s="1033"/>
      <c r="X113" s="1033"/>
      <c r="Y113" s="1033"/>
      <c r="Z113" s="1033"/>
      <c r="AA113" s="1033"/>
      <c r="AB113" s="1033"/>
      <c r="AC113" s="1033"/>
      <c r="AD113" s="1033"/>
      <c r="AE113" s="1033"/>
      <c r="AF113" s="1033"/>
      <c r="AG113" s="1033"/>
      <c r="AH113" s="1033"/>
      <c r="AI113" s="1033"/>
      <c r="AJ113" s="1033"/>
      <c r="AK113" s="1033"/>
      <c r="AL113" s="1033"/>
      <c r="AM113" s="1033"/>
      <c r="AN113" s="1033"/>
      <c r="AO113" s="1033"/>
      <c r="AP113" s="1033"/>
      <c r="AQ113" s="1033"/>
      <c r="AR113" s="1033"/>
      <c r="AS113" s="1033"/>
      <c r="AT113" s="1033"/>
      <c r="AU113" s="1033"/>
      <c r="AV113" s="1033"/>
      <c r="AW113" s="1033"/>
      <c r="AX113" s="1033"/>
      <c r="AY113" s="1033"/>
      <c r="AZ113" s="1033"/>
      <c r="BA113" s="1033"/>
      <c r="BB113" s="1033"/>
      <c r="BC113" s="1033"/>
      <c r="BD113" s="1033"/>
      <c r="BE113" s="1033"/>
      <c r="BF113" s="1033"/>
      <c r="BG113" s="1033"/>
      <c r="BH113" s="1033"/>
      <c r="BI113" s="1033"/>
      <c r="BJ113" s="1033"/>
      <c r="BK113" s="1033"/>
      <c r="BL113" s="1033"/>
      <c r="BM113" s="1033"/>
      <c r="BN113" s="1033"/>
      <c r="BO113" s="1033"/>
      <c r="BP113" s="1033"/>
      <c r="BQ113" s="1033"/>
      <c r="BR113" s="1033"/>
      <c r="BS113" s="1033"/>
      <c r="BT113" s="1033"/>
      <c r="BU113" s="1033"/>
      <c r="BV113" s="1033"/>
      <c r="BW113" s="1033"/>
      <c r="BX113" s="1033"/>
      <c r="BY113" s="1033"/>
      <c r="BZ113" s="1033"/>
      <c r="CA113" s="1033"/>
      <c r="CB113" s="1033"/>
      <c r="CC113" s="1033"/>
      <c r="CD113" s="1033"/>
      <c r="CE113" s="1033"/>
      <c r="CF113" s="1033"/>
      <c r="CG113" s="1033"/>
      <c r="CH113" s="1033"/>
      <c r="CI113" s="1033"/>
      <c r="CJ113" s="1033"/>
      <c r="CK113" s="1033"/>
      <c r="CL113" s="1033"/>
      <c r="CM113" s="1033"/>
      <c r="CN113" s="1033"/>
      <c r="CO113" s="1033"/>
      <c r="CP113" s="1033"/>
      <c r="CQ113" s="1033"/>
      <c r="CR113" s="1033"/>
      <c r="CS113" s="1033"/>
      <c r="CT113" s="1033"/>
      <c r="CU113" s="1033"/>
      <c r="CV113" s="1033"/>
      <c r="CW113" s="1033"/>
      <c r="CX113" s="1033"/>
      <c r="CY113" s="1033"/>
      <c r="CZ113" s="1033"/>
      <c r="DA113" s="1033"/>
      <c r="DB113" s="1033"/>
      <c r="DC113" s="1033"/>
      <c r="DD113" s="1033"/>
      <c r="DE113" s="1033"/>
      <c r="DF113" s="1033"/>
      <c r="DG113" s="1033"/>
      <c r="DH113" s="1033"/>
      <c r="DI113" s="1033"/>
      <c r="DJ113" s="1033"/>
      <c r="DK113" s="1033"/>
      <c r="DL113" s="1033"/>
      <c r="DM113" s="1033"/>
      <c r="DN113" s="1033"/>
      <c r="DO113" s="1033"/>
      <c r="DP113" s="1033"/>
      <c r="DQ113" s="1033"/>
      <c r="DR113" s="1033"/>
      <c r="DS113" s="1033"/>
      <c r="DT113" s="1033"/>
      <c r="DU113" s="1033"/>
      <c r="DV113" s="1033"/>
      <c r="DW113" s="1033"/>
      <c r="DX113" s="1033"/>
      <c r="DY113" s="1033"/>
      <c r="DZ113" s="1033"/>
      <c r="EA113" s="1033"/>
      <c r="EB113" s="1033"/>
      <c r="EC113" s="1033"/>
      <c r="ED113" s="1033"/>
      <c r="EE113" s="1033"/>
      <c r="EF113" s="1033"/>
      <c r="EG113" s="1033"/>
      <c r="EH113" s="1033"/>
      <c r="EI113" s="1033"/>
      <c r="EJ113" s="1033"/>
      <c r="EK113" s="1033"/>
      <c r="EL113" s="1033"/>
      <c r="EM113" s="1033"/>
      <c r="EN113" s="1033"/>
      <c r="EO113" s="1033"/>
      <c r="EP113" s="1033"/>
      <c r="EQ113" s="1033"/>
      <c r="ER113" s="1033"/>
      <c r="ES113" s="1033"/>
      <c r="ET113" s="1033"/>
      <c r="EU113" s="1033"/>
      <c r="EV113" s="1033"/>
      <c r="EW113" s="1033"/>
      <c r="EX113" s="1033"/>
      <c r="EY113" s="1033"/>
      <c r="EZ113" s="1033"/>
      <c r="FA113" s="1033"/>
      <c r="FB113" s="1033"/>
      <c r="FC113" s="1033"/>
      <c r="FD113" s="1033"/>
      <c r="FE113" s="1033"/>
      <c r="FF113" s="1033"/>
      <c r="FG113" s="1033"/>
      <c r="FH113" s="1033"/>
      <c r="FI113" s="1033"/>
      <c r="FJ113" s="1033"/>
      <c r="FK113" s="1033"/>
      <c r="FL113" s="1033"/>
      <c r="FM113" s="1033"/>
      <c r="FN113" s="1033"/>
      <c r="FO113" s="1033"/>
      <c r="FP113" s="1033"/>
      <c r="FQ113" s="1033"/>
      <c r="FR113" s="1033"/>
      <c r="FS113" s="1033"/>
      <c r="FT113" s="1033"/>
      <c r="FU113" s="1033"/>
      <c r="FV113" s="1033"/>
      <c r="FW113" s="1033"/>
      <c r="FX113" s="1033"/>
      <c r="FY113" s="1033"/>
      <c r="FZ113" s="1033"/>
      <c r="GA113" s="1033"/>
      <c r="GB113" s="1033"/>
      <c r="GC113" s="1033"/>
      <c r="GD113" s="1033"/>
      <c r="GE113" s="1033"/>
      <c r="GF113" s="1033"/>
      <c r="GG113" s="1033"/>
      <c r="GH113" s="1033"/>
      <c r="GI113" s="1033"/>
      <c r="GJ113" s="1033"/>
      <c r="GK113" s="1033"/>
      <c r="GL113" s="1033"/>
      <c r="GM113" s="1033"/>
      <c r="GN113" s="1033"/>
      <c r="GO113" s="1033"/>
      <c r="GP113" s="1033"/>
      <c r="GQ113" s="1033"/>
      <c r="GR113" s="1033"/>
      <c r="GS113" s="1033"/>
      <c r="GT113" s="1033"/>
      <c r="GU113" s="1033"/>
      <c r="GV113" s="1033"/>
      <c r="GW113" s="1033"/>
      <c r="GX113" s="1033"/>
      <c r="GY113" s="1033"/>
      <c r="GZ113" s="1033"/>
      <c r="HA113" s="1033"/>
      <c r="HB113" s="1033"/>
      <c r="HC113" s="1033"/>
      <c r="HD113" s="1033"/>
      <c r="HE113" s="1033"/>
      <c r="HF113" s="1033"/>
      <c r="HG113" s="1033"/>
      <c r="HH113" s="1033"/>
      <c r="HI113" s="1033"/>
      <c r="HJ113" s="1033"/>
      <c r="HK113" s="1033"/>
      <c r="HL113" s="1033"/>
      <c r="HM113" s="1033"/>
      <c r="HN113" s="1033"/>
      <c r="HO113" s="1033"/>
      <c r="HP113" s="1033"/>
      <c r="HQ113" s="1033"/>
      <c r="HR113" s="1033"/>
      <c r="HS113" s="1033"/>
      <c r="HT113" s="1033"/>
      <c r="HU113" s="1033"/>
      <c r="HV113" s="1033"/>
      <c r="HW113" s="1033"/>
      <c r="HX113" s="1033"/>
      <c r="HY113" s="1033"/>
      <c r="HZ113" s="1033"/>
      <c r="IA113" s="1033"/>
      <c r="IB113" s="1033"/>
      <c r="IC113" s="1033"/>
      <c r="ID113" s="1033"/>
      <c r="IE113" s="1033"/>
      <c r="IF113" s="1033"/>
      <c r="IG113" s="1033"/>
      <c r="IH113" s="1033"/>
      <c r="II113" s="1033"/>
      <c r="IJ113" s="1033"/>
      <c r="IK113" s="1033"/>
      <c r="IL113" s="1033"/>
      <c r="IM113" s="1033"/>
      <c r="IN113" s="1033"/>
      <c r="IO113" s="1033"/>
      <c r="IP113" s="1033"/>
      <c r="IQ113" s="1033"/>
      <c r="IR113" s="1033"/>
      <c r="IS113" s="1033"/>
      <c r="IT113" s="1033"/>
      <c r="IU113" s="1033"/>
      <c r="IV113" s="1033"/>
      <c r="IW113" s="1033"/>
      <c r="IX113" s="1033"/>
      <c r="IY113" s="1033"/>
      <c r="IZ113" s="1033"/>
      <c r="JA113" s="1033"/>
      <c r="JB113" s="1033"/>
      <c r="JC113" s="1033"/>
      <c r="JD113" s="1033"/>
      <c r="JE113" s="1033"/>
      <c r="JF113" s="1033"/>
      <c r="JG113" s="1033"/>
      <c r="JH113" s="1033"/>
      <c r="JI113" s="1033"/>
      <c r="JJ113" s="1033"/>
      <c r="JK113" s="1033"/>
      <c r="JL113" s="1033"/>
      <c r="JM113" s="1033"/>
      <c r="JN113" s="1033"/>
      <c r="JO113" s="1033"/>
      <c r="JP113" s="1033"/>
      <c r="JQ113" s="1033"/>
      <c r="JR113" s="1033"/>
      <c r="JS113" s="1033"/>
      <c r="JT113" s="1033"/>
      <c r="JU113" s="1033"/>
      <c r="JV113" s="1033"/>
      <c r="JW113" s="1033"/>
      <c r="JX113" s="1033"/>
      <c r="JY113" s="1033"/>
      <c r="JZ113" s="1033"/>
      <c r="KA113" s="1033"/>
      <c r="KB113" s="1033"/>
      <c r="KC113" s="1033"/>
      <c r="KD113" s="1033"/>
      <c r="KE113" s="1033"/>
      <c r="KF113" s="1033"/>
      <c r="KG113" s="1033"/>
      <c r="KH113" s="1033"/>
      <c r="KI113" s="1033"/>
      <c r="KJ113" s="1033"/>
      <c r="KK113" s="1033"/>
      <c r="KL113" s="1033"/>
      <c r="KM113" s="1033"/>
      <c r="KN113" s="1033"/>
      <c r="KO113" s="1033"/>
      <c r="KP113" s="1033"/>
      <c r="KQ113" s="1033"/>
      <c r="KR113" s="1033"/>
      <c r="KS113" s="1033"/>
      <c r="KT113" s="1033"/>
      <c r="KU113" s="1033"/>
      <c r="KV113" s="1033"/>
      <c r="KW113" s="1033"/>
      <c r="KX113" s="1033"/>
      <c r="KY113" s="1033"/>
      <c r="KZ113" s="1033"/>
      <c r="LA113" s="1033"/>
      <c r="LB113" s="1033"/>
      <c r="LC113" s="1033"/>
      <c r="LD113" s="1033"/>
      <c r="LE113" s="1033"/>
      <c r="LF113" s="1033"/>
      <c r="LG113" s="1033"/>
      <c r="LH113" s="1033"/>
      <c r="LI113" s="1033"/>
      <c r="LJ113" s="1033"/>
      <c r="LK113" s="1033"/>
      <c r="LL113" s="1033"/>
      <c r="LM113" s="1033"/>
      <c r="LN113" s="1033"/>
      <c r="LO113" s="1033"/>
      <c r="LP113" s="1033"/>
      <c r="LQ113" s="1033"/>
      <c r="LR113" s="1033"/>
      <c r="LS113" s="1033"/>
      <c r="LT113" s="1033"/>
      <c r="LU113" s="1033"/>
      <c r="LV113" s="1033"/>
      <c r="LW113" s="1033"/>
      <c r="LX113" s="1033"/>
      <c r="LY113" s="1033"/>
      <c r="LZ113" s="1033"/>
      <c r="MA113" s="1033"/>
      <c r="MB113" s="1033"/>
      <c r="MC113" s="1033"/>
      <c r="MD113" s="1033"/>
      <c r="ME113" s="1033"/>
      <c r="MF113" s="1033"/>
      <c r="MG113" s="1033"/>
      <c r="MH113" s="1033"/>
      <c r="MI113" s="1033"/>
      <c r="MJ113" s="1033"/>
      <c r="MK113" s="1033"/>
      <c r="ML113" s="1033"/>
      <c r="MM113" s="1033"/>
      <c r="MN113" s="1033"/>
      <c r="MO113" s="1033"/>
      <c r="MP113" s="1033"/>
      <c r="MQ113" s="1033"/>
      <c r="MR113" s="1033"/>
      <c r="MS113" s="1033"/>
      <c r="MT113" s="1033"/>
      <c r="MU113" s="1033"/>
      <c r="MV113" s="1033"/>
      <c r="MW113" s="1033"/>
      <c r="MX113" s="1033"/>
      <c r="MY113" s="1033"/>
      <c r="MZ113" s="1033"/>
      <c r="NA113" s="1033"/>
      <c r="NB113" s="1033"/>
      <c r="NC113" s="1033"/>
      <c r="ND113" s="1033"/>
      <c r="NE113" s="1033"/>
      <c r="NF113" s="1033"/>
      <c r="NG113" s="1033"/>
      <c r="NH113" s="1033"/>
      <c r="NI113" s="1033"/>
      <c r="NJ113" s="1033"/>
      <c r="NK113" s="1033"/>
      <c r="NL113" s="1033"/>
      <c r="NM113" s="1033"/>
      <c r="NN113" s="1033"/>
      <c r="NO113" s="1033"/>
      <c r="NP113" s="1033"/>
      <c r="NQ113" s="1033"/>
      <c r="NR113" s="1033"/>
      <c r="NS113" s="1033"/>
      <c r="NT113" s="1033"/>
      <c r="NU113" s="1033"/>
      <c r="NV113" s="1033"/>
      <c r="NW113" s="1033"/>
      <c r="NX113" s="1033"/>
      <c r="NY113" s="1033"/>
      <c r="NZ113" s="1033"/>
      <c r="OA113" s="1033"/>
      <c r="OB113" s="1033"/>
      <c r="OC113" s="1033"/>
      <c r="OD113" s="1033"/>
      <c r="OE113" s="1033"/>
      <c r="OF113" s="1033"/>
      <c r="OG113" s="1033"/>
      <c r="OH113" s="1033"/>
      <c r="OI113" s="1033"/>
      <c r="OJ113" s="1033"/>
      <c r="OK113" s="1033"/>
      <c r="OL113" s="1033"/>
      <c r="OM113" s="1033"/>
      <c r="ON113" s="1033"/>
      <c r="OO113" s="1033"/>
      <c r="OP113" s="1033"/>
      <c r="OQ113" s="1033"/>
      <c r="OR113" s="1033"/>
      <c r="OS113" s="1033"/>
      <c r="OT113" s="1033"/>
      <c r="OU113" s="1033"/>
      <c r="OV113" s="1033"/>
      <c r="OW113" s="1033"/>
      <c r="OX113" s="1033"/>
      <c r="OY113" s="1033"/>
      <c r="OZ113" s="1033"/>
      <c r="PA113" s="1033"/>
      <c r="PB113" s="1033"/>
      <c r="PC113" s="1033"/>
      <c r="PD113" s="1033"/>
      <c r="PE113" s="1033"/>
      <c r="PF113" s="1033"/>
      <c r="PG113" s="1033"/>
      <c r="PH113" s="1033"/>
      <c r="PI113" s="1033"/>
      <c r="PJ113" s="1033"/>
      <c r="PK113" s="1033"/>
      <c r="PL113" s="1033"/>
      <c r="PM113" s="1033"/>
      <c r="PN113" s="1033"/>
      <c r="PO113" s="1033"/>
      <c r="PP113" s="1033"/>
      <c r="PQ113" s="1033"/>
      <c r="PR113" s="1033"/>
      <c r="PS113" s="1033"/>
      <c r="PT113" s="1033"/>
      <c r="PU113" s="1033"/>
      <c r="PV113" s="1033"/>
      <c r="PW113" s="1033"/>
      <c r="PX113" s="1033"/>
      <c r="PY113" s="1033"/>
      <c r="PZ113" s="1033"/>
      <c r="QA113" s="1033"/>
      <c r="QB113" s="1033"/>
      <c r="QC113" s="1033"/>
      <c r="QD113" s="1033"/>
      <c r="QE113" s="1033"/>
      <c r="QF113" s="1033"/>
      <c r="QG113" s="1033"/>
      <c r="QH113" s="1033"/>
      <c r="QI113" s="1033"/>
      <c r="QJ113" s="1033"/>
      <c r="QK113" s="1033"/>
      <c r="QL113" s="1033"/>
      <c r="QM113" s="1033"/>
      <c r="QN113" s="1033"/>
      <c r="QO113" s="1033"/>
      <c r="QP113" s="1033"/>
      <c r="QQ113" s="1033"/>
      <c r="QR113" s="1033"/>
      <c r="QS113" s="1033"/>
      <c r="QT113" s="1033"/>
      <c r="QU113" s="1033"/>
      <c r="QV113" s="1033"/>
      <c r="QW113" s="1033"/>
      <c r="QX113" s="1033"/>
      <c r="QY113" s="1033"/>
      <c r="QZ113" s="1033"/>
      <c r="RA113" s="1033"/>
      <c r="RB113" s="1033"/>
      <c r="RC113" s="1033"/>
      <c r="RD113" s="1033"/>
      <c r="RE113" s="1033"/>
      <c r="RF113" s="1033"/>
      <c r="RG113" s="1033"/>
      <c r="RH113" s="1033"/>
      <c r="RI113" s="1033"/>
      <c r="RJ113" s="1033"/>
      <c r="RK113" s="1033"/>
      <c r="RL113" s="1033"/>
      <c r="RM113" s="1033"/>
      <c r="RN113" s="1033"/>
      <c r="RO113" s="1033"/>
      <c r="RP113" s="1033"/>
      <c r="RQ113" s="1033"/>
      <c r="RR113" s="1033"/>
      <c r="RS113" s="1033"/>
      <c r="RT113" s="1033"/>
      <c r="RU113" s="1033"/>
      <c r="RV113" s="1033"/>
      <c r="RW113" s="1033"/>
      <c r="RX113" s="1033"/>
      <c r="RY113" s="1033"/>
      <c r="RZ113" s="1033"/>
      <c r="SA113" s="1033"/>
      <c r="SB113" s="1033"/>
      <c r="SC113" s="1033"/>
      <c r="SD113" s="1033"/>
      <c r="SE113" s="1033"/>
      <c r="SF113" s="1033"/>
      <c r="SG113" s="1033"/>
      <c r="SH113" s="1033"/>
      <c r="SI113" s="1033"/>
      <c r="SJ113" s="1033"/>
      <c r="SK113" s="1033"/>
      <c r="SL113" s="1033"/>
      <c r="SM113" s="1033"/>
      <c r="SN113" s="1033"/>
      <c r="SO113" s="1033"/>
      <c r="SP113" s="1033"/>
      <c r="SQ113" s="1033"/>
      <c r="SR113" s="1033"/>
      <c r="SS113" s="1033"/>
      <c r="ST113" s="1033"/>
      <c r="SU113" s="1033"/>
      <c r="SV113" s="1033"/>
      <c r="SW113" s="1033"/>
      <c r="SX113" s="1033"/>
      <c r="SY113" s="1033"/>
      <c r="SZ113" s="1033"/>
      <c r="TA113" s="1033"/>
      <c r="TB113" s="1033"/>
      <c r="TC113" s="1033"/>
      <c r="TD113" s="1033"/>
      <c r="TE113" s="1033"/>
      <c r="TF113" s="1033"/>
      <c r="TG113" s="1033"/>
      <c r="TH113" s="1033"/>
      <c r="TI113" s="1033"/>
      <c r="TJ113" s="1033"/>
      <c r="TK113" s="1033"/>
      <c r="TL113" s="1033"/>
      <c r="TM113" s="1033"/>
      <c r="TN113" s="1033"/>
      <c r="TO113" s="1033"/>
      <c r="TP113" s="1033"/>
      <c r="TQ113" s="1033"/>
      <c r="TR113" s="1033"/>
      <c r="TS113" s="1033"/>
      <c r="TT113" s="1033"/>
      <c r="TU113" s="1033"/>
      <c r="TV113" s="1033"/>
      <c r="TW113" s="1033"/>
      <c r="TX113" s="1033"/>
      <c r="TY113" s="1033"/>
      <c r="TZ113" s="1033"/>
      <c r="UA113" s="1033"/>
      <c r="UB113" s="1033"/>
      <c r="UC113" s="1033"/>
      <c r="UD113" s="1033"/>
      <c r="UE113" s="1033"/>
      <c r="UF113" s="1033"/>
      <c r="UG113" s="1033"/>
      <c r="UH113" s="1033"/>
      <c r="UI113" s="1033"/>
      <c r="UJ113" s="1033"/>
      <c r="UK113" s="1033"/>
      <c r="UL113" s="1033"/>
      <c r="UM113" s="1033"/>
      <c r="UN113" s="1033"/>
      <c r="UO113" s="1033"/>
      <c r="UP113" s="1033"/>
      <c r="UQ113" s="1033"/>
      <c r="UR113" s="1033"/>
      <c r="US113" s="1033"/>
      <c r="UT113" s="1033"/>
      <c r="UU113" s="1033"/>
      <c r="UV113" s="1033"/>
      <c r="UW113" s="1033"/>
      <c r="UX113" s="1033"/>
      <c r="UY113" s="1033"/>
      <c r="UZ113" s="1033"/>
      <c r="VA113" s="1033"/>
      <c r="VB113" s="1033"/>
      <c r="VC113" s="1033"/>
      <c r="VD113" s="1033"/>
      <c r="VE113" s="1033"/>
      <c r="VF113" s="1033"/>
      <c r="VG113" s="1033"/>
      <c r="VH113" s="1033"/>
      <c r="VI113" s="1033"/>
      <c r="VJ113" s="1033"/>
      <c r="VK113" s="1033"/>
      <c r="VL113" s="1033"/>
      <c r="VM113" s="1033"/>
      <c r="VN113" s="1033"/>
      <c r="VO113" s="1033"/>
      <c r="VP113" s="1033"/>
      <c r="VQ113" s="1033"/>
      <c r="VR113" s="1033"/>
      <c r="VS113" s="1033"/>
      <c r="VT113" s="1033"/>
      <c r="VU113" s="1033"/>
      <c r="VV113" s="1033"/>
      <c r="VW113" s="1033"/>
      <c r="VX113" s="1033"/>
      <c r="VY113" s="1033"/>
      <c r="VZ113" s="1033"/>
      <c r="WA113" s="1033"/>
      <c r="WB113" s="1033"/>
      <c r="WC113" s="1033"/>
      <c r="WD113" s="1033"/>
      <c r="WE113" s="1033"/>
      <c r="WF113" s="1033"/>
      <c r="WG113" s="1033"/>
      <c r="WH113" s="1033"/>
      <c r="WI113" s="1033"/>
      <c r="WJ113" s="1033"/>
      <c r="WK113" s="1033"/>
      <c r="WL113" s="1033"/>
      <c r="WM113" s="1033"/>
      <c r="WN113" s="1033"/>
      <c r="WO113" s="1033"/>
      <c r="WP113" s="1033"/>
      <c r="WQ113" s="1033"/>
      <c r="WR113" s="1033"/>
      <c r="WS113" s="1033"/>
      <c r="WT113" s="1033"/>
      <c r="WU113" s="1033"/>
      <c r="WV113" s="1033"/>
      <c r="WW113" s="1033"/>
      <c r="WX113" s="1033"/>
      <c r="WY113" s="1033"/>
      <c r="WZ113" s="1033"/>
      <c r="XA113" s="1033"/>
      <c r="XB113" s="1033"/>
      <c r="XC113" s="1033"/>
      <c r="XD113" s="1033"/>
      <c r="XE113" s="1033"/>
      <c r="XF113" s="1033"/>
      <c r="XG113" s="1033"/>
      <c r="XH113" s="1033"/>
      <c r="XI113" s="1033"/>
      <c r="XJ113" s="1033"/>
      <c r="XK113" s="1033"/>
      <c r="XL113" s="1033"/>
      <c r="XM113" s="1033"/>
      <c r="XN113" s="1033"/>
      <c r="XO113" s="1033"/>
      <c r="XP113" s="1033"/>
      <c r="XQ113" s="1033"/>
      <c r="XR113" s="1033"/>
      <c r="XS113" s="1033"/>
      <c r="XT113" s="1033"/>
      <c r="XU113" s="1033"/>
      <c r="XV113" s="1033"/>
      <c r="XW113" s="1033"/>
      <c r="XX113" s="1033"/>
      <c r="XY113" s="1033"/>
      <c r="XZ113" s="1033"/>
      <c r="YA113" s="1033"/>
      <c r="YB113" s="1033"/>
      <c r="YC113" s="1033"/>
      <c r="YD113" s="1033"/>
      <c r="YE113" s="1033"/>
      <c r="YF113" s="1033"/>
      <c r="YG113" s="1033"/>
      <c r="YH113" s="1033"/>
      <c r="YI113" s="1033"/>
      <c r="YJ113" s="1033"/>
      <c r="YK113" s="1033"/>
      <c r="YL113" s="1033"/>
      <c r="YM113" s="1033"/>
      <c r="YN113" s="1033"/>
      <c r="YO113" s="1033"/>
      <c r="YP113" s="1033"/>
      <c r="YQ113" s="1033"/>
      <c r="YR113" s="1033"/>
      <c r="YS113" s="1033"/>
      <c r="YT113" s="1033"/>
      <c r="YU113" s="1033"/>
      <c r="YV113" s="1033"/>
      <c r="YW113" s="1033"/>
      <c r="YX113" s="1033"/>
      <c r="YY113" s="1033"/>
      <c r="YZ113" s="1033"/>
      <c r="ZA113" s="1033"/>
      <c r="ZB113" s="1033"/>
      <c r="ZC113" s="1033"/>
      <c r="ZD113" s="1033"/>
      <c r="ZE113" s="1033"/>
      <c r="ZF113" s="1033"/>
      <c r="ZG113" s="1033"/>
      <c r="ZH113" s="1033"/>
      <c r="ZI113" s="1033"/>
      <c r="ZJ113" s="1033"/>
      <c r="ZK113" s="1033"/>
      <c r="ZL113" s="1033"/>
      <c r="ZM113" s="1033"/>
      <c r="ZN113" s="1033"/>
      <c r="ZO113" s="1033"/>
      <c r="ZP113" s="1033"/>
      <c r="ZQ113" s="1033"/>
      <c r="ZR113" s="1033"/>
      <c r="ZS113" s="1033"/>
      <c r="ZT113" s="1033"/>
      <c r="ZU113" s="1033"/>
      <c r="ZV113" s="1033"/>
      <c r="ZW113" s="1033"/>
      <c r="ZX113" s="1033"/>
      <c r="ZY113" s="1033"/>
      <c r="ZZ113" s="1033"/>
      <c r="AAA113" s="1033"/>
      <c r="AAB113" s="1033"/>
      <c r="AAC113" s="1033"/>
      <c r="AAD113" s="1033"/>
      <c r="AAE113" s="1033"/>
      <c r="AAF113" s="1033"/>
      <c r="AAG113" s="1033"/>
      <c r="AAH113" s="1033"/>
      <c r="AAI113" s="1033"/>
      <c r="AAJ113" s="1033"/>
      <c r="AAK113" s="1033"/>
      <c r="AAL113" s="1033"/>
      <c r="AAM113" s="1033"/>
      <c r="AAN113" s="1033"/>
      <c r="AAO113" s="1033"/>
      <c r="AAP113" s="1033"/>
      <c r="AAQ113" s="1033"/>
      <c r="AAR113" s="1033"/>
      <c r="AAS113" s="1033"/>
      <c r="AAT113" s="1033"/>
      <c r="AAU113" s="1033"/>
      <c r="AAV113" s="1033"/>
      <c r="AAW113" s="1033"/>
      <c r="AAX113" s="1033"/>
      <c r="AAY113" s="1033"/>
      <c r="AAZ113" s="1033"/>
      <c r="ABA113" s="1033"/>
      <c r="ABB113" s="1033"/>
      <c r="ABC113" s="1033"/>
      <c r="ABD113" s="1033"/>
      <c r="ABE113" s="1033"/>
      <c r="ABF113" s="1033"/>
      <c r="ABG113" s="1033"/>
      <c r="ABH113" s="1033"/>
      <c r="ABI113" s="1033"/>
      <c r="ABJ113" s="1033"/>
      <c r="ABK113" s="1033"/>
      <c r="ABL113" s="1033"/>
      <c r="ABM113" s="1033"/>
      <c r="ABN113" s="1033"/>
      <c r="ABO113" s="1033"/>
      <c r="ABP113" s="1033"/>
      <c r="ABQ113" s="1033"/>
      <c r="ABR113" s="1033"/>
      <c r="ABS113" s="1033"/>
      <c r="ABT113" s="1033"/>
      <c r="ABU113" s="1033"/>
      <c r="ABV113" s="1033"/>
      <c r="ABW113" s="1033"/>
      <c r="ABX113" s="1033"/>
      <c r="ABY113" s="1033"/>
      <c r="ABZ113" s="1033"/>
      <c r="ACA113" s="1033"/>
      <c r="ACB113" s="1033"/>
      <c r="ACC113" s="1033"/>
      <c r="ACD113" s="1033"/>
      <c r="ACE113" s="1033"/>
      <c r="ACF113" s="1033"/>
      <c r="ACG113" s="1033"/>
      <c r="ACH113" s="1033"/>
      <c r="ACI113" s="1033"/>
      <c r="ACJ113" s="1033"/>
      <c r="ACK113" s="1033"/>
      <c r="ACL113" s="1033"/>
      <c r="ACM113" s="1033"/>
      <c r="ACN113" s="1033"/>
      <c r="ACO113" s="1033"/>
      <c r="ACP113" s="1033"/>
      <c r="ACQ113" s="1033"/>
      <c r="ACR113" s="1033"/>
      <c r="ACS113" s="1033"/>
      <c r="ACT113" s="1033"/>
      <c r="ACU113" s="1033"/>
      <c r="ACV113" s="1033"/>
      <c r="ACW113" s="1033"/>
      <c r="ACX113" s="1033"/>
      <c r="ACY113" s="1033"/>
      <c r="ACZ113" s="1033"/>
      <c r="ADA113" s="1033"/>
      <c r="ADB113" s="1033"/>
      <c r="ADC113" s="1033"/>
      <c r="ADD113" s="1033"/>
      <c r="ADE113" s="1033"/>
      <c r="ADF113" s="1033"/>
      <c r="ADG113" s="1033"/>
      <c r="ADH113" s="1033"/>
      <c r="ADI113" s="1033"/>
      <c r="ADJ113" s="1033"/>
      <c r="ADK113" s="1033"/>
      <c r="ADL113" s="1033"/>
      <c r="ADM113" s="1033"/>
      <c r="ADN113" s="1033"/>
      <c r="ADO113" s="1033"/>
      <c r="ADP113" s="1033"/>
      <c r="ADQ113" s="1033"/>
      <c r="ADR113" s="1033"/>
      <c r="ADS113" s="1033"/>
      <c r="ADT113" s="1033"/>
      <c r="ADU113" s="1033"/>
      <c r="ADV113" s="1033"/>
      <c r="ADW113" s="1033"/>
      <c r="ADX113" s="1033"/>
      <c r="ADY113" s="1033"/>
      <c r="ADZ113" s="1033"/>
      <c r="AEA113" s="1033"/>
      <c r="AEB113" s="1033"/>
      <c r="AEC113" s="1033"/>
      <c r="AED113" s="1033"/>
      <c r="AEE113" s="1033"/>
      <c r="AEF113" s="1033"/>
      <c r="AEG113" s="1033"/>
      <c r="AEH113" s="1033"/>
      <c r="AEI113" s="1033"/>
      <c r="AEJ113" s="1033"/>
      <c r="AEK113" s="1033"/>
      <c r="AEL113" s="1033"/>
      <c r="AEM113" s="1033"/>
      <c r="AEN113" s="1033"/>
      <c r="AEO113" s="1033"/>
      <c r="AEP113" s="1033"/>
      <c r="AEQ113" s="1033"/>
      <c r="AER113" s="1033"/>
      <c r="AES113" s="1033"/>
      <c r="AET113" s="1033"/>
      <c r="AEU113" s="1033"/>
      <c r="AEV113" s="1033"/>
      <c r="AEW113" s="1033"/>
      <c r="AEX113" s="1033"/>
      <c r="AEY113" s="1033"/>
      <c r="AEZ113" s="1033"/>
      <c r="AFA113" s="1033"/>
      <c r="AFB113" s="1033"/>
      <c r="AFC113" s="1033"/>
      <c r="AFD113" s="1033"/>
      <c r="AFE113" s="1033"/>
      <c r="AFF113" s="1033"/>
      <c r="AFG113" s="1033"/>
      <c r="AFH113" s="1033"/>
      <c r="AFI113" s="1033"/>
      <c r="AFJ113" s="1033"/>
      <c r="AFK113" s="1033"/>
      <c r="AFL113" s="1033"/>
      <c r="AFM113" s="1033"/>
      <c r="AFN113" s="1033"/>
      <c r="AFO113" s="1033"/>
      <c r="AFP113" s="1033"/>
      <c r="AFQ113" s="1033"/>
      <c r="AFR113" s="1033"/>
      <c r="AFS113" s="1033"/>
      <c r="AFT113" s="1903"/>
      <c r="AFU113" s="1904"/>
      <c r="AFV113" s="1903"/>
      <c r="AFW113" s="1903"/>
      <c r="AFX113" s="1903"/>
      <c r="AFY113" s="1903"/>
      <c r="AFZ113" s="1903"/>
      <c r="AGA113" s="1904"/>
      <c r="AGB113" s="1903"/>
      <c r="AGC113" s="1903"/>
      <c r="AGD113" s="1903"/>
      <c r="AGE113" s="1903"/>
      <c r="AGF113" s="1903"/>
      <c r="AGG113" s="1904"/>
      <c r="AGH113" s="1903"/>
      <c r="AGI113" s="1903"/>
      <c r="AGJ113" s="1903"/>
      <c r="AGK113" s="1903"/>
      <c r="AGL113" s="1903"/>
      <c r="AGM113" s="1904"/>
      <c r="AGN113" s="1903"/>
      <c r="AGO113" s="1903"/>
      <c r="AGP113" s="1903"/>
      <c r="AGQ113" s="1903"/>
      <c r="AGR113" s="1903"/>
      <c r="AGS113" s="1904"/>
      <c r="AGT113" s="1903"/>
      <c r="AGU113" s="1903"/>
      <c r="AGV113" s="1903"/>
      <c r="AGW113" s="1903"/>
      <c r="AGX113" s="1903"/>
      <c r="AGY113" s="1904"/>
      <c r="AGZ113" s="1903"/>
      <c r="AHA113" s="1903"/>
      <c r="AHB113" s="1903"/>
      <c r="AHC113" s="1903"/>
      <c r="AHD113" s="1903"/>
      <c r="AHE113" s="1904"/>
      <c r="AHF113" s="1903"/>
      <c r="AHG113" s="1903"/>
      <c r="AHH113" s="1903"/>
      <c r="AHI113" s="1903"/>
      <c r="AHJ113" s="1903"/>
      <c r="AHK113" s="1904"/>
      <c r="AHL113" s="1903"/>
      <c r="AHM113" s="1903"/>
      <c r="AHN113" s="1903"/>
      <c r="AHO113" s="1903"/>
      <c r="AHP113" s="1903"/>
      <c r="AHQ113" s="1904"/>
      <c r="AHR113" s="1903"/>
      <c r="AHS113" s="1903"/>
      <c r="AHT113" s="1903"/>
      <c r="AHU113" s="1903"/>
      <c r="AHV113" s="1903"/>
      <c r="AHW113" s="1904"/>
      <c r="AHX113" s="1903"/>
      <c r="AHY113" s="1903"/>
      <c r="AHZ113" s="1903"/>
      <c r="AIA113" s="1903"/>
      <c r="AIB113" s="1903"/>
      <c r="AIC113" s="1904"/>
      <c r="AID113" s="1903"/>
      <c r="AIE113" s="1903"/>
      <c r="AIF113" s="1903"/>
      <c r="AIG113" s="1903"/>
      <c r="AIH113" s="1903"/>
      <c r="AII113" s="1904"/>
      <c r="AIJ113" s="1903"/>
      <c r="AIK113" s="1903"/>
      <c r="AIL113" s="1903"/>
      <c r="AIM113" s="1903"/>
      <c r="AIN113" s="1903"/>
      <c r="AIO113" s="1904"/>
      <c r="AIP113" s="1903"/>
      <c r="AIQ113" s="1903"/>
      <c r="AIR113" s="1903"/>
      <c r="AIS113" s="1903"/>
      <c r="AIT113" s="1903"/>
      <c r="AIU113" s="1904"/>
      <c r="AIV113" s="1903"/>
      <c r="AIW113" s="1903"/>
      <c r="AIX113" s="1903"/>
      <c r="AIY113" s="1903"/>
      <c r="AIZ113" s="1903"/>
      <c r="AJA113" s="1904"/>
      <c r="AJB113" s="1903"/>
      <c r="AJC113" s="1903"/>
      <c r="AJD113" s="1903"/>
      <c r="AJE113" s="1903"/>
      <c r="AJF113" s="1903"/>
      <c r="AJG113" s="1904"/>
      <c r="AJH113" s="1903"/>
      <c r="AJI113" s="1903"/>
      <c r="AJJ113" s="1903"/>
      <c r="AJK113" s="1903"/>
      <c r="AJL113" s="1903"/>
      <c r="AJM113" s="1904"/>
      <c r="AJN113" s="1903"/>
      <c r="AJO113" s="1903"/>
      <c r="AJP113" s="1903"/>
      <c r="AJQ113" s="1903"/>
      <c r="AJR113" s="1903"/>
      <c r="AJS113" s="1904"/>
      <c r="AJT113" s="1903"/>
      <c r="AJU113" s="1903"/>
      <c r="AJV113" s="1903"/>
      <c r="AJW113" s="1903"/>
      <c r="AJX113" s="1903"/>
      <c r="AJY113" s="1904"/>
      <c r="AJZ113" s="1903"/>
      <c r="AKA113" s="1903"/>
      <c r="AKB113" s="1903"/>
      <c r="AKC113" s="1903"/>
      <c r="AKD113" s="1903"/>
      <c r="AKE113" s="1904"/>
      <c r="AKF113" s="1903"/>
      <c r="AKG113" s="1903"/>
      <c r="AKH113" s="1903"/>
      <c r="AKI113" s="1903"/>
      <c r="AKJ113" s="1903"/>
      <c r="AKK113" s="1904"/>
      <c r="AKL113" s="1903"/>
      <c r="AKM113" s="1903"/>
      <c r="AKN113" s="1903"/>
      <c r="AKO113" s="1903"/>
      <c r="AKP113" s="1903"/>
      <c r="AKQ113" s="1904"/>
      <c r="AKR113" s="1903"/>
      <c r="AKS113" s="1903"/>
      <c r="AKT113" s="1903"/>
      <c r="AKU113" s="1903"/>
      <c r="AKV113" s="1903"/>
      <c r="AKW113" s="1904"/>
      <c r="AKX113" s="1903"/>
      <c r="AKY113" s="1903"/>
      <c r="AKZ113" s="1903"/>
      <c r="ALA113" s="1903"/>
      <c r="ALB113" s="1903"/>
      <c r="ALC113" s="1904"/>
      <c r="ALD113" s="1903"/>
      <c r="ALE113" s="1903"/>
      <c r="ALF113" s="1903"/>
      <c r="ALG113" s="1903"/>
      <c r="ALH113" s="1903"/>
      <c r="ALI113" s="1904"/>
      <c r="ALJ113" s="1903"/>
      <c r="ALK113" s="1903"/>
      <c r="ALL113" s="1903"/>
      <c r="ALM113" s="1903"/>
      <c r="ALN113" s="1903"/>
      <c r="ALO113" s="1904"/>
      <c r="ALP113" s="1903"/>
      <c r="ALQ113" s="1903"/>
      <c r="ALR113" s="1903"/>
      <c r="ALS113" s="1903"/>
      <c r="ALT113" s="1903"/>
      <c r="ALU113" s="1904"/>
      <c r="ALV113" s="1903"/>
      <c r="ALW113" s="1903"/>
      <c r="ALX113" s="1903"/>
      <c r="ALY113" s="1903"/>
      <c r="ALZ113" s="1903"/>
      <c r="AMA113" s="1904"/>
      <c r="AMB113" s="1903"/>
      <c r="AMC113" s="1903"/>
      <c r="AMD113" s="1903"/>
      <c r="AME113" s="1903"/>
      <c r="AMF113" s="1903"/>
      <c r="AMG113" s="1904"/>
      <c r="AMH113" s="1903"/>
      <c r="AMI113" s="1903"/>
      <c r="AMJ113" s="1903"/>
      <c r="AMK113" s="1903"/>
      <c r="AML113" s="1903"/>
      <c r="AMM113" s="1904"/>
      <c r="AMN113" s="1903"/>
      <c r="AMO113" s="1903"/>
      <c r="AMP113" s="1903"/>
      <c r="AMQ113" s="1903"/>
      <c r="AMR113" s="1903"/>
      <c r="AMS113" s="1904"/>
      <c r="AMT113" s="1903"/>
      <c r="AMU113" s="1903"/>
      <c r="AMV113" s="1903"/>
      <c r="AMW113" s="1903"/>
      <c r="AMX113" s="1903"/>
      <c r="AMY113" s="1904"/>
      <c r="AMZ113" s="1903"/>
      <c r="ANA113" s="1903"/>
      <c r="ANB113" s="1903"/>
      <c r="ANC113" s="1903"/>
      <c r="AND113" s="1903"/>
      <c r="ANE113" s="1904"/>
      <c r="ANF113" s="1903"/>
      <c r="ANG113" s="1903"/>
      <c r="ANH113" s="1903"/>
      <c r="ANI113" s="1903"/>
      <c r="ANJ113" s="1903"/>
      <c r="ANK113" s="1904"/>
      <c r="ANL113" s="1903"/>
      <c r="ANM113" s="1903"/>
      <c r="ANN113" s="1903"/>
      <c r="ANO113" s="1903"/>
      <c r="ANP113" s="1903"/>
      <c r="ANQ113" s="1904"/>
      <c r="ANR113" s="1903"/>
      <c r="ANS113" s="1903"/>
      <c r="ANT113" s="1903"/>
      <c r="ANU113" s="1903"/>
      <c r="ANV113" s="1903"/>
      <c r="ANW113" s="1904"/>
      <c r="ANX113" s="1903"/>
      <c r="ANY113" s="1903"/>
      <c r="ANZ113" s="1903"/>
      <c r="AOA113" s="1903"/>
      <c r="AOB113" s="1903"/>
      <c r="AOC113" s="1904"/>
      <c r="AOD113" s="1903"/>
      <c r="AOE113" s="1903"/>
      <c r="AOF113" s="1903"/>
      <c r="AOG113" s="1903"/>
      <c r="AOH113" s="1903"/>
      <c r="AOI113" s="1904"/>
      <c r="AOJ113" s="1903"/>
      <c r="AOK113" s="1903"/>
      <c r="AOL113" s="1903"/>
      <c r="AOM113" s="1903"/>
      <c r="AON113" s="1903"/>
      <c r="AOO113" s="1904"/>
      <c r="AOP113" s="1903"/>
      <c r="AOQ113" s="1903"/>
      <c r="AOR113" s="1903"/>
      <c r="AOS113" s="1903"/>
      <c r="AOT113" s="1903"/>
      <c r="AOU113" s="1904"/>
      <c r="AOV113" s="1903"/>
      <c r="AOW113" s="1903"/>
      <c r="AOX113" s="1903"/>
      <c r="AOY113" s="1903"/>
      <c r="AOZ113" s="1903"/>
      <c r="APA113" s="1904"/>
      <c r="APB113" s="1903"/>
      <c r="APC113" s="1903"/>
      <c r="APD113" s="1903"/>
      <c r="APE113" s="1903"/>
      <c r="APF113" s="1903"/>
      <c r="APG113" s="1904"/>
      <c r="APH113" s="1903"/>
      <c r="API113" s="1903"/>
      <c r="APJ113" s="1903"/>
      <c r="APK113" s="1903"/>
      <c r="APL113" s="1903"/>
      <c r="APM113" s="1904"/>
      <c r="APN113" s="1903"/>
      <c r="APO113" s="1903"/>
      <c r="APP113" s="1903"/>
      <c r="APQ113" s="1903"/>
      <c r="APR113" s="1903"/>
      <c r="APS113" s="1904"/>
      <c r="APT113" s="1903"/>
      <c r="APU113" s="1903"/>
      <c r="APV113" s="1903"/>
      <c r="APW113" s="1903"/>
      <c r="APX113" s="1903"/>
      <c r="APY113" s="1904"/>
      <c r="APZ113" s="1903"/>
      <c r="AQA113" s="1903"/>
      <c r="AQB113" s="1903"/>
      <c r="AQC113" s="1903"/>
      <c r="AQD113" s="1903"/>
      <c r="AQE113" s="1904"/>
      <c r="AQF113" s="1903"/>
      <c r="AQG113" s="1903"/>
      <c r="AQH113" s="1903"/>
      <c r="AQI113" s="1903"/>
      <c r="AQJ113" s="1903"/>
      <c r="AQK113" s="1904"/>
      <c r="AQL113" s="1903"/>
      <c r="AQM113" s="1903"/>
      <c r="AQN113" s="1903"/>
      <c r="AQO113" s="1903"/>
      <c r="AQP113" s="1903"/>
      <c r="AQQ113" s="1904"/>
      <c r="AQR113" s="1903"/>
      <c r="AQS113" s="1903"/>
      <c r="AQT113" s="1903"/>
      <c r="AQU113" s="1903"/>
      <c r="AQV113" s="1903"/>
      <c r="AQW113" s="1904"/>
      <c r="AQX113" s="1903"/>
      <c r="AQY113" s="1903"/>
      <c r="AQZ113" s="1903"/>
      <c r="ARA113" s="1903"/>
      <c r="ARB113" s="1903"/>
      <c r="ARC113" s="1904"/>
      <c r="ARD113" s="1903"/>
      <c r="ARE113" s="1903"/>
      <c r="ARF113" s="1903"/>
      <c r="ARG113" s="1903"/>
      <c r="ARH113" s="1903"/>
      <c r="ARI113" s="1904"/>
      <c r="ARJ113" s="1903"/>
      <c r="ARK113" s="1903"/>
      <c r="ARL113" s="1903"/>
      <c r="ARM113" s="1903"/>
      <c r="ARN113" s="1903"/>
      <c r="ARO113" s="1904"/>
      <c r="ARP113" s="1903"/>
      <c r="ARQ113" s="1903"/>
      <c r="ARR113" s="1903"/>
      <c r="ARS113" s="1903"/>
      <c r="ART113" s="1903"/>
      <c r="ARU113" s="1904"/>
      <c r="ARV113" s="1903"/>
      <c r="ARW113" s="1903"/>
      <c r="ARX113" s="1903"/>
      <c r="ARY113" s="1903"/>
      <c r="ARZ113" s="1903"/>
      <c r="ASA113" s="1904"/>
      <c r="ASB113" s="1903"/>
      <c r="ASC113" s="1903"/>
      <c r="ASD113" s="1903"/>
      <c r="ASE113" s="1903"/>
      <c r="ASF113" s="1903"/>
      <c r="ASG113" s="1904"/>
      <c r="ASH113" s="1903"/>
      <c r="ASI113" s="1903"/>
      <c r="ASJ113" s="1903"/>
      <c r="ASK113" s="1903"/>
      <c r="ASL113" s="1903"/>
      <c r="ASM113" s="1904"/>
      <c r="ASN113" s="1903"/>
      <c r="ASO113" s="1903"/>
      <c r="ASP113" s="1903"/>
      <c r="ASQ113" s="1903"/>
      <c r="ASR113" s="1903"/>
      <c r="ASS113" s="1904"/>
      <c r="AST113" s="1903"/>
      <c r="ASU113" s="1903"/>
      <c r="ASV113" s="1903"/>
      <c r="ASW113" s="1903"/>
      <c r="ASX113" s="1903"/>
      <c r="ASY113" s="1904"/>
      <c r="ASZ113" s="1903"/>
      <c r="ATA113" s="1903"/>
      <c r="ATB113" s="1903"/>
      <c r="ATC113" s="1903"/>
      <c r="ATD113" s="1903"/>
      <c r="ATE113" s="1904"/>
      <c r="ATF113" s="1903"/>
      <c r="ATG113" s="1903"/>
      <c r="ATH113" s="1903"/>
      <c r="ATI113" s="1903"/>
      <c r="ATJ113" s="1903"/>
      <c r="ATK113" s="1904"/>
      <c r="ATL113" s="1903"/>
      <c r="ATM113" s="1903"/>
      <c r="ATN113" s="1903"/>
      <c r="ATO113" s="1903"/>
      <c r="ATP113" s="1903"/>
      <c r="ATQ113" s="1904"/>
      <c r="ATR113" s="1903"/>
      <c r="ATS113" s="1903"/>
      <c r="ATT113" s="1903"/>
      <c r="ATU113" s="1903"/>
      <c r="ATV113" s="1903"/>
      <c r="ATW113" s="1904"/>
      <c r="ATX113" s="1903"/>
      <c r="ATY113" s="1903"/>
      <c r="ATZ113" s="1903"/>
      <c r="AUA113" s="1903"/>
      <c r="AUB113" s="1903"/>
      <c r="AUC113" s="1904"/>
      <c r="AUD113" s="1903"/>
      <c r="AUE113" s="1903"/>
      <c r="AUF113" s="1903"/>
      <c r="AUG113" s="1903"/>
      <c r="AUH113" s="1903"/>
      <c r="AUI113" s="1904"/>
      <c r="AUJ113" s="1903"/>
      <c r="AUK113" s="1903"/>
      <c r="AUL113" s="1903"/>
      <c r="AUM113" s="1903"/>
      <c r="AUN113" s="1903"/>
      <c r="AUO113" s="1904"/>
      <c r="AUP113" s="1903"/>
      <c r="AUQ113" s="1903"/>
      <c r="AUR113" s="1903"/>
      <c r="AUS113" s="1903"/>
      <c r="AUT113" s="1903"/>
      <c r="AUU113" s="1904"/>
      <c r="AUV113" s="1903"/>
      <c r="AUW113" s="1903"/>
      <c r="AUX113" s="1903"/>
      <c r="AUY113" s="1903"/>
      <c r="AUZ113" s="1903"/>
      <c r="AVA113" s="1904"/>
      <c r="AVB113" s="1903"/>
      <c r="AVC113" s="1903"/>
      <c r="AVD113" s="1903"/>
      <c r="AVE113" s="1903"/>
      <c r="AVF113" s="1903"/>
      <c r="AVG113" s="1904"/>
      <c r="AVH113" s="1903"/>
      <c r="AVI113" s="1903"/>
      <c r="AVJ113" s="1903"/>
      <c r="AVK113" s="1903"/>
      <c r="AVL113" s="1903"/>
      <c r="AVM113" s="1904"/>
      <c r="AVN113" s="1903"/>
      <c r="AVO113" s="1903"/>
      <c r="AVP113" s="1903"/>
      <c r="AVQ113" s="1903"/>
      <c r="AVR113" s="1903"/>
      <c r="AVS113" s="1904"/>
      <c r="AVT113" s="1903"/>
      <c r="AVU113" s="1903"/>
      <c r="AVV113" s="1903"/>
      <c r="AVW113" s="1903"/>
      <c r="AVX113" s="1903"/>
      <c r="AVY113" s="1904"/>
      <c r="AVZ113" s="1903"/>
      <c r="AWA113" s="1903"/>
      <c r="AWB113" s="1903"/>
      <c r="AWC113" s="1903"/>
      <c r="AWD113" s="1903"/>
      <c r="AWE113" s="1904"/>
      <c r="AWF113" s="1903"/>
      <c r="AWG113" s="1903"/>
      <c r="AWH113" s="1903"/>
      <c r="AWI113" s="1903"/>
      <c r="AWJ113" s="1903"/>
      <c r="AWK113" s="1904"/>
      <c r="AWL113" s="1903"/>
      <c r="AWM113" s="1903"/>
      <c r="AWN113" s="1903"/>
      <c r="AWO113" s="1903"/>
      <c r="AWP113" s="1903"/>
      <c r="AWQ113" s="1904"/>
      <c r="AWR113" s="1903"/>
      <c r="AWS113" s="1903"/>
      <c r="AWT113" s="1903"/>
      <c r="AWU113" s="1903"/>
      <c r="AWV113" s="1903"/>
      <c r="AWW113" s="1904"/>
      <c r="AWX113" s="1903"/>
      <c r="AWY113" s="1903"/>
      <c r="AWZ113" s="1903"/>
      <c r="AXA113" s="1903"/>
      <c r="AXB113" s="1903"/>
      <c r="AXC113" s="1904"/>
      <c r="AXD113" s="1903"/>
      <c r="AXE113" s="1903"/>
      <c r="AXF113" s="1903"/>
      <c r="AXG113" s="1903"/>
      <c r="AXH113" s="1903"/>
      <c r="AXI113" s="1904"/>
      <c r="AXJ113" s="1903"/>
      <c r="AXK113" s="1903"/>
      <c r="AXL113" s="1903"/>
      <c r="AXM113" s="1903"/>
      <c r="AXN113" s="1903"/>
      <c r="AXO113" s="1904"/>
      <c r="AXP113" s="1903"/>
      <c r="AXQ113" s="1903"/>
      <c r="AXR113" s="1903"/>
      <c r="AXS113" s="1903"/>
      <c r="AXT113" s="1903"/>
      <c r="AXU113" s="1904"/>
      <c r="AXV113" s="1903"/>
      <c r="AXW113" s="1903"/>
      <c r="AXX113" s="1903"/>
      <c r="AXY113" s="1903"/>
      <c r="AXZ113" s="1903"/>
      <c r="AYA113" s="1904"/>
      <c r="AYB113" s="1903"/>
      <c r="AYC113" s="1903"/>
      <c r="AYD113" s="1903"/>
      <c r="AYE113" s="1903"/>
      <c r="AYF113" s="1903"/>
      <c r="AYG113" s="1904"/>
      <c r="AYH113" s="1903"/>
      <c r="AYI113" s="1903"/>
      <c r="AYJ113" s="1903"/>
      <c r="AYK113" s="1903"/>
      <c r="AYL113" s="1903"/>
      <c r="AYM113" s="1904"/>
      <c r="AYN113" s="1903"/>
      <c r="AYO113" s="1903"/>
      <c r="AYP113" s="1903"/>
      <c r="AYQ113" s="1903"/>
      <c r="AYR113" s="1903"/>
      <c r="AYS113" s="1904"/>
      <c r="AYT113" s="1903"/>
      <c r="AYU113" s="1903"/>
      <c r="AYV113" s="1903"/>
      <c r="AYW113" s="1903"/>
      <c r="AYX113" s="1903"/>
      <c r="AYY113" s="1904"/>
      <c r="AYZ113" s="1903"/>
      <c r="AZA113" s="1903"/>
      <c r="AZB113" s="1903"/>
      <c r="AZC113" s="1903"/>
      <c r="AZD113" s="1903"/>
      <c r="AZE113" s="1904"/>
      <c r="AZF113" s="1903"/>
      <c r="AZG113" s="1903"/>
      <c r="AZH113" s="1903"/>
      <c r="AZI113" s="1903"/>
      <c r="AZJ113" s="1903"/>
      <c r="AZK113" s="1904"/>
      <c r="AZL113" s="1903"/>
      <c r="AZM113" s="1903"/>
      <c r="AZN113" s="1903"/>
      <c r="AZO113" s="1903"/>
      <c r="AZP113" s="1903"/>
      <c r="AZQ113" s="1904"/>
      <c r="AZR113" s="1903"/>
      <c r="AZS113" s="1903"/>
      <c r="AZT113" s="1903"/>
      <c r="AZU113" s="1903"/>
      <c r="AZV113" s="1903"/>
      <c r="AZW113" s="1904"/>
      <c r="AZX113" s="1903"/>
      <c r="AZY113" s="1903"/>
      <c r="AZZ113" s="1903"/>
      <c r="BAA113" s="1903"/>
      <c r="BAB113" s="1903"/>
      <c r="BAC113" s="1904"/>
      <c r="BAD113" s="1903"/>
      <c r="BAE113" s="1903"/>
      <c r="BAF113" s="1903"/>
      <c r="BAG113" s="1903"/>
      <c r="BAH113" s="1903"/>
      <c r="BAI113" s="1904"/>
      <c r="BAJ113" s="1903"/>
      <c r="BAK113" s="1903"/>
      <c r="BAL113" s="1903"/>
      <c r="BAM113" s="1903"/>
      <c r="BAN113" s="1903"/>
      <c r="BAO113" s="1904"/>
      <c r="BAP113" s="1903"/>
      <c r="BAQ113" s="1903"/>
      <c r="BAR113" s="1903"/>
      <c r="BAS113" s="1903"/>
      <c r="BAT113" s="1903"/>
      <c r="BAU113" s="1904"/>
      <c r="BAV113" s="1903"/>
      <c r="BAW113" s="1903"/>
      <c r="BAX113" s="1903"/>
      <c r="BAY113" s="1903"/>
      <c r="BAZ113" s="1903"/>
      <c r="BBA113" s="1904"/>
      <c r="BBB113" s="1903"/>
      <c r="BBC113" s="1903"/>
      <c r="BBD113" s="1903"/>
      <c r="BBE113" s="1903"/>
      <c r="BBF113" s="1903"/>
      <c r="BBG113" s="1904"/>
      <c r="BBH113" s="1903"/>
      <c r="BBI113" s="1903"/>
      <c r="BBJ113" s="1903"/>
      <c r="BBK113" s="1903"/>
      <c r="BBL113" s="1903"/>
      <c r="BBM113" s="1904"/>
      <c r="BBN113" s="1903"/>
      <c r="BBO113" s="1903"/>
      <c r="BBP113" s="1903"/>
      <c r="BBQ113" s="1903"/>
      <c r="BBR113" s="1903"/>
      <c r="BBS113" s="1904"/>
      <c r="BBT113" s="1903"/>
      <c r="BBU113" s="1903"/>
      <c r="BBV113" s="1903"/>
      <c r="BBW113" s="1903"/>
      <c r="BBX113" s="1903"/>
      <c r="BBY113" s="1904"/>
      <c r="BBZ113" s="1903"/>
      <c r="BCA113" s="1903"/>
      <c r="BCB113" s="1903"/>
      <c r="BCC113" s="1903"/>
      <c r="BCD113" s="1903"/>
      <c r="BCE113" s="1904"/>
      <c r="BCF113" s="1903"/>
      <c r="BCG113" s="1903"/>
      <c r="BCH113" s="1903"/>
      <c r="BCI113" s="1903"/>
      <c r="BCJ113" s="1903"/>
      <c r="BCK113" s="1904"/>
      <c r="BCL113" s="1903"/>
      <c r="BCM113" s="1903"/>
      <c r="BCN113" s="1903"/>
      <c r="BCO113" s="1903"/>
      <c r="BCP113" s="1903"/>
      <c r="BCQ113" s="1904"/>
      <c r="BCR113" s="1903"/>
      <c r="BCS113" s="1903"/>
      <c r="BCT113" s="1903"/>
      <c r="BCU113" s="1903"/>
      <c r="BCV113" s="1903"/>
      <c r="BCW113" s="1904"/>
      <c r="BCX113" s="1903"/>
      <c r="BCY113" s="1903"/>
      <c r="BCZ113" s="1903"/>
      <c r="BDA113" s="1903"/>
      <c r="BDB113" s="1903"/>
      <c r="BDC113" s="1904"/>
      <c r="BDD113" s="1903"/>
      <c r="BDE113" s="1903"/>
      <c r="BDF113" s="1903"/>
      <c r="BDG113" s="1903"/>
      <c r="BDH113" s="1903"/>
      <c r="BDI113" s="1904"/>
      <c r="BDJ113" s="1903"/>
      <c r="BDK113" s="1903"/>
      <c r="BDL113" s="1903"/>
      <c r="BDM113" s="1903"/>
      <c r="BDN113" s="1903"/>
      <c r="BDO113" s="1904"/>
      <c r="BDP113" s="1903"/>
      <c r="BDQ113" s="1903"/>
      <c r="BDR113" s="1903"/>
      <c r="BDS113" s="1903"/>
      <c r="BDT113" s="1903"/>
      <c r="BDU113" s="1904"/>
      <c r="BDV113" s="1903"/>
      <c r="BDW113" s="1903"/>
      <c r="BDX113" s="1903"/>
      <c r="BDY113" s="1903"/>
      <c r="BDZ113" s="1903"/>
      <c r="BEA113" s="1904"/>
      <c r="BEB113" s="1903"/>
      <c r="BEC113" s="1903"/>
      <c r="BED113" s="1903"/>
      <c r="BEE113" s="1903"/>
      <c r="BEF113" s="1903"/>
      <c r="BEG113" s="1904"/>
      <c r="BEH113" s="1903"/>
      <c r="BEI113" s="1903"/>
      <c r="BEJ113" s="1903"/>
      <c r="BEK113" s="1903"/>
      <c r="BEL113" s="1903"/>
      <c r="BEM113" s="1904"/>
      <c r="BEN113" s="1903"/>
      <c r="BEO113" s="1903"/>
      <c r="BEP113" s="1903"/>
      <c r="BEQ113" s="1903"/>
      <c r="BER113" s="1903"/>
      <c r="BES113" s="1904"/>
      <c r="BET113" s="1903"/>
      <c r="BEU113" s="1903"/>
      <c r="BEV113" s="1903"/>
      <c r="BEW113" s="1903"/>
      <c r="BEX113" s="1903"/>
      <c r="BEY113" s="1904"/>
      <c r="BEZ113" s="1903"/>
      <c r="BFA113" s="1903"/>
      <c r="BFB113" s="1903"/>
      <c r="BFC113" s="1903"/>
      <c r="BFD113" s="1903"/>
      <c r="BFE113" s="1904"/>
      <c r="BFF113" s="1903"/>
      <c r="BFG113" s="1903"/>
      <c r="BFH113" s="1903"/>
      <c r="BFI113" s="1903"/>
      <c r="BFJ113" s="1903"/>
      <c r="BFK113" s="1904"/>
      <c r="BFL113" s="1903"/>
      <c r="BFM113" s="1903"/>
      <c r="BFN113" s="1903"/>
      <c r="BFO113" s="1903"/>
      <c r="BFP113" s="1903"/>
      <c r="BFQ113" s="1904"/>
      <c r="BFR113" s="1903"/>
      <c r="BFS113" s="1903"/>
      <c r="BFT113" s="1903"/>
      <c r="BFU113" s="1903"/>
      <c r="BFV113" s="1903"/>
      <c r="BFW113" s="1904"/>
      <c r="BFX113" s="1903"/>
      <c r="BFY113" s="1903"/>
      <c r="BFZ113" s="1903"/>
      <c r="BGA113" s="1903"/>
      <c r="BGB113" s="1903"/>
      <c r="BGC113" s="1904"/>
      <c r="BGD113" s="1903"/>
      <c r="BGE113" s="1903"/>
      <c r="BGF113" s="1903"/>
      <c r="BGG113" s="1903"/>
      <c r="BGH113" s="1903"/>
      <c r="BGI113" s="1904"/>
      <c r="BGJ113" s="1903"/>
      <c r="BGK113" s="1903"/>
      <c r="BGL113" s="1903"/>
      <c r="BGM113" s="1903"/>
      <c r="BGN113" s="1903"/>
      <c r="BGO113" s="1904"/>
      <c r="BGP113" s="1903"/>
      <c r="BGQ113" s="1903"/>
      <c r="BGR113" s="1903"/>
      <c r="BGS113" s="1903"/>
      <c r="BGT113" s="1903"/>
      <c r="BGU113" s="1904"/>
      <c r="BGV113" s="1903"/>
      <c r="BGW113" s="1903"/>
      <c r="BGX113" s="1903"/>
      <c r="BGY113" s="1903"/>
      <c r="BGZ113" s="1903"/>
      <c r="BHA113" s="1904"/>
      <c r="BHB113" s="1903"/>
      <c r="BHC113" s="1903"/>
      <c r="BHD113" s="1903"/>
      <c r="BHE113" s="1903"/>
      <c r="BHF113" s="1903"/>
      <c r="BHG113" s="1904"/>
      <c r="BHH113" s="1903"/>
      <c r="BHI113" s="1903"/>
      <c r="BHJ113" s="1903"/>
      <c r="BHK113" s="1903"/>
      <c r="BHL113" s="1903"/>
      <c r="BHM113" s="1904"/>
      <c r="BHN113" s="1903"/>
      <c r="BHO113" s="1903"/>
      <c r="BHP113" s="1903"/>
      <c r="BHQ113" s="1903"/>
      <c r="BHR113" s="1903"/>
      <c r="BHS113" s="1904"/>
      <c r="BHT113" s="1903"/>
      <c r="BHU113" s="1903"/>
      <c r="BHV113" s="1903"/>
      <c r="BHW113" s="1903"/>
      <c r="BHX113" s="1903"/>
      <c r="BHY113" s="1904"/>
      <c r="BHZ113" s="1903"/>
      <c r="BIA113" s="1903"/>
      <c r="BIB113" s="1903"/>
      <c r="BIC113" s="1903"/>
      <c r="BID113" s="1903"/>
      <c r="BIE113" s="1904"/>
      <c r="BIF113" s="1903"/>
      <c r="BIG113" s="1903"/>
      <c r="BIH113" s="1903"/>
      <c r="BII113" s="1903"/>
      <c r="BIJ113" s="1903"/>
      <c r="BIK113" s="1904"/>
      <c r="BIL113" s="1903"/>
      <c r="BIM113" s="1903"/>
      <c r="BIN113" s="1903"/>
      <c r="BIO113" s="1903"/>
      <c r="BIP113" s="1903"/>
      <c r="BIQ113" s="1904"/>
      <c r="BIR113" s="1903"/>
      <c r="BIS113" s="1903"/>
      <c r="BIT113" s="1903"/>
      <c r="BIU113" s="1903"/>
      <c r="BIV113" s="1903"/>
      <c r="BIW113" s="1904"/>
      <c r="BIX113" s="1903"/>
      <c r="BIY113" s="1903"/>
      <c r="BIZ113" s="1903"/>
      <c r="BJA113" s="1903"/>
      <c r="BJB113" s="1903"/>
      <c r="BJC113" s="1904"/>
      <c r="BJD113" s="1903"/>
      <c r="BJE113" s="1903"/>
      <c r="BJF113" s="1903"/>
      <c r="BJG113" s="1903"/>
      <c r="BJH113" s="1903"/>
      <c r="BJI113" s="1904"/>
      <c r="BJJ113" s="1903"/>
      <c r="BJK113" s="1903"/>
      <c r="BJL113" s="1903"/>
      <c r="BJM113" s="1903"/>
      <c r="BJN113" s="1903"/>
      <c r="BJO113" s="1904"/>
      <c r="BJP113" s="1903"/>
      <c r="BJQ113" s="1903"/>
      <c r="BJR113" s="1903"/>
      <c r="BJS113" s="1903"/>
      <c r="BJT113" s="1903"/>
      <c r="BJU113" s="1904"/>
      <c r="BJV113" s="1903"/>
      <c r="BJW113" s="1903"/>
      <c r="BJX113" s="1903"/>
      <c r="BJY113" s="1903"/>
      <c r="BJZ113" s="1903"/>
      <c r="BKA113" s="1904"/>
      <c r="BKB113" s="1903"/>
      <c r="BKC113" s="1903"/>
      <c r="BKD113" s="1903"/>
      <c r="BKE113" s="1903"/>
      <c r="BKF113" s="1903"/>
      <c r="BKG113" s="1904"/>
      <c r="BKH113" s="1903"/>
      <c r="BKI113" s="1903"/>
      <c r="BKJ113" s="1903"/>
      <c r="BKK113" s="1903"/>
      <c r="BKL113" s="1903"/>
      <c r="BKM113" s="1904"/>
      <c r="BKN113" s="1903"/>
      <c r="BKO113" s="1903"/>
      <c r="BKP113" s="1903"/>
      <c r="BKQ113" s="1903"/>
      <c r="BKR113" s="1903"/>
      <c r="BKS113" s="1904"/>
      <c r="BKT113" s="1903"/>
      <c r="BKU113" s="1903"/>
      <c r="BKV113" s="1903"/>
      <c r="BKW113" s="1903"/>
      <c r="BKX113" s="1903"/>
      <c r="BKY113" s="1904"/>
      <c r="BKZ113" s="1903"/>
      <c r="BLA113" s="1903"/>
      <c r="BLB113" s="1903"/>
      <c r="BLC113" s="1903"/>
      <c r="BLD113" s="1903"/>
      <c r="BLE113" s="1904"/>
      <c r="BLF113" s="1903"/>
      <c r="BLG113" s="1903"/>
      <c r="BLH113" s="1903"/>
      <c r="BLI113" s="1903"/>
      <c r="BLJ113" s="1903"/>
      <c r="BLK113" s="1904"/>
      <c r="BLL113" s="1903"/>
      <c r="BLM113" s="1903"/>
      <c r="BLN113" s="1903"/>
      <c r="BLO113" s="1903"/>
      <c r="BLP113" s="1903"/>
      <c r="BLQ113" s="1904"/>
      <c r="BLR113" s="1903"/>
      <c r="BLS113" s="1903"/>
      <c r="BLT113" s="1903"/>
      <c r="BLU113" s="1903"/>
      <c r="BLV113" s="1903"/>
      <c r="BLW113" s="1904"/>
      <c r="BLX113" s="1903"/>
      <c r="BLY113" s="1903"/>
      <c r="BLZ113" s="1903"/>
      <c r="BMA113" s="1903"/>
      <c r="BMB113" s="1903"/>
      <c r="BMC113" s="1904"/>
      <c r="BMD113" s="1903"/>
      <c r="BME113" s="1903"/>
      <c r="BMF113" s="1903"/>
      <c r="BMG113" s="1903"/>
      <c r="BMH113" s="1903"/>
      <c r="BMI113" s="1904"/>
      <c r="BMJ113" s="1903"/>
      <c r="BMK113" s="1903"/>
      <c r="BML113" s="1903"/>
      <c r="BMM113" s="1903"/>
      <c r="BMN113" s="1903"/>
      <c r="BMO113" s="1904"/>
      <c r="BMP113" s="1903"/>
      <c r="BMQ113" s="1903"/>
      <c r="BMR113" s="1903"/>
      <c r="BMS113" s="1903"/>
      <c r="BMT113" s="1903"/>
      <c r="BMU113" s="1904"/>
      <c r="BMV113" s="1903"/>
      <c r="BMW113" s="1903"/>
      <c r="BMX113" s="1903"/>
      <c r="BMY113" s="1903"/>
      <c r="BMZ113" s="1903"/>
      <c r="BNA113" s="1904"/>
      <c r="BNB113" s="1903"/>
      <c r="BNC113" s="1903"/>
      <c r="BND113" s="1903"/>
      <c r="BNE113" s="1903"/>
      <c r="BNF113" s="1903"/>
      <c r="BNG113" s="1904"/>
      <c r="BNH113" s="1903"/>
      <c r="BNI113" s="1903"/>
      <c r="BNJ113" s="1903"/>
      <c r="BNK113" s="1903"/>
      <c r="BNL113" s="1903"/>
      <c r="BNM113" s="1904"/>
      <c r="BNN113" s="1903"/>
      <c r="BNO113" s="1903"/>
      <c r="BNP113" s="1903"/>
      <c r="BNQ113" s="1903"/>
      <c r="BNR113" s="1903"/>
      <c r="BNS113" s="1904"/>
      <c r="BNT113" s="1903"/>
      <c r="BNU113" s="1903"/>
      <c r="BNV113" s="1903"/>
      <c r="BNW113" s="1903"/>
      <c r="BNX113" s="1903"/>
      <c r="BNY113" s="1904"/>
      <c r="BNZ113" s="1903"/>
      <c r="BOA113" s="1903"/>
      <c r="BOB113" s="1903"/>
      <c r="BOC113" s="1903"/>
      <c r="BOD113" s="1903"/>
      <c r="BOE113" s="1904"/>
      <c r="BOF113" s="1903"/>
      <c r="BOG113" s="1903"/>
      <c r="BOH113" s="1903"/>
      <c r="BOI113" s="1903"/>
      <c r="BOJ113" s="1903"/>
      <c r="BOK113" s="1904"/>
      <c r="BOL113" s="1903"/>
      <c r="BOM113" s="1903"/>
      <c r="BON113" s="1903"/>
      <c r="BOO113" s="1903"/>
      <c r="BOP113" s="1903"/>
      <c r="BOQ113" s="1904"/>
      <c r="BOR113" s="1903"/>
      <c r="BOS113" s="1903"/>
      <c r="BOT113" s="1903"/>
      <c r="BOU113" s="1903"/>
      <c r="BOV113" s="1903"/>
      <c r="BOW113" s="1904"/>
      <c r="BOX113" s="1903"/>
      <c r="BOY113" s="1903"/>
      <c r="BOZ113" s="1903"/>
      <c r="BPA113" s="1903"/>
      <c r="BPB113" s="1903"/>
      <c r="BPC113" s="1904"/>
      <c r="BPD113" s="1903"/>
      <c r="BPE113" s="1903"/>
      <c r="BPF113" s="1903"/>
      <c r="BPG113" s="1903"/>
      <c r="BPH113" s="1903"/>
      <c r="BPI113" s="1904"/>
      <c r="BPJ113" s="1903"/>
      <c r="BPK113" s="1903"/>
      <c r="BPL113" s="1903"/>
      <c r="BPM113" s="1903"/>
      <c r="BPN113" s="1903"/>
      <c r="BPO113" s="1904"/>
      <c r="BPP113" s="1903"/>
      <c r="BPQ113" s="1903"/>
      <c r="BPR113" s="1903"/>
      <c r="BPS113" s="1903"/>
      <c r="BPT113" s="1903"/>
      <c r="BPU113" s="1904"/>
      <c r="BPV113" s="1903"/>
      <c r="BPW113" s="1903"/>
      <c r="BPX113" s="1903"/>
      <c r="BPY113" s="1903"/>
      <c r="BPZ113" s="1903"/>
      <c r="BQA113" s="1904"/>
      <c r="BQB113" s="1903"/>
      <c r="BQC113" s="1903"/>
      <c r="BQD113" s="1903"/>
      <c r="BQE113" s="1903"/>
      <c r="BQF113" s="1903"/>
      <c r="BQG113" s="1904"/>
      <c r="BQH113" s="1903"/>
      <c r="BQI113" s="1903"/>
      <c r="BQJ113" s="1903"/>
      <c r="BQK113" s="1903"/>
      <c r="BQL113" s="1903"/>
      <c r="BQM113" s="1904"/>
      <c r="BQN113" s="1903"/>
      <c r="BQO113" s="1903"/>
      <c r="BQP113" s="1903"/>
      <c r="BQQ113" s="1903"/>
      <c r="BQR113" s="1903"/>
      <c r="BQS113" s="1904"/>
      <c r="BQT113" s="1903"/>
      <c r="BQU113" s="1903"/>
      <c r="BQV113" s="1903"/>
      <c r="BQW113" s="1903"/>
      <c r="BQX113" s="1903"/>
      <c r="BQY113" s="1904"/>
      <c r="BQZ113" s="1903"/>
      <c r="BRA113" s="1903"/>
      <c r="BRB113" s="1903"/>
      <c r="BRC113" s="1903"/>
      <c r="BRD113" s="1903"/>
      <c r="BRE113" s="1904"/>
      <c r="BRF113" s="1903"/>
      <c r="BRG113" s="1903"/>
      <c r="BRH113" s="1903"/>
      <c r="BRI113" s="1903"/>
      <c r="BRJ113" s="1903"/>
      <c r="BRK113" s="1904"/>
      <c r="BRL113" s="1903"/>
      <c r="BRM113" s="1903"/>
      <c r="BRN113" s="1903"/>
      <c r="BRO113" s="1903"/>
      <c r="BRP113" s="1903"/>
      <c r="BRQ113" s="1904"/>
      <c r="BRR113" s="1903"/>
      <c r="BRS113" s="1903"/>
      <c r="BRT113" s="1903"/>
      <c r="BRU113" s="1903"/>
      <c r="BRV113" s="1903"/>
      <c r="BRW113" s="1904"/>
      <c r="BRX113" s="1903"/>
      <c r="BRY113" s="1903"/>
      <c r="BRZ113" s="1903"/>
      <c r="BSA113" s="1903"/>
      <c r="BSB113" s="1903"/>
      <c r="BSC113" s="1904"/>
      <c r="BSD113" s="1903"/>
      <c r="BSE113" s="1903"/>
      <c r="BSF113" s="1903"/>
      <c r="BSG113" s="1903"/>
      <c r="BSH113" s="1903"/>
      <c r="BSI113" s="1904"/>
      <c r="BSJ113" s="1903"/>
      <c r="BSK113" s="1903"/>
      <c r="BSL113" s="1903"/>
      <c r="BSM113" s="1903"/>
      <c r="BSN113" s="1903"/>
      <c r="BSO113" s="1904"/>
      <c r="BSP113" s="1903"/>
      <c r="BSQ113" s="1903"/>
      <c r="BSR113" s="1903"/>
      <c r="BSS113" s="1903"/>
      <c r="BST113" s="1903"/>
      <c r="BSU113" s="1904"/>
      <c r="BSV113" s="1903"/>
      <c r="BSW113" s="1903"/>
      <c r="BSX113" s="1903"/>
      <c r="BSY113" s="1903"/>
      <c r="BSZ113" s="1903"/>
      <c r="BTA113" s="1904"/>
      <c r="BTB113" s="1903"/>
      <c r="BTC113" s="1903"/>
      <c r="BTD113" s="1903"/>
      <c r="BTE113" s="1903"/>
      <c r="BTF113" s="1903"/>
      <c r="BTG113" s="1904"/>
      <c r="BTH113" s="1903"/>
      <c r="BTI113" s="1903"/>
      <c r="BTJ113" s="1903"/>
      <c r="BTK113" s="1903"/>
      <c r="BTL113" s="1903"/>
      <c r="BTM113" s="1904"/>
      <c r="BTN113" s="1903"/>
      <c r="BTO113" s="1903"/>
      <c r="BTP113" s="1903"/>
      <c r="BTQ113" s="1903"/>
      <c r="BTR113" s="1903"/>
      <c r="BTS113" s="1904"/>
      <c r="BTT113" s="1903"/>
      <c r="BTU113" s="1903"/>
      <c r="BTV113" s="1903"/>
      <c r="BTW113" s="1903"/>
      <c r="BTX113" s="1903"/>
      <c r="BTY113" s="1904"/>
      <c r="BTZ113" s="1903"/>
      <c r="BUA113" s="1903"/>
      <c r="BUB113" s="1903"/>
      <c r="BUC113" s="1903"/>
      <c r="BUD113" s="1903"/>
      <c r="BUE113" s="1904"/>
      <c r="BUF113" s="1903"/>
      <c r="BUG113" s="1903"/>
      <c r="BUH113" s="1903"/>
      <c r="BUI113" s="1903"/>
      <c r="BUJ113" s="1903"/>
      <c r="BUK113" s="1904"/>
      <c r="BUL113" s="1903"/>
      <c r="BUM113" s="1903"/>
      <c r="BUN113" s="1903"/>
      <c r="BUO113" s="1903"/>
      <c r="BUP113" s="1903"/>
      <c r="BUQ113" s="1904"/>
      <c r="BUR113" s="1903"/>
      <c r="BUS113" s="1903"/>
      <c r="BUT113" s="1903"/>
      <c r="BUU113" s="1903"/>
      <c r="BUV113" s="1903"/>
      <c r="BUW113" s="1904"/>
      <c r="BUX113" s="1903"/>
      <c r="BUY113" s="1903"/>
      <c r="BUZ113" s="1903"/>
      <c r="BVA113" s="1903"/>
      <c r="BVB113" s="1903"/>
      <c r="BVC113" s="1904"/>
      <c r="BVD113" s="1903"/>
      <c r="BVE113" s="1903"/>
      <c r="BVF113" s="1903"/>
      <c r="BVG113" s="1903"/>
      <c r="BVH113" s="1903"/>
      <c r="BVI113" s="1904"/>
      <c r="BVJ113" s="1903"/>
      <c r="BVK113" s="1903"/>
      <c r="BVL113" s="1903"/>
      <c r="BVM113" s="1903"/>
      <c r="BVN113" s="1903"/>
      <c r="BVO113" s="1904"/>
      <c r="BVP113" s="1903"/>
      <c r="BVQ113" s="1903"/>
      <c r="BVR113" s="1903"/>
      <c r="BVS113" s="1903"/>
      <c r="BVT113" s="1903"/>
      <c r="BVU113" s="1904"/>
      <c r="BVV113" s="1903"/>
      <c r="BVW113" s="1903"/>
      <c r="BVX113" s="1903"/>
      <c r="BVY113" s="1903"/>
      <c r="BVZ113" s="1903"/>
      <c r="BWA113" s="1904"/>
      <c r="BWB113" s="1903"/>
      <c r="BWC113" s="1903"/>
      <c r="BWD113" s="1903"/>
      <c r="BWE113" s="1903"/>
      <c r="BWF113" s="1903"/>
      <c r="BWG113" s="1904"/>
      <c r="BWH113" s="1903"/>
      <c r="BWI113" s="1903"/>
      <c r="BWJ113" s="1903"/>
      <c r="BWK113" s="1903"/>
      <c r="BWL113" s="1903"/>
      <c r="BWM113" s="1904"/>
      <c r="BWN113" s="1903"/>
      <c r="BWO113" s="1903"/>
      <c r="BWP113" s="1903"/>
      <c r="BWQ113" s="1903"/>
      <c r="BWR113" s="1903"/>
      <c r="BWS113" s="1904"/>
      <c r="BWT113" s="1903"/>
      <c r="BWU113" s="1903"/>
      <c r="BWV113" s="1903"/>
      <c r="BWW113" s="1903"/>
      <c r="BWX113" s="1903"/>
      <c r="BWY113" s="1904"/>
      <c r="BWZ113" s="1903"/>
      <c r="BXA113" s="1903"/>
      <c r="BXB113" s="1903"/>
      <c r="BXC113" s="1903"/>
      <c r="BXD113" s="1903"/>
      <c r="BXE113" s="1904"/>
      <c r="BXF113" s="1903"/>
      <c r="BXG113" s="1903"/>
      <c r="BXH113" s="1903"/>
      <c r="BXI113" s="1903"/>
      <c r="BXJ113" s="1903"/>
      <c r="BXK113" s="1904"/>
      <c r="BXL113" s="1903"/>
      <c r="BXM113" s="1903"/>
      <c r="BXN113" s="1903"/>
      <c r="BXO113" s="1903"/>
      <c r="BXP113" s="1903"/>
      <c r="BXQ113" s="1904"/>
      <c r="BXR113" s="1903"/>
      <c r="BXS113" s="1903"/>
      <c r="BXT113" s="1903"/>
      <c r="BXU113" s="1903"/>
      <c r="BXV113" s="1903"/>
      <c r="BXW113" s="1904"/>
      <c r="BXX113" s="1903"/>
      <c r="BXY113" s="1903"/>
      <c r="BXZ113" s="1903"/>
      <c r="BYA113" s="1903"/>
      <c r="BYB113" s="1903"/>
      <c r="BYC113" s="1904"/>
      <c r="BYD113" s="1903"/>
      <c r="BYE113" s="1903"/>
      <c r="BYF113" s="1903"/>
      <c r="BYG113" s="1903"/>
      <c r="BYH113" s="1903"/>
      <c r="BYI113" s="1904"/>
      <c r="BYJ113" s="1903"/>
      <c r="BYK113" s="1903"/>
      <c r="BYL113" s="1903"/>
      <c r="BYM113" s="1903"/>
      <c r="BYN113" s="1903"/>
      <c r="BYO113" s="1904"/>
      <c r="BYP113" s="1903"/>
      <c r="BYQ113" s="1903"/>
      <c r="BYR113" s="1903"/>
      <c r="BYS113" s="1903"/>
      <c r="BYT113" s="1903"/>
      <c r="BYU113" s="1904"/>
      <c r="BYV113" s="1903"/>
      <c r="BYW113" s="1903"/>
      <c r="BYX113" s="1903"/>
      <c r="BYY113" s="1903"/>
      <c r="BYZ113" s="1903"/>
      <c r="BZA113" s="1904"/>
      <c r="BZB113" s="1903"/>
      <c r="BZC113" s="1903"/>
      <c r="BZD113" s="1903"/>
      <c r="BZE113" s="1903"/>
      <c r="BZF113" s="1903"/>
      <c r="BZG113" s="1904"/>
      <c r="BZH113" s="1903"/>
      <c r="BZI113" s="1903"/>
      <c r="BZJ113" s="1903"/>
      <c r="BZK113" s="1903"/>
      <c r="BZL113" s="1903"/>
      <c r="BZM113" s="1904"/>
      <c r="BZN113" s="1903"/>
      <c r="BZO113" s="1903"/>
      <c r="BZP113" s="1903"/>
      <c r="BZQ113" s="1903"/>
      <c r="BZR113" s="1903"/>
      <c r="BZS113" s="1904"/>
      <c r="BZT113" s="1903"/>
      <c r="BZU113" s="1903"/>
      <c r="BZV113" s="1903"/>
      <c r="BZW113" s="1903"/>
      <c r="BZX113" s="1903"/>
      <c r="BZY113" s="1904"/>
      <c r="BZZ113" s="1903"/>
      <c r="CAA113" s="1903"/>
      <c r="CAB113" s="1903"/>
      <c r="CAC113" s="1903"/>
      <c r="CAD113" s="1903"/>
      <c r="CAE113" s="1904"/>
      <c r="CAF113" s="1903"/>
      <c r="CAG113" s="1903"/>
      <c r="CAH113" s="1903"/>
      <c r="CAI113" s="1903"/>
      <c r="CAJ113" s="1903"/>
      <c r="CAK113" s="1904"/>
      <c r="CAL113" s="1903"/>
      <c r="CAM113" s="1903"/>
      <c r="CAN113" s="1903"/>
      <c r="CAO113" s="1903"/>
      <c r="CAP113" s="1903"/>
      <c r="CAQ113" s="1904"/>
      <c r="CAR113" s="1903"/>
      <c r="CAS113" s="1903"/>
      <c r="CAT113" s="1903"/>
      <c r="CAU113" s="1903"/>
      <c r="CAV113" s="1903"/>
      <c r="CAW113" s="1904"/>
      <c r="CAX113" s="1903"/>
      <c r="CAY113" s="1903"/>
      <c r="CAZ113" s="1903"/>
      <c r="CBA113" s="1903"/>
      <c r="CBB113" s="1903"/>
      <c r="CBC113" s="1904"/>
      <c r="CBD113" s="1903"/>
      <c r="CBE113" s="1903"/>
      <c r="CBF113" s="1903"/>
      <c r="CBG113" s="1903"/>
      <c r="CBH113" s="1903"/>
      <c r="CBI113" s="1904"/>
      <c r="CBJ113" s="1903"/>
      <c r="CBK113" s="1903"/>
      <c r="CBL113" s="1903"/>
      <c r="CBM113" s="1903"/>
      <c r="CBN113" s="1903"/>
      <c r="CBO113" s="1904"/>
      <c r="CBP113" s="1903"/>
      <c r="CBQ113" s="1903"/>
      <c r="CBR113" s="1903"/>
      <c r="CBS113" s="1903"/>
      <c r="CBT113" s="1903"/>
      <c r="CBU113" s="1904"/>
      <c r="CBV113" s="1903"/>
      <c r="CBW113" s="1903"/>
      <c r="CBX113" s="1903"/>
      <c r="CBY113" s="1903"/>
      <c r="CBZ113" s="1903"/>
      <c r="CCA113" s="1904"/>
      <c r="CCB113" s="1903"/>
      <c r="CCC113" s="1903"/>
      <c r="CCD113" s="1903"/>
      <c r="CCE113" s="1903"/>
      <c r="CCF113" s="1903"/>
      <c r="CCG113" s="1904"/>
      <c r="CCH113" s="1903"/>
      <c r="CCI113" s="1903"/>
      <c r="CCJ113" s="1903"/>
      <c r="CCK113" s="1903"/>
      <c r="CCL113" s="1903"/>
      <c r="CCM113" s="1904"/>
      <c r="CCN113" s="1903"/>
      <c r="CCO113" s="1903"/>
      <c r="CCP113" s="1903"/>
      <c r="CCQ113" s="1903"/>
      <c r="CCR113" s="1903"/>
      <c r="CCS113" s="1904"/>
      <c r="CCT113" s="1903"/>
      <c r="CCU113" s="1903"/>
      <c r="CCV113" s="1903"/>
      <c r="CCW113" s="1903"/>
      <c r="CCX113" s="1903"/>
      <c r="CCY113" s="1904"/>
      <c r="CCZ113" s="1903"/>
      <c r="CDA113" s="1903"/>
      <c r="CDB113" s="1903"/>
      <c r="CDC113" s="1903"/>
      <c r="CDD113" s="1903"/>
      <c r="CDE113" s="1904"/>
      <c r="CDF113" s="1903"/>
      <c r="CDG113" s="1903"/>
      <c r="CDH113" s="1903"/>
      <c r="CDI113" s="1903"/>
      <c r="CDJ113" s="1903"/>
      <c r="CDK113" s="1904"/>
      <c r="CDL113" s="1903"/>
      <c r="CDM113" s="1903"/>
      <c r="CDN113" s="1903"/>
      <c r="CDO113" s="1903"/>
      <c r="CDP113" s="1903"/>
      <c r="CDQ113" s="1904"/>
      <c r="CDR113" s="1903"/>
      <c r="CDS113" s="1903"/>
      <c r="CDT113" s="1903"/>
      <c r="CDU113" s="1903"/>
      <c r="CDV113" s="1903"/>
      <c r="CDW113" s="1904"/>
      <c r="CDX113" s="1903"/>
      <c r="CDY113" s="1903"/>
      <c r="CDZ113" s="1903"/>
      <c r="CEA113" s="1903"/>
      <c r="CEB113" s="1903"/>
      <c r="CEC113" s="1904"/>
      <c r="CED113" s="1903"/>
      <c r="CEE113" s="1903"/>
      <c r="CEF113" s="1903"/>
      <c r="CEG113" s="1903"/>
      <c r="CEH113" s="1903"/>
      <c r="CEI113" s="1904"/>
      <c r="CEJ113" s="1903"/>
      <c r="CEK113" s="1903"/>
      <c r="CEL113" s="1903"/>
      <c r="CEM113" s="1903"/>
      <c r="CEN113" s="1903"/>
      <c r="CEO113" s="1904"/>
      <c r="CEP113" s="1903"/>
      <c r="CEQ113" s="1903"/>
      <c r="CER113" s="1903"/>
      <c r="CES113" s="1903"/>
      <c r="CET113" s="1903"/>
      <c r="CEU113" s="1904"/>
      <c r="CEV113" s="1903"/>
      <c r="CEW113" s="1903"/>
      <c r="CEX113" s="1903"/>
      <c r="CEY113" s="1903"/>
      <c r="CEZ113" s="1903"/>
      <c r="CFA113" s="1904"/>
      <c r="CFB113" s="1903"/>
      <c r="CFC113" s="1903"/>
      <c r="CFD113" s="1903"/>
      <c r="CFE113" s="1903"/>
      <c r="CFF113" s="1903"/>
      <c r="CFG113" s="1904"/>
      <c r="CFH113" s="1903"/>
      <c r="CFI113" s="1903"/>
      <c r="CFJ113" s="1903"/>
      <c r="CFK113" s="1903"/>
      <c r="CFL113" s="1903"/>
      <c r="CFM113" s="1904"/>
      <c r="CFN113" s="1903"/>
      <c r="CFO113" s="1903"/>
      <c r="CFP113" s="1903"/>
      <c r="CFQ113" s="1903"/>
      <c r="CFR113" s="1903"/>
      <c r="CFS113" s="1904"/>
      <c r="CFT113" s="1903"/>
      <c r="CFU113" s="1903"/>
      <c r="CFV113" s="1903"/>
      <c r="CFW113" s="1903"/>
      <c r="CFX113" s="1903"/>
      <c r="CFY113" s="1904"/>
      <c r="CFZ113" s="1903"/>
      <c r="CGA113" s="1903"/>
      <c r="CGB113" s="1903"/>
      <c r="CGC113" s="1903"/>
      <c r="CGD113" s="1903"/>
      <c r="CGE113" s="1904"/>
      <c r="CGF113" s="1903"/>
      <c r="CGG113" s="1903"/>
      <c r="CGH113" s="1903"/>
      <c r="CGI113" s="1903"/>
      <c r="CGJ113" s="1903"/>
      <c r="CGK113" s="1904"/>
      <c r="CGL113" s="1903"/>
      <c r="CGM113" s="1903"/>
      <c r="CGN113" s="1903"/>
      <c r="CGO113" s="1903"/>
      <c r="CGP113" s="1903"/>
      <c r="CGQ113" s="1904"/>
      <c r="CGR113" s="1903"/>
      <c r="CGS113" s="1903"/>
      <c r="CGT113" s="1903"/>
      <c r="CGU113" s="1903"/>
      <c r="CGV113" s="1903"/>
      <c r="CGW113" s="1904"/>
      <c r="CGX113" s="1903"/>
      <c r="CGY113" s="1903"/>
      <c r="CGZ113" s="1903"/>
      <c r="CHA113" s="1903"/>
      <c r="CHB113" s="1903"/>
      <c r="CHC113" s="1904"/>
      <c r="CHD113" s="1903"/>
      <c r="CHE113" s="1903"/>
      <c r="CHF113" s="1903"/>
      <c r="CHG113" s="1903"/>
      <c r="CHH113" s="1903"/>
      <c r="CHI113" s="1904"/>
      <c r="CHJ113" s="1903"/>
      <c r="CHK113" s="1903"/>
      <c r="CHL113" s="1903"/>
      <c r="CHM113" s="1903"/>
      <c r="CHN113" s="1903"/>
      <c r="CHO113" s="1904"/>
      <c r="CHP113" s="1903"/>
      <c r="CHQ113" s="1903"/>
      <c r="CHR113" s="1903"/>
      <c r="CHS113" s="1903"/>
      <c r="CHT113" s="1903"/>
      <c r="CHU113" s="1904"/>
      <c r="CHV113" s="1903"/>
      <c r="CHW113" s="1903"/>
      <c r="CHX113" s="1903"/>
      <c r="CHY113" s="1903"/>
      <c r="CHZ113" s="1903"/>
      <c r="CIA113" s="1904"/>
      <c r="CIB113" s="1903"/>
      <c r="CIC113" s="1903"/>
      <c r="CID113" s="1903"/>
      <c r="CIE113" s="1903"/>
      <c r="CIF113" s="1903"/>
      <c r="CIG113" s="1904"/>
      <c r="CIH113" s="1903"/>
      <c r="CII113" s="1903"/>
      <c r="CIJ113" s="1903"/>
      <c r="CIK113" s="1903"/>
      <c r="CIL113" s="1903"/>
      <c r="CIM113" s="1904"/>
      <c r="CIN113" s="1903"/>
      <c r="CIO113" s="1903"/>
      <c r="CIP113" s="1903"/>
      <c r="CIQ113" s="1903"/>
      <c r="CIR113" s="1903"/>
      <c r="CIS113" s="1904"/>
      <c r="CIT113" s="1903"/>
      <c r="CIU113" s="1903"/>
      <c r="CIV113" s="1903"/>
      <c r="CIW113" s="1903"/>
      <c r="CIX113" s="1903"/>
      <c r="CIY113" s="1904"/>
      <c r="CIZ113" s="1903"/>
      <c r="CJA113" s="1903"/>
      <c r="CJB113" s="1903"/>
      <c r="CJC113" s="1903"/>
      <c r="CJD113" s="1903"/>
      <c r="CJE113" s="1904"/>
      <c r="CJF113" s="1903"/>
      <c r="CJG113" s="1903"/>
      <c r="CJH113" s="1903"/>
      <c r="CJI113" s="1903"/>
      <c r="CJJ113" s="1903"/>
      <c r="CJK113" s="1904"/>
      <c r="CJL113" s="1903"/>
      <c r="CJM113" s="1903"/>
      <c r="CJN113" s="1903"/>
      <c r="CJO113" s="1903"/>
      <c r="CJP113" s="1903"/>
      <c r="CJQ113" s="1904"/>
      <c r="CJR113" s="1903"/>
      <c r="CJS113" s="1903"/>
      <c r="CJT113" s="1903"/>
      <c r="CJU113" s="1903"/>
      <c r="CJV113" s="1903"/>
      <c r="CJW113" s="1904"/>
      <c r="CJX113" s="1903"/>
      <c r="CJY113" s="1903"/>
      <c r="CJZ113" s="1903"/>
      <c r="CKA113" s="1903"/>
      <c r="CKB113" s="1903"/>
      <c r="CKC113" s="1904"/>
      <c r="CKD113" s="1903"/>
      <c r="CKE113" s="1903"/>
      <c r="CKF113" s="1903"/>
      <c r="CKG113" s="1903"/>
      <c r="CKH113" s="1903"/>
      <c r="CKI113" s="1904"/>
      <c r="CKJ113" s="1903"/>
      <c r="CKK113" s="1903"/>
      <c r="CKL113" s="1903"/>
      <c r="CKM113" s="1903"/>
      <c r="CKN113" s="1903"/>
      <c r="CKO113" s="1904"/>
      <c r="CKP113" s="1903"/>
      <c r="CKQ113" s="1903"/>
      <c r="CKR113" s="1903"/>
      <c r="CKS113" s="1903"/>
      <c r="CKT113" s="1903"/>
      <c r="CKU113" s="1904"/>
      <c r="CKV113" s="1903"/>
      <c r="CKW113" s="1903"/>
      <c r="CKX113" s="1903"/>
      <c r="CKY113" s="1903"/>
      <c r="CKZ113" s="1903"/>
      <c r="CLA113" s="1904"/>
      <c r="CLB113" s="1903"/>
      <c r="CLC113" s="1903"/>
      <c r="CLD113" s="1903"/>
      <c r="CLE113" s="1903"/>
      <c r="CLF113" s="1903"/>
      <c r="CLG113" s="1904"/>
      <c r="CLH113" s="1903"/>
      <c r="CLI113" s="1903"/>
      <c r="CLJ113" s="1903"/>
      <c r="CLK113" s="1903"/>
      <c r="CLL113" s="1903"/>
      <c r="CLM113" s="1904"/>
      <c r="CLN113" s="1903"/>
      <c r="CLO113" s="1903"/>
      <c r="CLP113" s="1903"/>
      <c r="CLQ113" s="1903"/>
      <c r="CLR113" s="1903"/>
      <c r="CLS113" s="1904"/>
      <c r="CLT113" s="1903"/>
      <c r="CLU113" s="1903"/>
      <c r="CLV113" s="1903"/>
      <c r="CLW113" s="1903"/>
      <c r="CLX113" s="1903"/>
      <c r="CLY113" s="1904"/>
      <c r="CLZ113" s="1903"/>
      <c r="CMA113" s="1903"/>
      <c r="CMB113" s="1903"/>
      <c r="CMC113" s="1903"/>
      <c r="CMD113" s="1903"/>
      <c r="CME113" s="1904"/>
      <c r="CMF113" s="1903"/>
      <c r="CMG113" s="1903"/>
      <c r="CMH113" s="1903"/>
      <c r="CMI113" s="1903"/>
      <c r="CMJ113" s="1903"/>
      <c r="CMK113" s="1904"/>
      <c r="CML113" s="1903"/>
      <c r="CMM113" s="1903"/>
      <c r="CMN113" s="1903"/>
      <c r="CMO113" s="1903"/>
      <c r="CMP113" s="1903"/>
      <c r="CMQ113" s="1904"/>
      <c r="CMR113" s="1903"/>
      <c r="CMS113" s="1903"/>
      <c r="CMT113" s="1903"/>
      <c r="CMU113" s="1903"/>
      <c r="CMV113" s="1903"/>
      <c r="CMW113" s="1904"/>
      <c r="CMX113" s="1903"/>
      <c r="CMY113" s="1903"/>
      <c r="CMZ113" s="1903"/>
      <c r="CNA113" s="1903"/>
      <c r="CNB113" s="1903"/>
      <c r="CNC113" s="1904"/>
      <c r="CND113" s="1903"/>
      <c r="CNE113" s="1903"/>
      <c r="CNF113" s="1903"/>
      <c r="CNG113" s="1903"/>
      <c r="CNH113" s="1903"/>
      <c r="CNI113" s="1904"/>
      <c r="CNJ113" s="1903"/>
      <c r="CNK113" s="1903"/>
      <c r="CNL113" s="1903"/>
      <c r="CNM113" s="1903"/>
      <c r="CNN113" s="1903"/>
      <c r="CNO113" s="1904"/>
      <c r="CNP113" s="1903"/>
      <c r="CNQ113" s="1903"/>
      <c r="CNR113" s="1903"/>
      <c r="CNS113" s="1903"/>
      <c r="CNT113" s="1903"/>
      <c r="CNU113" s="1904"/>
      <c r="CNV113" s="1903"/>
      <c r="CNW113" s="1903"/>
      <c r="CNX113" s="1903"/>
      <c r="CNY113" s="1903"/>
      <c r="CNZ113" s="1903"/>
      <c r="COA113" s="1904"/>
      <c r="COB113" s="1903"/>
      <c r="COC113" s="1903"/>
      <c r="COD113" s="1903"/>
      <c r="COE113" s="1903"/>
      <c r="COF113" s="1903"/>
      <c r="COG113" s="1904"/>
      <c r="COH113" s="1903"/>
      <c r="COI113" s="1903"/>
      <c r="COJ113" s="1903"/>
      <c r="COK113" s="1903"/>
      <c r="COL113" s="1903"/>
      <c r="COM113" s="1904"/>
      <c r="CON113" s="1903"/>
      <c r="COO113" s="1903"/>
      <c r="COP113" s="1903"/>
      <c r="COQ113" s="1903"/>
      <c r="COR113" s="1903"/>
      <c r="COS113" s="1904"/>
      <c r="COT113" s="1903"/>
      <c r="COU113" s="1903"/>
      <c r="COV113" s="1903"/>
      <c r="COW113" s="1903"/>
      <c r="COX113" s="1903"/>
      <c r="COY113" s="1904"/>
      <c r="COZ113" s="1903"/>
      <c r="CPA113" s="1903"/>
      <c r="CPB113" s="1903"/>
      <c r="CPC113" s="1903"/>
      <c r="CPD113" s="1903"/>
      <c r="CPE113" s="1904"/>
      <c r="CPF113" s="1903"/>
      <c r="CPG113" s="1903"/>
      <c r="CPH113" s="1903"/>
      <c r="CPI113" s="1903"/>
      <c r="CPJ113" s="1903"/>
      <c r="CPK113" s="1904"/>
      <c r="CPL113" s="1903"/>
      <c r="CPM113" s="1903"/>
      <c r="CPN113" s="1903"/>
      <c r="CPO113" s="1903"/>
      <c r="CPP113" s="1903"/>
      <c r="CPQ113" s="1904"/>
      <c r="CPR113" s="1903"/>
      <c r="CPS113" s="1903"/>
      <c r="CPT113" s="1903"/>
      <c r="CPU113" s="1903"/>
      <c r="CPV113" s="1903"/>
      <c r="CPW113" s="1904"/>
      <c r="CPX113" s="1903"/>
      <c r="CPY113" s="1903"/>
      <c r="CPZ113" s="1903"/>
      <c r="CQA113" s="1903"/>
      <c r="CQB113" s="1903"/>
      <c r="CQC113" s="1904"/>
      <c r="CQD113" s="1903"/>
      <c r="CQE113" s="1903"/>
      <c r="CQF113" s="1903"/>
      <c r="CQG113" s="1903"/>
      <c r="CQH113" s="1903"/>
      <c r="CQI113" s="1904"/>
      <c r="CQJ113" s="1903"/>
      <c r="CQK113" s="1903"/>
      <c r="CQL113" s="1903"/>
      <c r="CQM113" s="1903"/>
      <c r="CQN113" s="1903"/>
      <c r="CQO113" s="1904"/>
      <c r="CQP113" s="1903"/>
      <c r="CQQ113" s="1903"/>
      <c r="CQR113" s="1903"/>
      <c r="CQS113" s="1903"/>
      <c r="CQT113" s="1903"/>
      <c r="CQU113" s="1904"/>
      <c r="CQV113" s="1903"/>
      <c r="CQW113" s="1903"/>
      <c r="CQX113" s="1903"/>
      <c r="CQY113" s="1903"/>
      <c r="CQZ113" s="1903"/>
      <c r="CRA113" s="1904"/>
      <c r="CRB113" s="1903"/>
      <c r="CRC113" s="1903"/>
      <c r="CRD113" s="1903"/>
      <c r="CRE113" s="1903"/>
      <c r="CRF113" s="1903"/>
      <c r="CRG113" s="1904"/>
      <c r="CRH113" s="1903"/>
      <c r="CRI113" s="1903"/>
      <c r="CRJ113" s="1903"/>
      <c r="CRK113" s="1903"/>
      <c r="CRL113" s="1903"/>
      <c r="CRM113" s="1904"/>
      <c r="CRN113" s="1903"/>
      <c r="CRO113" s="1903"/>
      <c r="CRP113" s="1903"/>
      <c r="CRQ113" s="1903"/>
      <c r="CRR113" s="1903"/>
      <c r="CRS113" s="1904"/>
      <c r="CRT113" s="1903"/>
      <c r="CRU113" s="1903"/>
      <c r="CRV113" s="1903"/>
      <c r="CRW113" s="1903"/>
      <c r="CRX113" s="1903"/>
      <c r="CRY113" s="1904"/>
      <c r="CRZ113" s="1903"/>
      <c r="CSA113" s="1903"/>
      <c r="CSB113" s="1903"/>
      <c r="CSC113" s="1903"/>
      <c r="CSD113" s="1903"/>
      <c r="CSE113" s="1904"/>
      <c r="CSF113" s="1903"/>
      <c r="CSG113" s="1903"/>
      <c r="CSH113" s="1903"/>
      <c r="CSI113" s="1903"/>
      <c r="CSJ113" s="1903"/>
      <c r="CSK113" s="1904"/>
      <c r="CSL113" s="1903"/>
      <c r="CSM113" s="1903"/>
      <c r="CSN113" s="1903"/>
      <c r="CSO113" s="1903"/>
      <c r="CSP113" s="1903"/>
      <c r="CSQ113" s="1904"/>
      <c r="CSR113" s="1903"/>
      <c r="CSS113" s="1903"/>
      <c r="CST113" s="1903"/>
      <c r="CSU113" s="1903"/>
      <c r="CSV113" s="1903"/>
      <c r="CSW113" s="1904"/>
      <c r="CSX113" s="1903"/>
      <c r="CSY113" s="1903"/>
      <c r="CSZ113" s="1903"/>
      <c r="CTA113" s="1903"/>
      <c r="CTB113" s="1903"/>
      <c r="CTC113" s="1904"/>
      <c r="CTD113" s="1903"/>
      <c r="CTE113" s="1903"/>
      <c r="CTF113" s="1903"/>
      <c r="CTG113" s="1903"/>
      <c r="CTH113" s="1903"/>
      <c r="CTI113" s="1904"/>
      <c r="CTJ113" s="1903"/>
      <c r="CTK113" s="1903"/>
      <c r="CTL113" s="1903"/>
      <c r="CTM113" s="1903"/>
      <c r="CTN113" s="1903"/>
      <c r="CTO113" s="1904"/>
      <c r="CTP113" s="1903"/>
      <c r="CTQ113" s="1903"/>
      <c r="CTR113" s="1903"/>
      <c r="CTS113" s="1903"/>
      <c r="CTT113" s="1903"/>
      <c r="CTU113" s="1904"/>
      <c r="CTV113" s="1903"/>
      <c r="CTW113" s="1903"/>
      <c r="CTX113" s="1903"/>
      <c r="CTY113" s="1903"/>
      <c r="CTZ113" s="1903"/>
      <c r="CUA113" s="1904"/>
      <c r="CUB113" s="1903"/>
      <c r="CUC113" s="1903"/>
      <c r="CUD113" s="1903"/>
      <c r="CUE113" s="1903"/>
      <c r="CUF113" s="1903"/>
      <c r="CUG113" s="1904"/>
      <c r="CUH113" s="1903"/>
      <c r="CUI113" s="1903"/>
      <c r="CUJ113" s="1903"/>
      <c r="CUK113" s="1903"/>
      <c r="CUL113" s="1903"/>
      <c r="CUM113" s="1904"/>
      <c r="CUN113" s="1903"/>
      <c r="CUO113" s="1903"/>
      <c r="CUP113" s="1903"/>
      <c r="CUQ113" s="1903"/>
      <c r="CUR113" s="1903"/>
      <c r="CUS113" s="1904"/>
      <c r="CUT113" s="1903"/>
      <c r="CUU113" s="1903"/>
      <c r="CUV113" s="1903"/>
      <c r="CUW113" s="1903"/>
      <c r="CUX113" s="1903"/>
      <c r="CUY113" s="1904"/>
      <c r="CUZ113" s="1903"/>
      <c r="CVA113" s="1903"/>
      <c r="CVB113" s="1903"/>
      <c r="CVC113" s="1903"/>
      <c r="CVD113" s="1903"/>
      <c r="CVE113" s="1904"/>
      <c r="CVF113" s="1903"/>
      <c r="CVG113" s="1903"/>
      <c r="CVH113" s="1903"/>
      <c r="CVI113" s="1903"/>
      <c r="CVJ113" s="1903"/>
      <c r="CVK113" s="1904"/>
      <c r="CVL113" s="1903"/>
      <c r="CVM113" s="1903"/>
      <c r="CVN113" s="1903"/>
      <c r="CVO113" s="1903"/>
      <c r="CVP113" s="1903"/>
      <c r="CVQ113" s="1904"/>
      <c r="CVR113" s="1903"/>
      <c r="CVS113" s="1903"/>
      <c r="CVT113" s="1903"/>
      <c r="CVU113" s="1903"/>
      <c r="CVV113" s="1903"/>
      <c r="CVW113" s="1904"/>
      <c r="CVX113" s="1903"/>
      <c r="CVY113" s="1903"/>
      <c r="CVZ113" s="1903"/>
      <c r="CWA113" s="1903"/>
      <c r="CWB113" s="1903"/>
      <c r="CWC113" s="1904"/>
      <c r="CWD113" s="1903"/>
      <c r="CWE113" s="1903"/>
      <c r="CWF113" s="1903"/>
      <c r="CWG113" s="1903"/>
      <c r="CWH113" s="1903"/>
      <c r="CWI113" s="1904"/>
      <c r="CWJ113" s="1903"/>
      <c r="CWK113" s="1903"/>
      <c r="CWL113" s="1903"/>
      <c r="CWM113" s="1903"/>
      <c r="CWN113" s="1903"/>
      <c r="CWO113" s="1904"/>
      <c r="CWP113" s="1903"/>
      <c r="CWQ113" s="1903"/>
      <c r="CWR113" s="1903"/>
      <c r="CWS113" s="1903"/>
      <c r="CWT113" s="1903"/>
      <c r="CWU113" s="1904"/>
      <c r="CWV113" s="1903"/>
      <c r="CWW113" s="1903"/>
      <c r="CWX113" s="1903"/>
      <c r="CWY113" s="1903"/>
      <c r="CWZ113" s="1903"/>
      <c r="CXA113" s="1904"/>
      <c r="CXB113" s="1903"/>
      <c r="CXC113" s="1903"/>
      <c r="CXD113" s="1903"/>
      <c r="CXE113" s="1903"/>
      <c r="CXF113" s="1903"/>
      <c r="CXG113" s="1904"/>
      <c r="CXH113" s="1903"/>
      <c r="CXI113" s="1903"/>
      <c r="CXJ113" s="1903"/>
      <c r="CXK113" s="1903"/>
      <c r="CXL113" s="1903"/>
      <c r="CXM113" s="1904"/>
      <c r="CXN113" s="1903"/>
      <c r="CXO113" s="1903"/>
      <c r="CXP113" s="1903"/>
      <c r="CXQ113" s="1903"/>
      <c r="CXR113" s="1903"/>
      <c r="CXS113" s="1904"/>
      <c r="CXT113" s="1903"/>
      <c r="CXU113" s="1903"/>
      <c r="CXV113" s="1903"/>
      <c r="CXW113" s="1903"/>
      <c r="CXX113" s="1903"/>
      <c r="CXY113" s="1904"/>
      <c r="CXZ113" s="1903"/>
      <c r="CYA113" s="1903"/>
      <c r="CYB113" s="1903"/>
      <c r="CYC113" s="1903"/>
      <c r="CYD113" s="1903"/>
      <c r="CYE113" s="1904"/>
      <c r="CYF113" s="1903"/>
      <c r="CYG113" s="1903"/>
      <c r="CYH113" s="1903"/>
      <c r="CYI113" s="1903"/>
      <c r="CYJ113" s="1903"/>
      <c r="CYK113" s="1904"/>
      <c r="CYL113" s="1903"/>
      <c r="CYM113" s="1903"/>
      <c r="CYN113" s="1903"/>
      <c r="CYO113" s="1903"/>
      <c r="CYP113" s="1903"/>
      <c r="CYQ113" s="1904"/>
      <c r="CYR113" s="1903"/>
      <c r="CYS113" s="1903"/>
      <c r="CYT113" s="1903"/>
      <c r="CYU113" s="1903"/>
      <c r="CYV113" s="1903"/>
      <c r="CYW113" s="1904"/>
      <c r="CYX113" s="1903"/>
      <c r="CYY113" s="1903"/>
      <c r="CYZ113" s="1903"/>
      <c r="CZA113" s="1903"/>
      <c r="CZB113" s="1903"/>
      <c r="CZC113" s="1904"/>
      <c r="CZD113" s="1903"/>
      <c r="CZE113" s="1903"/>
      <c r="CZF113" s="1903"/>
      <c r="CZG113" s="1903"/>
      <c r="CZH113" s="1903"/>
      <c r="CZI113" s="1904"/>
      <c r="CZJ113" s="1903"/>
      <c r="CZK113" s="1903"/>
      <c r="CZL113" s="1903"/>
      <c r="CZM113" s="1903"/>
      <c r="CZN113" s="1903"/>
      <c r="CZO113" s="1904"/>
      <c r="CZP113" s="1903"/>
      <c r="CZQ113" s="1903"/>
      <c r="CZR113" s="1903"/>
      <c r="CZS113" s="1903"/>
      <c r="CZT113" s="1903"/>
      <c r="CZU113" s="1904"/>
      <c r="CZV113" s="1903"/>
      <c r="CZW113" s="1903"/>
      <c r="CZX113" s="1903"/>
      <c r="CZY113" s="1903"/>
      <c r="CZZ113" s="1903"/>
      <c r="DAA113" s="1904"/>
      <c r="DAB113" s="1903"/>
      <c r="DAC113" s="1903"/>
      <c r="DAD113" s="1903"/>
      <c r="DAE113" s="1903"/>
      <c r="DAF113" s="1903"/>
      <c r="DAG113" s="1904"/>
      <c r="DAH113" s="1903"/>
      <c r="DAI113" s="1903"/>
      <c r="DAJ113" s="1903"/>
      <c r="DAK113" s="1903"/>
      <c r="DAL113" s="1903"/>
      <c r="DAM113" s="1904"/>
      <c r="DAN113" s="1903"/>
      <c r="DAO113" s="1903"/>
      <c r="DAP113" s="1903"/>
      <c r="DAQ113" s="1903"/>
      <c r="DAR113" s="1903"/>
      <c r="DAS113" s="1904"/>
      <c r="DAT113" s="1903"/>
      <c r="DAU113" s="1903"/>
      <c r="DAV113" s="1903"/>
      <c r="DAW113" s="1903"/>
      <c r="DAX113" s="1903"/>
      <c r="DAY113" s="1904"/>
      <c r="DAZ113" s="1903"/>
      <c r="DBA113" s="1903"/>
      <c r="DBB113" s="1903"/>
      <c r="DBC113" s="1903"/>
      <c r="DBD113" s="1903"/>
      <c r="DBE113" s="1904"/>
      <c r="DBF113" s="1903"/>
      <c r="DBG113" s="1903"/>
      <c r="DBH113" s="1903"/>
      <c r="DBI113" s="1903"/>
      <c r="DBJ113" s="1903"/>
      <c r="DBK113" s="1904"/>
      <c r="DBL113" s="1903"/>
      <c r="DBM113" s="1903"/>
      <c r="DBN113" s="1903"/>
      <c r="DBO113" s="1903"/>
      <c r="DBP113" s="1903"/>
      <c r="DBQ113" s="1904"/>
      <c r="DBR113" s="1903"/>
      <c r="DBS113" s="1903"/>
      <c r="DBT113" s="1903"/>
      <c r="DBU113" s="1903"/>
      <c r="DBV113" s="1903"/>
      <c r="DBW113" s="1904"/>
      <c r="DBX113" s="1903"/>
      <c r="DBY113" s="1903"/>
      <c r="DBZ113" s="1903"/>
      <c r="DCA113" s="1903"/>
      <c r="DCB113" s="1903"/>
      <c r="DCC113" s="1904"/>
      <c r="DCD113" s="1903"/>
      <c r="DCE113" s="1903"/>
      <c r="DCF113" s="1903"/>
      <c r="DCG113" s="1903"/>
      <c r="DCH113" s="1903"/>
      <c r="DCI113" s="1904"/>
      <c r="DCJ113" s="1903"/>
      <c r="DCK113" s="1903"/>
      <c r="DCL113" s="1903"/>
      <c r="DCM113" s="1903"/>
      <c r="DCN113" s="1903"/>
      <c r="DCO113" s="1904"/>
      <c r="DCP113" s="1903"/>
      <c r="DCQ113" s="1903"/>
      <c r="DCR113" s="1903"/>
      <c r="DCS113" s="1903"/>
      <c r="DCT113" s="1903"/>
      <c r="DCU113" s="1904"/>
      <c r="DCV113" s="1903"/>
      <c r="DCW113" s="1903"/>
      <c r="DCX113" s="1903"/>
      <c r="DCY113" s="1903"/>
      <c r="DCZ113" s="1903"/>
      <c r="DDA113" s="1904"/>
      <c r="DDB113" s="1903"/>
      <c r="DDC113" s="1903"/>
      <c r="DDD113" s="1903"/>
      <c r="DDE113" s="1903"/>
      <c r="DDF113" s="1903"/>
      <c r="DDG113" s="1904"/>
      <c r="DDH113" s="1903"/>
      <c r="DDI113" s="1903"/>
      <c r="DDJ113" s="1903"/>
      <c r="DDK113" s="1903"/>
      <c r="DDL113" s="1903"/>
      <c r="DDM113" s="1904"/>
      <c r="DDN113" s="1903"/>
      <c r="DDO113" s="1903"/>
      <c r="DDP113" s="1903"/>
      <c r="DDQ113" s="1903"/>
      <c r="DDR113" s="1903"/>
      <c r="DDS113" s="1904"/>
      <c r="DDT113" s="1903"/>
      <c r="DDU113" s="1903"/>
      <c r="DDV113" s="1903"/>
      <c r="DDW113" s="1903"/>
      <c r="DDX113" s="1903"/>
      <c r="DDY113" s="1904"/>
      <c r="DDZ113" s="1903"/>
      <c r="DEA113" s="1903"/>
      <c r="DEB113" s="1903"/>
      <c r="DEC113" s="1903"/>
      <c r="DED113" s="1903"/>
      <c r="DEE113" s="1904"/>
      <c r="DEF113" s="1903"/>
      <c r="DEG113" s="1903"/>
      <c r="DEH113" s="1903"/>
      <c r="DEI113" s="1903"/>
      <c r="DEJ113" s="1903"/>
      <c r="DEK113" s="1904"/>
      <c r="DEL113" s="1903"/>
      <c r="DEM113" s="1903"/>
      <c r="DEN113" s="1903"/>
      <c r="DEO113" s="1903"/>
      <c r="DEP113" s="1903"/>
      <c r="DEQ113" s="1904"/>
      <c r="DER113" s="1903"/>
      <c r="DES113" s="1903"/>
      <c r="DET113" s="1903"/>
      <c r="DEU113" s="1903"/>
      <c r="DEV113" s="1903"/>
      <c r="DEW113" s="1904"/>
      <c r="DEX113" s="1903"/>
      <c r="DEY113" s="1903"/>
      <c r="DEZ113" s="1903"/>
      <c r="DFA113" s="1903"/>
      <c r="DFB113" s="1903"/>
      <c r="DFC113" s="1904"/>
      <c r="DFD113" s="1903"/>
      <c r="DFE113" s="1903"/>
      <c r="DFF113" s="1903"/>
      <c r="DFG113" s="1903"/>
      <c r="DFH113" s="1903"/>
      <c r="DFI113" s="1904"/>
      <c r="DFJ113" s="1903"/>
      <c r="DFK113" s="1903"/>
      <c r="DFL113" s="1903"/>
      <c r="DFM113" s="1903"/>
      <c r="DFN113" s="1903"/>
      <c r="DFO113" s="1904"/>
      <c r="DFP113" s="1903"/>
      <c r="DFQ113" s="1903"/>
      <c r="DFR113" s="1903"/>
      <c r="DFS113" s="1903"/>
      <c r="DFT113" s="1903"/>
      <c r="DFU113" s="1904"/>
      <c r="DFV113" s="1903"/>
      <c r="DFW113" s="1903"/>
      <c r="DFX113" s="1903"/>
      <c r="DFY113" s="1903"/>
      <c r="DFZ113" s="1903"/>
      <c r="DGA113" s="1904"/>
      <c r="DGB113" s="1903"/>
      <c r="DGC113" s="1903"/>
      <c r="DGD113" s="1903"/>
      <c r="DGE113" s="1903"/>
      <c r="DGF113" s="1903"/>
      <c r="DGG113" s="1904"/>
      <c r="DGH113" s="1903"/>
      <c r="DGI113" s="1903"/>
      <c r="DGJ113" s="1903"/>
      <c r="DGK113" s="1903"/>
      <c r="DGL113" s="1903"/>
      <c r="DGM113" s="1904"/>
      <c r="DGN113" s="1903"/>
      <c r="DGO113" s="1903"/>
      <c r="DGP113" s="1903"/>
      <c r="DGQ113" s="1903"/>
      <c r="DGR113" s="1903"/>
      <c r="DGS113" s="1904"/>
      <c r="DGT113" s="1903"/>
      <c r="DGU113" s="1903"/>
      <c r="DGV113" s="1903"/>
      <c r="DGW113" s="1903"/>
      <c r="DGX113" s="1903"/>
      <c r="DGY113" s="1904"/>
      <c r="DGZ113" s="1903"/>
      <c r="DHA113" s="1903"/>
      <c r="DHB113" s="1903"/>
      <c r="DHC113" s="1903"/>
      <c r="DHD113" s="1903"/>
      <c r="DHE113" s="1904"/>
      <c r="DHF113" s="1903"/>
      <c r="DHG113" s="1903"/>
      <c r="DHH113" s="1903"/>
      <c r="DHI113" s="1903"/>
      <c r="DHJ113" s="1903"/>
      <c r="DHK113" s="1904"/>
      <c r="DHL113" s="1903"/>
      <c r="DHM113" s="1903"/>
      <c r="DHN113" s="1903"/>
      <c r="DHO113" s="1903"/>
      <c r="DHP113" s="1903"/>
      <c r="DHQ113" s="1904"/>
      <c r="DHR113" s="1903"/>
      <c r="DHS113" s="1903"/>
      <c r="DHT113" s="1903"/>
      <c r="DHU113" s="1903"/>
      <c r="DHV113" s="1903"/>
      <c r="DHW113" s="1904"/>
      <c r="DHX113" s="1903"/>
      <c r="DHY113" s="1903"/>
      <c r="DHZ113" s="1903"/>
      <c r="DIA113" s="1903"/>
      <c r="DIB113" s="1903"/>
      <c r="DIC113" s="1904"/>
      <c r="DID113" s="1903"/>
      <c r="DIE113" s="1903"/>
      <c r="DIF113" s="1903"/>
      <c r="DIG113" s="1903"/>
      <c r="DIH113" s="1903"/>
      <c r="DII113" s="1904"/>
      <c r="DIJ113" s="1903"/>
      <c r="DIK113" s="1903"/>
      <c r="DIL113" s="1903"/>
      <c r="DIM113" s="1903"/>
      <c r="DIN113" s="1903"/>
      <c r="DIO113" s="1904"/>
      <c r="DIP113" s="1903"/>
      <c r="DIQ113" s="1903"/>
      <c r="DIR113" s="1903"/>
      <c r="DIS113" s="1903"/>
      <c r="DIT113" s="1903"/>
      <c r="DIU113" s="1904"/>
      <c r="DIV113" s="1903"/>
      <c r="DIW113" s="1903"/>
      <c r="DIX113" s="1903"/>
      <c r="DIY113" s="1903"/>
      <c r="DIZ113" s="1903"/>
      <c r="DJA113" s="1904"/>
      <c r="DJB113" s="1903"/>
      <c r="DJC113" s="1903"/>
      <c r="DJD113" s="1903"/>
      <c r="DJE113" s="1903"/>
      <c r="DJF113" s="1903"/>
      <c r="DJG113" s="1904"/>
      <c r="DJH113" s="1903"/>
      <c r="DJI113" s="1903"/>
      <c r="DJJ113" s="1903"/>
      <c r="DJK113" s="1903"/>
      <c r="DJL113" s="1903"/>
      <c r="DJM113" s="1904"/>
      <c r="DJN113" s="1903"/>
      <c r="DJO113" s="1903"/>
      <c r="DJP113" s="1903"/>
      <c r="DJQ113" s="1903"/>
      <c r="DJR113" s="1903"/>
      <c r="DJS113" s="1904"/>
      <c r="DJT113" s="1903"/>
      <c r="DJU113" s="1903"/>
      <c r="DJV113" s="1903"/>
      <c r="DJW113" s="1903"/>
      <c r="DJX113" s="1903"/>
      <c r="DJY113" s="1904"/>
      <c r="DJZ113" s="1903"/>
      <c r="DKA113" s="1903"/>
      <c r="DKB113" s="1903"/>
      <c r="DKC113" s="1903"/>
      <c r="DKD113" s="1903"/>
      <c r="DKE113" s="1904"/>
      <c r="DKF113" s="1903"/>
      <c r="DKG113" s="1903"/>
      <c r="DKH113" s="1903"/>
      <c r="DKI113" s="1903"/>
      <c r="DKJ113" s="1903"/>
      <c r="DKK113" s="1904"/>
      <c r="DKL113" s="1903"/>
      <c r="DKM113" s="1903"/>
      <c r="DKN113" s="1903"/>
      <c r="DKO113" s="1903"/>
      <c r="DKP113" s="1903"/>
      <c r="DKQ113" s="1904"/>
      <c r="DKR113" s="1903"/>
      <c r="DKS113" s="1903"/>
      <c r="DKT113" s="1903"/>
      <c r="DKU113" s="1903"/>
      <c r="DKV113" s="1903"/>
      <c r="DKW113" s="1904"/>
      <c r="DKX113" s="1903"/>
      <c r="DKY113" s="1903"/>
      <c r="DKZ113" s="1903"/>
      <c r="DLA113" s="1903"/>
      <c r="DLB113" s="1903"/>
      <c r="DLC113" s="1904"/>
      <c r="DLD113" s="1903"/>
      <c r="DLE113" s="1903"/>
      <c r="DLF113" s="1903"/>
      <c r="DLG113" s="1903"/>
      <c r="DLH113" s="1903"/>
      <c r="DLI113" s="1904"/>
      <c r="DLJ113" s="1903"/>
      <c r="DLK113" s="1903"/>
      <c r="DLL113" s="1903"/>
      <c r="DLM113" s="1903"/>
      <c r="DLN113" s="1903"/>
      <c r="DLO113" s="1904"/>
      <c r="DLP113" s="1903"/>
      <c r="DLQ113" s="1903"/>
      <c r="DLR113" s="1903"/>
      <c r="DLS113" s="1903"/>
      <c r="DLT113" s="1903"/>
      <c r="DLU113" s="1904"/>
      <c r="DLV113" s="1903"/>
      <c r="DLW113" s="1903"/>
      <c r="DLX113" s="1903"/>
      <c r="DLY113" s="1903"/>
      <c r="DLZ113" s="1903"/>
      <c r="DMA113" s="1904"/>
      <c r="DMB113" s="1903"/>
      <c r="DMC113" s="1903"/>
      <c r="DMD113" s="1903"/>
      <c r="DME113" s="1903"/>
      <c r="DMF113" s="1903"/>
      <c r="DMG113" s="1904"/>
      <c r="DMH113" s="1903"/>
      <c r="DMI113" s="1903"/>
      <c r="DMJ113" s="1903"/>
      <c r="DMK113" s="1903"/>
      <c r="DML113" s="1903"/>
      <c r="DMM113" s="1904"/>
      <c r="DMN113" s="1903"/>
      <c r="DMO113" s="1903"/>
      <c r="DMP113" s="1903"/>
      <c r="DMQ113" s="1903"/>
      <c r="DMR113" s="1903"/>
      <c r="DMS113" s="1904"/>
      <c r="DMT113" s="1903"/>
      <c r="DMU113" s="1903"/>
      <c r="DMV113" s="1903"/>
      <c r="DMW113" s="1903"/>
      <c r="DMX113" s="1903"/>
      <c r="DMY113" s="1904"/>
      <c r="DMZ113" s="1903"/>
      <c r="DNA113" s="1903"/>
      <c r="DNB113" s="1903"/>
      <c r="DNC113" s="1903"/>
      <c r="DND113" s="1903"/>
      <c r="DNE113" s="1904"/>
      <c r="DNF113" s="1903"/>
      <c r="DNG113" s="1903"/>
      <c r="DNH113" s="1903"/>
      <c r="DNI113" s="1903"/>
      <c r="DNJ113" s="1903"/>
      <c r="DNK113" s="1904"/>
      <c r="DNL113" s="1903"/>
      <c r="DNM113" s="1903"/>
      <c r="DNN113" s="1903"/>
      <c r="DNO113" s="1903"/>
      <c r="DNP113" s="1903"/>
      <c r="DNQ113" s="1904"/>
      <c r="DNR113" s="1903"/>
      <c r="DNS113" s="1903"/>
      <c r="DNT113" s="1903"/>
      <c r="DNU113" s="1903"/>
      <c r="DNV113" s="1903"/>
      <c r="DNW113" s="1904"/>
      <c r="DNX113" s="1903"/>
      <c r="DNY113" s="1903"/>
      <c r="DNZ113" s="1903"/>
      <c r="DOA113" s="1903"/>
      <c r="DOB113" s="1903"/>
      <c r="DOC113" s="1904"/>
      <c r="DOD113" s="1903"/>
      <c r="DOE113" s="1903"/>
      <c r="DOF113" s="1903"/>
      <c r="DOG113" s="1903"/>
      <c r="DOH113" s="1903"/>
      <c r="DOI113" s="1904"/>
      <c r="DOJ113" s="1903"/>
      <c r="DOK113" s="1903"/>
      <c r="DOL113" s="1903"/>
      <c r="DOM113" s="1903"/>
      <c r="DON113" s="1903"/>
      <c r="DOO113" s="1904"/>
      <c r="DOP113" s="1903"/>
      <c r="DOQ113" s="1903"/>
      <c r="DOR113" s="1903"/>
      <c r="DOS113" s="1903"/>
      <c r="DOT113" s="1903"/>
      <c r="DOU113" s="1904"/>
      <c r="DOV113" s="1903"/>
      <c r="DOW113" s="1903"/>
      <c r="DOX113" s="1903"/>
      <c r="DOY113" s="1903"/>
      <c r="DOZ113" s="1903"/>
      <c r="DPA113" s="1904"/>
      <c r="DPB113" s="1903"/>
      <c r="DPC113" s="1903"/>
      <c r="DPD113" s="1903"/>
      <c r="DPE113" s="1903"/>
      <c r="DPF113" s="1903"/>
      <c r="DPG113" s="1904"/>
      <c r="DPH113" s="1903"/>
      <c r="DPI113" s="1903"/>
      <c r="DPJ113" s="1903"/>
      <c r="DPK113" s="1903"/>
      <c r="DPL113" s="1903"/>
      <c r="DPM113" s="1904"/>
      <c r="DPN113" s="1903"/>
      <c r="DPO113" s="1903"/>
      <c r="DPP113" s="1903"/>
      <c r="DPQ113" s="1903"/>
      <c r="DPR113" s="1903"/>
      <c r="DPS113" s="1904"/>
      <c r="DPT113" s="1903"/>
      <c r="DPU113" s="1903"/>
      <c r="DPV113" s="1903"/>
      <c r="DPW113" s="1903"/>
      <c r="DPX113" s="1903"/>
      <c r="DPY113" s="1904"/>
      <c r="DPZ113" s="1903"/>
      <c r="DQA113" s="1903"/>
      <c r="DQB113" s="1903"/>
      <c r="DQC113" s="1903"/>
      <c r="DQD113" s="1903"/>
      <c r="DQE113" s="1904"/>
      <c r="DQF113" s="1903"/>
      <c r="DQG113" s="1903"/>
      <c r="DQH113" s="1903"/>
      <c r="DQI113" s="1903"/>
      <c r="DQJ113" s="1903"/>
      <c r="DQK113" s="1904"/>
      <c r="DQL113" s="1903"/>
      <c r="DQM113" s="1903"/>
      <c r="DQN113" s="1903"/>
      <c r="DQO113" s="1903"/>
      <c r="DQP113" s="1903"/>
      <c r="DQQ113" s="1904"/>
      <c r="DQR113" s="1903"/>
      <c r="DQS113" s="1903"/>
      <c r="DQT113" s="1903"/>
      <c r="DQU113" s="1903"/>
      <c r="DQV113" s="1903"/>
      <c r="DQW113" s="1904"/>
      <c r="DQX113" s="1903"/>
      <c r="DQY113" s="1903"/>
      <c r="DQZ113" s="1903"/>
      <c r="DRA113" s="1903"/>
      <c r="DRB113" s="1903"/>
      <c r="DRC113" s="1904"/>
      <c r="DRD113" s="1903"/>
      <c r="DRE113" s="1903"/>
      <c r="DRF113" s="1903"/>
      <c r="DRG113" s="1903"/>
      <c r="DRH113" s="1903"/>
      <c r="DRI113" s="1904"/>
      <c r="DRJ113" s="1903"/>
      <c r="DRK113" s="1903"/>
      <c r="DRL113" s="1903"/>
      <c r="DRM113" s="1903"/>
      <c r="DRN113" s="1903"/>
      <c r="DRO113" s="1904"/>
      <c r="DRP113" s="1903"/>
      <c r="DRQ113" s="1903"/>
      <c r="DRR113" s="1903"/>
      <c r="DRS113" s="1903"/>
      <c r="DRT113" s="1903"/>
      <c r="DRU113" s="1904"/>
      <c r="DRV113" s="1903"/>
      <c r="DRW113" s="1903"/>
      <c r="DRX113" s="1903"/>
      <c r="DRY113" s="1903"/>
      <c r="DRZ113" s="1903"/>
      <c r="DSA113" s="1904"/>
      <c r="DSB113" s="1903"/>
      <c r="DSC113" s="1903"/>
      <c r="DSD113" s="1903"/>
      <c r="DSE113" s="1903"/>
      <c r="DSF113" s="1903"/>
      <c r="DSG113" s="1904"/>
      <c r="DSH113" s="1903"/>
      <c r="DSI113" s="1903"/>
      <c r="DSJ113" s="1903"/>
      <c r="DSK113" s="1903"/>
      <c r="DSL113" s="1903"/>
      <c r="DSM113" s="1904"/>
      <c r="DSN113" s="1903"/>
      <c r="DSO113" s="1903"/>
      <c r="DSP113" s="1903"/>
      <c r="DSQ113" s="1903"/>
      <c r="DSR113" s="1903"/>
      <c r="DSS113" s="1904"/>
      <c r="DST113" s="1903"/>
      <c r="DSU113" s="1903"/>
      <c r="DSV113" s="1903"/>
      <c r="DSW113" s="1903"/>
      <c r="DSX113" s="1903"/>
      <c r="DSY113" s="1904"/>
      <c r="DSZ113" s="1903"/>
      <c r="DTA113" s="1903"/>
      <c r="DTB113" s="1903"/>
      <c r="DTC113" s="1903"/>
      <c r="DTD113" s="1903"/>
      <c r="DTE113" s="1904"/>
      <c r="DTF113" s="1903"/>
      <c r="DTG113" s="1903"/>
      <c r="DTH113" s="1903"/>
      <c r="DTI113" s="1903"/>
      <c r="DTJ113" s="1903"/>
      <c r="DTK113" s="1904"/>
      <c r="DTL113" s="1903"/>
      <c r="DTM113" s="1903"/>
      <c r="DTN113" s="1903"/>
      <c r="DTO113" s="1903"/>
      <c r="DTP113" s="1903"/>
      <c r="DTQ113" s="1904"/>
      <c r="DTR113" s="1903"/>
      <c r="DTS113" s="1903"/>
      <c r="DTT113" s="1903"/>
      <c r="DTU113" s="1903"/>
      <c r="DTV113" s="1903"/>
      <c r="DTW113" s="1904"/>
      <c r="DTX113" s="1903"/>
      <c r="DTY113" s="1903"/>
      <c r="DTZ113" s="1903"/>
      <c r="DUA113" s="1903"/>
      <c r="DUB113" s="1903"/>
      <c r="DUC113" s="1904"/>
      <c r="DUD113" s="1903"/>
      <c r="DUE113" s="1903"/>
      <c r="DUF113" s="1903"/>
      <c r="DUG113" s="1903"/>
      <c r="DUH113" s="1903"/>
      <c r="DUI113" s="1904"/>
      <c r="DUJ113" s="1903"/>
      <c r="DUK113" s="1903"/>
      <c r="DUL113" s="1903"/>
      <c r="DUM113" s="1903"/>
      <c r="DUN113" s="1903"/>
      <c r="DUO113" s="1904"/>
      <c r="DUP113" s="1903"/>
      <c r="DUQ113" s="1903"/>
      <c r="DUR113" s="1903"/>
      <c r="DUS113" s="1903"/>
      <c r="DUT113" s="1903"/>
      <c r="DUU113" s="1904"/>
      <c r="DUV113" s="1903"/>
      <c r="DUW113" s="1903"/>
      <c r="DUX113" s="1903"/>
      <c r="DUY113" s="1903"/>
      <c r="DUZ113" s="1903"/>
      <c r="DVA113" s="1904"/>
      <c r="DVB113" s="1903"/>
      <c r="DVC113" s="1903"/>
      <c r="DVD113" s="1903"/>
      <c r="DVE113" s="1903"/>
      <c r="DVF113" s="1903"/>
      <c r="DVG113" s="1904"/>
      <c r="DVH113" s="1903"/>
      <c r="DVI113" s="1903"/>
      <c r="DVJ113" s="1903"/>
      <c r="DVK113" s="1903"/>
      <c r="DVL113" s="1903"/>
      <c r="DVM113" s="1904"/>
      <c r="DVN113" s="1903"/>
      <c r="DVO113" s="1903"/>
      <c r="DVP113" s="1903"/>
      <c r="DVQ113" s="1903"/>
      <c r="DVR113" s="1903"/>
      <c r="DVS113" s="1904"/>
      <c r="DVT113" s="1903"/>
      <c r="DVU113" s="1903"/>
      <c r="DVV113" s="1903"/>
      <c r="DVW113" s="1903"/>
      <c r="DVX113" s="1903"/>
      <c r="DVY113" s="1904"/>
      <c r="DVZ113" s="1903"/>
      <c r="DWA113" s="1903"/>
      <c r="DWB113" s="1903"/>
      <c r="DWC113" s="1903"/>
      <c r="DWD113" s="1903"/>
      <c r="DWE113" s="1904"/>
      <c r="DWF113" s="1903"/>
      <c r="DWG113" s="1903"/>
      <c r="DWH113" s="1903"/>
      <c r="DWI113" s="1903"/>
      <c r="DWJ113" s="1903"/>
      <c r="DWK113" s="1904"/>
      <c r="DWL113" s="1903"/>
      <c r="DWM113" s="1903"/>
      <c r="DWN113" s="1903"/>
      <c r="DWO113" s="1903"/>
      <c r="DWP113" s="1903"/>
      <c r="DWQ113" s="1904"/>
      <c r="DWR113" s="1903"/>
      <c r="DWS113" s="1903"/>
      <c r="DWT113" s="1903"/>
      <c r="DWU113" s="1903"/>
      <c r="DWV113" s="1903"/>
      <c r="DWW113" s="1904"/>
      <c r="DWX113" s="1903"/>
      <c r="DWY113" s="1903"/>
      <c r="DWZ113" s="1903"/>
      <c r="DXA113" s="1903"/>
      <c r="DXB113" s="1903"/>
      <c r="DXC113" s="1904"/>
      <c r="DXD113" s="1903"/>
      <c r="DXE113" s="1903"/>
      <c r="DXF113" s="1903"/>
      <c r="DXG113" s="1903"/>
      <c r="DXH113" s="1903"/>
      <c r="DXI113" s="1904"/>
      <c r="DXJ113" s="1903"/>
      <c r="DXK113" s="1903"/>
      <c r="DXL113" s="1903"/>
      <c r="DXM113" s="1903"/>
      <c r="DXN113" s="1903"/>
      <c r="DXO113" s="1904"/>
      <c r="DXP113" s="1903"/>
      <c r="DXQ113" s="1903"/>
      <c r="DXR113" s="1903"/>
      <c r="DXS113" s="1903"/>
      <c r="DXT113" s="1903"/>
      <c r="DXU113" s="1904"/>
      <c r="DXV113" s="1903"/>
      <c r="DXW113" s="1903"/>
      <c r="DXX113" s="1903"/>
      <c r="DXY113" s="1903"/>
      <c r="DXZ113" s="1903"/>
      <c r="DYA113" s="1904"/>
      <c r="DYB113" s="1903"/>
      <c r="DYC113" s="1903"/>
      <c r="DYD113" s="1903"/>
      <c r="DYE113" s="1903"/>
      <c r="DYF113" s="1903"/>
      <c r="DYG113" s="1904"/>
      <c r="DYH113" s="1903"/>
      <c r="DYI113" s="1903"/>
      <c r="DYJ113" s="1903"/>
      <c r="DYK113" s="1903"/>
      <c r="DYL113" s="1903"/>
      <c r="DYM113" s="1904"/>
      <c r="DYN113" s="1903"/>
      <c r="DYO113" s="1903"/>
      <c r="DYP113" s="1903"/>
      <c r="DYQ113" s="1903"/>
      <c r="DYR113" s="1903"/>
      <c r="DYS113" s="1904"/>
      <c r="DYT113" s="1903"/>
      <c r="DYU113" s="1903"/>
      <c r="DYV113" s="1903"/>
      <c r="DYW113" s="1903"/>
      <c r="DYX113" s="1903"/>
      <c r="DYY113" s="1904"/>
      <c r="DYZ113" s="1903"/>
      <c r="DZA113" s="1903"/>
      <c r="DZB113" s="1903"/>
      <c r="DZC113" s="1903"/>
      <c r="DZD113" s="1903"/>
      <c r="DZE113" s="1904"/>
      <c r="DZF113" s="1903"/>
      <c r="DZG113" s="1903"/>
      <c r="DZH113" s="1903"/>
      <c r="DZI113" s="1903"/>
      <c r="DZJ113" s="1903"/>
      <c r="DZK113" s="1904"/>
      <c r="DZL113" s="1903"/>
      <c r="DZM113" s="1903"/>
      <c r="DZN113" s="1903"/>
      <c r="DZO113" s="1903"/>
      <c r="DZP113" s="1903"/>
      <c r="DZQ113" s="1904"/>
      <c r="DZR113" s="1903"/>
      <c r="DZS113" s="1903"/>
      <c r="DZT113" s="1903"/>
      <c r="DZU113" s="1903"/>
      <c r="DZV113" s="1903"/>
      <c r="DZW113" s="1904"/>
      <c r="DZX113" s="1903"/>
      <c r="DZY113" s="1903"/>
      <c r="DZZ113" s="1903"/>
      <c r="EAA113" s="1903"/>
      <c r="EAB113" s="1903"/>
      <c r="EAC113" s="1904"/>
      <c r="EAD113" s="1903"/>
      <c r="EAE113" s="1903"/>
      <c r="EAF113" s="1903"/>
      <c r="EAG113" s="1903"/>
      <c r="EAH113" s="1903"/>
      <c r="EAI113" s="1904"/>
      <c r="EAJ113" s="1903"/>
      <c r="EAK113" s="1903"/>
      <c r="EAL113" s="1903"/>
      <c r="EAM113" s="1903"/>
      <c r="EAN113" s="1903"/>
      <c r="EAO113" s="1904"/>
      <c r="EAP113" s="1903"/>
      <c r="EAQ113" s="1903"/>
      <c r="EAR113" s="1903"/>
      <c r="EAS113" s="1903"/>
      <c r="EAT113" s="1903"/>
      <c r="EAU113" s="1904"/>
      <c r="EAV113" s="1903"/>
      <c r="EAW113" s="1903"/>
      <c r="EAX113" s="1903"/>
      <c r="EAY113" s="1903"/>
      <c r="EAZ113" s="1903"/>
      <c r="EBA113" s="1904"/>
      <c r="EBB113" s="1903"/>
      <c r="EBC113" s="1903"/>
      <c r="EBD113" s="1903"/>
      <c r="EBE113" s="1903"/>
      <c r="EBF113" s="1903"/>
      <c r="EBG113" s="1904"/>
      <c r="EBH113" s="1903"/>
      <c r="EBI113" s="1903"/>
      <c r="EBJ113" s="1903"/>
      <c r="EBK113" s="1903"/>
      <c r="EBL113" s="1903"/>
      <c r="EBM113" s="1904"/>
      <c r="EBN113" s="1903"/>
      <c r="EBO113" s="1903"/>
      <c r="EBP113" s="1903"/>
      <c r="EBQ113" s="1903"/>
      <c r="EBR113" s="1903"/>
      <c r="EBS113" s="1904"/>
      <c r="EBT113" s="1903"/>
      <c r="EBU113" s="1903"/>
      <c r="EBV113" s="1903"/>
      <c r="EBW113" s="1903"/>
      <c r="EBX113" s="1903"/>
      <c r="EBY113" s="1904"/>
      <c r="EBZ113" s="1903"/>
      <c r="ECA113" s="1903"/>
      <c r="ECB113" s="1903"/>
      <c r="ECC113" s="1903"/>
      <c r="ECD113" s="1903"/>
      <c r="ECE113" s="1904"/>
      <c r="ECF113" s="1903"/>
      <c r="ECG113" s="1903"/>
      <c r="ECH113" s="1903"/>
      <c r="ECI113" s="1903"/>
      <c r="ECJ113" s="1903"/>
      <c r="ECK113" s="1904"/>
      <c r="ECL113" s="1903"/>
      <c r="ECM113" s="1903"/>
      <c r="ECN113" s="1903"/>
      <c r="ECO113" s="1903"/>
      <c r="ECP113" s="1903"/>
      <c r="ECQ113" s="1904"/>
      <c r="ECR113" s="1903"/>
      <c r="ECS113" s="1903"/>
      <c r="ECT113" s="1903"/>
      <c r="ECU113" s="1903"/>
      <c r="ECV113" s="1903"/>
      <c r="ECW113" s="1904"/>
      <c r="ECX113" s="1903"/>
      <c r="ECY113" s="1903"/>
      <c r="ECZ113" s="1903"/>
      <c r="EDA113" s="1903"/>
      <c r="EDB113" s="1903"/>
      <c r="EDC113" s="1904"/>
      <c r="EDD113" s="1903"/>
      <c r="EDE113" s="1903"/>
      <c r="EDF113" s="1903"/>
      <c r="EDG113" s="1903"/>
      <c r="EDH113" s="1903"/>
      <c r="EDI113" s="1904"/>
      <c r="EDJ113" s="1903"/>
      <c r="EDK113" s="1903"/>
      <c r="EDL113" s="1903"/>
      <c r="EDM113" s="1903"/>
      <c r="EDN113" s="1903"/>
      <c r="EDO113" s="1904"/>
      <c r="EDP113" s="1903"/>
      <c r="EDQ113" s="1903"/>
      <c r="EDR113" s="1903"/>
      <c r="EDS113" s="1903"/>
      <c r="EDT113" s="1903"/>
      <c r="EDU113" s="1904"/>
      <c r="EDV113" s="1903"/>
      <c r="EDW113" s="1903"/>
      <c r="EDX113" s="1903"/>
      <c r="EDY113" s="1903"/>
      <c r="EDZ113" s="1903"/>
      <c r="EEA113" s="1904"/>
      <c r="EEB113" s="1903"/>
      <c r="EEC113" s="1903"/>
      <c r="EED113" s="1903"/>
      <c r="EEE113" s="1903"/>
      <c r="EEF113" s="1903"/>
      <c r="EEG113" s="1904"/>
      <c r="EEH113" s="1903"/>
      <c r="EEI113" s="1903"/>
      <c r="EEJ113" s="1903"/>
      <c r="EEK113" s="1903"/>
      <c r="EEL113" s="1903"/>
      <c r="EEM113" s="1904"/>
      <c r="EEN113" s="1903"/>
      <c r="EEO113" s="1903"/>
      <c r="EEP113" s="1903"/>
      <c r="EEQ113" s="1903"/>
      <c r="EER113" s="1903"/>
      <c r="EES113" s="1904"/>
      <c r="EET113" s="1903"/>
      <c r="EEU113" s="1903"/>
      <c r="EEV113" s="1903"/>
      <c r="EEW113" s="1903"/>
      <c r="EEX113" s="1903"/>
      <c r="EEY113" s="1904"/>
      <c r="EEZ113" s="1903"/>
      <c r="EFA113" s="1903"/>
      <c r="EFB113" s="1903"/>
      <c r="EFC113" s="1903"/>
      <c r="EFD113" s="1903"/>
      <c r="EFE113" s="1904"/>
      <c r="EFF113" s="1903"/>
      <c r="EFG113" s="1903"/>
      <c r="EFH113" s="1903"/>
      <c r="EFI113" s="1903"/>
      <c r="EFJ113" s="1903"/>
      <c r="EFK113" s="1904"/>
      <c r="EFL113" s="1903"/>
      <c r="EFM113" s="1903"/>
      <c r="EFN113" s="1903"/>
      <c r="EFO113" s="1903"/>
      <c r="EFP113" s="1903"/>
      <c r="EFQ113" s="1904"/>
      <c r="EFR113" s="1903"/>
      <c r="EFS113" s="1903"/>
      <c r="EFT113" s="1903"/>
      <c r="EFU113" s="1903"/>
      <c r="EFV113" s="1903"/>
      <c r="EFW113" s="1904"/>
      <c r="EFX113" s="1903"/>
      <c r="EFY113" s="1903"/>
      <c r="EFZ113" s="1903"/>
      <c r="EGA113" s="1903"/>
      <c r="EGB113" s="1903"/>
      <c r="EGC113" s="1904"/>
      <c r="EGD113" s="1903"/>
      <c r="EGE113" s="1903"/>
      <c r="EGF113" s="1903"/>
      <c r="EGG113" s="1903"/>
      <c r="EGH113" s="1903"/>
      <c r="EGI113" s="1904"/>
      <c r="EGJ113" s="1903"/>
      <c r="EGK113" s="1903"/>
      <c r="EGL113" s="1903"/>
      <c r="EGM113" s="1903"/>
      <c r="EGN113" s="1903"/>
      <c r="EGO113" s="1904"/>
      <c r="EGP113" s="1903"/>
      <c r="EGQ113" s="1903"/>
      <c r="EGR113" s="1903"/>
      <c r="EGS113" s="1903"/>
      <c r="EGT113" s="1903"/>
      <c r="EGU113" s="1904"/>
      <c r="EGV113" s="1903"/>
      <c r="EGW113" s="1903"/>
      <c r="EGX113" s="1903"/>
      <c r="EGY113" s="1903"/>
      <c r="EGZ113" s="1903"/>
      <c r="EHA113" s="1904"/>
      <c r="EHB113" s="1903"/>
      <c r="EHC113" s="1903"/>
      <c r="EHD113" s="1903"/>
      <c r="EHE113" s="1903"/>
      <c r="EHF113" s="1903"/>
      <c r="EHG113" s="1904"/>
      <c r="EHH113" s="1903"/>
      <c r="EHI113" s="1903"/>
      <c r="EHJ113" s="1903"/>
      <c r="EHK113" s="1903"/>
      <c r="EHL113" s="1903"/>
      <c r="EHM113" s="1904"/>
      <c r="EHN113" s="1903"/>
      <c r="EHO113" s="1903"/>
      <c r="EHP113" s="1903"/>
      <c r="EHQ113" s="1903"/>
      <c r="EHR113" s="1903"/>
      <c r="EHS113" s="1904"/>
      <c r="EHT113" s="1903"/>
      <c r="EHU113" s="1903"/>
      <c r="EHV113" s="1903"/>
      <c r="EHW113" s="1903"/>
      <c r="EHX113" s="1903"/>
      <c r="EHY113" s="1904"/>
      <c r="EHZ113" s="1903"/>
      <c r="EIA113" s="1903"/>
      <c r="EIB113" s="1903"/>
      <c r="EIC113" s="1903"/>
      <c r="EID113" s="1903"/>
      <c r="EIE113" s="1904"/>
      <c r="EIF113" s="1903"/>
      <c r="EIG113" s="1903"/>
      <c r="EIH113" s="1903"/>
      <c r="EII113" s="1903"/>
      <c r="EIJ113" s="1903"/>
      <c r="EIK113" s="1904"/>
      <c r="EIL113" s="1903"/>
      <c r="EIM113" s="1903"/>
      <c r="EIN113" s="1903"/>
      <c r="EIO113" s="1903"/>
      <c r="EIP113" s="1903"/>
      <c r="EIQ113" s="1904"/>
      <c r="EIR113" s="1903"/>
      <c r="EIS113" s="1903"/>
      <c r="EIT113" s="1903"/>
      <c r="EIU113" s="1903"/>
      <c r="EIV113" s="1903"/>
      <c r="EIW113" s="1904"/>
      <c r="EIX113" s="1903"/>
      <c r="EIY113" s="1903"/>
      <c r="EIZ113" s="1903"/>
      <c r="EJA113" s="1903"/>
      <c r="EJB113" s="1903"/>
      <c r="EJC113" s="1904"/>
      <c r="EJD113" s="1903"/>
      <c r="EJE113" s="1903"/>
      <c r="EJF113" s="1903"/>
      <c r="EJG113" s="1903"/>
      <c r="EJH113" s="1903"/>
      <c r="EJI113" s="1904"/>
      <c r="EJJ113" s="1903"/>
      <c r="EJK113" s="1903"/>
      <c r="EJL113" s="1903"/>
      <c r="EJM113" s="1903"/>
      <c r="EJN113" s="1903"/>
      <c r="EJO113" s="1904"/>
      <c r="EJP113" s="1903"/>
      <c r="EJQ113" s="1903"/>
      <c r="EJR113" s="1903"/>
      <c r="EJS113" s="1903"/>
      <c r="EJT113" s="1903"/>
      <c r="EJU113" s="1904"/>
      <c r="EJV113" s="1903"/>
      <c r="EJW113" s="1903"/>
      <c r="EJX113" s="1903"/>
      <c r="EJY113" s="1903"/>
      <c r="EJZ113" s="1903"/>
      <c r="EKA113" s="1904"/>
      <c r="EKB113" s="1903"/>
      <c r="EKC113" s="1903"/>
      <c r="EKD113" s="1903"/>
      <c r="EKE113" s="1903"/>
      <c r="EKF113" s="1903"/>
      <c r="EKG113" s="1904"/>
      <c r="EKH113" s="1903"/>
      <c r="EKI113" s="1903"/>
      <c r="EKJ113" s="1903"/>
      <c r="EKK113" s="1903"/>
      <c r="EKL113" s="1903"/>
      <c r="EKM113" s="1904"/>
      <c r="EKN113" s="1903"/>
      <c r="EKO113" s="1903"/>
      <c r="EKP113" s="1903"/>
      <c r="EKQ113" s="1903"/>
      <c r="EKR113" s="1903"/>
      <c r="EKS113" s="1904"/>
      <c r="EKT113" s="1903"/>
      <c r="EKU113" s="1903"/>
      <c r="EKV113" s="1903"/>
      <c r="EKW113" s="1903"/>
      <c r="EKX113" s="1903"/>
      <c r="EKY113" s="1904"/>
      <c r="EKZ113" s="1903"/>
      <c r="ELA113" s="1903"/>
      <c r="ELB113" s="1903"/>
      <c r="ELC113" s="1903"/>
      <c r="ELD113" s="1903"/>
      <c r="ELE113" s="1904"/>
      <c r="ELF113" s="1903"/>
      <c r="ELG113" s="1903"/>
      <c r="ELH113" s="1903"/>
      <c r="ELI113" s="1903"/>
      <c r="ELJ113" s="1903"/>
      <c r="ELK113" s="1904"/>
      <c r="ELL113" s="1903"/>
      <c r="ELM113" s="1903"/>
      <c r="ELN113" s="1903"/>
      <c r="ELO113" s="1903"/>
      <c r="ELP113" s="1903"/>
      <c r="ELQ113" s="1904"/>
      <c r="ELR113" s="1903"/>
      <c r="ELS113" s="1903"/>
      <c r="ELT113" s="1903"/>
      <c r="ELU113" s="1903"/>
      <c r="ELV113" s="1903"/>
      <c r="ELW113" s="1904"/>
      <c r="ELX113" s="1903"/>
      <c r="ELY113" s="1903"/>
      <c r="ELZ113" s="1903"/>
      <c r="EMA113" s="1903"/>
      <c r="EMB113" s="1903"/>
      <c r="EMC113" s="1904"/>
      <c r="EMD113" s="1903"/>
      <c r="EME113" s="1903"/>
      <c r="EMF113" s="1903"/>
      <c r="EMG113" s="1903"/>
      <c r="EMH113" s="1903"/>
      <c r="EMI113" s="1904"/>
      <c r="EMJ113" s="1903"/>
      <c r="EMK113" s="1903"/>
      <c r="EML113" s="1903"/>
      <c r="EMM113" s="1903"/>
      <c r="EMN113" s="1903"/>
      <c r="EMO113" s="1904"/>
      <c r="EMP113" s="1903"/>
      <c r="EMQ113" s="1903"/>
      <c r="EMR113" s="1903"/>
      <c r="EMS113" s="1903"/>
      <c r="EMT113" s="1903"/>
      <c r="EMU113" s="1904"/>
      <c r="EMV113" s="1903"/>
      <c r="EMW113" s="1903"/>
      <c r="EMX113" s="1903"/>
      <c r="EMY113" s="1903"/>
      <c r="EMZ113" s="1903"/>
      <c r="ENA113" s="1904"/>
      <c r="ENB113" s="1903"/>
      <c r="ENC113" s="1903"/>
      <c r="END113" s="1903"/>
      <c r="ENE113" s="1903"/>
      <c r="ENF113" s="1903"/>
      <c r="ENG113" s="1904"/>
      <c r="ENH113" s="1903"/>
      <c r="ENI113" s="1903"/>
      <c r="ENJ113" s="1903"/>
      <c r="ENK113" s="1903"/>
      <c r="ENL113" s="1903"/>
      <c r="ENM113" s="1904"/>
      <c r="ENN113" s="1903"/>
      <c r="ENO113" s="1903"/>
      <c r="ENP113" s="1903"/>
      <c r="ENQ113" s="1903"/>
      <c r="ENR113" s="1903"/>
      <c r="ENS113" s="1904"/>
      <c r="ENT113" s="1903"/>
      <c r="ENU113" s="1903"/>
      <c r="ENV113" s="1903"/>
      <c r="ENW113" s="1903"/>
      <c r="ENX113" s="1903"/>
      <c r="ENY113" s="1904"/>
      <c r="ENZ113" s="1903"/>
      <c r="EOA113" s="1903"/>
      <c r="EOB113" s="1903"/>
      <c r="EOC113" s="1903"/>
      <c r="EOD113" s="1903"/>
      <c r="EOE113" s="1904"/>
      <c r="EOF113" s="1903"/>
      <c r="EOG113" s="1903"/>
      <c r="EOH113" s="1903"/>
      <c r="EOI113" s="1903"/>
      <c r="EOJ113" s="1903"/>
      <c r="EOK113" s="1904"/>
      <c r="EOL113" s="1903"/>
      <c r="EOM113" s="1903"/>
      <c r="EON113" s="1903"/>
      <c r="EOO113" s="1903"/>
      <c r="EOP113" s="1903"/>
      <c r="EOQ113" s="1904"/>
      <c r="EOR113" s="1903"/>
      <c r="EOS113" s="1903"/>
      <c r="EOT113" s="1903"/>
      <c r="EOU113" s="1903"/>
      <c r="EOV113" s="1903"/>
      <c r="EOW113" s="1904"/>
      <c r="EOX113" s="1903"/>
      <c r="EOY113" s="1903"/>
      <c r="EOZ113" s="1903"/>
      <c r="EPA113" s="1903"/>
      <c r="EPB113" s="1903"/>
      <c r="EPC113" s="1904"/>
      <c r="EPD113" s="1903"/>
      <c r="EPE113" s="1903"/>
      <c r="EPF113" s="1903"/>
      <c r="EPG113" s="1903"/>
      <c r="EPH113" s="1903"/>
      <c r="EPI113" s="1904"/>
      <c r="EPJ113" s="1903"/>
      <c r="EPK113" s="1903"/>
      <c r="EPL113" s="1903"/>
      <c r="EPM113" s="1903"/>
      <c r="EPN113" s="1903"/>
      <c r="EPO113" s="1904"/>
      <c r="EPP113" s="1903"/>
      <c r="EPQ113" s="1903"/>
      <c r="EPR113" s="1903"/>
      <c r="EPS113" s="1903"/>
      <c r="EPT113" s="1903"/>
      <c r="EPU113" s="1904"/>
      <c r="EPV113" s="1903"/>
      <c r="EPW113" s="1903"/>
      <c r="EPX113" s="1903"/>
      <c r="EPY113" s="1903"/>
      <c r="EPZ113" s="1903"/>
      <c r="EQA113" s="1904"/>
      <c r="EQB113" s="1903"/>
      <c r="EQC113" s="1903"/>
      <c r="EQD113" s="1903"/>
      <c r="EQE113" s="1903"/>
      <c r="EQF113" s="1903"/>
      <c r="EQG113" s="1904"/>
      <c r="EQH113" s="1903"/>
      <c r="EQI113" s="1903"/>
      <c r="EQJ113" s="1903"/>
      <c r="EQK113" s="1903"/>
      <c r="EQL113" s="1903"/>
      <c r="EQM113" s="1904"/>
      <c r="EQN113" s="1903"/>
      <c r="EQO113" s="1903"/>
      <c r="EQP113" s="1903"/>
      <c r="EQQ113" s="1903"/>
      <c r="EQR113" s="1903"/>
      <c r="EQS113" s="1904"/>
      <c r="EQT113" s="1903"/>
      <c r="EQU113" s="1903"/>
      <c r="EQV113" s="1903"/>
      <c r="EQW113" s="1903"/>
      <c r="EQX113" s="1903"/>
      <c r="EQY113" s="1904"/>
      <c r="EQZ113" s="1903"/>
      <c r="ERA113" s="1903"/>
      <c r="ERB113" s="1903"/>
      <c r="ERC113" s="1903"/>
      <c r="ERD113" s="1903"/>
      <c r="ERE113" s="1904"/>
      <c r="ERF113" s="1903"/>
      <c r="ERG113" s="1903"/>
      <c r="ERH113" s="1903"/>
      <c r="ERI113" s="1903"/>
      <c r="ERJ113" s="1903"/>
      <c r="ERK113" s="1904"/>
      <c r="ERL113" s="1903"/>
      <c r="ERM113" s="1903"/>
      <c r="ERN113" s="1903"/>
      <c r="ERO113" s="1903"/>
      <c r="ERP113" s="1903"/>
      <c r="ERQ113" s="1904"/>
      <c r="ERR113" s="1903"/>
      <c r="ERS113" s="1903"/>
      <c r="ERT113" s="1903"/>
      <c r="ERU113" s="1903"/>
      <c r="ERV113" s="1903"/>
      <c r="ERW113" s="1904"/>
      <c r="ERX113" s="1903"/>
      <c r="ERY113" s="1903"/>
      <c r="ERZ113" s="1903"/>
      <c r="ESA113" s="1903"/>
      <c r="ESB113" s="1903"/>
      <c r="ESC113" s="1904"/>
      <c r="ESD113" s="1903"/>
      <c r="ESE113" s="1903"/>
      <c r="ESF113" s="1903"/>
      <c r="ESG113" s="1903"/>
      <c r="ESH113" s="1903"/>
      <c r="ESI113" s="1904"/>
      <c r="ESJ113" s="1903"/>
      <c r="ESK113" s="1903"/>
      <c r="ESL113" s="1903"/>
      <c r="ESM113" s="1903"/>
      <c r="ESN113" s="1903"/>
      <c r="ESO113" s="1904"/>
      <c r="ESP113" s="1903"/>
      <c r="ESQ113" s="1903"/>
      <c r="ESR113" s="1903"/>
      <c r="ESS113" s="1903"/>
      <c r="EST113" s="1903"/>
      <c r="ESU113" s="1904"/>
      <c r="ESV113" s="1903"/>
      <c r="ESW113" s="1903"/>
      <c r="ESX113" s="1903"/>
      <c r="ESY113" s="1903"/>
      <c r="ESZ113" s="1903"/>
      <c r="ETA113" s="1904"/>
      <c r="ETB113" s="1903"/>
      <c r="ETC113" s="1903"/>
      <c r="ETD113" s="1903"/>
      <c r="ETE113" s="1903"/>
      <c r="ETF113" s="1903"/>
      <c r="ETG113" s="1904"/>
      <c r="ETH113" s="1903"/>
      <c r="ETI113" s="1903"/>
      <c r="ETJ113" s="1903"/>
      <c r="ETK113" s="1903"/>
      <c r="ETL113" s="1903"/>
      <c r="ETM113" s="1904"/>
      <c r="ETN113" s="1903"/>
      <c r="ETO113" s="1903"/>
      <c r="ETP113" s="1903"/>
      <c r="ETQ113" s="1903"/>
      <c r="ETR113" s="1903"/>
      <c r="ETS113" s="1904"/>
      <c r="ETT113" s="1903"/>
      <c r="ETU113" s="1903"/>
      <c r="ETV113" s="1903"/>
      <c r="ETW113" s="1903"/>
      <c r="ETX113" s="1903"/>
      <c r="ETY113" s="1904"/>
      <c r="ETZ113" s="1903"/>
      <c r="EUA113" s="1903"/>
      <c r="EUB113" s="1903"/>
      <c r="EUC113" s="1903"/>
      <c r="EUD113" s="1903"/>
      <c r="EUE113" s="1904"/>
      <c r="EUF113" s="1903"/>
      <c r="EUG113" s="1903"/>
      <c r="EUH113" s="1903"/>
      <c r="EUI113" s="1903"/>
      <c r="EUJ113" s="1903"/>
      <c r="EUK113" s="1904"/>
      <c r="EUL113" s="1903"/>
      <c r="EUM113" s="1903"/>
      <c r="EUN113" s="1903"/>
      <c r="EUO113" s="1903"/>
      <c r="EUP113" s="1903"/>
      <c r="EUQ113" s="1904"/>
      <c r="EUR113" s="1903"/>
      <c r="EUS113" s="1903"/>
      <c r="EUT113" s="1903"/>
      <c r="EUU113" s="1903"/>
      <c r="EUV113" s="1903"/>
      <c r="EUW113" s="1904"/>
      <c r="EUX113" s="1903"/>
      <c r="EUY113" s="1903"/>
      <c r="EUZ113" s="1903"/>
      <c r="EVA113" s="1903"/>
      <c r="EVB113" s="1903"/>
      <c r="EVC113" s="1904"/>
      <c r="EVD113" s="1903"/>
      <c r="EVE113" s="1903"/>
      <c r="EVF113" s="1903"/>
      <c r="EVG113" s="1903"/>
      <c r="EVH113" s="1903"/>
      <c r="EVI113" s="1904"/>
      <c r="EVJ113" s="1903"/>
      <c r="EVK113" s="1903"/>
      <c r="EVL113" s="1903"/>
      <c r="EVM113" s="1903"/>
      <c r="EVN113" s="1903"/>
      <c r="EVO113" s="1904"/>
      <c r="EVP113" s="1903"/>
      <c r="EVQ113" s="1903"/>
      <c r="EVR113" s="1903"/>
      <c r="EVS113" s="1903"/>
      <c r="EVT113" s="1903"/>
      <c r="EVU113" s="1904"/>
      <c r="EVV113" s="1903"/>
      <c r="EVW113" s="1903"/>
      <c r="EVX113" s="1903"/>
      <c r="EVY113" s="1903"/>
      <c r="EVZ113" s="1903"/>
      <c r="EWA113" s="1904"/>
      <c r="EWB113" s="1903"/>
      <c r="EWC113" s="1903"/>
      <c r="EWD113" s="1903"/>
      <c r="EWE113" s="1903"/>
      <c r="EWF113" s="1903"/>
      <c r="EWG113" s="1904"/>
      <c r="EWH113" s="1903"/>
      <c r="EWI113" s="1903"/>
      <c r="EWJ113" s="1903"/>
      <c r="EWK113" s="1903"/>
      <c r="EWL113" s="1903"/>
      <c r="EWM113" s="1904"/>
      <c r="EWN113" s="1903"/>
      <c r="EWO113" s="1903"/>
      <c r="EWP113" s="1903"/>
      <c r="EWQ113" s="1903"/>
      <c r="EWR113" s="1903"/>
      <c r="EWS113" s="1904"/>
      <c r="EWT113" s="1903"/>
      <c r="EWU113" s="1903"/>
      <c r="EWV113" s="1903"/>
      <c r="EWW113" s="1903"/>
      <c r="EWX113" s="1903"/>
      <c r="EWY113" s="1904"/>
      <c r="EWZ113" s="1903"/>
      <c r="EXA113" s="1903"/>
      <c r="EXB113" s="1903"/>
      <c r="EXC113" s="1903"/>
      <c r="EXD113" s="1903"/>
      <c r="EXE113" s="1904"/>
      <c r="EXF113" s="1903"/>
      <c r="EXG113" s="1903"/>
      <c r="EXH113" s="1903"/>
      <c r="EXI113" s="1903"/>
      <c r="EXJ113" s="1903"/>
      <c r="EXK113" s="1904"/>
      <c r="EXL113" s="1903"/>
      <c r="EXM113" s="1903"/>
      <c r="EXN113" s="1903"/>
      <c r="EXO113" s="1903"/>
      <c r="EXP113" s="1903"/>
      <c r="EXQ113" s="1904"/>
      <c r="EXR113" s="1903"/>
      <c r="EXS113" s="1903"/>
      <c r="EXT113" s="1903"/>
      <c r="EXU113" s="1903"/>
      <c r="EXV113" s="1903"/>
      <c r="EXW113" s="1904"/>
      <c r="EXX113" s="1903"/>
      <c r="EXY113" s="1903"/>
      <c r="EXZ113" s="1903"/>
      <c r="EYA113" s="1903"/>
      <c r="EYB113" s="1903"/>
      <c r="EYC113" s="1904"/>
      <c r="EYD113" s="1903"/>
      <c r="EYE113" s="1903"/>
      <c r="EYF113" s="1903"/>
      <c r="EYG113" s="1903"/>
      <c r="EYH113" s="1903"/>
      <c r="EYI113" s="1904"/>
      <c r="EYJ113" s="1903"/>
      <c r="EYK113" s="1903"/>
      <c r="EYL113" s="1903"/>
      <c r="EYM113" s="1903"/>
      <c r="EYN113" s="1903"/>
      <c r="EYO113" s="1904"/>
      <c r="EYP113" s="1903"/>
      <c r="EYQ113" s="1903"/>
      <c r="EYR113" s="1903"/>
      <c r="EYS113" s="1903"/>
      <c r="EYT113" s="1903"/>
      <c r="EYU113" s="1904"/>
      <c r="EYV113" s="1903"/>
      <c r="EYW113" s="1903"/>
      <c r="EYX113" s="1903"/>
      <c r="EYY113" s="1903"/>
      <c r="EYZ113" s="1903"/>
      <c r="EZA113" s="1904"/>
      <c r="EZB113" s="1903"/>
      <c r="EZC113" s="1903"/>
      <c r="EZD113" s="1903"/>
      <c r="EZE113" s="1903"/>
      <c r="EZF113" s="1903"/>
      <c r="EZG113" s="1904"/>
      <c r="EZH113" s="1903"/>
      <c r="EZI113" s="1903"/>
      <c r="EZJ113" s="1903"/>
      <c r="EZK113" s="1903"/>
      <c r="EZL113" s="1903"/>
      <c r="EZM113" s="1904"/>
      <c r="EZN113" s="1903"/>
      <c r="EZO113" s="1903"/>
      <c r="EZP113" s="1903"/>
      <c r="EZQ113" s="1903"/>
      <c r="EZR113" s="1903"/>
      <c r="EZS113" s="1904"/>
      <c r="EZT113" s="1903"/>
      <c r="EZU113" s="1903"/>
      <c r="EZV113" s="1903"/>
      <c r="EZW113" s="1903"/>
      <c r="EZX113" s="1903"/>
      <c r="EZY113" s="1904"/>
      <c r="EZZ113" s="1903"/>
      <c r="FAA113" s="1903"/>
      <c r="FAB113" s="1903"/>
      <c r="FAC113" s="1903"/>
      <c r="FAD113" s="1903"/>
      <c r="FAE113" s="1904"/>
      <c r="FAF113" s="1903"/>
      <c r="FAG113" s="1903"/>
      <c r="FAH113" s="1903"/>
      <c r="FAI113" s="1903"/>
      <c r="FAJ113" s="1903"/>
      <c r="FAK113" s="1904"/>
      <c r="FAL113" s="1903"/>
      <c r="FAM113" s="1903"/>
      <c r="FAN113" s="1903"/>
      <c r="FAO113" s="1903"/>
      <c r="FAP113" s="1903"/>
      <c r="FAQ113" s="1904"/>
      <c r="FAR113" s="1903"/>
      <c r="FAS113" s="1903"/>
      <c r="FAT113" s="1903"/>
      <c r="FAU113" s="1903"/>
      <c r="FAV113" s="1903"/>
      <c r="FAW113" s="1904"/>
      <c r="FAX113" s="1903"/>
      <c r="FAY113" s="1903"/>
      <c r="FAZ113" s="1903"/>
      <c r="FBA113" s="1903"/>
      <c r="FBB113" s="1903"/>
      <c r="FBC113" s="1904"/>
      <c r="FBD113" s="1903"/>
      <c r="FBE113" s="1903"/>
      <c r="FBF113" s="1903"/>
      <c r="FBG113" s="1903"/>
      <c r="FBH113" s="1903"/>
      <c r="FBI113" s="1904"/>
      <c r="FBJ113" s="1903"/>
      <c r="FBK113" s="1903"/>
      <c r="FBL113" s="1903"/>
      <c r="FBM113" s="1903"/>
      <c r="FBN113" s="1903"/>
      <c r="FBO113" s="1904"/>
      <c r="FBP113" s="1903"/>
      <c r="FBQ113" s="1903"/>
      <c r="FBR113" s="1903"/>
      <c r="FBS113" s="1903"/>
      <c r="FBT113" s="1903"/>
      <c r="FBU113" s="1904"/>
      <c r="FBV113" s="1903"/>
      <c r="FBW113" s="1903"/>
      <c r="FBX113" s="1903"/>
      <c r="FBY113" s="1903"/>
      <c r="FBZ113" s="1903"/>
      <c r="FCA113" s="1904"/>
      <c r="FCB113" s="1903"/>
      <c r="FCC113" s="1903"/>
      <c r="FCD113" s="1903"/>
      <c r="FCE113" s="1903"/>
      <c r="FCF113" s="1903"/>
      <c r="FCG113" s="1904"/>
      <c r="FCH113" s="1903"/>
      <c r="FCI113" s="1903"/>
      <c r="FCJ113" s="1903"/>
      <c r="FCK113" s="1903"/>
      <c r="FCL113" s="1903"/>
      <c r="FCM113" s="1904"/>
      <c r="FCN113" s="1903"/>
      <c r="FCO113" s="1903"/>
      <c r="FCP113" s="1903"/>
      <c r="FCQ113" s="1903"/>
      <c r="FCR113" s="1903"/>
      <c r="FCS113" s="1904"/>
      <c r="FCT113" s="1903"/>
      <c r="FCU113" s="1903"/>
      <c r="FCV113" s="1903"/>
      <c r="FCW113" s="1903"/>
      <c r="FCX113" s="1903"/>
      <c r="FCY113" s="1904"/>
      <c r="FCZ113" s="1903"/>
      <c r="FDA113" s="1903"/>
      <c r="FDB113" s="1903"/>
      <c r="FDC113" s="1903"/>
      <c r="FDD113" s="1903"/>
      <c r="FDE113" s="1904"/>
      <c r="FDF113" s="1903"/>
      <c r="FDG113" s="1903"/>
      <c r="FDH113" s="1903"/>
      <c r="FDI113" s="1903"/>
      <c r="FDJ113" s="1903"/>
      <c r="FDK113" s="1904"/>
      <c r="FDL113" s="1903"/>
      <c r="FDM113" s="1903"/>
      <c r="FDN113" s="1903"/>
      <c r="FDO113" s="1903"/>
      <c r="FDP113" s="1903"/>
      <c r="FDQ113" s="1904"/>
      <c r="FDR113" s="1903"/>
      <c r="FDS113" s="1903"/>
      <c r="FDT113" s="1903"/>
      <c r="FDU113" s="1903"/>
      <c r="FDV113" s="1903"/>
      <c r="FDW113" s="1904"/>
      <c r="FDX113" s="1903"/>
      <c r="FDY113" s="1903"/>
      <c r="FDZ113" s="1903"/>
      <c r="FEA113" s="1903"/>
      <c r="FEB113" s="1903"/>
      <c r="FEC113" s="1904"/>
      <c r="FED113" s="1903"/>
      <c r="FEE113" s="1903"/>
      <c r="FEF113" s="1903"/>
      <c r="FEG113" s="1903"/>
      <c r="FEH113" s="1903"/>
      <c r="FEI113" s="1904"/>
      <c r="FEJ113" s="1903"/>
      <c r="FEK113" s="1903"/>
      <c r="FEL113" s="1903"/>
      <c r="FEM113" s="1903"/>
      <c r="FEN113" s="1903"/>
      <c r="FEO113" s="1904"/>
      <c r="FEP113" s="1903"/>
      <c r="FEQ113" s="1903"/>
      <c r="FER113" s="1903"/>
      <c r="FES113" s="1903"/>
      <c r="FET113" s="1903"/>
      <c r="FEU113" s="1904"/>
      <c r="FEV113" s="1903"/>
      <c r="FEW113" s="1903"/>
      <c r="FEX113" s="1903"/>
      <c r="FEY113" s="1903"/>
      <c r="FEZ113" s="1903"/>
      <c r="FFA113" s="1904"/>
      <c r="FFB113" s="1903"/>
      <c r="FFC113" s="1903"/>
      <c r="FFD113" s="1903"/>
      <c r="FFE113" s="1903"/>
      <c r="FFF113" s="1903"/>
      <c r="FFG113" s="1904"/>
      <c r="FFH113" s="1903"/>
      <c r="FFI113" s="1903"/>
      <c r="FFJ113" s="1903"/>
      <c r="FFK113" s="1903"/>
      <c r="FFL113" s="1903"/>
      <c r="FFM113" s="1904"/>
      <c r="FFN113" s="1903"/>
      <c r="FFO113" s="1903"/>
      <c r="FFP113" s="1903"/>
      <c r="FFQ113" s="1903"/>
      <c r="FFR113" s="1903"/>
      <c r="FFS113" s="1904"/>
      <c r="FFT113" s="1903"/>
      <c r="FFU113" s="1903"/>
      <c r="FFV113" s="1903"/>
      <c r="FFW113" s="1903"/>
      <c r="FFX113" s="1903"/>
      <c r="FFY113" s="1904"/>
      <c r="FFZ113" s="1903"/>
      <c r="FGA113" s="1903"/>
      <c r="FGB113" s="1903"/>
      <c r="FGC113" s="1903"/>
      <c r="FGD113" s="1903"/>
      <c r="FGE113" s="1904"/>
      <c r="FGF113" s="1903"/>
      <c r="FGG113" s="1903"/>
      <c r="FGH113" s="1903"/>
      <c r="FGI113" s="1903"/>
      <c r="FGJ113" s="1903"/>
      <c r="FGK113" s="1904"/>
      <c r="FGL113" s="1903"/>
      <c r="FGM113" s="1903"/>
      <c r="FGN113" s="1903"/>
      <c r="FGO113" s="1903"/>
      <c r="FGP113" s="1903"/>
      <c r="FGQ113" s="1904"/>
      <c r="FGR113" s="1903"/>
      <c r="FGS113" s="1903"/>
      <c r="FGT113" s="1903"/>
      <c r="FGU113" s="1903"/>
      <c r="FGV113" s="1903"/>
      <c r="FGW113" s="1904"/>
      <c r="FGX113" s="1903"/>
      <c r="FGY113" s="1903"/>
      <c r="FGZ113" s="1903"/>
      <c r="FHA113" s="1903"/>
      <c r="FHB113" s="1903"/>
      <c r="FHC113" s="1904"/>
      <c r="FHD113" s="1903"/>
      <c r="FHE113" s="1903"/>
      <c r="FHF113" s="1903"/>
      <c r="FHG113" s="1903"/>
      <c r="FHH113" s="1903"/>
      <c r="FHI113" s="1904"/>
      <c r="FHJ113" s="1903"/>
      <c r="FHK113" s="1903"/>
      <c r="FHL113" s="1903"/>
      <c r="FHM113" s="1903"/>
      <c r="FHN113" s="1903"/>
      <c r="FHO113" s="1904"/>
      <c r="FHP113" s="1903"/>
      <c r="FHQ113" s="1903"/>
      <c r="FHR113" s="1903"/>
      <c r="FHS113" s="1903"/>
      <c r="FHT113" s="1903"/>
      <c r="FHU113" s="1904"/>
      <c r="FHV113" s="1903"/>
      <c r="FHW113" s="1903"/>
      <c r="FHX113" s="1903"/>
      <c r="FHY113" s="1903"/>
      <c r="FHZ113" s="1903"/>
      <c r="FIA113" s="1904"/>
      <c r="FIB113" s="1903"/>
      <c r="FIC113" s="1903"/>
      <c r="FID113" s="1903"/>
      <c r="FIE113" s="1903"/>
      <c r="FIF113" s="1903"/>
      <c r="FIG113" s="1904"/>
      <c r="FIH113" s="1903"/>
      <c r="FII113" s="1903"/>
      <c r="FIJ113" s="1903"/>
      <c r="FIK113" s="1903"/>
      <c r="FIL113" s="1903"/>
      <c r="FIM113" s="1904"/>
      <c r="FIN113" s="1903"/>
      <c r="FIO113" s="1903"/>
      <c r="FIP113" s="1903"/>
      <c r="FIQ113" s="1903"/>
      <c r="FIR113" s="1903"/>
      <c r="FIS113" s="1904"/>
      <c r="FIT113" s="1903"/>
      <c r="FIU113" s="1903"/>
      <c r="FIV113" s="1903"/>
      <c r="FIW113" s="1903"/>
      <c r="FIX113" s="1903"/>
      <c r="FIY113" s="1904"/>
      <c r="FIZ113" s="1903"/>
      <c r="FJA113" s="1903"/>
      <c r="FJB113" s="1903"/>
      <c r="FJC113" s="1903"/>
      <c r="FJD113" s="1903"/>
      <c r="FJE113" s="1904"/>
      <c r="FJF113" s="1903"/>
      <c r="FJG113" s="1903"/>
      <c r="FJH113" s="1903"/>
      <c r="FJI113" s="1903"/>
      <c r="FJJ113" s="1903"/>
      <c r="FJK113" s="1904"/>
      <c r="FJL113" s="1903"/>
      <c r="FJM113" s="1903"/>
      <c r="FJN113" s="1903"/>
      <c r="FJO113" s="1903"/>
      <c r="FJP113" s="1903"/>
      <c r="FJQ113" s="1904"/>
      <c r="FJR113" s="1903"/>
      <c r="FJS113" s="1903"/>
      <c r="FJT113" s="1903"/>
      <c r="FJU113" s="1903"/>
      <c r="FJV113" s="1903"/>
      <c r="FJW113" s="1904"/>
      <c r="FJX113" s="1903"/>
      <c r="FJY113" s="1903"/>
      <c r="FJZ113" s="1903"/>
      <c r="FKA113" s="1903"/>
      <c r="FKB113" s="1903"/>
      <c r="FKC113" s="1904"/>
      <c r="FKD113" s="1903"/>
      <c r="FKE113" s="1903"/>
      <c r="FKF113" s="1903"/>
      <c r="FKG113" s="1903"/>
      <c r="FKH113" s="1903"/>
      <c r="FKI113" s="1904"/>
      <c r="FKJ113" s="1903"/>
      <c r="FKK113" s="1903"/>
      <c r="FKL113" s="1903"/>
      <c r="FKM113" s="1903"/>
      <c r="FKN113" s="1903"/>
      <c r="FKO113" s="1904"/>
      <c r="FKP113" s="1903"/>
      <c r="FKQ113" s="1903"/>
      <c r="FKR113" s="1903"/>
      <c r="FKS113" s="1903"/>
      <c r="FKT113" s="1903"/>
      <c r="FKU113" s="1904"/>
      <c r="FKV113" s="1903"/>
      <c r="FKW113" s="1903"/>
      <c r="FKX113" s="1903"/>
      <c r="FKY113" s="1903"/>
      <c r="FKZ113" s="1903"/>
      <c r="FLA113" s="1904"/>
      <c r="FLB113" s="1903"/>
      <c r="FLC113" s="1903"/>
      <c r="FLD113" s="1903"/>
      <c r="FLE113" s="1903"/>
      <c r="FLF113" s="1903"/>
      <c r="FLG113" s="1904"/>
      <c r="FLH113" s="1903"/>
      <c r="FLI113" s="1903"/>
      <c r="FLJ113" s="1903"/>
      <c r="FLK113" s="1903"/>
      <c r="FLL113" s="1903"/>
      <c r="FLM113" s="1904"/>
      <c r="FLN113" s="1903"/>
      <c r="FLO113" s="1903"/>
      <c r="FLP113" s="1903"/>
      <c r="FLQ113" s="1903"/>
      <c r="FLR113" s="1903"/>
      <c r="FLS113" s="1904"/>
      <c r="FLT113" s="1903"/>
      <c r="FLU113" s="1903"/>
      <c r="FLV113" s="1903"/>
      <c r="FLW113" s="1903"/>
      <c r="FLX113" s="1903"/>
      <c r="FLY113" s="1904"/>
      <c r="FLZ113" s="1903"/>
      <c r="FMA113" s="1903"/>
      <c r="FMB113" s="1903"/>
      <c r="FMC113" s="1903"/>
      <c r="FMD113" s="1903"/>
      <c r="FME113" s="1904"/>
      <c r="FMF113" s="1903"/>
      <c r="FMG113" s="1903"/>
      <c r="FMH113" s="1903"/>
      <c r="FMI113" s="1903"/>
      <c r="FMJ113" s="1903"/>
      <c r="FMK113" s="1904"/>
      <c r="FML113" s="1903"/>
      <c r="FMM113" s="1903"/>
      <c r="FMN113" s="1903"/>
      <c r="FMO113" s="1903"/>
      <c r="FMP113" s="1903"/>
      <c r="FMQ113" s="1904"/>
      <c r="FMR113" s="1903"/>
      <c r="FMS113" s="1903"/>
      <c r="FMT113" s="1903"/>
      <c r="FMU113" s="1903"/>
      <c r="FMV113" s="1903"/>
      <c r="FMW113" s="1904"/>
      <c r="FMX113" s="1903"/>
      <c r="FMY113" s="1903"/>
      <c r="FMZ113" s="1903"/>
      <c r="FNA113" s="1903"/>
      <c r="FNB113" s="1903"/>
      <c r="FNC113" s="1904"/>
      <c r="FND113" s="1903"/>
      <c r="FNE113" s="1903"/>
      <c r="FNF113" s="1903"/>
      <c r="FNG113" s="1903"/>
      <c r="FNH113" s="1903"/>
      <c r="FNI113" s="1904"/>
      <c r="FNJ113" s="1903"/>
      <c r="FNK113" s="1903"/>
      <c r="FNL113" s="1903"/>
      <c r="FNM113" s="1903"/>
      <c r="FNN113" s="1903"/>
      <c r="FNO113" s="1904"/>
      <c r="FNP113" s="1903"/>
      <c r="FNQ113" s="1903"/>
      <c r="FNR113" s="1903"/>
      <c r="FNS113" s="1903"/>
      <c r="FNT113" s="1903"/>
      <c r="FNU113" s="1904"/>
      <c r="FNV113" s="1903"/>
      <c r="FNW113" s="1903"/>
      <c r="FNX113" s="1903"/>
      <c r="FNY113" s="1903"/>
      <c r="FNZ113" s="1903"/>
      <c r="FOA113" s="1904"/>
      <c r="FOB113" s="1903"/>
      <c r="FOC113" s="1903"/>
      <c r="FOD113" s="1903"/>
      <c r="FOE113" s="1903"/>
      <c r="FOF113" s="1903"/>
      <c r="FOG113" s="1904"/>
      <c r="FOH113" s="1903"/>
      <c r="FOI113" s="1903"/>
      <c r="FOJ113" s="1903"/>
      <c r="FOK113" s="1903"/>
      <c r="FOL113" s="1903"/>
      <c r="FOM113" s="1904"/>
      <c r="FON113" s="1903"/>
      <c r="FOO113" s="1903"/>
      <c r="FOP113" s="1903"/>
      <c r="FOQ113" s="1903"/>
      <c r="FOR113" s="1903"/>
      <c r="FOS113" s="1904"/>
      <c r="FOT113" s="1903"/>
      <c r="FOU113" s="1903"/>
      <c r="FOV113" s="1903"/>
      <c r="FOW113" s="1903"/>
      <c r="FOX113" s="1903"/>
      <c r="FOY113" s="1904"/>
      <c r="FOZ113" s="1903"/>
      <c r="FPA113" s="1903"/>
      <c r="FPB113" s="1903"/>
      <c r="FPC113" s="1903"/>
      <c r="FPD113" s="1903"/>
      <c r="FPE113" s="1904"/>
      <c r="FPF113" s="1903"/>
      <c r="FPG113" s="1903"/>
      <c r="FPH113" s="1903"/>
      <c r="FPI113" s="1903"/>
      <c r="FPJ113" s="1903"/>
      <c r="FPK113" s="1904"/>
      <c r="FPL113" s="1903"/>
      <c r="FPM113" s="1903"/>
      <c r="FPN113" s="1903"/>
      <c r="FPO113" s="1903"/>
      <c r="FPP113" s="1903"/>
      <c r="FPQ113" s="1904"/>
      <c r="FPR113" s="1903"/>
      <c r="FPS113" s="1903"/>
      <c r="FPT113" s="1903"/>
      <c r="FPU113" s="1903"/>
      <c r="FPV113" s="1903"/>
      <c r="FPW113" s="1904"/>
      <c r="FPX113" s="1903"/>
      <c r="FPY113" s="1903"/>
      <c r="FPZ113" s="1903"/>
      <c r="FQA113" s="1903"/>
      <c r="FQB113" s="1903"/>
      <c r="FQC113" s="1904"/>
      <c r="FQD113" s="1903"/>
      <c r="FQE113" s="1903"/>
      <c r="FQF113" s="1903"/>
      <c r="FQG113" s="1903"/>
      <c r="FQH113" s="1903"/>
      <c r="FQI113" s="1904"/>
      <c r="FQJ113" s="1903"/>
      <c r="FQK113" s="1903"/>
      <c r="FQL113" s="1903"/>
      <c r="FQM113" s="1903"/>
      <c r="FQN113" s="1903"/>
      <c r="FQO113" s="1904"/>
      <c r="FQP113" s="1903"/>
      <c r="FQQ113" s="1903"/>
      <c r="FQR113" s="1903"/>
      <c r="FQS113" s="1903"/>
      <c r="FQT113" s="1903"/>
      <c r="FQU113" s="1904"/>
      <c r="FQV113" s="1903"/>
      <c r="FQW113" s="1903"/>
      <c r="FQX113" s="1903"/>
      <c r="FQY113" s="1903"/>
      <c r="FQZ113" s="1903"/>
      <c r="FRA113" s="1904"/>
      <c r="FRB113" s="1903"/>
      <c r="FRC113" s="1903"/>
      <c r="FRD113" s="1903"/>
      <c r="FRE113" s="1903"/>
      <c r="FRF113" s="1903"/>
      <c r="FRG113" s="1904"/>
      <c r="FRH113" s="1903"/>
      <c r="FRI113" s="1903"/>
      <c r="FRJ113" s="1903"/>
      <c r="FRK113" s="1903"/>
      <c r="FRL113" s="1903"/>
      <c r="FRM113" s="1904"/>
      <c r="FRN113" s="1903"/>
      <c r="FRO113" s="1903"/>
      <c r="FRP113" s="1903"/>
      <c r="FRQ113" s="1903"/>
      <c r="FRR113" s="1903"/>
      <c r="FRS113" s="1904"/>
      <c r="FRT113" s="1903"/>
      <c r="FRU113" s="1903"/>
      <c r="FRV113" s="1903"/>
      <c r="FRW113" s="1903"/>
      <c r="FRX113" s="1903"/>
      <c r="FRY113" s="1904"/>
      <c r="FRZ113" s="1903"/>
      <c r="FSA113" s="1903"/>
      <c r="FSB113" s="1903"/>
      <c r="FSC113" s="1903"/>
      <c r="FSD113" s="1903"/>
      <c r="FSE113" s="1904"/>
      <c r="FSF113" s="1903"/>
      <c r="FSG113" s="1903"/>
      <c r="FSH113" s="1903"/>
      <c r="FSI113" s="1903"/>
      <c r="FSJ113" s="1903"/>
      <c r="FSK113" s="1904"/>
      <c r="FSL113" s="1903"/>
      <c r="FSM113" s="1903"/>
      <c r="FSN113" s="1903"/>
      <c r="FSO113" s="1903"/>
      <c r="FSP113" s="1903"/>
      <c r="FSQ113" s="1904"/>
      <c r="FSR113" s="1903"/>
      <c r="FSS113" s="1903"/>
      <c r="FST113" s="1903"/>
      <c r="FSU113" s="1903"/>
      <c r="FSV113" s="1903"/>
      <c r="FSW113" s="1904"/>
      <c r="FSX113" s="1903"/>
      <c r="FSY113" s="1903"/>
      <c r="FSZ113" s="1903"/>
      <c r="FTA113" s="1903"/>
      <c r="FTB113" s="1903"/>
      <c r="FTC113" s="1904"/>
      <c r="FTD113" s="1903"/>
      <c r="FTE113" s="1903"/>
      <c r="FTF113" s="1903"/>
      <c r="FTG113" s="1903"/>
      <c r="FTH113" s="1903"/>
      <c r="FTI113" s="1904"/>
      <c r="FTJ113" s="1903"/>
      <c r="FTK113" s="1903"/>
      <c r="FTL113" s="1903"/>
      <c r="FTM113" s="1903"/>
      <c r="FTN113" s="1903"/>
      <c r="FTO113" s="1904"/>
      <c r="FTP113" s="1903"/>
      <c r="FTQ113" s="1903"/>
      <c r="FTR113" s="1903"/>
      <c r="FTS113" s="1903"/>
      <c r="FTT113" s="1903"/>
      <c r="FTU113" s="1904"/>
      <c r="FTV113" s="1903"/>
      <c r="FTW113" s="1903"/>
      <c r="FTX113" s="1903"/>
      <c r="FTY113" s="1903"/>
      <c r="FTZ113" s="1903"/>
      <c r="FUA113" s="1904"/>
      <c r="FUB113" s="1903"/>
      <c r="FUC113" s="1903"/>
      <c r="FUD113" s="1903"/>
      <c r="FUE113" s="1903"/>
      <c r="FUF113" s="1903"/>
      <c r="FUG113" s="1904"/>
      <c r="FUH113" s="1903"/>
      <c r="FUI113" s="1903"/>
      <c r="FUJ113" s="1903"/>
      <c r="FUK113" s="1903"/>
      <c r="FUL113" s="1903"/>
      <c r="FUM113" s="1904"/>
      <c r="FUN113" s="1903"/>
      <c r="FUO113" s="1903"/>
      <c r="FUP113" s="1903"/>
      <c r="FUQ113" s="1903"/>
      <c r="FUR113" s="1903"/>
      <c r="FUS113" s="1904"/>
      <c r="FUT113" s="1903"/>
      <c r="FUU113" s="1903"/>
      <c r="FUV113" s="1903"/>
      <c r="FUW113" s="1903"/>
      <c r="FUX113" s="1903"/>
      <c r="FUY113" s="1904"/>
      <c r="FUZ113" s="1903"/>
      <c r="FVA113" s="1903"/>
      <c r="FVB113" s="1903"/>
      <c r="FVC113" s="1903"/>
      <c r="FVD113" s="1903"/>
      <c r="FVE113" s="1904"/>
      <c r="FVF113" s="1903"/>
      <c r="FVG113" s="1903"/>
      <c r="FVH113" s="1903"/>
      <c r="FVI113" s="1903"/>
      <c r="FVJ113" s="1903"/>
      <c r="FVK113" s="1904"/>
      <c r="FVL113" s="1903"/>
      <c r="FVM113" s="1903"/>
      <c r="FVN113" s="1903"/>
      <c r="FVO113" s="1903"/>
      <c r="FVP113" s="1903"/>
      <c r="FVQ113" s="1904"/>
      <c r="FVR113" s="1903"/>
      <c r="FVS113" s="1903"/>
      <c r="FVT113" s="1903"/>
      <c r="FVU113" s="1903"/>
      <c r="FVV113" s="1903"/>
      <c r="FVW113" s="1904"/>
      <c r="FVX113" s="1903"/>
      <c r="FVY113" s="1903"/>
      <c r="FVZ113" s="1903"/>
      <c r="FWA113" s="1903"/>
      <c r="FWB113" s="1903"/>
      <c r="FWC113" s="1904"/>
      <c r="FWD113" s="1903"/>
      <c r="FWE113" s="1903"/>
      <c r="FWF113" s="1903"/>
      <c r="FWG113" s="1903"/>
      <c r="FWH113" s="1903"/>
      <c r="FWI113" s="1904"/>
      <c r="FWJ113" s="1903"/>
      <c r="FWK113" s="1903"/>
      <c r="FWL113" s="1903"/>
      <c r="FWM113" s="1903"/>
      <c r="FWN113" s="1903"/>
      <c r="FWO113" s="1904"/>
      <c r="FWP113" s="1903"/>
      <c r="FWQ113" s="1903"/>
      <c r="FWR113" s="1903"/>
      <c r="FWS113" s="1903"/>
      <c r="FWT113" s="1903"/>
      <c r="FWU113" s="1904"/>
      <c r="FWV113" s="1903"/>
      <c r="FWW113" s="1903"/>
      <c r="FWX113" s="1903"/>
      <c r="FWY113" s="1903"/>
      <c r="FWZ113" s="1903"/>
      <c r="FXA113" s="1904"/>
      <c r="FXB113" s="1903"/>
      <c r="FXC113" s="1903"/>
      <c r="FXD113" s="1903"/>
      <c r="FXE113" s="1903"/>
      <c r="FXF113" s="1903"/>
      <c r="FXG113" s="1904"/>
      <c r="FXH113" s="1903"/>
      <c r="FXI113" s="1903"/>
      <c r="FXJ113" s="1903"/>
      <c r="FXK113" s="1903"/>
      <c r="FXL113" s="1903"/>
      <c r="FXM113" s="1904"/>
      <c r="FXN113" s="1903"/>
      <c r="FXO113" s="1903"/>
      <c r="FXP113" s="1903"/>
      <c r="FXQ113" s="1903"/>
      <c r="FXR113" s="1903"/>
      <c r="FXS113" s="1904"/>
      <c r="FXT113" s="1903"/>
      <c r="FXU113" s="1903"/>
      <c r="FXV113" s="1903"/>
      <c r="FXW113" s="1903"/>
      <c r="FXX113" s="1903"/>
      <c r="FXY113" s="1904"/>
      <c r="FXZ113" s="1903"/>
      <c r="FYA113" s="1903"/>
      <c r="FYB113" s="1903"/>
      <c r="FYC113" s="1903"/>
      <c r="FYD113" s="1903"/>
      <c r="FYE113" s="1904"/>
      <c r="FYF113" s="1903"/>
      <c r="FYG113" s="1903"/>
      <c r="FYH113" s="1903"/>
      <c r="FYI113" s="1903"/>
      <c r="FYJ113" s="1903"/>
      <c r="FYK113" s="1904"/>
      <c r="FYL113" s="1903"/>
      <c r="FYM113" s="1903"/>
      <c r="FYN113" s="1903"/>
      <c r="FYO113" s="1903"/>
      <c r="FYP113" s="1903"/>
      <c r="FYQ113" s="1904"/>
      <c r="FYR113" s="1903"/>
      <c r="FYS113" s="1903"/>
      <c r="FYT113" s="1903"/>
      <c r="FYU113" s="1903"/>
      <c r="FYV113" s="1903"/>
      <c r="FYW113" s="1904"/>
      <c r="FYX113" s="1903"/>
      <c r="FYY113" s="1903"/>
      <c r="FYZ113" s="1903"/>
      <c r="FZA113" s="1903"/>
      <c r="FZB113" s="1903"/>
      <c r="FZC113" s="1904"/>
      <c r="FZD113" s="1903"/>
      <c r="FZE113" s="1903"/>
      <c r="FZF113" s="1903"/>
      <c r="FZG113" s="1903"/>
      <c r="FZH113" s="1903"/>
      <c r="FZI113" s="1904"/>
      <c r="FZJ113" s="1903"/>
      <c r="FZK113" s="1903"/>
      <c r="FZL113" s="1903"/>
      <c r="FZM113" s="1903"/>
      <c r="FZN113" s="1903"/>
      <c r="FZO113" s="1904"/>
      <c r="FZP113" s="1903"/>
      <c r="FZQ113" s="1903"/>
      <c r="FZR113" s="1903"/>
      <c r="FZS113" s="1903"/>
      <c r="FZT113" s="1903"/>
      <c r="FZU113" s="1904"/>
      <c r="FZV113" s="1903"/>
      <c r="FZW113" s="1903"/>
      <c r="FZX113" s="1903"/>
      <c r="FZY113" s="1903"/>
      <c r="FZZ113" s="1903"/>
      <c r="GAA113" s="1904"/>
      <c r="GAB113" s="1903"/>
      <c r="GAC113" s="1903"/>
      <c r="GAD113" s="1903"/>
      <c r="GAE113" s="1903"/>
      <c r="GAF113" s="1903"/>
      <c r="GAG113" s="1904"/>
      <c r="GAH113" s="1903"/>
      <c r="GAI113" s="1903"/>
      <c r="GAJ113" s="1903"/>
      <c r="GAK113" s="1903"/>
      <c r="GAL113" s="1903"/>
      <c r="GAM113" s="1904"/>
      <c r="GAN113" s="1903"/>
      <c r="GAO113" s="1903"/>
      <c r="GAP113" s="1903"/>
      <c r="GAQ113" s="1903"/>
      <c r="GAR113" s="1903"/>
      <c r="GAS113" s="1904"/>
      <c r="GAT113" s="1903"/>
      <c r="GAU113" s="1903"/>
      <c r="GAV113" s="1903"/>
      <c r="GAW113" s="1903"/>
      <c r="GAX113" s="1903"/>
      <c r="GAY113" s="1904"/>
      <c r="GAZ113" s="1903"/>
      <c r="GBA113" s="1903"/>
      <c r="GBB113" s="1903"/>
      <c r="GBC113" s="1903"/>
      <c r="GBD113" s="1903"/>
      <c r="GBE113" s="1904"/>
      <c r="GBF113" s="1903"/>
      <c r="GBG113" s="1903"/>
      <c r="GBH113" s="1903"/>
      <c r="GBI113" s="1903"/>
      <c r="GBJ113" s="1903"/>
      <c r="GBK113" s="1904"/>
      <c r="GBL113" s="1903"/>
      <c r="GBM113" s="1903"/>
      <c r="GBN113" s="1903"/>
      <c r="GBO113" s="1903"/>
      <c r="GBP113" s="1903"/>
      <c r="GBQ113" s="1904"/>
      <c r="GBR113" s="1903"/>
      <c r="GBS113" s="1903"/>
      <c r="GBT113" s="1903"/>
      <c r="GBU113" s="1903"/>
      <c r="GBV113" s="1903"/>
      <c r="GBW113" s="1904"/>
      <c r="GBX113" s="1903"/>
      <c r="GBY113" s="1903"/>
      <c r="GBZ113" s="1903"/>
      <c r="GCA113" s="1903"/>
      <c r="GCB113" s="1903"/>
      <c r="GCC113" s="1904"/>
      <c r="GCD113" s="1903"/>
      <c r="GCE113" s="1903"/>
      <c r="GCF113" s="1903"/>
      <c r="GCG113" s="1903"/>
      <c r="GCH113" s="1903"/>
      <c r="GCI113" s="1904"/>
      <c r="GCJ113" s="1903"/>
      <c r="GCK113" s="1903"/>
      <c r="GCL113" s="1903"/>
      <c r="GCM113" s="1903"/>
      <c r="GCN113" s="1903"/>
      <c r="GCO113" s="1904"/>
      <c r="GCP113" s="1903"/>
      <c r="GCQ113" s="1903"/>
      <c r="GCR113" s="1903"/>
      <c r="GCS113" s="1903"/>
      <c r="GCT113" s="1903"/>
      <c r="GCU113" s="1904"/>
      <c r="GCV113" s="1903"/>
      <c r="GCW113" s="1903"/>
      <c r="GCX113" s="1903"/>
      <c r="GCY113" s="1903"/>
      <c r="GCZ113" s="1903"/>
      <c r="GDA113" s="1904"/>
      <c r="GDB113" s="1903"/>
      <c r="GDC113" s="1903"/>
      <c r="GDD113" s="1903"/>
      <c r="GDE113" s="1903"/>
      <c r="GDF113" s="1903"/>
      <c r="GDG113" s="1904"/>
      <c r="GDH113" s="1903"/>
      <c r="GDI113" s="1903"/>
      <c r="GDJ113" s="1903"/>
      <c r="GDK113" s="1903"/>
      <c r="GDL113" s="1903"/>
      <c r="GDM113" s="1904"/>
      <c r="GDN113" s="1903"/>
      <c r="GDO113" s="1903"/>
      <c r="GDP113" s="1903"/>
      <c r="GDQ113" s="1903"/>
      <c r="GDR113" s="1903"/>
      <c r="GDS113" s="1904"/>
      <c r="GDT113" s="1903"/>
      <c r="GDU113" s="1903"/>
      <c r="GDV113" s="1903"/>
      <c r="GDW113" s="1903"/>
      <c r="GDX113" s="1903"/>
      <c r="GDY113" s="1904"/>
      <c r="GDZ113" s="1903"/>
      <c r="GEA113" s="1903"/>
      <c r="GEB113" s="1903"/>
      <c r="GEC113" s="1903"/>
      <c r="GED113" s="1903"/>
      <c r="GEE113" s="1904"/>
      <c r="GEF113" s="1903"/>
      <c r="GEG113" s="1903"/>
      <c r="GEH113" s="1903"/>
      <c r="GEI113" s="1903"/>
      <c r="GEJ113" s="1903"/>
      <c r="GEK113" s="1904"/>
      <c r="GEL113" s="1903"/>
      <c r="GEM113" s="1903"/>
      <c r="GEN113" s="1903"/>
      <c r="GEO113" s="1903"/>
      <c r="GEP113" s="1903"/>
      <c r="GEQ113" s="1904"/>
      <c r="GER113" s="1903"/>
      <c r="GES113" s="1903"/>
      <c r="GET113" s="1903"/>
      <c r="GEU113" s="1903"/>
      <c r="GEV113" s="1903"/>
      <c r="GEW113" s="1904"/>
      <c r="GEX113" s="1903"/>
      <c r="GEY113" s="1903"/>
      <c r="GEZ113" s="1903"/>
      <c r="GFA113" s="1903"/>
      <c r="GFB113" s="1903"/>
      <c r="GFC113" s="1904"/>
      <c r="GFD113" s="1903"/>
      <c r="GFE113" s="1903"/>
      <c r="GFF113" s="1903"/>
      <c r="GFG113" s="1903"/>
      <c r="GFH113" s="1903"/>
      <c r="GFI113" s="1904"/>
      <c r="GFJ113" s="1903"/>
      <c r="GFK113" s="1903"/>
      <c r="GFL113" s="1903"/>
      <c r="GFM113" s="1903"/>
      <c r="GFN113" s="1903"/>
      <c r="GFO113" s="1904"/>
      <c r="GFP113" s="1903"/>
      <c r="GFQ113" s="1903"/>
      <c r="GFR113" s="1903"/>
      <c r="GFS113" s="1903"/>
      <c r="GFT113" s="1903"/>
      <c r="GFU113" s="1904"/>
      <c r="GFV113" s="1903"/>
      <c r="GFW113" s="1903"/>
      <c r="GFX113" s="1903"/>
      <c r="GFY113" s="1903"/>
      <c r="GFZ113" s="1903"/>
      <c r="GGA113" s="1904"/>
      <c r="GGB113" s="1903"/>
      <c r="GGC113" s="1903"/>
      <c r="GGD113" s="1903"/>
      <c r="GGE113" s="1903"/>
      <c r="GGF113" s="1903"/>
      <c r="GGG113" s="1904"/>
      <c r="GGH113" s="1903"/>
      <c r="GGI113" s="1903"/>
      <c r="GGJ113" s="1903"/>
      <c r="GGK113" s="1903"/>
      <c r="GGL113" s="1903"/>
      <c r="GGM113" s="1904"/>
      <c r="GGN113" s="1903"/>
      <c r="GGO113" s="1903"/>
      <c r="GGP113" s="1903"/>
      <c r="GGQ113" s="1903"/>
      <c r="GGR113" s="1903"/>
      <c r="GGS113" s="1904"/>
      <c r="GGT113" s="1903"/>
      <c r="GGU113" s="1903"/>
      <c r="GGV113" s="1903"/>
      <c r="GGW113" s="1903"/>
      <c r="GGX113" s="1903"/>
      <c r="GGY113" s="1904"/>
      <c r="GGZ113" s="1903"/>
      <c r="GHA113" s="1903"/>
      <c r="GHB113" s="1903"/>
      <c r="GHC113" s="1903"/>
      <c r="GHD113" s="1903"/>
      <c r="GHE113" s="1904"/>
      <c r="GHF113" s="1903"/>
      <c r="GHG113" s="1903"/>
      <c r="GHH113" s="1903"/>
      <c r="GHI113" s="1903"/>
      <c r="GHJ113" s="1903"/>
      <c r="GHK113" s="1904"/>
      <c r="GHL113" s="1903"/>
      <c r="GHM113" s="1903"/>
      <c r="GHN113" s="1903"/>
      <c r="GHO113" s="1903"/>
      <c r="GHP113" s="1903"/>
      <c r="GHQ113" s="1904"/>
      <c r="GHR113" s="1903"/>
      <c r="GHS113" s="1903"/>
      <c r="GHT113" s="1903"/>
      <c r="GHU113" s="1903"/>
      <c r="GHV113" s="1903"/>
      <c r="GHW113" s="1904"/>
      <c r="GHX113" s="1903"/>
      <c r="GHY113" s="1903"/>
      <c r="GHZ113" s="1903"/>
      <c r="GIA113" s="1903"/>
      <c r="GIB113" s="1903"/>
      <c r="GIC113" s="1904"/>
      <c r="GID113" s="1903"/>
      <c r="GIE113" s="1903"/>
      <c r="GIF113" s="1903"/>
      <c r="GIG113" s="1903"/>
      <c r="GIH113" s="1903"/>
      <c r="GII113" s="1904"/>
      <c r="GIJ113" s="1903"/>
      <c r="GIK113" s="1903"/>
      <c r="GIL113" s="1903"/>
      <c r="GIM113" s="1903"/>
      <c r="GIN113" s="1903"/>
      <c r="GIO113" s="1904"/>
      <c r="GIP113" s="1903"/>
      <c r="GIQ113" s="1903"/>
      <c r="GIR113" s="1903"/>
      <c r="GIS113" s="1903"/>
      <c r="GIT113" s="1903"/>
      <c r="GIU113" s="1904"/>
      <c r="GIV113" s="1903"/>
      <c r="GIW113" s="1903"/>
      <c r="GIX113" s="1903"/>
      <c r="GIY113" s="1903"/>
      <c r="GIZ113" s="1903"/>
      <c r="GJA113" s="1904"/>
      <c r="GJB113" s="1903"/>
      <c r="GJC113" s="1903"/>
      <c r="GJD113" s="1903"/>
      <c r="GJE113" s="1903"/>
      <c r="GJF113" s="1903"/>
      <c r="GJG113" s="1904"/>
      <c r="GJH113" s="1903"/>
      <c r="GJI113" s="1903"/>
      <c r="GJJ113" s="1903"/>
      <c r="GJK113" s="1903"/>
      <c r="GJL113" s="1903"/>
      <c r="GJM113" s="1904"/>
      <c r="GJN113" s="1903"/>
      <c r="GJO113" s="1903"/>
      <c r="GJP113" s="1903"/>
      <c r="GJQ113" s="1903"/>
      <c r="GJR113" s="1903"/>
      <c r="GJS113" s="1904"/>
      <c r="GJT113" s="1903"/>
      <c r="GJU113" s="1903"/>
      <c r="GJV113" s="1903"/>
      <c r="GJW113" s="1903"/>
      <c r="GJX113" s="1903"/>
      <c r="GJY113" s="1904"/>
      <c r="GJZ113" s="1903"/>
      <c r="GKA113" s="1903"/>
      <c r="GKB113" s="1903"/>
      <c r="GKC113" s="1903"/>
      <c r="GKD113" s="1903"/>
      <c r="GKE113" s="1904"/>
      <c r="GKF113" s="1903"/>
      <c r="GKG113" s="1903"/>
      <c r="GKH113" s="1903"/>
      <c r="GKI113" s="1903"/>
      <c r="GKJ113" s="1903"/>
      <c r="GKK113" s="1904"/>
      <c r="GKL113" s="1903"/>
      <c r="GKM113" s="1903"/>
      <c r="GKN113" s="1903"/>
      <c r="GKO113" s="1903"/>
      <c r="GKP113" s="1903"/>
      <c r="GKQ113" s="1904"/>
      <c r="GKR113" s="1903"/>
      <c r="GKS113" s="1903"/>
      <c r="GKT113" s="1903"/>
      <c r="GKU113" s="1903"/>
      <c r="GKV113" s="1903"/>
      <c r="GKW113" s="1904"/>
      <c r="GKX113" s="1903"/>
      <c r="GKY113" s="1903"/>
      <c r="GKZ113" s="1903"/>
      <c r="GLA113" s="1903"/>
      <c r="GLB113" s="1903"/>
      <c r="GLC113" s="1904"/>
      <c r="GLD113" s="1903"/>
      <c r="GLE113" s="1903"/>
      <c r="GLF113" s="1903"/>
      <c r="GLG113" s="1903"/>
      <c r="GLH113" s="1903"/>
      <c r="GLI113" s="1904"/>
      <c r="GLJ113" s="1903"/>
      <c r="GLK113" s="1903"/>
      <c r="GLL113" s="1903"/>
      <c r="GLM113" s="1903"/>
      <c r="GLN113" s="1903"/>
      <c r="GLO113" s="1904"/>
      <c r="GLP113" s="1903"/>
      <c r="GLQ113" s="1903"/>
      <c r="GLR113" s="1903"/>
      <c r="GLS113" s="1903"/>
      <c r="GLT113" s="1903"/>
      <c r="GLU113" s="1904"/>
      <c r="GLV113" s="1903"/>
      <c r="GLW113" s="1903"/>
      <c r="GLX113" s="1903"/>
      <c r="GLY113" s="1903"/>
      <c r="GLZ113" s="1903"/>
      <c r="GMA113" s="1904"/>
      <c r="GMB113" s="1903"/>
      <c r="GMC113" s="1903"/>
      <c r="GMD113" s="1903"/>
      <c r="GME113" s="1903"/>
      <c r="GMF113" s="1903"/>
      <c r="GMG113" s="1904"/>
      <c r="GMH113" s="1903"/>
      <c r="GMI113" s="1903"/>
      <c r="GMJ113" s="1903"/>
      <c r="GMK113" s="1903"/>
      <c r="GML113" s="1903"/>
      <c r="GMM113" s="1904"/>
      <c r="GMN113" s="1903"/>
      <c r="GMO113" s="1903"/>
      <c r="GMP113" s="1903"/>
      <c r="GMQ113" s="1903"/>
      <c r="GMR113" s="1903"/>
      <c r="GMS113" s="1904"/>
      <c r="GMT113" s="1903"/>
      <c r="GMU113" s="1903"/>
      <c r="GMV113" s="1903"/>
      <c r="GMW113" s="1903"/>
      <c r="GMX113" s="1903"/>
      <c r="GMY113" s="1904"/>
      <c r="GMZ113" s="1903"/>
      <c r="GNA113" s="1903"/>
      <c r="GNB113" s="1903"/>
      <c r="GNC113" s="1903"/>
      <c r="GND113" s="1903"/>
      <c r="GNE113" s="1904"/>
      <c r="GNF113" s="1903"/>
      <c r="GNG113" s="1903"/>
      <c r="GNH113" s="1903"/>
      <c r="GNI113" s="1903"/>
      <c r="GNJ113" s="1903"/>
      <c r="GNK113" s="1904"/>
      <c r="GNL113" s="1903"/>
      <c r="GNM113" s="1903"/>
      <c r="GNN113" s="1903"/>
      <c r="GNO113" s="1903"/>
      <c r="GNP113" s="1903"/>
      <c r="GNQ113" s="1904"/>
      <c r="GNR113" s="1903"/>
      <c r="GNS113" s="1903"/>
      <c r="GNT113" s="1903"/>
      <c r="GNU113" s="1903"/>
      <c r="GNV113" s="1903"/>
      <c r="GNW113" s="1904"/>
      <c r="GNX113" s="1903"/>
      <c r="GNY113" s="1903"/>
      <c r="GNZ113" s="1903"/>
      <c r="GOA113" s="1903"/>
      <c r="GOB113" s="1903"/>
      <c r="GOC113" s="1904"/>
      <c r="GOD113" s="1903"/>
      <c r="GOE113" s="1903"/>
      <c r="GOF113" s="1903"/>
      <c r="GOG113" s="1903"/>
      <c r="GOH113" s="1903"/>
      <c r="GOI113" s="1904"/>
      <c r="GOJ113" s="1903"/>
      <c r="GOK113" s="1903"/>
      <c r="GOL113" s="1903"/>
      <c r="GOM113" s="1903"/>
      <c r="GON113" s="1903"/>
      <c r="GOO113" s="1904"/>
      <c r="GOP113" s="1903"/>
      <c r="GOQ113" s="1903"/>
      <c r="GOR113" s="1903"/>
      <c r="GOS113" s="1903"/>
      <c r="GOT113" s="1903"/>
      <c r="GOU113" s="1904"/>
      <c r="GOV113" s="1903"/>
      <c r="GOW113" s="1903"/>
      <c r="GOX113" s="1903"/>
      <c r="GOY113" s="1903"/>
      <c r="GOZ113" s="1903"/>
      <c r="GPA113" s="1904"/>
      <c r="GPB113" s="1903"/>
      <c r="GPC113" s="1903"/>
      <c r="GPD113" s="1903"/>
      <c r="GPE113" s="1903"/>
      <c r="GPF113" s="1903"/>
      <c r="GPG113" s="1904"/>
      <c r="GPH113" s="1903"/>
      <c r="GPI113" s="1903"/>
      <c r="GPJ113" s="1903"/>
      <c r="GPK113" s="1903"/>
      <c r="GPL113" s="1903"/>
      <c r="GPM113" s="1904"/>
      <c r="GPN113" s="1903"/>
      <c r="GPO113" s="1903"/>
      <c r="GPP113" s="1903"/>
      <c r="GPQ113" s="1903"/>
      <c r="GPR113" s="1903"/>
      <c r="GPS113" s="1904"/>
      <c r="GPT113" s="1903"/>
      <c r="GPU113" s="1903"/>
      <c r="GPV113" s="1903"/>
      <c r="GPW113" s="1903"/>
      <c r="GPX113" s="1903"/>
      <c r="GPY113" s="1904"/>
      <c r="GPZ113" s="1903"/>
      <c r="GQA113" s="1903"/>
      <c r="GQB113" s="1903"/>
      <c r="GQC113" s="1903"/>
      <c r="GQD113" s="1903"/>
      <c r="GQE113" s="1904"/>
      <c r="GQF113" s="1903"/>
      <c r="GQG113" s="1903"/>
      <c r="GQH113" s="1903"/>
      <c r="GQI113" s="1903"/>
      <c r="GQJ113" s="1903"/>
      <c r="GQK113" s="1904"/>
      <c r="GQL113" s="1903"/>
      <c r="GQM113" s="1903"/>
      <c r="GQN113" s="1903"/>
      <c r="GQO113" s="1903"/>
      <c r="GQP113" s="1903"/>
      <c r="GQQ113" s="1904"/>
      <c r="GQR113" s="1903"/>
      <c r="GQS113" s="1903"/>
      <c r="GQT113" s="1903"/>
      <c r="GQU113" s="1903"/>
      <c r="GQV113" s="1903"/>
      <c r="GQW113" s="1904"/>
      <c r="GQX113" s="1903"/>
      <c r="GQY113" s="1903"/>
      <c r="GQZ113" s="1903"/>
      <c r="GRA113" s="1903"/>
      <c r="GRB113" s="1903"/>
      <c r="GRC113" s="1904"/>
      <c r="GRD113" s="1903"/>
      <c r="GRE113" s="1903"/>
      <c r="GRF113" s="1903"/>
      <c r="GRG113" s="1903"/>
      <c r="GRH113" s="1903"/>
      <c r="GRI113" s="1904"/>
      <c r="GRJ113" s="1903"/>
      <c r="GRK113" s="1903"/>
      <c r="GRL113" s="1903"/>
      <c r="GRM113" s="1903"/>
      <c r="GRN113" s="1903"/>
      <c r="GRO113" s="1904"/>
      <c r="GRP113" s="1903"/>
      <c r="GRQ113" s="1903"/>
      <c r="GRR113" s="1903"/>
      <c r="GRS113" s="1903"/>
      <c r="GRT113" s="1903"/>
      <c r="GRU113" s="1904"/>
      <c r="GRV113" s="1903"/>
      <c r="GRW113" s="1903"/>
      <c r="GRX113" s="1903"/>
      <c r="GRY113" s="1903"/>
      <c r="GRZ113" s="1903"/>
      <c r="GSA113" s="1904"/>
      <c r="GSB113" s="1903"/>
      <c r="GSC113" s="1903"/>
      <c r="GSD113" s="1903"/>
      <c r="GSE113" s="1903"/>
      <c r="GSF113" s="1903"/>
      <c r="GSG113" s="1904"/>
      <c r="GSH113" s="1903"/>
      <c r="GSI113" s="1903"/>
      <c r="GSJ113" s="1903"/>
      <c r="GSK113" s="1903"/>
      <c r="GSL113" s="1903"/>
      <c r="GSM113" s="1904"/>
      <c r="GSN113" s="1903"/>
      <c r="GSO113" s="1903"/>
      <c r="GSP113" s="1903"/>
      <c r="GSQ113" s="1903"/>
      <c r="GSR113" s="1903"/>
      <c r="GSS113" s="1904"/>
      <c r="GST113" s="1903"/>
      <c r="GSU113" s="1903"/>
      <c r="GSV113" s="1903"/>
      <c r="GSW113" s="1903"/>
      <c r="GSX113" s="1903"/>
      <c r="GSY113" s="1904"/>
      <c r="GSZ113" s="1903"/>
      <c r="GTA113" s="1903"/>
      <c r="GTB113" s="1903"/>
      <c r="GTC113" s="1903"/>
      <c r="GTD113" s="1903"/>
      <c r="GTE113" s="1904"/>
      <c r="GTF113" s="1903"/>
      <c r="GTG113" s="1903"/>
      <c r="GTH113" s="1903"/>
      <c r="GTI113" s="1903"/>
      <c r="GTJ113" s="1903"/>
      <c r="GTK113" s="1904"/>
      <c r="GTL113" s="1903"/>
      <c r="GTM113" s="1903"/>
      <c r="GTN113" s="1903"/>
      <c r="GTO113" s="1903"/>
      <c r="GTP113" s="1903"/>
      <c r="GTQ113" s="1904"/>
      <c r="GTR113" s="1903"/>
      <c r="GTS113" s="1903"/>
      <c r="GTT113" s="1903"/>
      <c r="GTU113" s="1903"/>
      <c r="GTV113" s="1903"/>
      <c r="GTW113" s="1904"/>
      <c r="GTX113" s="1903"/>
      <c r="GTY113" s="1903"/>
      <c r="GTZ113" s="1903"/>
      <c r="GUA113" s="1903"/>
      <c r="GUB113" s="1903"/>
      <c r="GUC113" s="1904"/>
      <c r="GUD113" s="1903"/>
      <c r="GUE113" s="1903"/>
      <c r="GUF113" s="1903"/>
      <c r="GUG113" s="1903"/>
      <c r="GUH113" s="1903"/>
      <c r="GUI113" s="1904"/>
      <c r="GUJ113" s="1903"/>
      <c r="GUK113" s="1903"/>
      <c r="GUL113" s="1903"/>
      <c r="GUM113" s="1903"/>
      <c r="GUN113" s="1903"/>
      <c r="GUO113" s="1904"/>
      <c r="GUP113" s="1903"/>
      <c r="GUQ113" s="1903"/>
      <c r="GUR113" s="1903"/>
      <c r="GUS113" s="1903"/>
      <c r="GUT113" s="1903"/>
      <c r="GUU113" s="1904"/>
      <c r="GUV113" s="1903"/>
      <c r="GUW113" s="1903"/>
      <c r="GUX113" s="1903"/>
      <c r="GUY113" s="1903"/>
      <c r="GUZ113" s="1903"/>
      <c r="GVA113" s="1904"/>
      <c r="GVB113" s="1903"/>
      <c r="GVC113" s="1903"/>
      <c r="GVD113" s="1903"/>
      <c r="GVE113" s="1903"/>
      <c r="GVF113" s="1903"/>
      <c r="GVG113" s="1904"/>
      <c r="GVH113" s="1903"/>
      <c r="GVI113" s="1903"/>
      <c r="GVJ113" s="1903"/>
      <c r="GVK113" s="1903"/>
      <c r="GVL113" s="1903"/>
      <c r="GVM113" s="1904"/>
      <c r="GVN113" s="1903"/>
      <c r="GVO113" s="1903"/>
      <c r="GVP113" s="1903"/>
      <c r="GVQ113" s="1903"/>
      <c r="GVR113" s="1903"/>
      <c r="GVS113" s="1904"/>
      <c r="GVT113" s="1903"/>
      <c r="GVU113" s="1903"/>
      <c r="GVV113" s="1903"/>
      <c r="GVW113" s="1903"/>
      <c r="GVX113" s="1903"/>
      <c r="GVY113" s="1904"/>
      <c r="GVZ113" s="1903"/>
      <c r="GWA113" s="1903"/>
      <c r="GWB113" s="1903"/>
      <c r="GWC113" s="1903"/>
      <c r="GWD113" s="1903"/>
      <c r="GWE113" s="1904"/>
      <c r="GWF113" s="1903"/>
      <c r="GWG113" s="1903"/>
      <c r="GWH113" s="1903"/>
      <c r="GWI113" s="1903"/>
      <c r="GWJ113" s="1903"/>
      <c r="GWK113" s="1904"/>
      <c r="GWL113" s="1903"/>
      <c r="GWM113" s="1903"/>
      <c r="GWN113" s="1903"/>
      <c r="GWO113" s="1903"/>
      <c r="GWP113" s="1903"/>
      <c r="GWQ113" s="1904"/>
      <c r="GWR113" s="1903"/>
      <c r="GWS113" s="1903"/>
      <c r="GWT113" s="1903"/>
      <c r="GWU113" s="1903"/>
      <c r="GWV113" s="1903"/>
      <c r="GWW113" s="1904"/>
      <c r="GWX113" s="1903"/>
      <c r="GWY113" s="1903"/>
      <c r="GWZ113" s="1903"/>
      <c r="GXA113" s="1903"/>
      <c r="GXB113" s="1903"/>
      <c r="GXC113" s="1904"/>
      <c r="GXD113" s="1903"/>
      <c r="GXE113" s="1903"/>
      <c r="GXF113" s="1903"/>
      <c r="GXG113" s="1903"/>
      <c r="GXH113" s="1903"/>
      <c r="GXI113" s="1904"/>
      <c r="GXJ113" s="1903"/>
      <c r="GXK113" s="1903"/>
      <c r="GXL113" s="1903"/>
      <c r="GXM113" s="1903"/>
      <c r="GXN113" s="1903"/>
      <c r="GXO113" s="1904"/>
      <c r="GXP113" s="1903"/>
      <c r="GXQ113" s="1903"/>
      <c r="GXR113" s="1903"/>
      <c r="GXS113" s="1903"/>
      <c r="GXT113" s="1903"/>
      <c r="GXU113" s="1904"/>
      <c r="GXV113" s="1903"/>
      <c r="GXW113" s="1903"/>
      <c r="GXX113" s="1903"/>
      <c r="GXY113" s="1903"/>
      <c r="GXZ113" s="1903"/>
      <c r="GYA113" s="1904"/>
      <c r="GYB113" s="1903"/>
      <c r="GYC113" s="1903"/>
      <c r="GYD113" s="1903"/>
      <c r="GYE113" s="1903"/>
      <c r="GYF113" s="1903"/>
      <c r="GYG113" s="1904"/>
      <c r="GYH113" s="1903"/>
      <c r="GYI113" s="1903"/>
      <c r="GYJ113" s="1903"/>
      <c r="GYK113" s="1903"/>
      <c r="GYL113" s="1903"/>
      <c r="GYM113" s="1904"/>
      <c r="GYN113" s="1903"/>
      <c r="GYO113" s="1903"/>
      <c r="GYP113" s="1903"/>
      <c r="GYQ113" s="1903"/>
      <c r="GYR113" s="1903"/>
      <c r="GYS113" s="1904"/>
      <c r="GYT113" s="1903"/>
      <c r="GYU113" s="1903"/>
      <c r="GYV113" s="1903"/>
      <c r="GYW113" s="1903"/>
      <c r="GYX113" s="1903"/>
      <c r="GYY113" s="1904"/>
      <c r="GYZ113" s="1903"/>
      <c r="GZA113" s="1903"/>
      <c r="GZB113" s="1903"/>
      <c r="GZC113" s="1903"/>
      <c r="GZD113" s="1903"/>
      <c r="GZE113" s="1904"/>
      <c r="GZF113" s="1903"/>
      <c r="GZG113" s="1903"/>
      <c r="GZH113" s="1903"/>
      <c r="GZI113" s="1903"/>
      <c r="GZJ113" s="1903"/>
      <c r="GZK113" s="1904"/>
      <c r="GZL113" s="1903"/>
      <c r="GZM113" s="1903"/>
      <c r="GZN113" s="1903"/>
      <c r="GZO113" s="1903"/>
      <c r="GZP113" s="1903"/>
      <c r="GZQ113" s="1904"/>
      <c r="GZR113" s="1903"/>
      <c r="GZS113" s="1903"/>
      <c r="GZT113" s="1903"/>
      <c r="GZU113" s="1903"/>
      <c r="GZV113" s="1903"/>
      <c r="GZW113" s="1904"/>
      <c r="GZX113" s="1903"/>
      <c r="GZY113" s="1903"/>
      <c r="GZZ113" s="1903"/>
      <c r="HAA113" s="1903"/>
      <c r="HAB113" s="1903"/>
      <c r="HAC113" s="1904"/>
      <c r="HAD113" s="1903"/>
      <c r="HAE113" s="1903"/>
      <c r="HAF113" s="1903"/>
      <c r="HAG113" s="1903"/>
      <c r="HAH113" s="1903"/>
      <c r="HAI113" s="1904"/>
      <c r="HAJ113" s="1903"/>
      <c r="HAK113" s="1903"/>
      <c r="HAL113" s="1903"/>
      <c r="HAM113" s="1903"/>
      <c r="HAN113" s="1903"/>
      <c r="HAO113" s="1904"/>
      <c r="HAP113" s="1903"/>
      <c r="HAQ113" s="1903"/>
      <c r="HAR113" s="1903"/>
      <c r="HAS113" s="1903"/>
      <c r="HAT113" s="1903"/>
      <c r="HAU113" s="1904"/>
      <c r="HAV113" s="1903"/>
      <c r="HAW113" s="1903"/>
      <c r="HAX113" s="1903"/>
      <c r="HAY113" s="1903"/>
      <c r="HAZ113" s="1903"/>
      <c r="HBA113" s="1904"/>
      <c r="HBB113" s="1903"/>
      <c r="HBC113" s="1903"/>
      <c r="HBD113" s="1903"/>
      <c r="HBE113" s="1903"/>
      <c r="HBF113" s="1903"/>
      <c r="HBG113" s="1904"/>
      <c r="HBH113" s="1903"/>
      <c r="HBI113" s="1903"/>
      <c r="HBJ113" s="1903"/>
      <c r="HBK113" s="1903"/>
      <c r="HBL113" s="1903"/>
      <c r="HBM113" s="1904"/>
      <c r="HBN113" s="1903"/>
      <c r="HBO113" s="1903"/>
      <c r="HBP113" s="1903"/>
      <c r="HBQ113" s="1903"/>
      <c r="HBR113" s="1903"/>
      <c r="HBS113" s="1904"/>
      <c r="HBT113" s="1903"/>
      <c r="HBU113" s="1903"/>
      <c r="HBV113" s="1903"/>
      <c r="HBW113" s="1903"/>
      <c r="HBX113" s="1903"/>
      <c r="HBY113" s="1904"/>
      <c r="HBZ113" s="1903"/>
      <c r="HCA113" s="1903"/>
      <c r="HCB113" s="1903"/>
      <c r="HCC113" s="1903"/>
      <c r="HCD113" s="1903"/>
      <c r="HCE113" s="1904"/>
      <c r="HCF113" s="1903"/>
      <c r="HCG113" s="1903"/>
      <c r="HCH113" s="1903"/>
      <c r="HCI113" s="1903"/>
      <c r="HCJ113" s="1903"/>
      <c r="HCK113" s="1904"/>
      <c r="HCL113" s="1903"/>
      <c r="HCM113" s="1903"/>
      <c r="HCN113" s="1903"/>
      <c r="HCO113" s="1903"/>
      <c r="HCP113" s="1903"/>
      <c r="HCQ113" s="1904"/>
      <c r="HCR113" s="1903"/>
      <c r="HCS113" s="1903"/>
      <c r="HCT113" s="1903"/>
      <c r="HCU113" s="1903"/>
      <c r="HCV113" s="1903"/>
      <c r="HCW113" s="1904"/>
      <c r="HCX113" s="1903"/>
      <c r="HCY113" s="1903"/>
      <c r="HCZ113" s="1903"/>
      <c r="HDA113" s="1903"/>
      <c r="HDB113" s="1903"/>
      <c r="HDC113" s="1904"/>
      <c r="HDD113" s="1903"/>
      <c r="HDE113" s="1903"/>
      <c r="HDF113" s="1903"/>
      <c r="HDG113" s="1903"/>
      <c r="HDH113" s="1903"/>
      <c r="HDI113" s="1904"/>
      <c r="HDJ113" s="1903"/>
      <c r="HDK113" s="1903"/>
      <c r="HDL113" s="1903"/>
      <c r="HDM113" s="1903"/>
      <c r="HDN113" s="1903"/>
      <c r="HDO113" s="1904"/>
      <c r="HDP113" s="1903"/>
      <c r="HDQ113" s="1903"/>
      <c r="HDR113" s="1903"/>
      <c r="HDS113" s="1903"/>
      <c r="HDT113" s="1903"/>
      <c r="HDU113" s="1904"/>
      <c r="HDV113" s="1903"/>
      <c r="HDW113" s="1903"/>
      <c r="HDX113" s="1903"/>
      <c r="HDY113" s="1903"/>
      <c r="HDZ113" s="1903"/>
      <c r="HEA113" s="1904"/>
      <c r="HEB113" s="1903"/>
      <c r="HEC113" s="1903"/>
      <c r="HED113" s="1903"/>
      <c r="HEE113" s="1903"/>
      <c r="HEF113" s="1903"/>
      <c r="HEG113" s="1904"/>
      <c r="HEH113" s="1903"/>
      <c r="HEI113" s="1903"/>
      <c r="HEJ113" s="1903"/>
      <c r="HEK113" s="1903"/>
      <c r="HEL113" s="1903"/>
      <c r="HEM113" s="1904"/>
      <c r="HEN113" s="1903"/>
      <c r="HEO113" s="1903"/>
      <c r="HEP113" s="1903"/>
      <c r="HEQ113" s="1903"/>
      <c r="HER113" s="1903"/>
      <c r="HES113" s="1904"/>
      <c r="HET113" s="1903"/>
      <c r="HEU113" s="1903"/>
      <c r="HEV113" s="1903"/>
      <c r="HEW113" s="1903"/>
      <c r="HEX113" s="1903"/>
      <c r="HEY113" s="1904"/>
      <c r="HEZ113" s="1903"/>
      <c r="HFA113" s="1903"/>
      <c r="HFB113" s="1903"/>
      <c r="HFC113" s="1903"/>
      <c r="HFD113" s="1903"/>
      <c r="HFE113" s="1904"/>
      <c r="HFF113" s="1903"/>
      <c r="HFG113" s="1903"/>
      <c r="HFH113" s="1903"/>
      <c r="HFI113" s="1903"/>
      <c r="HFJ113" s="1903"/>
      <c r="HFK113" s="1904"/>
      <c r="HFL113" s="1903"/>
      <c r="HFM113" s="1903"/>
      <c r="HFN113" s="1903"/>
      <c r="HFO113" s="1903"/>
      <c r="HFP113" s="1903"/>
      <c r="HFQ113" s="1904"/>
      <c r="HFR113" s="1903"/>
      <c r="HFS113" s="1903"/>
      <c r="HFT113" s="1903"/>
      <c r="HFU113" s="1903"/>
      <c r="HFV113" s="1903"/>
      <c r="HFW113" s="1904"/>
      <c r="HFX113" s="1903"/>
      <c r="HFY113" s="1903"/>
      <c r="HFZ113" s="1903"/>
      <c r="HGA113" s="1903"/>
      <c r="HGB113" s="1903"/>
      <c r="HGC113" s="1904"/>
      <c r="HGD113" s="1903"/>
      <c r="HGE113" s="1903"/>
      <c r="HGF113" s="1903"/>
      <c r="HGG113" s="1903"/>
      <c r="HGH113" s="1903"/>
      <c r="HGI113" s="1904"/>
      <c r="HGJ113" s="1903"/>
      <c r="HGK113" s="1903"/>
      <c r="HGL113" s="1903"/>
      <c r="HGM113" s="1903"/>
      <c r="HGN113" s="1903"/>
      <c r="HGO113" s="1904"/>
      <c r="HGP113" s="1903"/>
      <c r="HGQ113" s="1903"/>
      <c r="HGR113" s="1903"/>
      <c r="HGS113" s="1903"/>
      <c r="HGT113" s="1903"/>
      <c r="HGU113" s="1904"/>
      <c r="HGV113" s="1903"/>
      <c r="HGW113" s="1903"/>
      <c r="HGX113" s="1903"/>
      <c r="HGY113" s="1903"/>
      <c r="HGZ113" s="1903"/>
      <c r="HHA113" s="1904"/>
      <c r="HHB113" s="1903"/>
      <c r="HHC113" s="1903"/>
      <c r="HHD113" s="1903"/>
      <c r="HHE113" s="1903"/>
      <c r="HHF113" s="1903"/>
      <c r="HHG113" s="1904"/>
      <c r="HHH113" s="1903"/>
      <c r="HHI113" s="1903"/>
      <c r="HHJ113" s="1903"/>
      <c r="HHK113" s="1903"/>
      <c r="HHL113" s="1903"/>
      <c r="HHM113" s="1904"/>
      <c r="HHN113" s="1903"/>
      <c r="HHO113" s="1903"/>
      <c r="HHP113" s="1903"/>
      <c r="HHQ113" s="1903"/>
      <c r="HHR113" s="1903"/>
      <c r="HHS113" s="1904"/>
      <c r="HHT113" s="1903"/>
      <c r="HHU113" s="1903"/>
      <c r="HHV113" s="1903"/>
      <c r="HHW113" s="1903"/>
      <c r="HHX113" s="1903"/>
      <c r="HHY113" s="1904"/>
      <c r="HHZ113" s="1903"/>
      <c r="HIA113" s="1903"/>
      <c r="HIB113" s="1903"/>
      <c r="HIC113" s="1903"/>
      <c r="HID113" s="1903"/>
      <c r="HIE113" s="1904"/>
      <c r="HIF113" s="1903"/>
      <c r="HIG113" s="1903"/>
      <c r="HIH113" s="1903"/>
      <c r="HII113" s="1903"/>
      <c r="HIJ113" s="1903"/>
      <c r="HIK113" s="1904"/>
      <c r="HIL113" s="1903"/>
      <c r="HIM113" s="1903"/>
      <c r="HIN113" s="1903"/>
      <c r="HIO113" s="1903"/>
      <c r="HIP113" s="1903"/>
      <c r="HIQ113" s="1904"/>
      <c r="HIR113" s="1903"/>
      <c r="HIS113" s="1903"/>
      <c r="HIT113" s="1903"/>
      <c r="HIU113" s="1903"/>
      <c r="HIV113" s="1903"/>
      <c r="HIW113" s="1904"/>
      <c r="HIX113" s="1903"/>
      <c r="HIY113" s="1903"/>
      <c r="HIZ113" s="1903"/>
      <c r="HJA113" s="1903"/>
      <c r="HJB113" s="1903"/>
      <c r="HJC113" s="1904"/>
      <c r="HJD113" s="1903"/>
      <c r="HJE113" s="1903"/>
      <c r="HJF113" s="1903"/>
      <c r="HJG113" s="1903"/>
      <c r="HJH113" s="1903"/>
      <c r="HJI113" s="1904"/>
      <c r="HJJ113" s="1903"/>
      <c r="HJK113" s="1903"/>
      <c r="HJL113" s="1903"/>
      <c r="HJM113" s="1903"/>
      <c r="HJN113" s="1903"/>
      <c r="HJO113" s="1904"/>
      <c r="HJP113" s="1903"/>
      <c r="HJQ113" s="1903"/>
      <c r="HJR113" s="1903"/>
      <c r="HJS113" s="1903"/>
      <c r="HJT113" s="1903"/>
      <c r="HJU113" s="1904"/>
      <c r="HJV113" s="1903"/>
      <c r="HJW113" s="1903"/>
      <c r="HJX113" s="1903"/>
      <c r="HJY113" s="1903"/>
      <c r="HJZ113" s="1903"/>
      <c r="HKA113" s="1904"/>
      <c r="HKB113" s="1903"/>
      <c r="HKC113" s="1903"/>
      <c r="HKD113" s="1903"/>
      <c r="HKE113" s="1903"/>
      <c r="HKF113" s="1903"/>
      <c r="HKG113" s="1904"/>
      <c r="HKH113" s="1903"/>
      <c r="HKI113" s="1903"/>
      <c r="HKJ113" s="1903"/>
      <c r="HKK113" s="1903"/>
      <c r="HKL113" s="1903"/>
      <c r="HKM113" s="1904"/>
      <c r="HKN113" s="1903"/>
      <c r="HKO113" s="1903"/>
      <c r="HKP113" s="1903"/>
      <c r="HKQ113" s="1903"/>
      <c r="HKR113" s="1903"/>
      <c r="HKS113" s="1904"/>
      <c r="HKT113" s="1903"/>
      <c r="HKU113" s="1903"/>
      <c r="HKV113" s="1903"/>
      <c r="HKW113" s="1903"/>
      <c r="HKX113" s="1903"/>
      <c r="HKY113" s="1904"/>
      <c r="HKZ113" s="1903"/>
      <c r="HLA113" s="1903"/>
      <c r="HLB113" s="1903"/>
      <c r="HLC113" s="1903"/>
      <c r="HLD113" s="1903"/>
      <c r="HLE113" s="1904"/>
      <c r="HLF113" s="1903"/>
      <c r="HLG113" s="1903"/>
      <c r="HLH113" s="1903"/>
      <c r="HLI113" s="1903"/>
      <c r="HLJ113" s="1903"/>
      <c r="HLK113" s="1904"/>
      <c r="HLL113" s="1903"/>
      <c r="HLM113" s="1903"/>
      <c r="HLN113" s="1903"/>
      <c r="HLO113" s="1903"/>
      <c r="HLP113" s="1903"/>
      <c r="HLQ113" s="1904"/>
      <c r="HLR113" s="1903"/>
      <c r="HLS113" s="1903"/>
      <c r="HLT113" s="1903"/>
      <c r="HLU113" s="1903"/>
      <c r="HLV113" s="1903"/>
      <c r="HLW113" s="1904"/>
      <c r="HLX113" s="1903"/>
      <c r="HLY113" s="1903"/>
      <c r="HLZ113" s="1903"/>
      <c r="HMA113" s="1903"/>
      <c r="HMB113" s="1903"/>
      <c r="HMC113" s="1904"/>
      <c r="HMD113" s="1903"/>
      <c r="HME113" s="1903"/>
      <c r="HMF113" s="1903"/>
      <c r="HMG113" s="1903"/>
      <c r="HMH113" s="1903"/>
      <c r="HMI113" s="1904"/>
      <c r="HMJ113" s="1903"/>
      <c r="HMK113" s="1903"/>
      <c r="HML113" s="1903"/>
      <c r="HMM113" s="1903"/>
      <c r="HMN113" s="1903"/>
      <c r="HMO113" s="1904"/>
      <c r="HMP113" s="1903"/>
      <c r="HMQ113" s="1903"/>
      <c r="HMR113" s="1903"/>
      <c r="HMS113" s="1903"/>
      <c r="HMT113" s="1903"/>
      <c r="HMU113" s="1904"/>
      <c r="HMV113" s="1903"/>
      <c r="HMW113" s="1903"/>
      <c r="HMX113" s="1903"/>
      <c r="HMY113" s="1903"/>
      <c r="HMZ113" s="1903"/>
      <c r="HNA113" s="1904"/>
      <c r="HNB113" s="1903"/>
      <c r="HNC113" s="1903"/>
      <c r="HND113" s="1903"/>
      <c r="HNE113" s="1903"/>
      <c r="HNF113" s="1903"/>
      <c r="HNG113" s="1904"/>
      <c r="HNH113" s="1903"/>
      <c r="HNI113" s="1903"/>
      <c r="HNJ113" s="1903"/>
      <c r="HNK113" s="1903"/>
      <c r="HNL113" s="1903"/>
      <c r="HNM113" s="1904"/>
      <c r="HNN113" s="1903"/>
      <c r="HNO113" s="1903"/>
      <c r="HNP113" s="1903"/>
      <c r="HNQ113" s="1903"/>
      <c r="HNR113" s="1903"/>
      <c r="HNS113" s="1904"/>
      <c r="HNT113" s="1903"/>
      <c r="HNU113" s="1903"/>
      <c r="HNV113" s="1903"/>
      <c r="HNW113" s="1903"/>
      <c r="HNX113" s="1903"/>
      <c r="HNY113" s="1904"/>
      <c r="HNZ113" s="1903"/>
      <c r="HOA113" s="1903"/>
      <c r="HOB113" s="1903"/>
      <c r="HOC113" s="1903"/>
      <c r="HOD113" s="1903"/>
      <c r="HOE113" s="1904"/>
      <c r="HOF113" s="1903"/>
      <c r="HOG113" s="1903"/>
      <c r="HOH113" s="1903"/>
      <c r="HOI113" s="1903"/>
      <c r="HOJ113" s="1903"/>
      <c r="HOK113" s="1904"/>
      <c r="HOL113" s="1903"/>
      <c r="HOM113" s="1903"/>
      <c r="HON113" s="1903"/>
      <c r="HOO113" s="1903"/>
      <c r="HOP113" s="1903"/>
      <c r="HOQ113" s="1904"/>
      <c r="HOR113" s="1903"/>
      <c r="HOS113" s="1903"/>
      <c r="HOT113" s="1903"/>
      <c r="HOU113" s="1903"/>
      <c r="HOV113" s="1903"/>
      <c r="HOW113" s="1904"/>
      <c r="HOX113" s="1903"/>
      <c r="HOY113" s="1903"/>
      <c r="HOZ113" s="1903"/>
      <c r="HPA113" s="1903"/>
      <c r="HPB113" s="1903"/>
      <c r="HPC113" s="1904"/>
      <c r="HPD113" s="1903"/>
      <c r="HPE113" s="1903"/>
      <c r="HPF113" s="1903"/>
      <c r="HPG113" s="1903"/>
      <c r="HPH113" s="1903"/>
      <c r="HPI113" s="1904"/>
      <c r="HPJ113" s="1903"/>
      <c r="HPK113" s="1903"/>
      <c r="HPL113" s="1903"/>
      <c r="HPM113" s="1903"/>
      <c r="HPN113" s="1903"/>
      <c r="HPO113" s="1904"/>
      <c r="HPP113" s="1903"/>
      <c r="HPQ113" s="1903"/>
      <c r="HPR113" s="1903"/>
      <c r="HPS113" s="1903"/>
      <c r="HPT113" s="1903"/>
      <c r="HPU113" s="1904"/>
      <c r="HPV113" s="1903"/>
      <c r="HPW113" s="1903"/>
      <c r="HPX113" s="1903"/>
      <c r="HPY113" s="1903"/>
      <c r="HPZ113" s="1903"/>
      <c r="HQA113" s="1904"/>
      <c r="HQB113" s="1903"/>
      <c r="HQC113" s="1903"/>
      <c r="HQD113" s="1903"/>
      <c r="HQE113" s="1903"/>
      <c r="HQF113" s="1903"/>
      <c r="HQG113" s="1904"/>
      <c r="HQH113" s="1903"/>
      <c r="HQI113" s="1903"/>
      <c r="HQJ113" s="1903"/>
      <c r="HQK113" s="1903"/>
      <c r="HQL113" s="1903"/>
      <c r="HQM113" s="1904"/>
      <c r="HQN113" s="1903"/>
      <c r="HQO113" s="1903"/>
      <c r="HQP113" s="1903"/>
      <c r="HQQ113" s="1903"/>
      <c r="HQR113" s="1903"/>
      <c r="HQS113" s="1904"/>
      <c r="HQT113" s="1903"/>
      <c r="HQU113" s="1903"/>
      <c r="HQV113" s="1903"/>
      <c r="HQW113" s="1903"/>
      <c r="HQX113" s="1903"/>
      <c r="HQY113" s="1904"/>
      <c r="HQZ113" s="1903"/>
      <c r="HRA113" s="1903"/>
      <c r="HRB113" s="1903"/>
      <c r="HRC113" s="1903"/>
      <c r="HRD113" s="1903"/>
      <c r="HRE113" s="1904"/>
      <c r="HRF113" s="1903"/>
      <c r="HRG113" s="1903"/>
      <c r="HRH113" s="1903"/>
      <c r="HRI113" s="1903"/>
      <c r="HRJ113" s="1903"/>
      <c r="HRK113" s="1904"/>
      <c r="HRL113" s="1903"/>
      <c r="HRM113" s="1903"/>
      <c r="HRN113" s="1903"/>
      <c r="HRO113" s="1903"/>
      <c r="HRP113" s="1903"/>
      <c r="HRQ113" s="1904"/>
      <c r="HRR113" s="1903"/>
      <c r="HRS113" s="1903"/>
      <c r="HRT113" s="1903"/>
      <c r="HRU113" s="1903"/>
      <c r="HRV113" s="1903"/>
      <c r="HRW113" s="1904"/>
      <c r="HRX113" s="1903"/>
      <c r="HRY113" s="1903"/>
      <c r="HRZ113" s="1903"/>
      <c r="HSA113" s="1903"/>
      <c r="HSB113" s="1903"/>
      <c r="HSC113" s="1904"/>
      <c r="HSD113" s="1903"/>
      <c r="HSE113" s="1903"/>
      <c r="HSF113" s="1903"/>
      <c r="HSG113" s="1903"/>
      <c r="HSH113" s="1903"/>
      <c r="HSI113" s="1904"/>
      <c r="HSJ113" s="1903"/>
      <c r="HSK113" s="1903"/>
      <c r="HSL113" s="1903"/>
      <c r="HSM113" s="1903"/>
      <c r="HSN113" s="1903"/>
      <c r="HSO113" s="1904"/>
      <c r="HSP113" s="1903"/>
      <c r="HSQ113" s="1903"/>
      <c r="HSR113" s="1903"/>
      <c r="HSS113" s="1903"/>
      <c r="HST113" s="1903"/>
      <c r="HSU113" s="1904"/>
      <c r="HSV113" s="1903"/>
      <c r="HSW113" s="1903"/>
      <c r="HSX113" s="1903"/>
      <c r="HSY113" s="1903"/>
      <c r="HSZ113" s="1903"/>
      <c r="HTA113" s="1904"/>
      <c r="HTB113" s="1903"/>
      <c r="HTC113" s="1903"/>
      <c r="HTD113" s="1903"/>
      <c r="HTE113" s="1903"/>
      <c r="HTF113" s="1903"/>
      <c r="HTG113" s="1904"/>
      <c r="HTH113" s="1903"/>
      <c r="HTI113" s="1903"/>
      <c r="HTJ113" s="1903"/>
      <c r="HTK113" s="1903"/>
      <c r="HTL113" s="1903"/>
      <c r="HTM113" s="1904"/>
      <c r="HTN113" s="1903"/>
      <c r="HTO113" s="1903"/>
      <c r="HTP113" s="1903"/>
      <c r="HTQ113" s="1903"/>
      <c r="HTR113" s="1903"/>
      <c r="HTS113" s="1904"/>
      <c r="HTT113" s="1903"/>
      <c r="HTU113" s="1903"/>
      <c r="HTV113" s="1903"/>
      <c r="HTW113" s="1903"/>
      <c r="HTX113" s="1903"/>
      <c r="HTY113" s="1904"/>
      <c r="HTZ113" s="1903"/>
      <c r="HUA113" s="1903"/>
      <c r="HUB113" s="1903"/>
      <c r="HUC113" s="1903"/>
      <c r="HUD113" s="1903"/>
      <c r="HUE113" s="1904"/>
      <c r="HUF113" s="1903"/>
      <c r="HUG113" s="1903"/>
      <c r="HUH113" s="1903"/>
      <c r="HUI113" s="1903"/>
      <c r="HUJ113" s="1903"/>
      <c r="HUK113" s="1904"/>
      <c r="HUL113" s="1903"/>
      <c r="HUM113" s="1903"/>
      <c r="HUN113" s="1903"/>
      <c r="HUO113" s="1903"/>
      <c r="HUP113" s="1903"/>
      <c r="HUQ113" s="1904"/>
      <c r="HUR113" s="1903"/>
      <c r="HUS113" s="1903"/>
      <c r="HUT113" s="1903"/>
      <c r="HUU113" s="1903"/>
      <c r="HUV113" s="1903"/>
      <c r="HUW113" s="1904"/>
      <c r="HUX113" s="1903"/>
      <c r="HUY113" s="1903"/>
      <c r="HUZ113" s="1903"/>
      <c r="HVA113" s="1903"/>
      <c r="HVB113" s="1903"/>
      <c r="HVC113" s="1904"/>
      <c r="HVD113" s="1903"/>
      <c r="HVE113" s="1903"/>
      <c r="HVF113" s="1903"/>
      <c r="HVG113" s="1903"/>
      <c r="HVH113" s="1903"/>
      <c r="HVI113" s="1904"/>
      <c r="HVJ113" s="1903"/>
      <c r="HVK113" s="1903"/>
      <c r="HVL113" s="1903"/>
      <c r="HVM113" s="1903"/>
      <c r="HVN113" s="1903"/>
      <c r="HVO113" s="1904"/>
      <c r="HVP113" s="1903"/>
      <c r="HVQ113" s="1903"/>
      <c r="HVR113" s="1903"/>
      <c r="HVS113" s="1903"/>
      <c r="HVT113" s="1903"/>
      <c r="HVU113" s="1904"/>
      <c r="HVV113" s="1903"/>
      <c r="HVW113" s="1903"/>
      <c r="HVX113" s="1903"/>
      <c r="HVY113" s="1903"/>
      <c r="HVZ113" s="1903"/>
      <c r="HWA113" s="1904"/>
      <c r="HWB113" s="1903"/>
      <c r="HWC113" s="1903"/>
      <c r="HWD113" s="1903"/>
      <c r="HWE113" s="1903"/>
      <c r="HWF113" s="1903"/>
      <c r="HWG113" s="1904"/>
      <c r="HWH113" s="1903"/>
      <c r="HWI113" s="1903"/>
      <c r="HWJ113" s="1903"/>
      <c r="HWK113" s="1903"/>
      <c r="HWL113" s="1903"/>
      <c r="HWM113" s="1904"/>
      <c r="HWN113" s="1903"/>
      <c r="HWO113" s="1903"/>
      <c r="HWP113" s="1903"/>
      <c r="HWQ113" s="1903"/>
      <c r="HWR113" s="1903"/>
      <c r="HWS113" s="1904"/>
      <c r="HWT113" s="1903"/>
      <c r="HWU113" s="1903"/>
      <c r="HWV113" s="1903"/>
      <c r="HWW113" s="1903"/>
      <c r="HWX113" s="1903"/>
      <c r="HWY113" s="1904"/>
      <c r="HWZ113" s="1903"/>
      <c r="HXA113" s="1903"/>
      <c r="HXB113" s="1903"/>
      <c r="HXC113" s="1903"/>
      <c r="HXD113" s="1903"/>
      <c r="HXE113" s="1904"/>
      <c r="HXF113" s="1903"/>
      <c r="HXG113" s="1903"/>
      <c r="HXH113" s="1903"/>
      <c r="HXI113" s="1903"/>
      <c r="HXJ113" s="1903"/>
      <c r="HXK113" s="1904"/>
      <c r="HXL113" s="1903"/>
      <c r="HXM113" s="1903"/>
      <c r="HXN113" s="1903"/>
      <c r="HXO113" s="1903"/>
      <c r="HXP113" s="1903"/>
      <c r="HXQ113" s="1904"/>
      <c r="HXR113" s="1903"/>
      <c r="HXS113" s="1903"/>
      <c r="HXT113" s="1903"/>
      <c r="HXU113" s="1903"/>
      <c r="HXV113" s="1903"/>
      <c r="HXW113" s="1904"/>
      <c r="HXX113" s="1903"/>
      <c r="HXY113" s="1903"/>
      <c r="HXZ113" s="1903"/>
      <c r="HYA113" s="1903"/>
      <c r="HYB113" s="1903"/>
      <c r="HYC113" s="1904"/>
      <c r="HYD113" s="1903"/>
      <c r="HYE113" s="1903"/>
      <c r="HYF113" s="1903"/>
      <c r="HYG113" s="1903"/>
      <c r="HYH113" s="1903"/>
      <c r="HYI113" s="1904"/>
      <c r="HYJ113" s="1903"/>
      <c r="HYK113" s="1903"/>
      <c r="HYL113" s="1903"/>
      <c r="HYM113" s="1903"/>
      <c r="HYN113" s="1903"/>
      <c r="HYO113" s="1904"/>
      <c r="HYP113" s="1903"/>
      <c r="HYQ113" s="1903"/>
      <c r="HYR113" s="1903"/>
      <c r="HYS113" s="1903"/>
      <c r="HYT113" s="1903"/>
      <c r="HYU113" s="1904"/>
      <c r="HYV113" s="1903"/>
      <c r="HYW113" s="1903"/>
      <c r="HYX113" s="1903"/>
      <c r="HYY113" s="1903"/>
      <c r="HYZ113" s="1903"/>
      <c r="HZA113" s="1904"/>
      <c r="HZB113" s="1903"/>
      <c r="HZC113" s="1903"/>
      <c r="HZD113" s="1903"/>
      <c r="HZE113" s="1903"/>
      <c r="HZF113" s="1903"/>
      <c r="HZG113" s="1904"/>
      <c r="HZH113" s="1903"/>
      <c r="HZI113" s="1903"/>
      <c r="HZJ113" s="1903"/>
      <c r="HZK113" s="1903"/>
      <c r="HZL113" s="1903"/>
      <c r="HZM113" s="1904"/>
      <c r="HZN113" s="1903"/>
      <c r="HZO113" s="1903"/>
      <c r="HZP113" s="1903"/>
      <c r="HZQ113" s="1903"/>
      <c r="HZR113" s="1903"/>
      <c r="HZS113" s="1904"/>
      <c r="HZT113" s="1903"/>
      <c r="HZU113" s="1903"/>
      <c r="HZV113" s="1903"/>
      <c r="HZW113" s="1903"/>
      <c r="HZX113" s="1903"/>
      <c r="HZY113" s="1904"/>
      <c r="HZZ113" s="1903"/>
      <c r="IAA113" s="1903"/>
      <c r="IAB113" s="1903"/>
      <c r="IAC113" s="1903"/>
      <c r="IAD113" s="1903"/>
      <c r="IAE113" s="1904"/>
      <c r="IAF113" s="1903"/>
      <c r="IAG113" s="1903"/>
      <c r="IAH113" s="1903"/>
      <c r="IAI113" s="1903"/>
      <c r="IAJ113" s="1903"/>
      <c r="IAK113" s="1904"/>
      <c r="IAL113" s="1903"/>
      <c r="IAM113" s="1903"/>
      <c r="IAN113" s="1903"/>
      <c r="IAO113" s="1903"/>
      <c r="IAP113" s="1903"/>
      <c r="IAQ113" s="1904"/>
      <c r="IAR113" s="1903"/>
      <c r="IAS113" s="1903"/>
      <c r="IAT113" s="1903"/>
      <c r="IAU113" s="1903"/>
      <c r="IAV113" s="1903"/>
      <c r="IAW113" s="1904"/>
      <c r="IAX113" s="1903"/>
      <c r="IAY113" s="1903"/>
      <c r="IAZ113" s="1903"/>
      <c r="IBA113" s="1903"/>
      <c r="IBB113" s="1903"/>
      <c r="IBC113" s="1904"/>
      <c r="IBD113" s="1903"/>
      <c r="IBE113" s="1903"/>
      <c r="IBF113" s="1903"/>
      <c r="IBG113" s="1903"/>
      <c r="IBH113" s="1903"/>
      <c r="IBI113" s="1904"/>
      <c r="IBJ113" s="1903"/>
      <c r="IBK113" s="1903"/>
      <c r="IBL113" s="1903"/>
      <c r="IBM113" s="1903"/>
      <c r="IBN113" s="1903"/>
      <c r="IBO113" s="1904"/>
      <c r="IBP113" s="1903"/>
      <c r="IBQ113" s="1903"/>
      <c r="IBR113" s="1903"/>
      <c r="IBS113" s="1903"/>
      <c r="IBT113" s="1903"/>
      <c r="IBU113" s="1904"/>
      <c r="IBV113" s="1903"/>
      <c r="IBW113" s="1903"/>
      <c r="IBX113" s="1903"/>
      <c r="IBY113" s="1903"/>
      <c r="IBZ113" s="1903"/>
      <c r="ICA113" s="1904"/>
      <c r="ICB113" s="1903"/>
      <c r="ICC113" s="1903"/>
      <c r="ICD113" s="1903"/>
      <c r="ICE113" s="1903"/>
      <c r="ICF113" s="1903"/>
      <c r="ICG113" s="1904"/>
      <c r="ICH113" s="1903"/>
      <c r="ICI113" s="1903"/>
      <c r="ICJ113" s="1903"/>
      <c r="ICK113" s="1903"/>
      <c r="ICL113" s="1903"/>
      <c r="ICM113" s="1904"/>
      <c r="ICN113" s="1903"/>
      <c r="ICO113" s="1903"/>
      <c r="ICP113" s="1903"/>
      <c r="ICQ113" s="1903"/>
      <c r="ICR113" s="1903"/>
      <c r="ICS113" s="1904"/>
      <c r="ICT113" s="1903"/>
      <c r="ICU113" s="1903"/>
      <c r="ICV113" s="1903"/>
      <c r="ICW113" s="1903"/>
      <c r="ICX113" s="1903"/>
      <c r="ICY113" s="1904"/>
      <c r="ICZ113" s="1903"/>
      <c r="IDA113" s="1903"/>
      <c r="IDB113" s="1903"/>
      <c r="IDC113" s="1903"/>
      <c r="IDD113" s="1903"/>
      <c r="IDE113" s="1904"/>
      <c r="IDF113" s="1903"/>
      <c r="IDG113" s="1903"/>
      <c r="IDH113" s="1903"/>
      <c r="IDI113" s="1903"/>
      <c r="IDJ113" s="1903"/>
      <c r="IDK113" s="1904"/>
      <c r="IDL113" s="1903"/>
      <c r="IDM113" s="1903"/>
      <c r="IDN113" s="1903"/>
      <c r="IDO113" s="1903"/>
      <c r="IDP113" s="1903"/>
      <c r="IDQ113" s="1904"/>
      <c r="IDR113" s="1903"/>
      <c r="IDS113" s="1903"/>
      <c r="IDT113" s="1903"/>
      <c r="IDU113" s="1903"/>
      <c r="IDV113" s="1903"/>
      <c r="IDW113" s="1904"/>
      <c r="IDX113" s="1903"/>
      <c r="IDY113" s="1903"/>
      <c r="IDZ113" s="1903"/>
      <c r="IEA113" s="1903"/>
      <c r="IEB113" s="1903"/>
      <c r="IEC113" s="1904"/>
      <c r="IED113" s="1903"/>
      <c r="IEE113" s="1903"/>
      <c r="IEF113" s="1903"/>
      <c r="IEG113" s="1903"/>
      <c r="IEH113" s="1903"/>
      <c r="IEI113" s="1904"/>
      <c r="IEJ113" s="1903"/>
      <c r="IEK113" s="1903"/>
      <c r="IEL113" s="1903"/>
      <c r="IEM113" s="1903"/>
      <c r="IEN113" s="1903"/>
      <c r="IEO113" s="1904"/>
      <c r="IEP113" s="1903"/>
      <c r="IEQ113" s="1903"/>
      <c r="IER113" s="1903"/>
      <c r="IES113" s="1903"/>
      <c r="IET113" s="1903"/>
      <c r="IEU113" s="1904"/>
      <c r="IEV113" s="1903"/>
      <c r="IEW113" s="1903"/>
      <c r="IEX113" s="1903"/>
      <c r="IEY113" s="1903"/>
      <c r="IEZ113" s="1903"/>
      <c r="IFA113" s="1904"/>
      <c r="IFB113" s="1903"/>
      <c r="IFC113" s="1903"/>
      <c r="IFD113" s="1903"/>
      <c r="IFE113" s="1903"/>
      <c r="IFF113" s="1903"/>
      <c r="IFG113" s="1904"/>
      <c r="IFH113" s="1903"/>
      <c r="IFI113" s="1903"/>
      <c r="IFJ113" s="1903"/>
      <c r="IFK113" s="1903"/>
      <c r="IFL113" s="1903"/>
      <c r="IFM113" s="1904"/>
      <c r="IFN113" s="1903"/>
      <c r="IFO113" s="1903"/>
      <c r="IFP113" s="1903"/>
      <c r="IFQ113" s="1903"/>
      <c r="IFR113" s="1903"/>
      <c r="IFS113" s="1904"/>
      <c r="IFT113" s="1903"/>
      <c r="IFU113" s="1903"/>
      <c r="IFV113" s="1903"/>
      <c r="IFW113" s="1903"/>
      <c r="IFX113" s="1903"/>
      <c r="IFY113" s="1904"/>
      <c r="IFZ113" s="1903"/>
      <c r="IGA113" s="1903"/>
      <c r="IGB113" s="1903"/>
      <c r="IGC113" s="1903"/>
      <c r="IGD113" s="1903"/>
      <c r="IGE113" s="1904"/>
      <c r="IGF113" s="1903"/>
      <c r="IGG113" s="1903"/>
      <c r="IGH113" s="1903"/>
      <c r="IGI113" s="1903"/>
      <c r="IGJ113" s="1903"/>
      <c r="IGK113" s="1904"/>
      <c r="IGL113" s="1903"/>
      <c r="IGM113" s="1903"/>
      <c r="IGN113" s="1903"/>
      <c r="IGO113" s="1903"/>
      <c r="IGP113" s="1903"/>
      <c r="IGQ113" s="1904"/>
      <c r="IGR113" s="1903"/>
      <c r="IGS113" s="1903"/>
      <c r="IGT113" s="1903"/>
      <c r="IGU113" s="1903"/>
      <c r="IGV113" s="1903"/>
      <c r="IGW113" s="1904"/>
      <c r="IGX113" s="1903"/>
      <c r="IGY113" s="1903"/>
      <c r="IGZ113" s="1903"/>
      <c r="IHA113" s="1903"/>
      <c r="IHB113" s="1903"/>
      <c r="IHC113" s="1904"/>
      <c r="IHD113" s="1903"/>
      <c r="IHE113" s="1903"/>
      <c r="IHF113" s="1903"/>
      <c r="IHG113" s="1903"/>
      <c r="IHH113" s="1903"/>
      <c r="IHI113" s="1904"/>
      <c r="IHJ113" s="1903"/>
      <c r="IHK113" s="1903"/>
      <c r="IHL113" s="1903"/>
      <c r="IHM113" s="1903"/>
      <c r="IHN113" s="1903"/>
      <c r="IHO113" s="1904"/>
      <c r="IHP113" s="1903"/>
      <c r="IHQ113" s="1903"/>
      <c r="IHR113" s="1903"/>
      <c r="IHS113" s="1903"/>
      <c r="IHT113" s="1903"/>
      <c r="IHU113" s="1904"/>
      <c r="IHV113" s="1903"/>
      <c r="IHW113" s="1903"/>
      <c r="IHX113" s="1903"/>
      <c r="IHY113" s="1903"/>
      <c r="IHZ113" s="1903"/>
      <c r="IIA113" s="1904"/>
      <c r="IIB113" s="1903"/>
      <c r="IIC113" s="1903"/>
      <c r="IID113" s="1903"/>
      <c r="IIE113" s="1903"/>
      <c r="IIF113" s="1903"/>
      <c r="IIG113" s="1904"/>
      <c r="IIH113" s="1903"/>
      <c r="III113" s="1903"/>
      <c r="IIJ113" s="1903"/>
      <c r="IIK113" s="1903"/>
      <c r="IIL113" s="1903"/>
      <c r="IIM113" s="1904"/>
      <c r="IIN113" s="1903"/>
      <c r="IIO113" s="1903"/>
      <c r="IIP113" s="1903"/>
      <c r="IIQ113" s="1903"/>
      <c r="IIR113" s="1903"/>
      <c r="IIS113" s="1904"/>
      <c r="IIT113" s="1903"/>
      <c r="IIU113" s="1903"/>
      <c r="IIV113" s="1903"/>
      <c r="IIW113" s="1903"/>
      <c r="IIX113" s="1903"/>
      <c r="IIY113" s="1904"/>
      <c r="IIZ113" s="1903"/>
      <c r="IJA113" s="1903"/>
      <c r="IJB113" s="1903"/>
      <c r="IJC113" s="1903"/>
      <c r="IJD113" s="1903"/>
      <c r="IJE113" s="1904"/>
      <c r="IJF113" s="1903"/>
      <c r="IJG113" s="1903"/>
      <c r="IJH113" s="1903"/>
      <c r="IJI113" s="1903"/>
      <c r="IJJ113" s="1903"/>
      <c r="IJK113" s="1904"/>
      <c r="IJL113" s="1903"/>
      <c r="IJM113" s="1903"/>
      <c r="IJN113" s="1903"/>
      <c r="IJO113" s="1903"/>
      <c r="IJP113" s="1903"/>
      <c r="IJQ113" s="1904"/>
      <c r="IJR113" s="1903"/>
      <c r="IJS113" s="1903"/>
      <c r="IJT113" s="1903"/>
      <c r="IJU113" s="1903"/>
      <c r="IJV113" s="1903"/>
      <c r="IJW113" s="1904"/>
      <c r="IJX113" s="1903"/>
      <c r="IJY113" s="1903"/>
      <c r="IJZ113" s="1903"/>
      <c r="IKA113" s="1903"/>
      <c r="IKB113" s="1903"/>
      <c r="IKC113" s="1904"/>
      <c r="IKD113" s="1903"/>
      <c r="IKE113" s="1903"/>
      <c r="IKF113" s="1903"/>
      <c r="IKG113" s="1903"/>
      <c r="IKH113" s="1903"/>
      <c r="IKI113" s="1904"/>
      <c r="IKJ113" s="1903"/>
      <c r="IKK113" s="1903"/>
      <c r="IKL113" s="1903"/>
      <c r="IKM113" s="1903"/>
      <c r="IKN113" s="1903"/>
      <c r="IKO113" s="1904"/>
      <c r="IKP113" s="1903"/>
      <c r="IKQ113" s="1903"/>
      <c r="IKR113" s="1903"/>
      <c r="IKS113" s="1903"/>
      <c r="IKT113" s="1903"/>
      <c r="IKU113" s="1904"/>
      <c r="IKV113" s="1903"/>
      <c r="IKW113" s="1903"/>
      <c r="IKX113" s="1903"/>
      <c r="IKY113" s="1903"/>
      <c r="IKZ113" s="1903"/>
      <c r="ILA113" s="1904"/>
      <c r="ILB113" s="1903"/>
      <c r="ILC113" s="1903"/>
      <c r="ILD113" s="1903"/>
      <c r="ILE113" s="1903"/>
      <c r="ILF113" s="1903"/>
      <c r="ILG113" s="1904"/>
      <c r="ILH113" s="1903"/>
      <c r="ILI113" s="1903"/>
      <c r="ILJ113" s="1903"/>
      <c r="ILK113" s="1903"/>
      <c r="ILL113" s="1903"/>
      <c r="ILM113" s="1904"/>
      <c r="ILN113" s="1903"/>
      <c r="ILO113" s="1903"/>
      <c r="ILP113" s="1903"/>
      <c r="ILQ113" s="1903"/>
      <c r="ILR113" s="1903"/>
      <c r="ILS113" s="1904"/>
      <c r="ILT113" s="1903"/>
      <c r="ILU113" s="1903"/>
      <c r="ILV113" s="1903"/>
      <c r="ILW113" s="1903"/>
      <c r="ILX113" s="1903"/>
      <c r="ILY113" s="1904"/>
      <c r="ILZ113" s="1903"/>
      <c r="IMA113" s="1903"/>
      <c r="IMB113" s="1903"/>
      <c r="IMC113" s="1903"/>
      <c r="IMD113" s="1903"/>
      <c r="IME113" s="1904"/>
      <c r="IMF113" s="1903"/>
      <c r="IMG113" s="1903"/>
      <c r="IMH113" s="1903"/>
      <c r="IMI113" s="1903"/>
      <c r="IMJ113" s="1903"/>
      <c r="IMK113" s="1904"/>
      <c r="IML113" s="1903"/>
      <c r="IMM113" s="1903"/>
      <c r="IMN113" s="1903"/>
      <c r="IMO113" s="1903"/>
      <c r="IMP113" s="1903"/>
      <c r="IMQ113" s="1904"/>
      <c r="IMR113" s="1903"/>
      <c r="IMS113" s="1903"/>
      <c r="IMT113" s="1903"/>
      <c r="IMU113" s="1903"/>
      <c r="IMV113" s="1903"/>
      <c r="IMW113" s="1904"/>
      <c r="IMX113" s="1903"/>
      <c r="IMY113" s="1903"/>
      <c r="IMZ113" s="1903"/>
      <c r="INA113" s="1903"/>
      <c r="INB113" s="1903"/>
      <c r="INC113" s="1904"/>
      <c r="IND113" s="1903"/>
      <c r="INE113" s="1903"/>
      <c r="INF113" s="1903"/>
      <c r="ING113" s="1903"/>
      <c r="INH113" s="1903"/>
      <c r="INI113" s="1904"/>
      <c r="INJ113" s="1903"/>
      <c r="INK113" s="1903"/>
      <c r="INL113" s="1903"/>
      <c r="INM113" s="1903"/>
      <c r="INN113" s="1903"/>
      <c r="INO113" s="1904"/>
      <c r="INP113" s="1903"/>
      <c r="INQ113" s="1903"/>
      <c r="INR113" s="1903"/>
      <c r="INS113" s="1903"/>
      <c r="INT113" s="1903"/>
      <c r="INU113" s="1904"/>
      <c r="INV113" s="1903"/>
      <c r="INW113" s="1903"/>
      <c r="INX113" s="1903"/>
      <c r="INY113" s="1903"/>
      <c r="INZ113" s="1903"/>
      <c r="IOA113" s="1904"/>
      <c r="IOB113" s="1903"/>
      <c r="IOC113" s="1903"/>
      <c r="IOD113" s="1903"/>
      <c r="IOE113" s="1903"/>
      <c r="IOF113" s="1903"/>
      <c r="IOG113" s="1904"/>
      <c r="IOH113" s="1903"/>
      <c r="IOI113" s="1903"/>
      <c r="IOJ113" s="1903"/>
      <c r="IOK113" s="1903"/>
      <c r="IOL113" s="1903"/>
      <c r="IOM113" s="1904"/>
      <c r="ION113" s="1903"/>
      <c r="IOO113" s="1903"/>
      <c r="IOP113" s="1903"/>
      <c r="IOQ113" s="1903"/>
      <c r="IOR113" s="1903"/>
      <c r="IOS113" s="1904"/>
      <c r="IOT113" s="1903"/>
      <c r="IOU113" s="1903"/>
      <c r="IOV113" s="1903"/>
      <c r="IOW113" s="1903"/>
      <c r="IOX113" s="1903"/>
      <c r="IOY113" s="1904"/>
      <c r="IOZ113" s="1903"/>
      <c r="IPA113" s="1903"/>
      <c r="IPB113" s="1903"/>
      <c r="IPC113" s="1903"/>
      <c r="IPD113" s="1903"/>
      <c r="IPE113" s="1904"/>
      <c r="IPF113" s="1903"/>
      <c r="IPG113" s="1903"/>
      <c r="IPH113" s="1903"/>
      <c r="IPI113" s="1903"/>
      <c r="IPJ113" s="1903"/>
      <c r="IPK113" s="1904"/>
      <c r="IPL113" s="1903"/>
      <c r="IPM113" s="1903"/>
      <c r="IPN113" s="1903"/>
      <c r="IPO113" s="1903"/>
      <c r="IPP113" s="1903"/>
      <c r="IPQ113" s="1904"/>
      <c r="IPR113" s="1903"/>
      <c r="IPS113" s="1903"/>
      <c r="IPT113" s="1903"/>
      <c r="IPU113" s="1903"/>
      <c r="IPV113" s="1903"/>
      <c r="IPW113" s="1904"/>
      <c r="IPX113" s="1903"/>
      <c r="IPY113" s="1903"/>
      <c r="IPZ113" s="1903"/>
      <c r="IQA113" s="1903"/>
      <c r="IQB113" s="1903"/>
      <c r="IQC113" s="1904"/>
      <c r="IQD113" s="1903"/>
      <c r="IQE113" s="1903"/>
      <c r="IQF113" s="1903"/>
      <c r="IQG113" s="1903"/>
      <c r="IQH113" s="1903"/>
      <c r="IQI113" s="1904"/>
      <c r="IQJ113" s="1903"/>
      <c r="IQK113" s="1903"/>
      <c r="IQL113" s="1903"/>
      <c r="IQM113" s="1903"/>
      <c r="IQN113" s="1903"/>
      <c r="IQO113" s="1904"/>
      <c r="IQP113" s="1903"/>
      <c r="IQQ113" s="1903"/>
      <c r="IQR113" s="1903"/>
      <c r="IQS113" s="1903"/>
      <c r="IQT113" s="1903"/>
      <c r="IQU113" s="1904"/>
      <c r="IQV113" s="1903"/>
      <c r="IQW113" s="1903"/>
      <c r="IQX113" s="1903"/>
      <c r="IQY113" s="1903"/>
      <c r="IQZ113" s="1903"/>
      <c r="IRA113" s="1904"/>
      <c r="IRB113" s="1903"/>
      <c r="IRC113" s="1903"/>
      <c r="IRD113" s="1903"/>
      <c r="IRE113" s="1903"/>
      <c r="IRF113" s="1903"/>
      <c r="IRG113" s="1904"/>
      <c r="IRH113" s="1903"/>
      <c r="IRI113" s="1903"/>
      <c r="IRJ113" s="1903"/>
      <c r="IRK113" s="1903"/>
      <c r="IRL113" s="1903"/>
      <c r="IRM113" s="1904"/>
      <c r="IRN113" s="1903"/>
      <c r="IRO113" s="1903"/>
      <c r="IRP113" s="1903"/>
      <c r="IRQ113" s="1903"/>
      <c r="IRR113" s="1903"/>
      <c r="IRS113" s="1904"/>
      <c r="IRT113" s="1903"/>
      <c r="IRU113" s="1903"/>
      <c r="IRV113" s="1903"/>
      <c r="IRW113" s="1903"/>
      <c r="IRX113" s="1903"/>
      <c r="IRY113" s="1904"/>
      <c r="IRZ113" s="1903"/>
      <c r="ISA113" s="1903"/>
      <c r="ISB113" s="1903"/>
      <c r="ISC113" s="1903"/>
      <c r="ISD113" s="1903"/>
      <c r="ISE113" s="1904"/>
      <c r="ISF113" s="1903"/>
      <c r="ISG113" s="1903"/>
      <c r="ISH113" s="1903"/>
      <c r="ISI113" s="1903"/>
      <c r="ISJ113" s="1903"/>
      <c r="ISK113" s="1904"/>
      <c r="ISL113" s="1903"/>
      <c r="ISM113" s="1903"/>
      <c r="ISN113" s="1903"/>
      <c r="ISO113" s="1903"/>
      <c r="ISP113" s="1903"/>
      <c r="ISQ113" s="1904"/>
      <c r="ISR113" s="1903"/>
      <c r="ISS113" s="1903"/>
      <c r="IST113" s="1903"/>
      <c r="ISU113" s="1903"/>
      <c r="ISV113" s="1903"/>
      <c r="ISW113" s="1904"/>
      <c r="ISX113" s="1903"/>
      <c r="ISY113" s="1903"/>
      <c r="ISZ113" s="1903"/>
      <c r="ITA113" s="1903"/>
      <c r="ITB113" s="1903"/>
      <c r="ITC113" s="1904"/>
      <c r="ITD113" s="1903"/>
      <c r="ITE113" s="1903"/>
      <c r="ITF113" s="1903"/>
      <c r="ITG113" s="1903"/>
      <c r="ITH113" s="1903"/>
      <c r="ITI113" s="1904"/>
      <c r="ITJ113" s="1903"/>
      <c r="ITK113" s="1903"/>
      <c r="ITL113" s="1903"/>
      <c r="ITM113" s="1903"/>
      <c r="ITN113" s="1903"/>
      <c r="ITO113" s="1904"/>
      <c r="ITP113" s="1903"/>
      <c r="ITQ113" s="1903"/>
      <c r="ITR113" s="1903"/>
      <c r="ITS113" s="1903"/>
      <c r="ITT113" s="1903"/>
      <c r="ITU113" s="1904"/>
      <c r="ITV113" s="1903"/>
      <c r="ITW113" s="1903"/>
      <c r="ITX113" s="1903"/>
      <c r="ITY113" s="1903"/>
      <c r="ITZ113" s="1903"/>
      <c r="IUA113" s="1904"/>
      <c r="IUB113" s="1903"/>
      <c r="IUC113" s="1903"/>
      <c r="IUD113" s="1903"/>
      <c r="IUE113" s="1903"/>
      <c r="IUF113" s="1903"/>
      <c r="IUG113" s="1904"/>
      <c r="IUH113" s="1903"/>
      <c r="IUI113" s="1903"/>
      <c r="IUJ113" s="1903"/>
      <c r="IUK113" s="1903"/>
      <c r="IUL113" s="1903"/>
      <c r="IUM113" s="1904"/>
      <c r="IUN113" s="1903"/>
      <c r="IUO113" s="1903"/>
      <c r="IUP113" s="1903"/>
      <c r="IUQ113" s="1903"/>
      <c r="IUR113" s="1903"/>
      <c r="IUS113" s="1904"/>
      <c r="IUT113" s="1903"/>
      <c r="IUU113" s="1903"/>
      <c r="IUV113" s="1903"/>
      <c r="IUW113" s="1903"/>
      <c r="IUX113" s="1903"/>
      <c r="IUY113" s="1904"/>
      <c r="IUZ113" s="1903"/>
      <c r="IVA113" s="1903"/>
      <c r="IVB113" s="1903"/>
      <c r="IVC113" s="1903"/>
      <c r="IVD113" s="1903"/>
      <c r="IVE113" s="1904"/>
      <c r="IVF113" s="1903"/>
      <c r="IVG113" s="1903"/>
      <c r="IVH113" s="1903"/>
      <c r="IVI113" s="1903"/>
      <c r="IVJ113" s="1903"/>
      <c r="IVK113" s="1904"/>
      <c r="IVL113" s="1903"/>
      <c r="IVM113" s="1903"/>
      <c r="IVN113" s="1903"/>
      <c r="IVO113" s="1903"/>
      <c r="IVP113" s="1903"/>
      <c r="IVQ113" s="1904"/>
      <c r="IVR113" s="1903"/>
      <c r="IVS113" s="1903"/>
      <c r="IVT113" s="1903"/>
      <c r="IVU113" s="1903"/>
      <c r="IVV113" s="1903"/>
      <c r="IVW113" s="1904"/>
      <c r="IVX113" s="1903"/>
      <c r="IVY113" s="1903"/>
      <c r="IVZ113" s="1903"/>
      <c r="IWA113" s="1903"/>
      <c r="IWB113" s="1903"/>
      <c r="IWC113" s="1904"/>
      <c r="IWD113" s="1903"/>
      <c r="IWE113" s="1903"/>
      <c r="IWF113" s="1903"/>
      <c r="IWG113" s="1903"/>
      <c r="IWH113" s="1903"/>
      <c r="IWI113" s="1904"/>
      <c r="IWJ113" s="1903"/>
      <c r="IWK113" s="1903"/>
      <c r="IWL113" s="1903"/>
      <c r="IWM113" s="1903"/>
      <c r="IWN113" s="1903"/>
      <c r="IWO113" s="1904"/>
      <c r="IWP113" s="1903"/>
      <c r="IWQ113" s="1903"/>
      <c r="IWR113" s="1903"/>
      <c r="IWS113" s="1903"/>
      <c r="IWT113" s="1903"/>
      <c r="IWU113" s="1904"/>
      <c r="IWV113" s="1903"/>
      <c r="IWW113" s="1903"/>
      <c r="IWX113" s="1903"/>
      <c r="IWY113" s="1903"/>
      <c r="IWZ113" s="1903"/>
      <c r="IXA113" s="1904"/>
      <c r="IXB113" s="1903"/>
      <c r="IXC113" s="1903"/>
      <c r="IXD113" s="1903"/>
      <c r="IXE113" s="1903"/>
      <c r="IXF113" s="1903"/>
      <c r="IXG113" s="1904"/>
      <c r="IXH113" s="1903"/>
      <c r="IXI113" s="1903"/>
      <c r="IXJ113" s="1903"/>
      <c r="IXK113" s="1903"/>
      <c r="IXL113" s="1903"/>
      <c r="IXM113" s="1904"/>
      <c r="IXN113" s="1903"/>
      <c r="IXO113" s="1903"/>
      <c r="IXP113" s="1903"/>
      <c r="IXQ113" s="1903"/>
      <c r="IXR113" s="1903"/>
      <c r="IXS113" s="1904"/>
      <c r="IXT113" s="1903"/>
      <c r="IXU113" s="1903"/>
      <c r="IXV113" s="1903"/>
      <c r="IXW113" s="1903"/>
      <c r="IXX113" s="1903"/>
      <c r="IXY113" s="1904"/>
      <c r="IXZ113" s="1903"/>
      <c r="IYA113" s="1903"/>
      <c r="IYB113" s="1903"/>
      <c r="IYC113" s="1903"/>
      <c r="IYD113" s="1903"/>
      <c r="IYE113" s="1904"/>
      <c r="IYF113" s="1903"/>
      <c r="IYG113" s="1903"/>
      <c r="IYH113" s="1903"/>
      <c r="IYI113" s="1903"/>
      <c r="IYJ113" s="1903"/>
      <c r="IYK113" s="1904"/>
      <c r="IYL113" s="1903"/>
      <c r="IYM113" s="1903"/>
      <c r="IYN113" s="1903"/>
      <c r="IYO113" s="1903"/>
      <c r="IYP113" s="1903"/>
      <c r="IYQ113" s="1904"/>
      <c r="IYR113" s="1903"/>
      <c r="IYS113" s="1903"/>
      <c r="IYT113" s="1903"/>
      <c r="IYU113" s="1903"/>
      <c r="IYV113" s="1903"/>
      <c r="IYW113" s="1904"/>
      <c r="IYX113" s="1903"/>
      <c r="IYY113" s="1903"/>
      <c r="IYZ113" s="1903"/>
      <c r="IZA113" s="1903"/>
      <c r="IZB113" s="1903"/>
      <c r="IZC113" s="1904"/>
      <c r="IZD113" s="1903"/>
      <c r="IZE113" s="1903"/>
      <c r="IZF113" s="1903"/>
      <c r="IZG113" s="1903"/>
      <c r="IZH113" s="1903"/>
      <c r="IZI113" s="1904"/>
      <c r="IZJ113" s="1903"/>
      <c r="IZK113" s="1903"/>
      <c r="IZL113" s="1903"/>
      <c r="IZM113" s="1903"/>
      <c r="IZN113" s="1903"/>
      <c r="IZO113" s="1904"/>
      <c r="IZP113" s="1903"/>
      <c r="IZQ113" s="1903"/>
      <c r="IZR113" s="1903"/>
      <c r="IZS113" s="1903"/>
      <c r="IZT113" s="1903"/>
      <c r="IZU113" s="1904"/>
      <c r="IZV113" s="1903"/>
      <c r="IZW113" s="1903"/>
      <c r="IZX113" s="1903"/>
      <c r="IZY113" s="1903"/>
      <c r="IZZ113" s="1903"/>
      <c r="JAA113" s="1904"/>
      <c r="JAB113" s="1903"/>
      <c r="JAC113" s="1903"/>
      <c r="JAD113" s="1903"/>
      <c r="JAE113" s="1903"/>
      <c r="JAF113" s="1903"/>
      <c r="JAG113" s="1904"/>
      <c r="JAH113" s="1903"/>
      <c r="JAI113" s="1903"/>
      <c r="JAJ113" s="1903"/>
      <c r="JAK113" s="1903"/>
      <c r="JAL113" s="1903"/>
      <c r="JAM113" s="1904"/>
      <c r="JAN113" s="1903"/>
      <c r="JAO113" s="1903"/>
      <c r="JAP113" s="1903"/>
      <c r="JAQ113" s="1903"/>
      <c r="JAR113" s="1903"/>
      <c r="JAS113" s="1904"/>
      <c r="JAT113" s="1903"/>
      <c r="JAU113" s="1903"/>
      <c r="JAV113" s="1903"/>
      <c r="JAW113" s="1903"/>
      <c r="JAX113" s="1903"/>
      <c r="JAY113" s="1904"/>
      <c r="JAZ113" s="1903"/>
      <c r="JBA113" s="1903"/>
      <c r="JBB113" s="1903"/>
      <c r="JBC113" s="1903"/>
      <c r="JBD113" s="1903"/>
      <c r="JBE113" s="1904"/>
      <c r="JBF113" s="1903"/>
      <c r="JBG113" s="1903"/>
      <c r="JBH113" s="1903"/>
      <c r="JBI113" s="1903"/>
      <c r="JBJ113" s="1903"/>
      <c r="JBK113" s="1904"/>
      <c r="JBL113" s="1903"/>
      <c r="JBM113" s="1903"/>
      <c r="JBN113" s="1903"/>
      <c r="JBO113" s="1903"/>
      <c r="JBP113" s="1903"/>
      <c r="JBQ113" s="1904"/>
      <c r="JBR113" s="1903"/>
      <c r="JBS113" s="1903"/>
      <c r="JBT113" s="1903"/>
      <c r="JBU113" s="1903"/>
      <c r="JBV113" s="1903"/>
      <c r="JBW113" s="1904"/>
      <c r="JBX113" s="1903"/>
      <c r="JBY113" s="1903"/>
      <c r="JBZ113" s="1903"/>
      <c r="JCA113" s="1903"/>
      <c r="JCB113" s="1903"/>
      <c r="JCC113" s="1904"/>
      <c r="JCD113" s="1903"/>
      <c r="JCE113" s="1903"/>
      <c r="JCF113" s="1903"/>
      <c r="JCG113" s="1903"/>
      <c r="JCH113" s="1903"/>
      <c r="JCI113" s="1904"/>
      <c r="JCJ113" s="1903"/>
      <c r="JCK113" s="1903"/>
      <c r="JCL113" s="1903"/>
      <c r="JCM113" s="1903"/>
      <c r="JCN113" s="1903"/>
      <c r="JCO113" s="1904"/>
      <c r="JCP113" s="1903"/>
      <c r="JCQ113" s="1903"/>
      <c r="JCR113" s="1903"/>
      <c r="JCS113" s="1903"/>
      <c r="JCT113" s="1903"/>
      <c r="JCU113" s="1904"/>
      <c r="JCV113" s="1903"/>
      <c r="JCW113" s="1903"/>
      <c r="JCX113" s="1903"/>
      <c r="JCY113" s="1903"/>
      <c r="JCZ113" s="1903"/>
      <c r="JDA113" s="1904"/>
      <c r="JDB113" s="1903"/>
      <c r="JDC113" s="1903"/>
      <c r="JDD113" s="1903"/>
      <c r="JDE113" s="1903"/>
      <c r="JDF113" s="1903"/>
      <c r="JDG113" s="1904"/>
      <c r="JDH113" s="1903"/>
      <c r="JDI113" s="1903"/>
      <c r="JDJ113" s="1903"/>
      <c r="JDK113" s="1903"/>
      <c r="JDL113" s="1903"/>
      <c r="JDM113" s="1904"/>
      <c r="JDN113" s="1903"/>
      <c r="JDO113" s="1903"/>
      <c r="JDP113" s="1903"/>
      <c r="JDQ113" s="1903"/>
      <c r="JDR113" s="1903"/>
      <c r="JDS113" s="1904"/>
      <c r="JDT113" s="1903"/>
      <c r="JDU113" s="1903"/>
      <c r="JDV113" s="1903"/>
      <c r="JDW113" s="1903"/>
      <c r="JDX113" s="1903"/>
      <c r="JDY113" s="1904"/>
      <c r="JDZ113" s="1903"/>
      <c r="JEA113" s="1903"/>
      <c r="JEB113" s="1903"/>
      <c r="JEC113" s="1903"/>
      <c r="JED113" s="1903"/>
      <c r="JEE113" s="1904"/>
      <c r="JEF113" s="1903"/>
      <c r="JEG113" s="1903"/>
      <c r="JEH113" s="1903"/>
      <c r="JEI113" s="1903"/>
      <c r="JEJ113" s="1903"/>
      <c r="JEK113" s="1904"/>
      <c r="JEL113" s="1903"/>
      <c r="JEM113" s="1903"/>
      <c r="JEN113" s="1903"/>
      <c r="JEO113" s="1903"/>
      <c r="JEP113" s="1903"/>
      <c r="JEQ113" s="1904"/>
      <c r="JER113" s="1903"/>
      <c r="JES113" s="1903"/>
      <c r="JET113" s="1903"/>
      <c r="JEU113" s="1903"/>
      <c r="JEV113" s="1903"/>
      <c r="JEW113" s="1904"/>
      <c r="JEX113" s="1903"/>
      <c r="JEY113" s="1903"/>
      <c r="JEZ113" s="1903"/>
      <c r="JFA113" s="1903"/>
      <c r="JFB113" s="1903"/>
      <c r="JFC113" s="1904"/>
      <c r="JFD113" s="1903"/>
      <c r="JFE113" s="1903"/>
      <c r="JFF113" s="1903"/>
      <c r="JFG113" s="1903"/>
      <c r="JFH113" s="1903"/>
      <c r="JFI113" s="1904"/>
      <c r="JFJ113" s="1903"/>
      <c r="JFK113" s="1903"/>
      <c r="JFL113" s="1903"/>
      <c r="JFM113" s="1903"/>
      <c r="JFN113" s="1903"/>
      <c r="JFO113" s="1904"/>
      <c r="JFP113" s="1903"/>
      <c r="JFQ113" s="1903"/>
      <c r="JFR113" s="1903"/>
      <c r="JFS113" s="1903"/>
      <c r="JFT113" s="1903"/>
      <c r="JFU113" s="1904"/>
      <c r="JFV113" s="1903"/>
      <c r="JFW113" s="1903"/>
      <c r="JFX113" s="1903"/>
      <c r="JFY113" s="1903"/>
      <c r="JFZ113" s="1903"/>
      <c r="JGA113" s="1904"/>
      <c r="JGB113" s="1903"/>
      <c r="JGC113" s="1903"/>
      <c r="JGD113" s="1903"/>
      <c r="JGE113" s="1903"/>
      <c r="JGF113" s="1903"/>
      <c r="JGG113" s="1904"/>
      <c r="JGH113" s="1903"/>
      <c r="JGI113" s="1903"/>
      <c r="JGJ113" s="1903"/>
      <c r="JGK113" s="1903"/>
      <c r="JGL113" s="1903"/>
      <c r="JGM113" s="1904"/>
      <c r="JGN113" s="1903"/>
      <c r="JGO113" s="1903"/>
      <c r="JGP113" s="1903"/>
      <c r="JGQ113" s="1903"/>
      <c r="JGR113" s="1903"/>
      <c r="JGS113" s="1904"/>
      <c r="JGT113" s="1903"/>
      <c r="JGU113" s="1903"/>
      <c r="JGV113" s="1903"/>
      <c r="JGW113" s="1903"/>
      <c r="JGX113" s="1903"/>
      <c r="JGY113" s="1904"/>
      <c r="JGZ113" s="1903"/>
      <c r="JHA113" s="1903"/>
      <c r="JHB113" s="1903"/>
      <c r="JHC113" s="1903"/>
      <c r="JHD113" s="1903"/>
      <c r="JHE113" s="1904"/>
      <c r="JHF113" s="1903"/>
      <c r="JHG113" s="1903"/>
      <c r="JHH113" s="1903"/>
      <c r="JHI113" s="1903"/>
      <c r="JHJ113" s="1903"/>
      <c r="JHK113" s="1904"/>
      <c r="JHL113" s="1903"/>
      <c r="JHM113" s="1903"/>
      <c r="JHN113" s="1903"/>
      <c r="JHO113" s="1903"/>
      <c r="JHP113" s="1903"/>
      <c r="JHQ113" s="1904"/>
      <c r="JHR113" s="1903"/>
      <c r="JHS113" s="1903"/>
      <c r="JHT113" s="1903"/>
      <c r="JHU113" s="1903"/>
      <c r="JHV113" s="1903"/>
      <c r="JHW113" s="1904"/>
      <c r="JHX113" s="1903"/>
      <c r="JHY113" s="1903"/>
      <c r="JHZ113" s="1903"/>
      <c r="JIA113" s="1903"/>
      <c r="JIB113" s="1903"/>
      <c r="JIC113" s="1904"/>
      <c r="JID113" s="1903"/>
      <c r="JIE113" s="1903"/>
      <c r="JIF113" s="1903"/>
      <c r="JIG113" s="1903"/>
      <c r="JIH113" s="1903"/>
      <c r="JII113" s="1904"/>
      <c r="JIJ113" s="1903"/>
      <c r="JIK113" s="1903"/>
      <c r="JIL113" s="1903"/>
      <c r="JIM113" s="1903"/>
      <c r="JIN113" s="1903"/>
      <c r="JIO113" s="1904"/>
      <c r="JIP113" s="1903"/>
      <c r="JIQ113" s="1903"/>
      <c r="JIR113" s="1903"/>
      <c r="JIS113" s="1903"/>
      <c r="JIT113" s="1903"/>
      <c r="JIU113" s="1904"/>
      <c r="JIV113" s="1903"/>
      <c r="JIW113" s="1903"/>
      <c r="JIX113" s="1903"/>
      <c r="JIY113" s="1903"/>
      <c r="JIZ113" s="1903"/>
      <c r="JJA113" s="1904"/>
      <c r="JJB113" s="1903"/>
      <c r="JJC113" s="1903"/>
      <c r="JJD113" s="1903"/>
      <c r="JJE113" s="1903"/>
      <c r="JJF113" s="1903"/>
      <c r="JJG113" s="1904"/>
      <c r="JJH113" s="1903"/>
      <c r="JJI113" s="1903"/>
      <c r="JJJ113" s="1903"/>
      <c r="JJK113" s="1903"/>
      <c r="JJL113" s="1903"/>
      <c r="JJM113" s="1904"/>
      <c r="JJN113" s="1903"/>
      <c r="JJO113" s="1903"/>
      <c r="JJP113" s="1903"/>
      <c r="JJQ113" s="1903"/>
      <c r="JJR113" s="1903"/>
      <c r="JJS113" s="1904"/>
      <c r="JJT113" s="1903"/>
      <c r="JJU113" s="1903"/>
      <c r="JJV113" s="1903"/>
      <c r="JJW113" s="1903"/>
      <c r="JJX113" s="1903"/>
      <c r="JJY113" s="1904"/>
      <c r="JJZ113" s="1903"/>
      <c r="JKA113" s="1903"/>
      <c r="JKB113" s="1903"/>
      <c r="JKC113" s="1903"/>
      <c r="JKD113" s="1903"/>
      <c r="JKE113" s="1904"/>
      <c r="JKF113" s="1903"/>
      <c r="JKG113" s="1903"/>
      <c r="JKH113" s="1903"/>
      <c r="JKI113" s="1903"/>
      <c r="JKJ113" s="1903"/>
      <c r="JKK113" s="1904"/>
      <c r="JKL113" s="1903"/>
      <c r="JKM113" s="1903"/>
      <c r="JKN113" s="1903"/>
      <c r="JKO113" s="1903"/>
      <c r="JKP113" s="1903"/>
      <c r="JKQ113" s="1904"/>
      <c r="JKR113" s="1903"/>
      <c r="JKS113" s="1903"/>
      <c r="JKT113" s="1903"/>
      <c r="JKU113" s="1903"/>
      <c r="JKV113" s="1903"/>
      <c r="JKW113" s="1904"/>
      <c r="JKX113" s="1903"/>
      <c r="JKY113" s="1903"/>
      <c r="JKZ113" s="1903"/>
      <c r="JLA113" s="1903"/>
      <c r="JLB113" s="1903"/>
      <c r="JLC113" s="1904"/>
      <c r="JLD113" s="1903"/>
      <c r="JLE113" s="1903"/>
      <c r="JLF113" s="1903"/>
      <c r="JLG113" s="1903"/>
      <c r="JLH113" s="1903"/>
      <c r="JLI113" s="1904"/>
      <c r="JLJ113" s="1903"/>
      <c r="JLK113" s="1903"/>
      <c r="JLL113" s="1903"/>
      <c r="JLM113" s="1903"/>
      <c r="JLN113" s="1903"/>
      <c r="JLO113" s="1904"/>
      <c r="JLP113" s="1903"/>
      <c r="JLQ113" s="1903"/>
      <c r="JLR113" s="1903"/>
      <c r="JLS113" s="1903"/>
      <c r="JLT113" s="1903"/>
      <c r="JLU113" s="1904"/>
      <c r="JLV113" s="1903"/>
      <c r="JLW113" s="1903"/>
      <c r="JLX113" s="1903"/>
      <c r="JLY113" s="1903"/>
      <c r="JLZ113" s="1903"/>
      <c r="JMA113" s="1904"/>
      <c r="JMB113" s="1903"/>
      <c r="JMC113" s="1903"/>
      <c r="JMD113" s="1903"/>
      <c r="JME113" s="1903"/>
      <c r="JMF113" s="1903"/>
      <c r="JMG113" s="1904"/>
      <c r="JMH113" s="1903"/>
      <c r="JMI113" s="1903"/>
      <c r="JMJ113" s="1903"/>
      <c r="JMK113" s="1903"/>
      <c r="JML113" s="1903"/>
      <c r="JMM113" s="1904"/>
      <c r="JMN113" s="1903"/>
      <c r="JMO113" s="1903"/>
      <c r="JMP113" s="1903"/>
      <c r="JMQ113" s="1903"/>
      <c r="JMR113" s="1903"/>
      <c r="JMS113" s="1904"/>
      <c r="JMT113" s="1903"/>
      <c r="JMU113" s="1903"/>
      <c r="JMV113" s="1903"/>
      <c r="JMW113" s="1903"/>
      <c r="JMX113" s="1903"/>
      <c r="JMY113" s="1904"/>
      <c r="JMZ113" s="1903"/>
      <c r="JNA113" s="1903"/>
      <c r="JNB113" s="1903"/>
      <c r="JNC113" s="1903"/>
      <c r="JND113" s="1903"/>
      <c r="JNE113" s="1904"/>
      <c r="JNF113" s="1903"/>
      <c r="JNG113" s="1903"/>
      <c r="JNH113" s="1903"/>
      <c r="JNI113" s="1903"/>
      <c r="JNJ113" s="1903"/>
      <c r="JNK113" s="1904"/>
      <c r="JNL113" s="1903"/>
      <c r="JNM113" s="1903"/>
      <c r="JNN113" s="1903"/>
      <c r="JNO113" s="1903"/>
      <c r="JNP113" s="1903"/>
      <c r="JNQ113" s="1904"/>
      <c r="JNR113" s="1903"/>
      <c r="JNS113" s="1903"/>
      <c r="JNT113" s="1903"/>
      <c r="JNU113" s="1903"/>
      <c r="JNV113" s="1903"/>
      <c r="JNW113" s="1904"/>
      <c r="JNX113" s="1903"/>
      <c r="JNY113" s="1903"/>
      <c r="JNZ113" s="1903"/>
      <c r="JOA113" s="1903"/>
      <c r="JOB113" s="1903"/>
      <c r="JOC113" s="1904"/>
      <c r="JOD113" s="1903"/>
      <c r="JOE113" s="1903"/>
      <c r="JOF113" s="1903"/>
      <c r="JOG113" s="1903"/>
      <c r="JOH113" s="1903"/>
      <c r="JOI113" s="1904"/>
      <c r="JOJ113" s="1903"/>
      <c r="JOK113" s="1903"/>
      <c r="JOL113" s="1903"/>
      <c r="JOM113" s="1903"/>
      <c r="JON113" s="1903"/>
      <c r="JOO113" s="1904"/>
      <c r="JOP113" s="1903"/>
      <c r="JOQ113" s="1903"/>
      <c r="JOR113" s="1903"/>
      <c r="JOS113" s="1903"/>
      <c r="JOT113" s="1903"/>
      <c r="JOU113" s="1904"/>
      <c r="JOV113" s="1903"/>
      <c r="JOW113" s="1903"/>
      <c r="JOX113" s="1903"/>
      <c r="JOY113" s="1903"/>
      <c r="JOZ113" s="1903"/>
      <c r="JPA113" s="1904"/>
      <c r="JPB113" s="1903"/>
      <c r="JPC113" s="1903"/>
      <c r="JPD113" s="1903"/>
      <c r="JPE113" s="1903"/>
      <c r="JPF113" s="1903"/>
      <c r="JPG113" s="1904"/>
      <c r="JPH113" s="1903"/>
      <c r="JPI113" s="1903"/>
      <c r="JPJ113" s="1903"/>
      <c r="JPK113" s="1903"/>
      <c r="JPL113" s="1903"/>
      <c r="JPM113" s="1904"/>
      <c r="JPN113" s="1903"/>
      <c r="JPO113" s="1903"/>
      <c r="JPP113" s="1903"/>
      <c r="JPQ113" s="1903"/>
      <c r="JPR113" s="1903"/>
      <c r="JPS113" s="1904"/>
      <c r="JPT113" s="1903"/>
      <c r="JPU113" s="1903"/>
      <c r="JPV113" s="1903"/>
      <c r="JPW113" s="1903"/>
      <c r="JPX113" s="1903"/>
      <c r="JPY113" s="1904"/>
      <c r="JPZ113" s="1903"/>
      <c r="JQA113" s="1903"/>
      <c r="JQB113" s="1903"/>
      <c r="JQC113" s="1903"/>
      <c r="JQD113" s="1903"/>
      <c r="JQE113" s="1904"/>
      <c r="JQF113" s="1903"/>
      <c r="JQG113" s="1903"/>
      <c r="JQH113" s="1903"/>
      <c r="JQI113" s="1903"/>
      <c r="JQJ113" s="1903"/>
      <c r="JQK113" s="1904"/>
      <c r="JQL113" s="1903"/>
      <c r="JQM113" s="1903"/>
      <c r="JQN113" s="1903"/>
      <c r="JQO113" s="1903"/>
      <c r="JQP113" s="1903"/>
      <c r="JQQ113" s="1904"/>
      <c r="JQR113" s="1903"/>
      <c r="JQS113" s="1903"/>
      <c r="JQT113" s="1903"/>
      <c r="JQU113" s="1903"/>
      <c r="JQV113" s="1903"/>
      <c r="JQW113" s="1904"/>
      <c r="JQX113" s="1903"/>
      <c r="JQY113" s="1903"/>
      <c r="JQZ113" s="1903"/>
      <c r="JRA113" s="1903"/>
      <c r="JRB113" s="1903"/>
      <c r="JRC113" s="1904"/>
      <c r="JRD113" s="1903"/>
      <c r="JRE113" s="1903"/>
      <c r="JRF113" s="1903"/>
      <c r="JRG113" s="1903"/>
      <c r="JRH113" s="1903"/>
      <c r="JRI113" s="1904"/>
      <c r="JRJ113" s="1903"/>
      <c r="JRK113" s="1903"/>
      <c r="JRL113" s="1903"/>
      <c r="JRM113" s="1903"/>
      <c r="JRN113" s="1903"/>
      <c r="JRO113" s="1904"/>
      <c r="JRP113" s="1903"/>
      <c r="JRQ113" s="1903"/>
      <c r="JRR113" s="1903"/>
      <c r="JRS113" s="1903"/>
      <c r="JRT113" s="1903"/>
      <c r="JRU113" s="1904"/>
      <c r="JRV113" s="1903"/>
      <c r="JRW113" s="1903"/>
      <c r="JRX113" s="1903"/>
      <c r="JRY113" s="1903"/>
      <c r="JRZ113" s="1903"/>
      <c r="JSA113" s="1904"/>
      <c r="JSB113" s="1903"/>
      <c r="JSC113" s="1903"/>
      <c r="JSD113" s="1903"/>
      <c r="JSE113" s="1903"/>
      <c r="JSF113" s="1903"/>
      <c r="JSG113" s="1904"/>
      <c r="JSH113" s="1903"/>
      <c r="JSI113" s="1903"/>
      <c r="JSJ113" s="1903"/>
      <c r="JSK113" s="1903"/>
      <c r="JSL113" s="1903"/>
      <c r="JSM113" s="1904"/>
      <c r="JSN113" s="1903"/>
      <c r="JSO113" s="1903"/>
      <c r="JSP113" s="1903"/>
      <c r="JSQ113" s="1903"/>
      <c r="JSR113" s="1903"/>
      <c r="JSS113" s="1904"/>
      <c r="JST113" s="1903"/>
      <c r="JSU113" s="1903"/>
      <c r="JSV113" s="1903"/>
      <c r="JSW113" s="1903"/>
      <c r="JSX113" s="1903"/>
      <c r="JSY113" s="1904"/>
      <c r="JSZ113" s="1903"/>
      <c r="JTA113" s="1903"/>
      <c r="JTB113" s="1903"/>
      <c r="JTC113" s="1903"/>
      <c r="JTD113" s="1903"/>
      <c r="JTE113" s="1904"/>
      <c r="JTF113" s="1903"/>
      <c r="JTG113" s="1903"/>
      <c r="JTH113" s="1903"/>
      <c r="JTI113" s="1903"/>
      <c r="JTJ113" s="1903"/>
      <c r="JTK113" s="1904"/>
      <c r="JTL113" s="1903"/>
      <c r="JTM113" s="1903"/>
      <c r="JTN113" s="1903"/>
      <c r="JTO113" s="1903"/>
      <c r="JTP113" s="1903"/>
      <c r="JTQ113" s="1904"/>
      <c r="JTR113" s="1903"/>
      <c r="JTS113" s="1903"/>
      <c r="JTT113" s="1903"/>
      <c r="JTU113" s="1903"/>
      <c r="JTV113" s="1903"/>
      <c r="JTW113" s="1904"/>
      <c r="JTX113" s="1903"/>
      <c r="JTY113" s="1903"/>
      <c r="JTZ113" s="1903"/>
      <c r="JUA113" s="1903"/>
      <c r="JUB113" s="1903"/>
      <c r="JUC113" s="1904"/>
      <c r="JUD113" s="1903"/>
      <c r="JUE113" s="1903"/>
      <c r="JUF113" s="1903"/>
      <c r="JUG113" s="1903"/>
      <c r="JUH113" s="1903"/>
      <c r="JUI113" s="1904"/>
      <c r="JUJ113" s="1903"/>
      <c r="JUK113" s="1903"/>
      <c r="JUL113" s="1903"/>
      <c r="JUM113" s="1903"/>
      <c r="JUN113" s="1903"/>
      <c r="JUO113" s="1904"/>
      <c r="JUP113" s="1903"/>
      <c r="JUQ113" s="1903"/>
      <c r="JUR113" s="1903"/>
      <c r="JUS113" s="1903"/>
      <c r="JUT113" s="1903"/>
      <c r="JUU113" s="1904"/>
      <c r="JUV113" s="1903"/>
      <c r="JUW113" s="1903"/>
      <c r="JUX113" s="1903"/>
      <c r="JUY113" s="1903"/>
      <c r="JUZ113" s="1903"/>
      <c r="JVA113" s="1904"/>
      <c r="JVB113" s="1903"/>
      <c r="JVC113" s="1903"/>
      <c r="JVD113" s="1903"/>
      <c r="JVE113" s="1903"/>
      <c r="JVF113" s="1903"/>
      <c r="JVG113" s="1904"/>
      <c r="JVH113" s="1903"/>
      <c r="JVI113" s="1903"/>
      <c r="JVJ113" s="1903"/>
      <c r="JVK113" s="1903"/>
      <c r="JVL113" s="1903"/>
      <c r="JVM113" s="1904"/>
      <c r="JVN113" s="1903"/>
      <c r="JVO113" s="1903"/>
      <c r="JVP113" s="1903"/>
      <c r="JVQ113" s="1903"/>
      <c r="JVR113" s="1903"/>
      <c r="JVS113" s="1904"/>
      <c r="JVT113" s="1903"/>
      <c r="JVU113" s="1903"/>
      <c r="JVV113" s="1903"/>
      <c r="JVW113" s="1903"/>
      <c r="JVX113" s="1903"/>
      <c r="JVY113" s="1904"/>
      <c r="JVZ113" s="1903"/>
      <c r="JWA113" s="1903"/>
      <c r="JWB113" s="1903"/>
      <c r="JWC113" s="1903"/>
      <c r="JWD113" s="1903"/>
      <c r="JWE113" s="1904"/>
      <c r="JWF113" s="1903"/>
      <c r="JWG113" s="1903"/>
      <c r="JWH113" s="1903"/>
      <c r="JWI113" s="1903"/>
      <c r="JWJ113" s="1903"/>
      <c r="JWK113" s="1904"/>
      <c r="JWL113" s="1903"/>
      <c r="JWM113" s="1903"/>
      <c r="JWN113" s="1903"/>
      <c r="JWO113" s="1903"/>
      <c r="JWP113" s="1903"/>
      <c r="JWQ113" s="1904"/>
      <c r="JWR113" s="1903"/>
      <c r="JWS113" s="1903"/>
      <c r="JWT113" s="1903"/>
      <c r="JWU113" s="1903"/>
      <c r="JWV113" s="1903"/>
      <c r="JWW113" s="1904"/>
      <c r="JWX113" s="1903"/>
      <c r="JWY113" s="1903"/>
      <c r="JWZ113" s="1903"/>
      <c r="JXA113" s="1903"/>
      <c r="JXB113" s="1903"/>
      <c r="JXC113" s="1904"/>
      <c r="JXD113" s="1903"/>
      <c r="JXE113" s="1903"/>
      <c r="JXF113" s="1903"/>
      <c r="JXG113" s="1903"/>
      <c r="JXH113" s="1903"/>
      <c r="JXI113" s="1904"/>
      <c r="JXJ113" s="1903"/>
      <c r="JXK113" s="1903"/>
      <c r="JXL113" s="1903"/>
      <c r="JXM113" s="1903"/>
      <c r="JXN113" s="1903"/>
      <c r="JXO113" s="1904"/>
      <c r="JXP113" s="1903"/>
      <c r="JXQ113" s="1903"/>
      <c r="JXR113" s="1903"/>
      <c r="JXS113" s="1903"/>
      <c r="JXT113" s="1903"/>
      <c r="JXU113" s="1904"/>
      <c r="JXV113" s="1903"/>
      <c r="JXW113" s="1903"/>
      <c r="JXX113" s="1903"/>
      <c r="JXY113" s="1903"/>
      <c r="JXZ113" s="1903"/>
      <c r="JYA113" s="1904"/>
      <c r="JYB113" s="1903"/>
      <c r="JYC113" s="1903"/>
      <c r="JYD113" s="1903"/>
      <c r="JYE113" s="1903"/>
      <c r="JYF113" s="1903"/>
      <c r="JYG113" s="1904"/>
      <c r="JYH113" s="1903"/>
      <c r="JYI113" s="1903"/>
      <c r="JYJ113" s="1903"/>
      <c r="JYK113" s="1903"/>
      <c r="JYL113" s="1903"/>
      <c r="JYM113" s="1904"/>
      <c r="JYN113" s="1903"/>
      <c r="JYO113" s="1903"/>
      <c r="JYP113" s="1903"/>
      <c r="JYQ113" s="1903"/>
      <c r="JYR113" s="1903"/>
      <c r="JYS113" s="1904"/>
      <c r="JYT113" s="1903"/>
      <c r="JYU113" s="1903"/>
      <c r="JYV113" s="1903"/>
      <c r="JYW113" s="1903"/>
      <c r="JYX113" s="1903"/>
      <c r="JYY113" s="1904"/>
      <c r="JYZ113" s="1903"/>
      <c r="JZA113" s="1903"/>
      <c r="JZB113" s="1903"/>
      <c r="JZC113" s="1903"/>
      <c r="JZD113" s="1903"/>
      <c r="JZE113" s="1904"/>
      <c r="JZF113" s="1903"/>
      <c r="JZG113" s="1903"/>
      <c r="JZH113" s="1903"/>
      <c r="JZI113" s="1903"/>
      <c r="JZJ113" s="1903"/>
      <c r="JZK113" s="1904"/>
      <c r="JZL113" s="1903"/>
      <c r="JZM113" s="1903"/>
      <c r="JZN113" s="1903"/>
      <c r="JZO113" s="1903"/>
      <c r="JZP113" s="1903"/>
      <c r="JZQ113" s="1904"/>
      <c r="JZR113" s="1903"/>
      <c r="JZS113" s="1903"/>
      <c r="JZT113" s="1903"/>
      <c r="JZU113" s="1903"/>
      <c r="JZV113" s="1903"/>
      <c r="JZW113" s="1904"/>
      <c r="JZX113" s="1903"/>
      <c r="JZY113" s="1903"/>
      <c r="JZZ113" s="1903"/>
      <c r="KAA113" s="1903"/>
      <c r="KAB113" s="1903"/>
      <c r="KAC113" s="1904"/>
      <c r="KAD113" s="1903"/>
      <c r="KAE113" s="1903"/>
      <c r="KAF113" s="1903"/>
      <c r="KAG113" s="1903"/>
      <c r="KAH113" s="1903"/>
      <c r="KAI113" s="1904"/>
      <c r="KAJ113" s="1903"/>
      <c r="KAK113" s="1903"/>
      <c r="KAL113" s="1903"/>
      <c r="KAM113" s="1903"/>
      <c r="KAN113" s="1903"/>
      <c r="KAO113" s="1904"/>
      <c r="KAP113" s="1903"/>
      <c r="KAQ113" s="1903"/>
      <c r="KAR113" s="1903"/>
      <c r="KAS113" s="1903"/>
      <c r="KAT113" s="1903"/>
      <c r="KAU113" s="1904"/>
      <c r="KAV113" s="1903"/>
      <c r="KAW113" s="1903"/>
      <c r="KAX113" s="1903"/>
      <c r="KAY113" s="1903"/>
      <c r="KAZ113" s="1903"/>
      <c r="KBA113" s="1904"/>
      <c r="KBB113" s="1903"/>
      <c r="KBC113" s="1903"/>
      <c r="KBD113" s="1903"/>
      <c r="KBE113" s="1903"/>
      <c r="KBF113" s="1903"/>
      <c r="KBG113" s="1904"/>
      <c r="KBH113" s="1903"/>
      <c r="KBI113" s="1903"/>
      <c r="KBJ113" s="1903"/>
      <c r="KBK113" s="1903"/>
      <c r="KBL113" s="1903"/>
      <c r="KBM113" s="1904"/>
      <c r="KBN113" s="1903"/>
      <c r="KBO113" s="1903"/>
      <c r="KBP113" s="1903"/>
      <c r="KBQ113" s="1903"/>
      <c r="KBR113" s="1903"/>
      <c r="KBS113" s="1904"/>
      <c r="KBT113" s="1903"/>
      <c r="KBU113" s="1903"/>
      <c r="KBV113" s="1903"/>
      <c r="KBW113" s="1903"/>
      <c r="KBX113" s="1903"/>
      <c r="KBY113" s="1904"/>
      <c r="KBZ113" s="1903"/>
      <c r="KCA113" s="1903"/>
      <c r="KCB113" s="1903"/>
      <c r="KCC113" s="1903"/>
      <c r="KCD113" s="1903"/>
      <c r="KCE113" s="1904"/>
      <c r="KCF113" s="1903"/>
      <c r="KCG113" s="1903"/>
      <c r="KCH113" s="1903"/>
      <c r="KCI113" s="1903"/>
      <c r="KCJ113" s="1903"/>
      <c r="KCK113" s="1904"/>
      <c r="KCL113" s="1903"/>
      <c r="KCM113" s="1903"/>
      <c r="KCN113" s="1903"/>
      <c r="KCO113" s="1903"/>
      <c r="KCP113" s="1903"/>
      <c r="KCQ113" s="1904"/>
      <c r="KCR113" s="1903"/>
      <c r="KCS113" s="1903"/>
      <c r="KCT113" s="1903"/>
      <c r="KCU113" s="1903"/>
      <c r="KCV113" s="1903"/>
      <c r="KCW113" s="1904"/>
      <c r="KCX113" s="1903"/>
      <c r="KCY113" s="1903"/>
      <c r="KCZ113" s="1903"/>
      <c r="KDA113" s="1903"/>
      <c r="KDB113" s="1903"/>
      <c r="KDC113" s="1904"/>
      <c r="KDD113" s="1903"/>
      <c r="KDE113" s="1903"/>
      <c r="KDF113" s="1903"/>
      <c r="KDG113" s="1903"/>
      <c r="KDH113" s="1903"/>
      <c r="KDI113" s="1904"/>
      <c r="KDJ113" s="1903"/>
      <c r="KDK113" s="1903"/>
      <c r="KDL113" s="1903"/>
      <c r="KDM113" s="1903"/>
      <c r="KDN113" s="1903"/>
      <c r="KDO113" s="1904"/>
      <c r="KDP113" s="1903"/>
      <c r="KDQ113" s="1903"/>
      <c r="KDR113" s="1903"/>
      <c r="KDS113" s="1903"/>
      <c r="KDT113" s="1903"/>
      <c r="KDU113" s="1904"/>
      <c r="KDV113" s="1903"/>
      <c r="KDW113" s="1903"/>
      <c r="KDX113" s="1903"/>
      <c r="KDY113" s="1903"/>
      <c r="KDZ113" s="1903"/>
      <c r="KEA113" s="1904"/>
      <c r="KEB113" s="1903"/>
      <c r="KEC113" s="1903"/>
      <c r="KED113" s="1903"/>
      <c r="KEE113" s="1903"/>
      <c r="KEF113" s="1903"/>
      <c r="KEG113" s="1904"/>
      <c r="KEH113" s="1903"/>
      <c r="KEI113" s="1903"/>
      <c r="KEJ113" s="1903"/>
      <c r="KEK113" s="1903"/>
      <c r="KEL113" s="1903"/>
      <c r="KEM113" s="1904"/>
      <c r="KEN113" s="1903"/>
      <c r="KEO113" s="1903"/>
      <c r="KEP113" s="1903"/>
      <c r="KEQ113" s="1903"/>
      <c r="KER113" s="1903"/>
      <c r="KES113" s="1904"/>
      <c r="KET113" s="1903"/>
      <c r="KEU113" s="1903"/>
      <c r="KEV113" s="1903"/>
      <c r="KEW113" s="1903"/>
      <c r="KEX113" s="1903"/>
      <c r="KEY113" s="1904"/>
      <c r="KEZ113" s="1903"/>
      <c r="KFA113" s="1903"/>
      <c r="KFB113" s="1903"/>
      <c r="KFC113" s="1903"/>
      <c r="KFD113" s="1903"/>
      <c r="KFE113" s="1904"/>
      <c r="KFF113" s="1903"/>
      <c r="KFG113" s="1903"/>
      <c r="KFH113" s="1903"/>
      <c r="KFI113" s="1903"/>
      <c r="KFJ113" s="1903"/>
      <c r="KFK113" s="1904"/>
      <c r="KFL113" s="1903"/>
      <c r="KFM113" s="1903"/>
      <c r="KFN113" s="1903"/>
      <c r="KFO113" s="1903"/>
      <c r="KFP113" s="1903"/>
      <c r="KFQ113" s="1904"/>
      <c r="KFR113" s="1903"/>
      <c r="KFS113" s="1903"/>
      <c r="KFT113" s="1903"/>
      <c r="KFU113" s="1903"/>
      <c r="KFV113" s="1903"/>
      <c r="KFW113" s="1904"/>
      <c r="KFX113" s="1903"/>
      <c r="KFY113" s="1903"/>
      <c r="KFZ113" s="1903"/>
      <c r="KGA113" s="1903"/>
      <c r="KGB113" s="1903"/>
      <c r="KGC113" s="1904"/>
      <c r="KGD113" s="1903"/>
      <c r="KGE113" s="1903"/>
      <c r="KGF113" s="1903"/>
      <c r="KGG113" s="1903"/>
      <c r="KGH113" s="1903"/>
      <c r="KGI113" s="1904"/>
      <c r="KGJ113" s="1903"/>
      <c r="KGK113" s="1903"/>
      <c r="KGL113" s="1903"/>
      <c r="KGM113" s="1903"/>
      <c r="KGN113" s="1903"/>
      <c r="KGO113" s="1904"/>
      <c r="KGP113" s="1903"/>
      <c r="KGQ113" s="1903"/>
      <c r="KGR113" s="1903"/>
      <c r="KGS113" s="1903"/>
      <c r="KGT113" s="1903"/>
      <c r="KGU113" s="1904"/>
      <c r="KGV113" s="1903"/>
      <c r="KGW113" s="1903"/>
      <c r="KGX113" s="1903"/>
      <c r="KGY113" s="1903"/>
      <c r="KGZ113" s="1903"/>
      <c r="KHA113" s="1904"/>
      <c r="KHB113" s="1903"/>
      <c r="KHC113" s="1903"/>
      <c r="KHD113" s="1903"/>
      <c r="KHE113" s="1903"/>
      <c r="KHF113" s="1903"/>
      <c r="KHG113" s="1904"/>
      <c r="KHH113" s="1903"/>
      <c r="KHI113" s="1903"/>
      <c r="KHJ113" s="1903"/>
      <c r="KHK113" s="1903"/>
      <c r="KHL113" s="1903"/>
      <c r="KHM113" s="1904"/>
      <c r="KHN113" s="1903"/>
      <c r="KHO113" s="1903"/>
      <c r="KHP113" s="1903"/>
      <c r="KHQ113" s="1903"/>
      <c r="KHR113" s="1903"/>
      <c r="KHS113" s="1904"/>
      <c r="KHT113" s="1903"/>
      <c r="KHU113" s="1903"/>
      <c r="KHV113" s="1903"/>
      <c r="KHW113" s="1903"/>
      <c r="KHX113" s="1903"/>
      <c r="KHY113" s="1904"/>
      <c r="KHZ113" s="1903"/>
      <c r="KIA113" s="1903"/>
      <c r="KIB113" s="1903"/>
      <c r="KIC113" s="1903"/>
      <c r="KID113" s="1903"/>
      <c r="KIE113" s="1904"/>
      <c r="KIF113" s="1903"/>
      <c r="KIG113" s="1903"/>
      <c r="KIH113" s="1903"/>
      <c r="KII113" s="1903"/>
      <c r="KIJ113" s="1903"/>
      <c r="KIK113" s="1904"/>
      <c r="KIL113" s="1903"/>
      <c r="KIM113" s="1903"/>
      <c r="KIN113" s="1903"/>
      <c r="KIO113" s="1903"/>
      <c r="KIP113" s="1903"/>
      <c r="KIQ113" s="1904"/>
      <c r="KIR113" s="1903"/>
      <c r="KIS113" s="1903"/>
      <c r="KIT113" s="1903"/>
      <c r="KIU113" s="1903"/>
      <c r="KIV113" s="1903"/>
      <c r="KIW113" s="1904"/>
      <c r="KIX113" s="1903"/>
      <c r="KIY113" s="1903"/>
      <c r="KIZ113" s="1903"/>
      <c r="KJA113" s="1903"/>
      <c r="KJB113" s="1903"/>
      <c r="KJC113" s="1904"/>
      <c r="KJD113" s="1903"/>
      <c r="KJE113" s="1903"/>
      <c r="KJF113" s="1903"/>
      <c r="KJG113" s="1903"/>
      <c r="KJH113" s="1903"/>
      <c r="KJI113" s="1904"/>
      <c r="KJJ113" s="1903"/>
      <c r="KJK113" s="1903"/>
      <c r="KJL113" s="1903"/>
      <c r="KJM113" s="1903"/>
      <c r="KJN113" s="1903"/>
      <c r="KJO113" s="1904"/>
      <c r="KJP113" s="1903"/>
      <c r="KJQ113" s="1903"/>
      <c r="KJR113" s="1903"/>
      <c r="KJS113" s="1903"/>
      <c r="KJT113" s="1903"/>
      <c r="KJU113" s="1904"/>
      <c r="KJV113" s="1903"/>
      <c r="KJW113" s="1903"/>
      <c r="KJX113" s="1903"/>
      <c r="KJY113" s="1903"/>
      <c r="KJZ113" s="1903"/>
      <c r="KKA113" s="1904"/>
      <c r="KKB113" s="1903"/>
      <c r="KKC113" s="1903"/>
      <c r="KKD113" s="1903"/>
      <c r="KKE113" s="1903"/>
      <c r="KKF113" s="1903"/>
      <c r="KKG113" s="1904"/>
      <c r="KKH113" s="1903"/>
      <c r="KKI113" s="1903"/>
      <c r="KKJ113" s="1903"/>
      <c r="KKK113" s="1903"/>
      <c r="KKL113" s="1903"/>
      <c r="KKM113" s="1904"/>
      <c r="KKN113" s="1903"/>
      <c r="KKO113" s="1903"/>
      <c r="KKP113" s="1903"/>
      <c r="KKQ113" s="1903"/>
      <c r="KKR113" s="1903"/>
      <c r="KKS113" s="1904"/>
      <c r="KKT113" s="1903"/>
      <c r="KKU113" s="1903"/>
      <c r="KKV113" s="1903"/>
      <c r="KKW113" s="1903"/>
      <c r="KKX113" s="1903"/>
      <c r="KKY113" s="1904"/>
      <c r="KKZ113" s="1903"/>
      <c r="KLA113" s="1903"/>
      <c r="KLB113" s="1903"/>
      <c r="KLC113" s="1903"/>
      <c r="KLD113" s="1903"/>
      <c r="KLE113" s="1904"/>
      <c r="KLF113" s="1903"/>
      <c r="KLG113" s="1903"/>
      <c r="KLH113" s="1903"/>
      <c r="KLI113" s="1903"/>
      <c r="KLJ113" s="1903"/>
      <c r="KLK113" s="1904"/>
      <c r="KLL113" s="1903"/>
      <c r="KLM113" s="1903"/>
      <c r="KLN113" s="1903"/>
      <c r="KLO113" s="1903"/>
      <c r="KLP113" s="1903"/>
      <c r="KLQ113" s="1904"/>
      <c r="KLR113" s="1903"/>
      <c r="KLS113" s="1903"/>
      <c r="KLT113" s="1903"/>
      <c r="KLU113" s="1903"/>
      <c r="KLV113" s="1903"/>
      <c r="KLW113" s="1904"/>
      <c r="KLX113" s="1903"/>
      <c r="KLY113" s="1903"/>
      <c r="KLZ113" s="1903"/>
      <c r="KMA113" s="1903"/>
      <c r="KMB113" s="1903"/>
      <c r="KMC113" s="1904"/>
      <c r="KMD113" s="1903"/>
      <c r="KME113" s="1903"/>
      <c r="KMF113" s="1903"/>
      <c r="KMG113" s="1903"/>
      <c r="KMH113" s="1903"/>
      <c r="KMI113" s="1904"/>
      <c r="KMJ113" s="1903"/>
      <c r="KMK113" s="1903"/>
      <c r="KML113" s="1903"/>
      <c r="KMM113" s="1903"/>
      <c r="KMN113" s="1903"/>
      <c r="KMO113" s="1904"/>
      <c r="KMP113" s="1903"/>
      <c r="KMQ113" s="1903"/>
      <c r="KMR113" s="1903"/>
      <c r="KMS113" s="1903"/>
      <c r="KMT113" s="1903"/>
      <c r="KMU113" s="1904"/>
      <c r="KMV113" s="1903"/>
      <c r="KMW113" s="1903"/>
      <c r="KMX113" s="1903"/>
      <c r="KMY113" s="1903"/>
      <c r="KMZ113" s="1903"/>
      <c r="KNA113" s="1904"/>
      <c r="KNB113" s="1903"/>
      <c r="KNC113" s="1903"/>
      <c r="KND113" s="1903"/>
      <c r="KNE113" s="1903"/>
      <c r="KNF113" s="1903"/>
      <c r="KNG113" s="1904"/>
      <c r="KNH113" s="1903"/>
      <c r="KNI113" s="1903"/>
      <c r="KNJ113" s="1903"/>
      <c r="KNK113" s="1903"/>
      <c r="KNL113" s="1903"/>
      <c r="KNM113" s="1904"/>
      <c r="KNN113" s="1903"/>
      <c r="KNO113" s="1903"/>
      <c r="KNP113" s="1903"/>
      <c r="KNQ113" s="1903"/>
      <c r="KNR113" s="1903"/>
      <c r="KNS113" s="1904"/>
      <c r="KNT113" s="1903"/>
      <c r="KNU113" s="1903"/>
      <c r="KNV113" s="1903"/>
      <c r="KNW113" s="1903"/>
      <c r="KNX113" s="1903"/>
      <c r="KNY113" s="1904"/>
      <c r="KNZ113" s="1903"/>
      <c r="KOA113" s="1903"/>
      <c r="KOB113" s="1903"/>
      <c r="KOC113" s="1903"/>
      <c r="KOD113" s="1903"/>
      <c r="KOE113" s="1904"/>
      <c r="KOF113" s="1903"/>
      <c r="KOG113" s="1903"/>
      <c r="KOH113" s="1903"/>
      <c r="KOI113" s="1903"/>
      <c r="KOJ113" s="1903"/>
      <c r="KOK113" s="1904"/>
      <c r="KOL113" s="1903"/>
      <c r="KOM113" s="1903"/>
      <c r="KON113" s="1903"/>
      <c r="KOO113" s="1903"/>
      <c r="KOP113" s="1903"/>
      <c r="KOQ113" s="1904"/>
      <c r="KOR113" s="1903"/>
      <c r="KOS113" s="1903"/>
      <c r="KOT113" s="1903"/>
      <c r="KOU113" s="1903"/>
      <c r="KOV113" s="1903"/>
      <c r="KOW113" s="1904"/>
      <c r="KOX113" s="1903"/>
      <c r="KOY113" s="1903"/>
      <c r="KOZ113" s="1903"/>
      <c r="KPA113" s="1903"/>
      <c r="KPB113" s="1903"/>
      <c r="KPC113" s="1904"/>
      <c r="KPD113" s="1903"/>
      <c r="KPE113" s="1903"/>
      <c r="KPF113" s="1903"/>
      <c r="KPG113" s="1903"/>
      <c r="KPH113" s="1903"/>
      <c r="KPI113" s="1904"/>
      <c r="KPJ113" s="1903"/>
      <c r="KPK113" s="1903"/>
      <c r="KPL113" s="1903"/>
      <c r="KPM113" s="1903"/>
      <c r="KPN113" s="1903"/>
      <c r="KPO113" s="1904"/>
      <c r="KPP113" s="1903"/>
      <c r="KPQ113" s="1903"/>
      <c r="KPR113" s="1903"/>
      <c r="KPS113" s="1903"/>
      <c r="KPT113" s="1903"/>
      <c r="KPU113" s="1904"/>
      <c r="KPV113" s="1903"/>
      <c r="KPW113" s="1903"/>
      <c r="KPX113" s="1903"/>
      <c r="KPY113" s="1903"/>
      <c r="KPZ113" s="1903"/>
      <c r="KQA113" s="1904"/>
      <c r="KQB113" s="1903"/>
      <c r="KQC113" s="1903"/>
      <c r="KQD113" s="1903"/>
      <c r="KQE113" s="1903"/>
      <c r="KQF113" s="1903"/>
      <c r="KQG113" s="1904"/>
      <c r="KQH113" s="1903"/>
      <c r="KQI113" s="1903"/>
      <c r="KQJ113" s="1903"/>
      <c r="KQK113" s="1903"/>
      <c r="KQL113" s="1903"/>
      <c r="KQM113" s="1904"/>
      <c r="KQN113" s="1903"/>
      <c r="KQO113" s="1903"/>
      <c r="KQP113" s="1903"/>
      <c r="KQQ113" s="1903"/>
      <c r="KQR113" s="1903"/>
      <c r="KQS113" s="1904"/>
      <c r="KQT113" s="1903"/>
      <c r="KQU113" s="1903"/>
      <c r="KQV113" s="1903"/>
      <c r="KQW113" s="1903"/>
      <c r="KQX113" s="1903"/>
      <c r="KQY113" s="1904"/>
      <c r="KQZ113" s="1903"/>
      <c r="KRA113" s="1903"/>
      <c r="KRB113" s="1903"/>
      <c r="KRC113" s="1903"/>
      <c r="KRD113" s="1903"/>
      <c r="KRE113" s="1904"/>
      <c r="KRF113" s="1903"/>
      <c r="KRG113" s="1903"/>
      <c r="KRH113" s="1903"/>
      <c r="KRI113" s="1903"/>
      <c r="KRJ113" s="1903"/>
      <c r="KRK113" s="1904"/>
      <c r="KRL113" s="1903"/>
      <c r="KRM113" s="1903"/>
      <c r="KRN113" s="1903"/>
      <c r="KRO113" s="1903"/>
      <c r="KRP113" s="1903"/>
      <c r="KRQ113" s="1904"/>
      <c r="KRR113" s="1903"/>
      <c r="KRS113" s="1903"/>
      <c r="KRT113" s="1903"/>
      <c r="KRU113" s="1903"/>
      <c r="KRV113" s="1903"/>
      <c r="KRW113" s="1904"/>
      <c r="KRX113" s="1903"/>
      <c r="KRY113" s="1903"/>
      <c r="KRZ113" s="1903"/>
      <c r="KSA113" s="1903"/>
      <c r="KSB113" s="1903"/>
      <c r="KSC113" s="1904"/>
      <c r="KSD113" s="1903"/>
      <c r="KSE113" s="1903"/>
      <c r="KSF113" s="1903"/>
      <c r="KSG113" s="1903"/>
      <c r="KSH113" s="1903"/>
      <c r="KSI113" s="1904"/>
      <c r="KSJ113" s="1903"/>
      <c r="KSK113" s="1903"/>
      <c r="KSL113" s="1903"/>
      <c r="KSM113" s="1903"/>
      <c r="KSN113" s="1903"/>
      <c r="KSO113" s="1904"/>
      <c r="KSP113" s="1903"/>
      <c r="KSQ113" s="1903"/>
      <c r="KSR113" s="1903"/>
      <c r="KSS113" s="1903"/>
      <c r="KST113" s="1903"/>
      <c r="KSU113" s="1904"/>
      <c r="KSV113" s="1903"/>
      <c r="KSW113" s="1903"/>
      <c r="KSX113" s="1903"/>
      <c r="KSY113" s="1903"/>
      <c r="KSZ113" s="1903"/>
      <c r="KTA113" s="1904"/>
      <c r="KTB113" s="1903"/>
      <c r="KTC113" s="1903"/>
      <c r="KTD113" s="1903"/>
      <c r="KTE113" s="1903"/>
      <c r="KTF113" s="1903"/>
      <c r="KTG113" s="1904"/>
      <c r="KTH113" s="1903"/>
      <c r="KTI113" s="1903"/>
      <c r="KTJ113" s="1903"/>
      <c r="KTK113" s="1903"/>
      <c r="KTL113" s="1903"/>
      <c r="KTM113" s="1904"/>
      <c r="KTN113" s="1903"/>
      <c r="KTO113" s="1903"/>
      <c r="KTP113" s="1903"/>
      <c r="KTQ113" s="1903"/>
      <c r="KTR113" s="1903"/>
      <c r="KTS113" s="1904"/>
      <c r="KTT113" s="1903"/>
      <c r="KTU113" s="1903"/>
      <c r="KTV113" s="1903"/>
      <c r="KTW113" s="1903"/>
      <c r="KTX113" s="1903"/>
      <c r="KTY113" s="1904"/>
      <c r="KTZ113" s="1903"/>
      <c r="KUA113" s="1903"/>
      <c r="KUB113" s="1903"/>
      <c r="KUC113" s="1903"/>
      <c r="KUD113" s="1903"/>
      <c r="KUE113" s="1904"/>
      <c r="KUF113" s="1903"/>
      <c r="KUG113" s="1903"/>
      <c r="KUH113" s="1903"/>
      <c r="KUI113" s="1903"/>
      <c r="KUJ113" s="1903"/>
      <c r="KUK113" s="1904"/>
      <c r="KUL113" s="1903"/>
      <c r="KUM113" s="1903"/>
      <c r="KUN113" s="1903"/>
      <c r="KUO113" s="1903"/>
      <c r="KUP113" s="1903"/>
      <c r="KUQ113" s="1904"/>
      <c r="KUR113" s="1903"/>
      <c r="KUS113" s="1903"/>
      <c r="KUT113" s="1903"/>
      <c r="KUU113" s="1903"/>
      <c r="KUV113" s="1903"/>
      <c r="KUW113" s="1904"/>
      <c r="KUX113" s="1903"/>
      <c r="KUY113" s="1903"/>
      <c r="KUZ113" s="1903"/>
      <c r="KVA113" s="1903"/>
      <c r="KVB113" s="1903"/>
      <c r="KVC113" s="1904"/>
      <c r="KVD113" s="1903"/>
      <c r="KVE113" s="1903"/>
      <c r="KVF113" s="1903"/>
      <c r="KVG113" s="1903"/>
      <c r="KVH113" s="1903"/>
      <c r="KVI113" s="1904"/>
      <c r="KVJ113" s="1903"/>
      <c r="KVK113" s="1903"/>
      <c r="KVL113" s="1903"/>
      <c r="KVM113" s="1903"/>
      <c r="KVN113" s="1903"/>
      <c r="KVO113" s="1904"/>
      <c r="KVP113" s="1903"/>
      <c r="KVQ113" s="1903"/>
      <c r="KVR113" s="1903"/>
      <c r="KVS113" s="1903"/>
      <c r="KVT113" s="1903"/>
      <c r="KVU113" s="1904"/>
      <c r="KVV113" s="1903"/>
      <c r="KVW113" s="1903"/>
      <c r="KVX113" s="1903"/>
      <c r="KVY113" s="1903"/>
      <c r="KVZ113" s="1903"/>
      <c r="KWA113" s="1904"/>
      <c r="KWB113" s="1903"/>
      <c r="KWC113" s="1903"/>
      <c r="KWD113" s="1903"/>
      <c r="KWE113" s="1903"/>
      <c r="KWF113" s="1903"/>
      <c r="KWG113" s="1904"/>
      <c r="KWH113" s="1903"/>
      <c r="KWI113" s="1903"/>
      <c r="KWJ113" s="1903"/>
      <c r="KWK113" s="1903"/>
      <c r="KWL113" s="1903"/>
      <c r="KWM113" s="1904"/>
      <c r="KWN113" s="1903"/>
      <c r="KWO113" s="1903"/>
      <c r="KWP113" s="1903"/>
      <c r="KWQ113" s="1903"/>
      <c r="KWR113" s="1903"/>
      <c r="KWS113" s="1904"/>
      <c r="KWT113" s="1903"/>
      <c r="KWU113" s="1903"/>
      <c r="KWV113" s="1903"/>
      <c r="KWW113" s="1903"/>
      <c r="KWX113" s="1903"/>
      <c r="KWY113" s="1904"/>
      <c r="KWZ113" s="1903"/>
      <c r="KXA113" s="1903"/>
      <c r="KXB113" s="1903"/>
      <c r="KXC113" s="1903"/>
      <c r="KXD113" s="1903"/>
      <c r="KXE113" s="1904"/>
      <c r="KXF113" s="1903"/>
      <c r="KXG113" s="1903"/>
      <c r="KXH113" s="1903"/>
      <c r="KXI113" s="1903"/>
      <c r="KXJ113" s="1903"/>
      <c r="KXK113" s="1904"/>
      <c r="KXL113" s="1903"/>
      <c r="KXM113" s="1903"/>
      <c r="KXN113" s="1903"/>
      <c r="KXO113" s="1903"/>
      <c r="KXP113" s="1903"/>
      <c r="KXQ113" s="1904"/>
      <c r="KXR113" s="1903"/>
      <c r="KXS113" s="1903"/>
      <c r="KXT113" s="1903"/>
      <c r="KXU113" s="1903"/>
      <c r="KXV113" s="1903"/>
      <c r="KXW113" s="1904"/>
      <c r="KXX113" s="1903"/>
      <c r="KXY113" s="1903"/>
      <c r="KXZ113" s="1903"/>
      <c r="KYA113" s="1903"/>
      <c r="KYB113" s="1903"/>
      <c r="KYC113" s="1904"/>
      <c r="KYD113" s="1903"/>
      <c r="KYE113" s="1903"/>
      <c r="KYF113" s="1903"/>
      <c r="KYG113" s="1903"/>
      <c r="KYH113" s="1903"/>
      <c r="KYI113" s="1904"/>
      <c r="KYJ113" s="1903"/>
      <c r="KYK113" s="1903"/>
      <c r="KYL113" s="1903"/>
      <c r="KYM113" s="1903"/>
      <c r="KYN113" s="1903"/>
      <c r="KYO113" s="1904"/>
      <c r="KYP113" s="1903"/>
      <c r="KYQ113" s="1903"/>
      <c r="KYR113" s="1903"/>
      <c r="KYS113" s="1903"/>
      <c r="KYT113" s="1903"/>
      <c r="KYU113" s="1904"/>
      <c r="KYV113" s="1903"/>
      <c r="KYW113" s="1903"/>
      <c r="KYX113" s="1903"/>
      <c r="KYY113" s="1903"/>
      <c r="KYZ113" s="1903"/>
      <c r="KZA113" s="1904"/>
      <c r="KZB113" s="1903"/>
      <c r="KZC113" s="1903"/>
      <c r="KZD113" s="1903"/>
      <c r="KZE113" s="1903"/>
      <c r="KZF113" s="1903"/>
      <c r="KZG113" s="1904"/>
      <c r="KZH113" s="1903"/>
      <c r="KZI113" s="1903"/>
      <c r="KZJ113" s="1903"/>
      <c r="KZK113" s="1903"/>
      <c r="KZL113" s="1903"/>
      <c r="KZM113" s="1904"/>
      <c r="KZN113" s="1903"/>
      <c r="KZO113" s="1903"/>
      <c r="KZP113" s="1903"/>
      <c r="KZQ113" s="1903"/>
      <c r="KZR113" s="1903"/>
      <c r="KZS113" s="1904"/>
      <c r="KZT113" s="1903"/>
      <c r="KZU113" s="1903"/>
      <c r="KZV113" s="1903"/>
      <c r="KZW113" s="1903"/>
      <c r="KZX113" s="1903"/>
      <c r="KZY113" s="1904"/>
      <c r="KZZ113" s="1903"/>
      <c r="LAA113" s="1903"/>
      <c r="LAB113" s="1903"/>
      <c r="LAC113" s="1903"/>
      <c r="LAD113" s="1903"/>
      <c r="LAE113" s="1904"/>
      <c r="LAF113" s="1903"/>
      <c r="LAG113" s="1903"/>
      <c r="LAH113" s="1903"/>
      <c r="LAI113" s="1903"/>
      <c r="LAJ113" s="1903"/>
      <c r="LAK113" s="1904"/>
      <c r="LAL113" s="1903"/>
      <c r="LAM113" s="1903"/>
      <c r="LAN113" s="1903"/>
      <c r="LAO113" s="1903"/>
      <c r="LAP113" s="1903"/>
      <c r="LAQ113" s="1904"/>
      <c r="LAR113" s="1903"/>
      <c r="LAS113" s="1903"/>
      <c r="LAT113" s="1903"/>
      <c r="LAU113" s="1903"/>
      <c r="LAV113" s="1903"/>
      <c r="LAW113" s="1904"/>
      <c r="LAX113" s="1903"/>
      <c r="LAY113" s="1903"/>
      <c r="LAZ113" s="1903"/>
      <c r="LBA113" s="1903"/>
      <c r="LBB113" s="1903"/>
      <c r="LBC113" s="1904"/>
      <c r="LBD113" s="1903"/>
      <c r="LBE113" s="1903"/>
      <c r="LBF113" s="1903"/>
      <c r="LBG113" s="1903"/>
      <c r="LBH113" s="1903"/>
      <c r="LBI113" s="1904"/>
      <c r="LBJ113" s="1903"/>
      <c r="LBK113" s="1903"/>
      <c r="LBL113" s="1903"/>
      <c r="LBM113" s="1903"/>
      <c r="LBN113" s="1903"/>
      <c r="LBO113" s="1904"/>
      <c r="LBP113" s="1903"/>
      <c r="LBQ113" s="1903"/>
      <c r="LBR113" s="1903"/>
      <c r="LBS113" s="1903"/>
      <c r="LBT113" s="1903"/>
      <c r="LBU113" s="1904"/>
      <c r="LBV113" s="1903"/>
      <c r="LBW113" s="1903"/>
      <c r="LBX113" s="1903"/>
      <c r="LBY113" s="1903"/>
      <c r="LBZ113" s="1903"/>
      <c r="LCA113" s="1904"/>
      <c r="LCB113" s="1903"/>
      <c r="LCC113" s="1903"/>
      <c r="LCD113" s="1903"/>
      <c r="LCE113" s="1903"/>
      <c r="LCF113" s="1903"/>
      <c r="LCG113" s="1904"/>
      <c r="LCH113" s="1903"/>
      <c r="LCI113" s="1903"/>
      <c r="LCJ113" s="1903"/>
      <c r="LCK113" s="1903"/>
      <c r="LCL113" s="1903"/>
      <c r="LCM113" s="1904"/>
      <c r="LCN113" s="1903"/>
      <c r="LCO113" s="1903"/>
      <c r="LCP113" s="1903"/>
      <c r="LCQ113" s="1903"/>
      <c r="LCR113" s="1903"/>
      <c r="LCS113" s="1904"/>
      <c r="LCT113" s="1903"/>
      <c r="LCU113" s="1903"/>
      <c r="LCV113" s="1903"/>
      <c r="LCW113" s="1903"/>
      <c r="LCX113" s="1903"/>
      <c r="LCY113" s="1904"/>
      <c r="LCZ113" s="1903"/>
      <c r="LDA113" s="1903"/>
      <c r="LDB113" s="1903"/>
      <c r="LDC113" s="1903"/>
      <c r="LDD113" s="1903"/>
      <c r="LDE113" s="1904"/>
      <c r="LDF113" s="1903"/>
      <c r="LDG113" s="1903"/>
      <c r="LDH113" s="1903"/>
      <c r="LDI113" s="1903"/>
      <c r="LDJ113" s="1903"/>
      <c r="LDK113" s="1904"/>
      <c r="LDL113" s="1903"/>
      <c r="LDM113" s="1903"/>
      <c r="LDN113" s="1903"/>
      <c r="LDO113" s="1903"/>
      <c r="LDP113" s="1903"/>
      <c r="LDQ113" s="1904"/>
      <c r="LDR113" s="1903"/>
      <c r="LDS113" s="1903"/>
      <c r="LDT113" s="1903"/>
      <c r="LDU113" s="1903"/>
      <c r="LDV113" s="1903"/>
      <c r="LDW113" s="1904"/>
      <c r="LDX113" s="1903"/>
      <c r="LDY113" s="1903"/>
      <c r="LDZ113" s="1903"/>
      <c r="LEA113" s="1903"/>
      <c r="LEB113" s="1903"/>
      <c r="LEC113" s="1904"/>
      <c r="LED113" s="1903"/>
      <c r="LEE113" s="1903"/>
      <c r="LEF113" s="1903"/>
      <c r="LEG113" s="1903"/>
      <c r="LEH113" s="1903"/>
      <c r="LEI113" s="1904"/>
      <c r="LEJ113" s="1903"/>
      <c r="LEK113" s="1903"/>
      <c r="LEL113" s="1903"/>
      <c r="LEM113" s="1903"/>
      <c r="LEN113" s="1903"/>
      <c r="LEO113" s="1904"/>
      <c r="LEP113" s="1903"/>
      <c r="LEQ113" s="1903"/>
      <c r="LER113" s="1903"/>
      <c r="LES113" s="1903"/>
      <c r="LET113" s="1903"/>
      <c r="LEU113" s="1904"/>
      <c r="LEV113" s="1903"/>
      <c r="LEW113" s="1903"/>
      <c r="LEX113" s="1903"/>
      <c r="LEY113" s="1903"/>
      <c r="LEZ113" s="1903"/>
      <c r="LFA113" s="1904"/>
      <c r="LFB113" s="1903"/>
      <c r="LFC113" s="1903"/>
      <c r="LFD113" s="1903"/>
      <c r="LFE113" s="1903"/>
      <c r="LFF113" s="1903"/>
      <c r="LFG113" s="1904"/>
      <c r="LFH113" s="1903"/>
      <c r="LFI113" s="1903"/>
      <c r="LFJ113" s="1903"/>
      <c r="LFK113" s="1903"/>
      <c r="LFL113" s="1903"/>
      <c r="LFM113" s="1904"/>
      <c r="LFN113" s="1903"/>
      <c r="LFO113" s="1903"/>
      <c r="LFP113" s="1903"/>
      <c r="LFQ113" s="1903"/>
      <c r="LFR113" s="1903"/>
      <c r="LFS113" s="1904"/>
      <c r="LFT113" s="1903"/>
      <c r="LFU113" s="1903"/>
      <c r="LFV113" s="1903"/>
      <c r="LFW113" s="1903"/>
      <c r="LFX113" s="1903"/>
      <c r="LFY113" s="1904"/>
      <c r="LFZ113" s="1903"/>
      <c r="LGA113" s="1903"/>
      <c r="LGB113" s="1903"/>
      <c r="LGC113" s="1903"/>
      <c r="LGD113" s="1903"/>
      <c r="LGE113" s="1904"/>
      <c r="LGF113" s="1903"/>
      <c r="LGG113" s="1903"/>
      <c r="LGH113" s="1903"/>
      <c r="LGI113" s="1903"/>
      <c r="LGJ113" s="1903"/>
      <c r="LGK113" s="1904"/>
      <c r="LGL113" s="1903"/>
      <c r="LGM113" s="1903"/>
      <c r="LGN113" s="1903"/>
      <c r="LGO113" s="1903"/>
      <c r="LGP113" s="1903"/>
      <c r="LGQ113" s="1904"/>
      <c r="LGR113" s="1903"/>
      <c r="LGS113" s="1903"/>
      <c r="LGT113" s="1903"/>
      <c r="LGU113" s="1903"/>
      <c r="LGV113" s="1903"/>
      <c r="LGW113" s="1904"/>
      <c r="LGX113" s="1903"/>
      <c r="LGY113" s="1903"/>
      <c r="LGZ113" s="1903"/>
      <c r="LHA113" s="1903"/>
      <c r="LHB113" s="1903"/>
      <c r="LHC113" s="1904"/>
      <c r="LHD113" s="1903"/>
      <c r="LHE113" s="1903"/>
      <c r="LHF113" s="1903"/>
      <c r="LHG113" s="1903"/>
      <c r="LHH113" s="1903"/>
      <c r="LHI113" s="1904"/>
      <c r="LHJ113" s="1903"/>
      <c r="LHK113" s="1903"/>
      <c r="LHL113" s="1903"/>
      <c r="LHM113" s="1903"/>
      <c r="LHN113" s="1903"/>
      <c r="LHO113" s="1904"/>
      <c r="LHP113" s="1903"/>
      <c r="LHQ113" s="1903"/>
      <c r="LHR113" s="1903"/>
      <c r="LHS113" s="1903"/>
      <c r="LHT113" s="1903"/>
      <c r="LHU113" s="1904"/>
      <c r="LHV113" s="1903"/>
      <c r="LHW113" s="1903"/>
      <c r="LHX113" s="1903"/>
      <c r="LHY113" s="1903"/>
      <c r="LHZ113" s="1903"/>
      <c r="LIA113" s="1904"/>
      <c r="LIB113" s="1903"/>
      <c r="LIC113" s="1903"/>
      <c r="LID113" s="1903"/>
      <c r="LIE113" s="1903"/>
      <c r="LIF113" s="1903"/>
      <c r="LIG113" s="1904"/>
      <c r="LIH113" s="1903"/>
      <c r="LII113" s="1903"/>
      <c r="LIJ113" s="1903"/>
      <c r="LIK113" s="1903"/>
      <c r="LIL113" s="1903"/>
      <c r="LIM113" s="1904"/>
      <c r="LIN113" s="1903"/>
      <c r="LIO113" s="1903"/>
      <c r="LIP113" s="1903"/>
      <c r="LIQ113" s="1903"/>
      <c r="LIR113" s="1903"/>
      <c r="LIS113" s="1904"/>
      <c r="LIT113" s="1903"/>
      <c r="LIU113" s="1903"/>
      <c r="LIV113" s="1903"/>
      <c r="LIW113" s="1903"/>
      <c r="LIX113" s="1903"/>
      <c r="LIY113" s="1904"/>
      <c r="LIZ113" s="1903"/>
      <c r="LJA113" s="1903"/>
      <c r="LJB113" s="1903"/>
      <c r="LJC113" s="1903"/>
      <c r="LJD113" s="1903"/>
      <c r="LJE113" s="1904"/>
      <c r="LJF113" s="1903"/>
      <c r="LJG113" s="1903"/>
      <c r="LJH113" s="1903"/>
      <c r="LJI113" s="1903"/>
      <c r="LJJ113" s="1903"/>
      <c r="LJK113" s="1904"/>
      <c r="LJL113" s="1903"/>
      <c r="LJM113" s="1903"/>
      <c r="LJN113" s="1903"/>
      <c r="LJO113" s="1903"/>
      <c r="LJP113" s="1903"/>
      <c r="LJQ113" s="1904"/>
      <c r="LJR113" s="1903"/>
      <c r="LJS113" s="1903"/>
      <c r="LJT113" s="1903"/>
      <c r="LJU113" s="1903"/>
      <c r="LJV113" s="1903"/>
      <c r="LJW113" s="1904"/>
      <c r="LJX113" s="1903"/>
      <c r="LJY113" s="1903"/>
      <c r="LJZ113" s="1903"/>
      <c r="LKA113" s="1903"/>
      <c r="LKB113" s="1903"/>
      <c r="LKC113" s="1904"/>
      <c r="LKD113" s="1903"/>
      <c r="LKE113" s="1903"/>
      <c r="LKF113" s="1903"/>
      <c r="LKG113" s="1903"/>
      <c r="LKH113" s="1903"/>
      <c r="LKI113" s="1904"/>
      <c r="LKJ113" s="1903"/>
      <c r="LKK113" s="1903"/>
      <c r="LKL113" s="1903"/>
      <c r="LKM113" s="1903"/>
      <c r="LKN113" s="1903"/>
      <c r="LKO113" s="1904"/>
      <c r="LKP113" s="1903"/>
      <c r="LKQ113" s="1903"/>
      <c r="LKR113" s="1903"/>
      <c r="LKS113" s="1903"/>
      <c r="LKT113" s="1903"/>
      <c r="LKU113" s="1904"/>
      <c r="LKV113" s="1903"/>
      <c r="LKW113" s="1903"/>
      <c r="LKX113" s="1903"/>
      <c r="LKY113" s="1903"/>
      <c r="LKZ113" s="1903"/>
      <c r="LLA113" s="1904"/>
      <c r="LLB113" s="1903"/>
      <c r="LLC113" s="1903"/>
      <c r="LLD113" s="1903"/>
      <c r="LLE113" s="1903"/>
      <c r="LLF113" s="1903"/>
      <c r="LLG113" s="1904"/>
      <c r="LLH113" s="1903"/>
      <c r="LLI113" s="1903"/>
      <c r="LLJ113" s="1903"/>
      <c r="LLK113" s="1903"/>
      <c r="LLL113" s="1903"/>
      <c r="LLM113" s="1904"/>
      <c r="LLN113" s="1903"/>
      <c r="LLO113" s="1903"/>
      <c r="LLP113" s="1903"/>
      <c r="LLQ113" s="1903"/>
      <c r="LLR113" s="1903"/>
      <c r="LLS113" s="1904"/>
      <c r="LLT113" s="1903"/>
      <c r="LLU113" s="1903"/>
      <c r="LLV113" s="1903"/>
      <c r="LLW113" s="1903"/>
      <c r="LLX113" s="1903"/>
      <c r="LLY113" s="1904"/>
      <c r="LLZ113" s="1903"/>
      <c r="LMA113" s="1903"/>
      <c r="LMB113" s="1903"/>
      <c r="LMC113" s="1903"/>
      <c r="LMD113" s="1903"/>
      <c r="LME113" s="1904"/>
      <c r="LMF113" s="1903"/>
      <c r="LMG113" s="1903"/>
      <c r="LMH113" s="1903"/>
      <c r="LMI113" s="1903"/>
      <c r="LMJ113" s="1903"/>
      <c r="LMK113" s="1904"/>
      <c r="LML113" s="1903"/>
      <c r="LMM113" s="1903"/>
      <c r="LMN113" s="1903"/>
      <c r="LMO113" s="1903"/>
      <c r="LMP113" s="1903"/>
      <c r="LMQ113" s="1904"/>
      <c r="LMR113" s="1903"/>
      <c r="LMS113" s="1903"/>
      <c r="LMT113" s="1903"/>
      <c r="LMU113" s="1903"/>
      <c r="LMV113" s="1903"/>
      <c r="LMW113" s="1904"/>
      <c r="LMX113" s="1903"/>
      <c r="LMY113" s="1903"/>
      <c r="LMZ113" s="1903"/>
      <c r="LNA113" s="1903"/>
      <c r="LNB113" s="1903"/>
      <c r="LNC113" s="1904"/>
      <c r="LND113" s="1903"/>
      <c r="LNE113" s="1903"/>
      <c r="LNF113" s="1903"/>
      <c r="LNG113" s="1903"/>
      <c r="LNH113" s="1903"/>
      <c r="LNI113" s="1904"/>
      <c r="LNJ113" s="1903"/>
      <c r="LNK113" s="1903"/>
      <c r="LNL113" s="1903"/>
      <c r="LNM113" s="1903"/>
      <c r="LNN113" s="1903"/>
      <c r="LNO113" s="1904"/>
      <c r="LNP113" s="1903"/>
      <c r="LNQ113" s="1903"/>
      <c r="LNR113" s="1903"/>
      <c r="LNS113" s="1903"/>
      <c r="LNT113" s="1903"/>
      <c r="LNU113" s="1904"/>
      <c r="LNV113" s="1903"/>
      <c r="LNW113" s="1903"/>
      <c r="LNX113" s="1903"/>
      <c r="LNY113" s="1903"/>
      <c r="LNZ113" s="1903"/>
      <c r="LOA113" s="1904"/>
      <c r="LOB113" s="1903"/>
      <c r="LOC113" s="1903"/>
      <c r="LOD113" s="1903"/>
      <c r="LOE113" s="1903"/>
      <c r="LOF113" s="1903"/>
      <c r="LOG113" s="1904"/>
      <c r="LOH113" s="1903"/>
      <c r="LOI113" s="1903"/>
      <c r="LOJ113" s="1903"/>
      <c r="LOK113" s="1903"/>
      <c r="LOL113" s="1903"/>
      <c r="LOM113" s="1904"/>
      <c r="LON113" s="1903"/>
      <c r="LOO113" s="1903"/>
      <c r="LOP113" s="1903"/>
      <c r="LOQ113" s="1903"/>
      <c r="LOR113" s="1903"/>
      <c r="LOS113" s="1904"/>
      <c r="LOT113" s="1903"/>
      <c r="LOU113" s="1903"/>
      <c r="LOV113" s="1903"/>
      <c r="LOW113" s="1903"/>
      <c r="LOX113" s="1903"/>
      <c r="LOY113" s="1904"/>
      <c r="LOZ113" s="1903"/>
      <c r="LPA113" s="1903"/>
      <c r="LPB113" s="1903"/>
      <c r="LPC113" s="1903"/>
      <c r="LPD113" s="1903"/>
      <c r="LPE113" s="1904"/>
      <c r="LPF113" s="1903"/>
      <c r="LPG113" s="1903"/>
      <c r="LPH113" s="1903"/>
      <c r="LPI113" s="1903"/>
      <c r="LPJ113" s="1903"/>
      <c r="LPK113" s="1904"/>
      <c r="LPL113" s="1903"/>
      <c r="LPM113" s="1903"/>
      <c r="LPN113" s="1903"/>
      <c r="LPO113" s="1903"/>
      <c r="LPP113" s="1903"/>
      <c r="LPQ113" s="1904"/>
      <c r="LPR113" s="1903"/>
      <c r="LPS113" s="1903"/>
      <c r="LPT113" s="1903"/>
      <c r="LPU113" s="1903"/>
      <c r="LPV113" s="1903"/>
      <c r="LPW113" s="1904"/>
      <c r="LPX113" s="1903"/>
      <c r="LPY113" s="1903"/>
      <c r="LPZ113" s="1903"/>
      <c r="LQA113" s="1903"/>
      <c r="LQB113" s="1903"/>
      <c r="LQC113" s="1904"/>
      <c r="LQD113" s="1903"/>
      <c r="LQE113" s="1903"/>
      <c r="LQF113" s="1903"/>
      <c r="LQG113" s="1903"/>
      <c r="LQH113" s="1903"/>
      <c r="LQI113" s="1904"/>
      <c r="LQJ113" s="1903"/>
      <c r="LQK113" s="1903"/>
      <c r="LQL113" s="1903"/>
      <c r="LQM113" s="1903"/>
      <c r="LQN113" s="1903"/>
      <c r="LQO113" s="1904"/>
      <c r="LQP113" s="1903"/>
      <c r="LQQ113" s="1903"/>
      <c r="LQR113" s="1903"/>
      <c r="LQS113" s="1903"/>
      <c r="LQT113" s="1903"/>
      <c r="LQU113" s="1904"/>
      <c r="LQV113" s="1903"/>
      <c r="LQW113" s="1903"/>
      <c r="LQX113" s="1903"/>
      <c r="LQY113" s="1903"/>
      <c r="LQZ113" s="1903"/>
      <c r="LRA113" s="1904"/>
      <c r="LRB113" s="1903"/>
      <c r="LRC113" s="1903"/>
      <c r="LRD113" s="1903"/>
      <c r="LRE113" s="1903"/>
      <c r="LRF113" s="1903"/>
      <c r="LRG113" s="1904"/>
      <c r="LRH113" s="1903"/>
      <c r="LRI113" s="1903"/>
      <c r="LRJ113" s="1903"/>
      <c r="LRK113" s="1903"/>
      <c r="LRL113" s="1903"/>
      <c r="LRM113" s="1904"/>
      <c r="LRN113" s="1903"/>
      <c r="LRO113" s="1903"/>
      <c r="LRP113" s="1903"/>
      <c r="LRQ113" s="1903"/>
      <c r="LRR113" s="1903"/>
      <c r="LRS113" s="1904"/>
      <c r="LRT113" s="1903"/>
      <c r="LRU113" s="1903"/>
      <c r="LRV113" s="1903"/>
      <c r="LRW113" s="1903"/>
      <c r="LRX113" s="1903"/>
      <c r="LRY113" s="1904"/>
      <c r="LRZ113" s="1903"/>
      <c r="LSA113" s="1903"/>
      <c r="LSB113" s="1903"/>
      <c r="LSC113" s="1903"/>
      <c r="LSD113" s="1903"/>
      <c r="LSE113" s="1904"/>
      <c r="LSF113" s="1903"/>
      <c r="LSG113" s="1903"/>
      <c r="LSH113" s="1903"/>
      <c r="LSI113" s="1903"/>
      <c r="LSJ113" s="1903"/>
      <c r="LSK113" s="1904"/>
      <c r="LSL113" s="1903"/>
      <c r="LSM113" s="1903"/>
      <c r="LSN113" s="1903"/>
      <c r="LSO113" s="1903"/>
      <c r="LSP113" s="1903"/>
      <c r="LSQ113" s="1904"/>
      <c r="LSR113" s="1903"/>
      <c r="LSS113" s="1903"/>
      <c r="LST113" s="1903"/>
      <c r="LSU113" s="1903"/>
      <c r="LSV113" s="1903"/>
      <c r="LSW113" s="1904"/>
      <c r="LSX113" s="1903"/>
      <c r="LSY113" s="1903"/>
      <c r="LSZ113" s="1903"/>
      <c r="LTA113" s="1903"/>
      <c r="LTB113" s="1903"/>
      <c r="LTC113" s="1904"/>
      <c r="LTD113" s="1903"/>
      <c r="LTE113" s="1903"/>
      <c r="LTF113" s="1903"/>
      <c r="LTG113" s="1903"/>
      <c r="LTH113" s="1903"/>
      <c r="LTI113" s="1904"/>
      <c r="LTJ113" s="1903"/>
      <c r="LTK113" s="1903"/>
      <c r="LTL113" s="1903"/>
      <c r="LTM113" s="1903"/>
      <c r="LTN113" s="1903"/>
      <c r="LTO113" s="1904"/>
      <c r="LTP113" s="1903"/>
      <c r="LTQ113" s="1903"/>
      <c r="LTR113" s="1903"/>
      <c r="LTS113" s="1903"/>
      <c r="LTT113" s="1903"/>
      <c r="LTU113" s="1904"/>
      <c r="LTV113" s="1903"/>
      <c r="LTW113" s="1903"/>
      <c r="LTX113" s="1903"/>
      <c r="LTY113" s="1903"/>
      <c r="LTZ113" s="1903"/>
      <c r="LUA113" s="1904"/>
      <c r="LUB113" s="1903"/>
      <c r="LUC113" s="1903"/>
      <c r="LUD113" s="1903"/>
      <c r="LUE113" s="1903"/>
      <c r="LUF113" s="1903"/>
      <c r="LUG113" s="1904"/>
      <c r="LUH113" s="1903"/>
      <c r="LUI113" s="1903"/>
      <c r="LUJ113" s="1903"/>
      <c r="LUK113" s="1903"/>
      <c r="LUL113" s="1903"/>
      <c r="LUM113" s="1904"/>
      <c r="LUN113" s="1903"/>
      <c r="LUO113" s="1903"/>
      <c r="LUP113" s="1903"/>
      <c r="LUQ113" s="1903"/>
      <c r="LUR113" s="1903"/>
      <c r="LUS113" s="1904"/>
      <c r="LUT113" s="1903"/>
      <c r="LUU113" s="1903"/>
      <c r="LUV113" s="1903"/>
      <c r="LUW113" s="1903"/>
      <c r="LUX113" s="1903"/>
      <c r="LUY113" s="1904"/>
      <c r="LUZ113" s="1903"/>
      <c r="LVA113" s="1903"/>
      <c r="LVB113" s="1903"/>
      <c r="LVC113" s="1903"/>
      <c r="LVD113" s="1903"/>
      <c r="LVE113" s="1904"/>
      <c r="LVF113" s="1903"/>
      <c r="LVG113" s="1903"/>
      <c r="LVH113" s="1903"/>
      <c r="LVI113" s="1903"/>
      <c r="LVJ113" s="1903"/>
      <c r="LVK113" s="1904"/>
      <c r="LVL113" s="1903"/>
      <c r="LVM113" s="1903"/>
      <c r="LVN113" s="1903"/>
      <c r="LVO113" s="1903"/>
      <c r="LVP113" s="1903"/>
      <c r="LVQ113" s="1904"/>
      <c r="LVR113" s="1903"/>
      <c r="LVS113" s="1903"/>
      <c r="LVT113" s="1903"/>
      <c r="LVU113" s="1903"/>
      <c r="LVV113" s="1903"/>
      <c r="LVW113" s="1904"/>
      <c r="LVX113" s="1903"/>
      <c r="LVY113" s="1903"/>
      <c r="LVZ113" s="1903"/>
      <c r="LWA113" s="1903"/>
      <c r="LWB113" s="1903"/>
      <c r="LWC113" s="1904"/>
      <c r="LWD113" s="1903"/>
      <c r="LWE113" s="1903"/>
      <c r="LWF113" s="1903"/>
      <c r="LWG113" s="1903"/>
      <c r="LWH113" s="1903"/>
      <c r="LWI113" s="1904"/>
      <c r="LWJ113" s="1903"/>
      <c r="LWK113" s="1903"/>
      <c r="LWL113" s="1903"/>
      <c r="LWM113" s="1903"/>
      <c r="LWN113" s="1903"/>
      <c r="LWO113" s="1904"/>
      <c r="LWP113" s="1903"/>
      <c r="LWQ113" s="1903"/>
      <c r="LWR113" s="1903"/>
      <c r="LWS113" s="1903"/>
      <c r="LWT113" s="1903"/>
      <c r="LWU113" s="1904"/>
      <c r="LWV113" s="1903"/>
      <c r="LWW113" s="1903"/>
      <c r="LWX113" s="1903"/>
      <c r="LWY113" s="1903"/>
      <c r="LWZ113" s="1903"/>
      <c r="LXA113" s="1904"/>
      <c r="LXB113" s="1903"/>
      <c r="LXC113" s="1903"/>
      <c r="LXD113" s="1903"/>
      <c r="LXE113" s="1903"/>
      <c r="LXF113" s="1903"/>
      <c r="LXG113" s="1904"/>
      <c r="LXH113" s="1903"/>
      <c r="LXI113" s="1903"/>
      <c r="LXJ113" s="1903"/>
      <c r="LXK113" s="1903"/>
      <c r="LXL113" s="1903"/>
      <c r="LXM113" s="1904"/>
      <c r="LXN113" s="1903"/>
      <c r="LXO113" s="1903"/>
      <c r="LXP113" s="1903"/>
      <c r="LXQ113" s="1903"/>
      <c r="LXR113" s="1903"/>
      <c r="LXS113" s="1904"/>
      <c r="LXT113" s="1903"/>
      <c r="LXU113" s="1903"/>
      <c r="LXV113" s="1903"/>
      <c r="LXW113" s="1903"/>
      <c r="LXX113" s="1903"/>
      <c r="LXY113" s="1904"/>
      <c r="LXZ113" s="1903"/>
      <c r="LYA113" s="1903"/>
      <c r="LYB113" s="1903"/>
      <c r="LYC113" s="1903"/>
      <c r="LYD113" s="1903"/>
      <c r="LYE113" s="1904"/>
      <c r="LYF113" s="1903"/>
      <c r="LYG113" s="1903"/>
      <c r="LYH113" s="1903"/>
      <c r="LYI113" s="1903"/>
      <c r="LYJ113" s="1903"/>
      <c r="LYK113" s="1904"/>
      <c r="LYL113" s="1903"/>
      <c r="LYM113" s="1903"/>
      <c r="LYN113" s="1903"/>
      <c r="LYO113" s="1903"/>
      <c r="LYP113" s="1903"/>
      <c r="LYQ113" s="1904"/>
      <c r="LYR113" s="1903"/>
      <c r="LYS113" s="1903"/>
      <c r="LYT113" s="1903"/>
      <c r="LYU113" s="1903"/>
      <c r="LYV113" s="1903"/>
      <c r="LYW113" s="1904"/>
      <c r="LYX113" s="1903"/>
      <c r="LYY113" s="1903"/>
      <c r="LYZ113" s="1903"/>
      <c r="LZA113" s="1903"/>
      <c r="LZB113" s="1903"/>
      <c r="LZC113" s="1904"/>
      <c r="LZD113" s="1903"/>
      <c r="LZE113" s="1903"/>
      <c r="LZF113" s="1903"/>
      <c r="LZG113" s="1903"/>
      <c r="LZH113" s="1903"/>
      <c r="LZI113" s="1904"/>
      <c r="LZJ113" s="1903"/>
      <c r="LZK113" s="1903"/>
      <c r="LZL113" s="1903"/>
      <c r="LZM113" s="1903"/>
      <c r="LZN113" s="1903"/>
      <c r="LZO113" s="1904"/>
      <c r="LZP113" s="1903"/>
      <c r="LZQ113" s="1903"/>
      <c r="LZR113" s="1903"/>
      <c r="LZS113" s="1903"/>
      <c r="LZT113" s="1903"/>
      <c r="LZU113" s="1904"/>
      <c r="LZV113" s="1903"/>
      <c r="LZW113" s="1903"/>
      <c r="LZX113" s="1903"/>
      <c r="LZY113" s="1903"/>
      <c r="LZZ113" s="1903"/>
      <c r="MAA113" s="1904"/>
      <c r="MAB113" s="1903"/>
      <c r="MAC113" s="1903"/>
      <c r="MAD113" s="1903"/>
      <c r="MAE113" s="1903"/>
      <c r="MAF113" s="1903"/>
      <c r="MAG113" s="1904"/>
      <c r="MAH113" s="1903"/>
      <c r="MAI113" s="1903"/>
      <c r="MAJ113" s="1903"/>
      <c r="MAK113" s="1903"/>
      <c r="MAL113" s="1903"/>
      <c r="MAM113" s="1904"/>
      <c r="MAN113" s="1903"/>
      <c r="MAO113" s="1903"/>
      <c r="MAP113" s="1903"/>
      <c r="MAQ113" s="1903"/>
      <c r="MAR113" s="1903"/>
      <c r="MAS113" s="1904"/>
      <c r="MAT113" s="1903"/>
      <c r="MAU113" s="1903"/>
      <c r="MAV113" s="1903"/>
      <c r="MAW113" s="1903"/>
      <c r="MAX113" s="1903"/>
      <c r="MAY113" s="1904"/>
      <c r="MAZ113" s="1903"/>
      <c r="MBA113" s="1903"/>
      <c r="MBB113" s="1903"/>
      <c r="MBC113" s="1903"/>
      <c r="MBD113" s="1903"/>
      <c r="MBE113" s="1904"/>
      <c r="MBF113" s="1903"/>
      <c r="MBG113" s="1903"/>
      <c r="MBH113" s="1903"/>
      <c r="MBI113" s="1903"/>
      <c r="MBJ113" s="1903"/>
      <c r="MBK113" s="1904"/>
      <c r="MBL113" s="1903"/>
      <c r="MBM113" s="1903"/>
      <c r="MBN113" s="1903"/>
      <c r="MBO113" s="1903"/>
      <c r="MBP113" s="1903"/>
      <c r="MBQ113" s="1904"/>
      <c r="MBR113" s="1903"/>
      <c r="MBS113" s="1903"/>
      <c r="MBT113" s="1903"/>
      <c r="MBU113" s="1903"/>
      <c r="MBV113" s="1903"/>
      <c r="MBW113" s="1904"/>
      <c r="MBX113" s="1903"/>
      <c r="MBY113" s="1903"/>
      <c r="MBZ113" s="1903"/>
      <c r="MCA113" s="1903"/>
      <c r="MCB113" s="1903"/>
      <c r="MCC113" s="1904"/>
      <c r="MCD113" s="1903"/>
      <c r="MCE113" s="1903"/>
      <c r="MCF113" s="1903"/>
      <c r="MCG113" s="1903"/>
      <c r="MCH113" s="1903"/>
      <c r="MCI113" s="1904"/>
      <c r="MCJ113" s="1903"/>
      <c r="MCK113" s="1903"/>
      <c r="MCL113" s="1903"/>
      <c r="MCM113" s="1903"/>
      <c r="MCN113" s="1903"/>
      <c r="MCO113" s="1904"/>
      <c r="MCP113" s="1903"/>
      <c r="MCQ113" s="1903"/>
      <c r="MCR113" s="1903"/>
      <c r="MCS113" s="1903"/>
      <c r="MCT113" s="1903"/>
      <c r="MCU113" s="1904"/>
      <c r="MCV113" s="1903"/>
      <c r="MCW113" s="1903"/>
      <c r="MCX113" s="1903"/>
      <c r="MCY113" s="1903"/>
      <c r="MCZ113" s="1903"/>
      <c r="MDA113" s="1904"/>
      <c r="MDB113" s="1903"/>
      <c r="MDC113" s="1903"/>
      <c r="MDD113" s="1903"/>
      <c r="MDE113" s="1903"/>
      <c r="MDF113" s="1903"/>
      <c r="MDG113" s="1904"/>
      <c r="MDH113" s="1903"/>
      <c r="MDI113" s="1903"/>
      <c r="MDJ113" s="1903"/>
      <c r="MDK113" s="1903"/>
      <c r="MDL113" s="1903"/>
      <c r="MDM113" s="1904"/>
      <c r="MDN113" s="1903"/>
      <c r="MDO113" s="1903"/>
      <c r="MDP113" s="1903"/>
      <c r="MDQ113" s="1903"/>
      <c r="MDR113" s="1903"/>
      <c r="MDS113" s="1904"/>
      <c r="MDT113" s="1903"/>
      <c r="MDU113" s="1903"/>
      <c r="MDV113" s="1903"/>
      <c r="MDW113" s="1903"/>
      <c r="MDX113" s="1903"/>
      <c r="MDY113" s="1904"/>
      <c r="MDZ113" s="1903"/>
      <c r="MEA113" s="1903"/>
      <c r="MEB113" s="1903"/>
      <c r="MEC113" s="1903"/>
      <c r="MED113" s="1903"/>
      <c r="MEE113" s="1904"/>
      <c r="MEF113" s="1903"/>
      <c r="MEG113" s="1903"/>
      <c r="MEH113" s="1903"/>
      <c r="MEI113" s="1903"/>
      <c r="MEJ113" s="1903"/>
      <c r="MEK113" s="1904"/>
      <c r="MEL113" s="1903"/>
      <c r="MEM113" s="1903"/>
      <c r="MEN113" s="1903"/>
      <c r="MEO113" s="1903"/>
      <c r="MEP113" s="1903"/>
      <c r="MEQ113" s="1904"/>
      <c r="MER113" s="1903"/>
      <c r="MES113" s="1903"/>
      <c r="MET113" s="1903"/>
      <c r="MEU113" s="1903"/>
      <c r="MEV113" s="1903"/>
      <c r="MEW113" s="1904"/>
      <c r="MEX113" s="1903"/>
      <c r="MEY113" s="1903"/>
      <c r="MEZ113" s="1903"/>
      <c r="MFA113" s="1903"/>
      <c r="MFB113" s="1903"/>
      <c r="MFC113" s="1904"/>
      <c r="MFD113" s="1903"/>
      <c r="MFE113" s="1903"/>
      <c r="MFF113" s="1903"/>
      <c r="MFG113" s="1903"/>
      <c r="MFH113" s="1903"/>
      <c r="MFI113" s="1904"/>
      <c r="MFJ113" s="1903"/>
      <c r="MFK113" s="1903"/>
      <c r="MFL113" s="1903"/>
      <c r="MFM113" s="1903"/>
      <c r="MFN113" s="1903"/>
      <c r="MFO113" s="1904"/>
      <c r="MFP113" s="1903"/>
      <c r="MFQ113" s="1903"/>
      <c r="MFR113" s="1903"/>
      <c r="MFS113" s="1903"/>
      <c r="MFT113" s="1903"/>
      <c r="MFU113" s="1904"/>
      <c r="MFV113" s="1903"/>
      <c r="MFW113" s="1903"/>
      <c r="MFX113" s="1903"/>
      <c r="MFY113" s="1903"/>
      <c r="MFZ113" s="1903"/>
      <c r="MGA113" s="1904"/>
      <c r="MGB113" s="1903"/>
      <c r="MGC113" s="1903"/>
      <c r="MGD113" s="1903"/>
      <c r="MGE113" s="1903"/>
      <c r="MGF113" s="1903"/>
      <c r="MGG113" s="1904"/>
      <c r="MGH113" s="1903"/>
      <c r="MGI113" s="1903"/>
      <c r="MGJ113" s="1903"/>
      <c r="MGK113" s="1903"/>
      <c r="MGL113" s="1903"/>
      <c r="MGM113" s="1904"/>
      <c r="MGN113" s="1903"/>
      <c r="MGO113" s="1903"/>
      <c r="MGP113" s="1903"/>
      <c r="MGQ113" s="1903"/>
      <c r="MGR113" s="1903"/>
      <c r="MGS113" s="1904"/>
      <c r="MGT113" s="1903"/>
      <c r="MGU113" s="1903"/>
      <c r="MGV113" s="1903"/>
      <c r="MGW113" s="1903"/>
      <c r="MGX113" s="1903"/>
      <c r="MGY113" s="1904"/>
      <c r="MGZ113" s="1903"/>
      <c r="MHA113" s="1903"/>
      <c r="MHB113" s="1903"/>
      <c r="MHC113" s="1903"/>
      <c r="MHD113" s="1903"/>
      <c r="MHE113" s="1904"/>
      <c r="MHF113" s="1903"/>
      <c r="MHG113" s="1903"/>
      <c r="MHH113" s="1903"/>
      <c r="MHI113" s="1903"/>
      <c r="MHJ113" s="1903"/>
      <c r="MHK113" s="1904"/>
      <c r="MHL113" s="1903"/>
      <c r="MHM113" s="1903"/>
      <c r="MHN113" s="1903"/>
      <c r="MHO113" s="1903"/>
      <c r="MHP113" s="1903"/>
      <c r="MHQ113" s="1904"/>
      <c r="MHR113" s="1903"/>
      <c r="MHS113" s="1903"/>
      <c r="MHT113" s="1903"/>
      <c r="MHU113" s="1903"/>
      <c r="MHV113" s="1903"/>
      <c r="MHW113" s="1904"/>
      <c r="MHX113" s="1903"/>
      <c r="MHY113" s="1903"/>
      <c r="MHZ113" s="1903"/>
      <c r="MIA113" s="1903"/>
      <c r="MIB113" s="1903"/>
      <c r="MIC113" s="1904"/>
      <c r="MID113" s="1903"/>
      <c r="MIE113" s="1903"/>
      <c r="MIF113" s="1903"/>
      <c r="MIG113" s="1903"/>
      <c r="MIH113" s="1903"/>
      <c r="MII113" s="1904"/>
      <c r="MIJ113" s="1903"/>
      <c r="MIK113" s="1903"/>
      <c r="MIL113" s="1903"/>
      <c r="MIM113" s="1903"/>
      <c r="MIN113" s="1903"/>
      <c r="MIO113" s="1904"/>
      <c r="MIP113" s="1903"/>
      <c r="MIQ113" s="1903"/>
      <c r="MIR113" s="1903"/>
      <c r="MIS113" s="1903"/>
      <c r="MIT113" s="1903"/>
      <c r="MIU113" s="1904"/>
      <c r="MIV113" s="1903"/>
      <c r="MIW113" s="1903"/>
      <c r="MIX113" s="1903"/>
      <c r="MIY113" s="1903"/>
      <c r="MIZ113" s="1903"/>
      <c r="MJA113" s="1904"/>
      <c r="MJB113" s="1903"/>
      <c r="MJC113" s="1903"/>
      <c r="MJD113" s="1903"/>
      <c r="MJE113" s="1903"/>
      <c r="MJF113" s="1903"/>
      <c r="MJG113" s="1904"/>
      <c r="MJH113" s="1903"/>
      <c r="MJI113" s="1903"/>
      <c r="MJJ113" s="1903"/>
      <c r="MJK113" s="1903"/>
      <c r="MJL113" s="1903"/>
      <c r="MJM113" s="1904"/>
      <c r="MJN113" s="1903"/>
      <c r="MJO113" s="1903"/>
      <c r="MJP113" s="1903"/>
      <c r="MJQ113" s="1903"/>
      <c r="MJR113" s="1903"/>
      <c r="MJS113" s="1904"/>
      <c r="MJT113" s="1903"/>
      <c r="MJU113" s="1903"/>
      <c r="MJV113" s="1903"/>
      <c r="MJW113" s="1903"/>
      <c r="MJX113" s="1903"/>
      <c r="MJY113" s="1904"/>
      <c r="MJZ113" s="1903"/>
      <c r="MKA113" s="1903"/>
      <c r="MKB113" s="1903"/>
      <c r="MKC113" s="1903"/>
      <c r="MKD113" s="1903"/>
      <c r="MKE113" s="1904"/>
      <c r="MKF113" s="1903"/>
      <c r="MKG113" s="1903"/>
      <c r="MKH113" s="1903"/>
      <c r="MKI113" s="1903"/>
      <c r="MKJ113" s="1903"/>
      <c r="MKK113" s="1904"/>
      <c r="MKL113" s="1903"/>
      <c r="MKM113" s="1903"/>
      <c r="MKN113" s="1903"/>
      <c r="MKO113" s="1903"/>
      <c r="MKP113" s="1903"/>
      <c r="MKQ113" s="1904"/>
      <c r="MKR113" s="1903"/>
      <c r="MKS113" s="1903"/>
      <c r="MKT113" s="1903"/>
      <c r="MKU113" s="1903"/>
      <c r="MKV113" s="1903"/>
      <c r="MKW113" s="1904"/>
      <c r="MKX113" s="1903"/>
      <c r="MKY113" s="1903"/>
      <c r="MKZ113" s="1903"/>
      <c r="MLA113" s="1903"/>
      <c r="MLB113" s="1903"/>
      <c r="MLC113" s="1904"/>
      <c r="MLD113" s="1903"/>
      <c r="MLE113" s="1903"/>
      <c r="MLF113" s="1903"/>
      <c r="MLG113" s="1903"/>
      <c r="MLH113" s="1903"/>
      <c r="MLI113" s="1904"/>
      <c r="MLJ113" s="1903"/>
      <c r="MLK113" s="1903"/>
      <c r="MLL113" s="1903"/>
      <c r="MLM113" s="1903"/>
      <c r="MLN113" s="1903"/>
      <c r="MLO113" s="1904"/>
      <c r="MLP113" s="1903"/>
      <c r="MLQ113" s="1903"/>
      <c r="MLR113" s="1903"/>
      <c r="MLS113" s="1903"/>
      <c r="MLT113" s="1903"/>
      <c r="MLU113" s="1904"/>
      <c r="MLV113" s="1903"/>
      <c r="MLW113" s="1903"/>
      <c r="MLX113" s="1903"/>
      <c r="MLY113" s="1903"/>
      <c r="MLZ113" s="1903"/>
      <c r="MMA113" s="1904"/>
      <c r="MMB113" s="1903"/>
      <c r="MMC113" s="1903"/>
      <c r="MMD113" s="1903"/>
      <c r="MME113" s="1903"/>
      <c r="MMF113" s="1903"/>
      <c r="MMG113" s="1904"/>
      <c r="MMH113" s="1903"/>
      <c r="MMI113" s="1903"/>
      <c r="MMJ113" s="1903"/>
      <c r="MMK113" s="1903"/>
      <c r="MML113" s="1903"/>
      <c r="MMM113" s="1904"/>
      <c r="MMN113" s="1903"/>
      <c r="MMO113" s="1903"/>
      <c r="MMP113" s="1903"/>
      <c r="MMQ113" s="1903"/>
      <c r="MMR113" s="1903"/>
      <c r="MMS113" s="1904"/>
      <c r="MMT113" s="1903"/>
      <c r="MMU113" s="1903"/>
      <c r="MMV113" s="1903"/>
      <c r="MMW113" s="1903"/>
      <c r="MMX113" s="1903"/>
      <c r="MMY113" s="1904"/>
      <c r="MMZ113" s="1903"/>
      <c r="MNA113" s="1903"/>
      <c r="MNB113" s="1903"/>
      <c r="MNC113" s="1903"/>
      <c r="MND113" s="1903"/>
      <c r="MNE113" s="1904"/>
      <c r="MNF113" s="1903"/>
      <c r="MNG113" s="1903"/>
      <c r="MNH113" s="1903"/>
      <c r="MNI113" s="1903"/>
      <c r="MNJ113" s="1903"/>
      <c r="MNK113" s="1904"/>
      <c r="MNL113" s="1903"/>
      <c r="MNM113" s="1903"/>
      <c r="MNN113" s="1903"/>
      <c r="MNO113" s="1903"/>
      <c r="MNP113" s="1903"/>
      <c r="MNQ113" s="1904"/>
      <c r="MNR113" s="1903"/>
      <c r="MNS113" s="1903"/>
      <c r="MNT113" s="1903"/>
      <c r="MNU113" s="1903"/>
      <c r="MNV113" s="1903"/>
      <c r="MNW113" s="1904"/>
      <c r="MNX113" s="1903"/>
      <c r="MNY113" s="1903"/>
      <c r="MNZ113" s="1903"/>
      <c r="MOA113" s="1903"/>
      <c r="MOB113" s="1903"/>
      <c r="MOC113" s="1904"/>
      <c r="MOD113" s="1903"/>
      <c r="MOE113" s="1903"/>
      <c r="MOF113" s="1903"/>
      <c r="MOG113" s="1903"/>
      <c r="MOH113" s="1903"/>
      <c r="MOI113" s="1904"/>
      <c r="MOJ113" s="1903"/>
      <c r="MOK113" s="1903"/>
      <c r="MOL113" s="1903"/>
      <c r="MOM113" s="1903"/>
      <c r="MON113" s="1903"/>
      <c r="MOO113" s="1904"/>
      <c r="MOP113" s="1903"/>
      <c r="MOQ113" s="1903"/>
      <c r="MOR113" s="1903"/>
      <c r="MOS113" s="1903"/>
      <c r="MOT113" s="1903"/>
      <c r="MOU113" s="1904"/>
      <c r="MOV113" s="1903"/>
      <c r="MOW113" s="1903"/>
      <c r="MOX113" s="1903"/>
      <c r="MOY113" s="1903"/>
      <c r="MOZ113" s="1903"/>
      <c r="MPA113" s="1904"/>
      <c r="MPB113" s="1903"/>
      <c r="MPC113" s="1903"/>
      <c r="MPD113" s="1903"/>
      <c r="MPE113" s="1903"/>
      <c r="MPF113" s="1903"/>
      <c r="MPG113" s="1904"/>
      <c r="MPH113" s="1903"/>
      <c r="MPI113" s="1903"/>
      <c r="MPJ113" s="1903"/>
      <c r="MPK113" s="1903"/>
      <c r="MPL113" s="1903"/>
      <c r="MPM113" s="1904"/>
      <c r="MPN113" s="1903"/>
      <c r="MPO113" s="1903"/>
      <c r="MPP113" s="1903"/>
      <c r="MPQ113" s="1903"/>
      <c r="MPR113" s="1903"/>
      <c r="MPS113" s="1904"/>
      <c r="MPT113" s="1903"/>
      <c r="MPU113" s="1903"/>
      <c r="MPV113" s="1903"/>
      <c r="MPW113" s="1903"/>
      <c r="MPX113" s="1903"/>
      <c r="MPY113" s="1904"/>
      <c r="MPZ113" s="1903"/>
      <c r="MQA113" s="1903"/>
      <c r="MQB113" s="1903"/>
      <c r="MQC113" s="1903"/>
      <c r="MQD113" s="1903"/>
      <c r="MQE113" s="1904"/>
      <c r="MQF113" s="1903"/>
      <c r="MQG113" s="1903"/>
      <c r="MQH113" s="1903"/>
      <c r="MQI113" s="1903"/>
      <c r="MQJ113" s="1903"/>
      <c r="MQK113" s="1904"/>
      <c r="MQL113" s="1903"/>
      <c r="MQM113" s="1903"/>
      <c r="MQN113" s="1903"/>
      <c r="MQO113" s="1903"/>
      <c r="MQP113" s="1903"/>
      <c r="MQQ113" s="1904"/>
      <c r="MQR113" s="1903"/>
      <c r="MQS113" s="1903"/>
      <c r="MQT113" s="1903"/>
      <c r="MQU113" s="1903"/>
      <c r="MQV113" s="1903"/>
      <c r="MQW113" s="1904"/>
      <c r="MQX113" s="1903"/>
      <c r="MQY113" s="1903"/>
      <c r="MQZ113" s="1903"/>
      <c r="MRA113" s="1903"/>
      <c r="MRB113" s="1903"/>
      <c r="MRC113" s="1904"/>
      <c r="MRD113" s="1903"/>
      <c r="MRE113" s="1903"/>
      <c r="MRF113" s="1903"/>
      <c r="MRG113" s="1903"/>
      <c r="MRH113" s="1903"/>
      <c r="MRI113" s="1904"/>
      <c r="MRJ113" s="1903"/>
      <c r="MRK113" s="1903"/>
      <c r="MRL113" s="1903"/>
      <c r="MRM113" s="1903"/>
      <c r="MRN113" s="1903"/>
      <c r="MRO113" s="1904"/>
      <c r="MRP113" s="1903"/>
      <c r="MRQ113" s="1903"/>
      <c r="MRR113" s="1903"/>
      <c r="MRS113" s="1903"/>
      <c r="MRT113" s="1903"/>
      <c r="MRU113" s="1904"/>
      <c r="MRV113" s="1903"/>
      <c r="MRW113" s="1903"/>
      <c r="MRX113" s="1903"/>
      <c r="MRY113" s="1903"/>
      <c r="MRZ113" s="1903"/>
      <c r="MSA113" s="1904"/>
      <c r="MSB113" s="1903"/>
      <c r="MSC113" s="1903"/>
      <c r="MSD113" s="1903"/>
      <c r="MSE113" s="1903"/>
      <c r="MSF113" s="1903"/>
      <c r="MSG113" s="1904"/>
      <c r="MSH113" s="1903"/>
      <c r="MSI113" s="1903"/>
      <c r="MSJ113" s="1903"/>
      <c r="MSK113" s="1903"/>
      <c r="MSL113" s="1903"/>
      <c r="MSM113" s="1904"/>
      <c r="MSN113" s="1903"/>
      <c r="MSO113" s="1903"/>
      <c r="MSP113" s="1903"/>
      <c r="MSQ113" s="1903"/>
      <c r="MSR113" s="1903"/>
      <c r="MSS113" s="1904"/>
      <c r="MST113" s="1903"/>
      <c r="MSU113" s="1903"/>
      <c r="MSV113" s="1903"/>
      <c r="MSW113" s="1903"/>
      <c r="MSX113" s="1903"/>
      <c r="MSY113" s="1904"/>
      <c r="MSZ113" s="1903"/>
      <c r="MTA113" s="1903"/>
      <c r="MTB113" s="1903"/>
      <c r="MTC113" s="1903"/>
      <c r="MTD113" s="1903"/>
      <c r="MTE113" s="1904"/>
      <c r="MTF113" s="1903"/>
      <c r="MTG113" s="1903"/>
      <c r="MTH113" s="1903"/>
      <c r="MTI113" s="1903"/>
      <c r="MTJ113" s="1903"/>
      <c r="MTK113" s="1904"/>
      <c r="MTL113" s="1903"/>
      <c r="MTM113" s="1903"/>
      <c r="MTN113" s="1903"/>
      <c r="MTO113" s="1903"/>
      <c r="MTP113" s="1903"/>
      <c r="MTQ113" s="1904"/>
      <c r="MTR113" s="1903"/>
      <c r="MTS113" s="1903"/>
      <c r="MTT113" s="1903"/>
      <c r="MTU113" s="1903"/>
      <c r="MTV113" s="1903"/>
      <c r="MTW113" s="1904"/>
      <c r="MTX113" s="1903"/>
      <c r="MTY113" s="1903"/>
      <c r="MTZ113" s="1903"/>
      <c r="MUA113" s="1903"/>
      <c r="MUB113" s="1903"/>
      <c r="MUC113" s="1904"/>
      <c r="MUD113" s="1903"/>
      <c r="MUE113" s="1903"/>
      <c r="MUF113" s="1903"/>
      <c r="MUG113" s="1903"/>
      <c r="MUH113" s="1903"/>
      <c r="MUI113" s="1904"/>
      <c r="MUJ113" s="1903"/>
      <c r="MUK113" s="1903"/>
      <c r="MUL113" s="1903"/>
      <c r="MUM113" s="1903"/>
      <c r="MUN113" s="1903"/>
      <c r="MUO113" s="1904"/>
      <c r="MUP113" s="1903"/>
      <c r="MUQ113" s="1903"/>
      <c r="MUR113" s="1903"/>
      <c r="MUS113" s="1903"/>
      <c r="MUT113" s="1903"/>
      <c r="MUU113" s="1904"/>
      <c r="MUV113" s="1903"/>
      <c r="MUW113" s="1903"/>
      <c r="MUX113" s="1903"/>
      <c r="MUY113" s="1903"/>
      <c r="MUZ113" s="1903"/>
      <c r="MVA113" s="1904"/>
      <c r="MVB113" s="1903"/>
      <c r="MVC113" s="1903"/>
      <c r="MVD113" s="1903"/>
      <c r="MVE113" s="1903"/>
      <c r="MVF113" s="1903"/>
      <c r="MVG113" s="1904"/>
      <c r="MVH113" s="1903"/>
      <c r="MVI113" s="1903"/>
      <c r="MVJ113" s="1903"/>
      <c r="MVK113" s="1903"/>
      <c r="MVL113" s="1903"/>
      <c r="MVM113" s="1904"/>
      <c r="MVN113" s="1903"/>
      <c r="MVO113" s="1903"/>
      <c r="MVP113" s="1903"/>
      <c r="MVQ113" s="1903"/>
      <c r="MVR113" s="1903"/>
      <c r="MVS113" s="1904"/>
      <c r="MVT113" s="1903"/>
      <c r="MVU113" s="1903"/>
      <c r="MVV113" s="1903"/>
      <c r="MVW113" s="1903"/>
      <c r="MVX113" s="1903"/>
      <c r="MVY113" s="1904"/>
      <c r="MVZ113" s="1903"/>
      <c r="MWA113" s="1903"/>
      <c r="MWB113" s="1903"/>
      <c r="MWC113" s="1903"/>
      <c r="MWD113" s="1903"/>
      <c r="MWE113" s="1904"/>
      <c r="MWF113" s="1903"/>
      <c r="MWG113" s="1903"/>
      <c r="MWH113" s="1903"/>
      <c r="MWI113" s="1903"/>
      <c r="MWJ113" s="1903"/>
      <c r="MWK113" s="1904"/>
      <c r="MWL113" s="1903"/>
      <c r="MWM113" s="1903"/>
      <c r="MWN113" s="1903"/>
      <c r="MWO113" s="1903"/>
      <c r="MWP113" s="1903"/>
      <c r="MWQ113" s="1904"/>
      <c r="MWR113" s="1903"/>
      <c r="MWS113" s="1903"/>
      <c r="MWT113" s="1903"/>
      <c r="MWU113" s="1903"/>
      <c r="MWV113" s="1903"/>
      <c r="MWW113" s="1904"/>
      <c r="MWX113" s="1903"/>
      <c r="MWY113" s="1903"/>
      <c r="MWZ113" s="1903"/>
      <c r="MXA113" s="1903"/>
      <c r="MXB113" s="1903"/>
      <c r="MXC113" s="1904"/>
      <c r="MXD113" s="1903"/>
      <c r="MXE113" s="1903"/>
      <c r="MXF113" s="1903"/>
      <c r="MXG113" s="1903"/>
      <c r="MXH113" s="1903"/>
      <c r="MXI113" s="1904"/>
      <c r="MXJ113" s="1903"/>
      <c r="MXK113" s="1903"/>
      <c r="MXL113" s="1903"/>
      <c r="MXM113" s="1903"/>
      <c r="MXN113" s="1903"/>
      <c r="MXO113" s="1904"/>
      <c r="MXP113" s="1903"/>
      <c r="MXQ113" s="1903"/>
      <c r="MXR113" s="1903"/>
      <c r="MXS113" s="1903"/>
      <c r="MXT113" s="1903"/>
      <c r="MXU113" s="1904"/>
      <c r="MXV113" s="1903"/>
      <c r="MXW113" s="1903"/>
      <c r="MXX113" s="1903"/>
      <c r="MXY113" s="1903"/>
      <c r="MXZ113" s="1903"/>
      <c r="MYA113" s="1904"/>
      <c r="MYB113" s="1903"/>
      <c r="MYC113" s="1903"/>
      <c r="MYD113" s="1903"/>
      <c r="MYE113" s="1903"/>
      <c r="MYF113" s="1903"/>
      <c r="MYG113" s="1904"/>
      <c r="MYH113" s="1903"/>
      <c r="MYI113" s="1903"/>
      <c r="MYJ113" s="1903"/>
      <c r="MYK113" s="1903"/>
      <c r="MYL113" s="1903"/>
      <c r="MYM113" s="1904"/>
      <c r="MYN113" s="1903"/>
      <c r="MYO113" s="1903"/>
      <c r="MYP113" s="1903"/>
      <c r="MYQ113" s="1903"/>
      <c r="MYR113" s="1903"/>
      <c r="MYS113" s="1904"/>
      <c r="MYT113" s="1903"/>
      <c r="MYU113" s="1903"/>
      <c r="MYV113" s="1903"/>
      <c r="MYW113" s="1903"/>
      <c r="MYX113" s="1903"/>
      <c r="MYY113" s="1904"/>
      <c r="MYZ113" s="1903"/>
      <c r="MZA113" s="1903"/>
      <c r="MZB113" s="1903"/>
      <c r="MZC113" s="1903"/>
      <c r="MZD113" s="1903"/>
      <c r="MZE113" s="1904"/>
      <c r="MZF113" s="1903"/>
      <c r="MZG113" s="1903"/>
      <c r="MZH113" s="1903"/>
      <c r="MZI113" s="1903"/>
      <c r="MZJ113" s="1903"/>
      <c r="MZK113" s="1904"/>
      <c r="MZL113" s="1903"/>
      <c r="MZM113" s="1903"/>
      <c r="MZN113" s="1903"/>
      <c r="MZO113" s="1903"/>
      <c r="MZP113" s="1903"/>
      <c r="MZQ113" s="1904"/>
      <c r="MZR113" s="1903"/>
      <c r="MZS113" s="1903"/>
      <c r="MZT113" s="1903"/>
      <c r="MZU113" s="1903"/>
      <c r="MZV113" s="1903"/>
      <c r="MZW113" s="1904"/>
      <c r="MZX113" s="1903"/>
      <c r="MZY113" s="1903"/>
      <c r="MZZ113" s="1903"/>
      <c r="NAA113" s="1903"/>
      <c r="NAB113" s="1903"/>
      <c r="NAC113" s="1904"/>
      <c r="NAD113" s="1903"/>
      <c r="NAE113" s="1903"/>
      <c r="NAF113" s="1903"/>
      <c r="NAG113" s="1903"/>
      <c r="NAH113" s="1903"/>
      <c r="NAI113" s="1904"/>
      <c r="NAJ113" s="1903"/>
      <c r="NAK113" s="1903"/>
      <c r="NAL113" s="1903"/>
      <c r="NAM113" s="1903"/>
      <c r="NAN113" s="1903"/>
      <c r="NAO113" s="1904"/>
      <c r="NAP113" s="1903"/>
      <c r="NAQ113" s="1903"/>
      <c r="NAR113" s="1903"/>
      <c r="NAS113" s="1903"/>
      <c r="NAT113" s="1903"/>
      <c r="NAU113" s="1904"/>
      <c r="NAV113" s="1903"/>
      <c r="NAW113" s="1903"/>
      <c r="NAX113" s="1903"/>
      <c r="NAY113" s="1903"/>
      <c r="NAZ113" s="1903"/>
      <c r="NBA113" s="1904"/>
      <c r="NBB113" s="1903"/>
      <c r="NBC113" s="1903"/>
      <c r="NBD113" s="1903"/>
      <c r="NBE113" s="1903"/>
      <c r="NBF113" s="1903"/>
      <c r="NBG113" s="1904"/>
      <c r="NBH113" s="1903"/>
      <c r="NBI113" s="1903"/>
      <c r="NBJ113" s="1903"/>
      <c r="NBK113" s="1903"/>
      <c r="NBL113" s="1903"/>
      <c r="NBM113" s="1904"/>
      <c r="NBN113" s="1903"/>
      <c r="NBO113" s="1903"/>
      <c r="NBP113" s="1903"/>
      <c r="NBQ113" s="1903"/>
      <c r="NBR113" s="1903"/>
      <c r="NBS113" s="1904"/>
      <c r="NBT113" s="1903"/>
      <c r="NBU113" s="1903"/>
      <c r="NBV113" s="1903"/>
      <c r="NBW113" s="1903"/>
      <c r="NBX113" s="1903"/>
      <c r="NBY113" s="1904"/>
      <c r="NBZ113" s="1903"/>
      <c r="NCA113" s="1903"/>
      <c r="NCB113" s="1903"/>
      <c r="NCC113" s="1903"/>
      <c r="NCD113" s="1903"/>
      <c r="NCE113" s="1904"/>
      <c r="NCF113" s="1903"/>
      <c r="NCG113" s="1903"/>
      <c r="NCH113" s="1903"/>
      <c r="NCI113" s="1903"/>
      <c r="NCJ113" s="1903"/>
      <c r="NCK113" s="1904"/>
      <c r="NCL113" s="1903"/>
      <c r="NCM113" s="1903"/>
      <c r="NCN113" s="1903"/>
      <c r="NCO113" s="1903"/>
      <c r="NCP113" s="1903"/>
      <c r="NCQ113" s="1904"/>
      <c r="NCR113" s="1903"/>
      <c r="NCS113" s="1903"/>
      <c r="NCT113" s="1903"/>
      <c r="NCU113" s="1903"/>
      <c r="NCV113" s="1903"/>
      <c r="NCW113" s="1904"/>
      <c r="NCX113" s="1903"/>
      <c r="NCY113" s="1903"/>
      <c r="NCZ113" s="1903"/>
      <c r="NDA113" s="1903"/>
      <c r="NDB113" s="1903"/>
      <c r="NDC113" s="1904"/>
      <c r="NDD113" s="1903"/>
      <c r="NDE113" s="1903"/>
      <c r="NDF113" s="1903"/>
      <c r="NDG113" s="1903"/>
      <c r="NDH113" s="1903"/>
      <c r="NDI113" s="1904"/>
      <c r="NDJ113" s="1903"/>
      <c r="NDK113" s="1903"/>
      <c r="NDL113" s="1903"/>
      <c r="NDM113" s="1903"/>
      <c r="NDN113" s="1903"/>
      <c r="NDO113" s="1904"/>
      <c r="NDP113" s="1903"/>
      <c r="NDQ113" s="1903"/>
      <c r="NDR113" s="1903"/>
      <c r="NDS113" s="1903"/>
      <c r="NDT113" s="1903"/>
      <c r="NDU113" s="1904"/>
      <c r="NDV113" s="1903"/>
      <c r="NDW113" s="1903"/>
      <c r="NDX113" s="1903"/>
      <c r="NDY113" s="1903"/>
      <c r="NDZ113" s="1903"/>
      <c r="NEA113" s="1904"/>
      <c r="NEB113" s="1903"/>
      <c r="NEC113" s="1903"/>
      <c r="NED113" s="1903"/>
      <c r="NEE113" s="1903"/>
      <c r="NEF113" s="1903"/>
      <c r="NEG113" s="1904"/>
      <c r="NEH113" s="1903"/>
      <c r="NEI113" s="1903"/>
      <c r="NEJ113" s="1903"/>
      <c r="NEK113" s="1903"/>
      <c r="NEL113" s="1903"/>
      <c r="NEM113" s="1904"/>
      <c r="NEN113" s="1903"/>
      <c r="NEO113" s="1903"/>
      <c r="NEP113" s="1903"/>
      <c r="NEQ113" s="1903"/>
      <c r="NER113" s="1903"/>
      <c r="NES113" s="1904"/>
      <c r="NET113" s="1903"/>
      <c r="NEU113" s="1903"/>
      <c r="NEV113" s="1903"/>
      <c r="NEW113" s="1903"/>
      <c r="NEX113" s="1903"/>
      <c r="NEY113" s="1904"/>
      <c r="NEZ113" s="1903"/>
      <c r="NFA113" s="1903"/>
      <c r="NFB113" s="1903"/>
      <c r="NFC113" s="1903"/>
      <c r="NFD113" s="1903"/>
      <c r="NFE113" s="1904"/>
      <c r="NFF113" s="1903"/>
      <c r="NFG113" s="1903"/>
      <c r="NFH113" s="1903"/>
      <c r="NFI113" s="1903"/>
      <c r="NFJ113" s="1903"/>
      <c r="NFK113" s="1904"/>
      <c r="NFL113" s="1903"/>
      <c r="NFM113" s="1903"/>
      <c r="NFN113" s="1903"/>
      <c r="NFO113" s="1903"/>
      <c r="NFP113" s="1903"/>
      <c r="NFQ113" s="1904"/>
      <c r="NFR113" s="1903"/>
      <c r="NFS113" s="1903"/>
      <c r="NFT113" s="1903"/>
      <c r="NFU113" s="1903"/>
      <c r="NFV113" s="1903"/>
      <c r="NFW113" s="1904"/>
      <c r="NFX113" s="1903"/>
      <c r="NFY113" s="1903"/>
      <c r="NFZ113" s="1903"/>
      <c r="NGA113" s="1903"/>
      <c r="NGB113" s="1903"/>
      <c r="NGC113" s="1904"/>
      <c r="NGD113" s="1903"/>
      <c r="NGE113" s="1903"/>
      <c r="NGF113" s="1903"/>
      <c r="NGG113" s="1903"/>
      <c r="NGH113" s="1903"/>
      <c r="NGI113" s="1904"/>
      <c r="NGJ113" s="1903"/>
      <c r="NGK113" s="1903"/>
      <c r="NGL113" s="1903"/>
      <c r="NGM113" s="1903"/>
      <c r="NGN113" s="1903"/>
      <c r="NGO113" s="1904"/>
      <c r="NGP113" s="1903"/>
      <c r="NGQ113" s="1903"/>
      <c r="NGR113" s="1903"/>
      <c r="NGS113" s="1903"/>
      <c r="NGT113" s="1903"/>
      <c r="NGU113" s="1904"/>
      <c r="NGV113" s="1903"/>
      <c r="NGW113" s="1903"/>
      <c r="NGX113" s="1903"/>
      <c r="NGY113" s="1903"/>
      <c r="NGZ113" s="1903"/>
      <c r="NHA113" s="1904"/>
      <c r="NHB113" s="1903"/>
      <c r="NHC113" s="1903"/>
      <c r="NHD113" s="1903"/>
      <c r="NHE113" s="1903"/>
      <c r="NHF113" s="1903"/>
      <c r="NHG113" s="1904"/>
      <c r="NHH113" s="1903"/>
      <c r="NHI113" s="1903"/>
      <c r="NHJ113" s="1903"/>
      <c r="NHK113" s="1903"/>
      <c r="NHL113" s="1903"/>
      <c r="NHM113" s="1904"/>
      <c r="NHN113" s="1903"/>
      <c r="NHO113" s="1903"/>
      <c r="NHP113" s="1903"/>
      <c r="NHQ113" s="1903"/>
      <c r="NHR113" s="1903"/>
      <c r="NHS113" s="1904"/>
      <c r="NHT113" s="1903"/>
      <c r="NHU113" s="1903"/>
      <c r="NHV113" s="1903"/>
      <c r="NHW113" s="1903"/>
      <c r="NHX113" s="1903"/>
      <c r="NHY113" s="1904"/>
      <c r="NHZ113" s="1903"/>
      <c r="NIA113" s="1903"/>
      <c r="NIB113" s="1903"/>
      <c r="NIC113" s="1903"/>
      <c r="NID113" s="1903"/>
      <c r="NIE113" s="1904"/>
      <c r="NIF113" s="1903"/>
      <c r="NIG113" s="1903"/>
      <c r="NIH113" s="1903"/>
      <c r="NII113" s="1903"/>
      <c r="NIJ113" s="1903"/>
      <c r="NIK113" s="1904"/>
      <c r="NIL113" s="1903"/>
      <c r="NIM113" s="1903"/>
      <c r="NIN113" s="1903"/>
      <c r="NIO113" s="1903"/>
      <c r="NIP113" s="1903"/>
      <c r="NIQ113" s="1904"/>
      <c r="NIR113" s="1903"/>
      <c r="NIS113" s="1903"/>
      <c r="NIT113" s="1903"/>
      <c r="NIU113" s="1903"/>
      <c r="NIV113" s="1903"/>
      <c r="NIW113" s="1904"/>
      <c r="NIX113" s="1903"/>
      <c r="NIY113" s="1903"/>
      <c r="NIZ113" s="1903"/>
      <c r="NJA113" s="1903"/>
      <c r="NJB113" s="1903"/>
      <c r="NJC113" s="1904"/>
      <c r="NJD113" s="1903"/>
      <c r="NJE113" s="1903"/>
      <c r="NJF113" s="1903"/>
      <c r="NJG113" s="1903"/>
      <c r="NJH113" s="1903"/>
      <c r="NJI113" s="1904"/>
      <c r="NJJ113" s="1903"/>
      <c r="NJK113" s="1903"/>
      <c r="NJL113" s="1903"/>
      <c r="NJM113" s="1903"/>
      <c r="NJN113" s="1903"/>
      <c r="NJO113" s="1904"/>
      <c r="NJP113" s="1903"/>
      <c r="NJQ113" s="1903"/>
      <c r="NJR113" s="1903"/>
      <c r="NJS113" s="1903"/>
      <c r="NJT113" s="1903"/>
      <c r="NJU113" s="1904"/>
      <c r="NJV113" s="1903"/>
      <c r="NJW113" s="1903"/>
      <c r="NJX113" s="1903"/>
      <c r="NJY113" s="1903"/>
      <c r="NJZ113" s="1903"/>
      <c r="NKA113" s="1904"/>
      <c r="NKB113" s="1903"/>
      <c r="NKC113" s="1903"/>
      <c r="NKD113" s="1903"/>
      <c r="NKE113" s="1903"/>
      <c r="NKF113" s="1903"/>
      <c r="NKG113" s="1904"/>
      <c r="NKH113" s="1903"/>
      <c r="NKI113" s="1903"/>
      <c r="NKJ113" s="1903"/>
      <c r="NKK113" s="1903"/>
      <c r="NKL113" s="1903"/>
      <c r="NKM113" s="1904"/>
      <c r="NKN113" s="1903"/>
      <c r="NKO113" s="1903"/>
      <c r="NKP113" s="1903"/>
      <c r="NKQ113" s="1903"/>
      <c r="NKR113" s="1903"/>
      <c r="NKS113" s="1904"/>
      <c r="NKT113" s="1903"/>
      <c r="NKU113" s="1903"/>
      <c r="NKV113" s="1903"/>
      <c r="NKW113" s="1903"/>
      <c r="NKX113" s="1903"/>
      <c r="NKY113" s="1904"/>
      <c r="NKZ113" s="1903"/>
      <c r="NLA113" s="1903"/>
      <c r="NLB113" s="1903"/>
      <c r="NLC113" s="1903"/>
      <c r="NLD113" s="1903"/>
      <c r="NLE113" s="1904"/>
      <c r="NLF113" s="1903"/>
      <c r="NLG113" s="1903"/>
      <c r="NLH113" s="1903"/>
      <c r="NLI113" s="1903"/>
      <c r="NLJ113" s="1903"/>
      <c r="NLK113" s="1904"/>
      <c r="NLL113" s="1903"/>
      <c r="NLM113" s="1903"/>
      <c r="NLN113" s="1903"/>
      <c r="NLO113" s="1903"/>
      <c r="NLP113" s="1903"/>
      <c r="NLQ113" s="1904"/>
      <c r="NLR113" s="1903"/>
      <c r="NLS113" s="1903"/>
      <c r="NLT113" s="1903"/>
      <c r="NLU113" s="1903"/>
      <c r="NLV113" s="1903"/>
      <c r="NLW113" s="1904"/>
      <c r="NLX113" s="1903"/>
      <c r="NLY113" s="1903"/>
      <c r="NLZ113" s="1903"/>
      <c r="NMA113" s="1903"/>
      <c r="NMB113" s="1903"/>
      <c r="NMC113" s="1904"/>
      <c r="NMD113" s="1903"/>
      <c r="NME113" s="1903"/>
      <c r="NMF113" s="1903"/>
      <c r="NMG113" s="1903"/>
      <c r="NMH113" s="1903"/>
      <c r="NMI113" s="1904"/>
      <c r="NMJ113" s="1903"/>
      <c r="NMK113" s="1903"/>
      <c r="NML113" s="1903"/>
      <c r="NMM113" s="1903"/>
      <c r="NMN113" s="1903"/>
      <c r="NMO113" s="1904"/>
      <c r="NMP113" s="1903"/>
      <c r="NMQ113" s="1903"/>
      <c r="NMR113" s="1903"/>
      <c r="NMS113" s="1903"/>
      <c r="NMT113" s="1903"/>
      <c r="NMU113" s="1904"/>
      <c r="NMV113" s="1903"/>
      <c r="NMW113" s="1903"/>
      <c r="NMX113" s="1903"/>
      <c r="NMY113" s="1903"/>
      <c r="NMZ113" s="1903"/>
      <c r="NNA113" s="1904"/>
      <c r="NNB113" s="1903"/>
      <c r="NNC113" s="1903"/>
      <c r="NND113" s="1903"/>
      <c r="NNE113" s="1903"/>
      <c r="NNF113" s="1903"/>
      <c r="NNG113" s="1904"/>
      <c r="NNH113" s="1903"/>
      <c r="NNI113" s="1903"/>
      <c r="NNJ113" s="1903"/>
      <c r="NNK113" s="1903"/>
      <c r="NNL113" s="1903"/>
      <c r="NNM113" s="1904"/>
      <c r="NNN113" s="1903"/>
      <c r="NNO113" s="1903"/>
      <c r="NNP113" s="1903"/>
      <c r="NNQ113" s="1903"/>
      <c r="NNR113" s="1903"/>
      <c r="NNS113" s="1904"/>
      <c r="NNT113" s="1903"/>
      <c r="NNU113" s="1903"/>
      <c r="NNV113" s="1903"/>
      <c r="NNW113" s="1903"/>
      <c r="NNX113" s="1903"/>
      <c r="NNY113" s="1904"/>
      <c r="NNZ113" s="1903"/>
      <c r="NOA113" s="1903"/>
      <c r="NOB113" s="1903"/>
      <c r="NOC113" s="1903"/>
      <c r="NOD113" s="1903"/>
      <c r="NOE113" s="1904"/>
      <c r="NOF113" s="1903"/>
      <c r="NOG113" s="1903"/>
      <c r="NOH113" s="1903"/>
      <c r="NOI113" s="1903"/>
      <c r="NOJ113" s="1903"/>
      <c r="NOK113" s="1904"/>
      <c r="NOL113" s="1903"/>
      <c r="NOM113" s="1903"/>
      <c r="NON113" s="1903"/>
      <c r="NOO113" s="1903"/>
      <c r="NOP113" s="1903"/>
      <c r="NOQ113" s="1904"/>
      <c r="NOR113" s="1903"/>
      <c r="NOS113" s="1903"/>
      <c r="NOT113" s="1903"/>
      <c r="NOU113" s="1903"/>
      <c r="NOV113" s="1903"/>
      <c r="NOW113" s="1904"/>
      <c r="NOX113" s="1903"/>
      <c r="NOY113" s="1903"/>
      <c r="NOZ113" s="1903"/>
      <c r="NPA113" s="1903"/>
      <c r="NPB113" s="1903"/>
      <c r="NPC113" s="1904"/>
      <c r="NPD113" s="1903"/>
      <c r="NPE113" s="1903"/>
      <c r="NPF113" s="1903"/>
      <c r="NPG113" s="1903"/>
      <c r="NPH113" s="1903"/>
      <c r="NPI113" s="1904"/>
      <c r="NPJ113" s="1903"/>
      <c r="NPK113" s="1903"/>
      <c r="NPL113" s="1903"/>
      <c r="NPM113" s="1903"/>
      <c r="NPN113" s="1903"/>
      <c r="NPO113" s="1904"/>
      <c r="NPP113" s="1903"/>
      <c r="NPQ113" s="1903"/>
      <c r="NPR113" s="1903"/>
      <c r="NPS113" s="1903"/>
      <c r="NPT113" s="1903"/>
      <c r="NPU113" s="1904"/>
      <c r="NPV113" s="1903"/>
      <c r="NPW113" s="1903"/>
      <c r="NPX113" s="1903"/>
      <c r="NPY113" s="1903"/>
      <c r="NPZ113" s="1903"/>
      <c r="NQA113" s="1904"/>
      <c r="NQB113" s="1903"/>
      <c r="NQC113" s="1903"/>
      <c r="NQD113" s="1903"/>
      <c r="NQE113" s="1903"/>
      <c r="NQF113" s="1903"/>
      <c r="NQG113" s="1904"/>
      <c r="NQH113" s="1903"/>
      <c r="NQI113" s="1903"/>
      <c r="NQJ113" s="1903"/>
      <c r="NQK113" s="1903"/>
      <c r="NQL113" s="1903"/>
      <c r="NQM113" s="1904"/>
      <c r="NQN113" s="1903"/>
      <c r="NQO113" s="1903"/>
      <c r="NQP113" s="1903"/>
      <c r="NQQ113" s="1903"/>
      <c r="NQR113" s="1903"/>
      <c r="NQS113" s="1904"/>
      <c r="NQT113" s="1903"/>
      <c r="NQU113" s="1903"/>
      <c r="NQV113" s="1903"/>
      <c r="NQW113" s="1903"/>
      <c r="NQX113" s="1903"/>
      <c r="NQY113" s="1904"/>
      <c r="NQZ113" s="1903"/>
      <c r="NRA113" s="1903"/>
      <c r="NRB113" s="1903"/>
      <c r="NRC113" s="1903"/>
      <c r="NRD113" s="1903"/>
      <c r="NRE113" s="1904"/>
      <c r="NRF113" s="1903"/>
      <c r="NRG113" s="1903"/>
      <c r="NRH113" s="1903"/>
      <c r="NRI113" s="1903"/>
      <c r="NRJ113" s="1903"/>
      <c r="NRK113" s="1904"/>
      <c r="NRL113" s="1903"/>
      <c r="NRM113" s="1903"/>
      <c r="NRN113" s="1903"/>
      <c r="NRO113" s="1903"/>
      <c r="NRP113" s="1903"/>
      <c r="NRQ113" s="1904"/>
      <c r="NRR113" s="1903"/>
      <c r="NRS113" s="1903"/>
      <c r="NRT113" s="1903"/>
      <c r="NRU113" s="1903"/>
      <c r="NRV113" s="1903"/>
      <c r="NRW113" s="1904"/>
      <c r="NRX113" s="1903"/>
      <c r="NRY113" s="1903"/>
      <c r="NRZ113" s="1903"/>
      <c r="NSA113" s="1903"/>
      <c r="NSB113" s="1903"/>
      <c r="NSC113" s="1904"/>
      <c r="NSD113" s="1903"/>
      <c r="NSE113" s="1903"/>
      <c r="NSF113" s="1903"/>
      <c r="NSG113" s="1903"/>
      <c r="NSH113" s="1903"/>
      <c r="NSI113" s="1904"/>
      <c r="NSJ113" s="1903"/>
      <c r="NSK113" s="1903"/>
      <c r="NSL113" s="1903"/>
      <c r="NSM113" s="1903"/>
      <c r="NSN113" s="1903"/>
      <c r="NSO113" s="1904"/>
      <c r="NSP113" s="1903"/>
      <c r="NSQ113" s="1903"/>
      <c r="NSR113" s="1903"/>
      <c r="NSS113" s="1903"/>
      <c r="NST113" s="1903"/>
      <c r="NSU113" s="1904"/>
      <c r="NSV113" s="1903"/>
      <c r="NSW113" s="1903"/>
      <c r="NSX113" s="1903"/>
      <c r="NSY113" s="1903"/>
      <c r="NSZ113" s="1903"/>
      <c r="NTA113" s="1904"/>
      <c r="NTB113" s="1903"/>
      <c r="NTC113" s="1903"/>
      <c r="NTD113" s="1903"/>
      <c r="NTE113" s="1903"/>
      <c r="NTF113" s="1903"/>
      <c r="NTG113" s="1904"/>
      <c r="NTH113" s="1903"/>
      <c r="NTI113" s="1903"/>
      <c r="NTJ113" s="1903"/>
      <c r="NTK113" s="1903"/>
      <c r="NTL113" s="1903"/>
      <c r="NTM113" s="1904"/>
      <c r="NTN113" s="1903"/>
      <c r="NTO113" s="1903"/>
      <c r="NTP113" s="1903"/>
      <c r="NTQ113" s="1903"/>
      <c r="NTR113" s="1903"/>
      <c r="NTS113" s="1904"/>
      <c r="NTT113" s="1903"/>
      <c r="NTU113" s="1903"/>
      <c r="NTV113" s="1903"/>
      <c r="NTW113" s="1903"/>
      <c r="NTX113" s="1903"/>
      <c r="NTY113" s="1904"/>
      <c r="NTZ113" s="1903"/>
      <c r="NUA113" s="1903"/>
      <c r="NUB113" s="1903"/>
      <c r="NUC113" s="1903"/>
      <c r="NUD113" s="1903"/>
      <c r="NUE113" s="1904"/>
      <c r="NUF113" s="1903"/>
      <c r="NUG113" s="1903"/>
      <c r="NUH113" s="1903"/>
      <c r="NUI113" s="1903"/>
      <c r="NUJ113" s="1903"/>
      <c r="NUK113" s="1904"/>
      <c r="NUL113" s="1903"/>
      <c r="NUM113" s="1903"/>
      <c r="NUN113" s="1903"/>
      <c r="NUO113" s="1903"/>
      <c r="NUP113" s="1903"/>
      <c r="NUQ113" s="1904"/>
      <c r="NUR113" s="1903"/>
      <c r="NUS113" s="1903"/>
      <c r="NUT113" s="1903"/>
      <c r="NUU113" s="1903"/>
      <c r="NUV113" s="1903"/>
      <c r="NUW113" s="1904"/>
      <c r="NUX113" s="1903"/>
      <c r="NUY113" s="1903"/>
      <c r="NUZ113" s="1903"/>
      <c r="NVA113" s="1903"/>
      <c r="NVB113" s="1903"/>
      <c r="NVC113" s="1904"/>
      <c r="NVD113" s="1903"/>
      <c r="NVE113" s="1903"/>
      <c r="NVF113" s="1903"/>
      <c r="NVG113" s="1903"/>
      <c r="NVH113" s="1903"/>
      <c r="NVI113" s="1904"/>
      <c r="NVJ113" s="1903"/>
      <c r="NVK113" s="1903"/>
      <c r="NVL113" s="1903"/>
      <c r="NVM113" s="1903"/>
      <c r="NVN113" s="1903"/>
      <c r="NVO113" s="1904"/>
      <c r="NVP113" s="1903"/>
      <c r="NVQ113" s="1903"/>
      <c r="NVR113" s="1903"/>
      <c r="NVS113" s="1903"/>
      <c r="NVT113" s="1903"/>
      <c r="NVU113" s="1904"/>
      <c r="NVV113" s="1903"/>
      <c r="NVW113" s="1903"/>
      <c r="NVX113" s="1903"/>
      <c r="NVY113" s="1903"/>
      <c r="NVZ113" s="1903"/>
      <c r="NWA113" s="1904"/>
      <c r="NWB113" s="1903"/>
      <c r="NWC113" s="1903"/>
      <c r="NWD113" s="1903"/>
      <c r="NWE113" s="1903"/>
      <c r="NWF113" s="1903"/>
      <c r="NWG113" s="1904"/>
      <c r="NWH113" s="1903"/>
      <c r="NWI113" s="1903"/>
      <c r="NWJ113" s="1903"/>
      <c r="NWK113" s="1903"/>
      <c r="NWL113" s="1903"/>
      <c r="NWM113" s="1904"/>
      <c r="NWN113" s="1903"/>
      <c r="NWO113" s="1903"/>
      <c r="NWP113" s="1903"/>
      <c r="NWQ113" s="1903"/>
      <c r="NWR113" s="1903"/>
      <c r="NWS113" s="1904"/>
      <c r="NWT113" s="1903"/>
      <c r="NWU113" s="1903"/>
      <c r="NWV113" s="1903"/>
      <c r="NWW113" s="1903"/>
      <c r="NWX113" s="1903"/>
      <c r="NWY113" s="1904"/>
      <c r="NWZ113" s="1903"/>
      <c r="NXA113" s="1903"/>
      <c r="NXB113" s="1903"/>
      <c r="NXC113" s="1903"/>
      <c r="NXD113" s="1903"/>
      <c r="NXE113" s="1904"/>
      <c r="NXF113" s="1903"/>
      <c r="NXG113" s="1903"/>
      <c r="NXH113" s="1903"/>
      <c r="NXI113" s="1903"/>
      <c r="NXJ113" s="1903"/>
      <c r="NXK113" s="1904"/>
      <c r="NXL113" s="1903"/>
      <c r="NXM113" s="1903"/>
      <c r="NXN113" s="1903"/>
      <c r="NXO113" s="1903"/>
      <c r="NXP113" s="1903"/>
      <c r="NXQ113" s="1904"/>
      <c r="NXR113" s="1903"/>
      <c r="NXS113" s="1903"/>
      <c r="NXT113" s="1903"/>
      <c r="NXU113" s="1903"/>
      <c r="NXV113" s="1903"/>
      <c r="NXW113" s="1904"/>
      <c r="NXX113" s="1903"/>
      <c r="NXY113" s="1903"/>
      <c r="NXZ113" s="1903"/>
      <c r="NYA113" s="1903"/>
      <c r="NYB113" s="1903"/>
      <c r="NYC113" s="1904"/>
      <c r="NYD113" s="1903"/>
      <c r="NYE113" s="1903"/>
      <c r="NYF113" s="1903"/>
      <c r="NYG113" s="1903"/>
      <c r="NYH113" s="1903"/>
      <c r="NYI113" s="1904"/>
      <c r="NYJ113" s="1903"/>
      <c r="NYK113" s="1903"/>
      <c r="NYL113" s="1903"/>
      <c r="NYM113" s="1903"/>
      <c r="NYN113" s="1903"/>
      <c r="NYO113" s="1904"/>
      <c r="NYP113" s="1903"/>
      <c r="NYQ113" s="1903"/>
      <c r="NYR113" s="1903"/>
      <c r="NYS113" s="1903"/>
      <c r="NYT113" s="1903"/>
      <c r="NYU113" s="1904"/>
      <c r="NYV113" s="1903"/>
      <c r="NYW113" s="1903"/>
      <c r="NYX113" s="1903"/>
      <c r="NYY113" s="1903"/>
      <c r="NYZ113" s="1903"/>
      <c r="NZA113" s="1904"/>
      <c r="NZB113" s="1903"/>
      <c r="NZC113" s="1903"/>
      <c r="NZD113" s="1903"/>
      <c r="NZE113" s="1903"/>
      <c r="NZF113" s="1903"/>
      <c r="NZG113" s="1904"/>
      <c r="NZH113" s="1903"/>
      <c r="NZI113" s="1903"/>
      <c r="NZJ113" s="1903"/>
      <c r="NZK113" s="1903"/>
      <c r="NZL113" s="1903"/>
      <c r="NZM113" s="1904"/>
      <c r="NZN113" s="1903"/>
      <c r="NZO113" s="1903"/>
      <c r="NZP113" s="1903"/>
      <c r="NZQ113" s="1903"/>
      <c r="NZR113" s="1903"/>
      <c r="NZS113" s="1904"/>
      <c r="NZT113" s="1903"/>
      <c r="NZU113" s="1903"/>
      <c r="NZV113" s="1903"/>
      <c r="NZW113" s="1903"/>
      <c r="NZX113" s="1903"/>
      <c r="NZY113" s="1904"/>
      <c r="NZZ113" s="1903"/>
      <c r="OAA113" s="1903"/>
      <c r="OAB113" s="1903"/>
      <c r="OAC113" s="1903"/>
      <c r="OAD113" s="1903"/>
      <c r="OAE113" s="1904"/>
      <c r="OAF113" s="1903"/>
      <c r="OAG113" s="1903"/>
      <c r="OAH113" s="1903"/>
      <c r="OAI113" s="1903"/>
      <c r="OAJ113" s="1903"/>
      <c r="OAK113" s="1904"/>
      <c r="OAL113" s="1903"/>
      <c r="OAM113" s="1903"/>
      <c r="OAN113" s="1903"/>
      <c r="OAO113" s="1903"/>
      <c r="OAP113" s="1903"/>
      <c r="OAQ113" s="1904"/>
      <c r="OAR113" s="1903"/>
      <c r="OAS113" s="1903"/>
      <c r="OAT113" s="1903"/>
      <c r="OAU113" s="1903"/>
      <c r="OAV113" s="1903"/>
      <c r="OAW113" s="1904"/>
      <c r="OAX113" s="1903"/>
      <c r="OAY113" s="1903"/>
      <c r="OAZ113" s="1903"/>
      <c r="OBA113" s="1903"/>
      <c r="OBB113" s="1903"/>
      <c r="OBC113" s="1904"/>
      <c r="OBD113" s="1903"/>
      <c r="OBE113" s="1903"/>
      <c r="OBF113" s="1903"/>
      <c r="OBG113" s="1903"/>
      <c r="OBH113" s="1903"/>
      <c r="OBI113" s="1904"/>
      <c r="OBJ113" s="1903"/>
      <c r="OBK113" s="1903"/>
      <c r="OBL113" s="1903"/>
      <c r="OBM113" s="1903"/>
      <c r="OBN113" s="1903"/>
      <c r="OBO113" s="1904"/>
      <c r="OBP113" s="1903"/>
      <c r="OBQ113" s="1903"/>
      <c r="OBR113" s="1903"/>
      <c r="OBS113" s="1903"/>
      <c r="OBT113" s="1903"/>
      <c r="OBU113" s="1904"/>
      <c r="OBV113" s="1903"/>
      <c r="OBW113" s="1903"/>
      <c r="OBX113" s="1903"/>
      <c r="OBY113" s="1903"/>
      <c r="OBZ113" s="1903"/>
      <c r="OCA113" s="1904"/>
      <c r="OCB113" s="1903"/>
      <c r="OCC113" s="1903"/>
      <c r="OCD113" s="1903"/>
      <c r="OCE113" s="1903"/>
      <c r="OCF113" s="1903"/>
      <c r="OCG113" s="1904"/>
      <c r="OCH113" s="1903"/>
      <c r="OCI113" s="1903"/>
      <c r="OCJ113" s="1903"/>
      <c r="OCK113" s="1903"/>
      <c r="OCL113" s="1903"/>
      <c r="OCM113" s="1904"/>
      <c r="OCN113" s="1903"/>
      <c r="OCO113" s="1903"/>
      <c r="OCP113" s="1903"/>
      <c r="OCQ113" s="1903"/>
      <c r="OCR113" s="1903"/>
      <c r="OCS113" s="1904"/>
      <c r="OCT113" s="1903"/>
      <c r="OCU113" s="1903"/>
      <c r="OCV113" s="1903"/>
      <c r="OCW113" s="1903"/>
      <c r="OCX113" s="1903"/>
      <c r="OCY113" s="1904"/>
      <c r="OCZ113" s="1903"/>
      <c r="ODA113" s="1903"/>
      <c r="ODB113" s="1903"/>
      <c r="ODC113" s="1903"/>
      <c r="ODD113" s="1903"/>
      <c r="ODE113" s="1904"/>
      <c r="ODF113" s="1903"/>
      <c r="ODG113" s="1903"/>
      <c r="ODH113" s="1903"/>
      <c r="ODI113" s="1903"/>
      <c r="ODJ113" s="1903"/>
      <c r="ODK113" s="1904"/>
      <c r="ODL113" s="1903"/>
      <c r="ODM113" s="1903"/>
      <c r="ODN113" s="1903"/>
      <c r="ODO113" s="1903"/>
      <c r="ODP113" s="1903"/>
      <c r="ODQ113" s="1904"/>
      <c r="ODR113" s="1903"/>
      <c r="ODS113" s="1903"/>
      <c r="ODT113" s="1903"/>
      <c r="ODU113" s="1903"/>
      <c r="ODV113" s="1903"/>
      <c r="ODW113" s="1904"/>
      <c r="ODX113" s="1903"/>
      <c r="ODY113" s="1903"/>
      <c r="ODZ113" s="1903"/>
      <c r="OEA113" s="1903"/>
      <c r="OEB113" s="1903"/>
      <c r="OEC113" s="1904"/>
      <c r="OED113" s="1903"/>
      <c r="OEE113" s="1903"/>
      <c r="OEF113" s="1903"/>
      <c r="OEG113" s="1903"/>
      <c r="OEH113" s="1903"/>
      <c r="OEI113" s="1904"/>
      <c r="OEJ113" s="1903"/>
      <c r="OEK113" s="1903"/>
      <c r="OEL113" s="1903"/>
      <c r="OEM113" s="1903"/>
      <c r="OEN113" s="1903"/>
      <c r="OEO113" s="1904"/>
      <c r="OEP113" s="1903"/>
      <c r="OEQ113" s="1903"/>
      <c r="OER113" s="1903"/>
      <c r="OES113" s="1903"/>
      <c r="OET113" s="1903"/>
      <c r="OEU113" s="1904"/>
      <c r="OEV113" s="1903"/>
      <c r="OEW113" s="1903"/>
      <c r="OEX113" s="1903"/>
      <c r="OEY113" s="1903"/>
      <c r="OEZ113" s="1903"/>
      <c r="OFA113" s="1904"/>
      <c r="OFB113" s="1903"/>
      <c r="OFC113" s="1903"/>
      <c r="OFD113" s="1903"/>
      <c r="OFE113" s="1903"/>
      <c r="OFF113" s="1903"/>
      <c r="OFG113" s="1904"/>
      <c r="OFH113" s="1903"/>
      <c r="OFI113" s="1903"/>
      <c r="OFJ113" s="1903"/>
      <c r="OFK113" s="1903"/>
      <c r="OFL113" s="1903"/>
      <c r="OFM113" s="1904"/>
      <c r="OFN113" s="1903"/>
      <c r="OFO113" s="1903"/>
      <c r="OFP113" s="1903"/>
      <c r="OFQ113" s="1903"/>
      <c r="OFR113" s="1903"/>
      <c r="OFS113" s="1904"/>
      <c r="OFT113" s="1903"/>
      <c r="OFU113" s="1903"/>
      <c r="OFV113" s="1903"/>
      <c r="OFW113" s="1903"/>
      <c r="OFX113" s="1903"/>
      <c r="OFY113" s="1904"/>
      <c r="OFZ113" s="1903"/>
      <c r="OGA113" s="1903"/>
      <c r="OGB113" s="1903"/>
      <c r="OGC113" s="1903"/>
      <c r="OGD113" s="1903"/>
      <c r="OGE113" s="1904"/>
      <c r="OGF113" s="1903"/>
      <c r="OGG113" s="1903"/>
      <c r="OGH113" s="1903"/>
      <c r="OGI113" s="1903"/>
      <c r="OGJ113" s="1903"/>
      <c r="OGK113" s="1904"/>
      <c r="OGL113" s="1903"/>
      <c r="OGM113" s="1903"/>
      <c r="OGN113" s="1903"/>
      <c r="OGO113" s="1903"/>
      <c r="OGP113" s="1903"/>
      <c r="OGQ113" s="1904"/>
      <c r="OGR113" s="1903"/>
      <c r="OGS113" s="1903"/>
      <c r="OGT113" s="1903"/>
      <c r="OGU113" s="1903"/>
      <c r="OGV113" s="1903"/>
      <c r="OGW113" s="1904"/>
      <c r="OGX113" s="1903"/>
      <c r="OGY113" s="1903"/>
      <c r="OGZ113" s="1903"/>
      <c r="OHA113" s="1903"/>
      <c r="OHB113" s="1903"/>
      <c r="OHC113" s="1904"/>
      <c r="OHD113" s="1903"/>
      <c r="OHE113" s="1903"/>
      <c r="OHF113" s="1903"/>
      <c r="OHG113" s="1903"/>
      <c r="OHH113" s="1903"/>
      <c r="OHI113" s="1904"/>
      <c r="OHJ113" s="1903"/>
      <c r="OHK113" s="1903"/>
      <c r="OHL113" s="1903"/>
      <c r="OHM113" s="1903"/>
      <c r="OHN113" s="1903"/>
      <c r="OHO113" s="1904"/>
      <c r="OHP113" s="1903"/>
      <c r="OHQ113" s="1903"/>
      <c r="OHR113" s="1903"/>
      <c r="OHS113" s="1903"/>
      <c r="OHT113" s="1903"/>
      <c r="OHU113" s="1904"/>
      <c r="OHV113" s="1903"/>
      <c r="OHW113" s="1903"/>
      <c r="OHX113" s="1903"/>
      <c r="OHY113" s="1903"/>
      <c r="OHZ113" s="1903"/>
      <c r="OIA113" s="1904"/>
      <c r="OIB113" s="1903"/>
      <c r="OIC113" s="1903"/>
      <c r="OID113" s="1903"/>
      <c r="OIE113" s="1903"/>
      <c r="OIF113" s="1903"/>
      <c r="OIG113" s="1904"/>
      <c r="OIH113" s="1903"/>
      <c r="OII113" s="1903"/>
      <c r="OIJ113" s="1903"/>
      <c r="OIK113" s="1903"/>
      <c r="OIL113" s="1903"/>
      <c r="OIM113" s="1904"/>
      <c r="OIN113" s="1903"/>
      <c r="OIO113" s="1903"/>
      <c r="OIP113" s="1903"/>
      <c r="OIQ113" s="1903"/>
      <c r="OIR113" s="1903"/>
      <c r="OIS113" s="1904"/>
      <c r="OIT113" s="1903"/>
      <c r="OIU113" s="1903"/>
      <c r="OIV113" s="1903"/>
      <c r="OIW113" s="1903"/>
      <c r="OIX113" s="1903"/>
      <c r="OIY113" s="1904"/>
      <c r="OIZ113" s="1903"/>
      <c r="OJA113" s="1903"/>
      <c r="OJB113" s="1903"/>
      <c r="OJC113" s="1903"/>
      <c r="OJD113" s="1903"/>
      <c r="OJE113" s="1904"/>
      <c r="OJF113" s="1903"/>
      <c r="OJG113" s="1903"/>
      <c r="OJH113" s="1903"/>
      <c r="OJI113" s="1903"/>
      <c r="OJJ113" s="1903"/>
      <c r="OJK113" s="1904"/>
      <c r="OJL113" s="1903"/>
      <c r="OJM113" s="1903"/>
      <c r="OJN113" s="1903"/>
      <c r="OJO113" s="1903"/>
      <c r="OJP113" s="1903"/>
      <c r="OJQ113" s="1904"/>
      <c r="OJR113" s="1903"/>
      <c r="OJS113" s="1903"/>
      <c r="OJT113" s="1903"/>
      <c r="OJU113" s="1903"/>
      <c r="OJV113" s="1903"/>
      <c r="OJW113" s="1904"/>
      <c r="OJX113" s="1903"/>
      <c r="OJY113" s="1903"/>
      <c r="OJZ113" s="1903"/>
      <c r="OKA113" s="1903"/>
      <c r="OKB113" s="1903"/>
      <c r="OKC113" s="1904"/>
      <c r="OKD113" s="1903"/>
      <c r="OKE113" s="1903"/>
      <c r="OKF113" s="1903"/>
      <c r="OKG113" s="1903"/>
      <c r="OKH113" s="1903"/>
      <c r="OKI113" s="1904"/>
      <c r="OKJ113" s="1903"/>
      <c r="OKK113" s="1903"/>
      <c r="OKL113" s="1903"/>
      <c r="OKM113" s="1903"/>
      <c r="OKN113" s="1903"/>
      <c r="OKO113" s="1904"/>
      <c r="OKP113" s="1903"/>
      <c r="OKQ113" s="1903"/>
      <c r="OKR113" s="1903"/>
      <c r="OKS113" s="1903"/>
      <c r="OKT113" s="1903"/>
      <c r="OKU113" s="1904"/>
      <c r="OKV113" s="1903"/>
      <c r="OKW113" s="1903"/>
      <c r="OKX113" s="1903"/>
      <c r="OKY113" s="1903"/>
      <c r="OKZ113" s="1903"/>
      <c r="OLA113" s="1904"/>
      <c r="OLB113" s="1903"/>
      <c r="OLC113" s="1903"/>
      <c r="OLD113" s="1903"/>
      <c r="OLE113" s="1903"/>
      <c r="OLF113" s="1903"/>
      <c r="OLG113" s="1904"/>
      <c r="OLH113" s="1903"/>
      <c r="OLI113" s="1903"/>
      <c r="OLJ113" s="1903"/>
      <c r="OLK113" s="1903"/>
      <c r="OLL113" s="1903"/>
      <c r="OLM113" s="1904"/>
      <c r="OLN113" s="1903"/>
      <c r="OLO113" s="1903"/>
      <c r="OLP113" s="1903"/>
      <c r="OLQ113" s="1903"/>
      <c r="OLR113" s="1903"/>
      <c r="OLS113" s="1904"/>
      <c r="OLT113" s="1903"/>
      <c r="OLU113" s="1903"/>
      <c r="OLV113" s="1903"/>
      <c r="OLW113" s="1903"/>
      <c r="OLX113" s="1903"/>
      <c r="OLY113" s="1904"/>
      <c r="OLZ113" s="1903"/>
      <c r="OMA113" s="1903"/>
      <c r="OMB113" s="1903"/>
      <c r="OMC113" s="1903"/>
      <c r="OMD113" s="1903"/>
      <c r="OME113" s="1904"/>
      <c r="OMF113" s="1903"/>
      <c r="OMG113" s="1903"/>
      <c r="OMH113" s="1903"/>
      <c r="OMI113" s="1903"/>
      <c r="OMJ113" s="1903"/>
      <c r="OMK113" s="1904"/>
      <c r="OML113" s="1903"/>
      <c r="OMM113" s="1903"/>
      <c r="OMN113" s="1903"/>
      <c r="OMO113" s="1903"/>
      <c r="OMP113" s="1903"/>
      <c r="OMQ113" s="1904"/>
      <c r="OMR113" s="1903"/>
      <c r="OMS113" s="1903"/>
      <c r="OMT113" s="1903"/>
      <c r="OMU113" s="1903"/>
      <c r="OMV113" s="1903"/>
      <c r="OMW113" s="1904"/>
      <c r="OMX113" s="1903"/>
      <c r="OMY113" s="1903"/>
      <c r="OMZ113" s="1903"/>
      <c r="ONA113" s="1903"/>
      <c r="ONB113" s="1903"/>
      <c r="ONC113" s="1904"/>
      <c r="OND113" s="1903"/>
      <c r="ONE113" s="1903"/>
      <c r="ONF113" s="1903"/>
      <c r="ONG113" s="1903"/>
      <c r="ONH113" s="1903"/>
      <c r="ONI113" s="1904"/>
      <c r="ONJ113" s="1903"/>
      <c r="ONK113" s="1903"/>
      <c r="ONL113" s="1903"/>
      <c r="ONM113" s="1903"/>
      <c r="ONN113" s="1903"/>
      <c r="ONO113" s="1904"/>
      <c r="ONP113" s="1903"/>
      <c r="ONQ113" s="1903"/>
      <c r="ONR113" s="1903"/>
      <c r="ONS113" s="1903"/>
      <c r="ONT113" s="1903"/>
      <c r="ONU113" s="1904"/>
      <c r="ONV113" s="1903"/>
      <c r="ONW113" s="1903"/>
      <c r="ONX113" s="1903"/>
      <c r="ONY113" s="1903"/>
      <c r="ONZ113" s="1903"/>
      <c r="OOA113" s="1904"/>
      <c r="OOB113" s="1903"/>
      <c r="OOC113" s="1903"/>
      <c r="OOD113" s="1903"/>
      <c r="OOE113" s="1903"/>
      <c r="OOF113" s="1903"/>
      <c r="OOG113" s="1904"/>
      <c r="OOH113" s="1903"/>
      <c r="OOI113" s="1903"/>
      <c r="OOJ113" s="1903"/>
      <c r="OOK113" s="1903"/>
      <c r="OOL113" s="1903"/>
      <c r="OOM113" s="1904"/>
      <c r="OON113" s="1903"/>
      <c r="OOO113" s="1903"/>
      <c r="OOP113" s="1903"/>
      <c r="OOQ113" s="1903"/>
      <c r="OOR113" s="1903"/>
      <c r="OOS113" s="1904"/>
      <c r="OOT113" s="1903"/>
      <c r="OOU113" s="1903"/>
      <c r="OOV113" s="1903"/>
      <c r="OOW113" s="1903"/>
      <c r="OOX113" s="1903"/>
      <c r="OOY113" s="1904"/>
      <c r="OOZ113" s="1903"/>
      <c r="OPA113" s="1903"/>
      <c r="OPB113" s="1903"/>
      <c r="OPC113" s="1903"/>
      <c r="OPD113" s="1903"/>
      <c r="OPE113" s="1904"/>
      <c r="OPF113" s="1903"/>
      <c r="OPG113" s="1903"/>
      <c r="OPH113" s="1903"/>
      <c r="OPI113" s="1903"/>
      <c r="OPJ113" s="1903"/>
      <c r="OPK113" s="1904"/>
      <c r="OPL113" s="1903"/>
      <c r="OPM113" s="1903"/>
      <c r="OPN113" s="1903"/>
      <c r="OPO113" s="1903"/>
      <c r="OPP113" s="1903"/>
      <c r="OPQ113" s="1904"/>
      <c r="OPR113" s="1903"/>
      <c r="OPS113" s="1903"/>
      <c r="OPT113" s="1903"/>
      <c r="OPU113" s="1903"/>
      <c r="OPV113" s="1903"/>
      <c r="OPW113" s="1904"/>
      <c r="OPX113" s="1903"/>
      <c r="OPY113" s="1903"/>
      <c r="OPZ113" s="1903"/>
      <c r="OQA113" s="1903"/>
      <c r="OQB113" s="1903"/>
      <c r="OQC113" s="1904"/>
      <c r="OQD113" s="1903"/>
      <c r="OQE113" s="1903"/>
      <c r="OQF113" s="1903"/>
      <c r="OQG113" s="1903"/>
      <c r="OQH113" s="1903"/>
      <c r="OQI113" s="1904"/>
      <c r="OQJ113" s="1903"/>
      <c r="OQK113" s="1903"/>
      <c r="OQL113" s="1903"/>
      <c r="OQM113" s="1903"/>
      <c r="OQN113" s="1903"/>
      <c r="OQO113" s="1904"/>
      <c r="OQP113" s="1903"/>
      <c r="OQQ113" s="1903"/>
      <c r="OQR113" s="1903"/>
      <c r="OQS113" s="1903"/>
      <c r="OQT113" s="1903"/>
      <c r="OQU113" s="1904"/>
      <c r="OQV113" s="1903"/>
      <c r="OQW113" s="1903"/>
      <c r="OQX113" s="1903"/>
      <c r="OQY113" s="1903"/>
      <c r="OQZ113" s="1903"/>
      <c r="ORA113" s="1904"/>
      <c r="ORB113" s="1903"/>
      <c r="ORC113" s="1903"/>
      <c r="ORD113" s="1903"/>
      <c r="ORE113" s="1903"/>
      <c r="ORF113" s="1903"/>
      <c r="ORG113" s="1904"/>
      <c r="ORH113" s="1903"/>
      <c r="ORI113" s="1903"/>
      <c r="ORJ113" s="1903"/>
      <c r="ORK113" s="1903"/>
      <c r="ORL113" s="1903"/>
      <c r="ORM113" s="1904"/>
      <c r="ORN113" s="1903"/>
      <c r="ORO113" s="1903"/>
      <c r="ORP113" s="1903"/>
      <c r="ORQ113" s="1903"/>
      <c r="ORR113" s="1903"/>
      <c r="ORS113" s="1904"/>
      <c r="ORT113" s="1903"/>
      <c r="ORU113" s="1903"/>
      <c r="ORV113" s="1903"/>
      <c r="ORW113" s="1903"/>
      <c r="ORX113" s="1903"/>
      <c r="ORY113" s="1904"/>
      <c r="ORZ113" s="1903"/>
      <c r="OSA113" s="1903"/>
      <c r="OSB113" s="1903"/>
      <c r="OSC113" s="1903"/>
      <c r="OSD113" s="1903"/>
      <c r="OSE113" s="1904"/>
      <c r="OSF113" s="1903"/>
      <c r="OSG113" s="1903"/>
      <c r="OSH113" s="1903"/>
      <c r="OSI113" s="1903"/>
      <c r="OSJ113" s="1903"/>
      <c r="OSK113" s="1904"/>
      <c r="OSL113" s="1903"/>
      <c r="OSM113" s="1903"/>
      <c r="OSN113" s="1903"/>
      <c r="OSO113" s="1903"/>
      <c r="OSP113" s="1903"/>
      <c r="OSQ113" s="1904"/>
      <c r="OSR113" s="1903"/>
      <c r="OSS113" s="1903"/>
      <c r="OST113" s="1903"/>
      <c r="OSU113" s="1903"/>
      <c r="OSV113" s="1903"/>
      <c r="OSW113" s="1904"/>
      <c r="OSX113" s="1903"/>
      <c r="OSY113" s="1903"/>
      <c r="OSZ113" s="1903"/>
      <c r="OTA113" s="1903"/>
      <c r="OTB113" s="1903"/>
      <c r="OTC113" s="1904"/>
      <c r="OTD113" s="1903"/>
      <c r="OTE113" s="1903"/>
      <c r="OTF113" s="1903"/>
      <c r="OTG113" s="1903"/>
      <c r="OTH113" s="1903"/>
      <c r="OTI113" s="1904"/>
      <c r="OTJ113" s="1903"/>
      <c r="OTK113" s="1903"/>
      <c r="OTL113" s="1903"/>
      <c r="OTM113" s="1903"/>
      <c r="OTN113" s="1903"/>
      <c r="OTO113" s="1904"/>
      <c r="OTP113" s="1903"/>
      <c r="OTQ113" s="1903"/>
      <c r="OTR113" s="1903"/>
      <c r="OTS113" s="1903"/>
      <c r="OTT113" s="1903"/>
      <c r="OTU113" s="1904"/>
      <c r="OTV113" s="1903"/>
      <c r="OTW113" s="1903"/>
      <c r="OTX113" s="1903"/>
      <c r="OTY113" s="1903"/>
      <c r="OTZ113" s="1903"/>
      <c r="OUA113" s="1904"/>
      <c r="OUB113" s="1903"/>
      <c r="OUC113" s="1903"/>
      <c r="OUD113" s="1903"/>
      <c r="OUE113" s="1903"/>
      <c r="OUF113" s="1903"/>
      <c r="OUG113" s="1904"/>
      <c r="OUH113" s="1903"/>
      <c r="OUI113" s="1903"/>
      <c r="OUJ113" s="1903"/>
      <c r="OUK113" s="1903"/>
      <c r="OUL113" s="1903"/>
      <c r="OUM113" s="1904"/>
      <c r="OUN113" s="1903"/>
      <c r="OUO113" s="1903"/>
      <c r="OUP113" s="1903"/>
      <c r="OUQ113" s="1903"/>
      <c r="OUR113" s="1903"/>
      <c r="OUS113" s="1904"/>
      <c r="OUT113" s="1903"/>
      <c r="OUU113" s="1903"/>
      <c r="OUV113" s="1903"/>
      <c r="OUW113" s="1903"/>
      <c r="OUX113" s="1903"/>
      <c r="OUY113" s="1904"/>
      <c r="OUZ113" s="1903"/>
      <c r="OVA113" s="1903"/>
      <c r="OVB113" s="1903"/>
      <c r="OVC113" s="1903"/>
      <c r="OVD113" s="1903"/>
      <c r="OVE113" s="1904"/>
      <c r="OVF113" s="1903"/>
      <c r="OVG113" s="1903"/>
      <c r="OVH113" s="1903"/>
      <c r="OVI113" s="1903"/>
      <c r="OVJ113" s="1903"/>
      <c r="OVK113" s="1904"/>
      <c r="OVL113" s="1903"/>
      <c r="OVM113" s="1903"/>
      <c r="OVN113" s="1903"/>
      <c r="OVO113" s="1903"/>
      <c r="OVP113" s="1903"/>
      <c r="OVQ113" s="1904"/>
      <c r="OVR113" s="1903"/>
      <c r="OVS113" s="1903"/>
      <c r="OVT113" s="1903"/>
      <c r="OVU113" s="1903"/>
      <c r="OVV113" s="1903"/>
      <c r="OVW113" s="1904"/>
      <c r="OVX113" s="1903"/>
      <c r="OVY113" s="1903"/>
      <c r="OVZ113" s="1903"/>
      <c r="OWA113" s="1903"/>
      <c r="OWB113" s="1903"/>
      <c r="OWC113" s="1904"/>
      <c r="OWD113" s="1903"/>
      <c r="OWE113" s="1903"/>
      <c r="OWF113" s="1903"/>
      <c r="OWG113" s="1903"/>
      <c r="OWH113" s="1903"/>
      <c r="OWI113" s="1904"/>
      <c r="OWJ113" s="1903"/>
      <c r="OWK113" s="1903"/>
      <c r="OWL113" s="1903"/>
      <c r="OWM113" s="1903"/>
      <c r="OWN113" s="1903"/>
      <c r="OWO113" s="1904"/>
      <c r="OWP113" s="1903"/>
      <c r="OWQ113" s="1903"/>
      <c r="OWR113" s="1903"/>
      <c r="OWS113" s="1903"/>
      <c r="OWT113" s="1903"/>
      <c r="OWU113" s="1904"/>
      <c r="OWV113" s="1903"/>
      <c r="OWW113" s="1903"/>
      <c r="OWX113" s="1903"/>
      <c r="OWY113" s="1903"/>
      <c r="OWZ113" s="1903"/>
      <c r="OXA113" s="1904"/>
      <c r="OXB113" s="1903"/>
      <c r="OXC113" s="1903"/>
      <c r="OXD113" s="1903"/>
      <c r="OXE113" s="1903"/>
      <c r="OXF113" s="1903"/>
      <c r="OXG113" s="1904"/>
      <c r="OXH113" s="1903"/>
      <c r="OXI113" s="1903"/>
      <c r="OXJ113" s="1903"/>
      <c r="OXK113" s="1903"/>
      <c r="OXL113" s="1903"/>
      <c r="OXM113" s="1904"/>
      <c r="OXN113" s="1903"/>
      <c r="OXO113" s="1903"/>
      <c r="OXP113" s="1903"/>
      <c r="OXQ113" s="1903"/>
      <c r="OXR113" s="1903"/>
      <c r="OXS113" s="1904"/>
      <c r="OXT113" s="1903"/>
      <c r="OXU113" s="1903"/>
      <c r="OXV113" s="1903"/>
      <c r="OXW113" s="1903"/>
      <c r="OXX113" s="1903"/>
      <c r="OXY113" s="1904"/>
      <c r="OXZ113" s="1903"/>
      <c r="OYA113" s="1903"/>
      <c r="OYB113" s="1903"/>
      <c r="OYC113" s="1903"/>
      <c r="OYD113" s="1903"/>
      <c r="OYE113" s="1904"/>
      <c r="OYF113" s="1903"/>
      <c r="OYG113" s="1903"/>
      <c r="OYH113" s="1903"/>
      <c r="OYI113" s="1903"/>
      <c r="OYJ113" s="1903"/>
      <c r="OYK113" s="1904"/>
      <c r="OYL113" s="1903"/>
      <c r="OYM113" s="1903"/>
      <c r="OYN113" s="1903"/>
      <c r="OYO113" s="1903"/>
      <c r="OYP113" s="1903"/>
      <c r="OYQ113" s="1904"/>
      <c r="OYR113" s="1903"/>
      <c r="OYS113" s="1903"/>
      <c r="OYT113" s="1903"/>
      <c r="OYU113" s="1903"/>
      <c r="OYV113" s="1903"/>
      <c r="OYW113" s="1904"/>
      <c r="OYX113" s="1903"/>
      <c r="OYY113" s="1903"/>
      <c r="OYZ113" s="1903"/>
      <c r="OZA113" s="1903"/>
      <c r="OZB113" s="1903"/>
      <c r="OZC113" s="1904"/>
      <c r="OZD113" s="1903"/>
      <c r="OZE113" s="1903"/>
      <c r="OZF113" s="1903"/>
      <c r="OZG113" s="1903"/>
      <c r="OZH113" s="1903"/>
      <c r="OZI113" s="1904"/>
      <c r="OZJ113" s="1903"/>
      <c r="OZK113" s="1903"/>
      <c r="OZL113" s="1903"/>
      <c r="OZM113" s="1903"/>
      <c r="OZN113" s="1903"/>
      <c r="OZO113" s="1904"/>
      <c r="OZP113" s="1903"/>
      <c r="OZQ113" s="1903"/>
      <c r="OZR113" s="1903"/>
      <c r="OZS113" s="1903"/>
      <c r="OZT113" s="1903"/>
      <c r="OZU113" s="1904"/>
      <c r="OZV113" s="1903"/>
      <c r="OZW113" s="1903"/>
      <c r="OZX113" s="1903"/>
      <c r="OZY113" s="1903"/>
      <c r="OZZ113" s="1903"/>
      <c r="PAA113" s="1904"/>
      <c r="PAB113" s="1903"/>
      <c r="PAC113" s="1903"/>
      <c r="PAD113" s="1903"/>
      <c r="PAE113" s="1903"/>
      <c r="PAF113" s="1903"/>
      <c r="PAG113" s="1904"/>
      <c r="PAH113" s="1903"/>
      <c r="PAI113" s="1903"/>
      <c r="PAJ113" s="1903"/>
      <c r="PAK113" s="1903"/>
      <c r="PAL113" s="1903"/>
      <c r="PAM113" s="1904"/>
      <c r="PAN113" s="1903"/>
      <c r="PAO113" s="1903"/>
      <c r="PAP113" s="1903"/>
      <c r="PAQ113" s="1903"/>
      <c r="PAR113" s="1903"/>
      <c r="PAS113" s="1904"/>
      <c r="PAT113" s="1903"/>
      <c r="PAU113" s="1903"/>
      <c r="PAV113" s="1903"/>
      <c r="PAW113" s="1903"/>
      <c r="PAX113" s="1903"/>
      <c r="PAY113" s="1904"/>
      <c r="PAZ113" s="1903"/>
      <c r="PBA113" s="1903"/>
      <c r="PBB113" s="1903"/>
      <c r="PBC113" s="1903"/>
      <c r="PBD113" s="1903"/>
      <c r="PBE113" s="1904"/>
      <c r="PBF113" s="1903"/>
      <c r="PBG113" s="1903"/>
      <c r="PBH113" s="1903"/>
      <c r="PBI113" s="1903"/>
      <c r="PBJ113" s="1903"/>
      <c r="PBK113" s="1904"/>
      <c r="PBL113" s="1903"/>
      <c r="PBM113" s="1903"/>
      <c r="PBN113" s="1903"/>
      <c r="PBO113" s="1903"/>
      <c r="PBP113" s="1903"/>
      <c r="PBQ113" s="1904"/>
      <c r="PBR113" s="1903"/>
      <c r="PBS113" s="1903"/>
      <c r="PBT113" s="1903"/>
      <c r="PBU113" s="1903"/>
      <c r="PBV113" s="1903"/>
      <c r="PBW113" s="1904"/>
      <c r="PBX113" s="1903"/>
      <c r="PBY113" s="1903"/>
      <c r="PBZ113" s="1903"/>
      <c r="PCA113" s="1903"/>
      <c r="PCB113" s="1903"/>
      <c r="PCC113" s="1904"/>
      <c r="PCD113" s="1903"/>
      <c r="PCE113" s="1903"/>
      <c r="PCF113" s="1903"/>
      <c r="PCG113" s="1903"/>
      <c r="PCH113" s="1903"/>
      <c r="PCI113" s="1904"/>
      <c r="PCJ113" s="1903"/>
      <c r="PCK113" s="1903"/>
      <c r="PCL113" s="1903"/>
      <c r="PCM113" s="1903"/>
      <c r="PCN113" s="1903"/>
      <c r="PCO113" s="1904"/>
      <c r="PCP113" s="1903"/>
      <c r="PCQ113" s="1903"/>
      <c r="PCR113" s="1903"/>
      <c r="PCS113" s="1903"/>
      <c r="PCT113" s="1903"/>
      <c r="PCU113" s="1904"/>
      <c r="PCV113" s="1903"/>
      <c r="PCW113" s="1903"/>
      <c r="PCX113" s="1903"/>
      <c r="PCY113" s="1903"/>
      <c r="PCZ113" s="1903"/>
      <c r="PDA113" s="1904"/>
      <c r="PDB113" s="1903"/>
      <c r="PDC113" s="1903"/>
      <c r="PDD113" s="1903"/>
      <c r="PDE113" s="1903"/>
      <c r="PDF113" s="1903"/>
      <c r="PDG113" s="1904"/>
      <c r="PDH113" s="1903"/>
      <c r="PDI113" s="1903"/>
      <c r="PDJ113" s="1903"/>
      <c r="PDK113" s="1903"/>
      <c r="PDL113" s="1903"/>
      <c r="PDM113" s="1904"/>
      <c r="PDN113" s="1903"/>
      <c r="PDO113" s="1903"/>
      <c r="PDP113" s="1903"/>
      <c r="PDQ113" s="1903"/>
      <c r="PDR113" s="1903"/>
      <c r="PDS113" s="1904"/>
      <c r="PDT113" s="1903"/>
      <c r="PDU113" s="1903"/>
      <c r="PDV113" s="1903"/>
      <c r="PDW113" s="1903"/>
      <c r="PDX113" s="1903"/>
      <c r="PDY113" s="1904"/>
      <c r="PDZ113" s="1903"/>
      <c r="PEA113" s="1903"/>
      <c r="PEB113" s="1903"/>
      <c r="PEC113" s="1903"/>
      <c r="PED113" s="1903"/>
      <c r="PEE113" s="1904"/>
      <c r="PEF113" s="1903"/>
      <c r="PEG113" s="1903"/>
      <c r="PEH113" s="1903"/>
      <c r="PEI113" s="1903"/>
      <c r="PEJ113" s="1903"/>
      <c r="PEK113" s="1904"/>
      <c r="PEL113" s="1903"/>
      <c r="PEM113" s="1903"/>
      <c r="PEN113" s="1903"/>
      <c r="PEO113" s="1903"/>
      <c r="PEP113" s="1903"/>
      <c r="PEQ113" s="1904"/>
      <c r="PER113" s="1903"/>
      <c r="PES113" s="1903"/>
      <c r="PET113" s="1903"/>
      <c r="PEU113" s="1903"/>
      <c r="PEV113" s="1903"/>
      <c r="PEW113" s="1904"/>
      <c r="PEX113" s="1903"/>
      <c r="PEY113" s="1903"/>
      <c r="PEZ113" s="1903"/>
      <c r="PFA113" s="1903"/>
      <c r="PFB113" s="1903"/>
      <c r="PFC113" s="1904"/>
      <c r="PFD113" s="1903"/>
      <c r="PFE113" s="1903"/>
      <c r="PFF113" s="1903"/>
      <c r="PFG113" s="1903"/>
      <c r="PFH113" s="1903"/>
      <c r="PFI113" s="1904"/>
      <c r="PFJ113" s="1903"/>
      <c r="PFK113" s="1903"/>
      <c r="PFL113" s="1903"/>
      <c r="PFM113" s="1903"/>
      <c r="PFN113" s="1903"/>
      <c r="PFO113" s="1904"/>
      <c r="PFP113" s="1903"/>
      <c r="PFQ113" s="1903"/>
      <c r="PFR113" s="1903"/>
      <c r="PFS113" s="1903"/>
      <c r="PFT113" s="1903"/>
      <c r="PFU113" s="1904"/>
      <c r="PFV113" s="1903"/>
      <c r="PFW113" s="1903"/>
      <c r="PFX113" s="1903"/>
      <c r="PFY113" s="1903"/>
      <c r="PFZ113" s="1903"/>
      <c r="PGA113" s="1904"/>
      <c r="PGB113" s="1903"/>
      <c r="PGC113" s="1903"/>
      <c r="PGD113" s="1903"/>
      <c r="PGE113" s="1903"/>
      <c r="PGF113" s="1903"/>
      <c r="PGG113" s="1904"/>
      <c r="PGH113" s="1903"/>
      <c r="PGI113" s="1903"/>
      <c r="PGJ113" s="1903"/>
      <c r="PGK113" s="1903"/>
      <c r="PGL113" s="1903"/>
      <c r="PGM113" s="1904"/>
      <c r="PGN113" s="1903"/>
      <c r="PGO113" s="1903"/>
      <c r="PGP113" s="1903"/>
      <c r="PGQ113" s="1903"/>
      <c r="PGR113" s="1903"/>
      <c r="PGS113" s="1904"/>
      <c r="PGT113" s="1903"/>
      <c r="PGU113" s="1903"/>
      <c r="PGV113" s="1903"/>
      <c r="PGW113" s="1903"/>
      <c r="PGX113" s="1903"/>
      <c r="PGY113" s="1904"/>
      <c r="PGZ113" s="1903"/>
      <c r="PHA113" s="1903"/>
      <c r="PHB113" s="1903"/>
      <c r="PHC113" s="1903"/>
      <c r="PHD113" s="1903"/>
      <c r="PHE113" s="1904"/>
      <c r="PHF113" s="1903"/>
      <c r="PHG113" s="1903"/>
      <c r="PHH113" s="1903"/>
      <c r="PHI113" s="1903"/>
      <c r="PHJ113" s="1903"/>
      <c r="PHK113" s="1904"/>
      <c r="PHL113" s="1903"/>
      <c r="PHM113" s="1903"/>
      <c r="PHN113" s="1903"/>
      <c r="PHO113" s="1903"/>
      <c r="PHP113" s="1903"/>
      <c r="PHQ113" s="1904"/>
      <c r="PHR113" s="1903"/>
      <c r="PHS113" s="1903"/>
      <c r="PHT113" s="1903"/>
      <c r="PHU113" s="1903"/>
      <c r="PHV113" s="1903"/>
      <c r="PHW113" s="1904"/>
      <c r="PHX113" s="1903"/>
      <c r="PHY113" s="1903"/>
      <c r="PHZ113" s="1903"/>
      <c r="PIA113" s="1903"/>
      <c r="PIB113" s="1903"/>
      <c r="PIC113" s="1904"/>
      <c r="PID113" s="1903"/>
      <c r="PIE113" s="1903"/>
      <c r="PIF113" s="1903"/>
      <c r="PIG113" s="1903"/>
      <c r="PIH113" s="1903"/>
      <c r="PII113" s="1904"/>
      <c r="PIJ113" s="1903"/>
      <c r="PIK113" s="1903"/>
      <c r="PIL113" s="1903"/>
      <c r="PIM113" s="1903"/>
      <c r="PIN113" s="1903"/>
      <c r="PIO113" s="1904"/>
      <c r="PIP113" s="1903"/>
      <c r="PIQ113" s="1903"/>
      <c r="PIR113" s="1903"/>
      <c r="PIS113" s="1903"/>
      <c r="PIT113" s="1903"/>
      <c r="PIU113" s="1904"/>
      <c r="PIV113" s="1903"/>
      <c r="PIW113" s="1903"/>
      <c r="PIX113" s="1903"/>
      <c r="PIY113" s="1903"/>
      <c r="PIZ113" s="1903"/>
      <c r="PJA113" s="1904"/>
      <c r="PJB113" s="1903"/>
      <c r="PJC113" s="1903"/>
      <c r="PJD113" s="1903"/>
      <c r="PJE113" s="1903"/>
      <c r="PJF113" s="1903"/>
      <c r="PJG113" s="1904"/>
      <c r="PJH113" s="1903"/>
      <c r="PJI113" s="1903"/>
      <c r="PJJ113" s="1903"/>
      <c r="PJK113" s="1903"/>
      <c r="PJL113" s="1903"/>
      <c r="PJM113" s="1904"/>
      <c r="PJN113" s="1903"/>
      <c r="PJO113" s="1903"/>
      <c r="PJP113" s="1903"/>
      <c r="PJQ113" s="1903"/>
      <c r="PJR113" s="1903"/>
      <c r="PJS113" s="1904"/>
      <c r="PJT113" s="1903"/>
      <c r="PJU113" s="1903"/>
      <c r="PJV113" s="1903"/>
      <c r="PJW113" s="1903"/>
      <c r="PJX113" s="1903"/>
      <c r="PJY113" s="1904"/>
      <c r="PJZ113" s="1903"/>
      <c r="PKA113" s="1903"/>
      <c r="PKB113" s="1903"/>
      <c r="PKC113" s="1903"/>
      <c r="PKD113" s="1903"/>
      <c r="PKE113" s="1904"/>
      <c r="PKF113" s="1903"/>
      <c r="PKG113" s="1903"/>
      <c r="PKH113" s="1903"/>
      <c r="PKI113" s="1903"/>
      <c r="PKJ113" s="1903"/>
      <c r="PKK113" s="1904"/>
      <c r="PKL113" s="1903"/>
      <c r="PKM113" s="1903"/>
      <c r="PKN113" s="1903"/>
      <c r="PKO113" s="1903"/>
      <c r="PKP113" s="1903"/>
      <c r="PKQ113" s="1904"/>
      <c r="PKR113" s="1903"/>
      <c r="PKS113" s="1903"/>
      <c r="PKT113" s="1903"/>
      <c r="PKU113" s="1903"/>
      <c r="PKV113" s="1903"/>
      <c r="PKW113" s="1904"/>
      <c r="PKX113" s="1903"/>
      <c r="PKY113" s="1903"/>
      <c r="PKZ113" s="1903"/>
      <c r="PLA113" s="1903"/>
      <c r="PLB113" s="1903"/>
      <c r="PLC113" s="1904"/>
      <c r="PLD113" s="1903"/>
      <c r="PLE113" s="1903"/>
      <c r="PLF113" s="1903"/>
      <c r="PLG113" s="1903"/>
      <c r="PLH113" s="1903"/>
      <c r="PLI113" s="1904"/>
      <c r="PLJ113" s="1903"/>
      <c r="PLK113" s="1903"/>
      <c r="PLL113" s="1903"/>
      <c r="PLM113" s="1903"/>
      <c r="PLN113" s="1903"/>
      <c r="PLO113" s="1904"/>
      <c r="PLP113" s="1903"/>
      <c r="PLQ113" s="1903"/>
      <c r="PLR113" s="1903"/>
      <c r="PLS113" s="1903"/>
      <c r="PLT113" s="1903"/>
      <c r="PLU113" s="1904"/>
      <c r="PLV113" s="1903"/>
      <c r="PLW113" s="1903"/>
      <c r="PLX113" s="1903"/>
      <c r="PLY113" s="1903"/>
      <c r="PLZ113" s="1903"/>
      <c r="PMA113" s="1904"/>
      <c r="PMB113" s="1903"/>
      <c r="PMC113" s="1903"/>
      <c r="PMD113" s="1903"/>
      <c r="PME113" s="1903"/>
      <c r="PMF113" s="1903"/>
      <c r="PMG113" s="1904"/>
      <c r="PMH113" s="1903"/>
      <c r="PMI113" s="1903"/>
      <c r="PMJ113" s="1903"/>
      <c r="PMK113" s="1903"/>
      <c r="PML113" s="1903"/>
      <c r="PMM113" s="1904"/>
      <c r="PMN113" s="1903"/>
      <c r="PMO113" s="1903"/>
      <c r="PMP113" s="1903"/>
      <c r="PMQ113" s="1903"/>
      <c r="PMR113" s="1903"/>
      <c r="PMS113" s="1904"/>
      <c r="PMT113" s="1903"/>
      <c r="PMU113" s="1903"/>
      <c r="PMV113" s="1903"/>
      <c r="PMW113" s="1903"/>
      <c r="PMX113" s="1903"/>
      <c r="PMY113" s="1904"/>
      <c r="PMZ113" s="1903"/>
      <c r="PNA113" s="1903"/>
      <c r="PNB113" s="1903"/>
      <c r="PNC113" s="1903"/>
      <c r="PND113" s="1903"/>
      <c r="PNE113" s="1904"/>
      <c r="PNF113" s="1903"/>
      <c r="PNG113" s="1903"/>
      <c r="PNH113" s="1903"/>
      <c r="PNI113" s="1903"/>
      <c r="PNJ113" s="1903"/>
      <c r="PNK113" s="1904"/>
      <c r="PNL113" s="1903"/>
      <c r="PNM113" s="1903"/>
      <c r="PNN113" s="1903"/>
      <c r="PNO113" s="1903"/>
      <c r="PNP113" s="1903"/>
      <c r="PNQ113" s="1904"/>
      <c r="PNR113" s="1903"/>
      <c r="PNS113" s="1903"/>
      <c r="PNT113" s="1903"/>
      <c r="PNU113" s="1903"/>
      <c r="PNV113" s="1903"/>
      <c r="PNW113" s="1904"/>
      <c r="PNX113" s="1903"/>
      <c r="PNY113" s="1903"/>
      <c r="PNZ113" s="1903"/>
      <c r="POA113" s="1903"/>
      <c r="POB113" s="1903"/>
      <c r="POC113" s="1904"/>
      <c r="POD113" s="1903"/>
      <c r="POE113" s="1903"/>
      <c r="POF113" s="1903"/>
      <c r="POG113" s="1903"/>
      <c r="POH113" s="1903"/>
      <c r="POI113" s="1904"/>
      <c r="POJ113" s="1903"/>
      <c r="POK113" s="1903"/>
      <c r="POL113" s="1903"/>
      <c r="POM113" s="1903"/>
      <c r="PON113" s="1903"/>
      <c r="POO113" s="1904"/>
      <c r="POP113" s="1903"/>
      <c r="POQ113" s="1903"/>
      <c r="POR113" s="1903"/>
      <c r="POS113" s="1903"/>
      <c r="POT113" s="1903"/>
      <c r="POU113" s="1904"/>
      <c r="POV113" s="1903"/>
      <c r="POW113" s="1903"/>
      <c r="POX113" s="1903"/>
      <c r="POY113" s="1903"/>
      <c r="POZ113" s="1903"/>
      <c r="PPA113" s="1904"/>
      <c r="PPB113" s="1903"/>
      <c r="PPC113" s="1903"/>
      <c r="PPD113" s="1903"/>
      <c r="PPE113" s="1903"/>
      <c r="PPF113" s="1903"/>
      <c r="PPG113" s="1904"/>
      <c r="PPH113" s="1903"/>
      <c r="PPI113" s="1903"/>
      <c r="PPJ113" s="1903"/>
      <c r="PPK113" s="1903"/>
      <c r="PPL113" s="1903"/>
      <c r="PPM113" s="1904"/>
      <c r="PPN113" s="1903"/>
      <c r="PPO113" s="1903"/>
      <c r="PPP113" s="1903"/>
      <c r="PPQ113" s="1903"/>
      <c r="PPR113" s="1903"/>
      <c r="PPS113" s="1904"/>
      <c r="PPT113" s="1903"/>
      <c r="PPU113" s="1903"/>
      <c r="PPV113" s="1903"/>
      <c r="PPW113" s="1903"/>
      <c r="PPX113" s="1903"/>
      <c r="PPY113" s="1904"/>
      <c r="PPZ113" s="1903"/>
      <c r="PQA113" s="1903"/>
      <c r="PQB113" s="1903"/>
      <c r="PQC113" s="1903"/>
      <c r="PQD113" s="1903"/>
      <c r="PQE113" s="1904"/>
      <c r="PQF113" s="1903"/>
      <c r="PQG113" s="1903"/>
      <c r="PQH113" s="1903"/>
      <c r="PQI113" s="1903"/>
      <c r="PQJ113" s="1903"/>
      <c r="PQK113" s="1904"/>
      <c r="PQL113" s="1903"/>
      <c r="PQM113" s="1903"/>
      <c r="PQN113" s="1903"/>
      <c r="PQO113" s="1903"/>
      <c r="PQP113" s="1903"/>
      <c r="PQQ113" s="1904"/>
      <c r="PQR113" s="1903"/>
      <c r="PQS113" s="1903"/>
      <c r="PQT113" s="1903"/>
      <c r="PQU113" s="1903"/>
      <c r="PQV113" s="1903"/>
      <c r="PQW113" s="1904"/>
      <c r="PQX113" s="1903"/>
      <c r="PQY113" s="1903"/>
      <c r="PQZ113" s="1903"/>
      <c r="PRA113" s="1903"/>
      <c r="PRB113" s="1903"/>
      <c r="PRC113" s="1904"/>
      <c r="PRD113" s="1903"/>
      <c r="PRE113" s="1903"/>
      <c r="PRF113" s="1903"/>
      <c r="PRG113" s="1903"/>
      <c r="PRH113" s="1903"/>
      <c r="PRI113" s="1904"/>
      <c r="PRJ113" s="1903"/>
      <c r="PRK113" s="1903"/>
      <c r="PRL113" s="1903"/>
      <c r="PRM113" s="1903"/>
      <c r="PRN113" s="1903"/>
      <c r="PRO113" s="1904"/>
      <c r="PRP113" s="1903"/>
      <c r="PRQ113" s="1903"/>
      <c r="PRR113" s="1903"/>
      <c r="PRS113" s="1903"/>
      <c r="PRT113" s="1903"/>
      <c r="PRU113" s="1904"/>
      <c r="PRV113" s="1903"/>
      <c r="PRW113" s="1903"/>
      <c r="PRX113" s="1903"/>
      <c r="PRY113" s="1903"/>
      <c r="PRZ113" s="1903"/>
      <c r="PSA113" s="1904"/>
      <c r="PSB113" s="1903"/>
      <c r="PSC113" s="1903"/>
      <c r="PSD113" s="1903"/>
      <c r="PSE113" s="1903"/>
      <c r="PSF113" s="1903"/>
      <c r="PSG113" s="1904"/>
      <c r="PSH113" s="1903"/>
      <c r="PSI113" s="1903"/>
      <c r="PSJ113" s="1903"/>
      <c r="PSK113" s="1903"/>
      <c r="PSL113" s="1903"/>
      <c r="PSM113" s="1904"/>
      <c r="PSN113" s="1903"/>
      <c r="PSO113" s="1903"/>
      <c r="PSP113" s="1903"/>
      <c r="PSQ113" s="1903"/>
      <c r="PSR113" s="1903"/>
      <c r="PSS113" s="1904"/>
      <c r="PST113" s="1903"/>
      <c r="PSU113" s="1903"/>
      <c r="PSV113" s="1903"/>
      <c r="PSW113" s="1903"/>
      <c r="PSX113" s="1903"/>
      <c r="PSY113" s="1904"/>
      <c r="PSZ113" s="1903"/>
      <c r="PTA113" s="1903"/>
      <c r="PTB113" s="1903"/>
      <c r="PTC113" s="1903"/>
      <c r="PTD113" s="1903"/>
      <c r="PTE113" s="1904"/>
      <c r="PTF113" s="1903"/>
      <c r="PTG113" s="1903"/>
      <c r="PTH113" s="1903"/>
      <c r="PTI113" s="1903"/>
      <c r="PTJ113" s="1903"/>
      <c r="PTK113" s="1904"/>
      <c r="PTL113" s="1903"/>
      <c r="PTM113" s="1903"/>
      <c r="PTN113" s="1903"/>
      <c r="PTO113" s="1903"/>
      <c r="PTP113" s="1903"/>
      <c r="PTQ113" s="1904"/>
      <c r="PTR113" s="1903"/>
      <c r="PTS113" s="1903"/>
      <c r="PTT113" s="1903"/>
      <c r="PTU113" s="1903"/>
      <c r="PTV113" s="1903"/>
      <c r="PTW113" s="1904"/>
      <c r="PTX113" s="1903"/>
      <c r="PTY113" s="1903"/>
      <c r="PTZ113" s="1903"/>
      <c r="PUA113" s="1903"/>
      <c r="PUB113" s="1903"/>
      <c r="PUC113" s="1904"/>
      <c r="PUD113" s="1903"/>
      <c r="PUE113" s="1903"/>
      <c r="PUF113" s="1903"/>
      <c r="PUG113" s="1903"/>
      <c r="PUH113" s="1903"/>
      <c r="PUI113" s="1904"/>
      <c r="PUJ113" s="1903"/>
      <c r="PUK113" s="1903"/>
      <c r="PUL113" s="1903"/>
      <c r="PUM113" s="1903"/>
      <c r="PUN113" s="1903"/>
      <c r="PUO113" s="1904"/>
      <c r="PUP113" s="1903"/>
      <c r="PUQ113" s="1903"/>
      <c r="PUR113" s="1903"/>
      <c r="PUS113" s="1903"/>
      <c r="PUT113" s="1903"/>
      <c r="PUU113" s="1904"/>
      <c r="PUV113" s="1903"/>
      <c r="PUW113" s="1903"/>
      <c r="PUX113" s="1903"/>
      <c r="PUY113" s="1903"/>
      <c r="PUZ113" s="1903"/>
      <c r="PVA113" s="1904"/>
      <c r="PVB113" s="1903"/>
      <c r="PVC113" s="1903"/>
      <c r="PVD113" s="1903"/>
      <c r="PVE113" s="1903"/>
      <c r="PVF113" s="1903"/>
      <c r="PVG113" s="1904"/>
      <c r="PVH113" s="1903"/>
      <c r="PVI113" s="1903"/>
      <c r="PVJ113" s="1903"/>
      <c r="PVK113" s="1903"/>
      <c r="PVL113" s="1903"/>
      <c r="PVM113" s="1904"/>
      <c r="PVN113" s="1903"/>
      <c r="PVO113" s="1903"/>
      <c r="PVP113" s="1903"/>
      <c r="PVQ113" s="1903"/>
      <c r="PVR113" s="1903"/>
      <c r="PVS113" s="1904"/>
      <c r="PVT113" s="1903"/>
      <c r="PVU113" s="1903"/>
      <c r="PVV113" s="1903"/>
      <c r="PVW113" s="1903"/>
      <c r="PVX113" s="1903"/>
      <c r="PVY113" s="1904"/>
      <c r="PVZ113" s="1903"/>
      <c r="PWA113" s="1903"/>
      <c r="PWB113" s="1903"/>
      <c r="PWC113" s="1903"/>
      <c r="PWD113" s="1903"/>
      <c r="PWE113" s="1904"/>
      <c r="PWF113" s="1903"/>
      <c r="PWG113" s="1903"/>
      <c r="PWH113" s="1903"/>
      <c r="PWI113" s="1903"/>
      <c r="PWJ113" s="1903"/>
      <c r="PWK113" s="1904"/>
      <c r="PWL113" s="1903"/>
      <c r="PWM113" s="1903"/>
      <c r="PWN113" s="1903"/>
      <c r="PWO113" s="1903"/>
      <c r="PWP113" s="1903"/>
      <c r="PWQ113" s="1904"/>
      <c r="PWR113" s="1903"/>
      <c r="PWS113" s="1903"/>
      <c r="PWT113" s="1903"/>
      <c r="PWU113" s="1903"/>
      <c r="PWV113" s="1903"/>
      <c r="PWW113" s="1904"/>
      <c r="PWX113" s="1903"/>
      <c r="PWY113" s="1903"/>
      <c r="PWZ113" s="1903"/>
      <c r="PXA113" s="1903"/>
      <c r="PXB113" s="1903"/>
      <c r="PXC113" s="1904"/>
      <c r="PXD113" s="1903"/>
      <c r="PXE113" s="1903"/>
      <c r="PXF113" s="1903"/>
      <c r="PXG113" s="1903"/>
      <c r="PXH113" s="1903"/>
      <c r="PXI113" s="1904"/>
      <c r="PXJ113" s="1903"/>
      <c r="PXK113" s="1903"/>
      <c r="PXL113" s="1903"/>
      <c r="PXM113" s="1903"/>
      <c r="PXN113" s="1903"/>
      <c r="PXO113" s="1904"/>
      <c r="PXP113" s="1903"/>
      <c r="PXQ113" s="1903"/>
      <c r="PXR113" s="1903"/>
      <c r="PXS113" s="1903"/>
      <c r="PXT113" s="1903"/>
      <c r="PXU113" s="1904"/>
      <c r="PXV113" s="1903"/>
      <c r="PXW113" s="1903"/>
      <c r="PXX113" s="1903"/>
      <c r="PXY113" s="1903"/>
      <c r="PXZ113" s="1903"/>
      <c r="PYA113" s="1904"/>
      <c r="PYB113" s="1903"/>
      <c r="PYC113" s="1903"/>
      <c r="PYD113" s="1903"/>
      <c r="PYE113" s="1903"/>
      <c r="PYF113" s="1903"/>
      <c r="PYG113" s="1904"/>
      <c r="PYH113" s="1903"/>
      <c r="PYI113" s="1903"/>
      <c r="PYJ113" s="1903"/>
      <c r="PYK113" s="1903"/>
      <c r="PYL113" s="1903"/>
      <c r="PYM113" s="1904"/>
      <c r="PYN113" s="1903"/>
      <c r="PYO113" s="1903"/>
      <c r="PYP113" s="1903"/>
      <c r="PYQ113" s="1903"/>
      <c r="PYR113" s="1903"/>
      <c r="PYS113" s="1904"/>
      <c r="PYT113" s="1903"/>
      <c r="PYU113" s="1903"/>
      <c r="PYV113" s="1903"/>
      <c r="PYW113" s="1903"/>
      <c r="PYX113" s="1903"/>
      <c r="PYY113" s="1904"/>
      <c r="PYZ113" s="1903"/>
      <c r="PZA113" s="1903"/>
      <c r="PZB113" s="1903"/>
      <c r="PZC113" s="1903"/>
      <c r="PZD113" s="1903"/>
      <c r="PZE113" s="1904"/>
      <c r="PZF113" s="1903"/>
      <c r="PZG113" s="1903"/>
      <c r="PZH113" s="1903"/>
      <c r="PZI113" s="1903"/>
      <c r="PZJ113" s="1903"/>
      <c r="PZK113" s="1904"/>
      <c r="PZL113" s="1903"/>
      <c r="PZM113" s="1903"/>
      <c r="PZN113" s="1903"/>
      <c r="PZO113" s="1903"/>
      <c r="PZP113" s="1903"/>
      <c r="PZQ113" s="1904"/>
      <c r="PZR113" s="1903"/>
      <c r="PZS113" s="1903"/>
      <c r="PZT113" s="1903"/>
      <c r="PZU113" s="1903"/>
      <c r="PZV113" s="1903"/>
      <c r="PZW113" s="1904"/>
      <c r="PZX113" s="1903"/>
      <c r="PZY113" s="1903"/>
      <c r="PZZ113" s="1903"/>
      <c r="QAA113" s="1903"/>
      <c r="QAB113" s="1903"/>
      <c r="QAC113" s="1904"/>
      <c r="QAD113" s="1903"/>
      <c r="QAE113" s="1903"/>
      <c r="QAF113" s="1903"/>
      <c r="QAG113" s="1903"/>
      <c r="QAH113" s="1903"/>
      <c r="QAI113" s="1904"/>
      <c r="QAJ113" s="1903"/>
      <c r="QAK113" s="1903"/>
      <c r="QAL113" s="1903"/>
      <c r="QAM113" s="1903"/>
      <c r="QAN113" s="1903"/>
      <c r="QAO113" s="1904"/>
      <c r="QAP113" s="1903"/>
      <c r="QAQ113" s="1903"/>
      <c r="QAR113" s="1903"/>
      <c r="QAS113" s="1903"/>
      <c r="QAT113" s="1903"/>
      <c r="QAU113" s="1904"/>
      <c r="QAV113" s="1903"/>
      <c r="QAW113" s="1903"/>
      <c r="QAX113" s="1903"/>
      <c r="QAY113" s="1903"/>
      <c r="QAZ113" s="1903"/>
      <c r="QBA113" s="1904"/>
      <c r="QBB113" s="1903"/>
      <c r="QBC113" s="1903"/>
      <c r="QBD113" s="1903"/>
      <c r="QBE113" s="1903"/>
      <c r="QBF113" s="1903"/>
      <c r="QBG113" s="1904"/>
      <c r="QBH113" s="1903"/>
      <c r="QBI113" s="1903"/>
      <c r="QBJ113" s="1903"/>
      <c r="QBK113" s="1903"/>
      <c r="QBL113" s="1903"/>
      <c r="QBM113" s="1904"/>
      <c r="QBN113" s="1903"/>
      <c r="QBO113" s="1903"/>
      <c r="QBP113" s="1903"/>
      <c r="QBQ113" s="1903"/>
      <c r="QBR113" s="1903"/>
      <c r="QBS113" s="1904"/>
      <c r="QBT113" s="1903"/>
      <c r="QBU113" s="1903"/>
      <c r="QBV113" s="1903"/>
      <c r="QBW113" s="1903"/>
      <c r="QBX113" s="1903"/>
      <c r="QBY113" s="1904"/>
      <c r="QBZ113" s="1903"/>
      <c r="QCA113" s="1903"/>
      <c r="QCB113" s="1903"/>
      <c r="QCC113" s="1903"/>
      <c r="QCD113" s="1903"/>
      <c r="QCE113" s="1904"/>
      <c r="QCF113" s="1903"/>
      <c r="QCG113" s="1903"/>
      <c r="QCH113" s="1903"/>
      <c r="QCI113" s="1903"/>
      <c r="QCJ113" s="1903"/>
      <c r="QCK113" s="1904"/>
      <c r="QCL113" s="1903"/>
      <c r="QCM113" s="1903"/>
      <c r="QCN113" s="1903"/>
      <c r="QCO113" s="1903"/>
      <c r="QCP113" s="1903"/>
      <c r="QCQ113" s="1904"/>
      <c r="QCR113" s="1903"/>
      <c r="QCS113" s="1903"/>
      <c r="QCT113" s="1903"/>
      <c r="QCU113" s="1903"/>
      <c r="QCV113" s="1903"/>
      <c r="QCW113" s="1904"/>
      <c r="QCX113" s="1903"/>
      <c r="QCY113" s="1903"/>
      <c r="QCZ113" s="1903"/>
      <c r="QDA113" s="1903"/>
      <c r="QDB113" s="1903"/>
      <c r="QDC113" s="1904"/>
      <c r="QDD113" s="1903"/>
      <c r="QDE113" s="1903"/>
      <c r="QDF113" s="1903"/>
      <c r="QDG113" s="1903"/>
      <c r="QDH113" s="1903"/>
      <c r="QDI113" s="1904"/>
      <c r="QDJ113" s="1903"/>
      <c r="QDK113" s="1903"/>
      <c r="QDL113" s="1903"/>
      <c r="QDM113" s="1903"/>
      <c r="QDN113" s="1903"/>
      <c r="QDO113" s="1904"/>
      <c r="QDP113" s="1903"/>
      <c r="QDQ113" s="1903"/>
      <c r="QDR113" s="1903"/>
      <c r="QDS113" s="1903"/>
      <c r="QDT113" s="1903"/>
      <c r="QDU113" s="1904"/>
      <c r="QDV113" s="1903"/>
      <c r="QDW113" s="1903"/>
      <c r="QDX113" s="1903"/>
      <c r="QDY113" s="1903"/>
      <c r="QDZ113" s="1903"/>
      <c r="QEA113" s="1904"/>
      <c r="QEB113" s="1903"/>
      <c r="QEC113" s="1903"/>
      <c r="QED113" s="1903"/>
      <c r="QEE113" s="1903"/>
      <c r="QEF113" s="1903"/>
      <c r="QEG113" s="1904"/>
      <c r="QEH113" s="1903"/>
      <c r="QEI113" s="1903"/>
      <c r="QEJ113" s="1903"/>
      <c r="QEK113" s="1903"/>
      <c r="QEL113" s="1903"/>
      <c r="QEM113" s="1904"/>
      <c r="QEN113" s="1903"/>
      <c r="QEO113" s="1903"/>
      <c r="QEP113" s="1903"/>
      <c r="QEQ113" s="1903"/>
      <c r="QER113" s="1903"/>
      <c r="QES113" s="1904"/>
      <c r="QET113" s="1903"/>
      <c r="QEU113" s="1903"/>
      <c r="QEV113" s="1903"/>
      <c r="QEW113" s="1903"/>
      <c r="QEX113" s="1903"/>
      <c r="QEY113" s="1904"/>
      <c r="QEZ113" s="1903"/>
      <c r="QFA113" s="1903"/>
      <c r="QFB113" s="1903"/>
      <c r="QFC113" s="1903"/>
      <c r="QFD113" s="1903"/>
      <c r="QFE113" s="1904"/>
      <c r="QFF113" s="1903"/>
      <c r="QFG113" s="1903"/>
      <c r="QFH113" s="1903"/>
      <c r="QFI113" s="1903"/>
      <c r="QFJ113" s="1903"/>
      <c r="QFK113" s="1904"/>
      <c r="QFL113" s="1903"/>
      <c r="QFM113" s="1903"/>
      <c r="QFN113" s="1903"/>
      <c r="QFO113" s="1903"/>
      <c r="QFP113" s="1903"/>
      <c r="QFQ113" s="1904"/>
      <c r="QFR113" s="1903"/>
      <c r="QFS113" s="1903"/>
      <c r="QFT113" s="1903"/>
      <c r="QFU113" s="1903"/>
      <c r="QFV113" s="1903"/>
      <c r="QFW113" s="1904"/>
      <c r="QFX113" s="1903"/>
      <c r="QFY113" s="1903"/>
      <c r="QFZ113" s="1903"/>
      <c r="QGA113" s="1903"/>
      <c r="QGB113" s="1903"/>
      <c r="QGC113" s="1904"/>
      <c r="QGD113" s="1903"/>
      <c r="QGE113" s="1903"/>
      <c r="QGF113" s="1903"/>
      <c r="QGG113" s="1903"/>
      <c r="QGH113" s="1903"/>
      <c r="QGI113" s="1904"/>
      <c r="QGJ113" s="1903"/>
      <c r="QGK113" s="1903"/>
      <c r="QGL113" s="1903"/>
      <c r="QGM113" s="1903"/>
      <c r="QGN113" s="1903"/>
      <c r="QGO113" s="1904"/>
      <c r="QGP113" s="1903"/>
      <c r="QGQ113" s="1903"/>
      <c r="QGR113" s="1903"/>
      <c r="QGS113" s="1903"/>
      <c r="QGT113" s="1903"/>
      <c r="QGU113" s="1904"/>
      <c r="QGV113" s="1903"/>
      <c r="QGW113" s="1903"/>
      <c r="QGX113" s="1903"/>
      <c r="QGY113" s="1903"/>
      <c r="QGZ113" s="1903"/>
      <c r="QHA113" s="1904"/>
      <c r="QHB113" s="1903"/>
      <c r="QHC113" s="1903"/>
      <c r="QHD113" s="1903"/>
      <c r="QHE113" s="1903"/>
      <c r="QHF113" s="1903"/>
      <c r="QHG113" s="1904"/>
      <c r="QHH113" s="1903"/>
      <c r="QHI113" s="1903"/>
      <c r="QHJ113" s="1903"/>
      <c r="QHK113" s="1903"/>
      <c r="QHL113" s="1903"/>
      <c r="QHM113" s="1904"/>
      <c r="QHN113" s="1903"/>
      <c r="QHO113" s="1903"/>
      <c r="QHP113" s="1903"/>
      <c r="QHQ113" s="1903"/>
      <c r="QHR113" s="1903"/>
      <c r="QHS113" s="1904"/>
      <c r="QHT113" s="1903"/>
      <c r="QHU113" s="1903"/>
      <c r="QHV113" s="1903"/>
      <c r="QHW113" s="1903"/>
      <c r="QHX113" s="1903"/>
      <c r="QHY113" s="1904"/>
      <c r="QHZ113" s="1903"/>
      <c r="QIA113" s="1903"/>
      <c r="QIB113" s="1903"/>
      <c r="QIC113" s="1903"/>
      <c r="QID113" s="1903"/>
      <c r="QIE113" s="1904"/>
      <c r="QIF113" s="1903"/>
      <c r="QIG113" s="1903"/>
      <c r="QIH113" s="1903"/>
      <c r="QII113" s="1903"/>
      <c r="QIJ113" s="1903"/>
      <c r="QIK113" s="1904"/>
      <c r="QIL113" s="1903"/>
      <c r="QIM113" s="1903"/>
      <c r="QIN113" s="1903"/>
      <c r="QIO113" s="1903"/>
      <c r="QIP113" s="1903"/>
      <c r="QIQ113" s="1904"/>
      <c r="QIR113" s="1903"/>
      <c r="QIS113" s="1903"/>
      <c r="QIT113" s="1903"/>
      <c r="QIU113" s="1903"/>
      <c r="QIV113" s="1903"/>
      <c r="QIW113" s="1904"/>
      <c r="QIX113" s="1903"/>
      <c r="QIY113" s="1903"/>
      <c r="QIZ113" s="1903"/>
      <c r="QJA113" s="1903"/>
      <c r="QJB113" s="1903"/>
      <c r="QJC113" s="1904"/>
      <c r="QJD113" s="1903"/>
      <c r="QJE113" s="1903"/>
      <c r="QJF113" s="1903"/>
      <c r="QJG113" s="1903"/>
      <c r="QJH113" s="1903"/>
      <c r="QJI113" s="1904"/>
      <c r="QJJ113" s="1903"/>
      <c r="QJK113" s="1903"/>
      <c r="QJL113" s="1903"/>
      <c r="QJM113" s="1903"/>
      <c r="QJN113" s="1903"/>
      <c r="QJO113" s="1904"/>
      <c r="QJP113" s="1903"/>
      <c r="QJQ113" s="1903"/>
      <c r="QJR113" s="1903"/>
      <c r="QJS113" s="1903"/>
      <c r="QJT113" s="1903"/>
      <c r="QJU113" s="1904"/>
      <c r="QJV113" s="1903"/>
      <c r="QJW113" s="1903"/>
      <c r="QJX113" s="1903"/>
      <c r="QJY113" s="1903"/>
      <c r="QJZ113" s="1903"/>
      <c r="QKA113" s="1904"/>
      <c r="QKB113" s="1903"/>
      <c r="QKC113" s="1903"/>
      <c r="QKD113" s="1903"/>
      <c r="QKE113" s="1903"/>
      <c r="QKF113" s="1903"/>
      <c r="QKG113" s="1904"/>
      <c r="QKH113" s="1903"/>
      <c r="QKI113" s="1903"/>
      <c r="QKJ113" s="1903"/>
      <c r="QKK113" s="1903"/>
      <c r="QKL113" s="1903"/>
      <c r="QKM113" s="1904"/>
      <c r="QKN113" s="1903"/>
      <c r="QKO113" s="1903"/>
      <c r="QKP113" s="1903"/>
      <c r="QKQ113" s="1903"/>
      <c r="QKR113" s="1903"/>
      <c r="QKS113" s="1904"/>
      <c r="QKT113" s="1903"/>
      <c r="QKU113" s="1903"/>
      <c r="QKV113" s="1903"/>
      <c r="QKW113" s="1903"/>
      <c r="QKX113" s="1903"/>
      <c r="QKY113" s="1904"/>
      <c r="QKZ113" s="1903"/>
      <c r="QLA113" s="1903"/>
      <c r="QLB113" s="1903"/>
      <c r="QLC113" s="1903"/>
      <c r="QLD113" s="1903"/>
      <c r="QLE113" s="1904"/>
      <c r="QLF113" s="1903"/>
      <c r="QLG113" s="1903"/>
      <c r="QLH113" s="1903"/>
      <c r="QLI113" s="1903"/>
      <c r="QLJ113" s="1903"/>
      <c r="QLK113" s="1904"/>
      <c r="QLL113" s="1903"/>
      <c r="QLM113" s="1903"/>
      <c r="QLN113" s="1903"/>
      <c r="QLO113" s="1903"/>
      <c r="QLP113" s="1903"/>
      <c r="QLQ113" s="1904"/>
      <c r="QLR113" s="1903"/>
      <c r="QLS113" s="1903"/>
      <c r="QLT113" s="1903"/>
      <c r="QLU113" s="1903"/>
      <c r="QLV113" s="1903"/>
      <c r="QLW113" s="1904"/>
      <c r="QLX113" s="1903"/>
      <c r="QLY113" s="1903"/>
      <c r="QLZ113" s="1903"/>
      <c r="QMA113" s="1903"/>
      <c r="QMB113" s="1903"/>
      <c r="QMC113" s="1904"/>
      <c r="QMD113" s="1903"/>
      <c r="QME113" s="1903"/>
      <c r="QMF113" s="1903"/>
      <c r="QMG113" s="1903"/>
      <c r="QMH113" s="1903"/>
      <c r="QMI113" s="1904"/>
      <c r="QMJ113" s="1903"/>
      <c r="QMK113" s="1903"/>
      <c r="QML113" s="1903"/>
      <c r="QMM113" s="1903"/>
      <c r="QMN113" s="1903"/>
      <c r="QMO113" s="1904"/>
      <c r="QMP113" s="1903"/>
      <c r="QMQ113" s="1903"/>
      <c r="QMR113" s="1903"/>
      <c r="QMS113" s="1903"/>
      <c r="QMT113" s="1903"/>
      <c r="QMU113" s="1904"/>
      <c r="QMV113" s="1903"/>
      <c r="QMW113" s="1903"/>
      <c r="QMX113" s="1903"/>
      <c r="QMY113" s="1903"/>
      <c r="QMZ113" s="1903"/>
      <c r="QNA113" s="1904"/>
      <c r="QNB113" s="1903"/>
      <c r="QNC113" s="1903"/>
      <c r="QND113" s="1903"/>
      <c r="QNE113" s="1903"/>
      <c r="QNF113" s="1903"/>
      <c r="QNG113" s="1904"/>
      <c r="QNH113" s="1903"/>
      <c r="QNI113" s="1903"/>
      <c r="QNJ113" s="1903"/>
      <c r="QNK113" s="1903"/>
      <c r="QNL113" s="1903"/>
      <c r="QNM113" s="1904"/>
      <c r="QNN113" s="1903"/>
      <c r="QNO113" s="1903"/>
      <c r="QNP113" s="1903"/>
      <c r="QNQ113" s="1903"/>
      <c r="QNR113" s="1903"/>
      <c r="QNS113" s="1904"/>
      <c r="QNT113" s="1903"/>
      <c r="QNU113" s="1903"/>
      <c r="QNV113" s="1903"/>
      <c r="QNW113" s="1903"/>
      <c r="QNX113" s="1903"/>
      <c r="QNY113" s="1904"/>
      <c r="QNZ113" s="1903"/>
      <c r="QOA113" s="1903"/>
      <c r="QOB113" s="1903"/>
      <c r="QOC113" s="1903"/>
      <c r="QOD113" s="1903"/>
      <c r="QOE113" s="1904"/>
      <c r="QOF113" s="1903"/>
      <c r="QOG113" s="1903"/>
      <c r="QOH113" s="1903"/>
      <c r="QOI113" s="1903"/>
      <c r="QOJ113" s="1903"/>
      <c r="QOK113" s="1904"/>
      <c r="QOL113" s="1903"/>
      <c r="QOM113" s="1903"/>
      <c r="QON113" s="1903"/>
      <c r="QOO113" s="1903"/>
      <c r="QOP113" s="1903"/>
      <c r="QOQ113" s="1904"/>
      <c r="QOR113" s="1903"/>
      <c r="QOS113" s="1903"/>
      <c r="QOT113" s="1903"/>
      <c r="QOU113" s="1903"/>
      <c r="QOV113" s="1903"/>
      <c r="QOW113" s="1904"/>
      <c r="QOX113" s="1903"/>
      <c r="QOY113" s="1903"/>
      <c r="QOZ113" s="1903"/>
      <c r="QPA113" s="1903"/>
      <c r="QPB113" s="1903"/>
      <c r="QPC113" s="1904"/>
      <c r="QPD113" s="1903"/>
      <c r="QPE113" s="1903"/>
      <c r="QPF113" s="1903"/>
      <c r="QPG113" s="1903"/>
      <c r="QPH113" s="1903"/>
      <c r="QPI113" s="1904"/>
      <c r="QPJ113" s="1903"/>
      <c r="QPK113" s="1903"/>
      <c r="QPL113" s="1903"/>
      <c r="QPM113" s="1903"/>
      <c r="QPN113" s="1903"/>
      <c r="QPO113" s="1904"/>
      <c r="QPP113" s="1903"/>
      <c r="QPQ113" s="1903"/>
      <c r="QPR113" s="1903"/>
      <c r="QPS113" s="1903"/>
      <c r="QPT113" s="1903"/>
      <c r="QPU113" s="1904"/>
      <c r="QPV113" s="1903"/>
      <c r="QPW113" s="1903"/>
      <c r="QPX113" s="1903"/>
      <c r="QPY113" s="1903"/>
      <c r="QPZ113" s="1903"/>
      <c r="QQA113" s="1904"/>
      <c r="QQB113" s="1903"/>
      <c r="QQC113" s="1903"/>
      <c r="QQD113" s="1903"/>
      <c r="QQE113" s="1903"/>
      <c r="QQF113" s="1903"/>
      <c r="QQG113" s="1904"/>
      <c r="QQH113" s="1903"/>
      <c r="QQI113" s="1903"/>
      <c r="QQJ113" s="1903"/>
      <c r="QQK113" s="1903"/>
      <c r="QQL113" s="1903"/>
      <c r="QQM113" s="1904"/>
      <c r="QQN113" s="1903"/>
      <c r="QQO113" s="1903"/>
      <c r="QQP113" s="1903"/>
      <c r="QQQ113" s="1903"/>
      <c r="QQR113" s="1903"/>
      <c r="QQS113" s="1904"/>
      <c r="QQT113" s="1903"/>
      <c r="QQU113" s="1903"/>
      <c r="QQV113" s="1903"/>
      <c r="QQW113" s="1903"/>
      <c r="QQX113" s="1903"/>
      <c r="QQY113" s="1904"/>
      <c r="QQZ113" s="1903"/>
      <c r="QRA113" s="1903"/>
      <c r="QRB113" s="1903"/>
      <c r="QRC113" s="1903"/>
      <c r="QRD113" s="1903"/>
      <c r="QRE113" s="1904"/>
      <c r="QRF113" s="1903"/>
      <c r="QRG113" s="1903"/>
      <c r="QRH113" s="1903"/>
      <c r="QRI113" s="1903"/>
      <c r="QRJ113" s="1903"/>
      <c r="QRK113" s="1904"/>
      <c r="QRL113" s="1903"/>
      <c r="QRM113" s="1903"/>
      <c r="QRN113" s="1903"/>
      <c r="QRO113" s="1903"/>
      <c r="QRP113" s="1903"/>
      <c r="QRQ113" s="1904"/>
      <c r="QRR113" s="1903"/>
      <c r="QRS113" s="1903"/>
      <c r="QRT113" s="1903"/>
      <c r="QRU113" s="1903"/>
      <c r="QRV113" s="1903"/>
      <c r="QRW113" s="1904"/>
      <c r="QRX113" s="1903"/>
      <c r="QRY113" s="1903"/>
      <c r="QRZ113" s="1903"/>
      <c r="QSA113" s="1903"/>
      <c r="QSB113" s="1903"/>
      <c r="QSC113" s="1904"/>
      <c r="QSD113" s="1903"/>
      <c r="QSE113" s="1903"/>
      <c r="QSF113" s="1903"/>
      <c r="QSG113" s="1903"/>
      <c r="QSH113" s="1903"/>
      <c r="QSI113" s="1904"/>
      <c r="QSJ113" s="1903"/>
      <c r="QSK113" s="1903"/>
      <c r="QSL113" s="1903"/>
      <c r="QSM113" s="1903"/>
      <c r="QSN113" s="1903"/>
      <c r="QSO113" s="1904"/>
      <c r="QSP113" s="1903"/>
      <c r="QSQ113" s="1903"/>
      <c r="QSR113" s="1903"/>
      <c r="QSS113" s="1903"/>
      <c r="QST113" s="1903"/>
      <c r="QSU113" s="1904"/>
      <c r="QSV113" s="1903"/>
      <c r="QSW113" s="1903"/>
      <c r="QSX113" s="1903"/>
      <c r="QSY113" s="1903"/>
      <c r="QSZ113" s="1903"/>
      <c r="QTA113" s="1904"/>
      <c r="QTB113" s="1903"/>
      <c r="QTC113" s="1903"/>
      <c r="QTD113" s="1903"/>
      <c r="QTE113" s="1903"/>
      <c r="QTF113" s="1903"/>
      <c r="QTG113" s="1904"/>
      <c r="QTH113" s="1903"/>
      <c r="QTI113" s="1903"/>
      <c r="QTJ113" s="1903"/>
      <c r="QTK113" s="1903"/>
      <c r="QTL113" s="1903"/>
      <c r="QTM113" s="1904"/>
      <c r="QTN113" s="1903"/>
      <c r="QTO113" s="1903"/>
      <c r="QTP113" s="1903"/>
      <c r="QTQ113" s="1903"/>
      <c r="QTR113" s="1903"/>
      <c r="QTS113" s="1904"/>
      <c r="QTT113" s="1903"/>
      <c r="QTU113" s="1903"/>
      <c r="QTV113" s="1903"/>
      <c r="QTW113" s="1903"/>
      <c r="QTX113" s="1903"/>
      <c r="QTY113" s="1904"/>
      <c r="QTZ113" s="1903"/>
      <c r="QUA113" s="1903"/>
      <c r="QUB113" s="1903"/>
      <c r="QUC113" s="1903"/>
      <c r="QUD113" s="1903"/>
      <c r="QUE113" s="1904"/>
      <c r="QUF113" s="1903"/>
      <c r="QUG113" s="1903"/>
      <c r="QUH113" s="1903"/>
      <c r="QUI113" s="1903"/>
      <c r="QUJ113" s="1903"/>
      <c r="QUK113" s="1904"/>
      <c r="QUL113" s="1903"/>
      <c r="QUM113" s="1903"/>
      <c r="QUN113" s="1903"/>
      <c r="QUO113" s="1903"/>
      <c r="QUP113" s="1903"/>
      <c r="QUQ113" s="1904"/>
      <c r="QUR113" s="1903"/>
      <c r="QUS113" s="1903"/>
      <c r="QUT113" s="1903"/>
      <c r="QUU113" s="1903"/>
      <c r="QUV113" s="1903"/>
      <c r="QUW113" s="1904"/>
      <c r="QUX113" s="1903"/>
      <c r="QUY113" s="1903"/>
      <c r="QUZ113" s="1903"/>
      <c r="QVA113" s="1903"/>
      <c r="QVB113" s="1903"/>
      <c r="QVC113" s="1904"/>
      <c r="QVD113" s="1903"/>
      <c r="QVE113" s="1903"/>
      <c r="QVF113" s="1903"/>
      <c r="QVG113" s="1903"/>
      <c r="QVH113" s="1903"/>
      <c r="QVI113" s="1904"/>
      <c r="QVJ113" s="1903"/>
      <c r="QVK113" s="1903"/>
      <c r="QVL113" s="1903"/>
      <c r="QVM113" s="1903"/>
      <c r="QVN113" s="1903"/>
      <c r="QVO113" s="1904"/>
      <c r="QVP113" s="1903"/>
      <c r="QVQ113" s="1903"/>
      <c r="QVR113" s="1903"/>
      <c r="QVS113" s="1903"/>
      <c r="QVT113" s="1903"/>
      <c r="QVU113" s="1904"/>
      <c r="QVV113" s="1903"/>
      <c r="QVW113" s="1903"/>
      <c r="QVX113" s="1903"/>
      <c r="QVY113" s="1903"/>
      <c r="QVZ113" s="1903"/>
      <c r="QWA113" s="1904"/>
      <c r="QWB113" s="1903"/>
      <c r="QWC113" s="1903"/>
      <c r="QWD113" s="1903"/>
      <c r="QWE113" s="1903"/>
      <c r="QWF113" s="1903"/>
      <c r="QWG113" s="1904"/>
      <c r="QWH113" s="1903"/>
      <c r="QWI113" s="1903"/>
      <c r="QWJ113" s="1903"/>
      <c r="QWK113" s="1903"/>
      <c r="QWL113" s="1903"/>
      <c r="QWM113" s="1904"/>
      <c r="QWN113" s="1903"/>
      <c r="QWO113" s="1903"/>
      <c r="QWP113" s="1903"/>
      <c r="QWQ113" s="1903"/>
      <c r="QWR113" s="1903"/>
      <c r="QWS113" s="1904"/>
      <c r="QWT113" s="1903"/>
      <c r="QWU113" s="1903"/>
      <c r="QWV113" s="1903"/>
      <c r="QWW113" s="1903"/>
      <c r="QWX113" s="1903"/>
      <c r="QWY113" s="1904"/>
      <c r="QWZ113" s="1903"/>
      <c r="QXA113" s="1903"/>
      <c r="QXB113" s="1903"/>
      <c r="QXC113" s="1903"/>
      <c r="QXD113" s="1903"/>
      <c r="QXE113" s="1904"/>
      <c r="QXF113" s="1903"/>
      <c r="QXG113" s="1903"/>
      <c r="QXH113" s="1903"/>
      <c r="QXI113" s="1903"/>
      <c r="QXJ113" s="1903"/>
      <c r="QXK113" s="1904"/>
      <c r="QXL113" s="1903"/>
      <c r="QXM113" s="1903"/>
      <c r="QXN113" s="1903"/>
      <c r="QXO113" s="1903"/>
      <c r="QXP113" s="1903"/>
      <c r="QXQ113" s="1904"/>
      <c r="QXR113" s="1903"/>
      <c r="QXS113" s="1903"/>
      <c r="QXT113" s="1903"/>
      <c r="QXU113" s="1903"/>
      <c r="QXV113" s="1903"/>
      <c r="QXW113" s="1904"/>
      <c r="QXX113" s="1903"/>
      <c r="QXY113" s="1903"/>
      <c r="QXZ113" s="1903"/>
      <c r="QYA113" s="1903"/>
      <c r="QYB113" s="1903"/>
      <c r="QYC113" s="1904"/>
      <c r="QYD113" s="1903"/>
      <c r="QYE113" s="1903"/>
      <c r="QYF113" s="1903"/>
      <c r="QYG113" s="1903"/>
      <c r="QYH113" s="1903"/>
      <c r="QYI113" s="1904"/>
      <c r="QYJ113" s="1903"/>
      <c r="QYK113" s="1903"/>
      <c r="QYL113" s="1903"/>
      <c r="QYM113" s="1903"/>
      <c r="QYN113" s="1903"/>
      <c r="QYO113" s="1904"/>
      <c r="QYP113" s="1903"/>
      <c r="QYQ113" s="1903"/>
      <c r="QYR113" s="1903"/>
      <c r="QYS113" s="1903"/>
      <c r="QYT113" s="1903"/>
      <c r="QYU113" s="1904"/>
      <c r="QYV113" s="1903"/>
      <c r="QYW113" s="1903"/>
      <c r="QYX113" s="1903"/>
      <c r="QYY113" s="1903"/>
      <c r="QYZ113" s="1903"/>
      <c r="QZA113" s="1904"/>
      <c r="QZB113" s="1903"/>
      <c r="QZC113" s="1903"/>
      <c r="QZD113" s="1903"/>
      <c r="QZE113" s="1903"/>
      <c r="QZF113" s="1903"/>
      <c r="QZG113" s="1904"/>
      <c r="QZH113" s="1903"/>
      <c r="QZI113" s="1903"/>
      <c r="QZJ113" s="1903"/>
      <c r="QZK113" s="1903"/>
      <c r="QZL113" s="1903"/>
      <c r="QZM113" s="1904"/>
      <c r="QZN113" s="1903"/>
      <c r="QZO113" s="1903"/>
      <c r="QZP113" s="1903"/>
      <c r="QZQ113" s="1903"/>
      <c r="QZR113" s="1903"/>
      <c r="QZS113" s="1904"/>
      <c r="QZT113" s="1903"/>
      <c r="QZU113" s="1903"/>
      <c r="QZV113" s="1903"/>
      <c r="QZW113" s="1903"/>
      <c r="QZX113" s="1903"/>
      <c r="QZY113" s="1904"/>
      <c r="QZZ113" s="1903"/>
      <c r="RAA113" s="1903"/>
      <c r="RAB113" s="1903"/>
      <c r="RAC113" s="1903"/>
      <c r="RAD113" s="1903"/>
      <c r="RAE113" s="1904"/>
      <c r="RAF113" s="1903"/>
      <c r="RAG113" s="1903"/>
      <c r="RAH113" s="1903"/>
      <c r="RAI113" s="1903"/>
      <c r="RAJ113" s="1903"/>
      <c r="RAK113" s="1904"/>
      <c r="RAL113" s="1903"/>
      <c r="RAM113" s="1903"/>
      <c r="RAN113" s="1903"/>
      <c r="RAO113" s="1903"/>
      <c r="RAP113" s="1903"/>
      <c r="RAQ113" s="1904"/>
      <c r="RAR113" s="1903"/>
      <c r="RAS113" s="1903"/>
      <c r="RAT113" s="1903"/>
      <c r="RAU113" s="1903"/>
      <c r="RAV113" s="1903"/>
      <c r="RAW113" s="1904"/>
      <c r="RAX113" s="1903"/>
      <c r="RAY113" s="1903"/>
      <c r="RAZ113" s="1903"/>
      <c r="RBA113" s="1903"/>
      <c r="RBB113" s="1903"/>
      <c r="RBC113" s="1904"/>
      <c r="RBD113" s="1903"/>
      <c r="RBE113" s="1903"/>
      <c r="RBF113" s="1903"/>
      <c r="RBG113" s="1903"/>
      <c r="RBH113" s="1903"/>
      <c r="RBI113" s="1904"/>
      <c r="RBJ113" s="1903"/>
      <c r="RBK113" s="1903"/>
      <c r="RBL113" s="1903"/>
      <c r="RBM113" s="1903"/>
      <c r="RBN113" s="1903"/>
      <c r="RBO113" s="1904"/>
      <c r="RBP113" s="1903"/>
      <c r="RBQ113" s="1903"/>
      <c r="RBR113" s="1903"/>
      <c r="RBS113" s="1903"/>
      <c r="RBT113" s="1903"/>
      <c r="RBU113" s="1904"/>
      <c r="RBV113" s="1903"/>
      <c r="RBW113" s="1903"/>
      <c r="RBX113" s="1903"/>
      <c r="RBY113" s="1903"/>
      <c r="RBZ113" s="1903"/>
      <c r="RCA113" s="1904"/>
      <c r="RCB113" s="1903"/>
      <c r="RCC113" s="1903"/>
      <c r="RCD113" s="1903"/>
      <c r="RCE113" s="1903"/>
      <c r="RCF113" s="1903"/>
      <c r="RCG113" s="1904"/>
      <c r="RCH113" s="1903"/>
      <c r="RCI113" s="1903"/>
      <c r="RCJ113" s="1903"/>
      <c r="RCK113" s="1903"/>
      <c r="RCL113" s="1903"/>
      <c r="RCM113" s="1904"/>
      <c r="RCN113" s="1903"/>
      <c r="RCO113" s="1903"/>
      <c r="RCP113" s="1903"/>
      <c r="RCQ113" s="1903"/>
      <c r="RCR113" s="1903"/>
      <c r="RCS113" s="1904"/>
      <c r="RCT113" s="1903"/>
      <c r="RCU113" s="1903"/>
      <c r="RCV113" s="1903"/>
      <c r="RCW113" s="1903"/>
      <c r="RCX113" s="1903"/>
      <c r="RCY113" s="1904"/>
      <c r="RCZ113" s="1903"/>
      <c r="RDA113" s="1903"/>
      <c r="RDB113" s="1903"/>
      <c r="RDC113" s="1903"/>
      <c r="RDD113" s="1903"/>
      <c r="RDE113" s="1904"/>
      <c r="RDF113" s="1903"/>
      <c r="RDG113" s="1903"/>
      <c r="RDH113" s="1903"/>
      <c r="RDI113" s="1903"/>
      <c r="RDJ113" s="1903"/>
      <c r="RDK113" s="1904"/>
      <c r="RDL113" s="1903"/>
      <c r="RDM113" s="1903"/>
      <c r="RDN113" s="1903"/>
      <c r="RDO113" s="1903"/>
      <c r="RDP113" s="1903"/>
      <c r="RDQ113" s="1904"/>
      <c r="RDR113" s="1903"/>
      <c r="RDS113" s="1903"/>
      <c r="RDT113" s="1903"/>
      <c r="RDU113" s="1903"/>
      <c r="RDV113" s="1903"/>
      <c r="RDW113" s="1904"/>
      <c r="RDX113" s="1903"/>
      <c r="RDY113" s="1903"/>
      <c r="RDZ113" s="1903"/>
      <c r="REA113" s="1903"/>
      <c r="REB113" s="1903"/>
      <c r="REC113" s="1904"/>
      <c r="RED113" s="1903"/>
      <c r="REE113" s="1903"/>
      <c r="REF113" s="1903"/>
      <c r="REG113" s="1903"/>
      <c r="REH113" s="1903"/>
      <c r="REI113" s="1904"/>
      <c r="REJ113" s="1903"/>
      <c r="REK113" s="1903"/>
      <c r="REL113" s="1903"/>
      <c r="REM113" s="1903"/>
      <c r="REN113" s="1903"/>
      <c r="REO113" s="1904"/>
      <c r="REP113" s="1903"/>
      <c r="REQ113" s="1903"/>
      <c r="RER113" s="1903"/>
      <c r="RES113" s="1903"/>
      <c r="RET113" s="1903"/>
      <c r="REU113" s="1904"/>
      <c r="REV113" s="1903"/>
      <c r="REW113" s="1903"/>
      <c r="REX113" s="1903"/>
      <c r="REY113" s="1903"/>
      <c r="REZ113" s="1903"/>
      <c r="RFA113" s="1904"/>
      <c r="RFB113" s="1903"/>
      <c r="RFC113" s="1903"/>
      <c r="RFD113" s="1903"/>
      <c r="RFE113" s="1903"/>
      <c r="RFF113" s="1903"/>
      <c r="RFG113" s="1904"/>
      <c r="RFH113" s="1903"/>
      <c r="RFI113" s="1903"/>
      <c r="RFJ113" s="1903"/>
      <c r="RFK113" s="1903"/>
      <c r="RFL113" s="1903"/>
      <c r="RFM113" s="1904"/>
      <c r="RFN113" s="1903"/>
      <c r="RFO113" s="1903"/>
      <c r="RFP113" s="1903"/>
      <c r="RFQ113" s="1903"/>
      <c r="RFR113" s="1903"/>
      <c r="RFS113" s="1904"/>
      <c r="RFT113" s="1903"/>
      <c r="RFU113" s="1903"/>
      <c r="RFV113" s="1903"/>
      <c r="RFW113" s="1903"/>
      <c r="RFX113" s="1903"/>
      <c r="RFY113" s="1904"/>
      <c r="RFZ113" s="1903"/>
      <c r="RGA113" s="1903"/>
      <c r="RGB113" s="1903"/>
      <c r="RGC113" s="1903"/>
      <c r="RGD113" s="1903"/>
      <c r="RGE113" s="1904"/>
      <c r="RGF113" s="1903"/>
      <c r="RGG113" s="1903"/>
      <c r="RGH113" s="1903"/>
      <c r="RGI113" s="1903"/>
      <c r="RGJ113" s="1903"/>
      <c r="RGK113" s="1904"/>
      <c r="RGL113" s="1903"/>
      <c r="RGM113" s="1903"/>
      <c r="RGN113" s="1903"/>
      <c r="RGO113" s="1903"/>
      <c r="RGP113" s="1903"/>
      <c r="RGQ113" s="1904"/>
      <c r="RGR113" s="1903"/>
      <c r="RGS113" s="1903"/>
      <c r="RGT113" s="1903"/>
      <c r="RGU113" s="1903"/>
      <c r="RGV113" s="1903"/>
      <c r="RGW113" s="1904"/>
      <c r="RGX113" s="1903"/>
      <c r="RGY113" s="1903"/>
      <c r="RGZ113" s="1903"/>
      <c r="RHA113" s="1903"/>
      <c r="RHB113" s="1903"/>
      <c r="RHC113" s="1904"/>
      <c r="RHD113" s="1903"/>
      <c r="RHE113" s="1903"/>
      <c r="RHF113" s="1903"/>
      <c r="RHG113" s="1903"/>
      <c r="RHH113" s="1903"/>
      <c r="RHI113" s="1904"/>
      <c r="RHJ113" s="1903"/>
      <c r="RHK113" s="1903"/>
      <c r="RHL113" s="1903"/>
      <c r="RHM113" s="1903"/>
      <c r="RHN113" s="1903"/>
      <c r="RHO113" s="1904"/>
      <c r="RHP113" s="1903"/>
      <c r="RHQ113" s="1903"/>
      <c r="RHR113" s="1903"/>
      <c r="RHS113" s="1903"/>
      <c r="RHT113" s="1903"/>
      <c r="RHU113" s="1904"/>
      <c r="RHV113" s="1903"/>
      <c r="RHW113" s="1903"/>
      <c r="RHX113" s="1903"/>
      <c r="RHY113" s="1903"/>
      <c r="RHZ113" s="1903"/>
      <c r="RIA113" s="1904"/>
      <c r="RIB113" s="1903"/>
      <c r="RIC113" s="1903"/>
      <c r="RID113" s="1903"/>
      <c r="RIE113" s="1903"/>
      <c r="RIF113" s="1903"/>
      <c r="RIG113" s="1904"/>
      <c r="RIH113" s="1903"/>
      <c r="RII113" s="1903"/>
      <c r="RIJ113" s="1903"/>
      <c r="RIK113" s="1903"/>
      <c r="RIL113" s="1903"/>
      <c r="RIM113" s="1904"/>
      <c r="RIN113" s="1903"/>
      <c r="RIO113" s="1903"/>
      <c r="RIP113" s="1903"/>
      <c r="RIQ113" s="1903"/>
      <c r="RIR113" s="1903"/>
      <c r="RIS113" s="1904"/>
      <c r="RIT113" s="1903"/>
      <c r="RIU113" s="1903"/>
      <c r="RIV113" s="1903"/>
      <c r="RIW113" s="1903"/>
      <c r="RIX113" s="1903"/>
      <c r="RIY113" s="1904"/>
      <c r="RIZ113" s="1903"/>
      <c r="RJA113" s="1903"/>
      <c r="RJB113" s="1903"/>
      <c r="RJC113" s="1903"/>
      <c r="RJD113" s="1903"/>
      <c r="RJE113" s="1904"/>
      <c r="RJF113" s="1903"/>
      <c r="RJG113" s="1903"/>
      <c r="RJH113" s="1903"/>
      <c r="RJI113" s="1903"/>
      <c r="RJJ113" s="1903"/>
      <c r="RJK113" s="1904"/>
      <c r="RJL113" s="1903"/>
      <c r="RJM113" s="1903"/>
      <c r="RJN113" s="1903"/>
      <c r="RJO113" s="1903"/>
      <c r="RJP113" s="1903"/>
      <c r="RJQ113" s="1904"/>
      <c r="RJR113" s="1903"/>
      <c r="RJS113" s="1903"/>
      <c r="RJT113" s="1903"/>
      <c r="RJU113" s="1903"/>
      <c r="RJV113" s="1903"/>
      <c r="RJW113" s="1904"/>
      <c r="RJX113" s="1903"/>
      <c r="RJY113" s="1903"/>
      <c r="RJZ113" s="1903"/>
      <c r="RKA113" s="1903"/>
      <c r="RKB113" s="1903"/>
      <c r="RKC113" s="1904"/>
      <c r="RKD113" s="1903"/>
      <c r="RKE113" s="1903"/>
      <c r="RKF113" s="1903"/>
      <c r="RKG113" s="1903"/>
      <c r="RKH113" s="1903"/>
      <c r="RKI113" s="1904"/>
      <c r="RKJ113" s="1903"/>
      <c r="RKK113" s="1903"/>
      <c r="RKL113" s="1903"/>
      <c r="RKM113" s="1903"/>
      <c r="RKN113" s="1903"/>
      <c r="RKO113" s="1904"/>
      <c r="RKP113" s="1903"/>
      <c r="RKQ113" s="1903"/>
      <c r="RKR113" s="1903"/>
      <c r="RKS113" s="1903"/>
      <c r="RKT113" s="1903"/>
      <c r="RKU113" s="1904"/>
      <c r="RKV113" s="1903"/>
      <c r="RKW113" s="1903"/>
      <c r="RKX113" s="1903"/>
      <c r="RKY113" s="1903"/>
      <c r="RKZ113" s="1903"/>
      <c r="RLA113" s="1904"/>
      <c r="RLB113" s="1903"/>
      <c r="RLC113" s="1903"/>
      <c r="RLD113" s="1903"/>
      <c r="RLE113" s="1903"/>
      <c r="RLF113" s="1903"/>
      <c r="RLG113" s="1904"/>
      <c r="RLH113" s="1903"/>
      <c r="RLI113" s="1903"/>
      <c r="RLJ113" s="1903"/>
      <c r="RLK113" s="1903"/>
      <c r="RLL113" s="1903"/>
      <c r="RLM113" s="1904"/>
      <c r="RLN113" s="1903"/>
      <c r="RLO113" s="1903"/>
      <c r="RLP113" s="1903"/>
      <c r="RLQ113" s="1903"/>
      <c r="RLR113" s="1903"/>
      <c r="RLS113" s="1904"/>
      <c r="RLT113" s="1903"/>
      <c r="RLU113" s="1903"/>
      <c r="RLV113" s="1903"/>
      <c r="RLW113" s="1903"/>
      <c r="RLX113" s="1903"/>
      <c r="RLY113" s="1904"/>
      <c r="RLZ113" s="1903"/>
      <c r="RMA113" s="1903"/>
      <c r="RMB113" s="1903"/>
      <c r="RMC113" s="1903"/>
      <c r="RMD113" s="1903"/>
      <c r="RME113" s="1904"/>
      <c r="RMF113" s="1903"/>
      <c r="RMG113" s="1903"/>
      <c r="RMH113" s="1903"/>
      <c r="RMI113" s="1903"/>
      <c r="RMJ113" s="1903"/>
      <c r="RMK113" s="1904"/>
      <c r="RML113" s="1903"/>
      <c r="RMM113" s="1903"/>
      <c r="RMN113" s="1903"/>
      <c r="RMO113" s="1903"/>
      <c r="RMP113" s="1903"/>
      <c r="RMQ113" s="1904"/>
      <c r="RMR113" s="1903"/>
      <c r="RMS113" s="1903"/>
      <c r="RMT113" s="1903"/>
      <c r="RMU113" s="1903"/>
      <c r="RMV113" s="1903"/>
      <c r="RMW113" s="1904"/>
      <c r="RMX113" s="1903"/>
      <c r="RMY113" s="1903"/>
      <c r="RMZ113" s="1903"/>
      <c r="RNA113" s="1903"/>
      <c r="RNB113" s="1903"/>
      <c r="RNC113" s="1904"/>
      <c r="RND113" s="1903"/>
      <c r="RNE113" s="1903"/>
      <c r="RNF113" s="1903"/>
      <c r="RNG113" s="1903"/>
      <c r="RNH113" s="1903"/>
      <c r="RNI113" s="1904"/>
      <c r="RNJ113" s="1903"/>
      <c r="RNK113" s="1903"/>
      <c r="RNL113" s="1903"/>
      <c r="RNM113" s="1903"/>
      <c r="RNN113" s="1903"/>
      <c r="RNO113" s="1904"/>
      <c r="RNP113" s="1903"/>
      <c r="RNQ113" s="1903"/>
      <c r="RNR113" s="1903"/>
      <c r="RNS113" s="1903"/>
      <c r="RNT113" s="1903"/>
      <c r="RNU113" s="1904"/>
      <c r="RNV113" s="1903"/>
      <c r="RNW113" s="1903"/>
      <c r="RNX113" s="1903"/>
      <c r="RNY113" s="1903"/>
      <c r="RNZ113" s="1903"/>
      <c r="ROA113" s="1904"/>
      <c r="ROB113" s="1903"/>
      <c r="ROC113" s="1903"/>
      <c r="ROD113" s="1903"/>
      <c r="ROE113" s="1903"/>
      <c r="ROF113" s="1903"/>
      <c r="ROG113" s="1904"/>
      <c r="ROH113" s="1903"/>
      <c r="ROI113" s="1903"/>
      <c r="ROJ113" s="1903"/>
      <c r="ROK113" s="1903"/>
      <c r="ROL113" s="1903"/>
      <c r="ROM113" s="1904"/>
      <c r="RON113" s="1903"/>
      <c r="ROO113" s="1903"/>
      <c r="ROP113" s="1903"/>
      <c r="ROQ113" s="1903"/>
      <c r="ROR113" s="1903"/>
      <c r="ROS113" s="1904"/>
      <c r="ROT113" s="1903"/>
      <c r="ROU113" s="1903"/>
      <c r="ROV113" s="1903"/>
      <c r="ROW113" s="1903"/>
      <c r="ROX113" s="1903"/>
      <c r="ROY113" s="1904"/>
      <c r="ROZ113" s="1903"/>
      <c r="RPA113" s="1903"/>
      <c r="RPB113" s="1903"/>
      <c r="RPC113" s="1903"/>
      <c r="RPD113" s="1903"/>
      <c r="RPE113" s="1904"/>
      <c r="RPF113" s="1903"/>
      <c r="RPG113" s="1903"/>
      <c r="RPH113" s="1903"/>
      <c r="RPI113" s="1903"/>
      <c r="RPJ113" s="1903"/>
      <c r="RPK113" s="1904"/>
      <c r="RPL113" s="1903"/>
      <c r="RPM113" s="1903"/>
      <c r="RPN113" s="1903"/>
      <c r="RPO113" s="1903"/>
      <c r="RPP113" s="1903"/>
      <c r="RPQ113" s="1904"/>
      <c r="RPR113" s="1903"/>
      <c r="RPS113" s="1903"/>
      <c r="RPT113" s="1903"/>
      <c r="RPU113" s="1903"/>
      <c r="RPV113" s="1903"/>
      <c r="RPW113" s="1904"/>
      <c r="RPX113" s="1903"/>
      <c r="RPY113" s="1903"/>
      <c r="RPZ113" s="1903"/>
      <c r="RQA113" s="1903"/>
      <c r="RQB113" s="1903"/>
      <c r="RQC113" s="1904"/>
      <c r="RQD113" s="1903"/>
      <c r="RQE113" s="1903"/>
      <c r="RQF113" s="1903"/>
      <c r="RQG113" s="1903"/>
      <c r="RQH113" s="1903"/>
      <c r="RQI113" s="1904"/>
      <c r="RQJ113" s="1903"/>
      <c r="RQK113" s="1903"/>
      <c r="RQL113" s="1903"/>
      <c r="RQM113" s="1903"/>
      <c r="RQN113" s="1903"/>
      <c r="RQO113" s="1904"/>
      <c r="RQP113" s="1903"/>
      <c r="RQQ113" s="1903"/>
      <c r="RQR113" s="1903"/>
      <c r="RQS113" s="1903"/>
      <c r="RQT113" s="1903"/>
      <c r="RQU113" s="1904"/>
      <c r="RQV113" s="1903"/>
      <c r="RQW113" s="1903"/>
      <c r="RQX113" s="1903"/>
      <c r="RQY113" s="1903"/>
      <c r="RQZ113" s="1903"/>
      <c r="RRA113" s="1904"/>
      <c r="RRB113" s="1903"/>
      <c r="RRC113" s="1903"/>
      <c r="RRD113" s="1903"/>
      <c r="RRE113" s="1903"/>
      <c r="RRF113" s="1903"/>
      <c r="RRG113" s="1904"/>
      <c r="RRH113" s="1903"/>
      <c r="RRI113" s="1903"/>
      <c r="RRJ113" s="1903"/>
      <c r="RRK113" s="1903"/>
      <c r="RRL113" s="1903"/>
      <c r="RRM113" s="1904"/>
      <c r="RRN113" s="1903"/>
      <c r="RRO113" s="1903"/>
      <c r="RRP113" s="1903"/>
      <c r="RRQ113" s="1903"/>
      <c r="RRR113" s="1903"/>
      <c r="RRS113" s="1904"/>
      <c r="RRT113" s="1903"/>
      <c r="RRU113" s="1903"/>
      <c r="RRV113" s="1903"/>
      <c r="RRW113" s="1903"/>
      <c r="RRX113" s="1903"/>
      <c r="RRY113" s="1904"/>
      <c r="RRZ113" s="1903"/>
      <c r="RSA113" s="1903"/>
      <c r="RSB113" s="1903"/>
      <c r="RSC113" s="1903"/>
      <c r="RSD113" s="1903"/>
      <c r="RSE113" s="1904"/>
      <c r="RSF113" s="1903"/>
      <c r="RSG113" s="1903"/>
      <c r="RSH113" s="1903"/>
      <c r="RSI113" s="1903"/>
      <c r="RSJ113" s="1903"/>
      <c r="RSK113" s="1904"/>
      <c r="RSL113" s="1903"/>
      <c r="RSM113" s="1903"/>
      <c r="RSN113" s="1903"/>
      <c r="RSO113" s="1903"/>
      <c r="RSP113" s="1903"/>
      <c r="RSQ113" s="1904"/>
      <c r="RSR113" s="1903"/>
      <c r="RSS113" s="1903"/>
      <c r="RST113" s="1903"/>
      <c r="RSU113" s="1903"/>
      <c r="RSV113" s="1903"/>
      <c r="RSW113" s="1904"/>
      <c r="RSX113" s="1903"/>
      <c r="RSY113" s="1903"/>
      <c r="RSZ113" s="1903"/>
      <c r="RTA113" s="1903"/>
      <c r="RTB113" s="1903"/>
      <c r="RTC113" s="1904"/>
      <c r="RTD113" s="1903"/>
      <c r="RTE113" s="1903"/>
      <c r="RTF113" s="1903"/>
      <c r="RTG113" s="1903"/>
      <c r="RTH113" s="1903"/>
      <c r="RTI113" s="1904"/>
      <c r="RTJ113" s="1903"/>
      <c r="RTK113" s="1903"/>
      <c r="RTL113" s="1903"/>
      <c r="RTM113" s="1903"/>
      <c r="RTN113" s="1903"/>
      <c r="RTO113" s="1904"/>
      <c r="RTP113" s="1903"/>
      <c r="RTQ113" s="1903"/>
      <c r="RTR113" s="1903"/>
      <c r="RTS113" s="1903"/>
      <c r="RTT113" s="1903"/>
      <c r="RTU113" s="1904"/>
      <c r="RTV113" s="1903"/>
      <c r="RTW113" s="1903"/>
      <c r="RTX113" s="1903"/>
      <c r="RTY113" s="1903"/>
      <c r="RTZ113" s="1903"/>
      <c r="RUA113" s="1904"/>
      <c r="RUB113" s="1903"/>
      <c r="RUC113" s="1903"/>
      <c r="RUD113" s="1903"/>
      <c r="RUE113" s="1903"/>
      <c r="RUF113" s="1903"/>
      <c r="RUG113" s="1904"/>
      <c r="RUH113" s="1903"/>
      <c r="RUI113" s="1903"/>
      <c r="RUJ113" s="1903"/>
      <c r="RUK113" s="1903"/>
      <c r="RUL113" s="1903"/>
      <c r="RUM113" s="1904"/>
      <c r="RUN113" s="1903"/>
      <c r="RUO113" s="1903"/>
      <c r="RUP113" s="1903"/>
      <c r="RUQ113" s="1903"/>
      <c r="RUR113" s="1903"/>
      <c r="RUS113" s="1904"/>
      <c r="RUT113" s="1903"/>
      <c r="RUU113" s="1903"/>
      <c r="RUV113" s="1903"/>
      <c r="RUW113" s="1903"/>
      <c r="RUX113" s="1903"/>
      <c r="RUY113" s="1904"/>
      <c r="RUZ113" s="1903"/>
      <c r="RVA113" s="1903"/>
      <c r="RVB113" s="1903"/>
      <c r="RVC113" s="1903"/>
      <c r="RVD113" s="1903"/>
      <c r="RVE113" s="1904"/>
      <c r="RVF113" s="1903"/>
      <c r="RVG113" s="1903"/>
      <c r="RVH113" s="1903"/>
      <c r="RVI113" s="1903"/>
      <c r="RVJ113" s="1903"/>
      <c r="RVK113" s="1904"/>
      <c r="RVL113" s="1903"/>
      <c r="RVM113" s="1903"/>
      <c r="RVN113" s="1903"/>
      <c r="RVO113" s="1903"/>
      <c r="RVP113" s="1903"/>
      <c r="RVQ113" s="1904"/>
      <c r="RVR113" s="1903"/>
      <c r="RVS113" s="1903"/>
      <c r="RVT113" s="1903"/>
      <c r="RVU113" s="1903"/>
      <c r="RVV113" s="1903"/>
      <c r="RVW113" s="1904"/>
      <c r="RVX113" s="1903"/>
      <c r="RVY113" s="1903"/>
      <c r="RVZ113" s="1903"/>
      <c r="RWA113" s="1903"/>
      <c r="RWB113" s="1903"/>
      <c r="RWC113" s="1904"/>
      <c r="RWD113" s="1903"/>
      <c r="RWE113" s="1903"/>
      <c r="RWF113" s="1903"/>
      <c r="RWG113" s="1903"/>
      <c r="RWH113" s="1903"/>
      <c r="RWI113" s="1904"/>
      <c r="RWJ113" s="1903"/>
      <c r="RWK113" s="1903"/>
      <c r="RWL113" s="1903"/>
      <c r="RWM113" s="1903"/>
      <c r="RWN113" s="1903"/>
      <c r="RWO113" s="1904"/>
      <c r="RWP113" s="1903"/>
      <c r="RWQ113" s="1903"/>
      <c r="RWR113" s="1903"/>
      <c r="RWS113" s="1903"/>
      <c r="RWT113" s="1903"/>
      <c r="RWU113" s="1904"/>
      <c r="RWV113" s="1903"/>
      <c r="RWW113" s="1903"/>
      <c r="RWX113" s="1903"/>
      <c r="RWY113" s="1903"/>
      <c r="RWZ113" s="1903"/>
      <c r="RXA113" s="1904"/>
      <c r="RXB113" s="1903"/>
      <c r="RXC113" s="1903"/>
      <c r="RXD113" s="1903"/>
      <c r="RXE113" s="1903"/>
      <c r="RXF113" s="1903"/>
      <c r="RXG113" s="1904"/>
      <c r="RXH113" s="1903"/>
      <c r="RXI113" s="1903"/>
      <c r="RXJ113" s="1903"/>
      <c r="RXK113" s="1903"/>
      <c r="RXL113" s="1903"/>
      <c r="RXM113" s="1904"/>
      <c r="RXN113" s="1903"/>
      <c r="RXO113" s="1903"/>
      <c r="RXP113" s="1903"/>
      <c r="RXQ113" s="1903"/>
      <c r="RXR113" s="1903"/>
      <c r="RXS113" s="1904"/>
      <c r="RXT113" s="1903"/>
      <c r="RXU113" s="1903"/>
      <c r="RXV113" s="1903"/>
      <c r="RXW113" s="1903"/>
      <c r="RXX113" s="1903"/>
      <c r="RXY113" s="1904"/>
      <c r="RXZ113" s="1903"/>
      <c r="RYA113" s="1903"/>
      <c r="RYB113" s="1903"/>
      <c r="RYC113" s="1903"/>
      <c r="RYD113" s="1903"/>
      <c r="RYE113" s="1904"/>
      <c r="RYF113" s="1903"/>
      <c r="RYG113" s="1903"/>
      <c r="RYH113" s="1903"/>
      <c r="RYI113" s="1903"/>
      <c r="RYJ113" s="1903"/>
      <c r="RYK113" s="1904"/>
      <c r="RYL113" s="1903"/>
      <c r="RYM113" s="1903"/>
      <c r="RYN113" s="1903"/>
      <c r="RYO113" s="1903"/>
      <c r="RYP113" s="1903"/>
      <c r="RYQ113" s="1904"/>
      <c r="RYR113" s="1903"/>
      <c r="RYS113" s="1903"/>
      <c r="RYT113" s="1903"/>
      <c r="RYU113" s="1903"/>
      <c r="RYV113" s="1903"/>
      <c r="RYW113" s="1904"/>
      <c r="RYX113" s="1903"/>
      <c r="RYY113" s="1903"/>
      <c r="RYZ113" s="1903"/>
      <c r="RZA113" s="1903"/>
      <c r="RZB113" s="1903"/>
      <c r="RZC113" s="1904"/>
      <c r="RZD113" s="1903"/>
      <c r="RZE113" s="1903"/>
      <c r="RZF113" s="1903"/>
      <c r="RZG113" s="1903"/>
      <c r="RZH113" s="1903"/>
      <c r="RZI113" s="1904"/>
      <c r="RZJ113" s="1903"/>
      <c r="RZK113" s="1903"/>
      <c r="RZL113" s="1903"/>
      <c r="RZM113" s="1903"/>
      <c r="RZN113" s="1903"/>
      <c r="RZO113" s="1904"/>
      <c r="RZP113" s="1903"/>
      <c r="RZQ113" s="1903"/>
      <c r="RZR113" s="1903"/>
      <c r="RZS113" s="1903"/>
      <c r="RZT113" s="1903"/>
      <c r="RZU113" s="1904"/>
      <c r="RZV113" s="1903"/>
      <c r="RZW113" s="1903"/>
      <c r="RZX113" s="1903"/>
      <c r="RZY113" s="1903"/>
      <c r="RZZ113" s="1903"/>
      <c r="SAA113" s="1904"/>
      <c r="SAB113" s="1903"/>
      <c r="SAC113" s="1903"/>
      <c r="SAD113" s="1903"/>
      <c r="SAE113" s="1903"/>
      <c r="SAF113" s="1903"/>
      <c r="SAG113" s="1904"/>
      <c r="SAH113" s="1903"/>
      <c r="SAI113" s="1903"/>
      <c r="SAJ113" s="1903"/>
      <c r="SAK113" s="1903"/>
      <c r="SAL113" s="1903"/>
      <c r="SAM113" s="1904"/>
      <c r="SAN113" s="1903"/>
      <c r="SAO113" s="1903"/>
      <c r="SAP113" s="1903"/>
      <c r="SAQ113" s="1903"/>
      <c r="SAR113" s="1903"/>
      <c r="SAS113" s="1904"/>
      <c r="SAT113" s="1903"/>
      <c r="SAU113" s="1903"/>
      <c r="SAV113" s="1903"/>
      <c r="SAW113" s="1903"/>
      <c r="SAX113" s="1903"/>
      <c r="SAY113" s="1904"/>
      <c r="SAZ113" s="1903"/>
      <c r="SBA113" s="1903"/>
      <c r="SBB113" s="1903"/>
      <c r="SBC113" s="1903"/>
      <c r="SBD113" s="1903"/>
      <c r="SBE113" s="1904"/>
      <c r="SBF113" s="1903"/>
      <c r="SBG113" s="1903"/>
      <c r="SBH113" s="1903"/>
      <c r="SBI113" s="1903"/>
      <c r="SBJ113" s="1903"/>
      <c r="SBK113" s="1904"/>
      <c r="SBL113" s="1903"/>
      <c r="SBM113" s="1903"/>
      <c r="SBN113" s="1903"/>
      <c r="SBO113" s="1903"/>
      <c r="SBP113" s="1903"/>
      <c r="SBQ113" s="1904"/>
      <c r="SBR113" s="1903"/>
      <c r="SBS113" s="1903"/>
      <c r="SBT113" s="1903"/>
      <c r="SBU113" s="1903"/>
      <c r="SBV113" s="1903"/>
      <c r="SBW113" s="1904"/>
      <c r="SBX113" s="1903"/>
      <c r="SBY113" s="1903"/>
      <c r="SBZ113" s="1903"/>
      <c r="SCA113" s="1903"/>
      <c r="SCB113" s="1903"/>
      <c r="SCC113" s="1904"/>
      <c r="SCD113" s="1903"/>
      <c r="SCE113" s="1903"/>
      <c r="SCF113" s="1903"/>
      <c r="SCG113" s="1903"/>
      <c r="SCH113" s="1903"/>
      <c r="SCI113" s="1904"/>
      <c r="SCJ113" s="1903"/>
      <c r="SCK113" s="1903"/>
      <c r="SCL113" s="1903"/>
      <c r="SCM113" s="1903"/>
      <c r="SCN113" s="1903"/>
      <c r="SCO113" s="1904"/>
      <c r="SCP113" s="1903"/>
      <c r="SCQ113" s="1903"/>
      <c r="SCR113" s="1903"/>
      <c r="SCS113" s="1903"/>
      <c r="SCT113" s="1903"/>
      <c r="SCU113" s="1904"/>
      <c r="SCV113" s="1903"/>
      <c r="SCW113" s="1903"/>
      <c r="SCX113" s="1903"/>
      <c r="SCY113" s="1903"/>
      <c r="SCZ113" s="1903"/>
      <c r="SDA113" s="1904"/>
      <c r="SDB113" s="1903"/>
      <c r="SDC113" s="1903"/>
      <c r="SDD113" s="1903"/>
      <c r="SDE113" s="1903"/>
      <c r="SDF113" s="1903"/>
      <c r="SDG113" s="1904"/>
      <c r="SDH113" s="1903"/>
      <c r="SDI113" s="1903"/>
      <c r="SDJ113" s="1903"/>
      <c r="SDK113" s="1903"/>
      <c r="SDL113" s="1903"/>
      <c r="SDM113" s="1904"/>
      <c r="SDN113" s="1903"/>
      <c r="SDO113" s="1903"/>
      <c r="SDP113" s="1903"/>
      <c r="SDQ113" s="1903"/>
      <c r="SDR113" s="1903"/>
      <c r="SDS113" s="1904"/>
      <c r="SDT113" s="1903"/>
      <c r="SDU113" s="1903"/>
      <c r="SDV113" s="1903"/>
      <c r="SDW113" s="1903"/>
      <c r="SDX113" s="1903"/>
      <c r="SDY113" s="1904"/>
      <c r="SDZ113" s="1903"/>
      <c r="SEA113" s="1903"/>
      <c r="SEB113" s="1903"/>
      <c r="SEC113" s="1903"/>
      <c r="SED113" s="1903"/>
      <c r="SEE113" s="1904"/>
      <c r="SEF113" s="1903"/>
      <c r="SEG113" s="1903"/>
      <c r="SEH113" s="1903"/>
      <c r="SEI113" s="1903"/>
      <c r="SEJ113" s="1903"/>
      <c r="SEK113" s="1904"/>
      <c r="SEL113" s="1903"/>
      <c r="SEM113" s="1903"/>
      <c r="SEN113" s="1903"/>
      <c r="SEO113" s="1903"/>
      <c r="SEP113" s="1903"/>
      <c r="SEQ113" s="1904"/>
      <c r="SER113" s="1903"/>
      <c r="SES113" s="1903"/>
      <c r="SET113" s="1903"/>
      <c r="SEU113" s="1903"/>
      <c r="SEV113" s="1903"/>
      <c r="SEW113" s="1904"/>
      <c r="SEX113" s="1903"/>
      <c r="SEY113" s="1903"/>
      <c r="SEZ113" s="1903"/>
      <c r="SFA113" s="1903"/>
      <c r="SFB113" s="1903"/>
      <c r="SFC113" s="1904"/>
      <c r="SFD113" s="1903"/>
      <c r="SFE113" s="1903"/>
      <c r="SFF113" s="1903"/>
      <c r="SFG113" s="1903"/>
      <c r="SFH113" s="1903"/>
      <c r="SFI113" s="1904"/>
      <c r="SFJ113" s="1903"/>
      <c r="SFK113" s="1903"/>
      <c r="SFL113" s="1903"/>
      <c r="SFM113" s="1903"/>
      <c r="SFN113" s="1903"/>
      <c r="SFO113" s="1904"/>
      <c r="SFP113" s="1903"/>
      <c r="SFQ113" s="1903"/>
      <c r="SFR113" s="1903"/>
      <c r="SFS113" s="1903"/>
      <c r="SFT113" s="1903"/>
      <c r="SFU113" s="1904"/>
      <c r="SFV113" s="1903"/>
      <c r="SFW113" s="1903"/>
      <c r="SFX113" s="1903"/>
      <c r="SFY113" s="1903"/>
      <c r="SFZ113" s="1903"/>
      <c r="SGA113" s="1904"/>
      <c r="SGB113" s="1903"/>
      <c r="SGC113" s="1903"/>
      <c r="SGD113" s="1903"/>
      <c r="SGE113" s="1903"/>
      <c r="SGF113" s="1903"/>
      <c r="SGG113" s="1904"/>
      <c r="SGH113" s="1903"/>
      <c r="SGI113" s="1903"/>
      <c r="SGJ113" s="1903"/>
      <c r="SGK113" s="1903"/>
      <c r="SGL113" s="1903"/>
      <c r="SGM113" s="1904"/>
      <c r="SGN113" s="1903"/>
      <c r="SGO113" s="1903"/>
      <c r="SGP113" s="1903"/>
      <c r="SGQ113" s="1903"/>
      <c r="SGR113" s="1903"/>
      <c r="SGS113" s="1904"/>
      <c r="SGT113" s="1903"/>
      <c r="SGU113" s="1903"/>
      <c r="SGV113" s="1903"/>
      <c r="SGW113" s="1903"/>
      <c r="SGX113" s="1903"/>
      <c r="SGY113" s="1904"/>
      <c r="SGZ113" s="1903"/>
      <c r="SHA113" s="1903"/>
      <c r="SHB113" s="1903"/>
      <c r="SHC113" s="1903"/>
      <c r="SHD113" s="1903"/>
      <c r="SHE113" s="1904"/>
      <c r="SHF113" s="1903"/>
      <c r="SHG113" s="1903"/>
      <c r="SHH113" s="1903"/>
      <c r="SHI113" s="1903"/>
      <c r="SHJ113" s="1903"/>
      <c r="SHK113" s="1904"/>
      <c r="SHL113" s="1903"/>
      <c r="SHM113" s="1903"/>
      <c r="SHN113" s="1903"/>
      <c r="SHO113" s="1903"/>
      <c r="SHP113" s="1903"/>
      <c r="SHQ113" s="1904"/>
      <c r="SHR113" s="1903"/>
      <c r="SHS113" s="1903"/>
      <c r="SHT113" s="1903"/>
      <c r="SHU113" s="1903"/>
      <c r="SHV113" s="1903"/>
      <c r="SHW113" s="1904"/>
      <c r="SHX113" s="1903"/>
      <c r="SHY113" s="1903"/>
      <c r="SHZ113" s="1903"/>
      <c r="SIA113" s="1903"/>
      <c r="SIB113" s="1903"/>
      <c r="SIC113" s="1904"/>
      <c r="SID113" s="1903"/>
      <c r="SIE113" s="1903"/>
      <c r="SIF113" s="1903"/>
      <c r="SIG113" s="1903"/>
      <c r="SIH113" s="1903"/>
      <c r="SII113" s="1904"/>
      <c r="SIJ113" s="1903"/>
      <c r="SIK113" s="1903"/>
      <c r="SIL113" s="1903"/>
      <c r="SIM113" s="1903"/>
      <c r="SIN113" s="1903"/>
      <c r="SIO113" s="1904"/>
      <c r="SIP113" s="1903"/>
      <c r="SIQ113" s="1903"/>
      <c r="SIR113" s="1903"/>
      <c r="SIS113" s="1903"/>
      <c r="SIT113" s="1903"/>
      <c r="SIU113" s="1904"/>
      <c r="SIV113" s="1903"/>
      <c r="SIW113" s="1903"/>
      <c r="SIX113" s="1903"/>
      <c r="SIY113" s="1903"/>
      <c r="SIZ113" s="1903"/>
      <c r="SJA113" s="1904"/>
      <c r="SJB113" s="1903"/>
      <c r="SJC113" s="1903"/>
      <c r="SJD113" s="1903"/>
      <c r="SJE113" s="1903"/>
      <c r="SJF113" s="1903"/>
      <c r="SJG113" s="1904"/>
      <c r="SJH113" s="1903"/>
      <c r="SJI113" s="1903"/>
      <c r="SJJ113" s="1903"/>
      <c r="SJK113" s="1903"/>
      <c r="SJL113" s="1903"/>
      <c r="SJM113" s="1904"/>
      <c r="SJN113" s="1903"/>
      <c r="SJO113" s="1903"/>
      <c r="SJP113" s="1903"/>
      <c r="SJQ113" s="1903"/>
      <c r="SJR113" s="1903"/>
      <c r="SJS113" s="1904"/>
      <c r="SJT113" s="1903"/>
      <c r="SJU113" s="1903"/>
      <c r="SJV113" s="1903"/>
      <c r="SJW113" s="1903"/>
      <c r="SJX113" s="1903"/>
      <c r="SJY113" s="1904"/>
      <c r="SJZ113" s="1903"/>
      <c r="SKA113" s="1903"/>
      <c r="SKB113" s="1903"/>
      <c r="SKC113" s="1903"/>
      <c r="SKD113" s="1903"/>
      <c r="SKE113" s="1904"/>
      <c r="SKF113" s="1903"/>
      <c r="SKG113" s="1903"/>
      <c r="SKH113" s="1903"/>
      <c r="SKI113" s="1903"/>
      <c r="SKJ113" s="1903"/>
      <c r="SKK113" s="1904"/>
      <c r="SKL113" s="1903"/>
      <c r="SKM113" s="1903"/>
      <c r="SKN113" s="1903"/>
      <c r="SKO113" s="1903"/>
      <c r="SKP113" s="1903"/>
      <c r="SKQ113" s="1904"/>
      <c r="SKR113" s="1903"/>
      <c r="SKS113" s="1903"/>
      <c r="SKT113" s="1903"/>
      <c r="SKU113" s="1903"/>
      <c r="SKV113" s="1903"/>
      <c r="SKW113" s="1904"/>
      <c r="SKX113" s="1903"/>
      <c r="SKY113" s="1903"/>
      <c r="SKZ113" s="1903"/>
      <c r="SLA113" s="1903"/>
      <c r="SLB113" s="1903"/>
      <c r="SLC113" s="1904"/>
      <c r="SLD113" s="1903"/>
      <c r="SLE113" s="1903"/>
      <c r="SLF113" s="1903"/>
      <c r="SLG113" s="1903"/>
      <c r="SLH113" s="1903"/>
      <c r="SLI113" s="1904"/>
      <c r="SLJ113" s="1903"/>
      <c r="SLK113" s="1903"/>
      <c r="SLL113" s="1903"/>
      <c r="SLM113" s="1903"/>
      <c r="SLN113" s="1903"/>
      <c r="SLO113" s="1904"/>
      <c r="SLP113" s="1903"/>
      <c r="SLQ113" s="1903"/>
      <c r="SLR113" s="1903"/>
      <c r="SLS113" s="1903"/>
      <c r="SLT113" s="1903"/>
      <c r="SLU113" s="1904"/>
      <c r="SLV113" s="1903"/>
      <c r="SLW113" s="1903"/>
      <c r="SLX113" s="1903"/>
      <c r="SLY113" s="1903"/>
      <c r="SLZ113" s="1903"/>
      <c r="SMA113" s="1904"/>
      <c r="SMB113" s="1903"/>
      <c r="SMC113" s="1903"/>
      <c r="SMD113" s="1903"/>
      <c r="SME113" s="1903"/>
      <c r="SMF113" s="1903"/>
      <c r="SMG113" s="1904"/>
      <c r="SMH113" s="1903"/>
      <c r="SMI113" s="1903"/>
      <c r="SMJ113" s="1903"/>
      <c r="SMK113" s="1903"/>
      <c r="SML113" s="1903"/>
      <c r="SMM113" s="1904"/>
      <c r="SMN113" s="1903"/>
      <c r="SMO113" s="1903"/>
      <c r="SMP113" s="1903"/>
      <c r="SMQ113" s="1903"/>
      <c r="SMR113" s="1903"/>
      <c r="SMS113" s="1904"/>
      <c r="SMT113" s="1903"/>
      <c r="SMU113" s="1903"/>
      <c r="SMV113" s="1903"/>
      <c r="SMW113" s="1903"/>
      <c r="SMX113" s="1903"/>
      <c r="SMY113" s="1904"/>
      <c r="SMZ113" s="1903"/>
      <c r="SNA113" s="1903"/>
      <c r="SNB113" s="1903"/>
      <c r="SNC113" s="1903"/>
      <c r="SND113" s="1903"/>
      <c r="SNE113" s="1904"/>
      <c r="SNF113" s="1903"/>
      <c r="SNG113" s="1903"/>
      <c r="SNH113" s="1903"/>
      <c r="SNI113" s="1903"/>
      <c r="SNJ113" s="1903"/>
      <c r="SNK113" s="1904"/>
      <c r="SNL113" s="1903"/>
      <c r="SNM113" s="1903"/>
      <c r="SNN113" s="1903"/>
      <c r="SNO113" s="1903"/>
      <c r="SNP113" s="1903"/>
      <c r="SNQ113" s="1904"/>
      <c r="SNR113" s="1903"/>
      <c r="SNS113" s="1903"/>
      <c r="SNT113" s="1903"/>
      <c r="SNU113" s="1903"/>
      <c r="SNV113" s="1903"/>
      <c r="SNW113" s="1904"/>
      <c r="SNX113" s="1903"/>
      <c r="SNY113" s="1903"/>
      <c r="SNZ113" s="1903"/>
      <c r="SOA113" s="1903"/>
      <c r="SOB113" s="1903"/>
      <c r="SOC113" s="1904"/>
      <c r="SOD113" s="1903"/>
      <c r="SOE113" s="1903"/>
      <c r="SOF113" s="1903"/>
      <c r="SOG113" s="1903"/>
      <c r="SOH113" s="1903"/>
      <c r="SOI113" s="1904"/>
      <c r="SOJ113" s="1903"/>
      <c r="SOK113" s="1903"/>
      <c r="SOL113" s="1903"/>
      <c r="SOM113" s="1903"/>
      <c r="SON113" s="1903"/>
      <c r="SOO113" s="1904"/>
      <c r="SOP113" s="1903"/>
      <c r="SOQ113" s="1903"/>
      <c r="SOR113" s="1903"/>
      <c r="SOS113" s="1903"/>
      <c r="SOT113" s="1903"/>
      <c r="SOU113" s="1904"/>
      <c r="SOV113" s="1903"/>
      <c r="SOW113" s="1903"/>
      <c r="SOX113" s="1903"/>
      <c r="SOY113" s="1903"/>
      <c r="SOZ113" s="1903"/>
      <c r="SPA113" s="1904"/>
      <c r="SPB113" s="1903"/>
      <c r="SPC113" s="1903"/>
      <c r="SPD113" s="1903"/>
      <c r="SPE113" s="1903"/>
      <c r="SPF113" s="1903"/>
      <c r="SPG113" s="1904"/>
      <c r="SPH113" s="1903"/>
      <c r="SPI113" s="1903"/>
      <c r="SPJ113" s="1903"/>
      <c r="SPK113" s="1903"/>
      <c r="SPL113" s="1903"/>
      <c r="SPM113" s="1904"/>
      <c r="SPN113" s="1903"/>
      <c r="SPO113" s="1903"/>
      <c r="SPP113" s="1903"/>
      <c r="SPQ113" s="1903"/>
      <c r="SPR113" s="1903"/>
      <c r="SPS113" s="1904"/>
      <c r="SPT113" s="1903"/>
      <c r="SPU113" s="1903"/>
      <c r="SPV113" s="1903"/>
      <c r="SPW113" s="1903"/>
      <c r="SPX113" s="1903"/>
      <c r="SPY113" s="1904"/>
      <c r="SPZ113" s="1903"/>
      <c r="SQA113" s="1903"/>
      <c r="SQB113" s="1903"/>
      <c r="SQC113" s="1903"/>
      <c r="SQD113" s="1903"/>
      <c r="SQE113" s="1904"/>
      <c r="SQF113" s="1903"/>
      <c r="SQG113" s="1903"/>
      <c r="SQH113" s="1903"/>
      <c r="SQI113" s="1903"/>
      <c r="SQJ113" s="1903"/>
      <c r="SQK113" s="1904"/>
      <c r="SQL113" s="1903"/>
      <c r="SQM113" s="1903"/>
      <c r="SQN113" s="1903"/>
      <c r="SQO113" s="1903"/>
      <c r="SQP113" s="1903"/>
      <c r="SQQ113" s="1904"/>
      <c r="SQR113" s="1903"/>
      <c r="SQS113" s="1903"/>
      <c r="SQT113" s="1903"/>
      <c r="SQU113" s="1903"/>
      <c r="SQV113" s="1903"/>
      <c r="SQW113" s="1904"/>
      <c r="SQX113" s="1903"/>
      <c r="SQY113" s="1903"/>
      <c r="SQZ113" s="1903"/>
      <c r="SRA113" s="1903"/>
      <c r="SRB113" s="1903"/>
      <c r="SRC113" s="1904"/>
      <c r="SRD113" s="1903"/>
      <c r="SRE113" s="1903"/>
      <c r="SRF113" s="1903"/>
      <c r="SRG113" s="1903"/>
      <c r="SRH113" s="1903"/>
      <c r="SRI113" s="1904"/>
      <c r="SRJ113" s="1903"/>
      <c r="SRK113" s="1903"/>
      <c r="SRL113" s="1903"/>
      <c r="SRM113" s="1903"/>
      <c r="SRN113" s="1903"/>
      <c r="SRO113" s="1904"/>
      <c r="SRP113" s="1903"/>
      <c r="SRQ113" s="1903"/>
      <c r="SRR113" s="1903"/>
      <c r="SRS113" s="1903"/>
      <c r="SRT113" s="1903"/>
      <c r="SRU113" s="1904"/>
      <c r="SRV113" s="1903"/>
      <c r="SRW113" s="1903"/>
      <c r="SRX113" s="1903"/>
      <c r="SRY113" s="1903"/>
      <c r="SRZ113" s="1903"/>
      <c r="SSA113" s="1904"/>
      <c r="SSB113" s="1903"/>
      <c r="SSC113" s="1903"/>
      <c r="SSD113" s="1903"/>
      <c r="SSE113" s="1903"/>
      <c r="SSF113" s="1903"/>
      <c r="SSG113" s="1904"/>
      <c r="SSH113" s="1903"/>
      <c r="SSI113" s="1903"/>
      <c r="SSJ113" s="1903"/>
      <c r="SSK113" s="1903"/>
      <c r="SSL113" s="1903"/>
      <c r="SSM113" s="1904"/>
      <c r="SSN113" s="1903"/>
      <c r="SSO113" s="1903"/>
      <c r="SSP113" s="1903"/>
      <c r="SSQ113" s="1903"/>
      <c r="SSR113" s="1903"/>
      <c r="SSS113" s="1904"/>
      <c r="SST113" s="1903"/>
      <c r="SSU113" s="1903"/>
      <c r="SSV113" s="1903"/>
      <c r="SSW113" s="1903"/>
      <c r="SSX113" s="1903"/>
      <c r="SSY113" s="1904"/>
      <c r="SSZ113" s="1903"/>
      <c r="STA113" s="1903"/>
      <c r="STB113" s="1903"/>
      <c r="STC113" s="1903"/>
      <c r="STD113" s="1903"/>
      <c r="STE113" s="1904"/>
      <c r="STF113" s="1903"/>
      <c r="STG113" s="1903"/>
      <c r="STH113" s="1903"/>
      <c r="STI113" s="1903"/>
      <c r="STJ113" s="1903"/>
      <c r="STK113" s="1904"/>
      <c r="STL113" s="1903"/>
      <c r="STM113" s="1903"/>
      <c r="STN113" s="1903"/>
      <c r="STO113" s="1903"/>
      <c r="STP113" s="1903"/>
      <c r="STQ113" s="1904"/>
      <c r="STR113" s="1903"/>
      <c r="STS113" s="1903"/>
      <c r="STT113" s="1903"/>
      <c r="STU113" s="1903"/>
      <c r="STV113" s="1903"/>
      <c r="STW113" s="1904"/>
      <c r="STX113" s="1903"/>
      <c r="STY113" s="1903"/>
      <c r="STZ113" s="1903"/>
      <c r="SUA113" s="1903"/>
      <c r="SUB113" s="1903"/>
      <c r="SUC113" s="1904"/>
      <c r="SUD113" s="1903"/>
      <c r="SUE113" s="1903"/>
      <c r="SUF113" s="1903"/>
      <c r="SUG113" s="1903"/>
      <c r="SUH113" s="1903"/>
      <c r="SUI113" s="1904"/>
      <c r="SUJ113" s="1903"/>
      <c r="SUK113" s="1903"/>
      <c r="SUL113" s="1903"/>
      <c r="SUM113" s="1903"/>
      <c r="SUN113" s="1903"/>
      <c r="SUO113" s="1904"/>
      <c r="SUP113" s="1903"/>
      <c r="SUQ113" s="1903"/>
      <c r="SUR113" s="1903"/>
      <c r="SUS113" s="1903"/>
      <c r="SUT113" s="1903"/>
      <c r="SUU113" s="1904"/>
      <c r="SUV113" s="1903"/>
      <c r="SUW113" s="1903"/>
      <c r="SUX113" s="1903"/>
      <c r="SUY113" s="1903"/>
      <c r="SUZ113" s="1903"/>
      <c r="SVA113" s="1904"/>
      <c r="SVB113" s="1903"/>
      <c r="SVC113" s="1903"/>
      <c r="SVD113" s="1903"/>
      <c r="SVE113" s="1903"/>
      <c r="SVF113" s="1903"/>
      <c r="SVG113" s="1904"/>
      <c r="SVH113" s="1903"/>
      <c r="SVI113" s="1903"/>
      <c r="SVJ113" s="1903"/>
      <c r="SVK113" s="1903"/>
      <c r="SVL113" s="1903"/>
      <c r="SVM113" s="1904"/>
      <c r="SVN113" s="1903"/>
      <c r="SVO113" s="1903"/>
      <c r="SVP113" s="1903"/>
      <c r="SVQ113" s="1903"/>
      <c r="SVR113" s="1903"/>
      <c r="SVS113" s="1904"/>
      <c r="SVT113" s="1903"/>
      <c r="SVU113" s="1903"/>
      <c r="SVV113" s="1903"/>
      <c r="SVW113" s="1903"/>
      <c r="SVX113" s="1903"/>
      <c r="SVY113" s="1904"/>
      <c r="SVZ113" s="1903"/>
      <c r="SWA113" s="1903"/>
      <c r="SWB113" s="1903"/>
      <c r="SWC113" s="1903"/>
      <c r="SWD113" s="1903"/>
      <c r="SWE113" s="1904"/>
      <c r="SWF113" s="1903"/>
      <c r="SWG113" s="1903"/>
      <c r="SWH113" s="1903"/>
      <c r="SWI113" s="1903"/>
      <c r="SWJ113" s="1903"/>
      <c r="SWK113" s="1904"/>
      <c r="SWL113" s="1903"/>
      <c r="SWM113" s="1903"/>
      <c r="SWN113" s="1903"/>
      <c r="SWO113" s="1903"/>
      <c r="SWP113" s="1903"/>
      <c r="SWQ113" s="1904"/>
      <c r="SWR113" s="1903"/>
      <c r="SWS113" s="1903"/>
      <c r="SWT113" s="1903"/>
      <c r="SWU113" s="1903"/>
      <c r="SWV113" s="1903"/>
      <c r="SWW113" s="1904"/>
      <c r="SWX113" s="1903"/>
      <c r="SWY113" s="1903"/>
      <c r="SWZ113" s="1903"/>
      <c r="SXA113" s="1903"/>
      <c r="SXB113" s="1903"/>
      <c r="SXC113" s="1904"/>
      <c r="SXD113" s="1903"/>
      <c r="SXE113" s="1903"/>
      <c r="SXF113" s="1903"/>
      <c r="SXG113" s="1903"/>
      <c r="SXH113" s="1903"/>
      <c r="SXI113" s="1904"/>
      <c r="SXJ113" s="1903"/>
      <c r="SXK113" s="1903"/>
      <c r="SXL113" s="1903"/>
      <c r="SXM113" s="1903"/>
      <c r="SXN113" s="1903"/>
      <c r="SXO113" s="1904"/>
      <c r="SXP113" s="1903"/>
      <c r="SXQ113" s="1903"/>
      <c r="SXR113" s="1903"/>
      <c r="SXS113" s="1903"/>
      <c r="SXT113" s="1903"/>
      <c r="SXU113" s="1904"/>
      <c r="SXV113" s="1903"/>
      <c r="SXW113" s="1903"/>
      <c r="SXX113" s="1903"/>
      <c r="SXY113" s="1903"/>
      <c r="SXZ113" s="1903"/>
      <c r="SYA113" s="1904"/>
      <c r="SYB113" s="1903"/>
      <c r="SYC113" s="1903"/>
      <c r="SYD113" s="1903"/>
      <c r="SYE113" s="1903"/>
      <c r="SYF113" s="1903"/>
      <c r="SYG113" s="1904"/>
      <c r="SYH113" s="1903"/>
      <c r="SYI113" s="1903"/>
      <c r="SYJ113" s="1903"/>
      <c r="SYK113" s="1903"/>
      <c r="SYL113" s="1903"/>
      <c r="SYM113" s="1904"/>
      <c r="SYN113" s="1903"/>
      <c r="SYO113" s="1903"/>
      <c r="SYP113" s="1903"/>
      <c r="SYQ113" s="1903"/>
      <c r="SYR113" s="1903"/>
      <c r="SYS113" s="1904"/>
      <c r="SYT113" s="1903"/>
      <c r="SYU113" s="1903"/>
      <c r="SYV113" s="1903"/>
      <c r="SYW113" s="1903"/>
      <c r="SYX113" s="1903"/>
      <c r="SYY113" s="1904"/>
      <c r="SYZ113" s="1903"/>
      <c r="SZA113" s="1903"/>
      <c r="SZB113" s="1903"/>
      <c r="SZC113" s="1903"/>
      <c r="SZD113" s="1903"/>
      <c r="SZE113" s="1904"/>
      <c r="SZF113" s="1903"/>
      <c r="SZG113" s="1903"/>
      <c r="SZH113" s="1903"/>
      <c r="SZI113" s="1903"/>
      <c r="SZJ113" s="1903"/>
      <c r="SZK113" s="1904"/>
      <c r="SZL113" s="1903"/>
      <c r="SZM113" s="1903"/>
      <c r="SZN113" s="1903"/>
      <c r="SZO113" s="1903"/>
      <c r="SZP113" s="1903"/>
      <c r="SZQ113" s="1904"/>
      <c r="SZR113" s="1903"/>
      <c r="SZS113" s="1903"/>
      <c r="SZT113" s="1903"/>
      <c r="SZU113" s="1903"/>
      <c r="SZV113" s="1903"/>
      <c r="SZW113" s="1904"/>
      <c r="SZX113" s="1903"/>
      <c r="SZY113" s="1903"/>
      <c r="SZZ113" s="1903"/>
      <c r="TAA113" s="1903"/>
      <c r="TAB113" s="1903"/>
      <c r="TAC113" s="1904"/>
      <c r="TAD113" s="1903"/>
      <c r="TAE113" s="1903"/>
      <c r="TAF113" s="1903"/>
      <c r="TAG113" s="1903"/>
      <c r="TAH113" s="1903"/>
      <c r="TAI113" s="1904"/>
      <c r="TAJ113" s="1903"/>
      <c r="TAK113" s="1903"/>
      <c r="TAL113" s="1903"/>
      <c r="TAM113" s="1903"/>
      <c r="TAN113" s="1903"/>
      <c r="TAO113" s="1904"/>
      <c r="TAP113" s="1903"/>
      <c r="TAQ113" s="1903"/>
      <c r="TAR113" s="1903"/>
      <c r="TAS113" s="1903"/>
      <c r="TAT113" s="1903"/>
      <c r="TAU113" s="1904"/>
      <c r="TAV113" s="1903"/>
      <c r="TAW113" s="1903"/>
      <c r="TAX113" s="1903"/>
      <c r="TAY113" s="1903"/>
      <c r="TAZ113" s="1903"/>
      <c r="TBA113" s="1904"/>
      <c r="TBB113" s="1903"/>
      <c r="TBC113" s="1903"/>
      <c r="TBD113" s="1903"/>
      <c r="TBE113" s="1903"/>
      <c r="TBF113" s="1903"/>
      <c r="TBG113" s="1904"/>
      <c r="TBH113" s="1903"/>
      <c r="TBI113" s="1903"/>
      <c r="TBJ113" s="1903"/>
      <c r="TBK113" s="1903"/>
      <c r="TBL113" s="1903"/>
      <c r="TBM113" s="1904"/>
      <c r="TBN113" s="1903"/>
      <c r="TBO113" s="1903"/>
      <c r="TBP113" s="1903"/>
      <c r="TBQ113" s="1903"/>
      <c r="TBR113" s="1903"/>
      <c r="TBS113" s="1904"/>
      <c r="TBT113" s="1903"/>
      <c r="TBU113" s="1903"/>
      <c r="TBV113" s="1903"/>
      <c r="TBW113" s="1903"/>
      <c r="TBX113" s="1903"/>
      <c r="TBY113" s="1904"/>
      <c r="TBZ113" s="1903"/>
      <c r="TCA113" s="1903"/>
      <c r="TCB113" s="1903"/>
      <c r="TCC113" s="1903"/>
      <c r="TCD113" s="1903"/>
      <c r="TCE113" s="1904"/>
      <c r="TCF113" s="1903"/>
      <c r="TCG113" s="1903"/>
      <c r="TCH113" s="1903"/>
      <c r="TCI113" s="1903"/>
      <c r="TCJ113" s="1903"/>
      <c r="TCK113" s="1904"/>
      <c r="TCL113" s="1903"/>
      <c r="TCM113" s="1903"/>
      <c r="TCN113" s="1903"/>
      <c r="TCO113" s="1903"/>
      <c r="TCP113" s="1903"/>
      <c r="TCQ113" s="1904"/>
      <c r="TCR113" s="1903"/>
      <c r="TCS113" s="1903"/>
      <c r="TCT113" s="1903"/>
      <c r="TCU113" s="1903"/>
      <c r="TCV113" s="1903"/>
      <c r="TCW113" s="1904"/>
      <c r="TCX113" s="1903"/>
      <c r="TCY113" s="1903"/>
      <c r="TCZ113" s="1903"/>
      <c r="TDA113" s="1903"/>
      <c r="TDB113" s="1903"/>
      <c r="TDC113" s="1904"/>
      <c r="TDD113" s="1903"/>
      <c r="TDE113" s="1903"/>
      <c r="TDF113" s="1903"/>
      <c r="TDG113" s="1903"/>
      <c r="TDH113" s="1903"/>
      <c r="TDI113" s="1904"/>
      <c r="TDJ113" s="1903"/>
      <c r="TDK113" s="1903"/>
      <c r="TDL113" s="1903"/>
      <c r="TDM113" s="1903"/>
      <c r="TDN113" s="1903"/>
      <c r="TDO113" s="1904"/>
      <c r="TDP113" s="1903"/>
      <c r="TDQ113" s="1903"/>
      <c r="TDR113" s="1903"/>
      <c r="TDS113" s="1903"/>
      <c r="TDT113" s="1903"/>
      <c r="TDU113" s="1904"/>
      <c r="TDV113" s="1903"/>
      <c r="TDW113" s="1903"/>
      <c r="TDX113" s="1903"/>
      <c r="TDY113" s="1903"/>
      <c r="TDZ113" s="1903"/>
      <c r="TEA113" s="1904"/>
      <c r="TEB113" s="1903"/>
      <c r="TEC113" s="1903"/>
      <c r="TED113" s="1903"/>
      <c r="TEE113" s="1903"/>
      <c r="TEF113" s="1903"/>
      <c r="TEG113" s="1904"/>
      <c r="TEH113" s="1903"/>
      <c r="TEI113" s="1903"/>
      <c r="TEJ113" s="1903"/>
      <c r="TEK113" s="1903"/>
      <c r="TEL113" s="1903"/>
      <c r="TEM113" s="1904"/>
      <c r="TEN113" s="1903"/>
      <c r="TEO113" s="1903"/>
      <c r="TEP113" s="1903"/>
      <c r="TEQ113" s="1903"/>
      <c r="TER113" s="1903"/>
      <c r="TES113" s="1904"/>
      <c r="TET113" s="1903"/>
      <c r="TEU113" s="1903"/>
      <c r="TEV113" s="1903"/>
      <c r="TEW113" s="1903"/>
      <c r="TEX113" s="1903"/>
      <c r="TEY113" s="1904"/>
      <c r="TEZ113" s="1903"/>
      <c r="TFA113" s="1903"/>
      <c r="TFB113" s="1903"/>
      <c r="TFC113" s="1903"/>
      <c r="TFD113" s="1903"/>
      <c r="TFE113" s="1904"/>
      <c r="TFF113" s="1903"/>
      <c r="TFG113" s="1903"/>
      <c r="TFH113" s="1903"/>
      <c r="TFI113" s="1903"/>
      <c r="TFJ113" s="1903"/>
      <c r="TFK113" s="1904"/>
      <c r="TFL113" s="1903"/>
      <c r="TFM113" s="1903"/>
      <c r="TFN113" s="1903"/>
      <c r="TFO113" s="1903"/>
      <c r="TFP113" s="1903"/>
      <c r="TFQ113" s="1904"/>
      <c r="TFR113" s="1903"/>
      <c r="TFS113" s="1903"/>
      <c r="TFT113" s="1903"/>
      <c r="TFU113" s="1903"/>
      <c r="TFV113" s="1903"/>
      <c r="TFW113" s="1904"/>
      <c r="TFX113" s="1903"/>
      <c r="TFY113" s="1903"/>
      <c r="TFZ113" s="1903"/>
      <c r="TGA113" s="1903"/>
      <c r="TGB113" s="1903"/>
      <c r="TGC113" s="1904"/>
      <c r="TGD113" s="1903"/>
      <c r="TGE113" s="1903"/>
      <c r="TGF113" s="1903"/>
      <c r="TGG113" s="1903"/>
      <c r="TGH113" s="1903"/>
      <c r="TGI113" s="1904"/>
      <c r="TGJ113" s="1903"/>
      <c r="TGK113" s="1903"/>
      <c r="TGL113" s="1903"/>
      <c r="TGM113" s="1903"/>
      <c r="TGN113" s="1903"/>
      <c r="TGO113" s="1904"/>
      <c r="TGP113" s="1903"/>
      <c r="TGQ113" s="1903"/>
      <c r="TGR113" s="1903"/>
      <c r="TGS113" s="1903"/>
      <c r="TGT113" s="1903"/>
      <c r="TGU113" s="1904"/>
      <c r="TGV113" s="1903"/>
      <c r="TGW113" s="1903"/>
      <c r="TGX113" s="1903"/>
      <c r="TGY113" s="1903"/>
      <c r="TGZ113" s="1903"/>
      <c r="THA113" s="1904"/>
      <c r="THB113" s="1903"/>
      <c r="THC113" s="1903"/>
      <c r="THD113" s="1903"/>
      <c r="THE113" s="1903"/>
      <c r="THF113" s="1903"/>
      <c r="THG113" s="1904"/>
      <c r="THH113" s="1903"/>
      <c r="THI113" s="1903"/>
      <c r="THJ113" s="1903"/>
      <c r="THK113" s="1903"/>
      <c r="THL113" s="1903"/>
      <c r="THM113" s="1904"/>
      <c r="THN113" s="1903"/>
      <c r="THO113" s="1903"/>
      <c r="THP113" s="1903"/>
      <c r="THQ113" s="1903"/>
      <c r="THR113" s="1903"/>
      <c r="THS113" s="1904"/>
      <c r="THT113" s="1903"/>
      <c r="THU113" s="1903"/>
      <c r="THV113" s="1903"/>
      <c r="THW113" s="1903"/>
      <c r="THX113" s="1903"/>
      <c r="THY113" s="1904"/>
      <c r="THZ113" s="1903"/>
      <c r="TIA113" s="1903"/>
      <c r="TIB113" s="1903"/>
      <c r="TIC113" s="1903"/>
      <c r="TID113" s="1903"/>
      <c r="TIE113" s="1904"/>
      <c r="TIF113" s="1903"/>
      <c r="TIG113" s="1903"/>
      <c r="TIH113" s="1903"/>
      <c r="TII113" s="1903"/>
      <c r="TIJ113" s="1903"/>
      <c r="TIK113" s="1904"/>
      <c r="TIL113" s="1903"/>
      <c r="TIM113" s="1903"/>
      <c r="TIN113" s="1903"/>
      <c r="TIO113" s="1903"/>
      <c r="TIP113" s="1903"/>
      <c r="TIQ113" s="1904"/>
      <c r="TIR113" s="1903"/>
      <c r="TIS113" s="1903"/>
      <c r="TIT113" s="1903"/>
      <c r="TIU113" s="1903"/>
      <c r="TIV113" s="1903"/>
      <c r="TIW113" s="1904"/>
      <c r="TIX113" s="1903"/>
      <c r="TIY113" s="1903"/>
      <c r="TIZ113" s="1903"/>
      <c r="TJA113" s="1903"/>
      <c r="TJB113" s="1903"/>
      <c r="TJC113" s="1904"/>
      <c r="TJD113" s="1903"/>
      <c r="TJE113" s="1903"/>
      <c r="TJF113" s="1903"/>
      <c r="TJG113" s="1903"/>
      <c r="TJH113" s="1903"/>
      <c r="TJI113" s="1904"/>
      <c r="TJJ113" s="1903"/>
      <c r="TJK113" s="1903"/>
      <c r="TJL113" s="1903"/>
      <c r="TJM113" s="1903"/>
      <c r="TJN113" s="1903"/>
      <c r="TJO113" s="1904"/>
      <c r="TJP113" s="1903"/>
      <c r="TJQ113" s="1903"/>
      <c r="TJR113" s="1903"/>
      <c r="TJS113" s="1903"/>
      <c r="TJT113" s="1903"/>
      <c r="TJU113" s="1904"/>
      <c r="TJV113" s="1903"/>
      <c r="TJW113" s="1903"/>
      <c r="TJX113" s="1903"/>
      <c r="TJY113" s="1903"/>
      <c r="TJZ113" s="1903"/>
      <c r="TKA113" s="1904"/>
      <c r="TKB113" s="1903"/>
      <c r="TKC113" s="1903"/>
      <c r="TKD113" s="1903"/>
      <c r="TKE113" s="1903"/>
      <c r="TKF113" s="1903"/>
      <c r="TKG113" s="1904"/>
      <c r="TKH113" s="1903"/>
      <c r="TKI113" s="1903"/>
      <c r="TKJ113" s="1903"/>
      <c r="TKK113" s="1903"/>
      <c r="TKL113" s="1903"/>
      <c r="TKM113" s="1904"/>
      <c r="TKN113" s="1903"/>
      <c r="TKO113" s="1903"/>
      <c r="TKP113" s="1903"/>
      <c r="TKQ113" s="1903"/>
      <c r="TKR113" s="1903"/>
      <c r="TKS113" s="1904"/>
      <c r="TKT113" s="1903"/>
      <c r="TKU113" s="1903"/>
      <c r="TKV113" s="1903"/>
      <c r="TKW113" s="1903"/>
      <c r="TKX113" s="1903"/>
      <c r="TKY113" s="1904"/>
      <c r="TKZ113" s="1903"/>
      <c r="TLA113" s="1903"/>
      <c r="TLB113" s="1903"/>
      <c r="TLC113" s="1903"/>
      <c r="TLD113" s="1903"/>
      <c r="TLE113" s="1904"/>
      <c r="TLF113" s="1903"/>
      <c r="TLG113" s="1903"/>
      <c r="TLH113" s="1903"/>
      <c r="TLI113" s="1903"/>
      <c r="TLJ113" s="1903"/>
      <c r="TLK113" s="1904"/>
      <c r="TLL113" s="1903"/>
      <c r="TLM113" s="1903"/>
      <c r="TLN113" s="1903"/>
      <c r="TLO113" s="1903"/>
      <c r="TLP113" s="1903"/>
      <c r="TLQ113" s="1904"/>
      <c r="TLR113" s="1903"/>
      <c r="TLS113" s="1903"/>
      <c r="TLT113" s="1903"/>
      <c r="TLU113" s="1903"/>
      <c r="TLV113" s="1903"/>
      <c r="TLW113" s="1904"/>
      <c r="TLX113" s="1903"/>
      <c r="TLY113" s="1903"/>
      <c r="TLZ113" s="1903"/>
      <c r="TMA113" s="1903"/>
      <c r="TMB113" s="1903"/>
      <c r="TMC113" s="1904"/>
      <c r="TMD113" s="1903"/>
      <c r="TME113" s="1903"/>
      <c r="TMF113" s="1903"/>
      <c r="TMG113" s="1903"/>
      <c r="TMH113" s="1903"/>
      <c r="TMI113" s="1904"/>
      <c r="TMJ113" s="1903"/>
      <c r="TMK113" s="1903"/>
      <c r="TML113" s="1903"/>
      <c r="TMM113" s="1903"/>
      <c r="TMN113" s="1903"/>
      <c r="TMO113" s="1904"/>
      <c r="TMP113" s="1903"/>
      <c r="TMQ113" s="1903"/>
      <c r="TMR113" s="1903"/>
      <c r="TMS113" s="1903"/>
      <c r="TMT113" s="1903"/>
      <c r="TMU113" s="1904"/>
      <c r="TMV113" s="1903"/>
      <c r="TMW113" s="1903"/>
      <c r="TMX113" s="1903"/>
      <c r="TMY113" s="1903"/>
      <c r="TMZ113" s="1903"/>
      <c r="TNA113" s="1904"/>
      <c r="TNB113" s="1903"/>
      <c r="TNC113" s="1903"/>
      <c r="TND113" s="1903"/>
      <c r="TNE113" s="1903"/>
      <c r="TNF113" s="1903"/>
      <c r="TNG113" s="1904"/>
      <c r="TNH113" s="1903"/>
      <c r="TNI113" s="1903"/>
      <c r="TNJ113" s="1903"/>
      <c r="TNK113" s="1903"/>
      <c r="TNL113" s="1903"/>
      <c r="TNM113" s="1904"/>
      <c r="TNN113" s="1903"/>
      <c r="TNO113" s="1903"/>
      <c r="TNP113" s="1903"/>
      <c r="TNQ113" s="1903"/>
      <c r="TNR113" s="1903"/>
      <c r="TNS113" s="1904"/>
      <c r="TNT113" s="1903"/>
      <c r="TNU113" s="1903"/>
      <c r="TNV113" s="1903"/>
      <c r="TNW113" s="1903"/>
      <c r="TNX113" s="1903"/>
      <c r="TNY113" s="1904"/>
      <c r="TNZ113" s="1903"/>
      <c r="TOA113" s="1903"/>
      <c r="TOB113" s="1903"/>
      <c r="TOC113" s="1903"/>
      <c r="TOD113" s="1903"/>
      <c r="TOE113" s="1904"/>
      <c r="TOF113" s="1903"/>
      <c r="TOG113" s="1903"/>
      <c r="TOH113" s="1903"/>
      <c r="TOI113" s="1903"/>
      <c r="TOJ113" s="1903"/>
      <c r="TOK113" s="1904"/>
      <c r="TOL113" s="1903"/>
      <c r="TOM113" s="1903"/>
      <c r="TON113" s="1903"/>
      <c r="TOO113" s="1903"/>
      <c r="TOP113" s="1903"/>
      <c r="TOQ113" s="1904"/>
      <c r="TOR113" s="1903"/>
      <c r="TOS113" s="1903"/>
      <c r="TOT113" s="1903"/>
      <c r="TOU113" s="1903"/>
      <c r="TOV113" s="1903"/>
      <c r="TOW113" s="1904"/>
      <c r="TOX113" s="1903"/>
      <c r="TOY113" s="1903"/>
      <c r="TOZ113" s="1903"/>
      <c r="TPA113" s="1903"/>
      <c r="TPB113" s="1903"/>
      <c r="TPC113" s="1904"/>
      <c r="TPD113" s="1903"/>
      <c r="TPE113" s="1903"/>
      <c r="TPF113" s="1903"/>
      <c r="TPG113" s="1903"/>
      <c r="TPH113" s="1903"/>
      <c r="TPI113" s="1904"/>
      <c r="TPJ113" s="1903"/>
      <c r="TPK113" s="1903"/>
      <c r="TPL113" s="1903"/>
      <c r="TPM113" s="1903"/>
      <c r="TPN113" s="1903"/>
      <c r="TPO113" s="1904"/>
      <c r="TPP113" s="1903"/>
      <c r="TPQ113" s="1903"/>
      <c r="TPR113" s="1903"/>
      <c r="TPS113" s="1903"/>
      <c r="TPT113" s="1903"/>
      <c r="TPU113" s="1904"/>
      <c r="TPV113" s="1903"/>
      <c r="TPW113" s="1903"/>
      <c r="TPX113" s="1903"/>
      <c r="TPY113" s="1903"/>
      <c r="TPZ113" s="1903"/>
      <c r="TQA113" s="1904"/>
      <c r="TQB113" s="1903"/>
      <c r="TQC113" s="1903"/>
      <c r="TQD113" s="1903"/>
      <c r="TQE113" s="1903"/>
      <c r="TQF113" s="1903"/>
      <c r="TQG113" s="1904"/>
      <c r="TQH113" s="1903"/>
      <c r="TQI113" s="1903"/>
      <c r="TQJ113" s="1903"/>
      <c r="TQK113" s="1903"/>
      <c r="TQL113" s="1903"/>
      <c r="TQM113" s="1904"/>
      <c r="TQN113" s="1903"/>
      <c r="TQO113" s="1903"/>
      <c r="TQP113" s="1903"/>
      <c r="TQQ113" s="1903"/>
      <c r="TQR113" s="1903"/>
      <c r="TQS113" s="1904"/>
      <c r="TQT113" s="1903"/>
      <c r="TQU113" s="1903"/>
      <c r="TQV113" s="1903"/>
      <c r="TQW113" s="1903"/>
      <c r="TQX113" s="1903"/>
      <c r="TQY113" s="1904"/>
      <c r="TQZ113" s="1903"/>
      <c r="TRA113" s="1903"/>
      <c r="TRB113" s="1903"/>
      <c r="TRC113" s="1903"/>
      <c r="TRD113" s="1903"/>
      <c r="TRE113" s="1904"/>
      <c r="TRF113" s="1903"/>
      <c r="TRG113" s="1903"/>
      <c r="TRH113" s="1903"/>
      <c r="TRI113" s="1903"/>
      <c r="TRJ113" s="1903"/>
      <c r="TRK113" s="1904"/>
      <c r="TRL113" s="1903"/>
      <c r="TRM113" s="1903"/>
      <c r="TRN113" s="1903"/>
      <c r="TRO113" s="1903"/>
      <c r="TRP113" s="1903"/>
      <c r="TRQ113" s="1904"/>
      <c r="TRR113" s="1903"/>
      <c r="TRS113" s="1903"/>
      <c r="TRT113" s="1903"/>
      <c r="TRU113" s="1903"/>
      <c r="TRV113" s="1903"/>
      <c r="TRW113" s="1904"/>
      <c r="TRX113" s="1903"/>
      <c r="TRY113" s="1903"/>
      <c r="TRZ113" s="1903"/>
      <c r="TSA113" s="1903"/>
      <c r="TSB113" s="1903"/>
      <c r="TSC113" s="1904"/>
      <c r="TSD113" s="1903"/>
      <c r="TSE113" s="1903"/>
      <c r="TSF113" s="1903"/>
      <c r="TSG113" s="1903"/>
      <c r="TSH113" s="1903"/>
      <c r="TSI113" s="1904"/>
      <c r="TSJ113" s="1903"/>
      <c r="TSK113" s="1903"/>
      <c r="TSL113" s="1903"/>
      <c r="TSM113" s="1903"/>
      <c r="TSN113" s="1903"/>
      <c r="TSO113" s="1904"/>
      <c r="TSP113" s="1903"/>
      <c r="TSQ113" s="1903"/>
      <c r="TSR113" s="1903"/>
      <c r="TSS113" s="1903"/>
      <c r="TST113" s="1903"/>
      <c r="TSU113" s="1904"/>
      <c r="TSV113" s="1903"/>
      <c r="TSW113" s="1903"/>
      <c r="TSX113" s="1903"/>
      <c r="TSY113" s="1903"/>
      <c r="TSZ113" s="1903"/>
      <c r="TTA113" s="1904"/>
      <c r="TTB113" s="1903"/>
      <c r="TTC113" s="1903"/>
      <c r="TTD113" s="1903"/>
      <c r="TTE113" s="1903"/>
      <c r="TTF113" s="1903"/>
      <c r="TTG113" s="1904"/>
      <c r="TTH113" s="1903"/>
      <c r="TTI113" s="1903"/>
      <c r="TTJ113" s="1903"/>
      <c r="TTK113" s="1903"/>
      <c r="TTL113" s="1903"/>
      <c r="TTM113" s="1904"/>
      <c r="TTN113" s="1903"/>
      <c r="TTO113" s="1903"/>
      <c r="TTP113" s="1903"/>
      <c r="TTQ113" s="1903"/>
      <c r="TTR113" s="1903"/>
      <c r="TTS113" s="1904"/>
      <c r="TTT113" s="1903"/>
      <c r="TTU113" s="1903"/>
      <c r="TTV113" s="1903"/>
      <c r="TTW113" s="1903"/>
      <c r="TTX113" s="1903"/>
      <c r="TTY113" s="1904"/>
      <c r="TTZ113" s="1903"/>
      <c r="TUA113" s="1903"/>
      <c r="TUB113" s="1903"/>
      <c r="TUC113" s="1903"/>
      <c r="TUD113" s="1903"/>
      <c r="TUE113" s="1904"/>
      <c r="TUF113" s="1903"/>
      <c r="TUG113" s="1903"/>
      <c r="TUH113" s="1903"/>
      <c r="TUI113" s="1903"/>
      <c r="TUJ113" s="1903"/>
      <c r="TUK113" s="1904"/>
      <c r="TUL113" s="1903"/>
      <c r="TUM113" s="1903"/>
      <c r="TUN113" s="1903"/>
      <c r="TUO113" s="1903"/>
      <c r="TUP113" s="1903"/>
      <c r="TUQ113" s="1904"/>
      <c r="TUR113" s="1903"/>
      <c r="TUS113" s="1903"/>
      <c r="TUT113" s="1903"/>
      <c r="TUU113" s="1903"/>
      <c r="TUV113" s="1903"/>
      <c r="TUW113" s="1904"/>
      <c r="TUX113" s="1903"/>
      <c r="TUY113" s="1903"/>
      <c r="TUZ113" s="1903"/>
      <c r="TVA113" s="1903"/>
      <c r="TVB113" s="1903"/>
      <c r="TVC113" s="1904"/>
      <c r="TVD113" s="1903"/>
      <c r="TVE113" s="1903"/>
      <c r="TVF113" s="1903"/>
      <c r="TVG113" s="1903"/>
      <c r="TVH113" s="1903"/>
      <c r="TVI113" s="1904"/>
      <c r="TVJ113" s="1903"/>
      <c r="TVK113" s="1903"/>
      <c r="TVL113" s="1903"/>
      <c r="TVM113" s="1903"/>
      <c r="TVN113" s="1903"/>
      <c r="TVO113" s="1904"/>
      <c r="TVP113" s="1903"/>
      <c r="TVQ113" s="1903"/>
      <c r="TVR113" s="1903"/>
      <c r="TVS113" s="1903"/>
      <c r="TVT113" s="1903"/>
      <c r="TVU113" s="1904"/>
      <c r="TVV113" s="1903"/>
      <c r="TVW113" s="1903"/>
      <c r="TVX113" s="1903"/>
      <c r="TVY113" s="1903"/>
      <c r="TVZ113" s="1903"/>
      <c r="TWA113" s="1904"/>
      <c r="TWB113" s="1903"/>
      <c r="TWC113" s="1903"/>
      <c r="TWD113" s="1903"/>
      <c r="TWE113" s="1903"/>
      <c r="TWF113" s="1903"/>
      <c r="TWG113" s="1904"/>
      <c r="TWH113" s="1903"/>
      <c r="TWI113" s="1903"/>
      <c r="TWJ113" s="1903"/>
      <c r="TWK113" s="1903"/>
      <c r="TWL113" s="1903"/>
      <c r="TWM113" s="1904"/>
      <c r="TWN113" s="1903"/>
      <c r="TWO113" s="1903"/>
      <c r="TWP113" s="1903"/>
      <c r="TWQ113" s="1903"/>
      <c r="TWR113" s="1903"/>
      <c r="TWS113" s="1904"/>
      <c r="TWT113" s="1903"/>
      <c r="TWU113" s="1903"/>
      <c r="TWV113" s="1903"/>
      <c r="TWW113" s="1903"/>
      <c r="TWX113" s="1903"/>
      <c r="TWY113" s="1904"/>
      <c r="TWZ113" s="1903"/>
      <c r="TXA113" s="1903"/>
      <c r="TXB113" s="1903"/>
      <c r="TXC113" s="1903"/>
      <c r="TXD113" s="1903"/>
      <c r="TXE113" s="1904"/>
      <c r="TXF113" s="1903"/>
      <c r="TXG113" s="1903"/>
      <c r="TXH113" s="1903"/>
      <c r="TXI113" s="1903"/>
      <c r="TXJ113" s="1903"/>
      <c r="TXK113" s="1904"/>
      <c r="TXL113" s="1903"/>
      <c r="TXM113" s="1903"/>
      <c r="TXN113" s="1903"/>
      <c r="TXO113" s="1903"/>
      <c r="TXP113" s="1903"/>
      <c r="TXQ113" s="1904"/>
      <c r="TXR113" s="1903"/>
      <c r="TXS113" s="1903"/>
      <c r="TXT113" s="1903"/>
      <c r="TXU113" s="1903"/>
      <c r="TXV113" s="1903"/>
      <c r="TXW113" s="1904"/>
      <c r="TXX113" s="1903"/>
      <c r="TXY113" s="1903"/>
      <c r="TXZ113" s="1903"/>
      <c r="TYA113" s="1903"/>
      <c r="TYB113" s="1903"/>
      <c r="TYC113" s="1904"/>
      <c r="TYD113" s="1903"/>
      <c r="TYE113" s="1903"/>
      <c r="TYF113" s="1903"/>
      <c r="TYG113" s="1903"/>
      <c r="TYH113" s="1903"/>
      <c r="TYI113" s="1904"/>
      <c r="TYJ113" s="1903"/>
      <c r="TYK113" s="1903"/>
      <c r="TYL113" s="1903"/>
      <c r="TYM113" s="1903"/>
      <c r="TYN113" s="1903"/>
      <c r="TYO113" s="1904"/>
      <c r="TYP113" s="1903"/>
      <c r="TYQ113" s="1903"/>
      <c r="TYR113" s="1903"/>
      <c r="TYS113" s="1903"/>
      <c r="TYT113" s="1903"/>
      <c r="TYU113" s="1904"/>
      <c r="TYV113" s="1903"/>
      <c r="TYW113" s="1903"/>
      <c r="TYX113" s="1903"/>
      <c r="TYY113" s="1903"/>
      <c r="TYZ113" s="1903"/>
      <c r="TZA113" s="1904"/>
      <c r="TZB113" s="1903"/>
      <c r="TZC113" s="1903"/>
      <c r="TZD113" s="1903"/>
      <c r="TZE113" s="1903"/>
      <c r="TZF113" s="1903"/>
      <c r="TZG113" s="1904"/>
      <c r="TZH113" s="1903"/>
      <c r="TZI113" s="1903"/>
      <c r="TZJ113" s="1903"/>
      <c r="TZK113" s="1903"/>
      <c r="TZL113" s="1903"/>
      <c r="TZM113" s="1904"/>
      <c r="TZN113" s="1903"/>
      <c r="TZO113" s="1903"/>
      <c r="TZP113" s="1903"/>
      <c r="TZQ113" s="1903"/>
      <c r="TZR113" s="1903"/>
      <c r="TZS113" s="1904"/>
      <c r="TZT113" s="1903"/>
      <c r="TZU113" s="1903"/>
      <c r="TZV113" s="1903"/>
      <c r="TZW113" s="1903"/>
      <c r="TZX113" s="1903"/>
      <c r="TZY113" s="1904"/>
      <c r="TZZ113" s="1903"/>
      <c r="UAA113" s="1903"/>
      <c r="UAB113" s="1903"/>
      <c r="UAC113" s="1903"/>
      <c r="UAD113" s="1903"/>
      <c r="UAE113" s="1904"/>
      <c r="UAF113" s="1903"/>
      <c r="UAG113" s="1903"/>
      <c r="UAH113" s="1903"/>
      <c r="UAI113" s="1903"/>
      <c r="UAJ113" s="1903"/>
      <c r="UAK113" s="1904"/>
      <c r="UAL113" s="1903"/>
      <c r="UAM113" s="1903"/>
      <c r="UAN113" s="1903"/>
      <c r="UAO113" s="1903"/>
      <c r="UAP113" s="1903"/>
      <c r="UAQ113" s="1904"/>
      <c r="UAR113" s="1903"/>
      <c r="UAS113" s="1903"/>
      <c r="UAT113" s="1903"/>
      <c r="UAU113" s="1903"/>
      <c r="UAV113" s="1903"/>
      <c r="UAW113" s="1904"/>
      <c r="UAX113" s="1903"/>
      <c r="UAY113" s="1903"/>
      <c r="UAZ113" s="1903"/>
      <c r="UBA113" s="1903"/>
      <c r="UBB113" s="1903"/>
      <c r="UBC113" s="1904"/>
      <c r="UBD113" s="1903"/>
      <c r="UBE113" s="1903"/>
      <c r="UBF113" s="1903"/>
      <c r="UBG113" s="1903"/>
      <c r="UBH113" s="1903"/>
      <c r="UBI113" s="1904"/>
      <c r="UBJ113" s="1903"/>
      <c r="UBK113" s="1903"/>
      <c r="UBL113" s="1903"/>
      <c r="UBM113" s="1903"/>
      <c r="UBN113" s="1903"/>
      <c r="UBO113" s="1904"/>
      <c r="UBP113" s="1903"/>
      <c r="UBQ113" s="1903"/>
      <c r="UBR113" s="1903"/>
      <c r="UBS113" s="1903"/>
      <c r="UBT113" s="1903"/>
      <c r="UBU113" s="1904"/>
      <c r="UBV113" s="1903"/>
      <c r="UBW113" s="1903"/>
      <c r="UBX113" s="1903"/>
      <c r="UBY113" s="1903"/>
      <c r="UBZ113" s="1903"/>
      <c r="UCA113" s="1904"/>
      <c r="UCB113" s="1903"/>
      <c r="UCC113" s="1903"/>
      <c r="UCD113" s="1903"/>
      <c r="UCE113" s="1903"/>
      <c r="UCF113" s="1903"/>
      <c r="UCG113" s="1904"/>
      <c r="UCH113" s="1903"/>
      <c r="UCI113" s="1903"/>
      <c r="UCJ113" s="1903"/>
      <c r="UCK113" s="1903"/>
      <c r="UCL113" s="1903"/>
      <c r="UCM113" s="1904"/>
      <c r="UCN113" s="1903"/>
      <c r="UCO113" s="1903"/>
      <c r="UCP113" s="1903"/>
      <c r="UCQ113" s="1903"/>
      <c r="UCR113" s="1903"/>
      <c r="UCS113" s="1904"/>
      <c r="UCT113" s="1903"/>
      <c r="UCU113" s="1903"/>
      <c r="UCV113" s="1903"/>
      <c r="UCW113" s="1903"/>
      <c r="UCX113" s="1903"/>
      <c r="UCY113" s="1904"/>
      <c r="UCZ113" s="1903"/>
      <c r="UDA113" s="1903"/>
      <c r="UDB113" s="1903"/>
      <c r="UDC113" s="1903"/>
      <c r="UDD113" s="1903"/>
      <c r="UDE113" s="1904"/>
      <c r="UDF113" s="1903"/>
      <c r="UDG113" s="1903"/>
      <c r="UDH113" s="1903"/>
      <c r="UDI113" s="1903"/>
      <c r="UDJ113" s="1903"/>
      <c r="UDK113" s="1904"/>
      <c r="UDL113" s="1903"/>
      <c r="UDM113" s="1903"/>
      <c r="UDN113" s="1903"/>
      <c r="UDO113" s="1903"/>
      <c r="UDP113" s="1903"/>
      <c r="UDQ113" s="1904"/>
      <c r="UDR113" s="1903"/>
      <c r="UDS113" s="1903"/>
      <c r="UDT113" s="1903"/>
      <c r="UDU113" s="1903"/>
      <c r="UDV113" s="1903"/>
      <c r="UDW113" s="1904"/>
      <c r="UDX113" s="1903"/>
      <c r="UDY113" s="1903"/>
      <c r="UDZ113" s="1903"/>
      <c r="UEA113" s="1903"/>
      <c r="UEB113" s="1903"/>
      <c r="UEC113" s="1904"/>
      <c r="UED113" s="1903"/>
      <c r="UEE113" s="1903"/>
      <c r="UEF113" s="1903"/>
      <c r="UEG113" s="1903"/>
      <c r="UEH113" s="1903"/>
      <c r="UEI113" s="1904"/>
      <c r="UEJ113" s="1903"/>
      <c r="UEK113" s="1903"/>
      <c r="UEL113" s="1903"/>
      <c r="UEM113" s="1903"/>
      <c r="UEN113" s="1903"/>
      <c r="UEO113" s="1904"/>
      <c r="UEP113" s="1903"/>
      <c r="UEQ113" s="1903"/>
      <c r="UER113" s="1903"/>
      <c r="UES113" s="1903"/>
      <c r="UET113" s="1903"/>
      <c r="UEU113" s="1904"/>
      <c r="UEV113" s="1903"/>
      <c r="UEW113" s="1903"/>
      <c r="UEX113" s="1903"/>
      <c r="UEY113" s="1903"/>
      <c r="UEZ113" s="1903"/>
      <c r="UFA113" s="1904"/>
      <c r="UFB113" s="1903"/>
      <c r="UFC113" s="1903"/>
      <c r="UFD113" s="1903"/>
      <c r="UFE113" s="1903"/>
      <c r="UFF113" s="1903"/>
      <c r="UFG113" s="1904"/>
      <c r="UFH113" s="1903"/>
      <c r="UFI113" s="1903"/>
      <c r="UFJ113" s="1903"/>
      <c r="UFK113" s="1903"/>
      <c r="UFL113" s="1903"/>
      <c r="UFM113" s="1904"/>
      <c r="UFN113" s="1903"/>
      <c r="UFO113" s="1903"/>
      <c r="UFP113" s="1903"/>
      <c r="UFQ113" s="1903"/>
      <c r="UFR113" s="1903"/>
      <c r="UFS113" s="1904"/>
      <c r="UFT113" s="1903"/>
      <c r="UFU113" s="1903"/>
      <c r="UFV113" s="1903"/>
      <c r="UFW113" s="1903"/>
      <c r="UFX113" s="1903"/>
      <c r="UFY113" s="1904"/>
      <c r="UFZ113" s="1903"/>
      <c r="UGA113" s="1903"/>
      <c r="UGB113" s="1903"/>
      <c r="UGC113" s="1903"/>
      <c r="UGD113" s="1903"/>
      <c r="UGE113" s="1904"/>
      <c r="UGF113" s="1903"/>
      <c r="UGG113" s="1903"/>
      <c r="UGH113" s="1903"/>
      <c r="UGI113" s="1903"/>
      <c r="UGJ113" s="1903"/>
      <c r="UGK113" s="1904"/>
      <c r="UGL113" s="1903"/>
      <c r="UGM113" s="1903"/>
      <c r="UGN113" s="1903"/>
      <c r="UGO113" s="1903"/>
      <c r="UGP113" s="1903"/>
      <c r="UGQ113" s="1904"/>
      <c r="UGR113" s="1903"/>
      <c r="UGS113" s="1903"/>
      <c r="UGT113" s="1903"/>
      <c r="UGU113" s="1903"/>
      <c r="UGV113" s="1903"/>
      <c r="UGW113" s="1904"/>
      <c r="UGX113" s="1903"/>
      <c r="UGY113" s="1903"/>
      <c r="UGZ113" s="1903"/>
      <c r="UHA113" s="1903"/>
      <c r="UHB113" s="1903"/>
      <c r="UHC113" s="1904"/>
      <c r="UHD113" s="1903"/>
      <c r="UHE113" s="1903"/>
      <c r="UHF113" s="1903"/>
      <c r="UHG113" s="1903"/>
      <c r="UHH113" s="1903"/>
      <c r="UHI113" s="1904"/>
      <c r="UHJ113" s="1903"/>
      <c r="UHK113" s="1903"/>
      <c r="UHL113" s="1903"/>
      <c r="UHM113" s="1903"/>
      <c r="UHN113" s="1903"/>
      <c r="UHO113" s="1904"/>
      <c r="UHP113" s="1903"/>
      <c r="UHQ113" s="1903"/>
      <c r="UHR113" s="1903"/>
      <c r="UHS113" s="1903"/>
      <c r="UHT113" s="1903"/>
      <c r="UHU113" s="1904"/>
      <c r="UHV113" s="1903"/>
      <c r="UHW113" s="1903"/>
      <c r="UHX113" s="1903"/>
      <c r="UHY113" s="1903"/>
      <c r="UHZ113" s="1903"/>
      <c r="UIA113" s="1904"/>
      <c r="UIB113" s="1903"/>
      <c r="UIC113" s="1903"/>
      <c r="UID113" s="1903"/>
      <c r="UIE113" s="1903"/>
      <c r="UIF113" s="1903"/>
      <c r="UIG113" s="1904"/>
      <c r="UIH113" s="1903"/>
      <c r="UII113" s="1903"/>
      <c r="UIJ113" s="1903"/>
      <c r="UIK113" s="1903"/>
      <c r="UIL113" s="1903"/>
      <c r="UIM113" s="1904"/>
      <c r="UIN113" s="1903"/>
      <c r="UIO113" s="1903"/>
      <c r="UIP113" s="1903"/>
      <c r="UIQ113" s="1903"/>
      <c r="UIR113" s="1903"/>
      <c r="UIS113" s="1904"/>
      <c r="UIT113" s="1903"/>
      <c r="UIU113" s="1903"/>
      <c r="UIV113" s="1903"/>
      <c r="UIW113" s="1903"/>
      <c r="UIX113" s="1903"/>
      <c r="UIY113" s="1904"/>
      <c r="UIZ113" s="1903"/>
      <c r="UJA113" s="1903"/>
      <c r="UJB113" s="1903"/>
      <c r="UJC113" s="1903"/>
      <c r="UJD113" s="1903"/>
      <c r="UJE113" s="1904"/>
      <c r="UJF113" s="1903"/>
      <c r="UJG113" s="1903"/>
      <c r="UJH113" s="1903"/>
      <c r="UJI113" s="1903"/>
      <c r="UJJ113" s="1903"/>
      <c r="UJK113" s="1904"/>
      <c r="UJL113" s="1903"/>
      <c r="UJM113" s="1903"/>
      <c r="UJN113" s="1903"/>
      <c r="UJO113" s="1903"/>
      <c r="UJP113" s="1903"/>
      <c r="UJQ113" s="1904"/>
      <c r="UJR113" s="1903"/>
      <c r="UJS113" s="1903"/>
      <c r="UJT113" s="1903"/>
      <c r="UJU113" s="1903"/>
      <c r="UJV113" s="1903"/>
      <c r="UJW113" s="1904"/>
      <c r="UJX113" s="1903"/>
      <c r="UJY113" s="1903"/>
      <c r="UJZ113" s="1903"/>
      <c r="UKA113" s="1903"/>
      <c r="UKB113" s="1903"/>
      <c r="UKC113" s="1904"/>
      <c r="UKD113" s="1903"/>
      <c r="UKE113" s="1903"/>
      <c r="UKF113" s="1903"/>
      <c r="UKG113" s="1903"/>
      <c r="UKH113" s="1903"/>
      <c r="UKI113" s="1904"/>
      <c r="UKJ113" s="1903"/>
      <c r="UKK113" s="1903"/>
      <c r="UKL113" s="1903"/>
      <c r="UKM113" s="1903"/>
      <c r="UKN113" s="1903"/>
      <c r="UKO113" s="1904"/>
      <c r="UKP113" s="1903"/>
      <c r="UKQ113" s="1903"/>
      <c r="UKR113" s="1903"/>
      <c r="UKS113" s="1903"/>
      <c r="UKT113" s="1903"/>
      <c r="UKU113" s="1904"/>
      <c r="UKV113" s="1903"/>
      <c r="UKW113" s="1903"/>
      <c r="UKX113" s="1903"/>
      <c r="UKY113" s="1903"/>
      <c r="UKZ113" s="1903"/>
      <c r="ULA113" s="1904"/>
      <c r="ULB113" s="1903"/>
      <c r="ULC113" s="1903"/>
      <c r="ULD113" s="1903"/>
      <c r="ULE113" s="1903"/>
      <c r="ULF113" s="1903"/>
      <c r="ULG113" s="1904"/>
      <c r="ULH113" s="1903"/>
      <c r="ULI113" s="1903"/>
      <c r="ULJ113" s="1903"/>
      <c r="ULK113" s="1903"/>
      <c r="ULL113" s="1903"/>
      <c r="ULM113" s="1904"/>
      <c r="ULN113" s="1903"/>
      <c r="ULO113" s="1903"/>
      <c r="ULP113" s="1903"/>
      <c r="ULQ113" s="1903"/>
      <c r="ULR113" s="1903"/>
      <c r="ULS113" s="1904"/>
      <c r="ULT113" s="1903"/>
      <c r="ULU113" s="1903"/>
      <c r="ULV113" s="1903"/>
      <c r="ULW113" s="1903"/>
      <c r="ULX113" s="1903"/>
      <c r="ULY113" s="1904"/>
      <c r="ULZ113" s="1903"/>
      <c r="UMA113" s="1903"/>
      <c r="UMB113" s="1903"/>
      <c r="UMC113" s="1903"/>
      <c r="UMD113" s="1903"/>
      <c r="UME113" s="1904"/>
      <c r="UMF113" s="1903"/>
      <c r="UMG113" s="1903"/>
      <c r="UMH113" s="1903"/>
      <c r="UMI113" s="1903"/>
      <c r="UMJ113" s="1903"/>
      <c r="UMK113" s="1904"/>
      <c r="UML113" s="1903"/>
      <c r="UMM113" s="1903"/>
      <c r="UMN113" s="1903"/>
      <c r="UMO113" s="1903"/>
      <c r="UMP113" s="1903"/>
      <c r="UMQ113" s="1904"/>
      <c r="UMR113" s="1903"/>
      <c r="UMS113" s="1903"/>
      <c r="UMT113" s="1903"/>
      <c r="UMU113" s="1903"/>
      <c r="UMV113" s="1903"/>
      <c r="UMW113" s="1904"/>
      <c r="UMX113" s="1903"/>
      <c r="UMY113" s="1903"/>
      <c r="UMZ113" s="1903"/>
      <c r="UNA113" s="1903"/>
      <c r="UNB113" s="1903"/>
      <c r="UNC113" s="1904"/>
      <c r="UND113" s="1903"/>
      <c r="UNE113" s="1903"/>
      <c r="UNF113" s="1903"/>
      <c r="UNG113" s="1903"/>
      <c r="UNH113" s="1903"/>
      <c r="UNI113" s="1904"/>
      <c r="UNJ113" s="1903"/>
      <c r="UNK113" s="1903"/>
      <c r="UNL113" s="1903"/>
      <c r="UNM113" s="1903"/>
      <c r="UNN113" s="1903"/>
      <c r="UNO113" s="1904"/>
      <c r="UNP113" s="1903"/>
      <c r="UNQ113" s="1903"/>
      <c r="UNR113" s="1903"/>
      <c r="UNS113" s="1903"/>
      <c r="UNT113" s="1903"/>
      <c r="UNU113" s="1904"/>
      <c r="UNV113" s="1903"/>
      <c r="UNW113" s="1903"/>
      <c r="UNX113" s="1903"/>
      <c r="UNY113" s="1903"/>
      <c r="UNZ113" s="1903"/>
      <c r="UOA113" s="1904"/>
      <c r="UOB113" s="1903"/>
      <c r="UOC113" s="1903"/>
      <c r="UOD113" s="1903"/>
      <c r="UOE113" s="1903"/>
      <c r="UOF113" s="1903"/>
      <c r="UOG113" s="1904"/>
      <c r="UOH113" s="1903"/>
      <c r="UOI113" s="1903"/>
      <c r="UOJ113" s="1903"/>
      <c r="UOK113" s="1903"/>
      <c r="UOL113" s="1903"/>
      <c r="UOM113" s="1904"/>
      <c r="UON113" s="1903"/>
      <c r="UOO113" s="1903"/>
      <c r="UOP113" s="1903"/>
      <c r="UOQ113" s="1903"/>
      <c r="UOR113" s="1903"/>
      <c r="UOS113" s="1904"/>
      <c r="UOT113" s="1903"/>
      <c r="UOU113" s="1903"/>
      <c r="UOV113" s="1903"/>
      <c r="UOW113" s="1903"/>
      <c r="UOX113" s="1903"/>
      <c r="UOY113" s="1904"/>
      <c r="UOZ113" s="1903"/>
      <c r="UPA113" s="1903"/>
      <c r="UPB113" s="1903"/>
      <c r="UPC113" s="1903"/>
      <c r="UPD113" s="1903"/>
      <c r="UPE113" s="1904"/>
      <c r="UPF113" s="1903"/>
      <c r="UPG113" s="1903"/>
      <c r="UPH113" s="1903"/>
      <c r="UPI113" s="1903"/>
      <c r="UPJ113" s="1903"/>
      <c r="UPK113" s="1904"/>
      <c r="UPL113" s="1903"/>
      <c r="UPM113" s="1903"/>
      <c r="UPN113" s="1903"/>
      <c r="UPO113" s="1903"/>
      <c r="UPP113" s="1903"/>
      <c r="UPQ113" s="1904"/>
      <c r="UPR113" s="1903"/>
      <c r="UPS113" s="1903"/>
      <c r="UPT113" s="1903"/>
      <c r="UPU113" s="1903"/>
      <c r="UPV113" s="1903"/>
      <c r="UPW113" s="1904"/>
      <c r="UPX113" s="1903"/>
      <c r="UPY113" s="1903"/>
      <c r="UPZ113" s="1903"/>
      <c r="UQA113" s="1903"/>
      <c r="UQB113" s="1903"/>
      <c r="UQC113" s="1904"/>
      <c r="UQD113" s="1903"/>
      <c r="UQE113" s="1903"/>
      <c r="UQF113" s="1903"/>
      <c r="UQG113" s="1903"/>
      <c r="UQH113" s="1903"/>
      <c r="UQI113" s="1904"/>
      <c r="UQJ113" s="1903"/>
      <c r="UQK113" s="1903"/>
      <c r="UQL113" s="1903"/>
      <c r="UQM113" s="1903"/>
      <c r="UQN113" s="1903"/>
      <c r="UQO113" s="1904"/>
      <c r="UQP113" s="1903"/>
      <c r="UQQ113" s="1903"/>
      <c r="UQR113" s="1903"/>
      <c r="UQS113" s="1903"/>
      <c r="UQT113" s="1903"/>
      <c r="UQU113" s="1904"/>
      <c r="UQV113" s="1903"/>
      <c r="UQW113" s="1903"/>
      <c r="UQX113" s="1903"/>
      <c r="UQY113" s="1903"/>
      <c r="UQZ113" s="1903"/>
      <c r="URA113" s="1904"/>
      <c r="URB113" s="1903"/>
      <c r="URC113" s="1903"/>
      <c r="URD113" s="1903"/>
      <c r="URE113" s="1903"/>
      <c r="URF113" s="1903"/>
      <c r="URG113" s="1904"/>
      <c r="URH113" s="1903"/>
      <c r="URI113" s="1903"/>
      <c r="URJ113" s="1903"/>
      <c r="URK113" s="1903"/>
      <c r="URL113" s="1903"/>
      <c r="URM113" s="1904"/>
      <c r="URN113" s="1903"/>
      <c r="URO113" s="1903"/>
      <c r="URP113" s="1903"/>
      <c r="URQ113" s="1903"/>
      <c r="URR113" s="1903"/>
      <c r="URS113" s="1904"/>
      <c r="URT113" s="1903"/>
      <c r="URU113" s="1903"/>
      <c r="URV113" s="1903"/>
      <c r="URW113" s="1903"/>
      <c r="URX113" s="1903"/>
      <c r="URY113" s="1904"/>
      <c r="URZ113" s="1903"/>
      <c r="USA113" s="1903"/>
      <c r="USB113" s="1903"/>
      <c r="USC113" s="1903"/>
      <c r="USD113" s="1903"/>
      <c r="USE113" s="1904"/>
      <c r="USF113" s="1903"/>
      <c r="USG113" s="1903"/>
      <c r="USH113" s="1903"/>
      <c r="USI113" s="1903"/>
      <c r="USJ113" s="1903"/>
      <c r="USK113" s="1904"/>
      <c r="USL113" s="1903"/>
      <c r="USM113" s="1903"/>
      <c r="USN113" s="1903"/>
      <c r="USO113" s="1903"/>
      <c r="USP113" s="1903"/>
      <c r="USQ113" s="1904"/>
      <c r="USR113" s="1903"/>
      <c r="USS113" s="1903"/>
      <c r="UST113" s="1903"/>
      <c r="USU113" s="1903"/>
      <c r="USV113" s="1903"/>
      <c r="USW113" s="1904"/>
      <c r="USX113" s="1903"/>
      <c r="USY113" s="1903"/>
      <c r="USZ113" s="1903"/>
      <c r="UTA113" s="1903"/>
      <c r="UTB113" s="1903"/>
      <c r="UTC113" s="1904"/>
      <c r="UTD113" s="1903"/>
      <c r="UTE113" s="1903"/>
      <c r="UTF113" s="1903"/>
      <c r="UTG113" s="1903"/>
      <c r="UTH113" s="1903"/>
      <c r="UTI113" s="1904"/>
      <c r="UTJ113" s="1903"/>
      <c r="UTK113" s="1903"/>
      <c r="UTL113" s="1903"/>
      <c r="UTM113" s="1903"/>
      <c r="UTN113" s="1903"/>
      <c r="UTO113" s="1904"/>
      <c r="UTP113" s="1903"/>
      <c r="UTQ113" s="1903"/>
      <c r="UTR113" s="1903"/>
      <c r="UTS113" s="1903"/>
      <c r="UTT113" s="1903"/>
      <c r="UTU113" s="1904"/>
      <c r="UTV113" s="1903"/>
      <c r="UTW113" s="1903"/>
      <c r="UTX113" s="1903"/>
      <c r="UTY113" s="1903"/>
      <c r="UTZ113" s="1903"/>
      <c r="UUA113" s="1904"/>
      <c r="UUB113" s="1903"/>
      <c r="UUC113" s="1903"/>
      <c r="UUD113" s="1903"/>
      <c r="UUE113" s="1903"/>
      <c r="UUF113" s="1903"/>
      <c r="UUG113" s="1904"/>
      <c r="UUH113" s="1903"/>
      <c r="UUI113" s="1903"/>
      <c r="UUJ113" s="1903"/>
      <c r="UUK113" s="1903"/>
      <c r="UUL113" s="1903"/>
      <c r="UUM113" s="1904"/>
      <c r="UUN113" s="1903"/>
      <c r="UUO113" s="1903"/>
      <c r="UUP113" s="1903"/>
      <c r="UUQ113" s="1903"/>
      <c r="UUR113" s="1903"/>
      <c r="UUS113" s="1904"/>
      <c r="UUT113" s="1903"/>
      <c r="UUU113" s="1903"/>
      <c r="UUV113" s="1903"/>
      <c r="UUW113" s="1903"/>
      <c r="UUX113" s="1903"/>
      <c r="UUY113" s="1904"/>
      <c r="UUZ113" s="1903"/>
      <c r="UVA113" s="1903"/>
      <c r="UVB113" s="1903"/>
      <c r="UVC113" s="1903"/>
      <c r="UVD113" s="1903"/>
      <c r="UVE113" s="1904"/>
      <c r="UVF113" s="1903"/>
      <c r="UVG113" s="1903"/>
      <c r="UVH113" s="1903"/>
      <c r="UVI113" s="1903"/>
      <c r="UVJ113" s="1903"/>
      <c r="UVK113" s="1904"/>
      <c r="UVL113" s="1903"/>
      <c r="UVM113" s="1903"/>
      <c r="UVN113" s="1903"/>
      <c r="UVO113" s="1903"/>
      <c r="UVP113" s="1903"/>
      <c r="UVQ113" s="1904"/>
      <c r="UVR113" s="1903"/>
      <c r="UVS113" s="1903"/>
      <c r="UVT113" s="1903"/>
      <c r="UVU113" s="1903"/>
      <c r="UVV113" s="1903"/>
      <c r="UVW113" s="1904"/>
      <c r="UVX113" s="1903"/>
      <c r="UVY113" s="1903"/>
      <c r="UVZ113" s="1903"/>
      <c r="UWA113" s="1903"/>
      <c r="UWB113" s="1903"/>
      <c r="UWC113" s="1904"/>
      <c r="UWD113" s="1903"/>
      <c r="UWE113" s="1903"/>
      <c r="UWF113" s="1903"/>
      <c r="UWG113" s="1903"/>
      <c r="UWH113" s="1903"/>
      <c r="UWI113" s="1904"/>
      <c r="UWJ113" s="1903"/>
      <c r="UWK113" s="1903"/>
      <c r="UWL113" s="1903"/>
      <c r="UWM113" s="1903"/>
      <c r="UWN113" s="1903"/>
      <c r="UWO113" s="1904"/>
      <c r="UWP113" s="1903"/>
      <c r="UWQ113" s="1903"/>
      <c r="UWR113" s="1903"/>
      <c r="UWS113" s="1903"/>
      <c r="UWT113" s="1903"/>
      <c r="UWU113" s="1904"/>
      <c r="UWV113" s="1903"/>
      <c r="UWW113" s="1903"/>
      <c r="UWX113" s="1903"/>
      <c r="UWY113" s="1903"/>
      <c r="UWZ113" s="1903"/>
      <c r="UXA113" s="1904"/>
      <c r="UXB113" s="1903"/>
      <c r="UXC113" s="1903"/>
      <c r="UXD113" s="1903"/>
      <c r="UXE113" s="1903"/>
      <c r="UXF113" s="1903"/>
      <c r="UXG113" s="1904"/>
      <c r="UXH113" s="1903"/>
      <c r="UXI113" s="1903"/>
      <c r="UXJ113" s="1903"/>
      <c r="UXK113" s="1903"/>
      <c r="UXL113" s="1903"/>
      <c r="UXM113" s="1904"/>
      <c r="UXN113" s="1903"/>
      <c r="UXO113" s="1903"/>
      <c r="UXP113" s="1903"/>
      <c r="UXQ113" s="1903"/>
      <c r="UXR113" s="1903"/>
      <c r="UXS113" s="1904"/>
      <c r="UXT113" s="1903"/>
      <c r="UXU113" s="1903"/>
      <c r="UXV113" s="1903"/>
      <c r="UXW113" s="1903"/>
      <c r="UXX113" s="1903"/>
      <c r="UXY113" s="1904"/>
      <c r="UXZ113" s="1903"/>
      <c r="UYA113" s="1903"/>
      <c r="UYB113" s="1903"/>
      <c r="UYC113" s="1903"/>
      <c r="UYD113" s="1903"/>
      <c r="UYE113" s="1904"/>
      <c r="UYF113" s="1903"/>
      <c r="UYG113" s="1903"/>
      <c r="UYH113" s="1903"/>
      <c r="UYI113" s="1903"/>
      <c r="UYJ113" s="1903"/>
      <c r="UYK113" s="1904"/>
      <c r="UYL113" s="1903"/>
      <c r="UYM113" s="1903"/>
      <c r="UYN113" s="1903"/>
      <c r="UYO113" s="1903"/>
      <c r="UYP113" s="1903"/>
      <c r="UYQ113" s="1904"/>
      <c r="UYR113" s="1903"/>
      <c r="UYS113" s="1903"/>
      <c r="UYT113" s="1903"/>
      <c r="UYU113" s="1903"/>
      <c r="UYV113" s="1903"/>
      <c r="UYW113" s="1904"/>
      <c r="UYX113" s="1903"/>
      <c r="UYY113" s="1903"/>
      <c r="UYZ113" s="1903"/>
      <c r="UZA113" s="1903"/>
      <c r="UZB113" s="1903"/>
      <c r="UZC113" s="1904"/>
      <c r="UZD113" s="1903"/>
      <c r="UZE113" s="1903"/>
      <c r="UZF113" s="1903"/>
      <c r="UZG113" s="1903"/>
      <c r="UZH113" s="1903"/>
      <c r="UZI113" s="1904"/>
      <c r="UZJ113" s="1903"/>
      <c r="UZK113" s="1903"/>
      <c r="UZL113" s="1903"/>
      <c r="UZM113" s="1903"/>
      <c r="UZN113" s="1903"/>
      <c r="UZO113" s="1904"/>
      <c r="UZP113" s="1903"/>
      <c r="UZQ113" s="1903"/>
      <c r="UZR113" s="1903"/>
      <c r="UZS113" s="1903"/>
      <c r="UZT113" s="1903"/>
      <c r="UZU113" s="1904"/>
      <c r="UZV113" s="1903"/>
      <c r="UZW113" s="1903"/>
      <c r="UZX113" s="1903"/>
      <c r="UZY113" s="1903"/>
      <c r="UZZ113" s="1903"/>
      <c r="VAA113" s="1904"/>
      <c r="VAB113" s="1903"/>
      <c r="VAC113" s="1903"/>
      <c r="VAD113" s="1903"/>
      <c r="VAE113" s="1903"/>
      <c r="VAF113" s="1903"/>
      <c r="VAG113" s="1904"/>
      <c r="VAH113" s="1903"/>
      <c r="VAI113" s="1903"/>
      <c r="VAJ113" s="1903"/>
      <c r="VAK113" s="1903"/>
      <c r="VAL113" s="1903"/>
      <c r="VAM113" s="1904"/>
      <c r="VAN113" s="1903"/>
      <c r="VAO113" s="1903"/>
      <c r="VAP113" s="1903"/>
      <c r="VAQ113" s="1903"/>
      <c r="VAR113" s="1903"/>
      <c r="VAS113" s="1904"/>
      <c r="VAT113" s="1903"/>
      <c r="VAU113" s="1903"/>
      <c r="VAV113" s="1903"/>
      <c r="VAW113" s="1903"/>
      <c r="VAX113" s="1903"/>
      <c r="VAY113" s="1904"/>
      <c r="VAZ113" s="1903"/>
      <c r="VBA113" s="1903"/>
      <c r="VBB113" s="1903"/>
      <c r="VBC113" s="1903"/>
      <c r="VBD113" s="1903"/>
      <c r="VBE113" s="1904"/>
      <c r="VBF113" s="1903"/>
      <c r="VBG113" s="1903"/>
      <c r="VBH113" s="1903"/>
      <c r="VBI113" s="1903"/>
      <c r="VBJ113" s="1903"/>
      <c r="VBK113" s="1904"/>
      <c r="VBL113" s="1903"/>
      <c r="VBM113" s="1903"/>
      <c r="VBN113" s="1903"/>
      <c r="VBO113" s="1903"/>
      <c r="VBP113" s="1903"/>
      <c r="VBQ113" s="1904"/>
      <c r="VBR113" s="1903"/>
      <c r="VBS113" s="1903"/>
      <c r="VBT113" s="1903"/>
      <c r="VBU113" s="1903"/>
      <c r="VBV113" s="1903"/>
      <c r="VBW113" s="1904"/>
      <c r="VBX113" s="1903"/>
      <c r="VBY113" s="1903"/>
      <c r="VBZ113" s="1903"/>
      <c r="VCA113" s="1903"/>
      <c r="VCB113" s="1903"/>
      <c r="VCC113" s="1904"/>
      <c r="VCD113" s="1903"/>
      <c r="VCE113" s="1903"/>
      <c r="VCF113" s="1903"/>
      <c r="VCG113" s="1903"/>
      <c r="VCH113" s="1903"/>
      <c r="VCI113" s="1904"/>
      <c r="VCJ113" s="1903"/>
      <c r="VCK113" s="1903"/>
      <c r="VCL113" s="1903"/>
      <c r="VCM113" s="1903"/>
      <c r="VCN113" s="1903"/>
      <c r="VCO113" s="1904"/>
      <c r="VCP113" s="1903"/>
      <c r="VCQ113" s="1903"/>
      <c r="VCR113" s="1903"/>
      <c r="VCS113" s="1903"/>
      <c r="VCT113" s="1903"/>
      <c r="VCU113" s="1904"/>
      <c r="VCV113" s="1903"/>
      <c r="VCW113" s="1903"/>
      <c r="VCX113" s="1903"/>
      <c r="VCY113" s="1903"/>
      <c r="VCZ113" s="1903"/>
      <c r="VDA113" s="1904"/>
      <c r="VDB113" s="1903"/>
      <c r="VDC113" s="1903"/>
      <c r="VDD113" s="1903"/>
      <c r="VDE113" s="1903"/>
      <c r="VDF113" s="1903"/>
      <c r="VDG113" s="1904"/>
      <c r="VDH113" s="1903"/>
      <c r="VDI113" s="1903"/>
      <c r="VDJ113" s="1903"/>
      <c r="VDK113" s="1903"/>
      <c r="VDL113" s="1903"/>
      <c r="VDM113" s="1904"/>
      <c r="VDN113" s="1903"/>
      <c r="VDO113" s="1903"/>
      <c r="VDP113" s="1903"/>
      <c r="VDQ113" s="1903"/>
      <c r="VDR113" s="1903"/>
      <c r="VDS113" s="1904"/>
      <c r="VDT113" s="1903"/>
      <c r="VDU113" s="1903"/>
      <c r="VDV113" s="1903"/>
      <c r="VDW113" s="1903"/>
      <c r="VDX113" s="1903"/>
      <c r="VDY113" s="1904"/>
      <c r="VDZ113" s="1903"/>
      <c r="VEA113" s="1903"/>
      <c r="VEB113" s="1903"/>
      <c r="VEC113" s="1903"/>
      <c r="VED113" s="1903"/>
      <c r="VEE113" s="1904"/>
      <c r="VEF113" s="1903"/>
      <c r="VEG113" s="1903"/>
      <c r="VEH113" s="1903"/>
      <c r="VEI113" s="1903"/>
      <c r="VEJ113" s="1903"/>
      <c r="VEK113" s="1904"/>
      <c r="VEL113" s="1903"/>
      <c r="VEM113" s="1903"/>
      <c r="VEN113" s="1903"/>
      <c r="VEO113" s="1903"/>
      <c r="VEP113" s="1903"/>
      <c r="VEQ113" s="1904"/>
      <c r="VER113" s="1903"/>
      <c r="VES113" s="1903"/>
      <c r="VET113" s="1903"/>
      <c r="VEU113" s="1903"/>
      <c r="VEV113" s="1903"/>
      <c r="VEW113" s="1904"/>
      <c r="VEX113" s="1903"/>
      <c r="VEY113" s="1903"/>
      <c r="VEZ113" s="1903"/>
      <c r="VFA113" s="1903"/>
      <c r="VFB113" s="1903"/>
      <c r="VFC113" s="1904"/>
      <c r="VFD113" s="1903"/>
      <c r="VFE113" s="1903"/>
      <c r="VFF113" s="1903"/>
      <c r="VFG113" s="1903"/>
      <c r="VFH113" s="1903"/>
      <c r="VFI113" s="1904"/>
      <c r="VFJ113" s="1903"/>
      <c r="VFK113" s="1903"/>
      <c r="VFL113" s="1903"/>
      <c r="VFM113" s="1903"/>
      <c r="VFN113" s="1903"/>
      <c r="VFO113" s="1904"/>
      <c r="VFP113" s="1903"/>
      <c r="VFQ113" s="1903"/>
      <c r="VFR113" s="1903"/>
      <c r="VFS113" s="1903"/>
      <c r="VFT113" s="1903"/>
      <c r="VFU113" s="1904"/>
      <c r="VFV113" s="1903"/>
      <c r="VFW113" s="1903"/>
      <c r="VFX113" s="1903"/>
      <c r="VFY113" s="1903"/>
      <c r="VFZ113" s="1903"/>
      <c r="VGA113" s="1904"/>
      <c r="VGB113" s="1903"/>
      <c r="VGC113" s="1903"/>
      <c r="VGD113" s="1903"/>
      <c r="VGE113" s="1903"/>
      <c r="VGF113" s="1903"/>
      <c r="VGG113" s="1904"/>
      <c r="VGH113" s="1903"/>
      <c r="VGI113" s="1903"/>
      <c r="VGJ113" s="1903"/>
      <c r="VGK113" s="1903"/>
      <c r="VGL113" s="1903"/>
      <c r="VGM113" s="1904"/>
      <c r="VGN113" s="1903"/>
      <c r="VGO113" s="1903"/>
      <c r="VGP113" s="1903"/>
      <c r="VGQ113" s="1903"/>
      <c r="VGR113" s="1903"/>
      <c r="VGS113" s="1904"/>
      <c r="VGT113" s="1903"/>
      <c r="VGU113" s="1903"/>
      <c r="VGV113" s="1903"/>
      <c r="VGW113" s="1903"/>
      <c r="VGX113" s="1903"/>
      <c r="VGY113" s="1904"/>
      <c r="VGZ113" s="1903"/>
      <c r="VHA113" s="1903"/>
      <c r="VHB113" s="1903"/>
      <c r="VHC113" s="1903"/>
      <c r="VHD113" s="1903"/>
      <c r="VHE113" s="1904"/>
      <c r="VHF113" s="1903"/>
      <c r="VHG113" s="1903"/>
      <c r="VHH113" s="1903"/>
      <c r="VHI113" s="1903"/>
      <c r="VHJ113" s="1903"/>
      <c r="VHK113" s="1904"/>
      <c r="VHL113" s="1903"/>
      <c r="VHM113" s="1903"/>
      <c r="VHN113" s="1903"/>
      <c r="VHO113" s="1903"/>
      <c r="VHP113" s="1903"/>
      <c r="VHQ113" s="1904"/>
      <c r="VHR113" s="1903"/>
      <c r="VHS113" s="1903"/>
      <c r="VHT113" s="1903"/>
      <c r="VHU113" s="1903"/>
      <c r="VHV113" s="1903"/>
      <c r="VHW113" s="1904"/>
      <c r="VHX113" s="1903"/>
      <c r="VHY113" s="1903"/>
      <c r="VHZ113" s="1903"/>
      <c r="VIA113" s="1903"/>
      <c r="VIB113" s="1903"/>
      <c r="VIC113" s="1904"/>
      <c r="VID113" s="1903"/>
      <c r="VIE113" s="1903"/>
      <c r="VIF113" s="1903"/>
      <c r="VIG113" s="1903"/>
      <c r="VIH113" s="1903"/>
      <c r="VII113" s="1904"/>
      <c r="VIJ113" s="1903"/>
      <c r="VIK113" s="1903"/>
      <c r="VIL113" s="1903"/>
      <c r="VIM113" s="1903"/>
      <c r="VIN113" s="1903"/>
      <c r="VIO113" s="1904"/>
      <c r="VIP113" s="1903"/>
      <c r="VIQ113" s="1903"/>
      <c r="VIR113" s="1903"/>
      <c r="VIS113" s="1903"/>
      <c r="VIT113" s="1903"/>
      <c r="VIU113" s="1904"/>
      <c r="VIV113" s="1903"/>
      <c r="VIW113" s="1903"/>
      <c r="VIX113" s="1903"/>
      <c r="VIY113" s="1903"/>
      <c r="VIZ113" s="1903"/>
      <c r="VJA113" s="1904"/>
      <c r="VJB113" s="1903"/>
      <c r="VJC113" s="1903"/>
      <c r="VJD113" s="1903"/>
      <c r="VJE113" s="1903"/>
      <c r="VJF113" s="1903"/>
      <c r="VJG113" s="1904"/>
      <c r="VJH113" s="1903"/>
      <c r="VJI113" s="1903"/>
      <c r="VJJ113" s="1903"/>
      <c r="VJK113" s="1903"/>
      <c r="VJL113" s="1903"/>
      <c r="VJM113" s="1904"/>
      <c r="VJN113" s="1903"/>
      <c r="VJO113" s="1903"/>
      <c r="VJP113" s="1903"/>
      <c r="VJQ113" s="1903"/>
      <c r="VJR113" s="1903"/>
      <c r="VJS113" s="1904"/>
      <c r="VJT113" s="1903"/>
      <c r="VJU113" s="1903"/>
      <c r="VJV113" s="1903"/>
      <c r="VJW113" s="1903"/>
      <c r="VJX113" s="1903"/>
      <c r="VJY113" s="1904"/>
      <c r="VJZ113" s="1903"/>
      <c r="VKA113" s="1903"/>
      <c r="VKB113" s="1903"/>
      <c r="VKC113" s="1903"/>
      <c r="VKD113" s="1903"/>
      <c r="VKE113" s="1904"/>
      <c r="VKF113" s="1903"/>
      <c r="VKG113" s="1903"/>
      <c r="VKH113" s="1903"/>
      <c r="VKI113" s="1903"/>
      <c r="VKJ113" s="1903"/>
      <c r="VKK113" s="1904"/>
      <c r="VKL113" s="1903"/>
      <c r="VKM113" s="1903"/>
      <c r="VKN113" s="1903"/>
      <c r="VKO113" s="1903"/>
      <c r="VKP113" s="1903"/>
      <c r="VKQ113" s="1904"/>
      <c r="VKR113" s="1903"/>
      <c r="VKS113" s="1903"/>
      <c r="VKT113" s="1903"/>
      <c r="VKU113" s="1903"/>
      <c r="VKV113" s="1903"/>
      <c r="VKW113" s="1904"/>
      <c r="VKX113" s="1903"/>
      <c r="VKY113" s="1903"/>
      <c r="VKZ113" s="1903"/>
      <c r="VLA113" s="1903"/>
      <c r="VLB113" s="1903"/>
      <c r="VLC113" s="1904"/>
      <c r="VLD113" s="1903"/>
      <c r="VLE113" s="1903"/>
      <c r="VLF113" s="1903"/>
      <c r="VLG113" s="1903"/>
      <c r="VLH113" s="1903"/>
      <c r="VLI113" s="1904"/>
      <c r="VLJ113" s="1903"/>
      <c r="VLK113" s="1903"/>
      <c r="VLL113" s="1903"/>
      <c r="VLM113" s="1903"/>
      <c r="VLN113" s="1903"/>
      <c r="VLO113" s="1904"/>
      <c r="VLP113" s="1903"/>
      <c r="VLQ113" s="1903"/>
      <c r="VLR113" s="1903"/>
      <c r="VLS113" s="1903"/>
      <c r="VLT113" s="1903"/>
      <c r="VLU113" s="1904"/>
      <c r="VLV113" s="1903"/>
      <c r="VLW113" s="1903"/>
      <c r="VLX113" s="1903"/>
      <c r="VLY113" s="1903"/>
      <c r="VLZ113" s="1903"/>
      <c r="VMA113" s="1904"/>
      <c r="VMB113" s="1903"/>
      <c r="VMC113" s="1903"/>
      <c r="VMD113" s="1903"/>
      <c r="VME113" s="1903"/>
      <c r="VMF113" s="1903"/>
      <c r="VMG113" s="1904"/>
      <c r="VMH113" s="1903"/>
      <c r="VMI113" s="1903"/>
      <c r="VMJ113" s="1903"/>
      <c r="VMK113" s="1903"/>
      <c r="VML113" s="1903"/>
      <c r="VMM113" s="1904"/>
      <c r="VMN113" s="1903"/>
      <c r="VMO113" s="1903"/>
      <c r="VMP113" s="1903"/>
      <c r="VMQ113" s="1903"/>
      <c r="VMR113" s="1903"/>
      <c r="VMS113" s="1904"/>
      <c r="VMT113" s="1903"/>
      <c r="VMU113" s="1903"/>
      <c r="VMV113" s="1903"/>
      <c r="VMW113" s="1903"/>
      <c r="VMX113" s="1903"/>
      <c r="VMY113" s="1904"/>
      <c r="VMZ113" s="1903"/>
      <c r="VNA113" s="1903"/>
      <c r="VNB113" s="1903"/>
      <c r="VNC113" s="1903"/>
      <c r="VND113" s="1903"/>
      <c r="VNE113" s="1904"/>
      <c r="VNF113" s="1903"/>
      <c r="VNG113" s="1903"/>
      <c r="VNH113" s="1903"/>
      <c r="VNI113" s="1903"/>
      <c r="VNJ113" s="1903"/>
      <c r="VNK113" s="1904"/>
      <c r="VNL113" s="1903"/>
      <c r="VNM113" s="1903"/>
      <c r="VNN113" s="1903"/>
      <c r="VNO113" s="1903"/>
      <c r="VNP113" s="1903"/>
      <c r="VNQ113" s="1904"/>
      <c r="VNR113" s="1903"/>
      <c r="VNS113" s="1903"/>
      <c r="VNT113" s="1903"/>
      <c r="VNU113" s="1903"/>
      <c r="VNV113" s="1903"/>
      <c r="VNW113" s="1904"/>
      <c r="VNX113" s="1903"/>
      <c r="VNY113" s="1903"/>
      <c r="VNZ113" s="1903"/>
      <c r="VOA113" s="1903"/>
      <c r="VOB113" s="1903"/>
      <c r="VOC113" s="1904"/>
      <c r="VOD113" s="1903"/>
      <c r="VOE113" s="1903"/>
      <c r="VOF113" s="1903"/>
      <c r="VOG113" s="1903"/>
      <c r="VOH113" s="1903"/>
      <c r="VOI113" s="1904"/>
      <c r="VOJ113" s="1903"/>
      <c r="VOK113" s="1903"/>
      <c r="VOL113" s="1903"/>
      <c r="VOM113" s="1903"/>
      <c r="VON113" s="1903"/>
      <c r="VOO113" s="1904"/>
      <c r="VOP113" s="1903"/>
      <c r="VOQ113" s="1903"/>
      <c r="VOR113" s="1903"/>
      <c r="VOS113" s="1903"/>
      <c r="VOT113" s="1903"/>
      <c r="VOU113" s="1904"/>
      <c r="VOV113" s="1903"/>
      <c r="VOW113" s="1903"/>
      <c r="VOX113" s="1903"/>
      <c r="VOY113" s="1903"/>
      <c r="VOZ113" s="1903"/>
      <c r="VPA113" s="1904"/>
      <c r="VPB113" s="1903"/>
      <c r="VPC113" s="1903"/>
      <c r="VPD113" s="1903"/>
      <c r="VPE113" s="1903"/>
      <c r="VPF113" s="1903"/>
      <c r="VPG113" s="1904"/>
      <c r="VPH113" s="1903"/>
      <c r="VPI113" s="1903"/>
      <c r="VPJ113" s="1903"/>
      <c r="VPK113" s="1903"/>
      <c r="VPL113" s="1903"/>
      <c r="VPM113" s="1904"/>
      <c r="VPN113" s="1903"/>
      <c r="VPO113" s="1903"/>
      <c r="VPP113" s="1903"/>
      <c r="VPQ113" s="1903"/>
      <c r="VPR113" s="1903"/>
      <c r="VPS113" s="1904"/>
      <c r="VPT113" s="1903"/>
      <c r="VPU113" s="1903"/>
      <c r="VPV113" s="1903"/>
      <c r="VPW113" s="1903"/>
      <c r="VPX113" s="1903"/>
      <c r="VPY113" s="1904"/>
      <c r="VPZ113" s="1903"/>
      <c r="VQA113" s="1903"/>
      <c r="VQB113" s="1903"/>
      <c r="VQC113" s="1903"/>
      <c r="VQD113" s="1903"/>
      <c r="VQE113" s="1904"/>
      <c r="VQF113" s="1903"/>
      <c r="VQG113" s="1903"/>
      <c r="VQH113" s="1903"/>
      <c r="VQI113" s="1903"/>
      <c r="VQJ113" s="1903"/>
      <c r="VQK113" s="1904"/>
      <c r="VQL113" s="1903"/>
      <c r="VQM113" s="1903"/>
      <c r="VQN113" s="1903"/>
      <c r="VQO113" s="1903"/>
      <c r="VQP113" s="1903"/>
      <c r="VQQ113" s="1904"/>
      <c r="VQR113" s="1903"/>
      <c r="VQS113" s="1903"/>
      <c r="VQT113" s="1903"/>
      <c r="VQU113" s="1903"/>
      <c r="VQV113" s="1903"/>
      <c r="VQW113" s="1904"/>
      <c r="VQX113" s="1903"/>
      <c r="VQY113" s="1903"/>
      <c r="VQZ113" s="1903"/>
      <c r="VRA113" s="1903"/>
      <c r="VRB113" s="1903"/>
      <c r="VRC113" s="1904"/>
      <c r="VRD113" s="1903"/>
      <c r="VRE113" s="1903"/>
      <c r="VRF113" s="1903"/>
      <c r="VRG113" s="1903"/>
      <c r="VRH113" s="1903"/>
      <c r="VRI113" s="1904"/>
      <c r="VRJ113" s="1903"/>
      <c r="VRK113" s="1903"/>
      <c r="VRL113" s="1903"/>
      <c r="VRM113" s="1903"/>
      <c r="VRN113" s="1903"/>
      <c r="VRO113" s="1904"/>
      <c r="VRP113" s="1903"/>
      <c r="VRQ113" s="1903"/>
      <c r="VRR113" s="1903"/>
      <c r="VRS113" s="1903"/>
      <c r="VRT113" s="1903"/>
      <c r="VRU113" s="1904"/>
      <c r="VRV113" s="1903"/>
      <c r="VRW113" s="1903"/>
      <c r="VRX113" s="1903"/>
      <c r="VRY113" s="1903"/>
      <c r="VRZ113" s="1903"/>
      <c r="VSA113" s="1904"/>
      <c r="VSB113" s="1903"/>
      <c r="VSC113" s="1903"/>
      <c r="VSD113" s="1903"/>
      <c r="VSE113" s="1903"/>
      <c r="VSF113" s="1903"/>
      <c r="VSG113" s="1904"/>
      <c r="VSH113" s="1903"/>
      <c r="VSI113" s="1903"/>
      <c r="VSJ113" s="1903"/>
      <c r="VSK113" s="1903"/>
      <c r="VSL113" s="1903"/>
      <c r="VSM113" s="1904"/>
      <c r="VSN113" s="1903"/>
      <c r="VSO113" s="1903"/>
      <c r="VSP113" s="1903"/>
      <c r="VSQ113" s="1903"/>
      <c r="VSR113" s="1903"/>
      <c r="VSS113" s="1904"/>
      <c r="VST113" s="1903"/>
      <c r="VSU113" s="1903"/>
      <c r="VSV113" s="1903"/>
      <c r="VSW113" s="1903"/>
      <c r="VSX113" s="1903"/>
      <c r="VSY113" s="1904"/>
      <c r="VSZ113" s="1903"/>
      <c r="VTA113" s="1903"/>
      <c r="VTB113" s="1903"/>
      <c r="VTC113" s="1903"/>
      <c r="VTD113" s="1903"/>
      <c r="VTE113" s="1904"/>
      <c r="VTF113" s="1903"/>
      <c r="VTG113" s="1903"/>
      <c r="VTH113" s="1903"/>
      <c r="VTI113" s="1903"/>
      <c r="VTJ113" s="1903"/>
      <c r="VTK113" s="1904"/>
      <c r="VTL113" s="1903"/>
      <c r="VTM113" s="1903"/>
      <c r="VTN113" s="1903"/>
      <c r="VTO113" s="1903"/>
      <c r="VTP113" s="1903"/>
      <c r="VTQ113" s="1904"/>
      <c r="VTR113" s="1903"/>
      <c r="VTS113" s="1903"/>
      <c r="VTT113" s="1903"/>
      <c r="VTU113" s="1903"/>
      <c r="VTV113" s="1903"/>
      <c r="VTW113" s="1904"/>
      <c r="VTX113" s="1903"/>
      <c r="VTY113" s="1903"/>
      <c r="VTZ113" s="1903"/>
      <c r="VUA113" s="1903"/>
      <c r="VUB113" s="1903"/>
      <c r="VUC113" s="1904"/>
      <c r="VUD113" s="1903"/>
      <c r="VUE113" s="1903"/>
      <c r="VUF113" s="1903"/>
      <c r="VUG113" s="1903"/>
      <c r="VUH113" s="1903"/>
      <c r="VUI113" s="1904"/>
      <c r="VUJ113" s="1903"/>
      <c r="VUK113" s="1903"/>
      <c r="VUL113" s="1903"/>
      <c r="VUM113" s="1903"/>
      <c r="VUN113" s="1903"/>
      <c r="VUO113" s="1904"/>
      <c r="VUP113" s="1903"/>
      <c r="VUQ113" s="1903"/>
      <c r="VUR113" s="1903"/>
      <c r="VUS113" s="1903"/>
      <c r="VUT113" s="1903"/>
      <c r="VUU113" s="1904"/>
      <c r="VUV113" s="1903"/>
      <c r="VUW113" s="1903"/>
      <c r="VUX113" s="1903"/>
      <c r="VUY113" s="1903"/>
      <c r="VUZ113" s="1903"/>
      <c r="VVA113" s="1904"/>
      <c r="VVB113" s="1903"/>
      <c r="VVC113" s="1903"/>
      <c r="VVD113" s="1903"/>
      <c r="VVE113" s="1903"/>
      <c r="VVF113" s="1903"/>
      <c r="VVG113" s="1904"/>
      <c r="VVH113" s="1903"/>
      <c r="VVI113" s="1903"/>
      <c r="VVJ113" s="1903"/>
      <c r="VVK113" s="1903"/>
      <c r="VVL113" s="1903"/>
      <c r="VVM113" s="1904"/>
      <c r="VVN113" s="1903"/>
      <c r="VVO113" s="1903"/>
      <c r="VVP113" s="1903"/>
      <c r="VVQ113" s="1903"/>
      <c r="VVR113" s="1903"/>
      <c r="VVS113" s="1904"/>
      <c r="VVT113" s="1903"/>
      <c r="VVU113" s="1903"/>
      <c r="VVV113" s="1903"/>
      <c r="VVW113" s="1903"/>
      <c r="VVX113" s="1903"/>
      <c r="VVY113" s="1904"/>
      <c r="VVZ113" s="1903"/>
      <c r="VWA113" s="1903"/>
      <c r="VWB113" s="1903"/>
      <c r="VWC113" s="1903"/>
      <c r="VWD113" s="1903"/>
      <c r="VWE113" s="1904"/>
      <c r="VWF113" s="1903"/>
      <c r="VWG113" s="1903"/>
      <c r="VWH113" s="1903"/>
      <c r="VWI113" s="1903"/>
      <c r="VWJ113" s="1903"/>
      <c r="VWK113" s="1904"/>
      <c r="VWL113" s="1903"/>
      <c r="VWM113" s="1903"/>
      <c r="VWN113" s="1903"/>
      <c r="VWO113" s="1903"/>
      <c r="VWP113" s="1903"/>
      <c r="VWQ113" s="1904"/>
      <c r="VWR113" s="1903"/>
      <c r="VWS113" s="1903"/>
      <c r="VWT113" s="1903"/>
      <c r="VWU113" s="1903"/>
      <c r="VWV113" s="1903"/>
      <c r="VWW113" s="1904"/>
      <c r="VWX113" s="1903"/>
      <c r="VWY113" s="1903"/>
      <c r="VWZ113" s="1903"/>
      <c r="VXA113" s="1903"/>
      <c r="VXB113" s="1903"/>
      <c r="VXC113" s="1904"/>
      <c r="VXD113" s="1903"/>
      <c r="VXE113" s="1903"/>
      <c r="VXF113" s="1903"/>
      <c r="VXG113" s="1903"/>
      <c r="VXH113" s="1903"/>
      <c r="VXI113" s="1904"/>
      <c r="VXJ113" s="1903"/>
      <c r="VXK113" s="1903"/>
      <c r="VXL113" s="1903"/>
      <c r="VXM113" s="1903"/>
      <c r="VXN113" s="1903"/>
      <c r="VXO113" s="1904"/>
      <c r="VXP113" s="1903"/>
      <c r="VXQ113" s="1903"/>
      <c r="VXR113" s="1903"/>
      <c r="VXS113" s="1903"/>
      <c r="VXT113" s="1903"/>
      <c r="VXU113" s="1904"/>
      <c r="VXV113" s="1903"/>
      <c r="VXW113" s="1903"/>
      <c r="VXX113" s="1903"/>
      <c r="VXY113" s="1903"/>
      <c r="VXZ113" s="1903"/>
      <c r="VYA113" s="1904"/>
      <c r="VYB113" s="1903"/>
      <c r="VYC113" s="1903"/>
      <c r="VYD113" s="1903"/>
      <c r="VYE113" s="1903"/>
      <c r="VYF113" s="1903"/>
      <c r="VYG113" s="1904"/>
      <c r="VYH113" s="1903"/>
      <c r="VYI113" s="1903"/>
      <c r="VYJ113" s="1903"/>
      <c r="VYK113" s="1903"/>
      <c r="VYL113" s="1903"/>
      <c r="VYM113" s="1904"/>
      <c r="VYN113" s="1903"/>
      <c r="VYO113" s="1903"/>
      <c r="VYP113" s="1903"/>
      <c r="VYQ113" s="1903"/>
      <c r="VYR113" s="1903"/>
      <c r="VYS113" s="1904"/>
      <c r="VYT113" s="1903"/>
      <c r="VYU113" s="1903"/>
      <c r="VYV113" s="1903"/>
      <c r="VYW113" s="1903"/>
      <c r="VYX113" s="1903"/>
      <c r="VYY113" s="1904"/>
      <c r="VYZ113" s="1903"/>
      <c r="VZA113" s="1903"/>
      <c r="VZB113" s="1903"/>
      <c r="VZC113" s="1903"/>
      <c r="VZD113" s="1903"/>
      <c r="VZE113" s="1904"/>
      <c r="VZF113" s="1903"/>
      <c r="VZG113" s="1903"/>
      <c r="VZH113" s="1903"/>
      <c r="VZI113" s="1903"/>
      <c r="VZJ113" s="1903"/>
      <c r="VZK113" s="1904"/>
      <c r="VZL113" s="1903"/>
      <c r="VZM113" s="1903"/>
      <c r="VZN113" s="1903"/>
      <c r="VZO113" s="1903"/>
      <c r="VZP113" s="1903"/>
      <c r="VZQ113" s="1904"/>
      <c r="VZR113" s="1903"/>
      <c r="VZS113" s="1903"/>
      <c r="VZT113" s="1903"/>
      <c r="VZU113" s="1903"/>
      <c r="VZV113" s="1903"/>
      <c r="VZW113" s="1904"/>
      <c r="VZX113" s="1903"/>
      <c r="VZY113" s="1903"/>
      <c r="VZZ113" s="1903"/>
      <c r="WAA113" s="1903"/>
      <c r="WAB113" s="1903"/>
      <c r="WAC113" s="1904"/>
      <c r="WAD113" s="1903"/>
      <c r="WAE113" s="1903"/>
      <c r="WAF113" s="1903"/>
      <c r="WAG113" s="1903"/>
      <c r="WAH113" s="1903"/>
      <c r="WAI113" s="1904"/>
      <c r="WAJ113" s="1903"/>
      <c r="WAK113" s="1903"/>
      <c r="WAL113" s="1903"/>
      <c r="WAM113" s="1903"/>
      <c r="WAN113" s="1903"/>
      <c r="WAO113" s="1904"/>
      <c r="WAP113" s="1903"/>
      <c r="WAQ113" s="1903"/>
      <c r="WAR113" s="1903"/>
      <c r="WAS113" s="1903"/>
      <c r="WAT113" s="1903"/>
      <c r="WAU113" s="1904"/>
      <c r="WAV113" s="1903"/>
      <c r="WAW113" s="1903"/>
      <c r="WAX113" s="1903"/>
      <c r="WAY113" s="1903"/>
      <c r="WAZ113" s="1903"/>
      <c r="WBA113" s="1904"/>
      <c r="WBB113" s="1903"/>
      <c r="WBC113" s="1903"/>
      <c r="WBD113" s="1903"/>
      <c r="WBE113" s="1903"/>
      <c r="WBF113" s="1903"/>
      <c r="WBG113" s="1904"/>
      <c r="WBH113" s="1903"/>
      <c r="WBI113" s="1903"/>
      <c r="WBJ113" s="1903"/>
      <c r="WBK113" s="1903"/>
      <c r="WBL113" s="1903"/>
      <c r="WBM113" s="1904"/>
      <c r="WBN113" s="1903"/>
      <c r="WBO113" s="1903"/>
      <c r="WBP113" s="1903"/>
      <c r="WBQ113" s="1903"/>
      <c r="WBR113" s="1903"/>
      <c r="WBS113" s="1904"/>
      <c r="WBT113" s="1903"/>
      <c r="WBU113" s="1903"/>
      <c r="WBV113" s="1903"/>
      <c r="WBW113" s="1903"/>
      <c r="WBX113" s="1903"/>
      <c r="WBY113" s="1904"/>
      <c r="WBZ113" s="1903"/>
      <c r="WCA113" s="1903"/>
      <c r="WCB113" s="1903"/>
      <c r="WCC113" s="1903"/>
      <c r="WCD113" s="1903"/>
      <c r="WCE113" s="1904"/>
      <c r="WCF113" s="1903"/>
      <c r="WCG113" s="1903"/>
      <c r="WCH113" s="1903"/>
      <c r="WCI113" s="1903"/>
      <c r="WCJ113" s="1903"/>
      <c r="WCK113" s="1904"/>
      <c r="WCL113" s="1903"/>
      <c r="WCM113" s="1903"/>
      <c r="WCN113" s="1903"/>
      <c r="WCO113" s="1903"/>
      <c r="WCP113" s="1903"/>
      <c r="WCQ113" s="1904"/>
      <c r="WCR113" s="1903"/>
      <c r="WCS113" s="1903"/>
      <c r="WCT113" s="1903"/>
      <c r="WCU113" s="1903"/>
      <c r="WCV113" s="1903"/>
      <c r="WCW113" s="1904"/>
      <c r="WCX113" s="1903"/>
      <c r="WCY113" s="1903"/>
      <c r="WCZ113" s="1903"/>
      <c r="WDA113" s="1903"/>
      <c r="WDB113" s="1903"/>
      <c r="WDC113" s="1904"/>
      <c r="WDD113" s="1903"/>
      <c r="WDE113" s="1903"/>
      <c r="WDF113" s="1903"/>
      <c r="WDG113" s="1903"/>
      <c r="WDH113" s="1903"/>
      <c r="WDI113" s="1904"/>
      <c r="WDJ113" s="1903"/>
      <c r="WDK113" s="1903"/>
      <c r="WDL113" s="1903"/>
      <c r="WDM113" s="1903"/>
      <c r="WDN113" s="1903"/>
      <c r="WDO113" s="1904"/>
      <c r="WDP113" s="1903"/>
      <c r="WDQ113" s="1903"/>
      <c r="WDR113" s="1903"/>
      <c r="WDS113" s="1903"/>
      <c r="WDT113" s="1903"/>
      <c r="WDU113" s="1904"/>
      <c r="WDV113" s="1903"/>
      <c r="WDW113" s="1903"/>
      <c r="WDX113" s="1903"/>
      <c r="WDY113" s="1903"/>
      <c r="WDZ113" s="1903"/>
      <c r="WEA113" s="1904"/>
      <c r="WEB113" s="1903"/>
      <c r="WEC113" s="1903"/>
      <c r="WED113" s="1903"/>
      <c r="WEE113" s="1903"/>
      <c r="WEF113" s="1903"/>
      <c r="WEG113" s="1904"/>
      <c r="WEH113" s="1903"/>
      <c r="WEI113" s="1903"/>
      <c r="WEJ113" s="1903"/>
      <c r="WEK113" s="1903"/>
      <c r="WEL113" s="1903"/>
      <c r="WEM113" s="1904"/>
      <c r="WEN113" s="1903"/>
      <c r="WEO113" s="1903"/>
      <c r="WEP113" s="1903"/>
      <c r="WEQ113" s="1903"/>
      <c r="WER113" s="1903"/>
      <c r="WES113" s="1904"/>
      <c r="WET113" s="1903"/>
      <c r="WEU113" s="1903"/>
      <c r="WEV113" s="1903"/>
      <c r="WEW113" s="1903"/>
      <c r="WEX113" s="1903"/>
      <c r="WEY113" s="1904"/>
      <c r="WEZ113" s="1903"/>
      <c r="WFA113" s="1903"/>
      <c r="WFB113" s="1903"/>
      <c r="WFC113" s="1903"/>
      <c r="WFD113" s="1903"/>
      <c r="WFE113" s="1904"/>
      <c r="WFF113" s="1903"/>
      <c r="WFG113" s="1903"/>
      <c r="WFH113" s="1903"/>
      <c r="WFI113" s="1903"/>
      <c r="WFJ113" s="1903"/>
      <c r="WFK113" s="1904"/>
      <c r="WFL113" s="1903"/>
      <c r="WFM113" s="1903"/>
      <c r="WFN113" s="1903"/>
      <c r="WFO113" s="1903"/>
      <c r="WFP113" s="1903"/>
      <c r="WFQ113" s="1904"/>
      <c r="WFR113" s="1903"/>
      <c r="WFS113" s="1903"/>
      <c r="WFT113" s="1903"/>
      <c r="WFU113" s="1903"/>
      <c r="WFV113" s="1903"/>
      <c r="WFW113" s="1904"/>
      <c r="WFX113" s="1903"/>
      <c r="WFY113" s="1903"/>
      <c r="WFZ113" s="1903"/>
      <c r="WGA113" s="1903"/>
      <c r="WGB113" s="1903"/>
      <c r="WGC113" s="1904"/>
      <c r="WGD113" s="1903"/>
      <c r="WGE113" s="1903"/>
      <c r="WGF113" s="1903"/>
      <c r="WGG113" s="1903"/>
      <c r="WGH113" s="1903"/>
      <c r="WGI113" s="1904"/>
      <c r="WGJ113" s="1903"/>
      <c r="WGK113" s="1903"/>
      <c r="WGL113" s="1903"/>
      <c r="WGM113" s="1903"/>
      <c r="WGN113" s="1903"/>
      <c r="WGO113" s="1904"/>
      <c r="WGP113" s="1903"/>
      <c r="WGQ113" s="1903"/>
      <c r="WGR113" s="1903"/>
      <c r="WGS113" s="1903"/>
      <c r="WGT113" s="1903"/>
      <c r="WGU113" s="1904"/>
      <c r="WGV113" s="1903"/>
      <c r="WGW113" s="1903"/>
      <c r="WGX113" s="1903"/>
      <c r="WGY113" s="1903"/>
      <c r="WGZ113" s="1903"/>
      <c r="WHA113" s="1904"/>
      <c r="WHB113" s="1903"/>
      <c r="WHC113" s="1903"/>
      <c r="WHD113" s="1903"/>
      <c r="WHE113" s="1903"/>
      <c r="WHF113" s="1903"/>
      <c r="WHG113" s="1904"/>
      <c r="WHH113" s="1903"/>
      <c r="WHI113" s="1903"/>
      <c r="WHJ113" s="1903"/>
      <c r="WHK113" s="1903"/>
      <c r="WHL113" s="1903"/>
      <c r="WHM113" s="1904"/>
      <c r="WHN113" s="1903"/>
      <c r="WHO113" s="1903"/>
      <c r="WHP113" s="1903"/>
      <c r="WHQ113" s="1903"/>
      <c r="WHR113" s="1903"/>
      <c r="WHS113" s="1904"/>
      <c r="WHT113" s="1903"/>
      <c r="WHU113" s="1903"/>
      <c r="WHV113" s="1903"/>
      <c r="WHW113" s="1903"/>
      <c r="WHX113" s="1903"/>
      <c r="WHY113" s="1904"/>
      <c r="WHZ113" s="1903"/>
      <c r="WIA113" s="1903"/>
      <c r="WIB113" s="1903"/>
      <c r="WIC113" s="1903"/>
      <c r="WID113" s="1903"/>
      <c r="WIE113" s="1904"/>
      <c r="WIF113" s="1903"/>
      <c r="WIG113" s="1903"/>
      <c r="WIH113" s="1903"/>
      <c r="WII113" s="1903"/>
      <c r="WIJ113" s="1903"/>
      <c r="WIK113" s="1904"/>
      <c r="WIL113" s="1903"/>
      <c r="WIM113" s="1903"/>
      <c r="WIN113" s="1903"/>
      <c r="WIO113" s="1903"/>
      <c r="WIP113" s="1903"/>
      <c r="WIQ113" s="1904"/>
      <c r="WIR113" s="1903"/>
      <c r="WIS113" s="1903"/>
      <c r="WIT113" s="1903"/>
      <c r="WIU113" s="1903"/>
      <c r="WIV113" s="1903"/>
      <c r="WIW113" s="1904"/>
      <c r="WIX113" s="1903"/>
      <c r="WIY113" s="1903"/>
      <c r="WIZ113" s="1903"/>
      <c r="WJA113" s="1903"/>
      <c r="WJB113" s="1903"/>
      <c r="WJC113" s="1904"/>
      <c r="WJD113" s="1903"/>
      <c r="WJE113" s="1903"/>
      <c r="WJF113" s="1903"/>
      <c r="WJG113" s="1903"/>
      <c r="WJH113" s="1903"/>
      <c r="WJI113" s="1904"/>
      <c r="WJJ113" s="1903"/>
      <c r="WJK113" s="1903"/>
      <c r="WJL113" s="1903"/>
      <c r="WJM113" s="1903"/>
      <c r="WJN113" s="1903"/>
      <c r="WJO113" s="1904"/>
      <c r="WJP113" s="1903"/>
      <c r="WJQ113" s="1903"/>
      <c r="WJR113" s="1903"/>
      <c r="WJS113" s="1903"/>
      <c r="WJT113" s="1903"/>
      <c r="WJU113" s="1904"/>
      <c r="WJV113" s="1903"/>
      <c r="WJW113" s="1903"/>
      <c r="WJX113" s="1903"/>
      <c r="WJY113" s="1903"/>
      <c r="WJZ113" s="1903"/>
      <c r="WKA113" s="1904"/>
      <c r="WKB113" s="1903"/>
      <c r="WKC113" s="1903"/>
      <c r="WKD113" s="1903"/>
      <c r="WKE113" s="1903"/>
      <c r="WKF113" s="1903"/>
      <c r="WKG113" s="1904"/>
      <c r="WKH113" s="1903"/>
      <c r="WKI113" s="1903"/>
      <c r="WKJ113" s="1903"/>
      <c r="WKK113" s="1903"/>
      <c r="WKL113" s="1903"/>
      <c r="WKM113" s="1904"/>
      <c r="WKN113" s="1903"/>
      <c r="WKO113" s="1903"/>
      <c r="WKP113" s="1903"/>
      <c r="WKQ113" s="1903"/>
      <c r="WKR113" s="1903"/>
      <c r="WKS113" s="1904"/>
      <c r="WKT113" s="1903"/>
      <c r="WKU113" s="1903"/>
      <c r="WKV113" s="1903"/>
      <c r="WKW113" s="1903"/>
      <c r="WKX113" s="1903"/>
      <c r="WKY113" s="1904"/>
      <c r="WKZ113" s="1903"/>
      <c r="WLA113" s="1903"/>
      <c r="WLB113" s="1903"/>
      <c r="WLC113" s="1903"/>
      <c r="WLD113" s="1903"/>
      <c r="WLE113" s="1904"/>
      <c r="WLF113" s="1903"/>
      <c r="WLG113" s="1903"/>
      <c r="WLH113" s="1903"/>
      <c r="WLI113" s="1903"/>
      <c r="WLJ113" s="1903"/>
      <c r="WLK113" s="1904"/>
      <c r="WLL113" s="1903"/>
      <c r="WLM113" s="1903"/>
      <c r="WLN113" s="1903"/>
      <c r="WLO113" s="1903"/>
      <c r="WLP113" s="1903"/>
      <c r="WLQ113" s="1904"/>
      <c r="WLR113" s="1903"/>
      <c r="WLS113" s="1903"/>
      <c r="WLT113" s="1903"/>
      <c r="WLU113" s="1903"/>
      <c r="WLV113" s="1903"/>
      <c r="WLW113" s="1904"/>
      <c r="WLX113" s="1903"/>
      <c r="WLY113" s="1903"/>
      <c r="WLZ113" s="1903"/>
      <c r="WMA113" s="1903"/>
      <c r="WMB113" s="1903"/>
      <c r="WMC113" s="1904"/>
      <c r="WMD113" s="1903"/>
      <c r="WME113" s="1903"/>
      <c r="WMF113" s="1903"/>
      <c r="WMG113" s="1903"/>
      <c r="WMH113" s="1903"/>
      <c r="WMI113" s="1904"/>
      <c r="WMJ113" s="1903"/>
      <c r="WMK113" s="1903"/>
      <c r="WML113" s="1903"/>
      <c r="WMM113" s="1903"/>
      <c r="WMN113" s="1903"/>
      <c r="WMO113" s="1904"/>
      <c r="WMP113" s="1903"/>
      <c r="WMQ113" s="1903"/>
      <c r="WMR113" s="1903"/>
      <c r="WMS113" s="1903"/>
      <c r="WMT113" s="1903"/>
      <c r="WMU113" s="1904"/>
      <c r="WMV113" s="1903"/>
      <c r="WMW113" s="1903"/>
      <c r="WMX113" s="1903"/>
      <c r="WMY113" s="1903"/>
      <c r="WMZ113" s="1903"/>
      <c r="WNA113" s="1904"/>
      <c r="WNB113" s="1903"/>
      <c r="WNC113" s="1903"/>
      <c r="WND113" s="1903"/>
      <c r="WNE113" s="1903"/>
      <c r="WNF113" s="1903"/>
      <c r="WNG113" s="1904"/>
      <c r="WNH113" s="1903"/>
      <c r="WNI113" s="1903"/>
      <c r="WNJ113" s="1903"/>
      <c r="WNK113" s="1903"/>
      <c r="WNL113" s="1903"/>
      <c r="WNM113" s="1904"/>
      <c r="WNN113" s="1903"/>
      <c r="WNO113" s="1903"/>
      <c r="WNP113" s="1903"/>
      <c r="WNQ113" s="1903"/>
      <c r="WNR113" s="1903"/>
      <c r="WNS113" s="1904"/>
      <c r="WNT113" s="1903"/>
      <c r="WNU113" s="1903"/>
      <c r="WNV113" s="1903"/>
      <c r="WNW113" s="1903"/>
      <c r="WNX113" s="1903"/>
      <c r="WNY113" s="1904"/>
      <c r="WNZ113" s="1903"/>
      <c r="WOA113" s="1903"/>
      <c r="WOB113" s="1903"/>
      <c r="WOC113" s="1903"/>
      <c r="WOD113" s="1903"/>
      <c r="WOE113" s="1904"/>
      <c r="WOF113" s="1903"/>
      <c r="WOG113" s="1903"/>
      <c r="WOH113" s="1903"/>
      <c r="WOI113" s="1903"/>
      <c r="WOJ113" s="1903"/>
      <c r="WOK113" s="1904"/>
      <c r="WOL113" s="1903"/>
      <c r="WOM113" s="1903"/>
      <c r="WON113" s="1903"/>
      <c r="WOO113" s="1903"/>
      <c r="WOP113" s="1903"/>
      <c r="WOQ113" s="1904"/>
      <c r="WOR113" s="1903"/>
      <c r="WOS113" s="1903"/>
      <c r="WOT113" s="1903"/>
      <c r="WOU113" s="1903"/>
      <c r="WOV113" s="1903"/>
      <c r="WOW113" s="1904"/>
      <c r="WOX113" s="1903"/>
      <c r="WOY113" s="1903"/>
      <c r="WOZ113" s="1903"/>
      <c r="WPA113" s="1903"/>
      <c r="WPB113" s="1903"/>
      <c r="WPC113" s="1904"/>
      <c r="WPD113" s="1903"/>
      <c r="WPE113" s="1903"/>
      <c r="WPF113" s="1903"/>
      <c r="WPG113" s="1903"/>
      <c r="WPH113" s="1903"/>
      <c r="WPI113" s="1904"/>
      <c r="WPJ113" s="1903"/>
      <c r="WPK113" s="1903"/>
      <c r="WPL113" s="1903"/>
      <c r="WPM113" s="1903"/>
      <c r="WPN113" s="1903"/>
      <c r="WPO113" s="1904"/>
      <c r="WPP113" s="1903"/>
      <c r="WPQ113" s="1903"/>
      <c r="WPR113" s="1903"/>
      <c r="WPS113" s="1903"/>
      <c r="WPT113" s="1903"/>
      <c r="WPU113" s="1904"/>
      <c r="WPV113" s="1903"/>
      <c r="WPW113" s="1903"/>
      <c r="WPX113" s="1903"/>
      <c r="WPY113" s="1903"/>
      <c r="WPZ113" s="1903"/>
      <c r="WQA113" s="1904"/>
      <c r="WQB113" s="1903"/>
      <c r="WQC113" s="1903"/>
      <c r="WQD113" s="1903"/>
      <c r="WQE113" s="1903"/>
      <c r="WQF113" s="1903"/>
      <c r="WQG113" s="1904"/>
      <c r="WQH113" s="1903"/>
      <c r="WQI113" s="1903"/>
      <c r="WQJ113" s="1903"/>
      <c r="WQK113" s="1903"/>
      <c r="WQL113" s="1903"/>
      <c r="WQM113" s="1904"/>
      <c r="WQN113" s="1903"/>
      <c r="WQO113" s="1903"/>
      <c r="WQP113" s="1903"/>
      <c r="WQQ113" s="1903"/>
      <c r="WQR113" s="1903"/>
      <c r="WQS113" s="1904"/>
      <c r="WQT113" s="1903"/>
      <c r="WQU113" s="1903"/>
      <c r="WQV113" s="1903"/>
      <c r="WQW113" s="1903"/>
      <c r="WQX113" s="1903"/>
      <c r="WQY113" s="1904"/>
      <c r="WQZ113" s="1903"/>
      <c r="WRA113" s="1903"/>
      <c r="WRB113" s="1903"/>
      <c r="WRC113" s="1903"/>
      <c r="WRD113" s="1903"/>
      <c r="WRE113" s="1904"/>
      <c r="WRF113" s="1903"/>
      <c r="WRG113" s="1903"/>
      <c r="WRH113" s="1903"/>
      <c r="WRI113" s="1903"/>
      <c r="WRJ113" s="1903"/>
      <c r="WRK113" s="1904"/>
      <c r="WRL113" s="1903"/>
      <c r="WRM113" s="1903"/>
      <c r="WRN113" s="1903"/>
      <c r="WRO113" s="1903"/>
      <c r="WRP113" s="1903"/>
      <c r="WRQ113" s="1904"/>
      <c r="WRR113" s="1903"/>
      <c r="WRS113" s="1903"/>
      <c r="WRT113" s="1903"/>
      <c r="WRU113" s="1903"/>
      <c r="WRV113" s="1903"/>
      <c r="WRW113" s="1904"/>
      <c r="WRX113" s="1903"/>
      <c r="WRY113" s="1903"/>
      <c r="WRZ113" s="1903"/>
      <c r="WSA113" s="1903"/>
      <c r="WSB113" s="1903"/>
      <c r="WSC113" s="1904"/>
      <c r="WSD113" s="1903"/>
      <c r="WSE113" s="1903"/>
      <c r="WSF113" s="1903"/>
      <c r="WSG113" s="1903"/>
      <c r="WSH113" s="1903"/>
      <c r="WSI113" s="1904"/>
      <c r="WSJ113" s="1903"/>
      <c r="WSK113" s="1903"/>
      <c r="WSL113" s="1903"/>
      <c r="WSM113" s="1903"/>
      <c r="WSN113" s="1903"/>
      <c r="WSO113" s="1904"/>
      <c r="WSP113" s="1903"/>
      <c r="WSQ113" s="1903"/>
      <c r="WSR113" s="1903"/>
      <c r="WSS113" s="1903"/>
      <c r="WST113" s="1903"/>
      <c r="WSU113" s="1904"/>
      <c r="WSV113" s="1903"/>
      <c r="WSW113" s="1903"/>
      <c r="WSX113" s="1903"/>
      <c r="WSY113" s="1903"/>
      <c r="WSZ113" s="1903"/>
      <c r="WTA113" s="1904"/>
      <c r="WTB113" s="1903"/>
      <c r="WTC113" s="1903"/>
      <c r="WTD113" s="1903"/>
      <c r="WTE113" s="1903"/>
      <c r="WTF113" s="1903"/>
      <c r="WTG113" s="1904"/>
      <c r="WTH113" s="1903"/>
      <c r="WTI113" s="1903"/>
      <c r="WTJ113" s="1903"/>
      <c r="WTK113" s="1903"/>
      <c r="WTL113" s="1903"/>
      <c r="WTM113" s="1904"/>
      <c r="WTN113" s="1903"/>
      <c r="WTO113" s="1903"/>
      <c r="WTP113" s="1903"/>
      <c r="WTQ113" s="1903"/>
      <c r="WTR113" s="1903"/>
      <c r="WTS113" s="1904"/>
      <c r="WTT113" s="1903"/>
      <c r="WTU113" s="1903"/>
      <c r="WTV113" s="1903"/>
      <c r="WTW113" s="1903"/>
      <c r="WTX113" s="1903"/>
      <c r="WTY113" s="1904"/>
      <c r="WTZ113" s="1903"/>
      <c r="WUA113" s="1903"/>
      <c r="WUB113" s="1903"/>
      <c r="WUC113" s="1903"/>
      <c r="WUD113" s="1903"/>
      <c r="WUE113" s="1904"/>
      <c r="WUF113" s="1903"/>
      <c r="WUG113" s="1903"/>
      <c r="WUH113" s="1903"/>
      <c r="WUI113" s="1903"/>
      <c r="WUJ113" s="1903"/>
      <c r="WUK113" s="1904"/>
      <c r="WUL113" s="1903"/>
      <c r="WUM113" s="1903"/>
      <c r="WUN113" s="1903"/>
      <c r="WUO113" s="1903"/>
      <c r="WUP113" s="1903"/>
      <c r="WUQ113" s="1904"/>
      <c r="WUR113" s="1903"/>
      <c r="WUS113" s="1903"/>
      <c r="WUT113" s="1903"/>
      <c r="WUU113" s="1903"/>
      <c r="WUV113" s="1903"/>
      <c r="WUW113" s="1904"/>
      <c r="WUX113" s="1903"/>
      <c r="WUY113" s="1903"/>
      <c r="WUZ113" s="1903"/>
      <c r="WVA113" s="1903"/>
      <c r="WVB113" s="1903"/>
      <c r="WVC113" s="1904"/>
      <c r="WVD113" s="1903"/>
      <c r="WVE113" s="1903"/>
      <c r="WVF113" s="1903"/>
      <c r="WVG113" s="1903"/>
      <c r="WVH113" s="1903"/>
      <c r="WVI113" s="1904"/>
      <c r="WVJ113" s="1903"/>
      <c r="WVK113" s="1903"/>
      <c r="WVL113" s="1903"/>
      <c r="WVM113" s="1903"/>
      <c r="WVN113" s="1903"/>
      <c r="WVO113" s="1904"/>
      <c r="WVP113" s="1903"/>
      <c r="WVQ113" s="1903"/>
      <c r="WVR113" s="1903"/>
      <c r="WVS113" s="1903"/>
      <c r="WVT113" s="1903"/>
      <c r="WVU113" s="1904"/>
      <c r="WVV113" s="1903"/>
      <c r="WVW113" s="1903"/>
      <c r="WVX113" s="1903"/>
      <c r="WVY113" s="1903"/>
      <c r="WVZ113" s="1903"/>
      <c r="WWA113" s="1904"/>
      <c r="WWB113" s="1903"/>
      <c r="WWC113" s="1903"/>
      <c r="WWD113" s="1903"/>
      <c r="WWE113" s="1903"/>
      <c r="WWF113" s="1903"/>
      <c r="WWG113" s="1904"/>
      <c r="WWH113" s="1903"/>
      <c r="WWI113" s="1903"/>
      <c r="WWJ113" s="1903"/>
      <c r="WWK113" s="1903"/>
      <c r="WWL113" s="1903"/>
      <c r="WWM113" s="1904"/>
      <c r="WWN113" s="1903"/>
      <c r="WWO113" s="1903"/>
      <c r="WWP113" s="1903"/>
      <c r="WWQ113" s="1903"/>
      <c r="WWR113" s="1903"/>
      <c r="WWS113" s="1904"/>
      <c r="WWT113" s="1903"/>
      <c r="WWU113" s="1903"/>
      <c r="WWV113" s="1903"/>
      <c r="WWW113" s="1903"/>
      <c r="WWX113" s="1903"/>
      <c r="WWY113" s="1904"/>
      <c r="WWZ113" s="1903"/>
      <c r="WXA113" s="1903"/>
      <c r="WXB113" s="1903"/>
      <c r="WXC113" s="1903"/>
      <c r="WXD113" s="1903"/>
      <c r="WXE113" s="1904"/>
      <c r="WXF113" s="1903"/>
      <c r="WXG113" s="1903"/>
      <c r="WXH113" s="1903"/>
      <c r="WXI113" s="1903"/>
      <c r="WXJ113" s="1903"/>
      <c r="WXK113" s="1904"/>
      <c r="WXL113" s="1903"/>
      <c r="WXM113" s="1903"/>
      <c r="WXN113" s="1903"/>
      <c r="WXO113" s="1903"/>
      <c r="WXP113" s="1903"/>
      <c r="WXQ113" s="1904"/>
      <c r="WXR113" s="1903"/>
      <c r="WXS113" s="1903"/>
      <c r="WXT113" s="1903"/>
      <c r="WXU113" s="1903"/>
      <c r="WXV113" s="1903"/>
      <c r="WXW113" s="1904"/>
      <c r="WXX113" s="1903"/>
      <c r="WXY113" s="1903"/>
      <c r="WXZ113" s="1903"/>
      <c r="WYA113" s="1903"/>
      <c r="WYB113" s="1903"/>
      <c r="WYC113" s="1904"/>
      <c r="WYD113" s="1903"/>
      <c r="WYE113" s="1903"/>
      <c r="WYF113" s="1903"/>
      <c r="WYG113" s="1903"/>
      <c r="WYH113" s="1903"/>
      <c r="WYI113" s="1904"/>
      <c r="WYJ113" s="1903"/>
      <c r="WYK113" s="1903"/>
      <c r="WYL113" s="1903"/>
      <c r="WYM113" s="1903"/>
      <c r="WYN113" s="1903"/>
      <c r="WYO113" s="1904"/>
      <c r="WYP113" s="1903"/>
      <c r="WYQ113" s="1903"/>
      <c r="WYR113" s="1903"/>
      <c r="WYS113" s="1903"/>
      <c r="WYT113" s="1903"/>
      <c r="WYU113" s="1904"/>
      <c r="WYV113" s="1903"/>
      <c r="WYW113" s="1903"/>
      <c r="WYX113" s="1903"/>
      <c r="WYY113" s="1903"/>
      <c r="WYZ113" s="1903"/>
      <c r="WZA113" s="1904"/>
      <c r="WZB113" s="1903"/>
      <c r="WZC113" s="1903"/>
      <c r="WZD113" s="1903"/>
      <c r="WZE113" s="1903"/>
      <c r="WZF113" s="1903"/>
      <c r="WZG113" s="1904"/>
      <c r="WZH113" s="1903"/>
      <c r="WZI113" s="1903"/>
      <c r="WZJ113" s="1903"/>
      <c r="WZK113" s="1903"/>
      <c r="WZL113" s="1903"/>
      <c r="WZM113" s="1904"/>
      <c r="WZN113" s="1903"/>
      <c r="WZO113" s="1903"/>
      <c r="WZP113" s="1903"/>
      <c r="WZQ113" s="1903"/>
      <c r="WZR113" s="1903"/>
      <c r="WZS113" s="1904"/>
      <c r="WZT113" s="1903"/>
      <c r="WZU113" s="1903"/>
      <c r="WZV113" s="1903"/>
      <c r="WZW113" s="1903"/>
      <c r="WZX113" s="1903"/>
      <c r="WZY113" s="1904"/>
      <c r="WZZ113" s="1903"/>
      <c r="XAA113" s="1903"/>
      <c r="XAB113" s="1903"/>
      <c r="XAC113" s="1903"/>
      <c r="XAD113" s="1903"/>
      <c r="XAE113" s="1904"/>
      <c r="XAF113" s="1903"/>
      <c r="XAG113" s="1903"/>
      <c r="XAH113" s="1903"/>
      <c r="XAI113" s="1903"/>
      <c r="XAJ113" s="1903"/>
      <c r="XAK113" s="1904"/>
      <c r="XAL113" s="1903"/>
      <c r="XAM113" s="1903"/>
      <c r="XAN113" s="1903"/>
      <c r="XAO113" s="1903"/>
      <c r="XAP113" s="1903"/>
      <c r="XAQ113" s="1904"/>
      <c r="XAR113" s="1903"/>
      <c r="XAS113" s="1903"/>
      <c r="XAT113" s="1903"/>
      <c r="XAU113" s="1903"/>
      <c r="XAV113" s="1903"/>
      <c r="XAW113" s="1904"/>
      <c r="XAX113" s="1903"/>
      <c r="XAY113" s="1903"/>
      <c r="XAZ113" s="1903"/>
      <c r="XBA113" s="1903"/>
      <c r="XBB113" s="1903"/>
      <c r="XBC113" s="1904"/>
      <c r="XBD113" s="1903"/>
      <c r="XBE113" s="1903"/>
      <c r="XBF113" s="1903"/>
      <c r="XBG113" s="1903"/>
      <c r="XBH113" s="1903"/>
      <c r="XBI113" s="1904"/>
      <c r="XBJ113" s="1903"/>
      <c r="XBK113" s="1903"/>
      <c r="XBL113" s="1903"/>
      <c r="XBM113" s="1903"/>
      <c r="XBN113" s="1903"/>
      <c r="XBO113" s="1904"/>
      <c r="XBP113" s="1903"/>
      <c r="XBQ113" s="1903"/>
      <c r="XBR113" s="1903"/>
      <c r="XBS113" s="1903"/>
      <c r="XBT113" s="1903"/>
      <c r="XBU113" s="1904"/>
      <c r="XBV113" s="1903"/>
      <c r="XBW113" s="1903"/>
      <c r="XBX113" s="1903"/>
      <c r="XBY113" s="1903"/>
      <c r="XBZ113" s="1903"/>
      <c r="XCA113" s="1904"/>
      <c r="XCB113" s="1903"/>
      <c r="XCC113" s="1903"/>
      <c r="XCD113" s="1903"/>
      <c r="XCE113" s="1903"/>
      <c r="XCF113" s="1903"/>
      <c r="XCG113" s="1904"/>
      <c r="XCH113" s="1903"/>
      <c r="XCI113" s="1903"/>
      <c r="XCJ113" s="1903"/>
      <c r="XCK113" s="1903"/>
      <c r="XCL113" s="1903"/>
      <c r="XCM113" s="1904"/>
      <c r="XCN113" s="1903"/>
      <c r="XCO113" s="1903"/>
      <c r="XCP113" s="1903"/>
      <c r="XCQ113" s="1903"/>
      <c r="XCR113" s="1903"/>
      <c r="XCS113" s="1904"/>
      <c r="XCT113" s="1903"/>
      <c r="XCU113" s="1903"/>
      <c r="XCV113" s="1903"/>
      <c r="XCW113" s="1903"/>
      <c r="XCX113" s="1903"/>
      <c r="XCY113" s="1904"/>
      <c r="XCZ113" s="1903"/>
      <c r="XDA113" s="1903"/>
      <c r="XDB113" s="1903"/>
      <c r="XDC113" s="1903"/>
      <c r="XDD113" s="1903"/>
      <c r="XDE113" s="1904"/>
      <c r="XDF113" s="1903"/>
      <c r="XDG113" s="1903"/>
      <c r="XDH113" s="1903"/>
      <c r="XDI113" s="1903"/>
      <c r="XDJ113" s="1903"/>
      <c r="XDK113" s="1904"/>
      <c r="XDL113" s="1903"/>
      <c r="XDM113" s="1903"/>
      <c r="XDN113" s="1903"/>
      <c r="XDO113" s="1903"/>
      <c r="XDP113" s="1903"/>
      <c r="XDQ113" s="1904"/>
      <c r="XDR113" s="1903"/>
      <c r="XDS113" s="1903"/>
      <c r="XDT113" s="1903"/>
      <c r="XDU113" s="1903"/>
      <c r="XDV113" s="1903"/>
      <c r="XDW113" s="1904"/>
      <c r="XDX113" s="1903"/>
      <c r="XDY113" s="1903"/>
      <c r="XDZ113" s="1903"/>
      <c r="XEA113" s="1903"/>
      <c r="XEB113" s="1903"/>
      <c r="XEC113" s="1904"/>
      <c r="XED113" s="1903"/>
      <c r="XEE113" s="1903"/>
      <c r="XEF113" s="1903"/>
      <c r="XEG113" s="1903"/>
      <c r="XEH113" s="1903"/>
      <c r="XEI113" s="1904"/>
      <c r="XEJ113" s="1903"/>
      <c r="XEK113" s="1903"/>
      <c r="XEL113" s="1903"/>
      <c r="XEM113" s="1903"/>
      <c r="XEN113" s="1903"/>
      <c r="XEO113" s="1904"/>
      <c r="XEP113" s="1903"/>
      <c r="XEQ113" s="1903"/>
      <c r="XER113" s="1903"/>
      <c r="XES113" s="1903"/>
      <c r="XET113" s="1903"/>
      <c r="XEU113" s="1904"/>
      <c r="XEV113" s="1903"/>
      <c r="XEW113" s="1903"/>
      <c r="XEX113" s="1903"/>
      <c r="XEY113" s="1903"/>
      <c r="XEZ113" s="1903"/>
      <c r="XFA113" s="1904"/>
      <c r="XFB113" s="1903"/>
      <c r="XFC113" s="1903"/>
      <c r="XFD113" s="1903"/>
    </row>
    <row r="114" spans="1:16384" ht="13.5" thickBot="1">
      <c r="A114" s="2612"/>
      <c r="B114" s="1720"/>
      <c r="C114" s="1721">
        <v>28</v>
      </c>
      <c r="D114" s="1722" t="s">
        <v>2059</v>
      </c>
      <c r="E114" s="1721" t="s">
        <v>2143</v>
      </c>
      <c r="F114" s="1721" t="str">
        <f t="shared" si="3"/>
        <v>28 Legal Description(s)</v>
      </c>
      <c r="G114" s="1033"/>
      <c r="H114" s="1033"/>
      <c r="I114" s="1033"/>
      <c r="J114" s="1033"/>
      <c r="K114" s="1033"/>
      <c r="L114" s="1033"/>
      <c r="M114" s="1033"/>
      <c r="N114" s="1033"/>
      <c r="O114" s="1033"/>
      <c r="P114" s="1033"/>
      <c r="Q114" s="1033"/>
      <c r="R114" s="1033"/>
      <c r="S114" s="1033"/>
      <c r="T114" s="1033"/>
      <c r="U114" s="1033"/>
      <c r="V114" s="1033"/>
      <c r="W114" s="1033"/>
      <c r="X114" s="1033"/>
      <c r="Y114" s="1033"/>
      <c r="Z114" s="1033"/>
      <c r="AA114" s="1033"/>
      <c r="AB114" s="1033"/>
      <c r="AC114" s="1033"/>
      <c r="AD114" s="1033"/>
      <c r="AE114" s="1033"/>
      <c r="AF114" s="1033"/>
      <c r="AG114" s="1033"/>
      <c r="AH114" s="1033"/>
      <c r="AI114" s="1033"/>
      <c r="AJ114" s="1033"/>
      <c r="AK114" s="1033"/>
      <c r="AL114" s="1033"/>
      <c r="AM114" s="1033"/>
      <c r="AN114" s="1033"/>
      <c r="AO114" s="1033"/>
      <c r="AP114" s="1033"/>
      <c r="AQ114" s="1033"/>
      <c r="AR114" s="1033"/>
      <c r="AS114" s="1033"/>
      <c r="AT114" s="1033"/>
      <c r="AU114" s="1033"/>
      <c r="AV114" s="1033"/>
      <c r="AW114" s="1033"/>
      <c r="AX114" s="1033"/>
      <c r="AY114" s="1033"/>
      <c r="AZ114" s="1033"/>
      <c r="BA114" s="1033"/>
      <c r="BB114" s="1033"/>
      <c r="BC114" s="1033"/>
      <c r="BD114" s="1033"/>
      <c r="BE114" s="1033"/>
      <c r="BF114" s="1033"/>
      <c r="BG114" s="1033"/>
      <c r="BH114" s="1033"/>
      <c r="BI114" s="1033"/>
      <c r="BJ114" s="1033"/>
      <c r="BK114" s="1033"/>
      <c r="BL114" s="1033"/>
      <c r="BM114" s="1033"/>
      <c r="BN114" s="1033"/>
      <c r="BO114" s="1033"/>
      <c r="BP114" s="1033"/>
      <c r="BQ114" s="1033"/>
      <c r="BR114" s="1033"/>
      <c r="BS114" s="1033"/>
      <c r="BT114" s="1033"/>
      <c r="BU114" s="1033"/>
      <c r="BV114" s="1033"/>
      <c r="BW114" s="1033"/>
      <c r="BX114" s="1033"/>
      <c r="BY114" s="1033"/>
      <c r="BZ114" s="1033"/>
      <c r="CA114" s="1033"/>
      <c r="CB114" s="1033"/>
      <c r="CC114" s="1033"/>
      <c r="CD114" s="1033"/>
      <c r="CE114" s="1033"/>
      <c r="CF114" s="1033"/>
      <c r="CG114" s="1033"/>
      <c r="CH114" s="1033"/>
      <c r="CI114" s="1033"/>
      <c r="CJ114" s="1033"/>
      <c r="CK114" s="1033"/>
      <c r="CL114" s="1033"/>
      <c r="CM114" s="1033"/>
      <c r="CN114" s="1033"/>
      <c r="CO114" s="1033"/>
      <c r="CP114" s="1033"/>
      <c r="CQ114" s="1033"/>
      <c r="CR114" s="1033"/>
      <c r="CS114" s="1033"/>
      <c r="CT114" s="1033"/>
      <c r="CU114" s="1033"/>
      <c r="CV114" s="1033"/>
      <c r="CW114" s="1033"/>
      <c r="CX114" s="1033"/>
      <c r="CY114" s="1033"/>
      <c r="CZ114" s="1033"/>
      <c r="DA114" s="1033"/>
      <c r="DB114" s="1033"/>
      <c r="DC114" s="1033"/>
      <c r="DD114" s="1033"/>
      <c r="DE114" s="1033"/>
      <c r="DF114" s="1033"/>
      <c r="DG114" s="1033"/>
      <c r="DH114" s="1033"/>
      <c r="DI114" s="1033"/>
      <c r="DJ114" s="1033"/>
      <c r="DK114" s="1033"/>
      <c r="DL114" s="1033"/>
      <c r="DM114" s="1033"/>
      <c r="DN114" s="1033"/>
      <c r="DO114" s="1033"/>
      <c r="DP114" s="1033"/>
      <c r="DQ114" s="1033"/>
      <c r="DR114" s="1033"/>
      <c r="DS114" s="1033"/>
      <c r="DT114" s="1033"/>
      <c r="DU114" s="1033"/>
      <c r="DV114" s="1033"/>
      <c r="DW114" s="1033"/>
      <c r="DX114" s="1033"/>
      <c r="DY114" s="1033"/>
      <c r="DZ114" s="1033"/>
      <c r="EA114" s="1033"/>
      <c r="EB114" s="1033"/>
      <c r="EC114" s="1033"/>
      <c r="ED114" s="1033"/>
      <c r="EE114" s="1033"/>
      <c r="EF114" s="1033"/>
      <c r="EG114" s="1033"/>
      <c r="EH114" s="1033"/>
      <c r="EI114" s="1033"/>
      <c r="EJ114" s="1033"/>
      <c r="EK114" s="1033"/>
      <c r="EL114" s="1033"/>
      <c r="EM114" s="1033"/>
      <c r="EN114" s="1033"/>
      <c r="EO114" s="1033"/>
      <c r="EP114" s="1033"/>
      <c r="EQ114" s="1033"/>
      <c r="ER114" s="1033"/>
      <c r="ES114" s="1033"/>
      <c r="ET114" s="1033"/>
      <c r="EU114" s="1033"/>
      <c r="EV114" s="1033"/>
      <c r="EW114" s="1033"/>
      <c r="EX114" s="1033"/>
      <c r="EY114" s="1033"/>
      <c r="EZ114" s="1033"/>
      <c r="FA114" s="1033"/>
      <c r="FB114" s="1033"/>
      <c r="FC114" s="1033"/>
      <c r="FD114" s="1033"/>
      <c r="FE114" s="1033"/>
      <c r="FF114" s="1033"/>
      <c r="FG114" s="1033"/>
      <c r="FH114" s="1033"/>
      <c r="FI114" s="1033"/>
      <c r="FJ114" s="1033"/>
      <c r="FK114" s="1033"/>
      <c r="FL114" s="1033"/>
      <c r="FM114" s="1033"/>
      <c r="FN114" s="1033"/>
      <c r="FO114" s="1033"/>
      <c r="FP114" s="1033"/>
      <c r="FQ114" s="1033"/>
      <c r="FR114" s="1033"/>
      <c r="FS114" s="1033"/>
      <c r="FT114" s="1033"/>
      <c r="FU114" s="1033"/>
      <c r="FV114" s="1033"/>
      <c r="FW114" s="1033"/>
      <c r="FX114" s="1033"/>
      <c r="FY114" s="1033"/>
      <c r="FZ114" s="1033"/>
      <c r="GA114" s="1033"/>
      <c r="GB114" s="1033"/>
      <c r="GC114" s="1033"/>
      <c r="GD114" s="1033"/>
      <c r="GE114" s="1033"/>
      <c r="GF114" s="1033"/>
      <c r="GG114" s="1033"/>
      <c r="GH114" s="1033"/>
      <c r="GI114" s="1033"/>
      <c r="GJ114" s="1033"/>
      <c r="GK114" s="1033"/>
      <c r="GL114" s="1033"/>
      <c r="GM114" s="1033"/>
      <c r="GN114" s="1033"/>
      <c r="GO114" s="1033"/>
      <c r="GP114" s="1033"/>
      <c r="GQ114" s="1033"/>
      <c r="GR114" s="1033"/>
      <c r="GS114" s="1033"/>
      <c r="GT114" s="1033"/>
      <c r="GU114" s="1033"/>
      <c r="GV114" s="1033"/>
      <c r="GW114" s="1033"/>
      <c r="GX114" s="1033"/>
      <c r="GY114" s="1033"/>
      <c r="GZ114" s="1033"/>
      <c r="HA114" s="1033"/>
      <c r="HB114" s="1033"/>
      <c r="HC114" s="1033"/>
      <c r="HD114" s="1033"/>
      <c r="HE114" s="1033"/>
      <c r="HF114" s="1033"/>
      <c r="HG114" s="1033"/>
      <c r="HH114" s="1033"/>
      <c r="HI114" s="1033"/>
      <c r="HJ114" s="1033"/>
      <c r="HK114" s="1033"/>
      <c r="HL114" s="1033"/>
      <c r="HM114" s="1033"/>
      <c r="HN114" s="1033"/>
      <c r="HO114" s="1033"/>
      <c r="HP114" s="1033"/>
      <c r="HQ114" s="1033"/>
      <c r="HR114" s="1033"/>
      <c r="HS114" s="1033"/>
      <c r="HT114" s="1033"/>
      <c r="HU114" s="1033"/>
      <c r="HV114" s="1033"/>
      <c r="HW114" s="1033"/>
      <c r="HX114" s="1033"/>
      <c r="HY114" s="1033"/>
      <c r="HZ114" s="1033"/>
      <c r="IA114" s="1033"/>
      <c r="IB114" s="1033"/>
      <c r="IC114" s="1033"/>
      <c r="ID114" s="1033"/>
      <c r="IE114" s="1033"/>
      <c r="IF114" s="1033"/>
      <c r="IG114" s="1033"/>
      <c r="IH114" s="1033"/>
      <c r="II114" s="1033"/>
      <c r="IJ114" s="1033"/>
      <c r="IK114" s="1033"/>
      <c r="IL114" s="1033"/>
      <c r="IM114" s="1033"/>
      <c r="IN114" s="1033"/>
      <c r="IO114" s="1033"/>
      <c r="IP114" s="1033"/>
      <c r="IQ114" s="1033"/>
      <c r="IR114" s="1033"/>
      <c r="IS114" s="1033"/>
      <c r="IT114" s="1033"/>
      <c r="IU114" s="1033"/>
      <c r="IV114" s="1033"/>
      <c r="IW114" s="1033"/>
      <c r="IX114" s="1033"/>
      <c r="IY114" s="1033"/>
      <c r="IZ114" s="1033"/>
      <c r="JA114" s="1033"/>
      <c r="JB114" s="1033"/>
      <c r="JC114" s="1033"/>
      <c r="JD114" s="1033"/>
      <c r="JE114" s="1033"/>
      <c r="JF114" s="1033"/>
      <c r="JG114" s="1033"/>
      <c r="JH114" s="1033"/>
      <c r="JI114" s="1033"/>
      <c r="JJ114" s="1033"/>
      <c r="JK114" s="1033"/>
      <c r="JL114" s="1033"/>
      <c r="JM114" s="1033"/>
      <c r="JN114" s="1033"/>
      <c r="JO114" s="1033"/>
      <c r="JP114" s="1033"/>
      <c r="JQ114" s="1033"/>
      <c r="JR114" s="1033"/>
      <c r="JS114" s="1033"/>
      <c r="JT114" s="1033"/>
      <c r="JU114" s="1033"/>
      <c r="JV114" s="1033"/>
      <c r="JW114" s="1033"/>
      <c r="JX114" s="1033"/>
      <c r="JY114" s="1033"/>
      <c r="JZ114" s="1033"/>
      <c r="KA114" s="1033"/>
      <c r="KB114" s="1033"/>
      <c r="KC114" s="1033"/>
      <c r="KD114" s="1033"/>
      <c r="KE114" s="1033"/>
      <c r="KF114" s="1033"/>
      <c r="KG114" s="1033"/>
      <c r="KH114" s="1033"/>
      <c r="KI114" s="1033"/>
      <c r="KJ114" s="1033"/>
      <c r="KK114" s="1033"/>
      <c r="KL114" s="1033"/>
      <c r="KM114" s="1033"/>
      <c r="KN114" s="1033"/>
      <c r="KO114" s="1033"/>
      <c r="KP114" s="1033"/>
      <c r="KQ114" s="1033"/>
      <c r="KR114" s="1033"/>
      <c r="KS114" s="1033"/>
      <c r="KT114" s="1033"/>
      <c r="KU114" s="1033"/>
      <c r="KV114" s="1033"/>
      <c r="KW114" s="1033"/>
      <c r="KX114" s="1033"/>
      <c r="KY114" s="1033"/>
      <c r="KZ114" s="1033"/>
      <c r="LA114" s="1033"/>
      <c r="LB114" s="1033"/>
      <c r="LC114" s="1033"/>
      <c r="LD114" s="1033"/>
      <c r="LE114" s="1033"/>
      <c r="LF114" s="1033"/>
      <c r="LG114" s="1033"/>
      <c r="LH114" s="1033"/>
      <c r="LI114" s="1033"/>
      <c r="LJ114" s="1033"/>
      <c r="LK114" s="1033"/>
      <c r="LL114" s="1033"/>
      <c r="LM114" s="1033"/>
      <c r="LN114" s="1033"/>
      <c r="LO114" s="1033"/>
      <c r="LP114" s="1033"/>
      <c r="LQ114" s="1033"/>
      <c r="LR114" s="1033"/>
      <c r="LS114" s="1033"/>
      <c r="LT114" s="1033"/>
      <c r="LU114" s="1033"/>
      <c r="LV114" s="1033"/>
      <c r="LW114" s="1033"/>
      <c r="LX114" s="1033"/>
      <c r="LY114" s="1033"/>
      <c r="LZ114" s="1033"/>
      <c r="MA114" s="1033"/>
      <c r="MB114" s="1033"/>
      <c r="MC114" s="1033"/>
      <c r="MD114" s="1033"/>
      <c r="ME114" s="1033"/>
      <c r="MF114" s="1033"/>
      <c r="MG114" s="1033"/>
      <c r="MH114" s="1033"/>
      <c r="MI114" s="1033"/>
      <c r="MJ114" s="1033"/>
      <c r="MK114" s="1033"/>
      <c r="ML114" s="1033"/>
      <c r="MM114" s="1033"/>
      <c r="MN114" s="1033"/>
      <c r="MO114" s="1033"/>
      <c r="MP114" s="1033"/>
      <c r="MQ114" s="1033"/>
      <c r="MR114" s="1033"/>
      <c r="MS114" s="1033"/>
      <c r="MT114" s="1033"/>
      <c r="MU114" s="1033"/>
      <c r="MV114" s="1033"/>
      <c r="MW114" s="1033"/>
      <c r="MX114" s="1033"/>
      <c r="MY114" s="1033"/>
      <c r="MZ114" s="1033"/>
      <c r="NA114" s="1033"/>
      <c r="NB114" s="1033"/>
      <c r="NC114" s="1033"/>
      <c r="ND114" s="1033"/>
      <c r="NE114" s="1033"/>
      <c r="NF114" s="1033"/>
      <c r="NG114" s="1033"/>
      <c r="NH114" s="1033"/>
      <c r="NI114" s="1033"/>
      <c r="NJ114" s="1033"/>
      <c r="NK114" s="1033"/>
      <c r="NL114" s="1033"/>
      <c r="NM114" s="1033"/>
      <c r="NN114" s="1033"/>
      <c r="NO114" s="1033"/>
      <c r="NP114" s="1033"/>
      <c r="NQ114" s="1033"/>
      <c r="NR114" s="1033"/>
      <c r="NS114" s="1033"/>
      <c r="NT114" s="1033"/>
      <c r="NU114" s="1033"/>
      <c r="NV114" s="1033"/>
      <c r="NW114" s="1033"/>
      <c r="NX114" s="1033"/>
      <c r="NY114" s="1033"/>
      <c r="NZ114" s="1033"/>
      <c r="OA114" s="1033"/>
      <c r="OB114" s="1033"/>
      <c r="OC114" s="1033"/>
      <c r="OD114" s="1033"/>
      <c r="OE114" s="1033"/>
      <c r="OF114" s="1033"/>
      <c r="OG114" s="1033"/>
      <c r="OH114" s="1033"/>
      <c r="OI114" s="1033"/>
      <c r="OJ114" s="1033"/>
      <c r="OK114" s="1033"/>
      <c r="OL114" s="1033"/>
      <c r="OM114" s="1033"/>
      <c r="ON114" s="1033"/>
      <c r="OO114" s="1033"/>
      <c r="OP114" s="1033"/>
      <c r="OQ114" s="1033"/>
      <c r="OR114" s="1033"/>
      <c r="OS114" s="1033"/>
      <c r="OT114" s="1033"/>
      <c r="OU114" s="1033"/>
      <c r="OV114" s="1033"/>
      <c r="OW114" s="1033"/>
      <c r="OX114" s="1033"/>
      <c r="OY114" s="1033"/>
      <c r="OZ114" s="1033"/>
      <c r="PA114" s="1033"/>
      <c r="PB114" s="1033"/>
      <c r="PC114" s="1033"/>
      <c r="PD114" s="1033"/>
      <c r="PE114" s="1033"/>
      <c r="PF114" s="1033"/>
      <c r="PG114" s="1033"/>
      <c r="PH114" s="1033"/>
      <c r="PI114" s="1033"/>
      <c r="PJ114" s="1033"/>
      <c r="PK114" s="1033"/>
      <c r="PL114" s="1033"/>
      <c r="PM114" s="1033"/>
      <c r="PN114" s="1033"/>
      <c r="PO114" s="1033"/>
      <c r="PP114" s="1033"/>
      <c r="PQ114" s="1033"/>
      <c r="PR114" s="1033"/>
      <c r="PS114" s="1033"/>
      <c r="PT114" s="1033"/>
      <c r="PU114" s="1033"/>
      <c r="PV114" s="1033"/>
      <c r="PW114" s="1033"/>
      <c r="PX114" s="1033"/>
      <c r="PY114" s="1033"/>
      <c r="PZ114" s="1033"/>
      <c r="QA114" s="1033"/>
      <c r="QB114" s="1033"/>
      <c r="QC114" s="1033"/>
      <c r="QD114" s="1033"/>
      <c r="QE114" s="1033"/>
      <c r="QF114" s="1033"/>
      <c r="QG114" s="1033"/>
      <c r="QH114" s="1033"/>
      <c r="QI114" s="1033"/>
      <c r="QJ114" s="1033"/>
      <c r="QK114" s="1033"/>
      <c r="QL114" s="1033"/>
      <c r="QM114" s="1033"/>
      <c r="QN114" s="1033"/>
      <c r="QO114" s="1033"/>
      <c r="QP114" s="1033"/>
      <c r="QQ114" s="1033"/>
      <c r="QR114" s="1033"/>
      <c r="QS114" s="1033"/>
      <c r="QT114" s="1033"/>
      <c r="QU114" s="1033"/>
      <c r="QV114" s="1033"/>
      <c r="QW114" s="1033"/>
      <c r="QX114" s="1033"/>
      <c r="QY114" s="1033"/>
      <c r="QZ114" s="1033"/>
      <c r="RA114" s="1033"/>
      <c r="RB114" s="1033"/>
      <c r="RC114" s="1033"/>
      <c r="RD114" s="1033"/>
      <c r="RE114" s="1033"/>
      <c r="RF114" s="1033"/>
      <c r="RG114" s="1033"/>
      <c r="RH114" s="1033"/>
      <c r="RI114" s="1033"/>
      <c r="RJ114" s="1033"/>
      <c r="RK114" s="1033"/>
      <c r="RL114" s="1033"/>
      <c r="RM114" s="1033"/>
      <c r="RN114" s="1033"/>
      <c r="RO114" s="1033"/>
      <c r="RP114" s="1033"/>
      <c r="RQ114" s="1033"/>
      <c r="RR114" s="1033"/>
      <c r="RS114" s="1033"/>
      <c r="RT114" s="1033"/>
      <c r="RU114" s="1033"/>
      <c r="RV114" s="1033"/>
      <c r="RW114" s="1033"/>
      <c r="RX114" s="1033"/>
      <c r="RY114" s="1033"/>
      <c r="RZ114" s="1033"/>
      <c r="SA114" s="1033"/>
      <c r="SB114" s="1033"/>
      <c r="SC114" s="1033"/>
      <c r="SD114" s="1033"/>
      <c r="SE114" s="1033"/>
      <c r="SF114" s="1033"/>
      <c r="SG114" s="1033"/>
      <c r="SH114" s="1033"/>
      <c r="SI114" s="1033"/>
      <c r="SJ114" s="1033"/>
      <c r="SK114" s="1033"/>
      <c r="SL114" s="1033"/>
      <c r="SM114" s="1033"/>
      <c r="SN114" s="1033"/>
      <c r="SO114" s="1033"/>
      <c r="SP114" s="1033"/>
      <c r="SQ114" s="1033"/>
      <c r="SR114" s="1033"/>
      <c r="SS114" s="1033"/>
      <c r="ST114" s="1033"/>
      <c r="SU114" s="1033"/>
      <c r="SV114" s="1033"/>
      <c r="SW114" s="1033"/>
      <c r="SX114" s="1033"/>
      <c r="SY114" s="1033"/>
      <c r="SZ114" s="1033"/>
      <c r="TA114" s="1033"/>
      <c r="TB114" s="1033"/>
      <c r="TC114" s="1033"/>
      <c r="TD114" s="1033"/>
      <c r="TE114" s="1033"/>
      <c r="TF114" s="1033"/>
      <c r="TG114" s="1033"/>
      <c r="TH114" s="1033"/>
      <c r="TI114" s="1033"/>
      <c r="TJ114" s="1033"/>
      <c r="TK114" s="1033"/>
      <c r="TL114" s="1033"/>
      <c r="TM114" s="1033"/>
      <c r="TN114" s="1033"/>
      <c r="TO114" s="1033"/>
      <c r="TP114" s="1033"/>
      <c r="TQ114" s="1033"/>
      <c r="TR114" s="1033"/>
      <c r="TS114" s="1033"/>
      <c r="TT114" s="1033"/>
      <c r="TU114" s="1033"/>
      <c r="TV114" s="1033"/>
      <c r="TW114" s="1033"/>
      <c r="TX114" s="1033"/>
      <c r="TY114" s="1033"/>
      <c r="TZ114" s="1033"/>
      <c r="UA114" s="1033"/>
      <c r="UB114" s="1033"/>
      <c r="UC114" s="1033"/>
      <c r="UD114" s="1033"/>
      <c r="UE114" s="1033"/>
      <c r="UF114" s="1033"/>
      <c r="UG114" s="1033"/>
      <c r="UH114" s="1033"/>
      <c r="UI114" s="1033"/>
      <c r="UJ114" s="1033"/>
      <c r="UK114" s="1033"/>
      <c r="UL114" s="1033"/>
      <c r="UM114" s="1033"/>
      <c r="UN114" s="1033"/>
      <c r="UO114" s="1033"/>
      <c r="UP114" s="1033"/>
      <c r="UQ114" s="1033"/>
      <c r="UR114" s="1033"/>
      <c r="US114" s="1033"/>
      <c r="UT114" s="1033"/>
      <c r="UU114" s="1033"/>
      <c r="UV114" s="1033"/>
      <c r="UW114" s="1033"/>
      <c r="UX114" s="1033"/>
      <c r="UY114" s="1033"/>
      <c r="UZ114" s="1033"/>
      <c r="VA114" s="1033"/>
      <c r="VB114" s="1033"/>
      <c r="VC114" s="1033"/>
      <c r="VD114" s="1033"/>
      <c r="VE114" s="1033"/>
      <c r="VF114" s="1033"/>
      <c r="VG114" s="1033"/>
      <c r="VH114" s="1033"/>
      <c r="VI114" s="1033"/>
      <c r="VJ114" s="1033"/>
      <c r="VK114" s="1033"/>
      <c r="VL114" s="1033"/>
      <c r="VM114" s="1033"/>
      <c r="VN114" s="1033"/>
      <c r="VO114" s="1033"/>
      <c r="VP114" s="1033"/>
      <c r="VQ114" s="1033"/>
      <c r="VR114" s="1033"/>
      <c r="VS114" s="1033"/>
      <c r="VT114" s="1033"/>
      <c r="VU114" s="1033"/>
      <c r="VV114" s="1033"/>
      <c r="VW114" s="1033"/>
      <c r="VX114" s="1033"/>
      <c r="VY114" s="1033"/>
      <c r="VZ114" s="1033"/>
      <c r="WA114" s="1033"/>
      <c r="WB114" s="1033"/>
      <c r="WC114" s="1033"/>
      <c r="WD114" s="1033"/>
      <c r="WE114" s="1033"/>
      <c r="WF114" s="1033"/>
      <c r="WG114" s="1033"/>
      <c r="WH114" s="1033"/>
      <c r="WI114" s="1033"/>
      <c r="WJ114" s="1033"/>
      <c r="WK114" s="1033"/>
      <c r="WL114" s="1033"/>
      <c r="WM114" s="1033"/>
      <c r="WN114" s="1033"/>
      <c r="WO114" s="1033"/>
      <c r="WP114" s="1033"/>
      <c r="WQ114" s="1033"/>
      <c r="WR114" s="1033"/>
      <c r="WS114" s="1033"/>
      <c r="WT114" s="1033"/>
      <c r="WU114" s="1033"/>
      <c r="WV114" s="1033"/>
      <c r="WW114" s="1033"/>
      <c r="WX114" s="1033"/>
      <c r="WY114" s="1033"/>
      <c r="WZ114" s="1033"/>
      <c r="XA114" s="1033"/>
      <c r="XB114" s="1033"/>
      <c r="XC114" s="1033"/>
      <c r="XD114" s="1033"/>
      <c r="XE114" s="1033"/>
      <c r="XF114" s="1033"/>
      <c r="XG114" s="1033"/>
      <c r="XH114" s="1033"/>
      <c r="XI114" s="1033"/>
      <c r="XJ114" s="1033"/>
      <c r="XK114" s="1033"/>
      <c r="XL114" s="1033"/>
      <c r="XM114" s="1033"/>
      <c r="XN114" s="1033"/>
      <c r="XO114" s="1033"/>
      <c r="XP114" s="1033"/>
      <c r="XQ114" s="1033"/>
      <c r="XR114" s="1033"/>
      <c r="XS114" s="1033"/>
      <c r="XT114" s="1033"/>
      <c r="XU114" s="1033"/>
      <c r="XV114" s="1033"/>
      <c r="XW114" s="1033"/>
      <c r="XX114" s="1033"/>
      <c r="XY114" s="1033"/>
      <c r="XZ114" s="1033"/>
      <c r="YA114" s="1033"/>
      <c r="YB114" s="1033"/>
      <c r="YC114" s="1033"/>
      <c r="YD114" s="1033"/>
      <c r="YE114" s="1033"/>
      <c r="YF114" s="1033"/>
      <c r="YG114" s="1033"/>
      <c r="YH114" s="1033"/>
      <c r="YI114" s="1033"/>
      <c r="YJ114" s="1033"/>
      <c r="YK114" s="1033"/>
      <c r="YL114" s="1033"/>
      <c r="YM114" s="1033"/>
      <c r="YN114" s="1033"/>
      <c r="YO114" s="1033"/>
      <c r="YP114" s="1033"/>
      <c r="YQ114" s="1033"/>
      <c r="YR114" s="1033"/>
      <c r="YS114" s="1033"/>
      <c r="YT114" s="1033"/>
      <c r="YU114" s="1033"/>
      <c r="YV114" s="1033"/>
      <c r="YW114" s="1033"/>
      <c r="YX114" s="1033"/>
      <c r="YY114" s="1033"/>
      <c r="YZ114" s="1033"/>
      <c r="ZA114" s="1033"/>
      <c r="ZB114" s="1033"/>
      <c r="ZC114" s="1033"/>
      <c r="ZD114" s="1033"/>
      <c r="ZE114" s="1033"/>
      <c r="ZF114" s="1033"/>
      <c r="ZG114" s="1033"/>
      <c r="ZH114" s="1033"/>
      <c r="ZI114" s="1033"/>
      <c r="ZJ114" s="1033"/>
      <c r="ZK114" s="1033"/>
      <c r="ZL114" s="1033"/>
      <c r="ZM114" s="1033"/>
      <c r="ZN114" s="1033"/>
      <c r="ZO114" s="1033"/>
      <c r="ZP114" s="1033"/>
      <c r="ZQ114" s="1033"/>
      <c r="ZR114" s="1033"/>
      <c r="ZS114" s="1033"/>
      <c r="ZT114" s="1033"/>
      <c r="ZU114" s="1033"/>
      <c r="ZV114" s="1033"/>
      <c r="ZW114" s="1033"/>
      <c r="ZX114" s="1033"/>
      <c r="ZY114" s="1033"/>
      <c r="ZZ114" s="1033"/>
      <c r="AAA114" s="1033"/>
      <c r="AAB114" s="1033"/>
      <c r="AAC114" s="1033"/>
      <c r="AAD114" s="1033"/>
      <c r="AAE114" s="1033"/>
      <c r="AAF114" s="1033"/>
      <c r="AAG114" s="1033"/>
      <c r="AAH114" s="1033"/>
      <c r="AAI114" s="1033"/>
      <c r="AAJ114" s="1033"/>
      <c r="AAK114" s="1033"/>
      <c r="AAL114" s="1033"/>
      <c r="AAM114" s="1033"/>
      <c r="AAN114" s="1033"/>
      <c r="AAO114" s="1033"/>
      <c r="AAP114" s="1033"/>
      <c r="AAQ114" s="1033"/>
      <c r="AAR114" s="1033"/>
      <c r="AAS114" s="1033"/>
      <c r="AAT114" s="1033"/>
      <c r="AAU114" s="1033"/>
      <c r="AAV114" s="1033"/>
      <c r="AAW114" s="1033"/>
      <c r="AAX114" s="1033"/>
      <c r="AAY114" s="1033"/>
      <c r="AAZ114" s="1033"/>
      <c r="ABA114" s="1033"/>
      <c r="ABB114" s="1033"/>
      <c r="ABC114" s="1033"/>
      <c r="ABD114" s="1033"/>
      <c r="ABE114" s="1033"/>
      <c r="ABF114" s="1033"/>
      <c r="ABG114" s="1033"/>
      <c r="ABH114" s="1033"/>
      <c r="ABI114" s="1033"/>
      <c r="ABJ114" s="1033"/>
      <c r="ABK114" s="1033"/>
      <c r="ABL114" s="1033"/>
      <c r="ABM114" s="1033"/>
      <c r="ABN114" s="1033"/>
      <c r="ABO114" s="1033"/>
      <c r="ABP114" s="1033"/>
      <c r="ABQ114" s="1033"/>
      <c r="ABR114" s="1033"/>
      <c r="ABS114" s="1033"/>
      <c r="ABT114" s="1033"/>
      <c r="ABU114" s="1033"/>
      <c r="ABV114" s="1033"/>
      <c r="ABW114" s="1033"/>
      <c r="ABX114" s="1033"/>
      <c r="ABY114" s="1033"/>
      <c r="ABZ114" s="1033"/>
      <c r="ACA114" s="1033"/>
      <c r="ACB114" s="1033"/>
      <c r="ACC114" s="1033"/>
      <c r="ACD114" s="1033"/>
      <c r="ACE114" s="1033"/>
      <c r="ACF114" s="1033"/>
      <c r="ACG114" s="1033"/>
      <c r="ACH114" s="1033"/>
      <c r="ACI114" s="1033"/>
      <c r="ACJ114" s="1033"/>
      <c r="ACK114" s="1033"/>
      <c r="ACL114" s="1033"/>
      <c r="ACM114" s="1033"/>
      <c r="ACN114" s="1033"/>
      <c r="ACO114" s="1033"/>
      <c r="ACP114" s="1033"/>
      <c r="ACQ114" s="1033"/>
      <c r="ACR114" s="1033"/>
      <c r="ACS114" s="1033"/>
      <c r="ACT114" s="1033"/>
      <c r="ACU114" s="1033"/>
      <c r="ACV114" s="1033"/>
      <c r="ACW114" s="1033"/>
      <c r="ACX114" s="1033"/>
      <c r="ACY114" s="1033"/>
      <c r="ACZ114" s="1033"/>
      <c r="ADA114" s="1033"/>
      <c r="ADB114" s="1033"/>
      <c r="ADC114" s="1033"/>
      <c r="ADD114" s="1033"/>
      <c r="ADE114" s="1033"/>
      <c r="ADF114" s="1033"/>
      <c r="ADG114" s="1033"/>
      <c r="ADH114" s="1033"/>
      <c r="ADI114" s="1033"/>
      <c r="ADJ114" s="1033"/>
      <c r="ADK114" s="1033"/>
      <c r="ADL114" s="1033"/>
      <c r="ADM114" s="1033"/>
      <c r="ADN114" s="1033"/>
      <c r="ADO114" s="1033"/>
      <c r="ADP114" s="1033"/>
      <c r="ADQ114" s="1033"/>
      <c r="ADR114" s="1033"/>
      <c r="ADS114" s="1033"/>
      <c r="ADT114" s="1033"/>
      <c r="ADU114" s="1033"/>
      <c r="ADV114" s="1033"/>
      <c r="ADW114" s="1033"/>
      <c r="ADX114" s="1033"/>
      <c r="ADY114" s="1033"/>
      <c r="ADZ114" s="1033"/>
      <c r="AEA114" s="1033"/>
      <c r="AEB114" s="1033"/>
      <c r="AEC114" s="1033"/>
      <c r="AED114" s="1033"/>
      <c r="AEE114" s="1033"/>
      <c r="AEF114" s="1033"/>
      <c r="AEG114" s="1033"/>
      <c r="AEH114" s="1033"/>
      <c r="AEI114" s="1033"/>
      <c r="AEJ114" s="1033"/>
      <c r="AEK114" s="1033"/>
      <c r="AEL114" s="1033"/>
      <c r="AEM114" s="1033"/>
      <c r="AEN114" s="1033"/>
      <c r="AEO114" s="1033"/>
      <c r="AEP114" s="1033"/>
      <c r="AEQ114" s="1033"/>
      <c r="AER114" s="1033"/>
      <c r="AES114" s="1033"/>
      <c r="AET114" s="1033"/>
      <c r="AEU114" s="1033"/>
      <c r="AEV114" s="1033"/>
      <c r="AEW114" s="1033"/>
      <c r="AEX114" s="1033"/>
      <c r="AEY114" s="1033"/>
      <c r="AEZ114" s="1033"/>
      <c r="AFA114" s="1033"/>
      <c r="AFB114" s="1033"/>
      <c r="AFC114" s="1033"/>
      <c r="AFD114" s="1033"/>
      <c r="AFE114" s="1033"/>
      <c r="AFF114" s="1033"/>
      <c r="AFG114" s="1033"/>
      <c r="AFH114" s="1033"/>
      <c r="AFI114" s="1033"/>
      <c r="AFJ114" s="1033"/>
      <c r="AFK114" s="1033"/>
      <c r="AFL114" s="1033"/>
      <c r="AFM114" s="1033"/>
      <c r="AFN114" s="1033"/>
      <c r="AFO114" s="1033"/>
      <c r="AFP114" s="1033"/>
      <c r="AFQ114" s="1033"/>
      <c r="AFR114" s="1033"/>
      <c r="AFS114" s="1033"/>
      <c r="AFT114" s="1903"/>
      <c r="AFU114" s="1904"/>
      <c r="AFV114" s="1903"/>
      <c r="AFW114" s="1903"/>
      <c r="AFX114" s="1903"/>
      <c r="AFY114" s="1903"/>
      <c r="AFZ114" s="1903"/>
      <c r="AGA114" s="1904"/>
      <c r="AGB114" s="1903"/>
      <c r="AGC114" s="1903"/>
      <c r="AGD114" s="1903"/>
      <c r="AGE114" s="1903"/>
      <c r="AGF114" s="1903"/>
      <c r="AGG114" s="1904"/>
      <c r="AGH114" s="1903"/>
      <c r="AGI114" s="1903"/>
      <c r="AGJ114" s="1903"/>
      <c r="AGK114" s="1903"/>
      <c r="AGL114" s="1903"/>
      <c r="AGM114" s="1904"/>
      <c r="AGN114" s="1903"/>
      <c r="AGO114" s="1903"/>
      <c r="AGP114" s="1903"/>
      <c r="AGQ114" s="1903"/>
      <c r="AGR114" s="1903"/>
      <c r="AGS114" s="1904"/>
      <c r="AGT114" s="1903"/>
      <c r="AGU114" s="1903"/>
      <c r="AGV114" s="1903"/>
      <c r="AGW114" s="1903"/>
      <c r="AGX114" s="1903"/>
      <c r="AGY114" s="1904"/>
      <c r="AGZ114" s="1903"/>
      <c r="AHA114" s="1903"/>
      <c r="AHB114" s="1903"/>
      <c r="AHC114" s="1903"/>
      <c r="AHD114" s="1903"/>
      <c r="AHE114" s="1904"/>
      <c r="AHF114" s="1903"/>
      <c r="AHG114" s="1903"/>
      <c r="AHH114" s="1903"/>
      <c r="AHI114" s="1903"/>
      <c r="AHJ114" s="1903"/>
      <c r="AHK114" s="1904"/>
      <c r="AHL114" s="1903"/>
      <c r="AHM114" s="1903"/>
      <c r="AHN114" s="1903"/>
      <c r="AHO114" s="1903"/>
      <c r="AHP114" s="1903"/>
      <c r="AHQ114" s="1904"/>
      <c r="AHR114" s="1903"/>
      <c r="AHS114" s="1903"/>
      <c r="AHT114" s="1903"/>
      <c r="AHU114" s="1903"/>
      <c r="AHV114" s="1903"/>
      <c r="AHW114" s="1904"/>
      <c r="AHX114" s="1903"/>
      <c r="AHY114" s="1903"/>
      <c r="AHZ114" s="1903"/>
      <c r="AIA114" s="1903"/>
      <c r="AIB114" s="1903"/>
      <c r="AIC114" s="1904"/>
      <c r="AID114" s="1903"/>
      <c r="AIE114" s="1903"/>
      <c r="AIF114" s="1903"/>
      <c r="AIG114" s="1903"/>
      <c r="AIH114" s="1903"/>
      <c r="AII114" s="1904"/>
      <c r="AIJ114" s="1903"/>
      <c r="AIK114" s="1903"/>
      <c r="AIL114" s="1903"/>
      <c r="AIM114" s="1903"/>
      <c r="AIN114" s="1903"/>
      <c r="AIO114" s="1904"/>
      <c r="AIP114" s="1903"/>
      <c r="AIQ114" s="1903"/>
      <c r="AIR114" s="1903"/>
      <c r="AIS114" s="1903"/>
      <c r="AIT114" s="1903"/>
      <c r="AIU114" s="1904"/>
      <c r="AIV114" s="1903"/>
      <c r="AIW114" s="1903"/>
      <c r="AIX114" s="1903"/>
      <c r="AIY114" s="1903"/>
      <c r="AIZ114" s="1903"/>
      <c r="AJA114" s="1904"/>
      <c r="AJB114" s="1903"/>
      <c r="AJC114" s="1903"/>
      <c r="AJD114" s="1903"/>
      <c r="AJE114" s="1903"/>
      <c r="AJF114" s="1903"/>
      <c r="AJG114" s="1904"/>
      <c r="AJH114" s="1903"/>
      <c r="AJI114" s="1903"/>
      <c r="AJJ114" s="1903"/>
      <c r="AJK114" s="1903"/>
      <c r="AJL114" s="1903"/>
      <c r="AJM114" s="1904"/>
      <c r="AJN114" s="1903"/>
      <c r="AJO114" s="1903"/>
      <c r="AJP114" s="1903"/>
      <c r="AJQ114" s="1903"/>
      <c r="AJR114" s="1903"/>
      <c r="AJS114" s="1904"/>
      <c r="AJT114" s="1903"/>
      <c r="AJU114" s="1903"/>
      <c r="AJV114" s="1903"/>
      <c r="AJW114" s="1903"/>
      <c r="AJX114" s="1903"/>
      <c r="AJY114" s="1904"/>
      <c r="AJZ114" s="1903"/>
      <c r="AKA114" s="1903"/>
      <c r="AKB114" s="1903"/>
      <c r="AKC114" s="1903"/>
      <c r="AKD114" s="1903"/>
      <c r="AKE114" s="1904"/>
      <c r="AKF114" s="1903"/>
      <c r="AKG114" s="1903"/>
      <c r="AKH114" s="1903"/>
      <c r="AKI114" s="1903"/>
      <c r="AKJ114" s="1903"/>
      <c r="AKK114" s="1904"/>
      <c r="AKL114" s="1903"/>
      <c r="AKM114" s="1903"/>
      <c r="AKN114" s="1903"/>
      <c r="AKO114" s="1903"/>
      <c r="AKP114" s="1903"/>
      <c r="AKQ114" s="1904"/>
      <c r="AKR114" s="1903"/>
      <c r="AKS114" s="1903"/>
      <c r="AKT114" s="1903"/>
      <c r="AKU114" s="1903"/>
      <c r="AKV114" s="1903"/>
      <c r="AKW114" s="1904"/>
      <c r="AKX114" s="1903"/>
      <c r="AKY114" s="1903"/>
      <c r="AKZ114" s="1903"/>
      <c r="ALA114" s="1903"/>
      <c r="ALB114" s="1903"/>
      <c r="ALC114" s="1904"/>
      <c r="ALD114" s="1903"/>
      <c r="ALE114" s="1903"/>
      <c r="ALF114" s="1903"/>
      <c r="ALG114" s="1903"/>
      <c r="ALH114" s="1903"/>
      <c r="ALI114" s="1904"/>
      <c r="ALJ114" s="1903"/>
      <c r="ALK114" s="1903"/>
      <c r="ALL114" s="1903"/>
      <c r="ALM114" s="1903"/>
      <c r="ALN114" s="1903"/>
      <c r="ALO114" s="1904"/>
      <c r="ALP114" s="1903"/>
      <c r="ALQ114" s="1903"/>
      <c r="ALR114" s="1903"/>
      <c r="ALS114" s="1903"/>
      <c r="ALT114" s="1903"/>
      <c r="ALU114" s="1904"/>
      <c r="ALV114" s="1903"/>
      <c r="ALW114" s="1903"/>
      <c r="ALX114" s="1903"/>
      <c r="ALY114" s="1903"/>
      <c r="ALZ114" s="1903"/>
      <c r="AMA114" s="1904"/>
      <c r="AMB114" s="1903"/>
      <c r="AMC114" s="1903"/>
      <c r="AMD114" s="1903"/>
      <c r="AME114" s="1903"/>
      <c r="AMF114" s="1903"/>
      <c r="AMG114" s="1904"/>
      <c r="AMH114" s="1903"/>
      <c r="AMI114" s="1903"/>
      <c r="AMJ114" s="1903"/>
      <c r="AMK114" s="1903"/>
      <c r="AML114" s="1903"/>
      <c r="AMM114" s="1904"/>
      <c r="AMN114" s="1903"/>
      <c r="AMO114" s="1903"/>
      <c r="AMP114" s="1903"/>
      <c r="AMQ114" s="1903"/>
      <c r="AMR114" s="1903"/>
      <c r="AMS114" s="1904"/>
      <c r="AMT114" s="1903"/>
      <c r="AMU114" s="1903"/>
      <c r="AMV114" s="1903"/>
      <c r="AMW114" s="1903"/>
      <c r="AMX114" s="1903"/>
      <c r="AMY114" s="1904"/>
      <c r="AMZ114" s="1903"/>
      <c r="ANA114" s="1903"/>
      <c r="ANB114" s="1903"/>
      <c r="ANC114" s="1903"/>
      <c r="AND114" s="1903"/>
      <c r="ANE114" s="1904"/>
      <c r="ANF114" s="1903"/>
      <c r="ANG114" s="1903"/>
      <c r="ANH114" s="1903"/>
      <c r="ANI114" s="1903"/>
      <c r="ANJ114" s="1903"/>
      <c r="ANK114" s="1904"/>
      <c r="ANL114" s="1903"/>
      <c r="ANM114" s="1903"/>
      <c r="ANN114" s="1903"/>
      <c r="ANO114" s="1903"/>
      <c r="ANP114" s="1903"/>
      <c r="ANQ114" s="1904"/>
      <c r="ANR114" s="1903"/>
      <c r="ANS114" s="1903"/>
      <c r="ANT114" s="1903"/>
      <c r="ANU114" s="1903"/>
      <c r="ANV114" s="1903"/>
      <c r="ANW114" s="1904"/>
      <c r="ANX114" s="1903"/>
      <c r="ANY114" s="1903"/>
      <c r="ANZ114" s="1903"/>
      <c r="AOA114" s="1903"/>
      <c r="AOB114" s="1903"/>
      <c r="AOC114" s="1904"/>
      <c r="AOD114" s="1903"/>
      <c r="AOE114" s="1903"/>
      <c r="AOF114" s="1903"/>
      <c r="AOG114" s="1903"/>
      <c r="AOH114" s="1903"/>
      <c r="AOI114" s="1904"/>
      <c r="AOJ114" s="1903"/>
      <c r="AOK114" s="1903"/>
      <c r="AOL114" s="1903"/>
      <c r="AOM114" s="1903"/>
      <c r="AON114" s="1903"/>
      <c r="AOO114" s="1904"/>
      <c r="AOP114" s="1903"/>
      <c r="AOQ114" s="1903"/>
      <c r="AOR114" s="1903"/>
      <c r="AOS114" s="1903"/>
      <c r="AOT114" s="1903"/>
      <c r="AOU114" s="1904"/>
      <c r="AOV114" s="1903"/>
      <c r="AOW114" s="1903"/>
      <c r="AOX114" s="1903"/>
      <c r="AOY114" s="1903"/>
      <c r="AOZ114" s="1903"/>
      <c r="APA114" s="1904"/>
      <c r="APB114" s="1903"/>
      <c r="APC114" s="1903"/>
      <c r="APD114" s="1903"/>
      <c r="APE114" s="1903"/>
      <c r="APF114" s="1903"/>
      <c r="APG114" s="1904"/>
      <c r="APH114" s="1903"/>
      <c r="API114" s="1903"/>
      <c r="APJ114" s="1903"/>
      <c r="APK114" s="1903"/>
      <c r="APL114" s="1903"/>
      <c r="APM114" s="1904"/>
      <c r="APN114" s="1903"/>
      <c r="APO114" s="1903"/>
      <c r="APP114" s="1903"/>
      <c r="APQ114" s="1903"/>
      <c r="APR114" s="1903"/>
      <c r="APS114" s="1904"/>
      <c r="APT114" s="1903"/>
      <c r="APU114" s="1903"/>
      <c r="APV114" s="1903"/>
      <c r="APW114" s="1903"/>
      <c r="APX114" s="1903"/>
      <c r="APY114" s="1904"/>
      <c r="APZ114" s="1903"/>
      <c r="AQA114" s="1903"/>
      <c r="AQB114" s="1903"/>
      <c r="AQC114" s="1903"/>
      <c r="AQD114" s="1903"/>
      <c r="AQE114" s="1904"/>
      <c r="AQF114" s="1903"/>
      <c r="AQG114" s="1903"/>
      <c r="AQH114" s="1903"/>
      <c r="AQI114" s="1903"/>
      <c r="AQJ114" s="1903"/>
      <c r="AQK114" s="1904"/>
      <c r="AQL114" s="1903"/>
      <c r="AQM114" s="1903"/>
      <c r="AQN114" s="1903"/>
      <c r="AQO114" s="1903"/>
      <c r="AQP114" s="1903"/>
      <c r="AQQ114" s="1904"/>
      <c r="AQR114" s="1903"/>
      <c r="AQS114" s="1903"/>
      <c r="AQT114" s="1903"/>
      <c r="AQU114" s="1903"/>
      <c r="AQV114" s="1903"/>
      <c r="AQW114" s="1904"/>
      <c r="AQX114" s="1903"/>
      <c r="AQY114" s="1903"/>
      <c r="AQZ114" s="1903"/>
      <c r="ARA114" s="1903"/>
      <c r="ARB114" s="1903"/>
      <c r="ARC114" s="1904"/>
      <c r="ARD114" s="1903"/>
      <c r="ARE114" s="1903"/>
      <c r="ARF114" s="1903"/>
      <c r="ARG114" s="1903"/>
      <c r="ARH114" s="1903"/>
      <c r="ARI114" s="1904"/>
      <c r="ARJ114" s="1903"/>
      <c r="ARK114" s="1903"/>
      <c r="ARL114" s="1903"/>
      <c r="ARM114" s="1903"/>
      <c r="ARN114" s="1903"/>
      <c r="ARO114" s="1904"/>
      <c r="ARP114" s="1903"/>
      <c r="ARQ114" s="1903"/>
      <c r="ARR114" s="1903"/>
      <c r="ARS114" s="1903"/>
      <c r="ART114" s="1903"/>
      <c r="ARU114" s="1904"/>
      <c r="ARV114" s="1903"/>
      <c r="ARW114" s="1903"/>
      <c r="ARX114" s="1903"/>
      <c r="ARY114" s="1903"/>
      <c r="ARZ114" s="1903"/>
      <c r="ASA114" s="1904"/>
      <c r="ASB114" s="1903"/>
      <c r="ASC114" s="1903"/>
      <c r="ASD114" s="1903"/>
      <c r="ASE114" s="1903"/>
      <c r="ASF114" s="1903"/>
      <c r="ASG114" s="1904"/>
      <c r="ASH114" s="1903"/>
      <c r="ASI114" s="1903"/>
      <c r="ASJ114" s="1903"/>
      <c r="ASK114" s="1903"/>
      <c r="ASL114" s="1903"/>
      <c r="ASM114" s="1904"/>
      <c r="ASN114" s="1903"/>
      <c r="ASO114" s="1903"/>
      <c r="ASP114" s="1903"/>
      <c r="ASQ114" s="1903"/>
      <c r="ASR114" s="1903"/>
      <c r="ASS114" s="1904"/>
      <c r="AST114" s="1903"/>
      <c r="ASU114" s="1903"/>
      <c r="ASV114" s="1903"/>
      <c r="ASW114" s="1903"/>
      <c r="ASX114" s="1903"/>
      <c r="ASY114" s="1904"/>
      <c r="ASZ114" s="1903"/>
      <c r="ATA114" s="1903"/>
      <c r="ATB114" s="1903"/>
      <c r="ATC114" s="1903"/>
      <c r="ATD114" s="1903"/>
      <c r="ATE114" s="1904"/>
      <c r="ATF114" s="1903"/>
      <c r="ATG114" s="1903"/>
      <c r="ATH114" s="1903"/>
      <c r="ATI114" s="1903"/>
      <c r="ATJ114" s="1903"/>
      <c r="ATK114" s="1904"/>
      <c r="ATL114" s="1903"/>
      <c r="ATM114" s="1903"/>
      <c r="ATN114" s="1903"/>
      <c r="ATO114" s="1903"/>
      <c r="ATP114" s="1903"/>
      <c r="ATQ114" s="1904"/>
      <c r="ATR114" s="1903"/>
      <c r="ATS114" s="1903"/>
      <c r="ATT114" s="1903"/>
      <c r="ATU114" s="1903"/>
      <c r="ATV114" s="1903"/>
      <c r="ATW114" s="1904"/>
      <c r="ATX114" s="1903"/>
      <c r="ATY114" s="1903"/>
      <c r="ATZ114" s="1903"/>
      <c r="AUA114" s="1903"/>
      <c r="AUB114" s="1903"/>
      <c r="AUC114" s="1904"/>
      <c r="AUD114" s="1903"/>
      <c r="AUE114" s="1903"/>
      <c r="AUF114" s="1903"/>
      <c r="AUG114" s="1903"/>
      <c r="AUH114" s="1903"/>
      <c r="AUI114" s="1904"/>
      <c r="AUJ114" s="1903"/>
      <c r="AUK114" s="1903"/>
      <c r="AUL114" s="1903"/>
      <c r="AUM114" s="1903"/>
      <c r="AUN114" s="1903"/>
      <c r="AUO114" s="1904"/>
      <c r="AUP114" s="1903"/>
      <c r="AUQ114" s="1903"/>
      <c r="AUR114" s="1903"/>
      <c r="AUS114" s="1903"/>
      <c r="AUT114" s="1903"/>
      <c r="AUU114" s="1904"/>
      <c r="AUV114" s="1903"/>
      <c r="AUW114" s="1903"/>
      <c r="AUX114" s="1903"/>
      <c r="AUY114" s="1903"/>
      <c r="AUZ114" s="1903"/>
      <c r="AVA114" s="1904"/>
      <c r="AVB114" s="1903"/>
      <c r="AVC114" s="1903"/>
      <c r="AVD114" s="1903"/>
      <c r="AVE114" s="1903"/>
      <c r="AVF114" s="1903"/>
      <c r="AVG114" s="1904"/>
      <c r="AVH114" s="1903"/>
      <c r="AVI114" s="1903"/>
      <c r="AVJ114" s="1903"/>
      <c r="AVK114" s="1903"/>
      <c r="AVL114" s="1903"/>
      <c r="AVM114" s="1904"/>
      <c r="AVN114" s="1903"/>
      <c r="AVO114" s="1903"/>
      <c r="AVP114" s="1903"/>
      <c r="AVQ114" s="1903"/>
      <c r="AVR114" s="1903"/>
      <c r="AVS114" s="1904"/>
      <c r="AVT114" s="1903"/>
      <c r="AVU114" s="1903"/>
      <c r="AVV114" s="1903"/>
      <c r="AVW114" s="1903"/>
      <c r="AVX114" s="1903"/>
      <c r="AVY114" s="1904"/>
      <c r="AVZ114" s="1903"/>
      <c r="AWA114" s="1903"/>
      <c r="AWB114" s="1903"/>
      <c r="AWC114" s="1903"/>
      <c r="AWD114" s="1903"/>
      <c r="AWE114" s="1904"/>
      <c r="AWF114" s="1903"/>
      <c r="AWG114" s="1903"/>
      <c r="AWH114" s="1903"/>
      <c r="AWI114" s="1903"/>
      <c r="AWJ114" s="1903"/>
      <c r="AWK114" s="1904"/>
      <c r="AWL114" s="1903"/>
      <c r="AWM114" s="1903"/>
      <c r="AWN114" s="1903"/>
      <c r="AWO114" s="1903"/>
      <c r="AWP114" s="1903"/>
      <c r="AWQ114" s="1904"/>
      <c r="AWR114" s="1903"/>
      <c r="AWS114" s="1903"/>
      <c r="AWT114" s="1903"/>
      <c r="AWU114" s="1903"/>
      <c r="AWV114" s="1903"/>
      <c r="AWW114" s="1904"/>
      <c r="AWX114" s="1903"/>
      <c r="AWY114" s="1903"/>
      <c r="AWZ114" s="1903"/>
      <c r="AXA114" s="1903"/>
      <c r="AXB114" s="1903"/>
      <c r="AXC114" s="1904"/>
      <c r="AXD114" s="1903"/>
      <c r="AXE114" s="1903"/>
      <c r="AXF114" s="1903"/>
      <c r="AXG114" s="1903"/>
      <c r="AXH114" s="1903"/>
      <c r="AXI114" s="1904"/>
      <c r="AXJ114" s="1903"/>
      <c r="AXK114" s="1903"/>
      <c r="AXL114" s="1903"/>
      <c r="AXM114" s="1903"/>
      <c r="AXN114" s="1903"/>
      <c r="AXO114" s="1904"/>
      <c r="AXP114" s="1903"/>
      <c r="AXQ114" s="1903"/>
      <c r="AXR114" s="1903"/>
      <c r="AXS114" s="1903"/>
      <c r="AXT114" s="1903"/>
      <c r="AXU114" s="1904"/>
      <c r="AXV114" s="1903"/>
      <c r="AXW114" s="1903"/>
      <c r="AXX114" s="1903"/>
      <c r="AXY114" s="1903"/>
      <c r="AXZ114" s="1903"/>
      <c r="AYA114" s="1904"/>
      <c r="AYB114" s="1903"/>
      <c r="AYC114" s="1903"/>
      <c r="AYD114" s="1903"/>
      <c r="AYE114" s="1903"/>
      <c r="AYF114" s="1903"/>
      <c r="AYG114" s="1904"/>
      <c r="AYH114" s="1903"/>
      <c r="AYI114" s="1903"/>
      <c r="AYJ114" s="1903"/>
      <c r="AYK114" s="1903"/>
      <c r="AYL114" s="1903"/>
      <c r="AYM114" s="1904"/>
      <c r="AYN114" s="1903"/>
      <c r="AYO114" s="1903"/>
      <c r="AYP114" s="1903"/>
      <c r="AYQ114" s="1903"/>
      <c r="AYR114" s="1903"/>
      <c r="AYS114" s="1904"/>
      <c r="AYT114" s="1903"/>
      <c r="AYU114" s="1903"/>
      <c r="AYV114" s="1903"/>
      <c r="AYW114" s="1903"/>
      <c r="AYX114" s="1903"/>
      <c r="AYY114" s="1904"/>
      <c r="AYZ114" s="1903"/>
      <c r="AZA114" s="1903"/>
      <c r="AZB114" s="1903"/>
      <c r="AZC114" s="1903"/>
      <c r="AZD114" s="1903"/>
      <c r="AZE114" s="1904"/>
      <c r="AZF114" s="1903"/>
      <c r="AZG114" s="1903"/>
      <c r="AZH114" s="1903"/>
      <c r="AZI114" s="1903"/>
      <c r="AZJ114" s="1903"/>
      <c r="AZK114" s="1904"/>
      <c r="AZL114" s="1903"/>
      <c r="AZM114" s="1903"/>
      <c r="AZN114" s="1903"/>
      <c r="AZO114" s="1903"/>
      <c r="AZP114" s="1903"/>
      <c r="AZQ114" s="1904"/>
      <c r="AZR114" s="1903"/>
      <c r="AZS114" s="1903"/>
      <c r="AZT114" s="1903"/>
      <c r="AZU114" s="1903"/>
      <c r="AZV114" s="1903"/>
      <c r="AZW114" s="1904"/>
      <c r="AZX114" s="1903"/>
      <c r="AZY114" s="1903"/>
      <c r="AZZ114" s="1903"/>
      <c r="BAA114" s="1903"/>
      <c r="BAB114" s="1903"/>
      <c r="BAC114" s="1904"/>
      <c r="BAD114" s="1903"/>
      <c r="BAE114" s="1903"/>
      <c r="BAF114" s="1903"/>
      <c r="BAG114" s="1903"/>
      <c r="BAH114" s="1903"/>
      <c r="BAI114" s="1904"/>
      <c r="BAJ114" s="1903"/>
      <c r="BAK114" s="1903"/>
      <c r="BAL114" s="1903"/>
      <c r="BAM114" s="1903"/>
      <c r="BAN114" s="1903"/>
      <c r="BAO114" s="1904"/>
      <c r="BAP114" s="1903"/>
      <c r="BAQ114" s="1903"/>
      <c r="BAR114" s="1903"/>
      <c r="BAS114" s="1903"/>
      <c r="BAT114" s="1903"/>
      <c r="BAU114" s="1904"/>
      <c r="BAV114" s="1903"/>
      <c r="BAW114" s="1903"/>
      <c r="BAX114" s="1903"/>
      <c r="BAY114" s="1903"/>
      <c r="BAZ114" s="1903"/>
      <c r="BBA114" s="1904"/>
      <c r="BBB114" s="1903"/>
      <c r="BBC114" s="1903"/>
      <c r="BBD114" s="1903"/>
      <c r="BBE114" s="1903"/>
      <c r="BBF114" s="1903"/>
      <c r="BBG114" s="1904"/>
      <c r="BBH114" s="1903"/>
      <c r="BBI114" s="1903"/>
      <c r="BBJ114" s="1903"/>
      <c r="BBK114" s="1903"/>
      <c r="BBL114" s="1903"/>
      <c r="BBM114" s="1904"/>
      <c r="BBN114" s="1903"/>
      <c r="BBO114" s="1903"/>
      <c r="BBP114" s="1903"/>
      <c r="BBQ114" s="1903"/>
      <c r="BBR114" s="1903"/>
      <c r="BBS114" s="1904"/>
      <c r="BBT114" s="1903"/>
      <c r="BBU114" s="1903"/>
      <c r="BBV114" s="1903"/>
      <c r="BBW114" s="1903"/>
      <c r="BBX114" s="1903"/>
      <c r="BBY114" s="1904"/>
      <c r="BBZ114" s="1903"/>
      <c r="BCA114" s="1903"/>
      <c r="BCB114" s="1903"/>
      <c r="BCC114" s="1903"/>
      <c r="BCD114" s="1903"/>
      <c r="BCE114" s="1904"/>
      <c r="BCF114" s="1903"/>
      <c r="BCG114" s="1903"/>
      <c r="BCH114" s="1903"/>
      <c r="BCI114" s="1903"/>
      <c r="BCJ114" s="1903"/>
      <c r="BCK114" s="1904"/>
      <c r="BCL114" s="1903"/>
      <c r="BCM114" s="1903"/>
      <c r="BCN114" s="1903"/>
      <c r="BCO114" s="1903"/>
      <c r="BCP114" s="1903"/>
      <c r="BCQ114" s="1904"/>
      <c r="BCR114" s="1903"/>
      <c r="BCS114" s="1903"/>
      <c r="BCT114" s="1903"/>
      <c r="BCU114" s="1903"/>
      <c r="BCV114" s="1903"/>
      <c r="BCW114" s="1904"/>
      <c r="BCX114" s="1903"/>
      <c r="BCY114" s="1903"/>
      <c r="BCZ114" s="1903"/>
      <c r="BDA114" s="1903"/>
      <c r="BDB114" s="1903"/>
      <c r="BDC114" s="1904"/>
      <c r="BDD114" s="1903"/>
      <c r="BDE114" s="1903"/>
      <c r="BDF114" s="1903"/>
      <c r="BDG114" s="1903"/>
      <c r="BDH114" s="1903"/>
      <c r="BDI114" s="1904"/>
      <c r="BDJ114" s="1903"/>
      <c r="BDK114" s="1903"/>
      <c r="BDL114" s="1903"/>
      <c r="BDM114" s="1903"/>
      <c r="BDN114" s="1903"/>
      <c r="BDO114" s="1904"/>
      <c r="BDP114" s="1903"/>
      <c r="BDQ114" s="1903"/>
      <c r="BDR114" s="1903"/>
      <c r="BDS114" s="1903"/>
      <c r="BDT114" s="1903"/>
      <c r="BDU114" s="1904"/>
      <c r="BDV114" s="1903"/>
      <c r="BDW114" s="1903"/>
      <c r="BDX114" s="1903"/>
      <c r="BDY114" s="1903"/>
      <c r="BDZ114" s="1903"/>
      <c r="BEA114" s="1904"/>
      <c r="BEB114" s="1903"/>
      <c r="BEC114" s="1903"/>
      <c r="BED114" s="1903"/>
      <c r="BEE114" s="1903"/>
      <c r="BEF114" s="1903"/>
      <c r="BEG114" s="1904"/>
      <c r="BEH114" s="1903"/>
      <c r="BEI114" s="1903"/>
      <c r="BEJ114" s="1903"/>
      <c r="BEK114" s="1903"/>
      <c r="BEL114" s="1903"/>
      <c r="BEM114" s="1904"/>
      <c r="BEN114" s="1903"/>
      <c r="BEO114" s="1903"/>
      <c r="BEP114" s="1903"/>
      <c r="BEQ114" s="1903"/>
      <c r="BER114" s="1903"/>
      <c r="BES114" s="1904"/>
      <c r="BET114" s="1903"/>
      <c r="BEU114" s="1903"/>
      <c r="BEV114" s="1903"/>
      <c r="BEW114" s="1903"/>
      <c r="BEX114" s="1903"/>
      <c r="BEY114" s="1904"/>
      <c r="BEZ114" s="1903"/>
      <c r="BFA114" s="1903"/>
      <c r="BFB114" s="1903"/>
      <c r="BFC114" s="1903"/>
      <c r="BFD114" s="1903"/>
      <c r="BFE114" s="1904"/>
      <c r="BFF114" s="1903"/>
      <c r="BFG114" s="1903"/>
      <c r="BFH114" s="1903"/>
      <c r="BFI114" s="1903"/>
      <c r="BFJ114" s="1903"/>
      <c r="BFK114" s="1904"/>
      <c r="BFL114" s="1903"/>
      <c r="BFM114" s="1903"/>
      <c r="BFN114" s="1903"/>
      <c r="BFO114" s="1903"/>
      <c r="BFP114" s="1903"/>
      <c r="BFQ114" s="1904"/>
      <c r="BFR114" s="1903"/>
      <c r="BFS114" s="1903"/>
      <c r="BFT114" s="1903"/>
      <c r="BFU114" s="1903"/>
      <c r="BFV114" s="1903"/>
      <c r="BFW114" s="1904"/>
      <c r="BFX114" s="1903"/>
      <c r="BFY114" s="1903"/>
      <c r="BFZ114" s="1903"/>
      <c r="BGA114" s="1903"/>
      <c r="BGB114" s="1903"/>
      <c r="BGC114" s="1904"/>
      <c r="BGD114" s="1903"/>
      <c r="BGE114" s="1903"/>
      <c r="BGF114" s="1903"/>
      <c r="BGG114" s="1903"/>
      <c r="BGH114" s="1903"/>
      <c r="BGI114" s="1904"/>
      <c r="BGJ114" s="1903"/>
      <c r="BGK114" s="1903"/>
      <c r="BGL114" s="1903"/>
      <c r="BGM114" s="1903"/>
      <c r="BGN114" s="1903"/>
      <c r="BGO114" s="1904"/>
      <c r="BGP114" s="1903"/>
      <c r="BGQ114" s="1903"/>
      <c r="BGR114" s="1903"/>
      <c r="BGS114" s="1903"/>
      <c r="BGT114" s="1903"/>
      <c r="BGU114" s="1904"/>
      <c r="BGV114" s="1903"/>
      <c r="BGW114" s="1903"/>
      <c r="BGX114" s="1903"/>
      <c r="BGY114" s="1903"/>
      <c r="BGZ114" s="1903"/>
      <c r="BHA114" s="1904"/>
      <c r="BHB114" s="1903"/>
      <c r="BHC114" s="1903"/>
      <c r="BHD114" s="1903"/>
      <c r="BHE114" s="1903"/>
      <c r="BHF114" s="1903"/>
      <c r="BHG114" s="1904"/>
      <c r="BHH114" s="1903"/>
      <c r="BHI114" s="1903"/>
      <c r="BHJ114" s="1903"/>
      <c r="BHK114" s="1903"/>
      <c r="BHL114" s="1903"/>
      <c r="BHM114" s="1904"/>
      <c r="BHN114" s="1903"/>
      <c r="BHO114" s="1903"/>
      <c r="BHP114" s="1903"/>
      <c r="BHQ114" s="1903"/>
      <c r="BHR114" s="1903"/>
      <c r="BHS114" s="1904"/>
      <c r="BHT114" s="1903"/>
      <c r="BHU114" s="1903"/>
      <c r="BHV114" s="1903"/>
      <c r="BHW114" s="1903"/>
      <c r="BHX114" s="1903"/>
      <c r="BHY114" s="1904"/>
      <c r="BHZ114" s="1903"/>
      <c r="BIA114" s="1903"/>
      <c r="BIB114" s="1903"/>
      <c r="BIC114" s="1903"/>
      <c r="BID114" s="1903"/>
      <c r="BIE114" s="1904"/>
      <c r="BIF114" s="1903"/>
      <c r="BIG114" s="1903"/>
      <c r="BIH114" s="1903"/>
      <c r="BII114" s="1903"/>
      <c r="BIJ114" s="1903"/>
      <c r="BIK114" s="1904"/>
      <c r="BIL114" s="1903"/>
      <c r="BIM114" s="1903"/>
      <c r="BIN114" s="1903"/>
      <c r="BIO114" s="1903"/>
      <c r="BIP114" s="1903"/>
      <c r="BIQ114" s="1904"/>
      <c r="BIR114" s="1903"/>
      <c r="BIS114" s="1903"/>
      <c r="BIT114" s="1903"/>
      <c r="BIU114" s="1903"/>
      <c r="BIV114" s="1903"/>
      <c r="BIW114" s="1904"/>
      <c r="BIX114" s="1903"/>
      <c r="BIY114" s="1903"/>
      <c r="BIZ114" s="1903"/>
      <c r="BJA114" s="1903"/>
      <c r="BJB114" s="1903"/>
      <c r="BJC114" s="1904"/>
      <c r="BJD114" s="1903"/>
      <c r="BJE114" s="1903"/>
      <c r="BJF114" s="1903"/>
      <c r="BJG114" s="1903"/>
      <c r="BJH114" s="1903"/>
      <c r="BJI114" s="1904"/>
      <c r="BJJ114" s="1903"/>
      <c r="BJK114" s="1903"/>
      <c r="BJL114" s="1903"/>
      <c r="BJM114" s="1903"/>
      <c r="BJN114" s="1903"/>
      <c r="BJO114" s="1904"/>
      <c r="BJP114" s="1903"/>
      <c r="BJQ114" s="1903"/>
      <c r="BJR114" s="1903"/>
      <c r="BJS114" s="1903"/>
      <c r="BJT114" s="1903"/>
      <c r="BJU114" s="1904"/>
      <c r="BJV114" s="1903"/>
      <c r="BJW114" s="1903"/>
      <c r="BJX114" s="1903"/>
      <c r="BJY114" s="1903"/>
      <c r="BJZ114" s="1903"/>
      <c r="BKA114" s="1904"/>
      <c r="BKB114" s="1903"/>
      <c r="BKC114" s="1903"/>
      <c r="BKD114" s="1903"/>
      <c r="BKE114" s="1903"/>
      <c r="BKF114" s="1903"/>
      <c r="BKG114" s="1904"/>
      <c r="BKH114" s="1903"/>
      <c r="BKI114" s="1903"/>
      <c r="BKJ114" s="1903"/>
      <c r="BKK114" s="1903"/>
      <c r="BKL114" s="1903"/>
      <c r="BKM114" s="1904"/>
      <c r="BKN114" s="1903"/>
      <c r="BKO114" s="1903"/>
      <c r="BKP114" s="1903"/>
      <c r="BKQ114" s="1903"/>
      <c r="BKR114" s="1903"/>
      <c r="BKS114" s="1904"/>
      <c r="BKT114" s="1903"/>
      <c r="BKU114" s="1903"/>
      <c r="BKV114" s="1903"/>
      <c r="BKW114" s="1903"/>
      <c r="BKX114" s="1903"/>
      <c r="BKY114" s="1904"/>
      <c r="BKZ114" s="1903"/>
      <c r="BLA114" s="1903"/>
      <c r="BLB114" s="1903"/>
      <c r="BLC114" s="1903"/>
      <c r="BLD114" s="1903"/>
      <c r="BLE114" s="1904"/>
      <c r="BLF114" s="1903"/>
      <c r="BLG114" s="1903"/>
      <c r="BLH114" s="1903"/>
      <c r="BLI114" s="1903"/>
      <c r="BLJ114" s="1903"/>
      <c r="BLK114" s="1904"/>
      <c r="BLL114" s="1903"/>
      <c r="BLM114" s="1903"/>
      <c r="BLN114" s="1903"/>
      <c r="BLO114" s="1903"/>
      <c r="BLP114" s="1903"/>
      <c r="BLQ114" s="1904"/>
      <c r="BLR114" s="1903"/>
      <c r="BLS114" s="1903"/>
      <c r="BLT114" s="1903"/>
      <c r="BLU114" s="1903"/>
      <c r="BLV114" s="1903"/>
      <c r="BLW114" s="1904"/>
      <c r="BLX114" s="1903"/>
      <c r="BLY114" s="1903"/>
      <c r="BLZ114" s="1903"/>
      <c r="BMA114" s="1903"/>
      <c r="BMB114" s="1903"/>
      <c r="BMC114" s="1904"/>
      <c r="BMD114" s="1903"/>
      <c r="BME114" s="1903"/>
      <c r="BMF114" s="1903"/>
      <c r="BMG114" s="1903"/>
      <c r="BMH114" s="1903"/>
      <c r="BMI114" s="1904"/>
      <c r="BMJ114" s="1903"/>
      <c r="BMK114" s="1903"/>
      <c r="BML114" s="1903"/>
      <c r="BMM114" s="1903"/>
      <c r="BMN114" s="1903"/>
      <c r="BMO114" s="1904"/>
      <c r="BMP114" s="1903"/>
      <c r="BMQ114" s="1903"/>
      <c r="BMR114" s="1903"/>
      <c r="BMS114" s="1903"/>
      <c r="BMT114" s="1903"/>
      <c r="BMU114" s="1904"/>
      <c r="BMV114" s="1903"/>
      <c r="BMW114" s="1903"/>
      <c r="BMX114" s="1903"/>
      <c r="BMY114" s="1903"/>
      <c r="BMZ114" s="1903"/>
      <c r="BNA114" s="1904"/>
      <c r="BNB114" s="1903"/>
      <c r="BNC114" s="1903"/>
      <c r="BND114" s="1903"/>
      <c r="BNE114" s="1903"/>
      <c r="BNF114" s="1903"/>
      <c r="BNG114" s="1904"/>
      <c r="BNH114" s="1903"/>
      <c r="BNI114" s="1903"/>
      <c r="BNJ114" s="1903"/>
      <c r="BNK114" s="1903"/>
      <c r="BNL114" s="1903"/>
      <c r="BNM114" s="1904"/>
      <c r="BNN114" s="1903"/>
      <c r="BNO114" s="1903"/>
      <c r="BNP114" s="1903"/>
      <c r="BNQ114" s="1903"/>
      <c r="BNR114" s="1903"/>
      <c r="BNS114" s="1904"/>
      <c r="BNT114" s="1903"/>
      <c r="BNU114" s="1903"/>
      <c r="BNV114" s="1903"/>
      <c r="BNW114" s="1903"/>
      <c r="BNX114" s="1903"/>
      <c r="BNY114" s="1904"/>
      <c r="BNZ114" s="1903"/>
      <c r="BOA114" s="1903"/>
      <c r="BOB114" s="1903"/>
      <c r="BOC114" s="1903"/>
      <c r="BOD114" s="1903"/>
      <c r="BOE114" s="1904"/>
      <c r="BOF114" s="1903"/>
      <c r="BOG114" s="1903"/>
      <c r="BOH114" s="1903"/>
      <c r="BOI114" s="1903"/>
      <c r="BOJ114" s="1903"/>
      <c r="BOK114" s="1904"/>
      <c r="BOL114" s="1903"/>
      <c r="BOM114" s="1903"/>
      <c r="BON114" s="1903"/>
      <c r="BOO114" s="1903"/>
      <c r="BOP114" s="1903"/>
      <c r="BOQ114" s="1904"/>
      <c r="BOR114" s="1903"/>
      <c r="BOS114" s="1903"/>
      <c r="BOT114" s="1903"/>
      <c r="BOU114" s="1903"/>
      <c r="BOV114" s="1903"/>
      <c r="BOW114" s="1904"/>
      <c r="BOX114" s="1903"/>
      <c r="BOY114" s="1903"/>
      <c r="BOZ114" s="1903"/>
      <c r="BPA114" s="1903"/>
      <c r="BPB114" s="1903"/>
      <c r="BPC114" s="1904"/>
      <c r="BPD114" s="1903"/>
      <c r="BPE114" s="1903"/>
      <c r="BPF114" s="1903"/>
      <c r="BPG114" s="1903"/>
      <c r="BPH114" s="1903"/>
      <c r="BPI114" s="1904"/>
      <c r="BPJ114" s="1903"/>
      <c r="BPK114" s="1903"/>
      <c r="BPL114" s="1903"/>
      <c r="BPM114" s="1903"/>
      <c r="BPN114" s="1903"/>
      <c r="BPO114" s="1904"/>
      <c r="BPP114" s="1903"/>
      <c r="BPQ114" s="1903"/>
      <c r="BPR114" s="1903"/>
      <c r="BPS114" s="1903"/>
      <c r="BPT114" s="1903"/>
      <c r="BPU114" s="1904"/>
      <c r="BPV114" s="1903"/>
      <c r="BPW114" s="1903"/>
      <c r="BPX114" s="1903"/>
      <c r="BPY114" s="1903"/>
      <c r="BPZ114" s="1903"/>
      <c r="BQA114" s="1904"/>
      <c r="BQB114" s="1903"/>
      <c r="BQC114" s="1903"/>
      <c r="BQD114" s="1903"/>
      <c r="BQE114" s="1903"/>
      <c r="BQF114" s="1903"/>
      <c r="BQG114" s="1904"/>
      <c r="BQH114" s="1903"/>
      <c r="BQI114" s="1903"/>
      <c r="BQJ114" s="1903"/>
      <c r="BQK114" s="1903"/>
      <c r="BQL114" s="1903"/>
      <c r="BQM114" s="1904"/>
      <c r="BQN114" s="1903"/>
      <c r="BQO114" s="1903"/>
      <c r="BQP114" s="1903"/>
      <c r="BQQ114" s="1903"/>
      <c r="BQR114" s="1903"/>
      <c r="BQS114" s="1904"/>
      <c r="BQT114" s="1903"/>
      <c r="BQU114" s="1903"/>
      <c r="BQV114" s="1903"/>
      <c r="BQW114" s="1903"/>
      <c r="BQX114" s="1903"/>
      <c r="BQY114" s="1904"/>
      <c r="BQZ114" s="1903"/>
      <c r="BRA114" s="1903"/>
      <c r="BRB114" s="1903"/>
      <c r="BRC114" s="1903"/>
      <c r="BRD114" s="1903"/>
      <c r="BRE114" s="1904"/>
      <c r="BRF114" s="1903"/>
      <c r="BRG114" s="1903"/>
      <c r="BRH114" s="1903"/>
      <c r="BRI114" s="1903"/>
      <c r="BRJ114" s="1903"/>
      <c r="BRK114" s="1904"/>
      <c r="BRL114" s="1903"/>
      <c r="BRM114" s="1903"/>
      <c r="BRN114" s="1903"/>
      <c r="BRO114" s="1903"/>
      <c r="BRP114" s="1903"/>
      <c r="BRQ114" s="1904"/>
      <c r="BRR114" s="1903"/>
      <c r="BRS114" s="1903"/>
      <c r="BRT114" s="1903"/>
      <c r="BRU114" s="1903"/>
      <c r="BRV114" s="1903"/>
      <c r="BRW114" s="1904"/>
      <c r="BRX114" s="1903"/>
      <c r="BRY114" s="1903"/>
      <c r="BRZ114" s="1903"/>
      <c r="BSA114" s="1903"/>
      <c r="BSB114" s="1903"/>
      <c r="BSC114" s="1904"/>
      <c r="BSD114" s="1903"/>
      <c r="BSE114" s="1903"/>
      <c r="BSF114" s="1903"/>
      <c r="BSG114" s="1903"/>
      <c r="BSH114" s="1903"/>
      <c r="BSI114" s="1904"/>
      <c r="BSJ114" s="1903"/>
      <c r="BSK114" s="1903"/>
      <c r="BSL114" s="1903"/>
      <c r="BSM114" s="1903"/>
      <c r="BSN114" s="1903"/>
      <c r="BSO114" s="1904"/>
      <c r="BSP114" s="1903"/>
      <c r="BSQ114" s="1903"/>
      <c r="BSR114" s="1903"/>
      <c r="BSS114" s="1903"/>
      <c r="BST114" s="1903"/>
      <c r="BSU114" s="1904"/>
      <c r="BSV114" s="1903"/>
      <c r="BSW114" s="1903"/>
      <c r="BSX114" s="1903"/>
      <c r="BSY114" s="1903"/>
      <c r="BSZ114" s="1903"/>
      <c r="BTA114" s="1904"/>
      <c r="BTB114" s="1903"/>
      <c r="BTC114" s="1903"/>
      <c r="BTD114" s="1903"/>
      <c r="BTE114" s="1903"/>
      <c r="BTF114" s="1903"/>
      <c r="BTG114" s="1904"/>
      <c r="BTH114" s="1903"/>
      <c r="BTI114" s="1903"/>
      <c r="BTJ114" s="1903"/>
      <c r="BTK114" s="1903"/>
      <c r="BTL114" s="1903"/>
      <c r="BTM114" s="1904"/>
      <c r="BTN114" s="1903"/>
      <c r="BTO114" s="1903"/>
      <c r="BTP114" s="1903"/>
      <c r="BTQ114" s="1903"/>
      <c r="BTR114" s="1903"/>
      <c r="BTS114" s="1904"/>
      <c r="BTT114" s="1903"/>
      <c r="BTU114" s="1903"/>
      <c r="BTV114" s="1903"/>
      <c r="BTW114" s="1903"/>
      <c r="BTX114" s="1903"/>
      <c r="BTY114" s="1904"/>
      <c r="BTZ114" s="1903"/>
      <c r="BUA114" s="1903"/>
      <c r="BUB114" s="1903"/>
      <c r="BUC114" s="1903"/>
      <c r="BUD114" s="1903"/>
      <c r="BUE114" s="1904"/>
      <c r="BUF114" s="1903"/>
      <c r="BUG114" s="1903"/>
      <c r="BUH114" s="1903"/>
      <c r="BUI114" s="1903"/>
      <c r="BUJ114" s="1903"/>
      <c r="BUK114" s="1904"/>
      <c r="BUL114" s="1903"/>
      <c r="BUM114" s="1903"/>
      <c r="BUN114" s="1903"/>
      <c r="BUO114" s="1903"/>
      <c r="BUP114" s="1903"/>
      <c r="BUQ114" s="1904"/>
      <c r="BUR114" s="1903"/>
      <c r="BUS114" s="1903"/>
      <c r="BUT114" s="1903"/>
      <c r="BUU114" s="1903"/>
      <c r="BUV114" s="1903"/>
      <c r="BUW114" s="1904"/>
      <c r="BUX114" s="1903"/>
      <c r="BUY114" s="1903"/>
      <c r="BUZ114" s="1903"/>
      <c r="BVA114" s="1903"/>
      <c r="BVB114" s="1903"/>
      <c r="BVC114" s="1904"/>
      <c r="BVD114" s="1903"/>
      <c r="BVE114" s="1903"/>
      <c r="BVF114" s="1903"/>
      <c r="BVG114" s="1903"/>
      <c r="BVH114" s="1903"/>
      <c r="BVI114" s="1904"/>
      <c r="BVJ114" s="1903"/>
      <c r="BVK114" s="1903"/>
      <c r="BVL114" s="1903"/>
      <c r="BVM114" s="1903"/>
      <c r="BVN114" s="1903"/>
      <c r="BVO114" s="1904"/>
      <c r="BVP114" s="1903"/>
      <c r="BVQ114" s="1903"/>
      <c r="BVR114" s="1903"/>
      <c r="BVS114" s="1903"/>
      <c r="BVT114" s="1903"/>
      <c r="BVU114" s="1904"/>
      <c r="BVV114" s="1903"/>
      <c r="BVW114" s="1903"/>
      <c r="BVX114" s="1903"/>
      <c r="BVY114" s="1903"/>
      <c r="BVZ114" s="1903"/>
      <c r="BWA114" s="1904"/>
      <c r="BWB114" s="1903"/>
      <c r="BWC114" s="1903"/>
      <c r="BWD114" s="1903"/>
      <c r="BWE114" s="1903"/>
      <c r="BWF114" s="1903"/>
      <c r="BWG114" s="1904"/>
      <c r="BWH114" s="1903"/>
      <c r="BWI114" s="1903"/>
      <c r="BWJ114" s="1903"/>
      <c r="BWK114" s="1903"/>
      <c r="BWL114" s="1903"/>
      <c r="BWM114" s="1904"/>
      <c r="BWN114" s="1903"/>
      <c r="BWO114" s="1903"/>
      <c r="BWP114" s="1903"/>
      <c r="BWQ114" s="1903"/>
      <c r="BWR114" s="1903"/>
      <c r="BWS114" s="1904"/>
      <c r="BWT114" s="1903"/>
      <c r="BWU114" s="1903"/>
      <c r="BWV114" s="1903"/>
      <c r="BWW114" s="1903"/>
      <c r="BWX114" s="1903"/>
      <c r="BWY114" s="1904"/>
      <c r="BWZ114" s="1903"/>
      <c r="BXA114" s="1903"/>
      <c r="BXB114" s="1903"/>
      <c r="BXC114" s="1903"/>
      <c r="BXD114" s="1903"/>
      <c r="BXE114" s="1904"/>
      <c r="BXF114" s="1903"/>
      <c r="BXG114" s="1903"/>
      <c r="BXH114" s="1903"/>
      <c r="BXI114" s="1903"/>
      <c r="BXJ114" s="1903"/>
      <c r="BXK114" s="1904"/>
      <c r="BXL114" s="1903"/>
      <c r="BXM114" s="1903"/>
      <c r="BXN114" s="1903"/>
      <c r="BXO114" s="1903"/>
      <c r="BXP114" s="1903"/>
      <c r="BXQ114" s="1904"/>
      <c r="BXR114" s="1903"/>
      <c r="BXS114" s="1903"/>
      <c r="BXT114" s="1903"/>
      <c r="BXU114" s="1903"/>
      <c r="BXV114" s="1903"/>
      <c r="BXW114" s="1904"/>
      <c r="BXX114" s="1903"/>
      <c r="BXY114" s="1903"/>
      <c r="BXZ114" s="1903"/>
      <c r="BYA114" s="1903"/>
      <c r="BYB114" s="1903"/>
      <c r="BYC114" s="1904"/>
      <c r="BYD114" s="1903"/>
      <c r="BYE114" s="1903"/>
      <c r="BYF114" s="1903"/>
      <c r="BYG114" s="1903"/>
      <c r="BYH114" s="1903"/>
      <c r="BYI114" s="1904"/>
      <c r="BYJ114" s="1903"/>
      <c r="BYK114" s="1903"/>
      <c r="BYL114" s="1903"/>
      <c r="BYM114" s="1903"/>
      <c r="BYN114" s="1903"/>
      <c r="BYO114" s="1904"/>
      <c r="BYP114" s="1903"/>
      <c r="BYQ114" s="1903"/>
      <c r="BYR114" s="1903"/>
      <c r="BYS114" s="1903"/>
      <c r="BYT114" s="1903"/>
      <c r="BYU114" s="1904"/>
      <c r="BYV114" s="1903"/>
      <c r="BYW114" s="1903"/>
      <c r="BYX114" s="1903"/>
      <c r="BYY114" s="1903"/>
      <c r="BYZ114" s="1903"/>
      <c r="BZA114" s="1904"/>
      <c r="BZB114" s="1903"/>
      <c r="BZC114" s="1903"/>
      <c r="BZD114" s="1903"/>
      <c r="BZE114" s="1903"/>
      <c r="BZF114" s="1903"/>
      <c r="BZG114" s="1904"/>
      <c r="BZH114" s="1903"/>
      <c r="BZI114" s="1903"/>
      <c r="BZJ114" s="1903"/>
      <c r="BZK114" s="1903"/>
      <c r="BZL114" s="1903"/>
      <c r="BZM114" s="1904"/>
      <c r="BZN114" s="1903"/>
      <c r="BZO114" s="1903"/>
      <c r="BZP114" s="1903"/>
      <c r="BZQ114" s="1903"/>
      <c r="BZR114" s="1903"/>
      <c r="BZS114" s="1904"/>
      <c r="BZT114" s="1903"/>
      <c r="BZU114" s="1903"/>
      <c r="BZV114" s="1903"/>
      <c r="BZW114" s="1903"/>
      <c r="BZX114" s="1903"/>
      <c r="BZY114" s="1904"/>
      <c r="BZZ114" s="1903"/>
      <c r="CAA114" s="1903"/>
      <c r="CAB114" s="1903"/>
      <c r="CAC114" s="1903"/>
      <c r="CAD114" s="1903"/>
      <c r="CAE114" s="1904"/>
      <c r="CAF114" s="1903"/>
      <c r="CAG114" s="1903"/>
      <c r="CAH114" s="1903"/>
      <c r="CAI114" s="1903"/>
      <c r="CAJ114" s="1903"/>
      <c r="CAK114" s="1904"/>
      <c r="CAL114" s="1903"/>
      <c r="CAM114" s="1903"/>
      <c r="CAN114" s="1903"/>
      <c r="CAO114" s="1903"/>
      <c r="CAP114" s="1903"/>
      <c r="CAQ114" s="1904"/>
      <c r="CAR114" s="1903"/>
      <c r="CAS114" s="1903"/>
      <c r="CAT114" s="1903"/>
      <c r="CAU114" s="1903"/>
      <c r="CAV114" s="1903"/>
      <c r="CAW114" s="1904"/>
      <c r="CAX114" s="1903"/>
      <c r="CAY114" s="1903"/>
      <c r="CAZ114" s="1903"/>
      <c r="CBA114" s="1903"/>
      <c r="CBB114" s="1903"/>
      <c r="CBC114" s="1904"/>
      <c r="CBD114" s="1903"/>
      <c r="CBE114" s="1903"/>
      <c r="CBF114" s="1903"/>
      <c r="CBG114" s="1903"/>
      <c r="CBH114" s="1903"/>
      <c r="CBI114" s="1904"/>
      <c r="CBJ114" s="1903"/>
      <c r="CBK114" s="1903"/>
      <c r="CBL114" s="1903"/>
      <c r="CBM114" s="1903"/>
      <c r="CBN114" s="1903"/>
      <c r="CBO114" s="1904"/>
      <c r="CBP114" s="1903"/>
      <c r="CBQ114" s="1903"/>
      <c r="CBR114" s="1903"/>
      <c r="CBS114" s="1903"/>
      <c r="CBT114" s="1903"/>
      <c r="CBU114" s="1904"/>
      <c r="CBV114" s="1903"/>
      <c r="CBW114" s="1903"/>
      <c r="CBX114" s="1903"/>
      <c r="CBY114" s="1903"/>
      <c r="CBZ114" s="1903"/>
      <c r="CCA114" s="1904"/>
      <c r="CCB114" s="1903"/>
      <c r="CCC114" s="1903"/>
      <c r="CCD114" s="1903"/>
      <c r="CCE114" s="1903"/>
      <c r="CCF114" s="1903"/>
      <c r="CCG114" s="1904"/>
      <c r="CCH114" s="1903"/>
      <c r="CCI114" s="1903"/>
      <c r="CCJ114" s="1903"/>
      <c r="CCK114" s="1903"/>
      <c r="CCL114" s="1903"/>
      <c r="CCM114" s="1904"/>
      <c r="CCN114" s="1903"/>
      <c r="CCO114" s="1903"/>
      <c r="CCP114" s="1903"/>
      <c r="CCQ114" s="1903"/>
      <c r="CCR114" s="1903"/>
      <c r="CCS114" s="1904"/>
      <c r="CCT114" s="1903"/>
      <c r="CCU114" s="1903"/>
      <c r="CCV114" s="1903"/>
      <c r="CCW114" s="1903"/>
      <c r="CCX114" s="1903"/>
      <c r="CCY114" s="1904"/>
      <c r="CCZ114" s="1903"/>
      <c r="CDA114" s="1903"/>
      <c r="CDB114" s="1903"/>
      <c r="CDC114" s="1903"/>
      <c r="CDD114" s="1903"/>
      <c r="CDE114" s="1904"/>
      <c r="CDF114" s="1903"/>
      <c r="CDG114" s="1903"/>
      <c r="CDH114" s="1903"/>
      <c r="CDI114" s="1903"/>
      <c r="CDJ114" s="1903"/>
      <c r="CDK114" s="1904"/>
      <c r="CDL114" s="1903"/>
      <c r="CDM114" s="1903"/>
      <c r="CDN114" s="1903"/>
      <c r="CDO114" s="1903"/>
      <c r="CDP114" s="1903"/>
      <c r="CDQ114" s="1904"/>
      <c r="CDR114" s="1903"/>
      <c r="CDS114" s="1903"/>
      <c r="CDT114" s="1903"/>
      <c r="CDU114" s="1903"/>
      <c r="CDV114" s="1903"/>
      <c r="CDW114" s="1904"/>
      <c r="CDX114" s="1903"/>
      <c r="CDY114" s="1903"/>
      <c r="CDZ114" s="1903"/>
      <c r="CEA114" s="1903"/>
      <c r="CEB114" s="1903"/>
      <c r="CEC114" s="1904"/>
      <c r="CED114" s="1903"/>
      <c r="CEE114" s="1903"/>
      <c r="CEF114" s="1903"/>
      <c r="CEG114" s="1903"/>
      <c r="CEH114" s="1903"/>
      <c r="CEI114" s="1904"/>
      <c r="CEJ114" s="1903"/>
      <c r="CEK114" s="1903"/>
      <c r="CEL114" s="1903"/>
      <c r="CEM114" s="1903"/>
      <c r="CEN114" s="1903"/>
      <c r="CEO114" s="1904"/>
      <c r="CEP114" s="1903"/>
      <c r="CEQ114" s="1903"/>
      <c r="CER114" s="1903"/>
      <c r="CES114" s="1903"/>
      <c r="CET114" s="1903"/>
      <c r="CEU114" s="1904"/>
      <c r="CEV114" s="1903"/>
      <c r="CEW114" s="1903"/>
      <c r="CEX114" s="1903"/>
      <c r="CEY114" s="1903"/>
      <c r="CEZ114" s="1903"/>
      <c r="CFA114" s="1904"/>
      <c r="CFB114" s="1903"/>
      <c r="CFC114" s="1903"/>
      <c r="CFD114" s="1903"/>
      <c r="CFE114" s="1903"/>
      <c r="CFF114" s="1903"/>
      <c r="CFG114" s="1904"/>
      <c r="CFH114" s="1903"/>
      <c r="CFI114" s="1903"/>
      <c r="CFJ114" s="1903"/>
      <c r="CFK114" s="1903"/>
      <c r="CFL114" s="1903"/>
      <c r="CFM114" s="1904"/>
      <c r="CFN114" s="1903"/>
      <c r="CFO114" s="1903"/>
      <c r="CFP114" s="1903"/>
      <c r="CFQ114" s="1903"/>
      <c r="CFR114" s="1903"/>
      <c r="CFS114" s="1904"/>
      <c r="CFT114" s="1903"/>
      <c r="CFU114" s="1903"/>
      <c r="CFV114" s="1903"/>
      <c r="CFW114" s="1903"/>
      <c r="CFX114" s="1903"/>
      <c r="CFY114" s="1904"/>
      <c r="CFZ114" s="1903"/>
      <c r="CGA114" s="1903"/>
      <c r="CGB114" s="1903"/>
      <c r="CGC114" s="1903"/>
      <c r="CGD114" s="1903"/>
      <c r="CGE114" s="1904"/>
      <c r="CGF114" s="1903"/>
      <c r="CGG114" s="1903"/>
      <c r="CGH114" s="1903"/>
      <c r="CGI114" s="1903"/>
      <c r="CGJ114" s="1903"/>
      <c r="CGK114" s="1904"/>
      <c r="CGL114" s="1903"/>
      <c r="CGM114" s="1903"/>
      <c r="CGN114" s="1903"/>
      <c r="CGO114" s="1903"/>
      <c r="CGP114" s="1903"/>
      <c r="CGQ114" s="1904"/>
      <c r="CGR114" s="1903"/>
      <c r="CGS114" s="1903"/>
      <c r="CGT114" s="1903"/>
      <c r="CGU114" s="1903"/>
      <c r="CGV114" s="1903"/>
      <c r="CGW114" s="1904"/>
      <c r="CGX114" s="1903"/>
      <c r="CGY114" s="1903"/>
      <c r="CGZ114" s="1903"/>
      <c r="CHA114" s="1903"/>
      <c r="CHB114" s="1903"/>
      <c r="CHC114" s="1904"/>
      <c r="CHD114" s="1903"/>
      <c r="CHE114" s="1903"/>
      <c r="CHF114" s="1903"/>
      <c r="CHG114" s="1903"/>
      <c r="CHH114" s="1903"/>
      <c r="CHI114" s="1904"/>
      <c r="CHJ114" s="1903"/>
      <c r="CHK114" s="1903"/>
      <c r="CHL114" s="1903"/>
      <c r="CHM114" s="1903"/>
      <c r="CHN114" s="1903"/>
      <c r="CHO114" s="1904"/>
      <c r="CHP114" s="1903"/>
      <c r="CHQ114" s="1903"/>
      <c r="CHR114" s="1903"/>
      <c r="CHS114" s="1903"/>
      <c r="CHT114" s="1903"/>
      <c r="CHU114" s="1904"/>
      <c r="CHV114" s="1903"/>
      <c r="CHW114" s="1903"/>
      <c r="CHX114" s="1903"/>
      <c r="CHY114" s="1903"/>
      <c r="CHZ114" s="1903"/>
      <c r="CIA114" s="1904"/>
      <c r="CIB114" s="1903"/>
      <c r="CIC114" s="1903"/>
      <c r="CID114" s="1903"/>
      <c r="CIE114" s="1903"/>
      <c r="CIF114" s="1903"/>
      <c r="CIG114" s="1904"/>
      <c r="CIH114" s="1903"/>
      <c r="CII114" s="1903"/>
      <c r="CIJ114" s="1903"/>
      <c r="CIK114" s="1903"/>
      <c r="CIL114" s="1903"/>
      <c r="CIM114" s="1904"/>
      <c r="CIN114" s="1903"/>
      <c r="CIO114" s="1903"/>
      <c r="CIP114" s="1903"/>
      <c r="CIQ114" s="1903"/>
      <c r="CIR114" s="1903"/>
      <c r="CIS114" s="1904"/>
      <c r="CIT114" s="1903"/>
      <c r="CIU114" s="1903"/>
      <c r="CIV114" s="1903"/>
      <c r="CIW114" s="1903"/>
      <c r="CIX114" s="1903"/>
      <c r="CIY114" s="1904"/>
      <c r="CIZ114" s="1903"/>
      <c r="CJA114" s="1903"/>
      <c r="CJB114" s="1903"/>
      <c r="CJC114" s="1903"/>
      <c r="CJD114" s="1903"/>
      <c r="CJE114" s="1904"/>
      <c r="CJF114" s="1903"/>
      <c r="CJG114" s="1903"/>
      <c r="CJH114" s="1903"/>
      <c r="CJI114" s="1903"/>
      <c r="CJJ114" s="1903"/>
      <c r="CJK114" s="1904"/>
      <c r="CJL114" s="1903"/>
      <c r="CJM114" s="1903"/>
      <c r="CJN114" s="1903"/>
      <c r="CJO114" s="1903"/>
      <c r="CJP114" s="1903"/>
      <c r="CJQ114" s="1904"/>
      <c r="CJR114" s="1903"/>
      <c r="CJS114" s="1903"/>
      <c r="CJT114" s="1903"/>
      <c r="CJU114" s="1903"/>
      <c r="CJV114" s="1903"/>
      <c r="CJW114" s="1904"/>
      <c r="CJX114" s="1903"/>
      <c r="CJY114" s="1903"/>
      <c r="CJZ114" s="1903"/>
      <c r="CKA114" s="1903"/>
      <c r="CKB114" s="1903"/>
      <c r="CKC114" s="1904"/>
      <c r="CKD114" s="1903"/>
      <c r="CKE114" s="1903"/>
      <c r="CKF114" s="1903"/>
      <c r="CKG114" s="1903"/>
      <c r="CKH114" s="1903"/>
      <c r="CKI114" s="1904"/>
      <c r="CKJ114" s="1903"/>
      <c r="CKK114" s="1903"/>
      <c r="CKL114" s="1903"/>
      <c r="CKM114" s="1903"/>
      <c r="CKN114" s="1903"/>
      <c r="CKO114" s="1904"/>
      <c r="CKP114" s="1903"/>
      <c r="CKQ114" s="1903"/>
      <c r="CKR114" s="1903"/>
      <c r="CKS114" s="1903"/>
      <c r="CKT114" s="1903"/>
      <c r="CKU114" s="1904"/>
      <c r="CKV114" s="1903"/>
      <c r="CKW114" s="1903"/>
      <c r="CKX114" s="1903"/>
      <c r="CKY114" s="1903"/>
      <c r="CKZ114" s="1903"/>
      <c r="CLA114" s="1904"/>
      <c r="CLB114" s="1903"/>
      <c r="CLC114" s="1903"/>
      <c r="CLD114" s="1903"/>
      <c r="CLE114" s="1903"/>
      <c r="CLF114" s="1903"/>
      <c r="CLG114" s="1904"/>
      <c r="CLH114" s="1903"/>
      <c r="CLI114" s="1903"/>
      <c r="CLJ114" s="1903"/>
      <c r="CLK114" s="1903"/>
      <c r="CLL114" s="1903"/>
      <c r="CLM114" s="1904"/>
      <c r="CLN114" s="1903"/>
      <c r="CLO114" s="1903"/>
      <c r="CLP114" s="1903"/>
      <c r="CLQ114" s="1903"/>
      <c r="CLR114" s="1903"/>
      <c r="CLS114" s="1904"/>
      <c r="CLT114" s="1903"/>
      <c r="CLU114" s="1903"/>
      <c r="CLV114" s="1903"/>
      <c r="CLW114" s="1903"/>
      <c r="CLX114" s="1903"/>
      <c r="CLY114" s="1904"/>
      <c r="CLZ114" s="1903"/>
      <c r="CMA114" s="1903"/>
      <c r="CMB114" s="1903"/>
      <c r="CMC114" s="1903"/>
      <c r="CMD114" s="1903"/>
      <c r="CME114" s="1904"/>
      <c r="CMF114" s="1903"/>
      <c r="CMG114" s="1903"/>
      <c r="CMH114" s="1903"/>
      <c r="CMI114" s="1903"/>
      <c r="CMJ114" s="1903"/>
      <c r="CMK114" s="1904"/>
      <c r="CML114" s="1903"/>
      <c r="CMM114" s="1903"/>
      <c r="CMN114" s="1903"/>
      <c r="CMO114" s="1903"/>
      <c r="CMP114" s="1903"/>
      <c r="CMQ114" s="1904"/>
      <c r="CMR114" s="1903"/>
      <c r="CMS114" s="1903"/>
      <c r="CMT114" s="1903"/>
      <c r="CMU114" s="1903"/>
      <c r="CMV114" s="1903"/>
      <c r="CMW114" s="1904"/>
      <c r="CMX114" s="1903"/>
      <c r="CMY114" s="1903"/>
      <c r="CMZ114" s="1903"/>
      <c r="CNA114" s="1903"/>
      <c r="CNB114" s="1903"/>
      <c r="CNC114" s="1904"/>
      <c r="CND114" s="1903"/>
      <c r="CNE114" s="1903"/>
      <c r="CNF114" s="1903"/>
      <c r="CNG114" s="1903"/>
      <c r="CNH114" s="1903"/>
      <c r="CNI114" s="1904"/>
      <c r="CNJ114" s="1903"/>
      <c r="CNK114" s="1903"/>
      <c r="CNL114" s="1903"/>
      <c r="CNM114" s="1903"/>
      <c r="CNN114" s="1903"/>
      <c r="CNO114" s="1904"/>
      <c r="CNP114" s="1903"/>
      <c r="CNQ114" s="1903"/>
      <c r="CNR114" s="1903"/>
      <c r="CNS114" s="1903"/>
      <c r="CNT114" s="1903"/>
      <c r="CNU114" s="1904"/>
      <c r="CNV114" s="1903"/>
      <c r="CNW114" s="1903"/>
      <c r="CNX114" s="1903"/>
      <c r="CNY114" s="1903"/>
      <c r="CNZ114" s="1903"/>
      <c r="COA114" s="1904"/>
      <c r="COB114" s="1903"/>
      <c r="COC114" s="1903"/>
      <c r="COD114" s="1903"/>
      <c r="COE114" s="1903"/>
      <c r="COF114" s="1903"/>
      <c r="COG114" s="1904"/>
      <c r="COH114" s="1903"/>
      <c r="COI114" s="1903"/>
      <c r="COJ114" s="1903"/>
      <c r="COK114" s="1903"/>
      <c r="COL114" s="1903"/>
      <c r="COM114" s="1904"/>
      <c r="CON114" s="1903"/>
      <c r="COO114" s="1903"/>
      <c r="COP114" s="1903"/>
      <c r="COQ114" s="1903"/>
      <c r="COR114" s="1903"/>
      <c r="COS114" s="1904"/>
      <c r="COT114" s="1903"/>
      <c r="COU114" s="1903"/>
      <c r="COV114" s="1903"/>
      <c r="COW114" s="1903"/>
      <c r="COX114" s="1903"/>
      <c r="COY114" s="1904"/>
      <c r="COZ114" s="1903"/>
      <c r="CPA114" s="1903"/>
      <c r="CPB114" s="1903"/>
      <c r="CPC114" s="1903"/>
      <c r="CPD114" s="1903"/>
      <c r="CPE114" s="1904"/>
      <c r="CPF114" s="1903"/>
      <c r="CPG114" s="1903"/>
      <c r="CPH114" s="1903"/>
      <c r="CPI114" s="1903"/>
      <c r="CPJ114" s="1903"/>
      <c r="CPK114" s="1904"/>
      <c r="CPL114" s="1903"/>
      <c r="CPM114" s="1903"/>
      <c r="CPN114" s="1903"/>
      <c r="CPO114" s="1903"/>
      <c r="CPP114" s="1903"/>
      <c r="CPQ114" s="1904"/>
      <c r="CPR114" s="1903"/>
      <c r="CPS114" s="1903"/>
      <c r="CPT114" s="1903"/>
      <c r="CPU114" s="1903"/>
      <c r="CPV114" s="1903"/>
      <c r="CPW114" s="1904"/>
      <c r="CPX114" s="1903"/>
      <c r="CPY114" s="1903"/>
      <c r="CPZ114" s="1903"/>
      <c r="CQA114" s="1903"/>
      <c r="CQB114" s="1903"/>
      <c r="CQC114" s="1904"/>
      <c r="CQD114" s="1903"/>
      <c r="CQE114" s="1903"/>
      <c r="CQF114" s="1903"/>
      <c r="CQG114" s="1903"/>
      <c r="CQH114" s="1903"/>
      <c r="CQI114" s="1904"/>
      <c r="CQJ114" s="1903"/>
      <c r="CQK114" s="1903"/>
      <c r="CQL114" s="1903"/>
      <c r="CQM114" s="1903"/>
      <c r="CQN114" s="1903"/>
      <c r="CQO114" s="1904"/>
      <c r="CQP114" s="1903"/>
      <c r="CQQ114" s="1903"/>
      <c r="CQR114" s="1903"/>
      <c r="CQS114" s="1903"/>
      <c r="CQT114" s="1903"/>
      <c r="CQU114" s="1904"/>
      <c r="CQV114" s="1903"/>
      <c r="CQW114" s="1903"/>
      <c r="CQX114" s="1903"/>
      <c r="CQY114" s="1903"/>
      <c r="CQZ114" s="1903"/>
      <c r="CRA114" s="1904"/>
      <c r="CRB114" s="1903"/>
      <c r="CRC114" s="1903"/>
      <c r="CRD114" s="1903"/>
      <c r="CRE114" s="1903"/>
      <c r="CRF114" s="1903"/>
      <c r="CRG114" s="1904"/>
      <c r="CRH114" s="1903"/>
      <c r="CRI114" s="1903"/>
      <c r="CRJ114" s="1903"/>
      <c r="CRK114" s="1903"/>
      <c r="CRL114" s="1903"/>
      <c r="CRM114" s="1904"/>
      <c r="CRN114" s="1903"/>
      <c r="CRO114" s="1903"/>
      <c r="CRP114" s="1903"/>
      <c r="CRQ114" s="1903"/>
      <c r="CRR114" s="1903"/>
      <c r="CRS114" s="1904"/>
      <c r="CRT114" s="1903"/>
      <c r="CRU114" s="1903"/>
      <c r="CRV114" s="1903"/>
      <c r="CRW114" s="1903"/>
      <c r="CRX114" s="1903"/>
      <c r="CRY114" s="1904"/>
      <c r="CRZ114" s="1903"/>
      <c r="CSA114" s="1903"/>
      <c r="CSB114" s="1903"/>
      <c r="CSC114" s="1903"/>
      <c r="CSD114" s="1903"/>
      <c r="CSE114" s="1904"/>
      <c r="CSF114" s="1903"/>
      <c r="CSG114" s="1903"/>
      <c r="CSH114" s="1903"/>
      <c r="CSI114" s="1903"/>
      <c r="CSJ114" s="1903"/>
      <c r="CSK114" s="1904"/>
      <c r="CSL114" s="1903"/>
      <c r="CSM114" s="1903"/>
      <c r="CSN114" s="1903"/>
      <c r="CSO114" s="1903"/>
      <c r="CSP114" s="1903"/>
      <c r="CSQ114" s="1904"/>
      <c r="CSR114" s="1903"/>
      <c r="CSS114" s="1903"/>
      <c r="CST114" s="1903"/>
      <c r="CSU114" s="1903"/>
      <c r="CSV114" s="1903"/>
      <c r="CSW114" s="1904"/>
      <c r="CSX114" s="1903"/>
      <c r="CSY114" s="1903"/>
      <c r="CSZ114" s="1903"/>
      <c r="CTA114" s="1903"/>
      <c r="CTB114" s="1903"/>
      <c r="CTC114" s="1904"/>
      <c r="CTD114" s="1903"/>
      <c r="CTE114" s="1903"/>
      <c r="CTF114" s="1903"/>
      <c r="CTG114" s="1903"/>
      <c r="CTH114" s="1903"/>
      <c r="CTI114" s="1904"/>
      <c r="CTJ114" s="1903"/>
      <c r="CTK114" s="1903"/>
      <c r="CTL114" s="1903"/>
      <c r="CTM114" s="1903"/>
      <c r="CTN114" s="1903"/>
      <c r="CTO114" s="1904"/>
      <c r="CTP114" s="1903"/>
      <c r="CTQ114" s="1903"/>
      <c r="CTR114" s="1903"/>
      <c r="CTS114" s="1903"/>
      <c r="CTT114" s="1903"/>
      <c r="CTU114" s="1904"/>
      <c r="CTV114" s="1903"/>
      <c r="CTW114" s="1903"/>
      <c r="CTX114" s="1903"/>
      <c r="CTY114" s="1903"/>
      <c r="CTZ114" s="1903"/>
      <c r="CUA114" s="1904"/>
      <c r="CUB114" s="1903"/>
      <c r="CUC114" s="1903"/>
      <c r="CUD114" s="1903"/>
      <c r="CUE114" s="1903"/>
      <c r="CUF114" s="1903"/>
      <c r="CUG114" s="1904"/>
      <c r="CUH114" s="1903"/>
      <c r="CUI114" s="1903"/>
      <c r="CUJ114" s="1903"/>
      <c r="CUK114" s="1903"/>
      <c r="CUL114" s="1903"/>
      <c r="CUM114" s="1904"/>
      <c r="CUN114" s="1903"/>
      <c r="CUO114" s="1903"/>
      <c r="CUP114" s="1903"/>
      <c r="CUQ114" s="1903"/>
      <c r="CUR114" s="1903"/>
      <c r="CUS114" s="1904"/>
      <c r="CUT114" s="1903"/>
      <c r="CUU114" s="1903"/>
      <c r="CUV114" s="1903"/>
      <c r="CUW114" s="1903"/>
      <c r="CUX114" s="1903"/>
      <c r="CUY114" s="1904"/>
      <c r="CUZ114" s="1903"/>
      <c r="CVA114" s="1903"/>
      <c r="CVB114" s="1903"/>
      <c r="CVC114" s="1903"/>
      <c r="CVD114" s="1903"/>
      <c r="CVE114" s="1904"/>
      <c r="CVF114" s="1903"/>
      <c r="CVG114" s="1903"/>
      <c r="CVH114" s="1903"/>
      <c r="CVI114" s="1903"/>
      <c r="CVJ114" s="1903"/>
      <c r="CVK114" s="1904"/>
      <c r="CVL114" s="1903"/>
      <c r="CVM114" s="1903"/>
      <c r="CVN114" s="1903"/>
      <c r="CVO114" s="1903"/>
      <c r="CVP114" s="1903"/>
      <c r="CVQ114" s="1904"/>
      <c r="CVR114" s="1903"/>
      <c r="CVS114" s="1903"/>
      <c r="CVT114" s="1903"/>
      <c r="CVU114" s="1903"/>
      <c r="CVV114" s="1903"/>
      <c r="CVW114" s="1904"/>
      <c r="CVX114" s="1903"/>
      <c r="CVY114" s="1903"/>
      <c r="CVZ114" s="1903"/>
      <c r="CWA114" s="1903"/>
      <c r="CWB114" s="1903"/>
      <c r="CWC114" s="1904"/>
      <c r="CWD114" s="1903"/>
      <c r="CWE114" s="1903"/>
      <c r="CWF114" s="1903"/>
      <c r="CWG114" s="1903"/>
      <c r="CWH114" s="1903"/>
      <c r="CWI114" s="1904"/>
      <c r="CWJ114" s="1903"/>
      <c r="CWK114" s="1903"/>
      <c r="CWL114" s="1903"/>
      <c r="CWM114" s="1903"/>
      <c r="CWN114" s="1903"/>
      <c r="CWO114" s="1904"/>
      <c r="CWP114" s="1903"/>
      <c r="CWQ114" s="1903"/>
      <c r="CWR114" s="1903"/>
      <c r="CWS114" s="1903"/>
      <c r="CWT114" s="1903"/>
      <c r="CWU114" s="1904"/>
      <c r="CWV114" s="1903"/>
      <c r="CWW114" s="1903"/>
      <c r="CWX114" s="1903"/>
      <c r="CWY114" s="1903"/>
      <c r="CWZ114" s="1903"/>
      <c r="CXA114" s="1904"/>
      <c r="CXB114" s="1903"/>
      <c r="CXC114" s="1903"/>
      <c r="CXD114" s="1903"/>
      <c r="CXE114" s="1903"/>
      <c r="CXF114" s="1903"/>
      <c r="CXG114" s="1904"/>
      <c r="CXH114" s="1903"/>
      <c r="CXI114" s="1903"/>
      <c r="CXJ114" s="1903"/>
      <c r="CXK114" s="1903"/>
      <c r="CXL114" s="1903"/>
      <c r="CXM114" s="1904"/>
      <c r="CXN114" s="1903"/>
      <c r="CXO114" s="1903"/>
      <c r="CXP114" s="1903"/>
      <c r="CXQ114" s="1903"/>
      <c r="CXR114" s="1903"/>
      <c r="CXS114" s="1904"/>
      <c r="CXT114" s="1903"/>
      <c r="CXU114" s="1903"/>
      <c r="CXV114" s="1903"/>
      <c r="CXW114" s="1903"/>
      <c r="CXX114" s="1903"/>
      <c r="CXY114" s="1904"/>
      <c r="CXZ114" s="1903"/>
      <c r="CYA114" s="1903"/>
      <c r="CYB114" s="1903"/>
      <c r="CYC114" s="1903"/>
      <c r="CYD114" s="1903"/>
      <c r="CYE114" s="1904"/>
      <c r="CYF114" s="1903"/>
      <c r="CYG114" s="1903"/>
      <c r="CYH114" s="1903"/>
      <c r="CYI114" s="1903"/>
      <c r="CYJ114" s="1903"/>
      <c r="CYK114" s="1904"/>
      <c r="CYL114" s="1903"/>
      <c r="CYM114" s="1903"/>
      <c r="CYN114" s="1903"/>
      <c r="CYO114" s="1903"/>
      <c r="CYP114" s="1903"/>
      <c r="CYQ114" s="1904"/>
      <c r="CYR114" s="1903"/>
      <c r="CYS114" s="1903"/>
      <c r="CYT114" s="1903"/>
      <c r="CYU114" s="1903"/>
      <c r="CYV114" s="1903"/>
      <c r="CYW114" s="1904"/>
      <c r="CYX114" s="1903"/>
      <c r="CYY114" s="1903"/>
      <c r="CYZ114" s="1903"/>
      <c r="CZA114" s="1903"/>
      <c r="CZB114" s="1903"/>
      <c r="CZC114" s="1904"/>
      <c r="CZD114" s="1903"/>
      <c r="CZE114" s="1903"/>
      <c r="CZF114" s="1903"/>
      <c r="CZG114" s="1903"/>
      <c r="CZH114" s="1903"/>
      <c r="CZI114" s="1904"/>
      <c r="CZJ114" s="1903"/>
      <c r="CZK114" s="1903"/>
      <c r="CZL114" s="1903"/>
      <c r="CZM114" s="1903"/>
      <c r="CZN114" s="1903"/>
      <c r="CZO114" s="1904"/>
      <c r="CZP114" s="1903"/>
      <c r="CZQ114" s="1903"/>
      <c r="CZR114" s="1903"/>
      <c r="CZS114" s="1903"/>
      <c r="CZT114" s="1903"/>
      <c r="CZU114" s="1904"/>
      <c r="CZV114" s="1903"/>
      <c r="CZW114" s="1903"/>
      <c r="CZX114" s="1903"/>
      <c r="CZY114" s="1903"/>
      <c r="CZZ114" s="1903"/>
      <c r="DAA114" s="1904"/>
      <c r="DAB114" s="1903"/>
      <c r="DAC114" s="1903"/>
      <c r="DAD114" s="1903"/>
      <c r="DAE114" s="1903"/>
      <c r="DAF114" s="1903"/>
      <c r="DAG114" s="1904"/>
      <c r="DAH114" s="1903"/>
      <c r="DAI114" s="1903"/>
      <c r="DAJ114" s="1903"/>
      <c r="DAK114" s="1903"/>
      <c r="DAL114" s="1903"/>
      <c r="DAM114" s="1904"/>
      <c r="DAN114" s="1903"/>
      <c r="DAO114" s="1903"/>
      <c r="DAP114" s="1903"/>
      <c r="DAQ114" s="1903"/>
      <c r="DAR114" s="1903"/>
      <c r="DAS114" s="1904"/>
      <c r="DAT114" s="1903"/>
      <c r="DAU114" s="1903"/>
      <c r="DAV114" s="1903"/>
      <c r="DAW114" s="1903"/>
      <c r="DAX114" s="1903"/>
      <c r="DAY114" s="1904"/>
      <c r="DAZ114" s="1903"/>
      <c r="DBA114" s="1903"/>
      <c r="DBB114" s="1903"/>
      <c r="DBC114" s="1903"/>
      <c r="DBD114" s="1903"/>
      <c r="DBE114" s="1904"/>
      <c r="DBF114" s="1903"/>
      <c r="DBG114" s="1903"/>
      <c r="DBH114" s="1903"/>
      <c r="DBI114" s="1903"/>
      <c r="DBJ114" s="1903"/>
      <c r="DBK114" s="1904"/>
      <c r="DBL114" s="1903"/>
      <c r="DBM114" s="1903"/>
      <c r="DBN114" s="1903"/>
      <c r="DBO114" s="1903"/>
      <c r="DBP114" s="1903"/>
      <c r="DBQ114" s="1904"/>
      <c r="DBR114" s="1903"/>
      <c r="DBS114" s="1903"/>
      <c r="DBT114" s="1903"/>
      <c r="DBU114" s="1903"/>
      <c r="DBV114" s="1903"/>
      <c r="DBW114" s="1904"/>
      <c r="DBX114" s="1903"/>
      <c r="DBY114" s="1903"/>
      <c r="DBZ114" s="1903"/>
      <c r="DCA114" s="1903"/>
      <c r="DCB114" s="1903"/>
      <c r="DCC114" s="1904"/>
      <c r="DCD114" s="1903"/>
      <c r="DCE114" s="1903"/>
      <c r="DCF114" s="1903"/>
      <c r="DCG114" s="1903"/>
      <c r="DCH114" s="1903"/>
      <c r="DCI114" s="1904"/>
      <c r="DCJ114" s="1903"/>
      <c r="DCK114" s="1903"/>
      <c r="DCL114" s="1903"/>
      <c r="DCM114" s="1903"/>
      <c r="DCN114" s="1903"/>
      <c r="DCO114" s="1904"/>
      <c r="DCP114" s="1903"/>
      <c r="DCQ114" s="1903"/>
      <c r="DCR114" s="1903"/>
      <c r="DCS114" s="1903"/>
      <c r="DCT114" s="1903"/>
      <c r="DCU114" s="1904"/>
      <c r="DCV114" s="1903"/>
      <c r="DCW114" s="1903"/>
      <c r="DCX114" s="1903"/>
      <c r="DCY114" s="1903"/>
      <c r="DCZ114" s="1903"/>
      <c r="DDA114" s="1904"/>
      <c r="DDB114" s="1903"/>
      <c r="DDC114" s="1903"/>
      <c r="DDD114" s="1903"/>
      <c r="DDE114" s="1903"/>
      <c r="DDF114" s="1903"/>
      <c r="DDG114" s="1904"/>
      <c r="DDH114" s="1903"/>
      <c r="DDI114" s="1903"/>
      <c r="DDJ114" s="1903"/>
      <c r="DDK114" s="1903"/>
      <c r="DDL114" s="1903"/>
      <c r="DDM114" s="1904"/>
      <c r="DDN114" s="1903"/>
      <c r="DDO114" s="1903"/>
      <c r="DDP114" s="1903"/>
      <c r="DDQ114" s="1903"/>
      <c r="DDR114" s="1903"/>
      <c r="DDS114" s="1904"/>
      <c r="DDT114" s="1903"/>
      <c r="DDU114" s="1903"/>
      <c r="DDV114" s="1903"/>
      <c r="DDW114" s="1903"/>
      <c r="DDX114" s="1903"/>
      <c r="DDY114" s="1904"/>
      <c r="DDZ114" s="1903"/>
      <c r="DEA114" s="1903"/>
      <c r="DEB114" s="1903"/>
      <c r="DEC114" s="1903"/>
      <c r="DED114" s="1903"/>
      <c r="DEE114" s="1904"/>
      <c r="DEF114" s="1903"/>
      <c r="DEG114" s="1903"/>
      <c r="DEH114" s="1903"/>
      <c r="DEI114" s="1903"/>
      <c r="DEJ114" s="1903"/>
      <c r="DEK114" s="1904"/>
      <c r="DEL114" s="1903"/>
      <c r="DEM114" s="1903"/>
      <c r="DEN114" s="1903"/>
      <c r="DEO114" s="1903"/>
      <c r="DEP114" s="1903"/>
      <c r="DEQ114" s="1904"/>
      <c r="DER114" s="1903"/>
      <c r="DES114" s="1903"/>
      <c r="DET114" s="1903"/>
      <c r="DEU114" s="1903"/>
      <c r="DEV114" s="1903"/>
      <c r="DEW114" s="1904"/>
      <c r="DEX114" s="1903"/>
      <c r="DEY114" s="1903"/>
      <c r="DEZ114" s="1903"/>
      <c r="DFA114" s="1903"/>
      <c r="DFB114" s="1903"/>
      <c r="DFC114" s="1904"/>
      <c r="DFD114" s="1903"/>
      <c r="DFE114" s="1903"/>
      <c r="DFF114" s="1903"/>
      <c r="DFG114" s="1903"/>
      <c r="DFH114" s="1903"/>
      <c r="DFI114" s="1904"/>
      <c r="DFJ114" s="1903"/>
      <c r="DFK114" s="1903"/>
      <c r="DFL114" s="1903"/>
      <c r="DFM114" s="1903"/>
      <c r="DFN114" s="1903"/>
      <c r="DFO114" s="1904"/>
      <c r="DFP114" s="1903"/>
      <c r="DFQ114" s="1903"/>
      <c r="DFR114" s="1903"/>
      <c r="DFS114" s="1903"/>
      <c r="DFT114" s="1903"/>
      <c r="DFU114" s="1904"/>
      <c r="DFV114" s="1903"/>
      <c r="DFW114" s="1903"/>
      <c r="DFX114" s="1903"/>
      <c r="DFY114" s="1903"/>
      <c r="DFZ114" s="1903"/>
      <c r="DGA114" s="1904"/>
      <c r="DGB114" s="1903"/>
      <c r="DGC114" s="1903"/>
      <c r="DGD114" s="1903"/>
      <c r="DGE114" s="1903"/>
      <c r="DGF114" s="1903"/>
      <c r="DGG114" s="1904"/>
      <c r="DGH114" s="1903"/>
      <c r="DGI114" s="1903"/>
      <c r="DGJ114" s="1903"/>
      <c r="DGK114" s="1903"/>
      <c r="DGL114" s="1903"/>
      <c r="DGM114" s="1904"/>
      <c r="DGN114" s="1903"/>
      <c r="DGO114" s="1903"/>
      <c r="DGP114" s="1903"/>
      <c r="DGQ114" s="1903"/>
      <c r="DGR114" s="1903"/>
      <c r="DGS114" s="1904"/>
      <c r="DGT114" s="1903"/>
      <c r="DGU114" s="1903"/>
      <c r="DGV114" s="1903"/>
      <c r="DGW114" s="1903"/>
      <c r="DGX114" s="1903"/>
      <c r="DGY114" s="1904"/>
      <c r="DGZ114" s="1903"/>
      <c r="DHA114" s="1903"/>
      <c r="DHB114" s="1903"/>
      <c r="DHC114" s="1903"/>
      <c r="DHD114" s="1903"/>
      <c r="DHE114" s="1904"/>
      <c r="DHF114" s="1903"/>
      <c r="DHG114" s="1903"/>
      <c r="DHH114" s="1903"/>
      <c r="DHI114" s="1903"/>
      <c r="DHJ114" s="1903"/>
      <c r="DHK114" s="1904"/>
      <c r="DHL114" s="1903"/>
      <c r="DHM114" s="1903"/>
      <c r="DHN114" s="1903"/>
      <c r="DHO114" s="1903"/>
      <c r="DHP114" s="1903"/>
      <c r="DHQ114" s="1904"/>
      <c r="DHR114" s="1903"/>
      <c r="DHS114" s="1903"/>
      <c r="DHT114" s="1903"/>
      <c r="DHU114" s="1903"/>
      <c r="DHV114" s="1903"/>
      <c r="DHW114" s="1904"/>
      <c r="DHX114" s="1903"/>
      <c r="DHY114" s="1903"/>
      <c r="DHZ114" s="1903"/>
      <c r="DIA114" s="1903"/>
      <c r="DIB114" s="1903"/>
      <c r="DIC114" s="1904"/>
      <c r="DID114" s="1903"/>
      <c r="DIE114" s="1903"/>
      <c r="DIF114" s="1903"/>
      <c r="DIG114" s="1903"/>
      <c r="DIH114" s="1903"/>
      <c r="DII114" s="1904"/>
      <c r="DIJ114" s="1903"/>
      <c r="DIK114" s="1903"/>
      <c r="DIL114" s="1903"/>
      <c r="DIM114" s="1903"/>
      <c r="DIN114" s="1903"/>
      <c r="DIO114" s="1904"/>
      <c r="DIP114" s="1903"/>
      <c r="DIQ114" s="1903"/>
      <c r="DIR114" s="1903"/>
      <c r="DIS114" s="1903"/>
      <c r="DIT114" s="1903"/>
      <c r="DIU114" s="1904"/>
      <c r="DIV114" s="1903"/>
      <c r="DIW114" s="1903"/>
      <c r="DIX114" s="1903"/>
      <c r="DIY114" s="1903"/>
      <c r="DIZ114" s="1903"/>
      <c r="DJA114" s="1904"/>
      <c r="DJB114" s="1903"/>
      <c r="DJC114" s="1903"/>
      <c r="DJD114" s="1903"/>
      <c r="DJE114" s="1903"/>
      <c r="DJF114" s="1903"/>
      <c r="DJG114" s="1904"/>
      <c r="DJH114" s="1903"/>
      <c r="DJI114" s="1903"/>
      <c r="DJJ114" s="1903"/>
      <c r="DJK114" s="1903"/>
      <c r="DJL114" s="1903"/>
      <c r="DJM114" s="1904"/>
      <c r="DJN114" s="1903"/>
      <c r="DJO114" s="1903"/>
      <c r="DJP114" s="1903"/>
      <c r="DJQ114" s="1903"/>
      <c r="DJR114" s="1903"/>
      <c r="DJS114" s="1904"/>
      <c r="DJT114" s="1903"/>
      <c r="DJU114" s="1903"/>
      <c r="DJV114" s="1903"/>
      <c r="DJW114" s="1903"/>
      <c r="DJX114" s="1903"/>
      <c r="DJY114" s="1904"/>
      <c r="DJZ114" s="1903"/>
      <c r="DKA114" s="1903"/>
      <c r="DKB114" s="1903"/>
      <c r="DKC114" s="1903"/>
      <c r="DKD114" s="1903"/>
      <c r="DKE114" s="1904"/>
      <c r="DKF114" s="1903"/>
      <c r="DKG114" s="1903"/>
      <c r="DKH114" s="1903"/>
      <c r="DKI114" s="1903"/>
      <c r="DKJ114" s="1903"/>
      <c r="DKK114" s="1904"/>
      <c r="DKL114" s="1903"/>
      <c r="DKM114" s="1903"/>
      <c r="DKN114" s="1903"/>
      <c r="DKO114" s="1903"/>
      <c r="DKP114" s="1903"/>
      <c r="DKQ114" s="1904"/>
      <c r="DKR114" s="1903"/>
      <c r="DKS114" s="1903"/>
      <c r="DKT114" s="1903"/>
      <c r="DKU114" s="1903"/>
      <c r="DKV114" s="1903"/>
      <c r="DKW114" s="1904"/>
      <c r="DKX114" s="1903"/>
      <c r="DKY114" s="1903"/>
      <c r="DKZ114" s="1903"/>
      <c r="DLA114" s="1903"/>
      <c r="DLB114" s="1903"/>
      <c r="DLC114" s="1904"/>
      <c r="DLD114" s="1903"/>
      <c r="DLE114" s="1903"/>
      <c r="DLF114" s="1903"/>
      <c r="DLG114" s="1903"/>
      <c r="DLH114" s="1903"/>
      <c r="DLI114" s="1904"/>
      <c r="DLJ114" s="1903"/>
      <c r="DLK114" s="1903"/>
      <c r="DLL114" s="1903"/>
      <c r="DLM114" s="1903"/>
      <c r="DLN114" s="1903"/>
      <c r="DLO114" s="1904"/>
      <c r="DLP114" s="1903"/>
      <c r="DLQ114" s="1903"/>
      <c r="DLR114" s="1903"/>
      <c r="DLS114" s="1903"/>
      <c r="DLT114" s="1903"/>
      <c r="DLU114" s="1904"/>
      <c r="DLV114" s="1903"/>
      <c r="DLW114" s="1903"/>
      <c r="DLX114" s="1903"/>
      <c r="DLY114" s="1903"/>
      <c r="DLZ114" s="1903"/>
      <c r="DMA114" s="1904"/>
      <c r="DMB114" s="1903"/>
      <c r="DMC114" s="1903"/>
      <c r="DMD114" s="1903"/>
      <c r="DME114" s="1903"/>
      <c r="DMF114" s="1903"/>
      <c r="DMG114" s="1904"/>
      <c r="DMH114" s="1903"/>
      <c r="DMI114" s="1903"/>
      <c r="DMJ114" s="1903"/>
      <c r="DMK114" s="1903"/>
      <c r="DML114" s="1903"/>
      <c r="DMM114" s="1904"/>
      <c r="DMN114" s="1903"/>
      <c r="DMO114" s="1903"/>
      <c r="DMP114" s="1903"/>
      <c r="DMQ114" s="1903"/>
      <c r="DMR114" s="1903"/>
      <c r="DMS114" s="1904"/>
      <c r="DMT114" s="1903"/>
      <c r="DMU114" s="1903"/>
      <c r="DMV114" s="1903"/>
      <c r="DMW114" s="1903"/>
      <c r="DMX114" s="1903"/>
      <c r="DMY114" s="1904"/>
      <c r="DMZ114" s="1903"/>
      <c r="DNA114" s="1903"/>
      <c r="DNB114" s="1903"/>
      <c r="DNC114" s="1903"/>
      <c r="DND114" s="1903"/>
      <c r="DNE114" s="1904"/>
      <c r="DNF114" s="1903"/>
      <c r="DNG114" s="1903"/>
      <c r="DNH114" s="1903"/>
      <c r="DNI114" s="1903"/>
      <c r="DNJ114" s="1903"/>
      <c r="DNK114" s="1904"/>
      <c r="DNL114" s="1903"/>
      <c r="DNM114" s="1903"/>
      <c r="DNN114" s="1903"/>
      <c r="DNO114" s="1903"/>
      <c r="DNP114" s="1903"/>
      <c r="DNQ114" s="1904"/>
      <c r="DNR114" s="1903"/>
      <c r="DNS114" s="1903"/>
      <c r="DNT114" s="1903"/>
      <c r="DNU114" s="1903"/>
      <c r="DNV114" s="1903"/>
      <c r="DNW114" s="1904"/>
      <c r="DNX114" s="1903"/>
      <c r="DNY114" s="1903"/>
      <c r="DNZ114" s="1903"/>
      <c r="DOA114" s="1903"/>
      <c r="DOB114" s="1903"/>
      <c r="DOC114" s="1904"/>
      <c r="DOD114" s="1903"/>
      <c r="DOE114" s="1903"/>
      <c r="DOF114" s="1903"/>
      <c r="DOG114" s="1903"/>
      <c r="DOH114" s="1903"/>
      <c r="DOI114" s="1904"/>
      <c r="DOJ114" s="1903"/>
      <c r="DOK114" s="1903"/>
      <c r="DOL114" s="1903"/>
      <c r="DOM114" s="1903"/>
      <c r="DON114" s="1903"/>
      <c r="DOO114" s="1904"/>
      <c r="DOP114" s="1903"/>
      <c r="DOQ114" s="1903"/>
      <c r="DOR114" s="1903"/>
      <c r="DOS114" s="1903"/>
      <c r="DOT114" s="1903"/>
      <c r="DOU114" s="1904"/>
      <c r="DOV114" s="1903"/>
      <c r="DOW114" s="1903"/>
      <c r="DOX114" s="1903"/>
      <c r="DOY114" s="1903"/>
      <c r="DOZ114" s="1903"/>
      <c r="DPA114" s="1904"/>
      <c r="DPB114" s="1903"/>
      <c r="DPC114" s="1903"/>
      <c r="DPD114" s="1903"/>
      <c r="DPE114" s="1903"/>
      <c r="DPF114" s="1903"/>
      <c r="DPG114" s="1904"/>
      <c r="DPH114" s="1903"/>
      <c r="DPI114" s="1903"/>
      <c r="DPJ114" s="1903"/>
      <c r="DPK114" s="1903"/>
      <c r="DPL114" s="1903"/>
      <c r="DPM114" s="1904"/>
      <c r="DPN114" s="1903"/>
      <c r="DPO114" s="1903"/>
      <c r="DPP114" s="1903"/>
      <c r="DPQ114" s="1903"/>
      <c r="DPR114" s="1903"/>
      <c r="DPS114" s="1904"/>
      <c r="DPT114" s="1903"/>
      <c r="DPU114" s="1903"/>
      <c r="DPV114" s="1903"/>
      <c r="DPW114" s="1903"/>
      <c r="DPX114" s="1903"/>
      <c r="DPY114" s="1904"/>
      <c r="DPZ114" s="1903"/>
      <c r="DQA114" s="1903"/>
      <c r="DQB114" s="1903"/>
      <c r="DQC114" s="1903"/>
      <c r="DQD114" s="1903"/>
      <c r="DQE114" s="1904"/>
      <c r="DQF114" s="1903"/>
      <c r="DQG114" s="1903"/>
      <c r="DQH114" s="1903"/>
      <c r="DQI114" s="1903"/>
      <c r="DQJ114" s="1903"/>
      <c r="DQK114" s="1904"/>
      <c r="DQL114" s="1903"/>
      <c r="DQM114" s="1903"/>
      <c r="DQN114" s="1903"/>
      <c r="DQO114" s="1903"/>
      <c r="DQP114" s="1903"/>
      <c r="DQQ114" s="1904"/>
      <c r="DQR114" s="1903"/>
      <c r="DQS114" s="1903"/>
      <c r="DQT114" s="1903"/>
      <c r="DQU114" s="1903"/>
      <c r="DQV114" s="1903"/>
      <c r="DQW114" s="1904"/>
      <c r="DQX114" s="1903"/>
      <c r="DQY114" s="1903"/>
      <c r="DQZ114" s="1903"/>
      <c r="DRA114" s="1903"/>
      <c r="DRB114" s="1903"/>
      <c r="DRC114" s="1904"/>
      <c r="DRD114" s="1903"/>
      <c r="DRE114" s="1903"/>
      <c r="DRF114" s="1903"/>
      <c r="DRG114" s="1903"/>
      <c r="DRH114" s="1903"/>
      <c r="DRI114" s="1904"/>
      <c r="DRJ114" s="1903"/>
      <c r="DRK114" s="1903"/>
      <c r="DRL114" s="1903"/>
      <c r="DRM114" s="1903"/>
      <c r="DRN114" s="1903"/>
      <c r="DRO114" s="1904"/>
      <c r="DRP114" s="1903"/>
      <c r="DRQ114" s="1903"/>
      <c r="DRR114" s="1903"/>
      <c r="DRS114" s="1903"/>
      <c r="DRT114" s="1903"/>
      <c r="DRU114" s="1904"/>
      <c r="DRV114" s="1903"/>
      <c r="DRW114" s="1903"/>
      <c r="DRX114" s="1903"/>
      <c r="DRY114" s="1903"/>
      <c r="DRZ114" s="1903"/>
      <c r="DSA114" s="1904"/>
      <c r="DSB114" s="1903"/>
      <c r="DSC114" s="1903"/>
      <c r="DSD114" s="1903"/>
      <c r="DSE114" s="1903"/>
      <c r="DSF114" s="1903"/>
      <c r="DSG114" s="1904"/>
      <c r="DSH114" s="1903"/>
      <c r="DSI114" s="1903"/>
      <c r="DSJ114" s="1903"/>
      <c r="DSK114" s="1903"/>
      <c r="DSL114" s="1903"/>
      <c r="DSM114" s="1904"/>
      <c r="DSN114" s="1903"/>
      <c r="DSO114" s="1903"/>
      <c r="DSP114" s="1903"/>
      <c r="DSQ114" s="1903"/>
      <c r="DSR114" s="1903"/>
      <c r="DSS114" s="1904"/>
      <c r="DST114" s="1903"/>
      <c r="DSU114" s="1903"/>
      <c r="DSV114" s="1903"/>
      <c r="DSW114" s="1903"/>
      <c r="DSX114" s="1903"/>
      <c r="DSY114" s="1904"/>
      <c r="DSZ114" s="1903"/>
      <c r="DTA114" s="1903"/>
      <c r="DTB114" s="1903"/>
      <c r="DTC114" s="1903"/>
      <c r="DTD114" s="1903"/>
      <c r="DTE114" s="1904"/>
      <c r="DTF114" s="1903"/>
      <c r="DTG114" s="1903"/>
      <c r="DTH114" s="1903"/>
      <c r="DTI114" s="1903"/>
      <c r="DTJ114" s="1903"/>
      <c r="DTK114" s="1904"/>
      <c r="DTL114" s="1903"/>
      <c r="DTM114" s="1903"/>
      <c r="DTN114" s="1903"/>
      <c r="DTO114" s="1903"/>
      <c r="DTP114" s="1903"/>
      <c r="DTQ114" s="1904"/>
      <c r="DTR114" s="1903"/>
      <c r="DTS114" s="1903"/>
      <c r="DTT114" s="1903"/>
      <c r="DTU114" s="1903"/>
      <c r="DTV114" s="1903"/>
      <c r="DTW114" s="1904"/>
      <c r="DTX114" s="1903"/>
      <c r="DTY114" s="1903"/>
      <c r="DTZ114" s="1903"/>
      <c r="DUA114" s="1903"/>
      <c r="DUB114" s="1903"/>
      <c r="DUC114" s="1904"/>
      <c r="DUD114" s="1903"/>
      <c r="DUE114" s="1903"/>
      <c r="DUF114" s="1903"/>
      <c r="DUG114" s="1903"/>
      <c r="DUH114" s="1903"/>
      <c r="DUI114" s="1904"/>
      <c r="DUJ114" s="1903"/>
      <c r="DUK114" s="1903"/>
      <c r="DUL114" s="1903"/>
      <c r="DUM114" s="1903"/>
      <c r="DUN114" s="1903"/>
      <c r="DUO114" s="1904"/>
      <c r="DUP114" s="1903"/>
      <c r="DUQ114" s="1903"/>
      <c r="DUR114" s="1903"/>
      <c r="DUS114" s="1903"/>
      <c r="DUT114" s="1903"/>
      <c r="DUU114" s="1904"/>
      <c r="DUV114" s="1903"/>
      <c r="DUW114" s="1903"/>
      <c r="DUX114" s="1903"/>
      <c r="DUY114" s="1903"/>
      <c r="DUZ114" s="1903"/>
      <c r="DVA114" s="1904"/>
      <c r="DVB114" s="1903"/>
      <c r="DVC114" s="1903"/>
      <c r="DVD114" s="1903"/>
      <c r="DVE114" s="1903"/>
      <c r="DVF114" s="1903"/>
      <c r="DVG114" s="1904"/>
      <c r="DVH114" s="1903"/>
      <c r="DVI114" s="1903"/>
      <c r="DVJ114" s="1903"/>
      <c r="DVK114" s="1903"/>
      <c r="DVL114" s="1903"/>
      <c r="DVM114" s="1904"/>
      <c r="DVN114" s="1903"/>
      <c r="DVO114" s="1903"/>
      <c r="DVP114" s="1903"/>
      <c r="DVQ114" s="1903"/>
      <c r="DVR114" s="1903"/>
      <c r="DVS114" s="1904"/>
      <c r="DVT114" s="1903"/>
      <c r="DVU114" s="1903"/>
      <c r="DVV114" s="1903"/>
      <c r="DVW114" s="1903"/>
      <c r="DVX114" s="1903"/>
      <c r="DVY114" s="1904"/>
      <c r="DVZ114" s="1903"/>
      <c r="DWA114" s="1903"/>
      <c r="DWB114" s="1903"/>
      <c r="DWC114" s="1903"/>
      <c r="DWD114" s="1903"/>
      <c r="DWE114" s="1904"/>
      <c r="DWF114" s="1903"/>
      <c r="DWG114" s="1903"/>
      <c r="DWH114" s="1903"/>
      <c r="DWI114" s="1903"/>
      <c r="DWJ114" s="1903"/>
      <c r="DWK114" s="1904"/>
      <c r="DWL114" s="1903"/>
      <c r="DWM114" s="1903"/>
      <c r="DWN114" s="1903"/>
      <c r="DWO114" s="1903"/>
      <c r="DWP114" s="1903"/>
      <c r="DWQ114" s="1904"/>
      <c r="DWR114" s="1903"/>
      <c r="DWS114" s="1903"/>
      <c r="DWT114" s="1903"/>
      <c r="DWU114" s="1903"/>
      <c r="DWV114" s="1903"/>
      <c r="DWW114" s="1904"/>
      <c r="DWX114" s="1903"/>
      <c r="DWY114" s="1903"/>
      <c r="DWZ114" s="1903"/>
      <c r="DXA114" s="1903"/>
      <c r="DXB114" s="1903"/>
      <c r="DXC114" s="1904"/>
      <c r="DXD114" s="1903"/>
      <c r="DXE114" s="1903"/>
      <c r="DXF114" s="1903"/>
      <c r="DXG114" s="1903"/>
      <c r="DXH114" s="1903"/>
      <c r="DXI114" s="1904"/>
      <c r="DXJ114" s="1903"/>
      <c r="DXK114" s="1903"/>
      <c r="DXL114" s="1903"/>
      <c r="DXM114" s="1903"/>
      <c r="DXN114" s="1903"/>
      <c r="DXO114" s="1904"/>
      <c r="DXP114" s="1903"/>
      <c r="DXQ114" s="1903"/>
      <c r="DXR114" s="1903"/>
      <c r="DXS114" s="1903"/>
      <c r="DXT114" s="1903"/>
      <c r="DXU114" s="1904"/>
      <c r="DXV114" s="1903"/>
      <c r="DXW114" s="1903"/>
      <c r="DXX114" s="1903"/>
      <c r="DXY114" s="1903"/>
      <c r="DXZ114" s="1903"/>
      <c r="DYA114" s="1904"/>
      <c r="DYB114" s="1903"/>
      <c r="DYC114" s="1903"/>
      <c r="DYD114" s="1903"/>
      <c r="DYE114" s="1903"/>
      <c r="DYF114" s="1903"/>
      <c r="DYG114" s="1904"/>
      <c r="DYH114" s="1903"/>
      <c r="DYI114" s="1903"/>
      <c r="DYJ114" s="1903"/>
      <c r="DYK114" s="1903"/>
      <c r="DYL114" s="1903"/>
      <c r="DYM114" s="1904"/>
      <c r="DYN114" s="1903"/>
      <c r="DYO114" s="1903"/>
      <c r="DYP114" s="1903"/>
      <c r="DYQ114" s="1903"/>
      <c r="DYR114" s="1903"/>
      <c r="DYS114" s="1904"/>
      <c r="DYT114" s="1903"/>
      <c r="DYU114" s="1903"/>
      <c r="DYV114" s="1903"/>
      <c r="DYW114" s="1903"/>
      <c r="DYX114" s="1903"/>
      <c r="DYY114" s="1904"/>
      <c r="DYZ114" s="1903"/>
      <c r="DZA114" s="1903"/>
      <c r="DZB114" s="1903"/>
      <c r="DZC114" s="1903"/>
      <c r="DZD114" s="1903"/>
      <c r="DZE114" s="1904"/>
      <c r="DZF114" s="1903"/>
      <c r="DZG114" s="1903"/>
      <c r="DZH114" s="1903"/>
      <c r="DZI114" s="1903"/>
      <c r="DZJ114" s="1903"/>
      <c r="DZK114" s="1904"/>
      <c r="DZL114" s="1903"/>
      <c r="DZM114" s="1903"/>
      <c r="DZN114" s="1903"/>
      <c r="DZO114" s="1903"/>
      <c r="DZP114" s="1903"/>
      <c r="DZQ114" s="1904"/>
      <c r="DZR114" s="1903"/>
      <c r="DZS114" s="1903"/>
      <c r="DZT114" s="1903"/>
      <c r="DZU114" s="1903"/>
      <c r="DZV114" s="1903"/>
      <c r="DZW114" s="1904"/>
      <c r="DZX114" s="1903"/>
      <c r="DZY114" s="1903"/>
      <c r="DZZ114" s="1903"/>
      <c r="EAA114" s="1903"/>
      <c r="EAB114" s="1903"/>
      <c r="EAC114" s="1904"/>
      <c r="EAD114" s="1903"/>
      <c r="EAE114" s="1903"/>
      <c r="EAF114" s="1903"/>
      <c r="EAG114" s="1903"/>
      <c r="EAH114" s="1903"/>
      <c r="EAI114" s="1904"/>
      <c r="EAJ114" s="1903"/>
      <c r="EAK114" s="1903"/>
      <c r="EAL114" s="1903"/>
      <c r="EAM114" s="1903"/>
      <c r="EAN114" s="1903"/>
      <c r="EAO114" s="1904"/>
      <c r="EAP114" s="1903"/>
      <c r="EAQ114" s="1903"/>
      <c r="EAR114" s="1903"/>
      <c r="EAS114" s="1903"/>
      <c r="EAT114" s="1903"/>
      <c r="EAU114" s="1904"/>
      <c r="EAV114" s="1903"/>
      <c r="EAW114" s="1903"/>
      <c r="EAX114" s="1903"/>
      <c r="EAY114" s="1903"/>
      <c r="EAZ114" s="1903"/>
      <c r="EBA114" s="1904"/>
      <c r="EBB114" s="1903"/>
      <c r="EBC114" s="1903"/>
      <c r="EBD114" s="1903"/>
      <c r="EBE114" s="1903"/>
      <c r="EBF114" s="1903"/>
      <c r="EBG114" s="1904"/>
      <c r="EBH114" s="1903"/>
      <c r="EBI114" s="1903"/>
      <c r="EBJ114" s="1903"/>
      <c r="EBK114" s="1903"/>
      <c r="EBL114" s="1903"/>
      <c r="EBM114" s="1904"/>
      <c r="EBN114" s="1903"/>
      <c r="EBO114" s="1903"/>
      <c r="EBP114" s="1903"/>
      <c r="EBQ114" s="1903"/>
      <c r="EBR114" s="1903"/>
      <c r="EBS114" s="1904"/>
      <c r="EBT114" s="1903"/>
      <c r="EBU114" s="1903"/>
      <c r="EBV114" s="1903"/>
      <c r="EBW114" s="1903"/>
      <c r="EBX114" s="1903"/>
      <c r="EBY114" s="1904"/>
      <c r="EBZ114" s="1903"/>
      <c r="ECA114" s="1903"/>
      <c r="ECB114" s="1903"/>
      <c r="ECC114" s="1903"/>
      <c r="ECD114" s="1903"/>
      <c r="ECE114" s="1904"/>
      <c r="ECF114" s="1903"/>
      <c r="ECG114" s="1903"/>
      <c r="ECH114" s="1903"/>
      <c r="ECI114" s="1903"/>
      <c r="ECJ114" s="1903"/>
      <c r="ECK114" s="1904"/>
      <c r="ECL114" s="1903"/>
      <c r="ECM114" s="1903"/>
      <c r="ECN114" s="1903"/>
      <c r="ECO114" s="1903"/>
      <c r="ECP114" s="1903"/>
      <c r="ECQ114" s="1904"/>
      <c r="ECR114" s="1903"/>
      <c r="ECS114" s="1903"/>
      <c r="ECT114" s="1903"/>
      <c r="ECU114" s="1903"/>
      <c r="ECV114" s="1903"/>
      <c r="ECW114" s="1904"/>
      <c r="ECX114" s="1903"/>
      <c r="ECY114" s="1903"/>
      <c r="ECZ114" s="1903"/>
      <c r="EDA114" s="1903"/>
      <c r="EDB114" s="1903"/>
      <c r="EDC114" s="1904"/>
      <c r="EDD114" s="1903"/>
      <c r="EDE114" s="1903"/>
      <c r="EDF114" s="1903"/>
      <c r="EDG114" s="1903"/>
      <c r="EDH114" s="1903"/>
      <c r="EDI114" s="1904"/>
      <c r="EDJ114" s="1903"/>
      <c r="EDK114" s="1903"/>
      <c r="EDL114" s="1903"/>
      <c r="EDM114" s="1903"/>
      <c r="EDN114" s="1903"/>
      <c r="EDO114" s="1904"/>
      <c r="EDP114" s="1903"/>
      <c r="EDQ114" s="1903"/>
      <c r="EDR114" s="1903"/>
      <c r="EDS114" s="1903"/>
      <c r="EDT114" s="1903"/>
      <c r="EDU114" s="1904"/>
      <c r="EDV114" s="1903"/>
      <c r="EDW114" s="1903"/>
      <c r="EDX114" s="1903"/>
      <c r="EDY114" s="1903"/>
      <c r="EDZ114" s="1903"/>
      <c r="EEA114" s="1904"/>
      <c r="EEB114" s="1903"/>
      <c r="EEC114" s="1903"/>
      <c r="EED114" s="1903"/>
      <c r="EEE114" s="1903"/>
      <c r="EEF114" s="1903"/>
      <c r="EEG114" s="1904"/>
      <c r="EEH114" s="1903"/>
      <c r="EEI114" s="1903"/>
      <c r="EEJ114" s="1903"/>
      <c r="EEK114" s="1903"/>
      <c r="EEL114" s="1903"/>
      <c r="EEM114" s="1904"/>
      <c r="EEN114" s="1903"/>
      <c r="EEO114" s="1903"/>
      <c r="EEP114" s="1903"/>
      <c r="EEQ114" s="1903"/>
      <c r="EER114" s="1903"/>
      <c r="EES114" s="1904"/>
      <c r="EET114" s="1903"/>
      <c r="EEU114" s="1903"/>
      <c r="EEV114" s="1903"/>
      <c r="EEW114" s="1903"/>
      <c r="EEX114" s="1903"/>
      <c r="EEY114" s="1904"/>
      <c r="EEZ114" s="1903"/>
      <c r="EFA114" s="1903"/>
      <c r="EFB114" s="1903"/>
      <c r="EFC114" s="1903"/>
      <c r="EFD114" s="1903"/>
      <c r="EFE114" s="1904"/>
      <c r="EFF114" s="1903"/>
      <c r="EFG114" s="1903"/>
      <c r="EFH114" s="1903"/>
      <c r="EFI114" s="1903"/>
      <c r="EFJ114" s="1903"/>
      <c r="EFK114" s="1904"/>
      <c r="EFL114" s="1903"/>
      <c r="EFM114" s="1903"/>
      <c r="EFN114" s="1903"/>
      <c r="EFO114" s="1903"/>
      <c r="EFP114" s="1903"/>
      <c r="EFQ114" s="1904"/>
      <c r="EFR114" s="1903"/>
      <c r="EFS114" s="1903"/>
      <c r="EFT114" s="1903"/>
      <c r="EFU114" s="1903"/>
      <c r="EFV114" s="1903"/>
      <c r="EFW114" s="1904"/>
      <c r="EFX114" s="1903"/>
      <c r="EFY114" s="1903"/>
      <c r="EFZ114" s="1903"/>
      <c r="EGA114" s="1903"/>
      <c r="EGB114" s="1903"/>
      <c r="EGC114" s="1904"/>
      <c r="EGD114" s="1903"/>
      <c r="EGE114" s="1903"/>
      <c r="EGF114" s="1903"/>
      <c r="EGG114" s="1903"/>
      <c r="EGH114" s="1903"/>
      <c r="EGI114" s="1904"/>
      <c r="EGJ114" s="1903"/>
      <c r="EGK114" s="1903"/>
      <c r="EGL114" s="1903"/>
      <c r="EGM114" s="1903"/>
      <c r="EGN114" s="1903"/>
      <c r="EGO114" s="1904"/>
      <c r="EGP114" s="1903"/>
      <c r="EGQ114" s="1903"/>
      <c r="EGR114" s="1903"/>
      <c r="EGS114" s="1903"/>
      <c r="EGT114" s="1903"/>
      <c r="EGU114" s="1904"/>
      <c r="EGV114" s="1903"/>
      <c r="EGW114" s="1903"/>
      <c r="EGX114" s="1903"/>
      <c r="EGY114" s="1903"/>
      <c r="EGZ114" s="1903"/>
      <c r="EHA114" s="1904"/>
      <c r="EHB114" s="1903"/>
      <c r="EHC114" s="1903"/>
      <c r="EHD114" s="1903"/>
      <c r="EHE114" s="1903"/>
      <c r="EHF114" s="1903"/>
      <c r="EHG114" s="1904"/>
      <c r="EHH114" s="1903"/>
      <c r="EHI114" s="1903"/>
      <c r="EHJ114" s="1903"/>
      <c r="EHK114" s="1903"/>
      <c r="EHL114" s="1903"/>
      <c r="EHM114" s="1904"/>
      <c r="EHN114" s="1903"/>
      <c r="EHO114" s="1903"/>
      <c r="EHP114" s="1903"/>
      <c r="EHQ114" s="1903"/>
      <c r="EHR114" s="1903"/>
      <c r="EHS114" s="1904"/>
      <c r="EHT114" s="1903"/>
      <c r="EHU114" s="1903"/>
      <c r="EHV114" s="1903"/>
      <c r="EHW114" s="1903"/>
      <c r="EHX114" s="1903"/>
      <c r="EHY114" s="1904"/>
      <c r="EHZ114" s="1903"/>
      <c r="EIA114" s="1903"/>
      <c r="EIB114" s="1903"/>
      <c r="EIC114" s="1903"/>
      <c r="EID114" s="1903"/>
      <c r="EIE114" s="1904"/>
      <c r="EIF114" s="1903"/>
      <c r="EIG114" s="1903"/>
      <c r="EIH114" s="1903"/>
      <c r="EII114" s="1903"/>
      <c r="EIJ114" s="1903"/>
      <c r="EIK114" s="1904"/>
      <c r="EIL114" s="1903"/>
      <c r="EIM114" s="1903"/>
      <c r="EIN114" s="1903"/>
      <c r="EIO114" s="1903"/>
      <c r="EIP114" s="1903"/>
      <c r="EIQ114" s="1904"/>
      <c r="EIR114" s="1903"/>
      <c r="EIS114" s="1903"/>
      <c r="EIT114" s="1903"/>
      <c r="EIU114" s="1903"/>
      <c r="EIV114" s="1903"/>
      <c r="EIW114" s="1904"/>
      <c r="EIX114" s="1903"/>
      <c r="EIY114" s="1903"/>
      <c r="EIZ114" s="1903"/>
      <c r="EJA114" s="1903"/>
      <c r="EJB114" s="1903"/>
      <c r="EJC114" s="1904"/>
      <c r="EJD114" s="1903"/>
      <c r="EJE114" s="1903"/>
      <c r="EJF114" s="1903"/>
      <c r="EJG114" s="1903"/>
      <c r="EJH114" s="1903"/>
      <c r="EJI114" s="1904"/>
      <c r="EJJ114" s="1903"/>
      <c r="EJK114" s="1903"/>
      <c r="EJL114" s="1903"/>
      <c r="EJM114" s="1903"/>
      <c r="EJN114" s="1903"/>
      <c r="EJO114" s="1904"/>
      <c r="EJP114" s="1903"/>
      <c r="EJQ114" s="1903"/>
      <c r="EJR114" s="1903"/>
      <c r="EJS114" s="1903"/>
      <c r="EJT114" s="1903"/>
      <c r="EJU114" s="1904"/>
      <c r="EJV114" s="1903"/>
      <c r="EJW114" s="1903"/>
      <c r="EJX114" s="1903"/>
      <c r="EJY114" s="1903"/>
      <c r="EJZ114" s="1903"/>
      <c r="EKA114" s="1904"/>
      <c r="EKB114" s="1903"/>
      <c r="EKC114" s="1903"/>
      <c r="EKD114" s="1903"/>
      <c r="EKE114" s="1903"/>
      <c r="EKF114" s="1903"/>
      <c r="EKG114" s="1904"/>
      <c r="EKH114" s="1903"/>
      <c r="EKI114" s="1903"/>
      <c r="EKJ114" s="1903"/>
      <c r="EKK114" s="1903"/>
      <c r="EKL114" s="1903"/>
      <c r="EKM114" s="1904"/>
      <c r="EKN114" s="1903"/>
      <c r="EKO114" s="1903"/>
      <c r="EKP114" s="1903"/>
      <c r="EKQ114" s="1903"/>
      <c r="EKR114" s="1903"/>
      <c r="EKS114" s="1904"/>
      <c r="EKT114" s="1903"/>
      <c r="EKU114" s="1903"/>
      <c r="EKV114" s="1903"/>
      <c r="EKW114" s="1903"/>
      <c r="EKX114" s="1903"/>
      <c r="EKY114" s="1904"/>
      <c r="EKZ114" s="1903"/>
      <c r="ELA114" s="1903"/>
      <c r="ELB114" s="1903"/>
      <c r="ELC114" s="1903"/>
      <c r="ELD114" s="1903"/>
      <c r="ELE114" s="1904"/>
      <c r="ELF114" s="1903"/>
      <c r="ELG114" s="1903"/>
      <c r="ELH114" s="1903"/>
      <c r="ELI114" s="1903"/>
      <c r="ELJ114" s="1903"/>
      <c r="ELK114" s="1904"/>
      <c r="ELL114" s="1903"/>
      <c r="ELM114" s="1903"/>
      <c r="ELN114" s="1903"/>
      <c r="ELO114" s="1903"/>
      <c r="ELP114" s="1903"/>
      <c r="ELQ114" s="1904"/>
      <c r="ELR114" s="1903"/>
      <c r="ELS114" s="1903"/>
      <c r="ELT114" s="1903"/>
      <c r="ELU114" s="1903"/>
      <c r="ELV114" s="1903"/>
      <c r="ELW114" s="1904"/>
      <c r="ELX114" s="1903"/>
      <c r="ELY114" s="1903"/>
      <c r="ELZ114" s="1903"/>
      <c r="EMA114" s="1903"/>
      <c r="EMB114" s="1903"/>
      <c r="EMC114" s="1904"/>
      <c r="EMD114" s="1903"/>
      <c r="EME114" s="1903"/>
      <c r="EMF114" s="1903"/>
      <c r="EMG114" s="1903"/>
      <c r="EMH114" s="1903"/>
      <c r="EMI114" s="1904"/>
      <c r="EMJ114" s="1903"/>
      <c r="EMK114" s="1903"/>
      <c r="EML114" s="1903"/>
      <c r="EMM114" s="1903"/>
      <c r="EMN114" s="1903"/>
      <c r="EMO114" s="1904"/>
      <c r="EMP114" s="1903"/>
      <c r="EMQ114" s="1903"/>
      <c r="EMR114" s="1903"/>
      <c r="EMS114" s="1903"/>
      <c r="EMT114" s="1903"/>
      <c r="EMU114" s="1904"/>
      <c r="EMV114" s="1903"/>
      <c r="EMW114" s="1903"/>
      <c r="EMX114" s="1903"/>
      <c r="EMY114" s="1903"/>
      <c r="EMZ114" s="1903"/>
      <c r="ENA114" s="1904"/>
      <c r="ENB114" s="1903"/>
      <c r="ENC114" s="1903"/>
      <c r="END114" s="1903"/>
      <c r="ENE114" s="1903"/>
      <c r="ENF114" s="1903"/>
      <c r="ENG114" s="1904"/>
      <c r="ENH114" s="1903"/>
      <c r="ENI114" s="1903"/>
      <c r="ENJ114" s="1903"/>
      <c r="ENK114" s="1903"/>
      <c r="ENL114" s="1903"/>
      <c r="ENM114" s="1904"/>
      <c r="ENN114" s="1903"/>
      <c r="ENO114" s="1903"/>
      <c r="ENP114" s="1903"/>
      <c r="ENQ114" s="1903"/>
      <c r="ENR114" s="1903"/>
      <c r="ENS114" s="1904"/>
      <c r="ENT114" s="1903"/>
      <c r="ENU114" s="1903"/>
      <c r="ENV114" s="1903"/>
      <c r="ENW114" s="1903"/>
      <c r="ENX114" s="1903"/>
      <c r="ENY114" s="1904"/>
      <c r="ENZ114" s="1903"/>
      <c r="EOA114" s="1903"/>
      <c r="EOB114" s="1903"/>
      <c r="EOC114" s="1903"/>
      <c r="EOD114" s="1903"/>
      <c r="EOE114" s="1904"/>
      <c r="EOF114" s="1903"/>
      <c r="EOG114" s="1903"/>
      <c r="EOH114" s="1903"/>
      <c r="EOI114" s="1903"/>
      <c r="EOJ114" s="1903"/>
      <c r="EOK114" s="1904"/>
      <c r="EOL114" s="1903"/>
      <c r="EOM114" s="1903"/>
      <c r="EON114" s="1903"/>
      <c r="EOO114" s="1903"/>
      <c r="EOP114" s="1903"/>
      <c r="EOQ114" s="1904"/>
      <c r="EOR114" s="1903"/>
      <c r="EOS114" s="1903"/>
      <c r="EOT114" s="1903"/>
      <c r="EOU114" s="1903"/>
      <c r="EOV114" s="1903"/>
      <c r="EOW114" s="1904"/>
      <c r="EOX114" s="1903"/>
      <c r="EOY114" s="1903"/>
      <c r="EOZ114" s="1903"/>
      <c r="EPA114" s="1903"/>
      <c r="EPB114" s="1903"/>
      <c r="EPC114" s="1904"/>
      <c r="EPD114" s="1903"/>
      <c r="EPE114" s="1903"/>
      <c r="EPF114" s="1903"/>
      <c r="EPG114" s="1903"/>
      <c r="EPH114" s="1903"/>
      <c r="EPI114" s="1904"/>
      <c r="EPJ114" s="1903"/>
      <c r="EPK114" s="1903"/>
      <c r="EPL114" s="1903"/>
      <c r="EPM114" s="1903"/>
      <c r="EPN114" s="1903"/>
      <c r="EPO114" s="1904"/>
      <c r="EPP114" s="1903"/>
      <c r="EPQ114" s="1903"/>
      <c r="EPR114" s="1903"/>
      <c r="EPS114" s="1903"/>
      <c r="EPT114" s="1903"/>
      <c r="EPU114" s="1904"/>
      <c r="EPV114" s="1903"/>
      <c r="EPW114" s="1903"/>
      <c r="EPX114" s="1903"/>
      <c r="EPY114" s="1903"/>
      <c r="EPZ114" s="1903"/>
      <c r="EQA114" s="1904"/>
      <c r="EQB114" s="1903"/>
      <c r="EQC114" s="1903"/>
      <c r="EQD114" s="1903"/>
      <c r="EQE114" s="1903"/>
      <c r="EQF114" s="1903"/>
      <c r="EQG114" s="1904"/>
      <c r="EQH114" s="1903"/>
      <c r="EQI114" s="1903"/>
      <c r="EQJ114" s="1903"/>
      <c r="EQK114" s="1903"/>
      <c r="EQL114" s="1903"/>
      <c r="EQM114" s="1904"/>
      <c r="EQN114" s="1903"/>
      <c r="EQO114" s="1903"/>
      <c r="EQP114" s="1903"/>
      <c r="EQQ114" s="1903"/>
      <c r="EQR114" s="1903"/>
      <c r="EQS114" s="1904"/>
      <c r="EQT114" s="1903"/>
      <c r="EQU114" s="1903"/>
      <c r="EQV114" s="1903"/>
      <c r="EQW114" s="1903"/>
      <c r="EQX114" s="1903"/>
      <c r="EQY114" s="1904"/>
      <c r="EQZ114" s="1903"/>
      <c r="ERA114" s="1903"/>
      <c r="ERB114" s="1903"/>
      <c r="ERC114" s="1903"/>
      <c r="ERD114" s="1903"/>
      <c r="ERE114" s="1904"/>
      <c r="ERF114" s="1903"/>
      <c r="ERG114" s="1903"/>
      <c r="ERH114" s="1903"/>
      <c r="ERI114" s="1903"/>
      <c r="ERJ114" s="1903"/>
      <c r="ERK114" s="1904"/>
      <c r="ERL114" s="1903"/>
      <c r="ERM114" s="1903"/>
      <c r="ERN114" s="1903"/>
      <c r="ERO114" s="1903"/>
      <c r="ERP114" s="1903"/>
      <c r="ERQ114" s="1904"/>
      <c r="ERR114" s="1903"/>
      <c r="ERS114" s="1903"/>
      <c r="ERT114" s="1903"/>
      <c r="ERU114" s="1903"/>
      <c r="ERV114" s="1903"/>
      <c r="ERW114" s="1904"/>
      <c r="ERX114" s="1903"/>
      <c r="ERY114" s="1903"/>
      <c r="ERZ114" s="1903"/>
      <c r="ESA114" s="1903"/>
      <c r="ESB114" s="1903"/>
      <c r="ESC114" s="1904"/>
      <c r="ESD114" s="1903"/>
      <c r="ESE114" s="1903"/>
      <c r="ESF114" s="1903"/>
      <c r="ESG114" s="1903"/>
      <c r="ESH114" s="1903"/>
      <c r="ESI114" s="1904"/>
      <c r="ESJ114" s="1903"/>
      <c r="ESK114" s="1903"/>
      <c r="ESL114" s="1903"/>
      <c r="ESM114" s="1903"/>
      <c r="ESN114" s="1903"/>
      <c r="ESO114" s="1904"/>
      <c r="ESP114" s="1903"/>
      <c r="ESQ114" s="1903"/>
      <c r="ESR114" s="1903"/>
      <c r="ESS114" s="1903"/>
      <c r="EST114" s="1903"/>
      <c r="ESU114" s="1904"/>
      <c r="ESV114" s="1903"/>
      <c r="ESW114" s="1903"/>
      <c r="ESX114" s="1903"/>
      <c r="ESY114" s="1903"/>
      <c r="ESZ114" s="1903"/>
      <c r="ETA114" s="1904"/>
      <c r="ETB114" s="1903"/>
      <c r="ETC114" s="1903"/>
      <c r="ETD114" s="1903"/>
      <c r="ETE114" s="1903"/>
      <c r="ETF114" s="1903"/>
      <c r="ETG114" s="1904"/>
      <c r="ETH114" s="1903"/>
      <c r="ETI114" s="1903"/>
      <c r="ETJ114" s="1903"/>
      <c r="ETK114" s="1903"/>
      <c r="ETL114" s="1903"/>
      <c r="ETM114" s="1904"/>
      <c r="ETN114" s="1903"/>
      <c r="ETO114" s="1903"/>
      <c r="ETP114" s="1903"/>
      <c r="ETQ114" s="1903"/>
      <c r="ETR114" s="1903"/>
      <c r="ETS114" s="1904"/>
      <c r="ETT114" s="1903"/>
      <c r="ETU114" s="1903"/>
      <c r="ETV114" s="1903"/>
      <c r="ETW114" s="1903"/>
      <c r="ETX114" s="1903"/>
      <c r="ETY114" s="1904"/>
      <c r="ETZ114" s="1903"/>
      <c r="EUA114" s="1903"/>
      <c r="EUB114" s="1903"/>
      <c r="EUC114" s="1903"/>
      <c r="EUD114" s="1903"/>
      <c r="EUE114" s="1904"/>
      <c r="EUF114" s="1903"/>
      <c r="EUG114" s="1903"/>
      <c r="EUH114" s="1903"/>
      <c r="EUI114" s="1903"/>
      <c r="EUJ114" s="1903"/>
      <c r="EUK114" s="1904"/>
      <c r="EUL114" s="1903"/>
      <c r="EUM114" s="1903"/>
      <c r="EUN114" s="1903"/>
      <c r="EUO114" s="1903"/>
      <c r="EUP114" s="1903"/>
      <c r="EUQ114" s="1904"/>
      <c r="EUR114" s="1903"/>
      <c r="EUS114" s="1903"/>
      <c r="EUT114" s="1903"/>
      <c r="EUU114" s="1903"/>
      <c r="EUV114" s="1903"/>
      <c r="EUW114" s="1904"/>
      <c r="EUX114" s="1903"/>
      <c r="EUY114" s="1903"/>
      <c r="EUZ114" s="1903"/>
      <c r="EVA114" s="1903"/>
      <c r="EVB114" s="1903"/>
      <c r="EVC114" s="1904"/>
      <c r="EVD114" s="1903"/>
      <c r="EVE114" s="1903"/>
      <c r="EVF114" s="1903"/>
      <c r="EVG114" s="1903"/>
      <c r="EVH114" s="1903"/>
      <c r="EVI114" s="1904"/>
      <c r="EVJ114" s="1903"/>
      <c r="EVK114" s="1903"/>
      <c r="EVL114" s="1903"/>
      <c r="EVM114" s="1903"/>
      <c r="EVN114" s="1903"/>
      <c r="EVO114" s="1904"/>
      <c r="EVP114" s="1903"/>
      <c r="EVQ114" s="1903"/>
      <c r="EVR114" s="1903"/>
      <c r="EVS114" s="1903"/>
      <c r="EVT114" s="1903"/>
      <c r="EVU114" s="1904"/>
      <c r="EVV114" s="1903"/>
      <c r="EVW114" s="1903"/>
      <c r="EVX114" s="1903"/>
      <c r="EVY114" s="1903"/>
      <c r="EVZ114" s="1903"/>
      <c r="EWA114" s="1904"/>
      <c r="EWB114" s="1903"/>
      <c r="EWC114" s="1903"/>
      <c r="EWD114" s="1903"/>
      <c r="EWE114" s="1903"/>
      <c r="EWF114" s="1903"/>
      <c r="EWG114" s="1904"/>
      <c r="EWH114" s="1903"/>
      <c r="EWI114" s="1903"/>
      <c r="EWJ114" s="1903"/>
      <c r="EWK114" s="1903"/>
      <c r="EWL114" s="1903"/>
      <c r="EWM114" s="1904"/>
      <c r="EWN114" s="1903"/>
      <c r="EWO114" s="1903"/>
      <c r="EWP114" s="1903"/>
      <c r="EWQ114" s="1903"/>
      <c r="EWR114" s="1903"/>
      <c r="EWS114" s="1904"/>
      <c r="EWT114" s="1903"/>
      <c r="EWU114" s="1903"/>
      <c r="EWV114" s="1903"/>
      <c r="EWW114" s="1903"/>
      <c r="EWX114" s="1903"/>
      <c r="EWY114" s="1904"/>
      <c r="EWZ114" s="1903"/>
      <c r="EXA114" s="1903"/>
      <c r="EXB114" s="1903"/>
      <c r="EXC114" s="1903"/>
      <c r="EXD114" s="1903"/>
      <c r="EXE114" s="1904"/>
      <c r="EXF114" s="1903"/>
      <c r="EXG114" s="1903"/>
      <c r="EXH114" s="1903"/>
      <c r="EXI114" s="1903"/>
      <c r="EXJ114" s="1903"/>
      <c r="EXK114" s="1904"/>
      <c r="EXL114" s="1903"/>
      <c r="EXM114" s="1903"/>
      <c r="EXN114" s="1903"/>
      <c r="EXO114" s="1903"/>
      <c r="EXP114" s="1903"/>
      <c r="EXQ114" s="1904"/>
      <c r="EXR114" s="1903"/>
      <c r="EXS114" s="1903"/>
      <c r="EXT114" s="1903"/>
      <c r="EXU114" s="1903"/>
      <c r="EXV114" s="1903"/>
      <c r="EXW114" s="1904"/>
      <c r="EXX114" s="1903"/>
      <c r="EXY114" s="1903"/>
      <c r="EXZ114" s="1903"/>
      <c r="EYA114" s="1903"/>
      <c r="EYB114" s="1903"/>
      <c r="EYC114" s="1904"/>
      <c r="EYD114" s="1903"/>
      <c r="EYE114" s="1903"/>
      <c r="EYF114" s="1903"/>
      <c r="EYG114" s="1903"/>
      <c r="EYH114" s="1903"/>
      <c r="EYI114" s="1904"/>
      <c r="EYJ114" s="1903"/>
      <c r="EYK114" s="1903"/>
      <c r="EYL114" s="1903"/>
      <c r="EYM114" s="1903"/>
      <c r="EYN114" s="1903"/>
      <c r="EYO114" s="1904"/>
      <c r="EYP114" s="1903"/>
      <c r="EYQ114" s="1903"/>
      <c r="EYR114" s="1903"/>
      <c r="EYS114" s="1903"/>
      <c r="EYT114" s="1903"/>
      <c r="EYU114" s="1904"/>
      <c r="EYV114" s="1903"/>
      <c r="EYW114" s="1903"/>
      <c r="EYX114" s="1903"/>
      <c r="EYY114" s="1903"/>
      <c r="EYZ114" s="1903"/>
      <c r="EZA114" s="1904"/>
      <c r="EZB114" s="1903"/>
      <c r="EZC114" s="1903"/>
      <c r="EZD114" s="1903"/>
      <c r="EZE114" s="1903"/>
      <c r="EZF114" s="1903"/>
      <c r="EZG114" s="1904"/>
      <c r="EZH114" s="1903"/>
      <c r="EZI114" s="1903"/>
      <c r="EZJ114" s="1903"/>
      <c r="EZK114" s="1903"/>
      <c r="EZL114" s="1903"/>
      <c r="EZM114" s="1904"/>
      <c r="EZN114" s="1903"/>
      <c r="EZO114" s="1903"/>
      <c r="EZP114" s="1903"/>
      <c r="EZQ114" s="1903"/>
      <c r="EZR114" s="1903"/>
      <c r="EZS114" s="1904"/>
      <c r="EZT114" s="1903"/>
      <c r="EZU114" s="1903"/>
      <c r="EZV114" s="1903"/>
      <c r="EZW114" s="1903"/>
      <c r="EZX114" s="1903"/>
      <c r="EZY114" s="1904"/>
      <c r="EZZ114" s="1903"/>
      <c r="FAA114" s="1903"/>
      <c r="FAB114" s="1903"/>
      <c r="FAC114" s="1903"/>
      <c r="FAD114" s="1903"/>
      <c r="FAE114" s="1904"/>
      <c r="FAF114" s="1903"/>
      <c r="FAG114" s="1903"/>
      <c r="FAH114" s="1903"/>
      <c r="FAI114" s="1903"/>
      <c r="FAJ114" s="1903"/>
      <c r="FAK114" s="1904"/>
      <c r="FAL114" s="1903"/>
      <c r="FAM114" s="1903"/>
      <c r="FAN114" s="1903"/>
      <c r="FAO114" s="1903"/>
      <c r="FAP114" s="1903"/>
      <c r="FAQ114" s="1904"/>
      <c r="FAR114" s="1903"/>
      <c r="FAS114" s="1903"/>
      <c r="FAT114" s="1903"/>
      <c r="FAU114" s="1903"/>
      <c r="FAV114" s="1903"/>
      <c r="FAW114" s="1904"/>
      <c r="FAX114" s="1903"/>
      <c r="FAY114" s="1903"/>
      <c r="FAZ114" s="1903"/>
      <c r="FBA114" s="1903"/>
      <c r="FBB114" s="1903"/>
      <c r="FBC114" s="1904"/>
      <c r="FBD114" s="1903"/>
      <c r="FBE114" s="1903"/>
      <c r="FBF114" s="1903"/>
      <c r="FBG114" s="1903"/>
      <c r="FBH114" s="1903"/>
      <c r="FBI114" s="1904"/>
      <c r="FBJ114" s="1903"/>
      <c r="FBK114" s="1903"/>
      <c r="FBL114" s="1903"/>
      <c r="FBM114" s="1903"/>
      <c r="FBN114" s="1903"/>
      <c r="FBO114" s="1904"/>
      <c r="FBP114" s="1903"/>
      <c r="FBQ114" s="1903"/>
      <c r="FBR114" s="1903"/>
      <c r="FBS114" s="1903"/>
      <c r="FBT114" s="1903"/>
      <c r="FBU114" s="1904"/>
      <c r="FBV114" s="1903"/>
      <c r="FBW114" s="1903"/>
      <c r="FBX114" s="1903"/>
      <c r="FBY114" s="1903"/>
      <c r="FBZ114" s="1903"/>
      <c r="FCA114" s="1904"/>
      <c r="FCB114" s="1903"/>
      <c r="FCC114" s="1903"/>
      <c r="FCD114" s="1903"/>
      <c r="FCE114" s="1903"/>
      <c r="FCF114" s="1903"/>
      <c r="FCG114" s="1904"/>
      <c r="FCH114" s="1903"/>
      <c r="FCI114" s="1903"/>
      <c r="FCJ114" s="1903"/>
      <c r="FCK114" s="1903"/>
      <c r="FCL114" s="1903"/>
      <c r="FCM114" s="1904"/>
      <c r="FCN114" s="1903"/>
      <c r="FCO114" s="1903"/>
      <c r="FCP114" s="1903"/>
      <c r="FCQ114" s="1903"/>
      <c r="FCR114" s="1903"/>
      <c r="FCS114" s="1904"/>
      <c r="FCT114" s="1903"/>
      <c r="FCU114" s="1903"/>
      <c r="FCV114" s="1903"/>
      <c r="FCW114" s="1903"/>
      <c r="FCX114" s="1903"/>
      <c r="FCY114" s="1904"/>
      <c r="FCZ114" s="1903"/>
      <c r="FDA114" s="1903"/>
      <c r="FDB114" s="1903"/>
      <c r="FDC114" s="1903"/>
      <c r="FDD114" s="1903"/>
      <c r="FDE114" s="1904"/>
      <c r="FDF114" s="1903"/>
      <c r="FDG114" s="1903"/>
      <c r="FDH114" s="1903"/>
      <c r="FDI114" s="1903"/>
      <c r="FDJ114" s="1903"/>
      <c r="FDK114" s="1904"/>
      <c r="FDL114" s="1903"/>
      <c r="FDM114" s="1903"/>
      <c r="FDN114" s="1903"/>
      <c r="FDO114" s="1903"/>
      <c r="FDP114" s="1903"/>
      <c r="FDQ114" s="1904"/>
      <c r="FDR114" s="1903"/>
      <c r="FDS114" s="1903"/>
      <c r="FDT114" s="1903"/>
      <c r="FDU114" s="1903"/>
      <c r="FDV114" s="1903"/>
      <c r="FDW114" s="1904"/>
      <c r="FDX114" s="1903"/>
      <c r="FDY114" s="1903"/>
      <c r="FDZ114" s="1903"/>
      <c r="FEA114" s="1903"/>
      <c r="FEB114" s="1903"/>
      <c r="FEC114" s="1904"/>
      <c r="FED114" s="1903"/>
      <c r="FEE114" s="1903"/>
      <c r="FEF114" s="1903"/>
      <c r="FEG114" s="1903"/>
      <c r="FEH114" s="1903"/>
      <c r="FEI114" s="1904"/>
      <c r="FEJ114" s="1903"/>
      <c r="FEK114" s="1903"/>
      <c r="FEL114" s="1903"/>
      <c r="FEM114" s="1903"/>
      <c r="FEN114" s="1903"/>
      <c r="FEO114" s="1904"/>
      <c r="FEP114" s="1903"/>
      <c r="FEQ114" s="1903"/>
      <c r="FER114" s="1903"/>
      <c r="FES114" s="1903"/>
      <c r="FET114" s="1903"/>
      <c r="FEU114" s="1904"/>
      <c r="FEV114" s="1903"/>
      <c r="FEW114" s="1903"/>
      <c r="FEX114" s="1903"/>
      <c r="FEY114" s="1903"/>
      <c r="FEZ114" s="1903"/>
      <c r="FFA114" s="1904"/>
      <c r="FFB114" s="1903"/>
      <c r="FFC114" s="1903"/>
      <c r="FFD114" s="1903"/>
      <c r="FFE114" s="1903"/>
      <c r="FFF114" s="1903"/>
      <c r="FFG114" s="1904"/>
      <c r="FFH114" s="1903"/>
      <c r="FFI114" s="1903"/>
      <c r="FFJ114" s="1903"/>
      <c r="FFK114" s="1903"/>
      <c r="FFL114" s="1903"/>
      <c r="FFM114" s="1904"/>
      <c r="FFN114" s="1903"/>
      <c r="FFO114" s="1903"/>
      <c r="FFP114" s="1903"/>
      <c r="FFQ114" s="1903"/>
      <c r="FFR114" s="1903"/>
      <c r="FFS114" s="1904"/>
      <c r="FFT114" s="1903"/>
      <c r="FFU114" s="1903"/>
      <c r="FFV114" s="1903"/>
      <c r="FFW114" s="1903"/>
      <c r="FFX114" s="1903"/>
      <c r="FFY114" s="1904"/>
      <c r="FFZ114" s="1903"/>
      <c r="FGA114" s="1903"/>
      <c r="FGB114" s="1903"/>
      <c r="FGC114" s="1903"/>
      <c r="FGD114" s="1903"/>
      <c r="FGE114" s="1904"/>
      <c r="FGF114" s="1903"/>
      <c r="FGG114" s="1903"/>
      <c r="FGH114" s="1903"/>
      <c r="FGI114" s="1903"/>
      <c r="FGJ114" s="1903"/>
      <c r="FGK114" s="1904"/>
      <c r="FGL114" s="1903"/>
      <c r="FGM114" s="1903"/>
      <c r="FGN114" s="1903"/>
      <c r="FGO114" s="1903"/>
      <c r="FGP114" s="1903"/>
      <c r="FGQ114" s="1904"/>
      <c r="FGR114" s="1903"/>
      <c r="FGS114" s="1903"/>
      <c r="FGT114" s="1903"/>
      <c r="FGU114" s="1903"/>
      <c r="FGV114" s="1903"/>
      <c r="FGW114" s="1904"/>
      <c r="FGX114" s="1903"/>
      <c r="FGY114" s="1903"/>
      <c r="FGZ114" s="1903"/>
      <c r="FHA114" s="1903"/>
      <c r="FHB114" s="1903"/>
      <c r="FHC114" s="1904"/>
      <c r="FHD114" s="1903"/>
      <c r="FHE114" s="1903"/>
      <c r="FHF114" s="1903"/>
      <c r="FHG114" s="1903"/>
      <c r="FHH114" s="1903"/>
      <c r="FHI114" s="1904"/>
      <c r="FHJ114" s="1903"/>
      <c r="FHK114" s="1903"/>
      <c r="FHL114" s="1903"/>
      <c r="FHM114" s="1903"/>
      <c r="FHN114" s="1903"/>
      <c r="FHO114" s="1904"/>
      <c r="FHP114" s="1903"/>
      <c r="FHQ114" s="1903"/>
      <c r="FHR114" s="1903"/>
      <c r="FHS114" s="1903"/>
      <c r="FHT114" s="1903"/>
      <c r="FHU114" s="1904"/>
      <c r="FHV114" s="1903"/>
      <c r="FHW114" s="1903"/>
      <c r="FHX114" s="1903"/>
      <c r="FHY114" s="1903"/>
      <c r="FHZ114" s="1903"/>
      <c r="FIA114" s="1904"/>
      <c r="FIB114" s="1903"/>
      <c r="FIC114" s="1903"/>
      <c r="FID114" s="1903"/>
      <c r="FIE114" s="1903"/>
      <c r="FIF114" s="1903"/>
      <c r="FIG114" s="1904"/>
      <c r="FIH114" s="1903"/>
      <c r="FII114" s="1903"/>
      <c r="FIJ114" s="1903"/>
      <c r="FIK114" s="1903"/>
      <c r="FIL114" s="1903"/>
      <c r="FIM114" s="1904"/>
      <c r="FIN114" s="1903"/>
      <c r="FIO114" s="1903"/>
      <c r="FIP114" s="1903"/>
      <c r="FIQ114" s="1903"/>
      <c r="FIR114" s="1903"/>
      <c r="FIS114" s="1904"/>
      <c r="FIT114" s="1903"/>
      <c r="FIU114" s="1903"/>
      <c r="FIV114" s="1903"/>
      <c r="FIW114" s="1903"/>
      <c r="FIX114" s="1903"/>
      <c r="FIY114" s="1904"/>
      <c r="FIZ114" s="1903"/>
      <c r="FJA114" s="1903"/>
      <c r="FJB114" s="1903"/>
      <c r="FJC114" s="1903"/>
      <c r="FJD114" s="1903"/>
      <c r="FJE114" s="1904"/>
      <c r="FJF114" s="1903"/>
      <c r="FJG114" s="1903"/>
      <c r="FJH114" s="1903"/>
      <c r="FJI114" s="1903"/>
      <c r="FJJ114" s="1903"/>
      <c r="FJK114" s="1904"/>
      <c r="FJL114" s="1903"/>
      <c r="FJM114" s="1903"/>
      <c r="FJN114" s="1903"/>
      <c r="FJO114" s="1903"/>
      <c r="FJP114" s="1903"/>
      <c r="FJQ114" s="1904"/>
      <c r="FJR114" s="1903"/>
      <c r="FJS114" s="1903"/>
      <c r="FJT114" s="1903"/>
      <c r="FJU114" s="1903"/>
      <c r="FJV114" s="1903"/>
      <c r="FJW114" s="1904"/>
      <c r="FJX114" s="1903"/>
      <c r="FJY114" s="1903"/>
      <c r="FJZ114" s="1903"/>
      <c r="FKA114" s="1903"/>
      <c r="FKB114" s="1903"/>
      <c r="FKC114" s="1904"/>
      <c r="FKD114" s="1903"/>
      <c r="FKE114" s="1903"/>
      <c r="FKF114" s="1903"/>
      <c r="FKG114" s="1903"/>
      <c r="FKH114" s="1903"/>
      <c r="FKI114" s="1904"/>
      <c r="FKJ114" s="1903"/>
      <c r="FKK114" s="1903"/>
      <c r="FKL114" s="1903"/>
      <c r="FKM114" s="1903"/>
      <c r="FKN114" s="1903"/>
      <c r="FKO114" s="1904"/>
      <c r="FKP114" s="1903"/>
      <c r="FKQ114" s="1903"/>
      <c r="FKR114" s="1903"/>
      <c r="FKS114" s="1903"/>
      <c r="FKT114" s="1903"/>
      <c r="FKU114" s="1904"/>
      <c r="FKV114" s="1903"/>
      <c r="FKW114" s="1903"/>
      <c r="FKX114" s="1903"/>
      <c r="FKY114" s="1903"/>
      <c r="FKZ114" s="1903"/>
      <c r="FLA114" s="1904"/>
      <c r="FLB114" s="1903"/>
      <c r="FLC114" s="1903"/>
      <c r="FLD114" s="1903"/>
      <c r="FLE114" s="1903"/>
      <c r="FLF114" s="1903"/>
      <c r="FLG114" s="1904"/>
      <c r="FLH114" s="1903"/>
      <c r="FLI114" s="1903"/>
      <c r="FLJ114" s="1903"/>
      <c r="FLK114" s="1903"/>
      <c r="FLL114" s="1903"/>
      <c r="FLM114" s="1904"/>
      <c r="FLN114" s="1903"/>
      <c r="FLO114" s="1903"/>
      <c r="FLP114" s="1903"/>
      <c r="FLQ114" s="1903"/>
      <c r="FLR114" s="1903"/>
      <c r="FLS114" s="1904"/>
      <c r="FLT114" s="1903"/>
      <c r="FLU114" s="1903"/>
      <c r="FLV114" s="1903"/>
      <c r="FLW114" s="1903"/>
      <c r="FLX114" s="1903"/>
      <c r="FLY114" s="1904"/>
      <c r="FLZ114" s="1903"/>
      <c r="FMA114" s="1903"/>
      <c r="FMB114" s="1903"/>
      <c r="FMC114" s="1903"/>
      <c r="FMD114" s="1903"/>
      <c r="FME114" s="1904"/>
      <c r="FMF114" s="1903"/>
      <c r="FMG114" s="1903"/>
      <c r="FMH114" s="1903"/>
      <c r="FMI114" s="1903"/>
      <c r="FMJ114" s="1903"/>
      <c r="FMK114" s="1904"/>
      <c r="FML114" s="1903"/>
      <c r="FMM114" s="1903"/>
      <c r="FMN114" s="1903"/>
      <c r="FMO114" s="1903"/>
      <c r="FMP114" s="1903"/>
      <c r="FMQ114" s="1904"/>
      <c r="FMR114" s="1903"/>
      <c r="FMS114" s="1903"/>
      <c r="FMT114" s="1903"/>
      <c r="FMU114" s="1903"/>
      <c r="FMV114" s="1903"/>
      <c r="FMW114" s="1904"/>
      <c r="FMX114" s="1903"/>
      <c r="FMY114" s="1903"/>
      <c r="FMZ114" s="1903"/>
      <c r="FNA114" s="1903"/>
      <c r="FNB114" s="1903"/>
      <c r="FNC114" s="1904"/>
      <c r="FND114" s="1903"/>
      <c r="FNE114" s="1903"/>
      <c r="FNF114" s="1903"/>
      <c r="FNG114" s="1903"/>
      <c r="FNH114" s="1903"/>
      <c r="FNI114" s="1904"/>
      <c r="FNJ114" s="1903"/>
      <c r="FNK114" s="1903"/>
      <c r="FNL114" s="1903"/>
      <c r="FNM114" s="1903"/>
      <c r="FNN114" s="1903"/>
      <c r="FNO114" s="1904"/>
      <c r="FNP114" s="1903"/>
      <c r="FNQ114" s="1903"/>
      <c r="FNR114" s="1903"/>
      <c r="FNS114" s="1903"/>
      <c r="FNT114" s="1903"/>
      <c r="FNU114" s="1904"/>
      <c r="FNV114" s="1903"/>
      <c r="FNW114" s="1903"/>
      <c r="FNX114" s="1903"/>
      <c r="FNY114" s="1903"/>
      <c r="FNZ114" s="1903"/>
      <c r="FOA114" s="1904"/>
      <c r="FOB114" s="1903"/>
      <c r="FOC114" s="1903"/>
      <c r="FOD114" s="1903"/>
      <c r="FOE114" s="1903"/>
      <c r="FOF114" s="1903"/>
      <c r="FOG114" s="1904"/>
      <c r="FOH114" s="1903"/>
      <c r="FOI114" s="1903"/>
      <c r="FOJ114" s="1903"/>
      <c r="FOK114" s="1903"/>
      <c r="FOL114" s="1903"/>
      <c r="FOM114" s="1904"/>
      <c r="FON114" s="1903"/>
      <c r="FOO114" s="1903"/>
      <c r="FOP114" s="1903"/>
      <c r="FOQ114" s="1903"/>
      <c r="FOR114" s="1903"/>
      <c r="FOS114" s="1904"/>
      <c r="FOT114" s="1903"/>
      <c r="FOU114" s="1903"/>
      <c r="FOV114" s="1903"/>
      <c r="FOW114" s="1903"/>
      <c r="FOX114" s="1903"/>
      <c r="FOY114" s="1904"/>
      <c r="FOZ114" s="1903"/>
      <c r="FPA114" s="1903"/>
      <c r="FPB114" s="1903"/>
      <c r="FPC114" s="1903"/>
      <c r="FPD114" s="1903"/>
      <c r="FPE114" s="1904"/>
      <c r="FPF114" s="1903"/>
      <c r="FPG114" s="1903"/>
      <c r="FPH114" s="1903"/>
      <c r="FPI114" s="1903"/>
      <c r="FPJ114" s="1903"/>
      <c r="FPK114" s="1904"/>
      <c r="FPL114" s="1903"/>
      <c r="FPM114" s="1903"/>
      <c r="FPN114" s="1903"/>
      <c r="FPO114" s="1903"/>
      <c r="FPP114" s="1903"/>
      <c r="FPQ114" s="1904"/>
      <c r="FPR114" s="1903"/>
      <c r="FPS114" s="1903"/>
      <c r="FPT114" s="1903"/>
      <c r="FPU114" s="1903"/>
      <c r="FPV114" s="1903"/>
      <c r="FPW114" s="1904"/>
      <c r="FPX114" s="1903"/>
      <c r="FPY114" s="1903"/>
      <c r="FPZ114" s="1903"/>
      <c r="FQA114" s="1903"/>
      <c r="FQB114" s="1903"/>
      <c r="FQC114" s="1904"/>
      <c r="FQD114" s="1903"/>
      <c r="FQE114" s="1903"/>
      <c r="FQF114" s="1903"/>
      <c r="FQG114" s="1903"/>
      <c r="FQH114" s="1903"/>
      <c r="FQI114" s="1904"/>
      <c r="FQJ114" s="1903"/>
      <c r="FQK114" s="1903"/>
      <c r="FQL114" s="1903"/>
      <c r="FQM114" s="1903"/>
      <c r="FQN114" s="1903"/>
      <c r="FQO114" s="1904"/>
      <c r="FQP114" s="1903"/>
      <c r="FQQ114" s="1903"/>
      <c r="FQR114" s="1903"/>
      <c r="FQS114" s="1903"/>
      <c r="FQT114" s="1903"/>
      <c r="FQU114" s="1904"/>
      <c r="FQV114" s="1903"/>
      <c r="FQW114" s="1903"/>
      <c r="FQX114" s="1903"/>
      <c r="FQY114" s="1903"/>
      <c r="FQZ114" s="1903"/>
      <c r="FRA114" s="1904"/>
      <c r="FRB114" s="1903"/>
      <c r="FRC114" s="1903"/>
      <c r="FRD114" s="1903"/>
      <c r="FRE114" s="1903"/>
      <c r="FRF114" s="1903"/>
      <c r="FRG114" s="1904"/>
      <c r="FRH114" s="1903"/>
      <c r="FRI114" s="1903"/>
      <c r="FRJ114" s="1903"/>
      <c r="FRK114" s="1903"/>
      <c r="FRL114" s="1903"/>
      <c r="FRM114" s="1904"/>
      <c r="FRN114" s="1903"/>
      <c r="FRO114" s="1903"/>
      <c r="FRP114" s="1903"/>
      <c r="FRQ114" s="1903"/>
      <c r="FRR114" s="1903"/>
      <c r="FRS114" s="1904"/>
      <c r="FRT114" s="1903"/>
      <c r="FRU114" s="1903"/>
      <c r="FRV114" s="1903"/>
      <c r="FRW114" s="1903"/>
      <c r="FRX114" s="1903"/>
      <c r="FRY114" s="1904"/>
      <c r="FRZ114" s="1903"/>
      <c r="FSA114" s="1903"/>
      <c r="FSB114" s="1903"/>
      <c r="FSC114" s="1903"/>
      <c r="FSD114" s="1903"/>
      <c r="FSE114" s="1904"/>
      <c r="FSF114" s="1903"/>
      <c r="FSG114" s="1903"/>
      <c r="FSH114" s="1903"/>
      <c r="FSI114" s="1903"/>
      <c r="FSJ114" s="1903"/>
      <c r="FSK114" s="1904"/>
      <c r="FSL114" s="1903"/>
      <c r="FSM114" s="1903"/>
      <c r="FSN114" s="1903"/>
      <c r="FSO114" s="1903"/>
      <c r="FSP114" s="1903"/>
      <c r="FSQ114" s="1904"/>
      <c r="FSR114" s="1903"/>
      <c r="FSS114" s="1903"/>
      <c r="FST114" s="1903"/>
      <c r="FSU114" s="1903"/>
      <c r="FSV114" s="1903"/>
      <c r="FSW114" s="1904"/>
      <c r="FSX114" s="1903"/>
      <c r="FSY114" s="1903"/>
      <c r="FSZ114" s="1903"/>
      <c r="FTA114" s="1903"/>
      <c r="FTB114" s="1903"/>
      <c r="FTC114" s="1904"/>
      <c r="FTD114" s="1903"/>
      <c r="FTE114" s="1903"/>
      <c r="FTF114" s="1903"/>
      <c r="FTG114" s="1903"/>
      <c r="FTH114" s="1903"/>
      <c r="FTI114" s="1904"/>
      <c r="FTJ114" s="1903"/>
      <c r="FTK114" s="1903"/>
      <c r="FTL114" s="1903"/>
      <c r="FTM114" s="1903"/>
      <c r="FTN114" s="1903"/>
      <c r="FTO114" s="1904"/>
      <c r="FTP114" s="1903"/>
      <c r="FTQ114" s="1903"/>
      <c r="FTR114" s="1903"/>
      <c r="FTS114" s="1903"/>
      <c r="FTT114" s="1903"/>
      <c r="FTU114" s="1904"/>
      <c r="FTV114" s="1903"/>
      <c r="FTW114" s="1903"/>
      <c r="FTX114" s="1903"/>
      <c r="FTY114" s="1903"/>
      <c r="FTZ114" s="1903"/>
      <c r="FUA114" s="1904"/>
      <c r="FUB114" s="1903"/>
      <c r="FUC114" s="1903"/>
      <c r="FUD114" s="1903"/>
      <c r="FUE114" s="1903"/>
      <c r="FUF114" s="1903"/>
      <c r="FUG114" s="1904"/>
      <c r="FUH114" s="1903"/>
      <c r="FUI114" s="1903"/>
      <c r="FUJ114" s="1903"/>
      <c r="FUK114" s="1903"/>
      <c r="FUL114" s="1903"/>
      <c r="FUM114" s="1904"/>
      <c r="FUN114" s="1903"/>
      <c r="FUO114" s="1903"/>
      <c r="FUP114" s="1903"/>
      <c r="FUQ114" s="1903"/>
      <c r="FUR114" s="1903"/>
      <c r="FUS114" s="1904"/>
      <c r="FUT114" s="1903"/>
      <c r="FUU114" s="1903"/>
      <c r="FUV114" s="1903"/>
      <c r="FUW114" s="1903"/>
      <c r="FUX114" s="1903"/>
      <c r="FUY114" s="1904"/>
      <c r="FUZ114" s="1903"/>
      <c r="FVA114" s="1903"/>
      <c r="FVB114" s="1903"/>
      <c r="FVC114" s="1903"/>
      <c r="FVD114" s="1903"/>
      <c r="FVE114" s="1904"/>
      <c r="FVF114" s="1903"/>
      <c r="FVG114" s="1903"/>
      <c r="FVH114" s="1903"/>
      <c r="FVI114" s="1903"/>
      <c r="FVJ114" s="1903"/>
      <c r="FVK114" s="1904"/>
      <c r="FVL114" s="1903"/>
      <c r="FVM114" s="1903"/>
      <c r="FVN114" s="1903"/>
      <c r="FVO114" s="1903"/>
      <c r="FVP114" s="1903"/>
      <c r="FVQ114" s="1904"/>
      <c r="FVR114" s="1903"/>
      <c r="FVS114" s="1903"/>
      <c r="FVT114" s="1903"/>
      <c r="FVU114" s="1903"/>
      <c r="FVV114" s="1903"/>
      <c r="FVW114" s="1904"/>
      <c r="FVX114" s="1903"/>
      <c r="FVY114" s="1903"/>
      <c r="FVZ114" s="1903"/>
      <c r="FWA114" s="1903"/>
      <c r="FWB114" s="1903"/>
      <c r="FWC114" s="1904"/>
      <c r="FWD114" s="1903"/>
      <c r="FWE114" s="1903"/>
      <c r="FWF114" s="1903"/>
      <c r="FWG114" s="1903"/>
      <c r="FWH114" s="1903"/>
      <c r="FWI114" s="1904"/>
      <c r="FWJ114" s="1903"/>
      <c r="FWK114" s="1903"/>
      <c r="FWL114" s="1903"/>
      <c r="FWM114" s="1903"/>
      <c r="FWN114" s="1903"/>
      <c r="FWO114" s="1904"/>
      <c r="FWP114" s="1903"/>
      <c r="FWQ114" s="1903"/>
      <c r="FWR114" s="1903"/>
      <c r="FWS114" s="1903"/>
      <c r="FWT114" s="1903"/>
      <c r="FWU114" s="1904"/>
      <c r="FWV114" s="1903"/>
      <c r="FWW114" s="1903"/>
      <c r="FWX114" s="1903"/>
      <c r="FWY114" s="1903"/>
      <c r="FWZ114" s="1903"/>
      <c r="FXA114" s="1904"/>
      <c r="FXB114" s="1903"/>
      <c r="FXC114" s="1903"/>
      <c r="FXD114" s="1903"/>
      <c r="FXE114" s="1903"/>
      <c r="FXF114" s="1903"/>
      <c r="FXG114" s="1904"/>
      <c r="FXH114" s="1903"/>
      <c r="FXI114" s="1903"/>
      <c r="FXJ114" s="1903"/>
      <c r="FXK114" s="1903"/>
      <c r="FXL114" s="1903"/>
      <c r="FXM114" s="1904"/>
      <c r="FXN114" s="1903"/>
      <c r="FXO114" s="1903"/>
      <c r="FXP114" s="1903"/>
      <c r="FXQ114" s="1903"/>
      <c r="FXR114" s="1903"/>
      <c r="FXS114" s="1904"/>
      <c r="FXT114" s="1903"/>
      <c r="FXU114" s="1903"/>
      <c r="FXV114" s="1903"/>
      <c r="FXW114" s="1903"/>
      <c r="FXX114" s="1903"/>
      <c r="FXY114" s="1904"/>
      <c r="FXZ114" s="1903"/>
      <c r="FYA114" s="1903"/>
      <c r="FYB114" s="1903"/>
      <c r="FYC114" s="1903"/>
      <c r="FYD114" s="1903"/>
      <c r="FYE114" s="1904"/>
      <c r="FYF114" s="1903"/>
      <c r="FYG114" s="1903"/>
      <c r="FYH114" s="1903"/>
      <c r="FYI114" s="1903"/>
      <c r="FYJ114" s="1903"/>
      <c r="FYK114" s="1904"/>
      <c r="FYL114" s="1903"/>
      <c r="FYM114" s="1903"/>
      <c r="FYN114" s="1903"/>
      <c r="FYO114" s="1903"/>
      <c r="FYP114" s="1903"/>
      <c r="FYQ114" s="1904"/>
      <c r="FYR114" s="1903"/>
      <c r="FYS114" s="1903"/>
      <c r="FYT114" s="1903"/>
      <c r="FYU114" s="1903"/>
      <c r="FYV114" s="1903"/>
      <c r="FYW114" s="1904"/>
      <c r="FYX114" s="1903"/>
      <c r="FYY114" s="1903"/>
      <c r="FYZ114" s="1903"/>
      <c r="FZA114" s="1903"/>
      <c r="FZB114" s="1903"/>
      <c r="FZC114" s="1904"/>
      <c r="FZD114" s="1903"/>
      <c r="FZE114" s="1903"/>
      <c r="FZF114" s="1903"/>
      <c r="FZG114" s="1903"/>
      <c r="FZH114" s="1903"/>
      <c r="FZI114" s="1904"/>
      <c r="FZJ114" s="1903"/>
      <c r="FZK114" s="1903"/>
      <c r="FZL114" s="1903"/>
      <c r="FZM114" s="1903"/>
      <c r="FZN114" s="1903"/>
      <c r="FZO114" s="1904"/>
      <c r="FZP114" s="1903"/>
      <c r="FZQ114" s="1903"/>
      <c r="FZR114" s="1903"/>
      <c r="FZS114" s="1903"/>
      <c r="FZT114" s="1903"/>
      <c r="FZU114" s="1904"/>
      <c r="FZV114" s="1903"/>
      <c r="FZW114" s="1903"/>
      <c r="FZX114" s="1903"/>
      <c r="FZY114" s="1903"/>
      <c r="FZZ114" s="1903"/>
      <c r="GAA114" s="1904"/>
      <c r="GAB114" s="1903"/>
      <c r="GAC114" s="1903"/>
      <c r="GAD114" s="1903"/>
      <c r="GAE114" s="1903"/>
      <c r="GAF114" s="1903"/>
      <c r="GAG114" s="1904"/>
      <c r="GAH114" s="1903"/>
      <c r="GAI114" s="1903"/>
      <c r="GAJ114" s="1903"/>
      <c r="GAK114" s="1903"/>
      <c r="GAL114" s="1903"/>
      <c r="GAM114" s="1904"/>
      <c r="GAN114" s="1903"/>
      <c r="GAO114" s="1903"/>
      <c r="GAP114" s="1903"/>
      <c r="GAQ114" s="1903"/>
      <c r="GAR114" s="1903"/>
      <c r="GAS114" s="1904"/>
      <c r="GAT114" s="1903"/>
      <c r="GAU114" s="1903"/>
      <c r="GAV114" s="1903"/>
      <c r="GAW114" s="1903"/>
      <c r="GAX114" s="1903"/>
      <c r="GAY114" s="1904"/>
      <c r="GAZ114" s="1903"/>
      <c r="GBA114" s="1903"/>
      <c r="GBB114" s="1903"/>
      <c r="GBC114" s="1903"/>
      <c r="GBD114" s="1903"/>
      <c r="GBE114" s="1904"/>
      <c r="GBF114" s="1903"/>
      <c r="GBG114" s="1903"/>
      <c r="GBH114" s="1903"/>
      <c r="GBI114" s="1903"/>
      <c r="GBJ114" s="1903"/>
      <c r="GBK114" s="1904"/>
      <c r="GBL114" s="1903"/>
      <c r="GBM114" s="1903"/>
      <c r="GBN114" s="1903"/>
      <c r="GBO114" s="1903"/>
      <c r="GBP114" s="1903"/>
      <c r="GBQ114" s="1904"/>
      <c r="GBR114" s="1903"/>
      <c r="GBS114" s="1903"/>
      <c r="GBT114" s="1903"/>
      <c r="GBU114" s="1903"/>
      <c r="GBV114" s="1903"/>
      <c r="GBW114" s="1904"/>
      <c r="GBX114" s="1903"/>
      <c r="GBY114" s="1903"/>
      <c r="GBZ114" s="1903"/>
      <c r="GCA114" s="1903"/>
      <c r="GCB114" s="1903"/>
      <c r="GCC114" s="1904"/>
      <c r="GCD114" s="1903"/>
      <c r="GCE114" s="1903"/>
      <c r="GCF114" s="1903"/>
      <c r="GCG114" s="1903"/>
      <c r="GCH114" s="1903"/>
      <c r="GCI114" s="1904"/>
      <c r="GCJ114" s="1903"/>
      <c r="GCK114" s="1903"/>
      <c r="GCL114" s="1903"/>
      <c r="GCM114" s="1903"/>
      <c r="GCN114" s="1903"/>
      <c r="GCO114" s="1904"/>
      <c r="GCP114" s="1903"/>
      <c r="GCQ114" s="1903"/>
      <c r="GCR114" s="1903"/>
      <c r="GCS114" s="1903"/>
      <c r="GCT114" s="1903"/>
      <c r="GCU114" s="1904"/>
      <c r="GCV114" s="1903"/>
      <c r="GCW114" s="1903"/>
      <c r="GCX114" s="1903"/>
      <c r="GCY114" s="1903"/>
      <c r="GCZ114" s="1903"/>
      <c r="GDA114" s="1904"/>
      <c r="GDB114" s="1903"/>
      <c r="GDC114" s="1903"/>
      <c r="GDD114" s="1903"/>
      <c r="GDE114" s="1903"/>
      <c r="GDF114" s="1903"/>
      <c r="GDG114" s="1904"/>
      <c r="GDH114" s="1903"/>
      <c r="GDI114" s="1903"/>
      <c r="GDJ114" s="1903"/>
      <c r="GDK114" s="1903"/>
      <c r="GDL114" s="1903"/>
      <c r="GDM114" s="1904"/>
      <c r="GDN114" s="1903"/>
      <c r="GDO114" s="1903"/>
      <c r="GDP114" s="1903"/>
      <c r="GDQ114" s="1903"/>
      <c r="GDR114" s="1903"/>
      <c r="GDS114" s="1904"/>
      <c r="GDT114" s="1903"/>
      <c r="GDU114" s="1903"/>
      <c r="GDV114" s="1903"/>
      <c r="GDW114" s="1903"/>
      <c r="GDX114" s="1903"/>
      <c r="GDY114" s="1904"/>
      <c r="GDZ114" s="1903"/>
      <c r="GEA114" s="1903"/>
      <c r="GEB114" s="1903"/>
      <c r="GEC114" s="1903"/>
      <c r="GED114" s="1903"/>
      <c r="GEE114" s="1904"/>
      <c r="GEF114" s="1903"/>
      <c r="GEG114" s="1903"/>
      <c r="GEH114" s="1903"/>
      <c r="GEI114" s="1903"/>
      <c r="GEJ114" s="1903"/>
      <c r="GEK114" s="1904"/>
      <c r="GEL114" s="1903"/>
      <c r="GEM114" s="1903"/>
      <c r="GEN114" s="1903"/>
      <c r="GEO114" s="1903"/>
      <c r="GEP114" s="1903"/>
      <c r="GEQ114" s="1904"/>
      <c r="GER114" s="1903"/>
      <c r="GES114" s="1903"/>
      <c r="GET114" s="1903"/>
      <c r="GEU114" s="1903"/>
      <c r="GEV114" s="1903"/>
      <c r="GEW114" s="1904"/>
      <c r="GEX114" s="1903"/>
      <c r="GEY114" s="1903"/>
      <c r="GEZ114" s="1903"/>
      <c r="GFA114" s="1903"/>
      <c r="GFB114" s="1903"/>
      <c r="GFC114" s="1904"/>
      <c r="GFD114" s="1903"/>
      <c r="GFE114" s="1903"/>
      <c r="GFF114" s="1903"/>
      <c r="GFG114" s="1903"/>
      <c r="GFH114" s="1903"/>
      <c r="GFI114" s="1904"/>
      <c r="GFJ114" s="1903"/>
      <c r="GFK114" s="1903"/>
      <c r="GFL114" s="1903"/>
      <c r="GFM114" s="1903"/>
      <c r="GFN114" s="1903"/>
      <c r="GFO114" s="1904"/>
      <c r="GFP114" s="1903"/>
      <c r="GFQ114" s="1903"/>
      <c r="GFR114" s="1903"/>
      <c r="GFS114" s="1903"/>
      <c r="GFT114" s="1903"/>
      <c r="GFU114" s="1904"/>
      <c r="GFV114" s="1903"/>
      <c r="GFW114" s="1903"/>
      <c r="GFX114" s="1903"/>
      <c r="GFY114" s="1903"/>
      <c r="GFZ114" s="1903"/>
      <c r="GGA114" s="1904"/>
      <c r="GGB114" s="1903"/>
      <c r="GGC114" s="1903"/>
      <c r="GGD114" s="1903"/>
      <c r="GGE114" s="1903"/>
      <c r="GGF114" s="1903"/>
      <c r="GGG114" s="1904"/>
      <c r="GGH114" s="1903"/>
      <c r="GGI114" s="1903"/>
      <c r="GGJ114" s="1903"/>
      <c r="GGK114" s="1903"/>
      <c r="GGL114" s="1903"/>
      <c r="GGM114" s="1904"/>
      <c r="GGN114" s="1903"/>
      <c r="GGO114" s="1903"/>
      <c r="GGP114" s="1903"/>
      <c r="GGQ114" s="1903"/>
      <c r="GGR114" s="1903"/>
      <c r="GGS114" s="1904"/>
      <c r="GGT114" s="1903"/>
      <c r="GGU114" s="1903"/>
      <c r="GGV114" s="1903"/>
      <c r="GGW114" s="1903"/>
      <c r="GGX114" s="1903"/>
      <c r="GGY114" s="1904"/>
      <c r="GGZ114" s="1903"/>
      <c r="GHA114" s="1903"/>
      <c r="GHB114" s="1903"/>
      <c r="GHC114" s="1903"/>
      <c r="GHD114" s="1903"/>
      <c r="GHE114" s="1904"/>
      <c r="GHF114" s="1903"/>
      <c r="GHG114" s="1903"/>
      <c r="GHH114" s="1903"/>
      <c r="GHI114" s="1903"/>
      <c r="GHJ114" s="1903"/>
      <c r="GHK114" s="1904"/>
      <c r="GHL114" s="1903"/>
      <c r="GHM114" s="1903"/>
      <c r="GHN114" s="1903"/>
      <c r="GHO114" s="1903"/>
      <c r="GHP114" s="1903"/>
      <c r="GHQ114" s="1904"/>
      <c r="GHR114" s="1903"/>
      <c r="GHS114" s="1903"/>
      <c r="GHT114" s="1903"/>
      <c r="GHU114" s="1903"/>
      <c r="GHV114" s="1903"/>
      <c r="GHW114" s="1904"/>
      <c r="GHX114" s="1903"/>
      <c r="GHY114" s="1903"/>
      <c r="GHZ114" s="1903"/>
      <c r="GIA114" s="1903"/>
      <c r="GIB114" s="1903"/>
      <c r="GIC114" s="1904"/>
      <c r="GID114" s="1903"/>
      <c r="GIE114" s="1903"/>
      <c r="GIF114" s="1903"/>
      <c r="GIG114" s="1903"/>
      <c r="GIH114" s="1903"/>
      <c r="GII114" s="1904"/>
      <c r="GIJ114" s="1903"/>
      <c r="GIK114" s="1903"/>
      <c r="GIL114" s="1903"/>
      <c r="GIM114" s="1903"/>
      <c r="GIN114" s="1903"/>
      <c r="GIO114" s="1904"/>
      <c r="GIP114" s="1903"/>
      <c r="GIQ114" s="1903"/>
      <c r="GIR114" s="1903"/>
      <c r="GIS114" s="1903"/>
      <c r="GIT114" s="1903"/>
      <c r="GIU114" s="1904"/>
      <c r="GIV114" s="1903"/>
      <c r="GIW114" s="1903"/>
      <c r="GIX114" s="1903"/>
      <c r="GIY114" s="1903"/>
      <c r="GIZ114" s="1903"/>
      <c r="GJA114" s="1904"/>
      <c r="GJB114" s="1903"/>
      <c r="GJC114" s="1903"/>
      <c r="GJD114" s="1903"/>
      <c r="GJE114" s="1903"/>
      <c r="GJF114" s="1903"/>
      <c r="GJG114" s="1904"/>
      <c r="GJH114" s="1903"/>
      <c r="GJI114" s="1903"/>
      <c r="GJJ114" s="1903"/>
      <c r="GJK114" s="1903"/>
      <c r="GJL114" s="1903"/>
      <c r="GJM114" s="1904"/>
      <c r="GJN114" s="1903"/>
      <c r="GJO114" s="1903"/>
      <c r="GJP114" s="1903"/>
      <c r="GJQ114" s="1903"/>
      <c r="GJR114" s="1903"/>
      <c r="GJS114" s="1904"/>
      <c r="GJT114" s="1903"/>
      <c r="GJU114" s="1903"/>
      <c r="GJV114" s="1903"/>
      <c r="GJW114" s="1903"/>
      <c r="GJX114" s="1903"/>
      <c r="GJY114" s="1904"/>
      <c r="GJZ114" s="1903"/>
      <c r="GKA114" s="1903"/>
      <c r="GKB114" s="1903"/>
      <c r="GKC114" s="1903"/>
      <c r="GKD114" s="1903"/>
      <c r="GKE114" s="1904"/>
      <c r="GKF114" s="1903"/>
      <c r="GKG114" s="1903"/>
      <c r="GKH114" s="1903"/>
      <c r="GKI114" s="1903"/>
      <c r="GKJ114" s="1903"/>
      <c r="GKK114" s="1904"/>
      <c r="GKL114" s="1903"/>
      <c r="GKM114" s="1903"/>
      <c r="GKN114" s="1903"/>
      <c r="GKO114" s="1903"/>
      <c r="GKP114" s="1903"/>
      <c r="GKQ114" s="1904"/>
      <c r="GKR114" s="1903"/>
      <c r="GKS114" s="1903"/>
      <c r="GKT114" s="1903"/>
      <c r="GKU114" s="1903"/>
      <c r="GKV114" s="1903"/>
      <c r="GKW114" s="1904"/>
      <c r="GKX114" s="1903"/>
      <c r="GKY114" s="1903"/>
      <c r="GKZ114" s="1903"/>
      <c r="GLA114" s="1903"/>
      <c r="GLB114" s="1903"/>
      <c r="GLC114" s="1904"/>
      <c r="GLD114" s="1903"/>
      <c r="GLE114" s="1903"/>
      <c r="GLF114" s="1903"/>
      <c r="GLG114" s="1903"/>
      <c r="GLH114" s="1903"/>
      <c r="GLI114" s="1904"/>
      <c r="GLJ114" s="1903"/>
      <c r="GLK114" s="1903"/>
      <c r="GLL114" s="1903"/>
      <c r="GLM114" s="1903"/>
      <c r="GLN114" s="1903"/>
      <c r="GLO114" s="1904"/>
      <c r="GLP114" s="1903"/>
      <c r="GLQ114" s="1903"/>
      <c r="GLR114" s="1903"/>
      <c r="GLS114" s="1903"/>
      <c r="GLT114" s="1903"/>
      <c r="GLU114" s="1904"/>
      <c r="GLV114" s="1903"/>
      <c r="GLW114" s="1903"/>
      <c r="GLX114" s="1903"/>
      <c r="GLY114" s="1903"/>
      <c r="GLZ114" s="1903"/>
      <c r="GMA114" s="1904"/>
      <c r="GMB114" s="1903"/>
      <c r="GMC114" s="1903"/>
      <c r="GMD114" s="1903"/>
      <c r="GME114" s="1903"/>
      <c r="GMF114" s="1903"/>
      <c r="GMG114" s="1904"/>
      <c r="GMH114" s="1903"/>
      <c r="GMI114" s="1903"/>
      <c r="GMJ114" s="1903"/>
      <c r="GMK114" s="1903"/>
      <c r="GML114" s="1903"/>
      <c r="GMM114" s="1904"/>
      <c r="GMN114" s="1903"/>
      <c r="GMO114" s="1903"/>
      <c r="GMP114" s="1903"/>
      <c r="GMQ114" s="1903"/>
      <c r="GMR114" s="1903"/>
      <c r="GMS114" s="1904"/>
      <c r="GMT114" s="1903"/>
      <c r="GMU114" s="1903"/>
      <c r="GMV114" s="1903"/>
      <c r="GMW114" s="1903"/>
      <c r="GMX114" s="1903"/>
      <c r="GMY114" s="1904"/>
      <c r="GMZ114" s="1903"/>
      <c r="GNA114" s="1903"/>
      <c r="GNB114" s="1903"/>
      <c r="GNC114" s="1903"/>
      <c r="GND114" s="1903"/>
      <c r="GNE114" s="1904"/>
      <c r="GNF114" s="1903"/>
      <c r="GNG114" s="1903"/>
      <c r="GNH114" s="1903"/>
      <c r="GNI114" s="1903"/>
      <c r="GNJ114" s="1903"/>
      <c r="GNK114" s="1904"/>
      <c r="GNL114" s="1903"/>
      <c r="GNM114" s="1903"/>
      <c r="GNN114" s="1903"/>
      <c r="GNO114" s="1903"/>
      <c r="GNP114" s="1903"/>
      <c r="GNQ114" s="1904"/>
      <c r="GNR114" s="1903"/>
      <c r="GNS114" s="1903"/>
      <c r="GNT114" s="1903"/>
      <c r="GNU114" s="1903"/>
      <c r="GNV114" s="1903"/>
      <c r="GNW114" s="1904"/>
      <c r="GNX114" s="1903"/>
      <c r="GNY114" s="1903"/>
      <c r="GNZ114" s="1903"/>
      <c r="GOA114" s="1903"/>
      <c r="GOB114" s="1903"/>
      <c r="GOC114" s="1904"/>
      <c r="GOD114" s="1903"/>
      <c r="GOE114" s="1903"/>
      <c r="GOF114" s="1903"/>
      <c r="GOG114" s="1903"/>
      <c r="GOH114" s="1903"/>
      <c r="GOI114" s="1904"/>
      <c r="GOJ114" s="1903"/>
      <c r="GOK114" s="1903"/>
      <c r="GOL114" s="1903"/>
      <c r="GOM114" s="1903"/>
      <c r="GON114" s="1903"/>
      <c r="GOO114" s="1904"/>
      <c r="GOP114" s="1903"/>
      <c r="GOQ114" s="1903"/>
      <c r="GOR114" s="1903"/>
      <c r="GOS114" s="1903"/>
      <c r="GOT114" s="1903"/>
      <c r="GOU114" s="1904"/>
      <c r="GOV114" s="1903"/>
      <c r="GOW114" s="1903"/>
      <c r="GOX114" s="1903"/>
      <c r="GOY114" s="1903"/>
      <c r="GOZ114" s="1903"/>
      <c r="GPA114" s="1904"/>
      <c r="GPB114" s="1903"/>
      <c r="GPC114" s="1903"/>
      <c r="GPD114" s="1903"/>
      <c r="GPE114" s="1903"/>
      <c r="GPF114" s="1903"/>
      <c r="GPG114" s="1904"/>
      <c r="GPH114" s="1903"/>
      <c r="GPI114" s="1903"/>
      <c r="GPJ114" s="1903"/>
      <c r="GPK114" s="1903"/>
      <c r="GPL114" s="1903"/>
      <c r="GPM114" s="1904"/>
      <c r="GPN114" s="1903"/>
      <c r="GPO114" s="1903"/>
      <c r="GPP114" s="1903"/>
      <c r="GPQ114" s="1903"/>
      <c r="GPR114" s="1903"/>
      <c r="GPS114" s="1904"/>
      <c r="GPT114" s="1903"/>
      <c r="GPU114" s="1903"/>
      <c r="GPV114" s="1903"/>
      <c r="GPW114" s="1903"/>
      <c r="GPX114" s="1903"/>
      <c r="GPY114" s="1904"/>
      <c r="GPZ114" s="1903"/>
      <c r="GQA114" s="1903"/>
      <c r="GQB114" s="1903"/>
      <c r="GQC114" s="1903"/>
      <c r="GQD114" s="1903"/>
      <c r="GQE114" s="1904"/>
      <c r="GQF114" s="1903"/>
      <c r="GQG114" s="1903"/>
      <c r="GQH114" s="1903"/>
      <c r="GQI114" s="1903"/>
      <c r="GQJ114" s="1903"/>
      <c r="GQK114" s="1904"/>
      <c r="GQL114" s="1903"/>
      <c r="GQM114" s="1903"/>
      <c r="GQN114" s="1903"/>
      <c r="GQO114" s="1903"/>
      <c r="GQP114" s="1903"/>
      <c r="GQQ114" s="1904"/>
      <c r="GQR114" s="1903"/>
      <c r="GQS114" s="1903"/>
      <c r="GQT114" s="1903"/>
      <c r="GQU114" s="1903"/>
      <c r="GQV114" s="1903"/>
      <c r="GQW114" s="1904"/>
      <c r="GQX114" s="1903"/>
      <c r="GQY114" s="1903"/>
      <c r="GQZ114" s="1903"/>
      <c r="GRA114" s="1903"/>
      <c r="GRB114" s="1903"/>
      <c r="GRC114" s="1904"/>
      <c r="GRD114" s="1903"/>
      <c r="GRE114" s="1903"/>
      <c r="GRF114" s="1903"/>
      <c r="GRG114" s="1903"/>
      <c r="GRH114" s="1903"/>
      <c r="GRI114" s="1904"/>
      <c r="GRJ114" s="1903"/>
      <c r="GRK114" s="1903"/>
      <c r="GRL114" s="1903"/>
      <c r="GRM114" s="1903"/>
      <c r="GRN114" s="1903"/>
      <c r="GRO114" s="1904"/>
      <c r="GRP114" s="1903"/>
      <c r="GRQ114" s="1903"/>
      <c r="GRR114" s="1903"/>
      <c r="GRS114" s="1903"/>
      <c r="GRT114" s="1903"/>
      <c r="GRU114" s="1904"/>
      <c r="GRV114" s="1903"/>
      <c r="GRW114" s="1903"/>
      <c r="GRX114" s="1903"/>
      <c r="GRY114" s="1903"/>
      <c r="GRZ114" s="1903"/>
      <c r="GSA114" s="1904"/>
      <c r="GSB114" s="1903"/>
      <c r="GSC114" s="1903"/>
      <c r="GSD114" s="1903"/>
      <c r="GSE114" s="1903"/>
      <c r="GSF114" s="1903"/>
      <c r="GSG114" s="1904"/>
      <c r="GSH114" s="1903"/>
      <c r="GSI114" s="1903"/>
      <c r="GSJ114" s="1903"/>
      <c r="GSK114" s="1903"/>
      <c r="GSL114" s="1903"/>
      <c r="GSM114" s="1904"/>
      <c r="GSN114" s="1903"/>
      <c r="GSO114" s="1903"/>
      <c r="GSP114" s="1903"/>
      <c r="GSQ114" s="1903"/>
      <c r="GSR114" s="1903"/>
      <c r="GSS114" s="1904"/>
      <c r="GST114" s="1903"/>
      <c r="GSU114" s="1903"/>
      <c r="GSV114" s="1903"/>
      <c r="GSW114" s="1903"/>
      <c r="GSX114" s="1903"/>
      <c r="GSY114" s="1904"/>
      <c r="GSZ114" s="1903"/>
      <c r="GTA114" s="1903"/>
      <c r="GTB114" s="1903"/>
      <c r="GTC114" s="1903"/>
      <c r="GTD114" s="1903"/>
      <c r="GTE114" s="1904"/>
      <c r="GTF114" s="1903"/>
      <c r="GTG114" s="1903"/>
      <c r="GTH114" s="1903"/>
      <c r="GTI114" s="1903"/>
      <c r="GTJ114" s="1903"/>
      <c r="GTK114" s="1904"/>
      <c r="GTL114" s="1903"/>
      <c r="GTM114" s="1903"/>
      <c r="GTN114" s="1903"/>
      <c r="GTO114" s="1903"/>
      <c r="GTP114" s="1903"/>
      <c r="GTQ114" s="1904"/>
      <c r="GTR114" s="1903"/>
      <c r="GTS114" s="1903"/>
      <c r="GTT114" s="1903"/>
      <c r="GTU114" s="1903"/>
      <c r="GTV114" s="1903"/>
      <c r="GTW114" s="1904"/>
      <c r="GTX114" s="1903"/>
      <c r="GTY114" s="1903"/>
      <c r="GTZ114" s="1903"/>
      <c r="GUA114" s="1903"/>
      <c r="GUB114" s="1903"/>
      <c r="GUC114" s="1904"/>
      <c r="GUD114" s="1903"/>
      <c r="GUE114" s="1903"/>
      <c r="GUF114" s="1903"/>
      <c r="GUG114" s="1903"/>
      <c r="GUH114" s="1903"/>
      <c r="GUI114" s="1904"/>
      <c r="GUJ114" s="1903"/>
      <c r="GUK114" s="1903"/>
      <c r="GUL114" s="1903"/>
      <c r="GUM114" s="1903"/>
      <c r="GUN114" s="1903"/>
      <c r="GUO114" s="1904"/>
      <c r="GUP114" s="1903"/>
      <c r="GUQ114" s="1903"/>
      <c r="GUR114" s="1903"/>
      <c r="GUS114" s="1903"/>
      <c r="GUT114" s="1903"/>
      <c r="GUU114" s="1904"/>
      <c r="GUV114" s="1903"/>
      <c r="GUW114" s="1903"/>
      <c r="GUX114" s="1903"/>
      <c r="GUY114" s="1903"/>
      <c r="GUZ114" s="1903"/>
      <c r="GVA114" s="1904"/>
      <c r="GVB114" s="1903"/>
      <c r="GVC114" s="1903"/>
      <c r="GVD114" s="1903"/>
      <c r="GVE114" s="1903"/>
      <c r="GVF114" s="1903"/>
      <c r="GVG114" s="1904"/>
      <c r="GVH114" s="1903"/>
      <c r="GVI114" s="1903"/>
      <c r="GVJ114" s="1903"/>
      <c r="GVK114" s="1903"/>
      <c r="GVL114" s="1903"/>
      <c r="GVM114" s="1904"/>
      <c r="GVN114" s="1903"/>
      <c r="GVO114" s="1903"/>
      <c r="GVP114" s="1903"/>
      <c r="GVQ114" s="1903"/>
      <c r="GVR114" s="1903"/>
      <c r="GVS114" s="1904"/>
      <c r="GVT114" s="1903"/>
      <c r="GVU114" s="1903"/>
      <c r="GVV114" s="1903"/>
      <c r="GVW114" s="1903"/>
      <c r="GVX114" s="1903"/>
      <c r="GVY114" s="1904"/>
      <c r="GVZ114" s="1903"/>
      <c r="GWA114" s="1903"/>
      <c r="GWB114" s="1903"/>
      <c r="GWC114" s="1903"/>
      <c r="GWD114" s="1903"/>
      <c r="GWE114" s="1904"/>
      <c r="GWF114" s="1903"/>
      <c r="GWG114" s="1903"/>
      <c r="GWH114" s="1903"/>
      <c r="GWI114" s="1903"/>
      <c r="GWJ114" s="1903"/>
      <c r="GWK114" s="1904"/>
      <c r="GWL114" s="1903"/>
      <c r="GWM114" s="1903"/>
      <c r="GWN114" s="1903"/>
      <c r="GWO114" s="1903"/>
      <c r="GWP114" s="1903"/>
      <c r="GWQ114" s="1904"/>
      <c r="GWR114" s="1903"/>
      <c r="GWS114" s="1903"/>
      <c r="GWT114" s="1903"/>
      <c r="GWU114" s="1903"/>
      <c r="GWV114" s="1903"/>
      <c r="GWW114" s="1904"/>
      <c r="GWX114" s="1903"/>
      <c r="GWY114" s="1903"/>
      <c r="GWZ114" s="1903"/>
      <c r="GXA114" s="1903"/>
      <c r="GXB114" s="1903"/>
      <c r="GXC114" s="1904"/>
      <c r="GXD114" s="1903"/>
      <c r="GXE114" s="1903"/>
      <c r="GXF114" s="1903"/>
      <c r="GXG114" s="1903"/>
      <c r="GXH114" s="1903"/>
      <c r="GXI114" s="1904"/>
      <c r="GXJ114" s="1903"/>
      <c r="GXK114" s="1903"/>
      <c r="GXL114" s="1903"/>
      <c r="GXM114" s="1903"/>
      <c r="GXN114" s="1903"/>
      <c r="GXO114" s="1904"/>
      <c r="GXP114" s="1903"/>
      <c r="GXQ114" s="1903"/>
      <c r="GXR114" s="1903"/>
      <c r="GXS114" s="1903"/>
      <c r="GXT114" s="1903"/>
      <c r="GXU114" s="1904"/>
      <c r="GXV114" s="1903"/>
      <c r="GXW114" s="1903"/>
      <c r="GXX114" s="1903"/>
      <c r="GXY114" s="1903"/>
      <c r="GXZ114" s="1903"/>
      <c r="GYA114" s="1904"/>
      <c r="GYB114" s="1903"/>
      <c r="GYC114" s="1903"/>
      <c r="GYD114" s="1903"/>
      <c r="GYE114" s="1903"/>
      <c r="GYF114" s="1903"/>
      <c r="GYG114" s="1904"/>
      <c r="GYH114" s="1903"/>
      <c r="GYI114" s="1903"/>
      <c r="GYJ114" s="1903"/>
      <c r="GYK114" s="1903"/>
      <c r="GYL114" s="1903"/>
      <c r="GYM114" s="1904"/>
      <c r="GYN114" s="1903"/>
      <c r="GYO114" s="1903"/>
      <c r="GYP114" s="1903"/>
      <c r="GYQ114" s="1903"/>
      <c r="GYR114" s="1903"/>
      <c r="GYS114" s="1904"/>
      <c r="GYT114" s="1903"/>
      <c r="GYU114" s="1903"/>
      <c r="GYV114" s="1903"/>
      <c r="GYW114" s="1903"/>
      <c r="GYX114" s="1903"/>
      <c r="GYY114" s="1904"/>
      <c r="GYZ114" s="1903"/>
      <c r="GZA114" s="1903"/>
      <c r="GZB114" s="1903"/>
      <c r="GZC114" s="1903"/>
      <c r="GZD114" s="1903"/>
      <c r="GZE114" s="1904"/>
      <c r="GZF114" s="1903"/>
      <c r="GZG114" s="1903"/>
      <c r="GZH114" s="1903"/>
      <c r="GZI114" s="1903"/>
      <c r="GZJ114" s="1903"/>
      <c r="GZK114" s="1904"/>
      <c r="GZL114" s="1903"/>
      <c r="GZM114" s="1903"/>
      <c r="GZN114" s="1903"/>
      <c r="GZO114" s="1903"/>
      <c r="GZP114" s="1903"/>
      <c r="GZQ114" s="1904"/>
      <c r="GZR114" s="1903"/>
      <c r="GZS114" s="1903"/>
      <c r="GZT114" s="1903"/>
      <c r="GZU114" s="1903"/>
      <c r="GZV114" s="1903"/>
      <c r="GZW114" s="1904"/>
      <c r="GZX114" s="1903"/>
      <c r="GZY114" s="1903"/>
      <c r="GZZ114" s="1903"/>
      <c r="HAA114" s="1903"/>
      <c r="HAB114" s="1903"/>
      <c r="HAC114" s="1904"/>
      <c r="HAD114" s="1903"/>
      <c r="HAE114" s="1903"/>
      <c r="HAF114" s="1903"/>
      <c r="HAG114" s="1903"/>
      <c r="HAH114" s="1903"/>
      <c r="HAI114" s="1904"/>
      <c r="HAJ114" s="1903"/>
      <c r="HAK114" s="1903"/>
      <c r="HAL114" s="1903"/>
      <c r="HAM114" s="1903"/>
      <c r="HAN114" s="1903"/>
      <c r="HAO114" s="1904"/>
      <c r="HAP114" s="1903"/>
      <c r="HAQ114" s="1903"/>
      <c r="HAR114" s="1903"/>
      <c r="HAS114" s="1903"/>
      <c r="HAT114" s="1903"/>
      <c r="HAU114" s="1904"/>
      <c r="HAV114" s="1903"/>
      <c r="HAW114" s="1903"/>
      <c r="HAX114" s="1903"/>
      <c r="HAY114" s="1903"/>
      <c r="HAZ114" s="1903"/>
      <c r="HBA114" s="1904"/>
      <c r="HBB114" s="1903"/>
      <c r="HBC114" s="1903"/>
      <c r="HBD114" s="1903"/>
      <c r="HBE114" s="1903"/>
      <c r="HBF114" s="1903"/>
      <c r="HBG114" s="1904"/>
      <c r="HBH114" s="1903"/>
      <c r="HBI114" s="1903"/>
      <c r="HBJ114" s="1903"/>
      <c r="HBK114" s="1903"/>
      <c r="HBL114" s="1903"/>
      <c r="HBM114" s="1904"/>
      <c r="HBN114" s="1903"/>
      <c r="HBO114" s="1903"/>
      <c r="HBP114" s="1903"/>
      <c r="HBQ114" s="1903"/>
      <c r="HBR114" s="1903"/>
      <c r="HBS114" s="1904"/>
      <c r="HBT114" s="1903"/>
      <c r="HBU114" s="1903"/>
      <c r="HBV114" s="1903"/>
      <c r="HBW114" s="1903"/>
      <c r="HBX114" s="1903"/>
      <c r="HBY114" s="1904"/>
      <c r="HBZ114" s="1903"/>
      <c r="HCA114" s="1903"/>
      <c r="HCB114" s="1903"/>
      <c r="HCC114" s="1903"/>
      <c r="HCD114" s="1903"/>
      <c r="HCE114" s="1904"/>
      <c r="HCF114" s="1903"/>
      <c r="HCG114" s="1903"/>
      <c r="HCH114" s="1903"/>
      <c r="HCI114" s="1903"/>
      <c r="HCJ114" s="1903"/>
      <c r="HCK114" s="1904"/>
      <c r="HCL114" s="1903"/>
      <c r="HCM114" s="1903"/>
      <c r="HCN114" s="1903"/>
      <c r="HCO114" s="1903"/>
      <c r="HCP114" s="1903"/>
      <c r="HCQ114" s="1904"/>
      <c r="HCR114" s="1903"/>
      <c r="HCS114" s="1903"/>
      <c r="HCT114" s="1903"/>
      <c r="HCU114" s="1903"/>
      <c r="HCV114" s="1903"/>
      <c r="HCW114" s="1904"/>
      <c r="HCX114" s="1903"/>
      <c r="HCY114" s="1903"/>
      <c r="HCZ114" s="1903"/>
      <c r="HDA114" s="1903"/>
      <c r="HDB114" s="1903"/>
      <c r="HDC114" s="1904"/>
      <c r="HDD114" s="1903"/>
      <c r="HDE114" s="1903"/>
      <c r="HDF114" s="1903"/>
      <c r="HDG114" s="1903"/>
      <c r="HDH114" s="1903"/>
      <c r="HDI114" s="1904"/>
      <c r="HDJ114" s="1903"/>
      <c r="HDK114" s="1903"/>
      <c r="HDL114" s="1903"/>
      <c r="HDM114" s="1903"/>
      <c r="HDN114" s="1903"/>
      <c r="HDO114" s="1904"/>
      <c r="HDP114" s="1903"/>
      <c r="HDQ114" s="1903"/>
      <c r="HDR114" s="1903"/>
      <c r="HDS114" s="1903"/>
      <c r="HDT114" s="1903"/>
      <c r="HDU114" s="1904"/>
      <c r="HDV114" s="1903"/>
      <c r="HDW114" s="1903"/>
      <c r="HDX114" s="1903"/>
      <c r="HDY114" s="1903"/>
      <c r="HDZ114" s="1903"/>
      <c r="HEA114" s="1904"/>
      <c r="HEB114" s="1903"/>
      <c r="HEC114" s="1903"/>
      <c r="HED114" s="1903"/>
      <c r="HEE114" s="1903"/>
      <c r="HEF114" s="1903"/>
      <c r="HEG114" s="1904"/>
      <c r="HEH114" s="1903"/>
      <c r="HEI114" s="1903"/>
      <c r="HEJ114" s="1903"/>
      <c r="HEK114" s="1903"/>
      <c r="HEL114" s="1903"/>
      <c r="HEM114" s="1904"/>
      <c r="HEN114" s="1903"/>
      <c r="HEO114" s="1903"/>
      <c r="HEP114" s="1903"/>
      <c r="HEQ114" s="1903"/>
      <c r="HER114" s="1903"/>
      <c r="HES114" s="1904"/>
      <c r="HET114" s="1903"/>
      <c r="HEU114" s="1903"/>
      <c r="HEV114" s="1903"/>
      <c r="HEW114" s="1903"/>
      <c r="HEX114" s="1903"/>
      <c r="HEY114" s="1904"/>
      <c r="HEZ114" s="1903"/>
      <c r="HFA114" s="1903"/>
      <c r="HFB114" s="1903"/>
      <c r="HFC114" s="1903"/>
      <c r="HFD114" s="1903"/>
      <c r="HFE114" s="1904"/>
      <c r="HFF114" s="1903"/>
      <c r="HFG114" s="1903"/>
      <c r="HFH114" s="1903"/>
      <c r="HFI114" s="1903"/>
      <c r="HFJ114" s="1903"/>
      <c r="HFK114" s="1904"/>
      <c r="HFL114" s="1903"/>
      <c r="HFM114" s="1903"/>
      <c r="HFN114" s="1903"/>
      <c r="HFO114" s="1903"/>
      <c r="HFP114" s="1903"/>
      <c r="HFQ114" s="1904"/>
      <c r="HFR114" s="1903"/>
      <c r="HFS114" s="1903"/>
      <c r="HFT114" s="1903"/>
      <c r="HFU114" s="1903"/>
      <c r="HFV114" s="1903"/>
      <c r="HFW114" s="1904"/>
      <c r="HFX114" s="1903"/>
      <c r="HFY114" s="1903"/>
      <c r="HFZ114" s="1903"/>
      <c r="HGA114" s="1903"/>
      <c r="HGB114" s="1903"/>
      <c r="HGC114" s="1904"/>
      <c r="HGD114" s="1903"/>
      <c r="HGE114" s="1903"/>
      <c r="HGF114" s="1903"/>
      <c r="HGG114" s="1903"/>
      <c r="HGH114" s="1903"/>
      <c r="HGI114" s="1904"/>
      <c r="HGJ114" s="1903"/>
      <c r="HGK114" s="1903"/>
      <c r="HGL114" s="1903"/>
      <c r="HGM114" s="1903"/>
      <c r="HGN114" s="1903"/>
      <c r="HGO114" s="1904"/>
      <c r="HGP114" s="1903"/>
      <c r="HGQ114" s="1903"/>
      <c r="HGR114" s="1903"/>
      <c r="HGS114" s="1903"/>
      <c r="HGT114" s="1903"/>
      <c r="HGU114" s="1904"/>
      <c r="HGV114" s="1903"/>
      <c r="HGW114" s="1903"/>
      <c r="HGX114" s="1903"/>
      <c r="HGY114" s="1903"/>
      <c r="HGZ114" s="1903"/>
      <c r="HHA114" s="1904"/>
      <c r="HHB114" s="1903"/>
      <c r="HHC114" s="1903"/>
      <c r="HHD114" s="1903"/>
      <c r="HHE114" s="1903"/>
      <c r="HHF114" s="1903"/>
      <c r="HHG114" s="1904"/>
      <c r="HHH114" s="1903"/>
      <c r="HHI114" s="1903"/>
      <c r="HHJ114" s="1903"/>
      <c r="HHK114" s="1903"/>
      <c r="HHL114" s="1903"/>
      <c r="HHM114" s="1904"/>
      <c r="HHN114" s="1903"/>
      <c r="HHO114" s="1903"/>
      <c r="HHP114" s="1903"/>
      <c r="HHQ114" s="1903"/>
      <c r="HHR114" s="1903"/>
      <c r="HHS114" s="1904"/>
      <c r="HHT114" s="1903"/>
      <c r="HHU114" s="1903"/>
      <c r="HHV114" s="1903"/>
      <c r="HHW114" s="1903"/>
      <c r="HHX114" s="1903"/>
      <c r="HHY114" s="1904"/>
      <c r="HHZ114" s="1903"/>
      <c r="HIA114" s="1903"/>
      <c r="HIB114" s="1903"/>
      <c r="HIC114" s="1903"/>
      <c r="HID114" s="1903"/>
      <c r="HIE114" s="1904"/>
      <c r="HIF114" s="1903"/>
      <c r="HIG114" s="1903"/>
      <c r="HIH114" s="1903"/>
      <c r="HII114" s="1903"/>
      <c r="HIJ114" s="1903"/>
      <c r="HIK114" s="1904"/>
      <c r="HIL114" s="1903"/>
      <c r="HIM114" s="1903"/>
      <c r="HIN114" s="1903"/>
      <c r="HIO114" s="1903"/>
      <c r="HIP114" s="1903"/>
      <c r="HIQ114" s="1904"/>
      <c r="HIR114" s="1903"/>
      <c r="HIS114" s="1903"/>
      <c r="HIT114" s="1903"/>
      <c r="HIU114" s="1903"/>
      <c r="HIV114" s="1903"/>
      <c r="HIW114" s="1904"/>
      <c r="HIX114" s="1903"/>
      <c r="HIY114" s="1903"/>
      <c r="HIZ114" s="1903"/>
      <c r="HJA114" s="1903"/>
      <c r="HJB114" s="1903"/>
      <c r="HJC114" s="1904"/>
      <c r="HJD114" s="1903"/>
      <c r="HJE114" s="1903"/>
      <c r="HJF114" s="1903"/>
      <c r="HJG114" s="1903"/>
      <c r="HJH114" s="1903"/>
      <c r="HJI114" s="1904"/>
      <c r="HJJ114" s="1903"/>
      <c r="HJK114" s="1903"/>
      <c r="HJL114" s="1903"/>
      <c r="HJM114" s="1903"/>
      <c r="HJN114" s="1903"/>
      <c r="HJO114" s="1904"/>
      <c r="HJP114" s="1903"/>
      <c r="HJQ114" s="1903"/>
      <c r="HJR114" s="1903"/>
      <c r="HJS114" s="1903"/>
      <c r="HJT114" s="1903"/>
      <c r="HJU114" s="1904"/>
      <c r="HJV114" s="1903"/>
      <c r="HJW114" s="1903"/>
      <c r="HJX114" s="1903"/>
      <c r="HJY114" s="1903"/>
      <c r="HJZ114" s="1903"/>
      <c r="HKA114" s="1904"/>
      <c r="HKB114" s="1903"/>
      <c r="HKC114" s="1903"/>
      <c r="HKD114" s="1903"/>
      <c r="HKE114" s="1903"/>
      <c r="HKF114" s="1903"/>
      <c r="HKG114" s="1904"/>
      <c r="HKH114" s="1903"/>
      <c r="HKI114" s="1903"/>
      <c r="HKJ114" s="1903"/>
      <c r="HKK114" s="1903"/>
      <c r="HKL114" s="1903"/>
      <c r="HKM114" s="1904"/>
      <c r="HKN114" s="1903"/>
      <c r="HKO114" s="1903"/>
      <c r="HKP114" s="1903"/>
      <c r="HKQ114" s="1903"/>
      <c r="HKR114" s="1903"/>
      <c r="HKS114" s="1904"/>
      <c r="HKT114" s="1903"/>
      <c r="HKU114" s="1903"/>
      <c r="HKV114" s="1903"/>
      <c r="HKW114" s="1903"/>
      <c r="HKX114" s="1903"/>
      <c r="HKY114" s="1904"/>
      <c r="HKZ114" s="1903"/>
      <c r="HLA114" s="1903"/>
      <c r="HLB114" s="1903"/>
      <c r="HLC114" s="1903"/>
      <c r="HLD114" s="1903"/>
      <c r="HLE114" s="1904"/>
      <c r="HLF114" s="1903"/>
      <c r="HLG114" s="1903"/>
      <c r="HLH114" s="1903"/>
      <c r="HLI114" s="1903"/>
      <c r="HLJ114" s="1903"/>
      <c r="HLK114" s="1904"/>
      <c r="HLL114" s="1903"/>
      <c r="HLM114" s="1903"/>
      <c r="HLN114" s="1903"/>
      <c r="HLO114" s="1903"/>
      <c r="HLP114" s="1903"/>
      <c r="HLQ114" s="1904"/>
      <c r="HLR114" s="1903"/>
      <c r="HLS114" s="1903"/>
      <c r="HLT114" s="1903"/>
      <c r="HLU114" s="1903"/>
      <c r="HLV114" s="1903"/>
      <c r="HLW114" s="1904"/>
      <c r="HLX114" s="1903"/>
      <c r="HLY114" s="1903"/>
      <c r="HLZ114" s="1903"/>
      <c r="HMA114" s="1903"/>
      <c r="HMB114" s="1903"/>
      <c r="HMC114" s="1904"/>
      <c r="HMD114" s="1903"/>
      <c r="HME114" s="1903"/>
      <c r="HMF114" s="1903"/>
      <c r="HMG114" s="1903"/>
      <c r="HMH114" s="1903"/>
      <c r="HMI114" s="1904"/>
      <c r="HMJ114" s="1903"/>
      <c r="HMK114" s="1903"/>
      <c r="HML114" s="1903"/>
      <c r="HMM114" s="1903"/>
      <c r="HMN114" s="1903"/>
      <c r="HMO114" s="1904"/>
      <c r="HMP114" s="1903"/>
      <c r="HMQ114" s="1903"/>
      <c r="HMR114" s="1903"/>
      <c r="HMS114" s="1903"/>
      <c r="HMT114" s="1903"/>
      <c r="HMU114" s="1904"/>
      <c r="HMV114" s="1903"/>
      <c r="HMW114" s="1903"/>
      <c r="HMX114" s="1903"/>
      <c r="HMY114" s="1903"/>
      <c r="HMZ114" s="1903"/>
      <c r="HNA114" s="1904"/>
      <c r="HNB114" s="1903"/>
      <c r="HNC114" s="1903"/>
      <c r="HND114" s="1903"/>
      <c r="HNE114" s="1903"/>
      <c r="HNF114" s="1903"/>
      <c r="HNG114" s="1904"/>
      <c r="HNH114" s="1903"/>
      <c r="HNI114" s="1903"/>
      <c r="HNJ114" s="1903"/>
      <c r="HNK114" s="1903"/>
      <c r="HNL114" s="1903"/>
      <c r="HNM114" s="1904"/>
      <c r="HNN114" s="1903"/>
      <c r="HNO114" s="1903"/>
      <c r="HNP114" s="1903"/>
      <c r="HNQ114" s="1903"/>
      <c r="HNR114" s="1903"/>
      <c r="HNS114" s="1904"/>
      <c r="HNT114" s="1903"/>
      <c r="HNU114" s="1903"/>
      <c r="HNV114" s="1903"/>
      <c r="HNW114" s="1903"/>
      <c r="HNX114" s="1903"/>
      <c r="HNY114" s="1904"/>
      <c r="HNZ114" s="1903"/>
      <c r="HOA114" s="1903"/>
      <c r="HOB114" s="1903"/>
      <c r="HOC114" s="1903"/>
      <c r="HOD114" s="1903"/>
      <c r="HOE114" s="1904"/>
      <c r="HOF114" s="1903"/>
      <c r="HOG114" s="1903"/>
      <c r="HOH114" s="1903"/>
      <c r="HOI114" s="1903"/>
      <c r="HOJ114" s="1903"/>
      <c r="HOK114" s="1904"/>
      <c r="HOL114" s="1903"/>
      <c r="HOM114" s="1903"/>
      <c r="HON114" s="1903"/>
      <c r="HOO114" s="1903"/>
      <c r="HOP114" s="1903"/>
      <c r="HOQ114" s="1904"/>
      <c r="HOR114" s="1903"/>
      <c r="HOS114" s="1903"/>
      <c r="HOT114" s="1903"/>
      <c r="HOU114" s="1903"/>
      <c r="HOV114" s="1903"/>
      <c r="HOW114" s="1904"/>
      <c r="HOX114" s="1903"/>
      <c r="HOY114" s="1903"/>
      <c r="HOZ114" s="1903"/>
      <c r="HPA114" s="1903"/>
      <c r="HPB114" s="1903"/>
      <c r="HPC114" s="1904"/>
      <c r="HPD114" s="1903"/>
      <c r="HPE114" s="1903"/>
      <c r="HPF114" s="1903"/>
      <c r="HPG114" s="1903"/>
      <c r="HPH114" s="1903"/>
      <c r="HPI114" s="1904"/>
      <c r="HPJ114" s="1903"/>
      <c r="HPK114" s="1903"/>
      <c r="HPL114" s="1903"/>
      <c r="HPM114" s="1903"/>
      <c r="HPN114" s="1903"/>
      <c r="HPO114" s="1904"/>
      <c r="HPP114" s="1903"/>
      <c r="HPQ114" s="1903"/>
      <c r="HPR114" s="1903"/>
      <c r="HPS114" s="1903"/>
      <c r="HPT114" s="1903"/>
      <c r="HPU114" s="1904"/>
      <c r="HPV114" s="1903"/>
      <c r="HPW114" s="1903"/>
      <c r="HPX114" s="1903"/>
      <c r="HPY114" s="1903"/>
      <c r="HPZ114" s="1903"/>
      <c r="HQA114" s="1904"/>
      <c r="HQB114" s="1903"/>
      <c r="HQC114" s="1903"/>
      <c r="HQD114" s="1903"/>
      <c r="HQE114" s="1903"/>
      <c r="HQF114" s="1903"/>
      <c r="HQG114" s="1904"/>
      <c r="HQH114" s="1903"/>
      <c r="HQI114" s="1903"/>
      <c r="HQJ114" s="1903"/>
      <c r="HQK114" s="1903"/>
      <c r="HQL114" s="1903"/>
      <c r="HQM114" s="1904"/>
      <c r="HQN114" s="1903"/>
      <c r="HQO114" s="1903"/>
      <c r="HQP114" s="1903"/>
      <c r="HQQ114" s="1903"/>
      <c r="HQR114" s="1903"/>
      <c r="HQS114" s="1904"/>
      <c r="HQT114" s="1903"/>
      <c r="HQU114" s="1903"/>
      <c r="HQV114" s="1903"/>
      <c r="HQW114" s="1903"/>
      <c r="HQX114" s="1903"/>
      <c r="HQY114" s="1904"/>
      <c r="HQZ114" s="1903"/>
      <c r="HRA114" s="1903"/>
      <c r="HRB114" s="1903"/>
      <c r="HRC114" s="1903"/>
      <c r="HRD114" s="1903"/>
      <c r="HRE114" s="1904"/>
      <c r="HRF114" s="1903"/>
      <c r="HRG114" s="1903"/>
      <c r="HRH114" s="1903"/>
      <c r="HRI114" s="1903"/>
      <c r="HRJ114" s="1903"/>
      <c r="HRK114" s="1904"/>
      <c r="HRL114" s="1903"/>
      <c r="HRM114" s="1903"/>
      <c r="HRN114" s="1903"/>
      <c r="HRO114" s="1903"/>
      <c r="HRP114" s="1903"/>
      <c r="HRQ114" s="1904"/>
      <c r="HRR114" s="1903"/>
      <c r="HRS114" s="1903"/>
      <c r="HRT114" s="1903"/>
      <c r="HRU114" s="1903"/>
      <c r="HRV114" s="1903"/>
      <c r="HRW114" s="1904"/>
      <c r="HRX114" s="1903"/>
      <c r="HRY114" s="1903"/>
      <c r="HRZ114" s="1903"/>
      <c r="HSA114" s="1903"/>
      <c r="HSB114" s="1903"/>
      <c r="HSC114" s="1904"/>
      <c r="HSD114" s="1903"/>
      <c r="HSE114" s="1903"/>
      <c r="HSF114" s="1903"/>
      <c r="HSG114" s="1903"/>
      <c r="HSH114" s="1903"/>
      <c r="HSI114" s="1904"/>
      <c r="HSJ114" s="1903"/>
      <c r="HSK114" s="1903"/>
      <c r="HSL114" s="1903"/>
      <c r="HSM114" s="1903"/>
      <c r="HSN114" s="1903"/>
      <c r="HSO114" s="1904"/>
      <c r="HSP114" s="1903"/>
      <c r="HSQ114" s="1903"/>
      <c r="HSR114" s="1903"/>
      <c r="HSS114" s="1903"/>
      <c r="HST114" s="1903"/>
      <c r="HSU114" s="1904"/>
      <c r="HSV114" s="1903"/>
      <c r="HSW114" s="1903"/>
      <c r="HSX114" s="1903"/>
      <c r="HSY114" s="1903"/>
      <c r="HSZ114" s="1903"/>
      <c r="HTA114" s="1904"/>
      <c r="HTB114" s="1903"/>
      <c r="HTC114" s="1903"/>
      <c r="HTD114" s="1903"/>
      <c r="HTE114" s="1903"/>
      <c r="HTF114" s="1903"/>
      <c r="HTG114" s="1904"/>
      <c r="HTH114" s="1903"/>
      <c r="HTI114" s="1903"/>
      <c r="HTJ114" s="1903"/>
      <c r="HTK114" s="1903"/>
      <c r="HTL114" s="1903"/>
      <c r="HTM114" s="1904"/>
      <c r="HTN114" s="1903"/>
      <c r="HTO114" s="1903"/>
      <c r="HTP114" s="1903"/>
      <c r="HTQ114" s="1903"/>
      <c r="HTR114" s="1903"/>
      <c r="HTS114" s="1904"/>
      <c r="HTT114" s="1903"/>
      <c r="HTU114" s="1903"/>
      <c r="HTV114" s="1903"/>
      <c r="HTW114" s="1903"/>
      <c r="HTX114" s="1903"/>
      <c r="HTY114" s="1904"/>
      <c r="HTZ114" s="1903"/>
      <c r="HUA114" s="1903"/>
      <c r="HUB114" s="1903"/>
      <c r="HUC114" s="1903"/>
      <c r="HUD114" s="1903"/>
      <c r="HUE114" s="1904"/>
      <c r="HUF114" s="1903"/>
      <c r="HUG114" s="1903"/>
      <c r="HUH114" s="1903"/>
      <c r="HUI114" s="1903"/>
      <c r="HUJ114" s="1903"/>
      <c r="HUK114" s="1904"/>
      <c r="HUL114" s="1903"/>
      <c r="HUM114" s="1903"/>
      <c r="HUN114" s="1903"/>
      <c r="HUO114" s="1903"/>
      <c r="HUP114" s="1903"/>
      <c r="HUQ114" s="1904"/>
      <c r="HUR114" s="1903"/>
      <c r="HUS114" s="1903"/>
      <c r="HUT114" s="1903"/>
      <c r="HUU114" s="1903"/>
      <c r="HUV114" s="1903"/>
      <c r="HUW114" s="1904"/>
      <c r="HUX114" s="1903"/>
      <c r="HUY114" s="1903"/>
      <c r="HUZ114" s="1903"/>
      <c r="HVA114" s="1903"/>
      <c r="HVB114" s="1903"/>
      <c r="HVC114" s="1904"/>
      <c r="HVD114" s="1903"/>
      <c r="HVE114" s="1903"/>
      <c r="HVF114" s="1903"/>
      <c r="HVG114" s="1903"/>
      <c r="HVH114" s="1903"/>
      <c r="HVI114" s="1904"/>
      <c r="HVJ114" s="1903"/>
      <c r="HVK114" s="1903"/>
      <c r="HVL114" s="1903"/>
      <c r="HVM114" s="1903"/>
      <c r="HVN114" s="1903"/>
      <c r="HVO114" s="1904"/>
      <c r="HVP114" s="1903"/>
      <c r="HVQ114" s="1903"/>
      <c r="HVR114" s="1903"/>
      <c r="HVS114" s="1903"/>
      <c r="HVT114" s="1903"/>
      <c r="HVU114" s="1904"/>
      <c r="HVV114" s="1903"/>
      <c r="HVW114" s="1903"/>
      <c r="HVX114" s="1903"/>
      <c r="HVY114" s="1903"/>
      <c r="HVZ114" s="1903"/>
      <c r="HWA114" s="1904"/>
      <c r="HWB114" s="1903"/>
      <c r="HWC114" s="1903"/>
      <c r="HWD114" s="1903"/>
      <c r="HWE114" s="1903"/>
      <c r="HWF114" s="1903"/>
      <c r="HWG114" s="1904"/>
      <c r="HWH114" s="1903"/>
      <c r="HWI114" s="1903"/>
      <c r="HWJ114" s="1903"/>
      <c r="HWK114" s="1903"/>
      <c r="HWL114" s="1903"/>
      <c r="HWM114" s="1904"/>
      <c r="HWN114" s="1903"/>
      <c r="HWO114" s="1903"/>
      <c r="HWP114" s="1903"/>
      <c r="HWQ114" s="1903"/>
      <c r="HWR114" s="1903"/>
      <c r="HWS114" s="1904"/>
      <c r="HWT114" s="1903"/>
      <c r="HWU114" s="1903"/>
      <c r="HWV114" s="1903"/>
      <c r="HWW114" s="1903"/>
      <c r="HWX114" s="1903"/>
      <c r="HWY114" s="1904"/>
      <c r="HWZ114" s="1903"/>
      <c r="HXA114" s="1903"/>
      <c r="HXB114" s="1903"/>
      <c r="HXC114" s="1903"/>
      <c r="HXD114" s="1903"/>
      <c r="HXE114" s="1904"/>
      <c r="HXF114" s="1903"/>
      <c r="HXG114" s="1903"/>
      <c r="HXH114" s="1903"/>
      <c r="HXI114" s="1903"/>
      <c r="HXJ114" s="1903"/>
      <c r="HXK114" s="1904"/>
      <c r="HXL114" s="1903"/>
      <c r="HXM114" s="1903"/>
      <c r="HXN114" s="1903"/>
      <c r="HXO114" s="1903"/>
      <c r="HXP114" s="1903"/>
      <c r="HXQ114" s="1904"/>
      <c r="HXR114" s="1903"/>
      <c r="HXS114" s="1903"/>
      <c r="HXT114" s="1903"/>
      <c r="HXU114" s="1903"/>
      <c r="HXV114" s="1903"/>
      <c r="HXW114" s="1904"/>
      <c r="HXX114" s="1903"/>
      <c r="HXY114" s="1903"/>
      <c r="HXZ114" s="1903"/>
      <c r="HYA114" s="1903"/>
      <c r="HYB114" s="1903"/>
      <c r="HYC114" s="1904"/>
      <c r="HYD114" s="1903"/>
      <c r="HYE114" s="1903"/>
      <c r="HYF114" s="1903"/>
      <c r="HYG114" s="1903"/>
      <c r="HYH114" s="1903"/>
      <c r="HYI114" s="1904"/>
      <c r="HYJ114" s="1903"/>
      <c r="HYK114" s="1903"/>
      <c r="HYL114" s="1903"/>
      <c r="HYM114" s="1903"/>
      <c r="HYN114" s="1903"/>
      <c r="HYO114" s="1904"/>
      <c r="HYP114" s="1903"/>
      <c r="HYQ114" s="1903"/>
      <c r="HYR114" s="1903"/>
      <c r="HYS114" s="1903"/>
      <c r="HYT114" s="1903"/>
      <c r="HYU114" s="1904"/>
      <c r="HYV114" s="1903"/>
      <c r="HYW114" s="1903"/>
      <c r="HYX114" s="1903"/>
      <c r="HYY114" s="1903"/>
      <c r="HYZ114" s="1903"/>
      <c r="HZA114" s="1904"/>
      <c r="HZB114" s="1903"/>
      <c r="HZC114" s="1903"/>
      <c r="HZD114" s="1903"/>
      <c r="HZE114" s="1903"/>
      <c r="HZF114" s="1903"/>
      <c r="HZG114" s="1904"/>
      <c r="HZH114" s="1903"/>
      <c r="HZI114" s="1903"/>
      <c r="HZJ114" s="1903"/>
      <c r="HZK114" s="1903"/>
      <c r="HZL114" s="1903"/>
      <c r="HZM114" s="1904"/>
      <c r="HZN114" s="1903"/>
      <c r="HZO114" s="1903"/>
      <c r="HZP114" s="1903"/>
      <c r="HZQ114" s="1903"/>
      <c r="HZR114" s="1903"/>
      <c r="HZS114" s="1904"/>
      <c r="HZT114" s="1903"/>
      <c r="HZU114" s="1903"/>
      <c r="HZV114" s="1903"/>
      <c r="HZW114" s="1903"/>
      <c r="HZX114" s="1903"/>
      <c r="HZY114" s="1904"/>
      <c r="HZZ114" s="1903"/>
      <c r="IAA114" s="1903"/>
      <c r="IAB114" s="1903"/>
      <c r="IAC114" s="1903"/>
      <c r="IAD114" s="1903"/>
      <c r="IAE114" s="1904"/>
      <c r="IAF114" s="1903"/>
      <c r="IAG114" s="1903"/>
      <c r="IAH114" s="1903"/>
      <c r="IAI114" s="1903"/>
      <c r="IAJ114" s="1903"/>
      <c r="IAK114" s="1904"/>
      <c r="IAL114" s="1903"/>
      <c r="IAM114" s="1903"/>
      <c r="IAN114" s="1903"/>
      <c r="IAO114" s="1903"/>
      <c r="IAP114" s="1903"/>
      <c r="IAQ114" s="1904"/>
      <c r="IAR114" s="1903"/>
      <c r="IAS114" s="1903"/>
      <c r="IAT114" s="1903"/>
      <c r="IAU114" s="1903"/>
      <c r="IAV114" s="1903"/>
      <c r="IAW114" s="1904"/>
      <c r="IAX114" s="1903"/>
      <c r="IAY114" s="1903"/>
      <c r="IAZ114" s="1903"/>
      <c r="IBA114" s="1903"/>
      <c r="IBB114" s="1903"/>
      <c r="IBC114" s="1904"/>
      <c r="IBD114" s="1903"/>
      <c r="IBE114" s="1903"/>
      <c r="IBF114" s="1903"/>
      <c r="IBG114" s="1903"/>
      <c r="IBH114" s="1903"/>
      <c r="IBI114" s="1904"/>
      <c r="IBJ114" s="1903"/>
      <c r="IBK114" s="1903"/>
      <c r="IBL114" s="1903"/>
      <c r="IBM114" s="1903"/>
      <c r="IBN114" s="1903"/>
      <c r="IBO114" s="1904"/>
      <c r="IBP114" s="1903"/>
      <c r="IBQ114" s="1903"/>
      <c r="IBR114" s="1903"/>
      <c r="IBS114" s="1903"/>
      <c r="IBT114" s="1903"/>
      <c r="IBU114" s="1904"/>
      <c r="IBV114" s="1903"/>
      <c r="IBW114" s="1903"/>
      <c r="IBX114" s="1903"/>
      <c r="IBY114" s="1903"/>
      <c r="IBZ114" s="1903"/>
      <c r="ICA114" s="1904"/>
      <c r="ICB114" s="1903"/>
      <c r="ICC114" s="1903"/>
      <c r="ICD114" s="1903"/>
      <c r="ICE114" s="1903"/>
      <c r="ICF114" s="1903"/>
      <c r="ICG114" s="1904"/>
      <c r="ICH114" s="1903"/>
      <c r="ICI114" s="1903"/>
      <c r="ICJ114" s="1903"/>
      <c r="ICK114" s="1903"/>
      <c r="ICL114" s="1903"/>
      <c r="ICM114" s="1904"/>
      <c r="ICN114" s="1903"/>
      <c r="ICO114" s="1903"/>
      <c r="ICP114" s="1903"/>
      <c r="ICQ114" s="1903"/>
      <c r="ICR114" s="1903"/>
      <c r="ICS114" s="1904"/>
      <c r="ICT114" s="1903"/>
      <c r="ICU114" s="1903"/>
      <c r="ICV114" s="1903"/>
      <c r="ICW114" s="1903"/>
      <c r="ICX114" s="1903"/>
      <c r="ICY114" s="1904"/>
      <c r="ICZ114" s="1903"/>
      <c r="IDA114" s="1903"/>
      <c r="IDB114" s="1903"/>
      <c r="IDC114" s="1903"/>
      <c r="IDD114" s="1903"/>
      <c r="IDE114" s="1904"/>
      <c r="IDF114" s="1903"/>
      <c r="IDG114" s="1903"/>
      <c r="IDH114" s="1903"/>
      <c r="IDI114" s="1903"/>
      <c r="IDJ114" s="1903"/>
      <c r="IDK114" s="1904"/>
      <c r="IDL114" s="1903"/>
      <c r="IDM114" s="1903"/>
      <c r="IDN114" s="1903"/>
      <c r="IDO114" s="1903"/>
      <c r="IDP114" s="1903"/>
      <c r="IDQ114" s="1904"/>
      <c r="IDR114" s="1903"/>
      <c r="IDS114" s="1903"/>
      <c r="IDT114" s="1903"/>
      <c r="IDU114" s="1903"/>
      <c r="IDV114" s="1903"/>
      <c r="IDW114" s="1904"/>
      <c r="IDX114" s="1903"/>
      <c r="IDY114" s="1903"/>
      <c r="IDZ114" s="1903"/>
      <c r="IEA114" s="1903"/>
      <c r="IEB114" s="1903"/>
      <c r="IEC114" s="1904"/>
      <c r="IED114" s="1903"/>
      <c r="IEE114" s="1903"/>
      <c r="IEF114" s="1903"/>
      <c r="IEG114" s="1903"/>
      <c r="IEH114" s="1903"/>
      <c r="IEI114" s="1904"/>
      <c r="IEJ114" s="1903"/>
      <c r="IEK114" s="1903"/>
      <c r="IEL114" s="1903"/>
      <c r="IEM114" s="1903"/>
      <c r="IEN114" s="1903"/>
      <c r="IEO114" s="1904"/>
      <c r="IEP114" s="1903"/>
      <c r="IEQ114" s="1903"/>
      <c r="IER114" s="1903"/>
      <c r="IES114" s="1903"/>
      <c r="IET114" s="1903"/>
      <c r="IEU114" s="1904"/>
      <c r="IEV114" s="1903"/>
      <c r="IEW114" s="1903"/>
      <c r="IEX114" s="1903"/>
      <c r="IEY114" s="1903"/>
      <c r="IEZ114" s="1903"/>
      <c r="IFA114" s="1904"/>
      <c r="IFB114" s="1903"/>
      <c r="IFC114" s="1903"/>
      <c r="IFD114" s="1903"/>
      <c r="IFE114" s="1903"/>
      <c r="IFF114" s="1903"/>
      <c r="IFG114" s="1904"/>
      <c r="IFH114" s="1903"/>
      <c r="IFI114" s="1903"/>
      <c r="IFJ114" s="1903"/>
      <c r="IFK114" s="1903"/>
      <c r="IFL114" s="1903"/>
      <c r="IFM114" s="1904"/>
      <c r="IFN114" s="1903"/>
      <c r="IFO114" s="1903"/>
      <c r="IFP114" s="1903"/>
      <c r="IFQ114" s="1903"/>
      <c r="IFR114" s="1903"/>
      <c r="IFS114" s="1904"/>
      <c r="IFT114" s="1903"/>
      <c r="IFU114" s="1903"/>
      <c r="IFV114" s="1903"/>
      <c r="IFW114" s="1903"/>
      <c r="IFX114" s="1903"/>
      <c r="IFY114" s="1904"/>
      <c r="IFZ114" s="1903"/>
      <c r="IGA114" s="1903"/>
      <c r="IGB114" s="1903"/>
      <c r="IGC114" s="1903"/>
      <c r="IGD114" s="1903"/>
      <c r="IGE114" s="1904"/>
      <c r="IGF114" s="1903"/>
      <c r="IGG114" s="1903"/>
      <c r="IGH114" s="1903"/>
      <c r="IGI114" s="1903"/>
      <c r="IGJ114" s="1903"/>
      <c r="IGK114" s="1904"/>
      <c r="IGL114" s="1903"/>
      <c r="IGM114" s="1903"/>
      <c r="IGN114" s="1903"/>
      <c r="IGO114" s="1903"/>
      <c r="IGP114" s="1903"/>
      <c r="IGQ114" s="1904"/>
      <c r="IGR114" s="1903"/>
      <c r="IGS114" s="1903"/>
      <c r="IGT114" s="1903"/>
      <c r="IGU114" s="1903"/>
      <c r="IGV114" s="1903"/>
      <c r="IGW114" s="1904"/>
      <c r="IGX114" s="1903"/>
      <c r="IGY114" s="1903"/>
      <c r="IGZ114" s="1903"/>
      <c r="IHA114" s="1903"/>
      <c r="IHB114" s="1903"/>
      <c r="IHC114" s="1904"/>
      <c r="IHD114" s="1903"/>
      <c r="IHE114" s="1903"/>
      <c r="IHF114" s="1903"/>
      <c r="IHG114" s="1903"/>
      <c r="IHH114" s="1903"/>
      <c r="IHI114" s="1904"/>
      <c r="IHJ114" s="1903"/>
      <c r="IHK114" s="1903"/>
      <c r="IHL114" s="1903"/>
      <c r="IHM114" s="1903"/>
      <c r="IHN114" s="1903"/>
      <c r="IHO114" s="1904"/>
      <c r="IHP114" s="1903"/>
      <c r="IHQ114" s="1903"/>
      <c r="IHR114" s="1903"/>
      <c r="IHS114" s="1903"/>
      <c r="IHT114" s="1903"/>
      <c r="IHU114" s="1904"/>
      <c r="IHV114" s="1903"/>
      <c r="IHW114" s="1903"/>
      <c r="IHX114" s="1903"/>
      <c r="IHY114" s="1903"/>
      <c r="IHZ114" s="1903"/>
      <c r="IIA114" s="1904"/>
      <c r="IIB114" s="1903"/>
      <c r="IIC114" s="1903"/>
      <c r="IID114" s="1903"/>
      <c r="IIE114" s="1903"/>
      <c r="IIF114" s="1903"/>
      <c r="IIG114" s="1904"/>
      <c r="IIH114" s="1903"/>
      <c r="III114" s="1903"/>
      <c r="IIJ114" s="1903"/>
      <c r="IIK114" s="1903"/>
      <c r="IIL114" s="1903"/>
      <c r="IIM114" s="1904"/>
      <c r="IIN114" s="1903"/>
      <c r="IIO114" s="1903"/>
      <c r="IIP114" s="1903"/>
      <c r="IIQ114" s="1903"/>
      <c r="IIR114" s="1903"/>
      <c r="IIS114" s="1904"/>
      <c r="IIT114" s="1903"/>
      <c r="IIU114" s="1903"/>
      <c r="IIV114" s="1903"/>
      <c r="IIW114" s="1903"/>
      <c r="IIX114" s="1903"/>
      <c r="IIY114" s="1904"/>
      <c r="IIZ114" s="1903"/>
      <c r="IJA114" s="1903"/>
      <c r="IJB114" s="1903"/>
      <c r="IJC114" s="1903"/>
      <c r="IJD114" s="1903"/>
      <c r="IJE114" s="1904"/>
      <c r="IJF114" s="1903"/>
      <c r="IJG114" s="1903"/>
      <c r="IJH114" s="1903"/>
      <c r="IJI114" s="1903"/>
      <c r="IJJ114" s="1903"/>
      <c r="IJK114" s="1904"/>
      <c r="IJL114" s="1903"/>
      <c r="IJM114" s="1903"/>
      <c r="IJN114" s="1903"/>
      <c r="IJO114" s="1903"/>
      <c r="IJP114" s="1903"/>
      <c r="IJQ114" s="1904"/>
      <c r="IJR114" s="1903"/>
      <c r="IJS114" s="1903"/>
      <c r="IJT114" s="1903"/>
      <c r="IJU114" s="1903"/>
      <c r="IJV114" s="1903"/>
      <c r="IJW114" s="1904"/>
      <c r="IJX114" s="1903"/>
      <c r="IJY114" s="1903"/>
      <c r="IJZ114" s="1903"/>
      <c r="IKA114" s="1903"/>
      <c r="IKB114" s="1903"/>
      <c r="IKC114" s="1904"/>
      <c r="IKD114" s="1903"/>
      <c r="IKE114" s="1903"/>
      <c r="IKF114" s="1903"/>
      <c r="IKG114" s="1903"/>
      <c r="IKH114" s="1903"/>
      <c r="IKI114" s="1904"/>
      <c r="IKJ114" s="1903"/>
      <c r="IKK114" s="1903"/>
      <c r="IKL114" s="1903"/>
      <c r="IKM114" s="1903"/>
      <c r="IKN114" s="1903"/>
      <c r="IKO114" s="1904"/>
      <c r="IKP114" s="1903"/>
      <c r="IKQ114" s="1903"/>
      <c r="IKR114" s="1903"/>
      <c r="IKS114" s="1903"/>
      <c r="IKT114" s="1903"/>
      <c r="IKU114" s="1904"/>
      <c r="IKV114" s="1903"/>
      <c r="IKW114" s="1903"/>
      <c r="IKX114" s="1903"/>
      <c r="IKY114" s="1903"/>
      <c r="IKZ114" s="1903"/>
      <c r="ILA114" s="1904"/>
      <c r="ILB114" s="1903"/>
      <c r="ILC114" s="1903"/>
      <c r="ILD114" s="1903"/>
      <c r="ILE114" s="1903"/>
      <c r="ILF114" s="1903"/>
      <c r="ILG114" s="1904"/>
      <c r="ILH114" s="1903"/>
      <c r="ILI114" s="1903"/>
      <c r="ILJ114" s="1903"/>
      <c r="ILK114" s="1903"/>
      <c r="ILL114" s="1903"/>
      <c r="ILM114" s="1904"/>
      <c r="ILN114" s="1903"/>
      <c r="ILO114" s="1903"/>
      <c r="ILP114" s="1903"/>
      <c r="ILQ114" s="1903"/>
      <c r="ILR114" s="1903"/>
      <c r="ILS114" s="1904"/>
      <c r="ILT114" s="1903"/>
      <c r="ILU114" s="1903"/>
      <c r="ILV114" s="1903"/>
      <c r="ILW114" s="1903"/>
      <c r="ILX114" s="1903"/>
      <c r="ILY114" s="1904"/>
      <c r="ILZ114" s="1903"/>
      <c r="IMA114" s="1903"/>
      <c r="IMB114" s="1903"/>
      <c r="IMC114" s="1903"/>
      <c r="IMD114" s="1903"/>
      <c r="IME114" s="1904"/>
      <c r="IMF114" s="1903"/>
      <c r="IMG114" s="1903"/>
      <c r="IMH114" s="1903"/>
      <c r="IMI114" s="1903"/>
      <c r="IMJ114" s="1903"/>
      <c r="IMK114" s="1904"/>
      <c r="IML114" s="1903"/>
      <c r="IMM114" s="1903"/>
      <c r="IMN114" s="1903"/>
      <c r="IMO114" s="1903"/>
      <c r="IMP114" s="1903"/>
      <c r="IMQ114" s="1904"/>
      <c r="IMR114" s="1903"/>
      <c r="IMS114" s="1903"/>
      <c r="IMT114" s="1903"/>
      <c r="IMU114" s="1903"/>
      <c r="IMV114" s="1903"/>
      <c r="IMW114" s="1904"/>
      <c r="IMX114" s="1903"/>
      <c r="IMY114" s="1903"/>
      <c r="IMZ114" s="1903"/>
      <c r="INA114" s="1903"/>
      <c r="INB114" s="1903"/>
      <c r="INC114" s="1904"/>
      <c r="IND114" s="1903"/>
      <c r="INE114" s="1903"/>
      <c r="INF114" s="1903"/>
      <c r="ING114" s="1903"/>
      <c r="INH114" s="1903"/>
      <c r="INI114" s="1904"/>
      <c r="INJ114" s="1903"/>
      <c r="INK114" s="1903"/>
      <c r="INL114" s="1903"/>
      <c r="INM114" s="1903"/>
      <c r="INN114" s="1903"/>
      <c r="INO114" s="1904"/>
      <c r="INP114" s="1903"/>
      <c r="INQ114" s="1903"/>
      <c r="INR114" s="1903"/>
      <c r="INS114" s="1903"/>
      <c r="INT114" s="1903"/>
      <c r="INU114" s="1904"/>
      <c r="INV114" s="1903"/>
      <c r="INW114" s="1903"/>
      <c r="INX114" s="1903"/>
      <c r="INY114" s="1903"/>
      <c r="INZ114" s="1903"/>
      <c r="IOA114" s="1904"/>
      <c r="IOB114" s="1903"/>
      <c r="IOC114" s="1903"/>
      <c r="IOD114" s="1903"/>
      <c r="IOE114" s="1903"/>
      <c r="IOF114" s="1903"/>
      <c r="IOG114" s="1904"/>
      <c r="IOH114" s="1903"/>
      <c r="IOI114" s="1903"/>
      <c r="IOJ114" s="1903"/>
      <c r="IOK114" s="1903"/>
      <c r="IOL114" s="1903"/>
      <c r="IOM114" s="1904"/>
      <c r="ION114" s="1903"/>
      <c r="IOO114" s="1903"/>
      <c r="IOP114" s="1903"/>
      <c r="IOQ114" s="1903"/>
      <c r="IOR114" s="1903"/>
      <c r="IOS114" s="1904"/>
      <c r="IOT114" s="1903"/>
      <c r="IOU114" s="1903"/>
      <c r="IOV114" s="1903"/>
      <c r="IOW114" s="1903"/>
      <c r="IOX114" s="1903"/>
      <c r="IOY114" s="1904"/>
      <c r="IOZ114" s="1903"/>
      <c r="IPA114" s="1903"/>
      <c r="IPB114" s="1903"/>
      <c r="IPC114" s="1903"/>
      <c r="IPD114" s="1903"/>
      <c r="IPE114" s="1904"/>
      <c r="IPF114" s="1903"/>
      <c r="IPG114" s="1903"/>
      <c r="IPH114" s="1903"/>
      <c r="IPI114" s="1903"/>
      <c r="IPJ114" s="1903"/>
      <c r="IPK114" s="1904"/>
      <c r="IPL114" s="1903"/>
      <c r="IPM114" s="1903"/>
      <c r="IPN114" s="1903"/>
      <c r="IPO114" s="1903"/>
      <c r="IPP114" s="1903"/>
      <c r="IPQ114" s="1904"/>
      <c r="IPR114" s="1903"/>
      <c r="IPS114" s="1903"/>
      <c r="IPT114" s="1903"/>
      <c r="IPU114" s="1903"/>
      <c r="IPV114" s="1903"/>
      <c r="IPW114" s="1904"/>
      <c r="IPX114" s="1903"/>
      <c r="IPY114" s="1903"/>
      <c r="IPZ114" s="1903"/>
      <c r="IQA114" s="1903"/>
      <c r="IQB114" s="1903"/>
      <c r="IQC114" s="1904"/>
      <c r="IQD114" s="1903"/>
      <c r="IQE114" s="1903"/>
      <c r="IQF114" s="1903"/>
      <c r="IQG114" s="1903"/>
      <c r="IQH114" s="1903"/>
      <c r="IQI114" s="1904"/>
      <c r="IQJ114" s="1903"/>
      <c r="IQK114" s="1903"/>
      <c r="IQL114" s="1903"/>
      <c r="IQM114" s="1903"/>
      <c r="IQN114" s="1903"/>
      <c r="IQO114" s="1904"/>
      <c r="IQP114" s="1903"/>
      <c r="IQQ114" s="1903"/>
      <c r="IQR114" s="1903"/>
      <c r="IQS114" s="1903"/>
      <c r="IQT114" s="1903"/>
      <c r="IQU114" s="1904"/>
      <c r="IQV114" s="1903"/>
      <c r="IQW114" s="1903"/>
      <c r="IQX114" s="1903"/>
      <c r="IQY114" s="1903"/>
      <c r="IQZ114" s="1903"/>
      <c r="IRA114" s="1904"/>
      <c r="IRB114" s="1903"/>
      <c r="IRC114" s="1903"/>
      <c r="IRD114" s="1903"/>
      <c r="IRE114" s="1903"/>
      <c r="IRF114" s="1903"/>
      <c r="IRG114" s="1904"/>
      <c r="IRH114" s="1903"/>
      <c r="IRI114" s="1903"/>
      <c r="IRJ114" s="1903"/>
      <c r="IRK114" s="1903"/>
      <c r="IRL114" s="1903"/>
      <c r="IRM114" s="1904"/>
      <c r="IRN114" s="1903"/>
      <c r="IRO114" s="1903"/>
      <c r="IRP114" s="1903"/>
      <c r="IRQ114" s="1903"/>
      <c r="IRR114" s="1903"/>
      <c r="IRS114" s="1904"/>
      <c r="IRT114" s="1903"/>
      <c r="IRU114" s="1903"/>
      <c r="IRV114" s="1903"/>
      <c r="IRW114" s="1903"/>
      <c r="IRX114" s="1903"/>
      <c r="IRY114" s="1904"/>
      <c r="IRZ114" s="1903"/>
      <c r="ISA114" s="1903"/>
      <c r="ISB114" s="1903"/>
      <c r="ISC114" s="1903"/>
      <c r="ISD114" s="1903"/>
      <c r="ISE114" s="1904"/>
      <c r="ISF114" s="1903"/>
      <c r="ISG114" s="1903"/>
      <c r="ISH114" s="1903"/>
      <c r="ISI114" s="1903"/>
      <c r="ISJ114" s="1903"/>
      <c r="ISK114" s="1904"/>
      <c r="ISL114" s="1903"/>
      <c r="ISM114" s="1903"/>
      <c r="ISN114" s="1903"/>
      <c r="ISO114" s="1903"/>
      <c r="ISP114" s="1903"/>
      <c r="ISQ114" s="1904"/>
      <c r="ISR114" s="1903"/>
      <c r="ISS114" s="1903"/>
      <c r="IST114" s="1903"/>
      <c r="ISU114" s="1903"/>
      <c r="ISV114" s="1903"/>
      <c r="ISW114" s="1904"/>
      <c r="ISX114" s="1903"/>
      <c r="ISY114" s="1903"/>
      <c r="ISZ114" s="1903"/>
      <c r="ITA114" s="1903"/>
      <c r="ITB114" s="1903"/>
      <c r="ITC114" s="1904"/>
      <c r="ITD114" s="1903"/>
      <c r="ITE114" s="1903"/>
      <c r="ITF114" s="1903"/>
      <c r="ITG114" s="1903"/>
      <c r="ITH114" s="1903"/>
      <c r="ITI114" s="1904"/>
      <c r="ITJ114" s="1903"/>
      <c r="ITK114" s="1903"/>
      <c r="ITL114" s="1903"/>
      <c r="ITM114" s="1903"/>
      <c r="ITN114" s="1903"/>
      <c r="ITO114" s="1904"/>
      <c r="ITP114" s="1903"/>
      <c r="ITQ114" s="1903"/>
      <c r="ITR114" s="1903"/>
      <c r="ITS114" s="1903"/>
      <c r="ITT114" s="1903"/>
      <c r="ITU114" s="1904"/>
      <c r="ITV114" s="1903"/>
      <c r="ITW114" s="1903"/>
      <c r="ITX114" s="1903"/>
      <c r="ITY114" s="1903"/>
      <c r="ITZ114" s="1903"/>
      <c r="IUA114" s="1904"/>
      <c r="IUB114" s="1903"/>
      <c r="IUC114" s="1903"/>
      <c r="IUD114" s="1903"/>
      <c r="IUE114" s="1903"/>
      <c r="IUF114" s="1903"/>
      <c r="IUG114" s="1904"/>
      <c r="IUH114" s="1903"/>
      <c r="IUI114" s="1903"/>
      <c r="IUJ114" s="1903"/>
      <c r="IUK114" s="1903"/>
      <c r="IUL114" s="1903"/>
      <c r="IUM114" s="1904"/>
      <c r="IUN114" s="1903"/>
      <c r="IUO114" s="1903"/>
      <c r="IUP114" s="1903"/>
      <c r="IUQ114" s="1903"/>
      <c r="IUR114" s="1903"/>
      <c r="IUS114" s="1904"/>
      <c r="IUT114" s="1903"/>
      <c r="IUU114" s="1903"/>
      <c r="IUV114" s="1903"/>
      <c r="IUW114" s="1903"/>
      <c r="IUX114" s="1903"/>
      <c r="IUY114" s="1904"/>
      <c r="IUZ114" s="1903"/>
      <c r="IVA114" s="1903"/>
      <c r="IVB114" s="1903"/>
      <c r="IVC114" s="1903"/>
      <c r="IVD114" s="1903"/>
      <c r="IVE114" s="1904"/>
      <c r="IVF114" s="1903"/>
      <c r="IVG114" s="1903"/>
      <c r="IVH114" s="1903"/>
      <c r="IVI114" s="1903"/>
      <c r="IVJ114" s="1903"/>
      <c r="IVK114" s="1904"/>
      <c r="IVL114" s="1903"/>
      <c r="IVM114" s="1903"/>
      <c r="IVN114" s="1903"/>
      <c r="IVO114" s="1903"/>
      <c r="IVP114" s="1903"/>
      <c r="IVQ114" s="1904"/>
      <c r="IVR114" s="1903"/>
      <c r="IVS114" s="1903"/>
      <c r="IVT114" s="1903"/>
      <c r="IVU114" s="1903"/>
      <c r="IVV114" s="1903"/>
      <c r="IVW114" s="1904"/>
      <c r="IVX114" s="1903"/>
      <c r="IVY114" s="1903"/>
      <c r="IVZ114" s="1903"/>
      <c r="IWA114" s="1903"/>
      <c r="IWB114" s="1903"/>
      <c r="IWC114" s="1904"/>
      <c r="IWD114" s="1903"/>
      <c r="IWE114" s="1903"/>
      <c r="IWF114" s="1903"/>
      <c r="IWG114" s="1903"/>
      <c r="IWH114" s="1903"/>
      <c r="IWI114" s="1904"/>
      <c r="IWJ114" s="1903"/>
      <c r="IWK114" s="1903"/>
      <c r="IWL114" s="1903"/>
      <c r="IWM114" s="1903"/>
      <c r="IWN114" s="1903"/>
      <c r="IWO114" s="1904"/>
      <c r="IWP114" s="1903"/>
      <c r="IWQ114" s="1903"/>
      <c r="IWR114" s="1903"/>
      <c r="IWS114" s="1903"/>
      <c r="IWT114" s="1903"/>
      <c r="IWU114" s="1904"/>
      <c r="IWV114" s="1903"/>
      <c r="IWW114" s="1903"/>
      <c r="IWX114" s="1903"/>
      <c r="IWY114" s="1903"/>
      <c r="IWZ114" s="1903"/>
      <c r="IXA114" s="1904"/>
      <c r="IXB114" s="1903"/>
      <c r="IXC114" s="1903"/>
      <c r="IXD114" s="1903"/>
      <c r="IXE114" s="1903"/>
      <c r="IXF114" s="1903"/>
      <c r="IXG114" s="1904"/>
      <c r="IXH114" s="1903"/>
      <c r="IXI114" s="1903"/>
      <c r="IXJ114" s="1903"/>
      <c r="IXK114" s="1903"/>
      <c r="IXL114" s="1903"/>
      <c r="IXM114" s="1904"/>
      <c r="IXN114" s="1903"/>
      <c r="IXO114" s="1903"/>
      <c r="IXP114" s="1903"/>
      <c r="IXQ114" s="1903"/>
      <c r="IXR114" s="1903"/>
      <c r="IXS114" s="1904"/>
      <c r="IXT114" s="1903"/>
      <c r="IXU114" s="1903"/>
      <c r="IXV114" s="1903"/>
      <c r="IXW114" s="1903"/>
      <c r="IXX114" s="1903"/>
      <c r="IXY114" s="1904"/>
      <c r="IXZ114" s="1903"/>
      <c r="IYA114" s="1903"/>
      <c r="IYB114" s="1903"/>
      <c r="IYC114" s="1903"/>
      <c r="IYD114" s="1903"/>
      <c r="IYE114" s="1904"/>
      <c r="IYF114" s="1903"/>
      <c r="IYG114" s="1903"/>
      <c r="IYH114" s="1903"/>
      <c r="IYI114" s="1903"/>
      <c r="IYJ114" s="1903"/>
      <c r="IYK114" s="1904"/>
      <c r="IYL114" s="1903"/>
      <c r="IYM114" s="1903"/>
      <c r="IYN114" s="1903"/>
      <c r="IYO114" s="1903"/>
      <c r="IYP114" s="1903"/>
      <c r="IYQ114" s="1904"/>
      <c r="IYR114" s="1903"/>
      <c r="IYS114" s="1903"/>
      <c r="IYT114" s="1903"/>
      <c r="IYU114" s="1903"/>
      <c r="IYV114" s="1903"/>
      <c r="IYW114" s="1904"/>
      <c r="IYX114" s="1903"/>
      <c r="IYY114" s="1903"/>
      <c r="IYZ114" s="1903"/>
      <c r="IZA114" s="1903"/>
      <c r="IZB114" s="1903"/>
      <c r="IZC114" s="1904"/>
      <c r="IZD114" s="1903"/>
      <c r="IZE114" s="1903"/>
      <c r="IZF114" s="1903"/>
      <c r="IZG114" s="1903"/>
      <c r="IZH114" s="1903"/>
      <c r="IZI114" s="1904"/>
      <c r="IZJ114" s="1903"/>
      <c r="IZK114" s="1903"/>
      <c r="IZL114" s="1903"/>
      <c r="IZM114" s="1903"/>
      <c r="IZN114" s="1903"/>
      <c r="IZO114" s="1904"/>
      <c r="IZP114" s="1903"/>
      <c r="IZQ114" s="1903"/>
      <c r="IZR114" s="1903"/>
      <c r="IZS114" s="1903"/>
      <c r="IZT114" s="1903"/>
      <c r="IZU114" s="1904"/>
      <c r="IZV114" s="1903"/>
      <c r="IZW114" s="1903"/>
      <c r="IZX114" s="1903"/>
      <c r="IZY114" s="1903"/>
      <c r="IZZ114" s="1903"/>
      <c r="JAA114" s="1904"/>
      <c r="JAB114" s="1903"/>
      <c r="JAC114" s="1903"/>
      <c r="JAD114" s="1903"/>
      <c r="JAE114" s="1903"/>
      <c r="JAF114" s="1903"/>
      <c r="JAG114" s="1904"/>
      <c r="JAH114" s="1903"/>
      <c r="JAI114" s="1903"/>
      <c r="JAJ114" s="1903"/>
      <c r="JAK114" s="1903"/>
      <c r="JAL114" s="1903"/>
      <c r="JAM114" s="1904"/>
      <c r="JAN114" s="1903"/>
      <c r="JAO114" s="1903"/>
      <c r="JAP114" s="1903"/>
      <c r="JAQ114" s="1903"/>
      <c r="JAR114" s="1903"/>
      <c r="JAS114" s="1904"/>
      <c r="JAT114" s="1903"/>
      <c r="JAU114" s="1903"/>
      <c r="JAV114" s="1903"/>
      <c r="JAW114" s="1903"/>
      <c r="JAX114" s="1903"/>
      <c r="JAY114" s="1904"/>
      <c r="JAZ114" s="1903"/>
      <c r="JBA114" s="1903"/>
      <c r="JBB114" s="1903"/>
      <c r="JBC114" s="1903"/>
      <c r="JBD114" s="1903"/>
      <c r="JBE114" s="1904"/>
      <c r="JBF114" s="1903"/>
      <c r="JBG114" s="1903"/>
      <c r="JBH114" s="1903"/>
      <c r="JBI114" s="1903"/>
      <c r="JBJ114" s="1903"/>
      <c r="JBK114" s="1904"/>
      <c r="JBL114" s="1903"/>
      <c r="JBM114" s="1903"/>
      <c r="JBN114" s="1903"/>
      <c r="JBO114" s="1903"/>
      <c r="JBP114" s="1903"/>
      <c r="JBQ114" s="1904"/>
      <c r="JBR114" s="1903"/>
      <c r="JBS114" s="1903"/>
      <c r="JBT114" s="1903"/>
      <c r="JBU114" s="1903"/>
      <c r="JBV114" s="1903"/>
      <c r="JBW114" s="1904"/>
      <c r="JBX114" s="1903"/>
      <c r="JBY114" s="1903"/>
      <c r="JBZ114" s="1903"/>
      <c r="JCA114" s="1903"/>
      <c r="JCB114" s="1903"/>
      <c r="JCC114" s="1904"/>
      <c r="JCD114" s="1903"/>
      <c r="JCE114" s="1903"/>
      <c r="JCF114" s="1903"/>
      <c r="JCG114" s="1903"/>
      <c r="JCH114" s="1903"/>
      <c r="JCI114" s="1904"/>
      <c r="JCJ114" s="1903"/>
      <c r="JCK114" s="1903"/>
      <c r="JCL114" s="1903"/>
      <c r="JCM114" s="1903"/>
      <c r="JCN114" s="1903"/>
      <c r="JCO114" s="1904"/>
      <c r="JCP114" s="1903"/>
      <c r="JCQ114" s="1903"/>
      <c r="JCR114" s="1903"/>
      <c r="JCS114" s="1903"/>
      <c r="JCT114" s="1903"/>
      <c r="JCU114" s="1904"/>
      <c r="JCV114" s="1903"/>
      <c r="JCW114" s="1903"/>
      <c r="JCX114" s="1903"/>
      <c r="JCY114" s="1903"/>
      <c r="JCZ114" s="1903"/>
      <c r="JDA114" s="1904"/>
      <c r="JDB114" s="1903"/>
      <c r="JDC114" s="1903"/>
      <c r="JDD114" s="1903"/>
      <c r="JDE114" s="1903"/>
      <c r="JDF114" s="1903"/>
      <c r="JDG114" s="1904"/>
      <c r="JDH114" s="1903"/>
      <c r="JDI114" s="1903"/>
      <c r="JDJ114" s="1903"/>
      <c r="JDK114" s="1903"/>
      <c r="JDL114" s="1903"/>
      <c r="JDM114" s="1904"/>
      <c r="JDN114" s="1903"/>
      <c r="JDO114" s="1903"/>
      <c r="JDP114" s="1903"/>
      <c r="JDQ114" s="1903"/>
      <c r="JDR114" s="1903"/>
      <c r="JDS114" s="1904"/>
      <c r="JDT114" s="1903"/>
      <c r="JDU114" s="1903"/>
      <c r="JDV114" s="1903"/>
      <c r="JDW114" s="1903"/>
      <c r="JDX114" s="1903"/>
      <c r="JDY114" s="1904"/>
      <c r="JDZ114" s="1903"/>
      <c r="JEA114" s="1903"/>
      <c r="JEB114" s="1903"/>
      <c r="JEC114" s="1903"/>
      <c r="JED114" s="1903"/>
      <c r="JEE114" s="1904"/>
      <c r="JEF114" s="1903"/>
      <c r="JEG114" s="1903"/>
      <c r="JEH114" s="1903"/>
      <c r="JEI114" s="1903"/>
      <c r="JEJ114" s="1903"/>
      <c r="JEK114" s="1904"/>
      <c r="JEL114" s="1903"/>
      <c r="JEM114" s="1903"/>
      <c r="JEN114" s="1903"/>
      <c r="JEO114" s="1903"/>
      <c r="JEP114" s="1903"/>
      <c r="JEQ114" s="1904"/>
      <c r="JER114" s="1903"/>
      <c r="JES114" s="1903"/>
      <c r="JET114" s="1903"/>
      <c r="JEU114" s="1903"/>
      <c r="JEV114" s="1903"/>
      <c r="JEW114" s="1904"/>
      <c r="JEX114" s="1903"/>
      <c r="JEY114" s="1903"/>
      <c r="JEZ114" s="1903"/>
      <c r="JFA114" s="1903"/>
      <c r="JFB114" s="1903"/>
      <c r="JFC114" s="1904"/>
      <c r="JFD114" s="1903"/>
      <c r="JFE114" s="1903"/>
      <c r="JFF114" s="1903"/>
      <c r="JFG114" s="1903"/>
      <c r="JFH114" s="1903"/>
      <c r="JFI114" s="1904"/>
      <c r="JFJ114" s="1903"/>
      <c r="JFK114" s="1903"/>
      <c r="JFL114" s="1903"/>
      <c r="JFM114" s="1903"/>
      <c r="JFN114" s="1903"/>
      <c r="JFO114" s="1904"/>
      <c r="JFP114" s="1903"/>
      <c r="JFQ114" s="1903"/>
      <c r="JFR114" s="1903"/>
      <c r="JFS114" s="1903"/>
      <c r="JFT114" s="1903"/>
      <c r="JFU114" s="1904"/>
      <c r="JFV114" s="1903"/>
      <c r="JFW114" s="1903"/>
      <c r="JFX114" s="1903"/>
      <c r="JFY114" s="1903"/>
      <c r="JFZ114" s="1903"/>
      <c r="JGA114" s="1904"/>
      <c r="JGB114" s="1903"/>
      <c r="JGC114" s="1903"/>
      <c r="JGD114" s="1903"/>
      <c r="JGE114" s="1903"/>
      <c r="JGF114" s="1903"/>
      <c r="JGG114" s="1904"/>
      <c r="JGH114" s="1903"/>
      <c r="JGI114" s="1903"/>
      <c r="JGJ114" s="1903"/>
      <c r="JGK114" s="1903"/>
      <c r="JGL114" s="1903"/>
      <c r="JGM114" s="1904"/>
      <c r="JGN114" s="1903"/>
      <c r="JGO114" s="1903"/>
      <c r="JGP114" s="1903"/>
      <c r="JGQ114" s="1903"/>
      <c r="JGR114" s="1903"/>
      <c r="JGS114" s="1904"/>
      <c r="JGT114" s="1903"/>
      <c r="JGU114" s="1903"/>
      <c r="JGV114" s="1903"/>
      <c r="JGW114" s="1903"/>
      <c r="JGX114" s="1903"/>
      <c r="JGY114" s="1904"/>
      <c r="JGZ114" s="1903"/>
      <c r="JHA114" s="1903"/>
      <c r="JHB114" s="1903"/>
      <c r="JHC114" s="1903"/>
      <c r="JHD114" s="1903"/>
      <c r="JHE114" s="1904"/>
      <c r="JHF114" s="1903"/>
      <c r="JHG114" s="1903"/>
      <c r="JHH114" s="1903"/>
      <c r="JHI114" s="1903"/>
      <c r="JHJ114" s="1903"/>
      <c r="JHK114" s="1904"/>
      <c r="JHL114" s="1903"/>
      <c r="JHM114" s="1903"/>
      <c r="JHN114" s="1903"/>
      <c r="JHO114" s="1903"/>
      <c r="JHP114" s="1903"/>
      <c r="JHQ114" s="1904"/>
      <c r="JHR114" s="1903"/>
      <c r="JHS114" s="1903"/>
      <c r="JHT114" s="1903"/>
      <c r="JHU114" s="1903"/>
      <c r="JHV114" s="1903"/>
      <c r="JHW114" s="1904"/>
      <c r="JHX114" s="1903"/>
      <c r="JHY114" s="1903"/>
      <c r="JHZ114" s="1903"/>
      <c r="JIA114" s="1903"/>
      <c r="JIB114" s="1903"/>
      <c r="JIC114" s="1904"/>
      <c r="JID114" s="1903"/>
      <c r="JIE114" s="1903"/>
      <c r="JIF114" s="1903"/>
      <c r="JIG114" s="1903"/>
      <c r="JIH114" s="1903"/>
      <c r="JII114" s="1904"/>
      <c r="JIJ114" s="1903"/>
      <c r="JIK114" s="1903"/>
      <c r="JIL114" s="1903"/>
      <c r="JIM114" s="1903"/>
      <c r="JIN114" s="1903"/>
      <c r="JIO114" s="1904"/>
      <c r="JIP114" s="1903"/>
      <c r="JIQ114" s="1903"/>
      <c r="JIR114" s="1903"/>
      <c r="JIS114" s="1903"/>
      <c r="JIT114" s="1903"/>
      <c r="JIU114" s="1904"/>
      <c r="JIV114" s="1903"/>
      <c r="JIW114" s="1903"/>
      <c r="JIX114" s="1903"/>
      <c r="JIY114" s="1903"/>
      <c r="JIZ114" s="1903"/>
      <c r="JJA114" s="1904"/>
      <c r="JJB114" s="1903"/>
      <c r="JJC114" s="1903"/>
      <c r="JJD114" s="1903"/>
      <c r="JJE114" s="1903"/>
      <c r="JJF114" s="1903"/>
      <c r="JJG114" s="1904"/>
      <c r="JJH114" s="1903"/>
      <c r="JJI114" s="1903"/>
      <c r="JJJ114" s="1903"/>
      <c r="JJK114" s="1903"/>
      <c r="JJL114" s="1903"/>
      <c r="JJM114" s="1904"/>
      <c r="JJN114" s="1903"/>
      <c r="JJO114" s="1903"/>
      <c r="JJP114" s="1903"/>
      <c r="JJQ114" s="1903"/>
      <c r="JJR114" s="1903"/>
      <c r="JJS114" s="1904"/>
      <c r="JJT114" s="1903"/>
      <c r="JJU114" s="1903"/>
      <c r="JJV114" s="1903"/>
      <c r="JJW114" s="1903"/>
      <c r="JJX114" s="1903"/>
      <c r="JJY114" s="1904"/>
      <c r="JJZ114" s="1903"/>
      <c r="JKA114" s="1903"/>
      <c r="JKB114" s="1903"/>
      <c r="JKC114" s="1903"/>
      <c r="JKD114" s="1903"/>
      <c r="JKE114" s="1904"/>
      <c r="JKF114" s="1903"/>
      <c r="JKG114" s="1903"/>
      <c r="JKH114" s="1903"/>
      <c r="JKI114" s="1903"/>
      <c r="JKJ114" s="1903"/>
      <c r="JKK114" s="1904"/>
      <c r="JKL114" s="1903"/>
      <c r="JKM114" s="1903"/>
      <c r="JKN114" s="1903"/>
      <c r="JKO114" s="1903"/>
      <c r="JKP114" s="1903"/>
      <c r="JKQ114" s="1904"/>
      <c r="JKR114" s="1903"/>
      <c r="JKS114" s="1903"/>
      <c r="JKT114" s="1903"/>
      <c r="JKU114" s="1903"/>
      <c r="JKV114" s="1903"/>
      <c r="JKW114" s="1904"/>
      <c r="JKX114" s="1903"/>
      <c r="JKY114" s="1903"/>
      <c r="JKZ114" s="1903"/>
      <c r="JLA114" s="1903"/>
      <c r="JLB114" s="1903"/>
      <c r="JLC114" s="1904"/>
      <c r="JLD114" s="1903"/>
      <c r="JLE114" s="1903"/>
      <c r="JLF114" s="1903"/>
      <c r="JLG114" s="1903"/>
      <c r="JLH114" s="1903"/>
      <c r="JLI114" s="1904"/>
      <c r="JLJ114" s="1903"/>
      <c r="JLK114" s="1903"/>
      <c r="JLL114" s="1903"/>
      <c r="JLM114" s="1903"/>
      <c r="JLN114" s="1903"/>
      <c r="JLO114" s="1904"/>
      <c r="JLP114" s="1903"/>
      <c r="JLQ114" s="1903"/>
      <c r="JLR114" s="1903"/>
      <c r="JLS114" s="1903"/>
      <c r="JLT114" s="1903"/>
      <c r="JLU114" s="1904"/>
      <c r="JLV114" s="1903"/>
      <c r="JLW114" s="1903"/>
      <c r="JLX114" s="1903"/>
      <c r="JLY114" s="1903"/>
      <c r="JLZ114" s="1903"/>
      <c r="JMA114" s="1904"/>
      <c r="JMB114" s="1903"/>
      <c r="JMC114" s="1903"/>
      <c r="JMD114" s="1903"/>
      <c r="JME114" s="1903"/>
      <c r="JMF114" s="1903"/>
      <c r="JMG114" s="1904"/>
      <c r="JMH114" s="1903"/>
      <c r="JMI114" s="1903"/>
      <c r="JMJ114" s="1903"/>
      <c r="JMK114" s="1903"/>
      <c r="JML114" s="1903"/>
      <c r="JMM114" s="1904"/>
      <c r="JMN114" s="1903"/>
      <c r="JMO114" s="1903"/>
      <c r="JMP114" s="1903"/>
      <c r="JMQ114" s="1903"/>
      <c r="JMR114" s="1903"/>
      <c r="JMS114" s="1904"/>
      <c r="JMT114" s="1903"/>
      <c r="JMU114" s="1903"/>
      <c r="JMV114" s="1903"/>
      <c r="JMW114" s="1903"/>
      <c r="JMX114" s="1903"/>
      <c r="JMY114" s="1904"/>
      <c r="JMZ114" s="1903"/>
      <c r="JNA114" s="1903"/>
      <c r="JNB114" s="1903"/>
      <c r="JNC114" s="1903"/>
      <c r="JND114" s="1903"/>
      <c r="JNE114" s="1904"/>
      <c r="JNF114" s="1903"/>
      <c r="JNG114" s="1903"/>
      <c r="JNH114" s="1903"/>
      <c r="JNI114" s="1903"/>
      <c r="JNJ114" s="1903"/>
      <c r="JNK114" s="1904"/>
      <c r="JNL114" s="1903"/>
      <c r="JNM114" s="1903"/>
      <c r="JNN114" s="1903"/>
      <c r="JNO114" s="1903"/>
      <c r="JNP114" s="1903"/>
      <c r="JNQ114" s="1904"/>
      <c r="JNR114" s="1903"/>
      <c r="JNS114" s="1903"/>
      <c r="JNT114" s="1903"/>
      <c r="JNU114" s="1903"/>
      <c r="JNV114" s="1903"/>
      <c r="JNW114" s="1904"/>
      <c r="JNX114" s="1903"/>
      <c r="JNY114" s="1903"/>
      <c r="JNZ114" s="1903"/>
      <c r="JOA114" s="1903"/>
      <c r="JOB114" s="1903"/>
      <c r="JOC114" s="1904"/>
      <c r="JOD114" s="1903"/>
      <c r="JOE114" s="1903"/>
      <c r="JOF114" s="1903"/>
      <c r="JOG114" s="1903"/>
      <c r="JOH114" s="1903"/>
      <c r="JOI114" s="1904"/>
      <c r="JOJ114" s="1903"/>
      <c r="JOK114" s="1903"/>
      <c r="JOL114" s="1903"/>
      <c r="JOM114" s="1903"/>
      <c r="JON114" s="1903"/>
      <c r="JOO114" s="1904"/>
      <c r="JOP114" s="1903"/>
      <c r="JOQ114" s="1903"/>
      <c r="JOR114" s="1903"/>
      <c r="JOS114" s="1903"/>
      <c r="JOT114" s="1903"/>
      <c r="JOU114" s="1904"/>
      <c r="JOV114" s="1903"/>
      <c r="JOW114" s="1903"/>
      <c r="JOX114" s="1903"/>
      <c r="JOY114" s="1903"/>
      <c r="JOZ114" s="1903"/>
      <c r="JPA114" s="1904"/>
      <c r="JPB114" s="1903"/>
      <c r="JPC114" s="1903"/>
      <c r="JPD114" s="1903"/>
      <c r="JPE114" s="1903"/>
      <c r="JPF114" s="1903"/>
      <c r="JPG114" s="1904"/>
      <c r="JPH114" s="1903"/>
      <c r="JPI114" s="1903"/>
      <c r="JPJ114" s="1903"/>
      <c r="JPK114" s="1903"/>
      <c r="JPL114" s="1903"/>
      <c r="JPM114" s="1904"/>
      <c r="JPN114" s="1903"/>
      <c r="JPO114" s="1903"/>
      <c r="JPP114" s="1903"/>
      <c r="JPQ114" s="1903"/>
      <c r="JPR114" s="1903"/>
      <c r="JPS114" s="1904"/>
      <c r="JPT114" s="1903"/>
      <c r="JPU114" s="1903"/>
      <c r="JPV114" s="1903"/>
      <c r="JPW114" s="1903"/>
      <c r="JPX114" s="1903"/>
      <c r="JPY114" s="1904"/>
      <c r="JPZ114" s="1903"/>
      <c r="JQA114" s="1903"/>
      <c r="JQB114" s="1903"/>
      <c r="JQC114" s="1903"/>
      <c r="JQD114" s="1903"/>
      <c r="JQE114" s="1904"/>
      <c r="JQF114" s="1903"/>
      <c r="JQG114" s="1903"/>
      <c r="JQH114" s="1903"/>
      <c r="JQI114" s="1903"/>
      <c r="JQJ114" s="1903"/>
      <c r="JQK114" s="1904"/>
      <c r="JQL114" s="1903"/>
      <c r="JQM114" s="1903"/>
      <c r="JQN114" s="1903"/>
      <c r="JQO114" s="1903"/>
      <c r="JQP114" s="1903"/>
      <c r="JQQ114" s="1904"/>
      <c r="JQR114" s="1903"/>
      <c r="JQS114" s="1903"/>
      <c r="JQT114" s="1903"/>
      <c r="JQU114" s="1903"/>
      <c r="JQV114" s="1903"/>
      <c r="JQW114" s="1904"/>
      <c r="JQX114" s="1903"/>
      <c r="JQY114" s="1903"/>
      <c r="JQZ114" s="1903"/>
      <c r="JRA114" s="1903"/>
      <c r="JRB114" s="1903"/>
      <c r="JRC114" s="1904"/>
      <c r="JRD114" s="1903"/>
      <c r="JRE114" s="1903"/>
      <c r="JRF114" s="1903"/>
      <c r="JRG114" s="1903"/>
      <c r="JRH114" s="1903"/>
      <c r="JRI114" s="1904"/>
      <c r="JRJ114" s="1903"/>
      <c r="JRK114" s="1903"/>
      <c r="JRL114" s="1903"/>
      <c r="JRM114" s="1903"/>
      <c r="JRN114" s="1903"/>
      <c r="JRO114" s="1904"/>
      <c r="JRP114" s="1903"/>
      <c r="JRQ114" s="1903"/>
      <c r="JRR114" s="1903"/>
      <c r="JRS114" s="1903"/>
      <c r="JRT114" s="1903"/>
      <c r="JRU114" s="1904"/>
      <c r="JRV114" s="1903"/>
      <c r="JRW114" s="1903"/>
      <c r="JRX114" s="1903"/>
      <c r="JRY114" s="1903"/>
      <c r="JRZ114" s="1903"/>
      <c r="JSA114" s="1904"/>
      <c r="JSB114" s="1903"/>
      <c r="JSC114" s="1903"/>
      <c r="JSD114" s="1903"/>
      <c r="JSE114" s="1903"/>
      <c r="JSF114" s="1903"/>
      <c r="JSG114" s="1904"/>
      <c r="JSH114" s="1903"/>
      <c r="JSI114" s="1903"/>
      <c r="JSJ114" s="1903"/>
      <c r="JSK114" s="1903"/>
      <c r="JSL114" s="1903"/>
      <c r="JSM114" s="1904"/>
      <c r="JSN114" s="1903"/>
      <c r="JSO114" s="1903"/>
      <c r="JSP114" s="1903"/>
      <c r="JSQ114" s="1903"/>
      <c r="JSR114" s="1903"/>
      <c r="JSS114" s="1904"/>
      <c r="JST114" s="1903"/>
      <c r="JSU114" s="1903"/>
      <c r="JSV114" s="1903"/>
      <c r="JSW114" s="1903"/>
      <c r="JSX114" s="1903"/>
      <c r="JSY114" s="1904"/>
      <c r="JSZ114" s="1903"/>
      <c r="JTA114" s="1903"/>
      <c r="JTB114" s="1903"/>
      <c r="JTC114" s="1903"/>
      <c r="JTD114" s="1903"/>
      <c r="JTE114" s="1904"/>
      <c r="JTF114" s="1903"/>
      <c r="JTG114" s="1903"/>
      <c r="JTH114" s="1903"/>
      <c r="JTI114" s="1903"/>
      <c r="JTJ114" s="1903"/>
      <c r="JTK114" s="1904"/>
      <c r="JTL114" s="1903"/>
      <c r="JTM114" s="1903"/>
      <c r="JTN114" s="1903"/>
      <c r="JTO114" s="1903"/>
      <c r="JTP114" s="1903"/>
      <c r="JTQ114" s="1904"/>
      <c r="JTR114" s="1903"/>
      <c r="JTS114" s="1903"/>
      <c r="JTT114" s="1903"/>
      <c r="JTU114" s="1903"/>
      <c r="JTV114" s="1903"/>
      <c r="JTW114" s="1904"/>
      <c r="JTX114" s="1903"/>
      <c r="JTY114" s="1903"/>
      <c r="JTZ114" s="1903"/>
      <c r="JUA114" s="1903"/>
      <c r="JUB114" s="1903"/>
      <c r="JUC114" s="1904"/>
      <c r="JUD114" s="1903"/>
      <c r="JUE114" s="1903"/>
      <c r="JUF114" s="1903"/>
      <c r="JUG114" s="1903"/>
      <c r="JUH114" s="1903"/>
      <c r="JUI114" s="1904"/>
      <c r="JUJ114" s="1903"/>
      <c r="JUK114" s="1903"/>
      <c r="JUL114" s="1903"/>
      <c r="JUM114" s="1903"/>
      <c r="JUN114" s="1903"/>
      <c r="JUO114" s="1904"/>
      <c r="JUP114" s="1903"/>
      <c r="JUQ114" s="1903"/>
      <c r="JUR114" s="1903"/>
      <c r="JUS114" s="1903"/>
      <c r="JUT114" s="1903"/>
      <c r="JUU114" s="1904"/>
      <c r="JUV114" s="1903"/>
      <c r="JUW114" s="1903"/>
      <c r="JUX114" s="1903"/>
      <c r="JUY114" s="1903"/>
      <c r="JUZ114" s="1903"/>
      <c r="JVA114" s="1904"/>
      <c r="JVB114" s="1903"/>
      <c r="JVC114" s="1903"/>
      <c r="JVD114" s="1903"/>
      <c r="JVE114" s="1903"/>
      <c r="JVF114" s="1903"/>
      <c r="JVG114" s="1904"/>
      <c r="JVH114" s="1903"/>
      <c r="JVI114" s="1903"/>
      <c r="JVJ114" s="1903"/>
      <c r="JVK114" s="1903"/>
      <c r="JVL114" s="1903"/>
      <c r="JVM114" s="1904"/>
      <c r="JVN114" s="1903"/>
      <c r="JVO114" s="1903"/>
      <c r="JVP114" s="1903"/>
      <c r="JVQ114" s="1903"/>
      <c r="JVR114" s="1903"/>
      <c r="JVS114" s="1904"/>
      <c r="JVT114" s="1903"/>
      <c r="JVU114" s="1903"/>
      <c r="JVV114" s="1903"/>
      <c r="JVW114" s="1903"/>
      <c r="JVX114" s="1903"/>
      <c r="JVY114" s="1904"/>
      <c r="JVZ114" s="1903"/>
      <c r="JWA114" s="1903"/>
      <c r="JWB114" s="1903"/>
      <c r="JWC114" s="1903"/>
      <c r="JWD114" s="1903"/>
      <c r="JWE114" s="1904"/>
      <c r="JWF114" s="1903"/>
      <c r="JWG114" s="1903"/>
      <c r="JWH114" s="1903"/>
      <c r="JWI114" s="1903"/>
      <c r="JWJ114" s="1903"/>
      <c r="JWK114" s="1904"/>
      <c r="JWL114" s="1903"/>
      <c r="JWM114" s="1903"/>
      <c r="JWN114" s="1903"/>
      <c r="JWO114" s="1903"/>
      <c r="JWP114" s="1903"/>
      <c r="JWQ114" s="1904"/>
      <c r="JWR114" s="1903"/>
      <c r="JWS114" s="1903"/>
      <c r="JWT114" s="1903"/>
      <c r="JWU114" s="1903"/>
      <c r="JWV114" s="1903"/>
      <c r="JWW114" s="1904"/>
      <c r="JWX114" s="1903"/>
      <c r="JWY114" s="1903"/>
      <c r="JWZ114" s="1903"/>
      <c r="JXA114" s="1903"/>
      <c r="JXB114" s="1903"/>
      <c r="JXC114" s="1904"/>
      <c r="JXD114" s="1903"/>
      <c r="JXE114" s="1903"/>
      <c r="JXF114" s="1903"/>
      <c r="JXG114" s="1903"/>
      <c r="JXH114" s="1903"/>
      <c r="JXI114" s="1904"/>
      <c r="JXJ114" s="1903"/>
      <c r="JXK114" s="1903"/>
      <c r="JXL114" s="1903"/>
      <c r="JXM114" s="1903"/>
      <c r="JXN114" s="1903"/>
      <c r="JXO114" s="1904"/>
      <c r="JXP114" s="1903"/>
      <c r="JXQ114" s="1903"/>
      <c r="JXR114" s="1903"/>
      <c r="JXS114" s="1903"/>
      <c r="JXT114" s="1903"/>
      <c r="JXU114" s="1904"/>
      <c r="JXV114" s="1903"/>
      <c r="JXW114" s="1903"/>
      <c r="JXX114" s="1903"/>
      <c r="JXY114" s="1903"/>
      <c r="JXZ114" s="1903"/>
      <c r="JYA114" s="1904"/>
      <c r="JYB114" s="1903"/>
      <c r="JYC114" s="1903"/>
      <c r="JYD114" s="1903"/>
      <c r="JYE114" s="1903"/>
      <c r="JYF114" s="1903"/>
      <c r="JYG114" s="1904"/>
      <c r="JYH114" s="1903"/>
      <c r="JYI114" s="1903"/>
      <c r="JYJ114" s="1903"/>
      <c r="JYK114" s="1903"/>
      <c r="JYL114" s="1903"/>
      <c r="JYM114" s="1904"/>
      <c r="JYN114" s="1903"/>
      <c r="JYO114" s="1903"/>
      <c r="JYP114" s="1903"/>
      <c r="JYQ114" s="1903"/>
      <c r="JYR114" s="1903"/>
      <c r="JYS114" s="1904"/>
      <c r="JYT114" s="1903"/>
      <c r="JYU114" s="1903"/>
      <c r="JYV114" s="1903"/>
      <c r="JYW114" s="1903"/>
      <c r="JYX114" s="1903"/>
      <c r="JYY114" s="1904"/>
      <c r="JYZ114" s="1903"/>
      <c r="JZA114" s="1903"/>
      <c r="JZB114" s="1903"/>
      <c r="JZC114" s="1903"/>
      <c r="JZD114" s="1903"/>
      <c r="JZE114" s="1904"/>
      <c r="JZF114" s="1903"/>
      <c r="JZG114" s="1903"/>
      <c r="JZH114" s="1903"/>
      <c r="JZI114" s="1903"/>
      <c r="JZJ114" s="1903"/>
      <c r="JZK114" s="1904"/>
      <c r="JZL114" s="1903"/>
      <c r="JZM114" s="1903"/>
      <c r="JZN114" s="1903"/>
      <c r="JZO114" s="1903"/>
      <c r="JZP114" s="1903"/>
      <c r="JZQ114" s="1904"/>
      <c r="JZR114" s="1903"/>
      <c r="JZS114" s="1903"/>
      <c r="JZT114" s="1903"/>
      <c r="JZU114" s="1903"/>
      <c r="JZV114" s="1903"/>
      <c r="JZW114" s="1904"/>
      <c r="JZX114" s="1903"/>
      <c r="JZY114" s="1903"/>
      <c r="JZZ114" s="1903"/>
      <c r="KAA114" s="1903"/>
      <c r="KAB114" s="1903"/>
      <c r="KAC114" s="1904"/>
      <c r="KAD114" s="1903"/>
      <c r="KAE114" s="1903"/>
      <c r="KAF114" s="1903"/>
      <c r="KAG114" s="1903"/>
      <c r="KAH114" s="1903"/>
      <c r="KAI114" s="1904"/>
      <c r="KAJ114" s="1903"/>
      <c r="KAK114" s="1903"/>
      <c r="KAL114" s="1903"/>
      <c r="KAM114" s="1903"/>
      <c r="KAN114" s="1903"/>
      <c r="KAO114" s="1904"/>
      <c r="KAP114" s="1903"/>
      <c r="KAQ114" s="1903"/>
      <c r="KAR114" s="1903"/>
      <c r="KAS114" s="1903"/>
      <c r="KAT114" s="1903"/>
      <c r="KAU114" s="1904"/>
      <c r="KAV114" s="1903"/>
      <c r="KAW114" s="1903"/>
      <c r="KAX114" s="1903"/>
      <c r="KAY114" s="1903"/>
      <c r="KAZ114" s="1903"/>
      <c r="KBA114" s="1904"/>
      <c r="KBB114" s="1903"/>
      <c r="KBC114" s="1903"/>
      <c r="KBD114" s="1903"/>
      <c r="KBE114" s="1903"/>
      <c r="KBF114" s="1903"/>
      <c r="KBG114" s="1904"/>
      <c r="KBH114" s="1903"/>
      <c r="KBI114" s="1903"/>
      <c r="KBJ114" s="1903"/>
      <c r="KBK114" s="1903"/>
      <c r="KBL114" s="1903"/>
      <c r="KBM114" s="1904"/>
      <c r="KBN114" s="1903"/>
      <c r="KBO114" s="1903"/>
      <c r="KBP114" s="1903"/>
      <c r="KBQ114" s="1903"/>
      <c r="KBR114" s="1903"/>
      <c r="KBS114" s="1904"/>
      <c r="KBT114" s="1903"/>
      <c r="KBU114" s="1903"/>
      <c r="KBV114" s="1903"/>
      <c r="KBW114" s="1903"/>
      <c r="KBX114" s="1903"/>
      <c r="KBY114" s="1904"/>
      <c r="KBZ114" s="1903"/>
      <c r="KCA114" s="1903"/>
      <c r="KCB114" s="1903"/>
      <c r="KCC114" s="1903"/>
      <c r="KCD114" s="1903"/>
      <c r="KCE114" s="1904"/>
      <c r="KCF114" s="1903"/>
      <c r="KCG114" s="1903"/>
      <c r="KCH114" s="1903"/>
      <c r="KCI114" s="1903"/>
      <c r="KCJ114" s="1903"/>
      <c r="KCK114" s="1904"/>
      <c r="KCL114" s="1903"/>
      <c r="KCM114" s="1903"/>
      <c r="KCN114" s="1903"/>
      <c r="KCO114" s="1903"/>
      <c r="KCP114" s="1903"/>
      <c r="KCQ114" s="1904"/>
      <c r="KCR114" s="1903"/>
      <c r="KCS114" s="1903"/>
      <c r="KCT114" s="1903"/>
      <c r="KCU114" s="1903"/>
      <c r="KCV114" s="1903"/>
      <c r="KCW114" s="1904"/>
      <c r="KCX114" s="1903"/>
      <c r="KCY114" s="1903"/>
      <c r="KCZ114" s="1903"/>
      <c r="KDA114" s="1903"/>
      <c r="KDB114" s="1903"/>
      <c r="KDC114" s="1904"/>
      <c r="KDD114" s="1903"/>
      <c r="KDE114" s="1903"/>
      <c r="KDF114" s="1903"/>
      <c r="KDG114" s="1903"/>
      <c r="KDH114" s="1903"/>
      <c r="KDI114" s="1904"/>
      <c r="KDJ114" s="1903"/>
      <c r="KDK114" s="1903"/>
      <c r="KDL114" s="1903"/>
      <c r="KDM114" s="1903"/>
      <c r="KDN114" s="1903"/>
      <c r="KDO114" s="1904"/>
      <c r="KDP114" s="1903"/>
      <c r="KDQ114" s="1903"/>
      <c r="KDR114" s="1903"/>
      <c r="KDS114" s="1903"/>
      <c r="KDT114" s="1903"/>
      <c r="KDU114" s="1904"/>
      <c r="KDV114" s="1903"/>
      <c r="KDW114" s="1903"/>
      <c r="KDX114" s="1903"/>
      <c r="KDY114" s="1903"/>
      <c r="KDZ114" s="1903"/>
      <c r="KEA114" s="1904"/>
      <c r="KEB114" s="1903"/>
      <c r="KEC114" s="1903"/>
      <c r="KED114" s="1903"/>
      <c r="KEE114" s="1903"/>
      <c r="KEF114" s="1903"/>
      <c r="KEG114" s="1904"/>
      <c r="KEH114" s="1903"/>
      <c r="KEI114" s="1903"/>
      <c r="KEJ114" s="1903"/>
      <c r="KEK114" s="1903"/>
      <c r="KEL114" s="1903"/>
      <c r="KEM114" s="1904"/>
      <c r="KEN114" s="1903"/>
      <c r="KEO114" s="1903"/>
      <c r="KEP114" s="1903"/>
      <c r="KEQ114" s="1903"/>
      <c r="KER114" s="1903"/>
      <c r="KES114" s="1904"/>
      <c r="KET114" s="1903"/>
      <c r="KEU114" s="1903"/>
      <c r="KEV114" s="1903"/>
      <c r="KEW114" s="1903"/>
      <c r="KEX114" s="1903"/>
      <c r="KEY114" s="1904"/>
      <c r="KEZ114" s="1903"/>
      <c r="KFA114" s="1903"/>
      <c r="KFB114" s="1903"/>
      <c r="KFC114" s="1903"/>
      <c r="KFD114" s="1903"/>
      <c r="KFE114" s="1904"/>
      <c r="KFF114" s="1903"/>
      <c r="KFG114" s="1903"/>
      <c r="KFH114" s="1903"/>
      <c r="KFI114" s="1903"/>
      <c r="KFJ114" s="1903"/>
      <c r="KFK114" s="1904"/>
      <c r="KFL114" s="1903"/>
      <c r="KFM114" s="1903"/>
      <c r="KFN114" s="1903"/>
      <c r="KFO114" s="1903"/>
      <c r="KFP114" s="1903"/>
      <c r="KFQ114" s="1904"/>
      <c r="KFR114" s="1903"/>
      <c r="KFS114" s="1903"/>
      <c r="KFT114" s="1903"/>
      <c r="KFU114" s="1903"/>
      <c r="KFV114" s="1903"/>
      <c r="KFW114" s="1904"/>
      <c r="KFX114" s="1903"/>
      <c r="KFY114" s="1903"/>
      <c r="KFZ114" s="1903"/>
      <c r="KGA114" s="1903"/>
      <c r="KGB114" s="1903"/>
      <c r="KGC114" s="1904"/>
      <c r="KGD114" s="1903"/>
      <c r="KGE114" s="1903"/>
      <c r="KGF114" s="1903"/>
      <c r="KGG114" s="1903"/>
      <c r="KGH114" s="1903"/>
      <c r="KGI114" s="1904"/>
      <c r="KGJ114" s="1903"/>
      <c r="KGK114" s="1903"/>
      <c r="KGL114" s="1903"/>
      <c r="KGM114" s="1903"/>
      <c r="KGN114" s="1903"/>
      <c r="KGO114" s="1904"/>
      <c r="KGP114" s="1903"/>
      <c r="KGQ114" s="1903"/>
      <c r="KGR114" s="1903"/>
      <c r="KGS114" s="1903"/>
      <c r="KGT114" s="1903"/>
      <c r="KGU114" s="1904"/>
      <c r="KGV114" s="1903"/>
      <c r="KGW114" s="1903"/>
      <c r="KGX114" s="1903"/>
      <c r="KGY114" s="1903"/>
      <c r="KGZ114" s="1903"/>
      <c r="KHA114" s="1904"/>
      <c r="KHB114" s="1903"/>
      <c r="KHC114" s="1903"/>
      <c r="KHD114" s="1903"/>
      <c r="KHE114" s="1903"/>
      <c r="KHF114" s="1903"/>
      <c r="KHG114" s="1904"/>
      <c r="KHH114" s="1903"/>
      <c r="KHI114" s="1903"/>
      <c r="KHJ114" s="1903"/>
      <c r="KHK114" s="1903"/>
      <c r="KHL114" s="1903"/>
      <c r="KHM114" s="1904"/>
      <c r="KHN114" s="1903"/>
      <c r="KHO114" s="1903"/>
      <c r="KHP114" s="1903"/>
      <c r="KHQ114" s="1903"/>
      <c r="KHR114" s="1903"/>
      <c r="KHS114" s="1904"/>
      <c r="KHT114" s="1903"/>
      <c r="KHU114" s="1903"/>
      <c r="KHV114" s="1903"/>
      <c r="KHW114" s="1903"/>
      <c r="KHX114" s="1903"/>
      <c r="KHY114" s="1904"/>
      <c r="KHZ114" s="1903"/>
      <c r="KIA114" s="1903"/>
      <c r="KIB114" s="1903"/>
      <c r="KIC114" s="1903"/>
      <c r="KID114" s="1903"/>
      <c r="KIE114" s="1904"/>
      <c r="KIF114" s="1903"/>
      <c r="KIG114" s="1903"/>
      <c r="KIH114" s="1903"/>
      <c r="KII114" s="1903"/>
      <c r="KIJ114" s="1903"/>
      <c r="KIK114" s="1904"/>
      <c r="KIL114" s="1903"/>
      <c r="KIM114" s="1903"/>
      <c r="KIN114" s="1903"/>
      <c r="KIO114" s="1903"/>
      <c r="KIP114" s="1903"/>
      <c r="KIQ114" s="1904"/>
      <c r="KIR114" s="1903"/>
      <c r="KIS114" s="1903"/>
      <c r="KIT114" s="1903"/>
      <c r="KIU114" s="1903"/>
      <c r="KIV114" s="1903"/>
      <c r="KIW114" s="1904"/>
      <c r="KIX114" s="1903"/>
      <c r="KIY114" s="1903"/>
      <c r="KIZ114" s="1903"/>
      <c r="KJA114" s="1903"/>
      <c r="KJB114" s="1903"/>
      <c r="KJC114" s="1904"/>
      <c r="KJD114" s="1903"/>
      <c r="KJE114" s="1903"/>
      <c r="KJF114" s="1903"/>
      <c r="KJG114" s="1903"/>
      <c r="KJH114" s="1903"/>
      <c r="KJI114" s="1904"/>
      <c r="KJJ114" s="1903"/>
      <c r="KJK114" s="1903"/>
      <c r="KJL114" s="1903"/>
      <c r="KJM114" s="1903"/>
      <c r="KJN114" s="1903"/>
      <c r="KJO114" s="1904"/>
      <c r="KJP114" s="1903"/>
      <c r="KJQ114" s="1903"/>
      <c r="KJR114" s="1903"/>
      <c r="KJS114" s="1903"/>
      <c r="KJT114" s="1903"/>
      <c r="KJU114" s="1904"/>
      <c r="KJV114" s="1903"/>
      <c r="KJW114" s="1903"/>
      <c r="KJX114" s="1903"/>
      <c r="KJY114" s="1903"/>
      <c r="KJZ114" s="1903"/>
      <c r="KKA114" s="1904"/>
      <c r="KKB114" s="1903"/>
      <c r="KKC114" s="1903"/>
      <c r="KKD114" s="1903"/>
      <c r="KKE114" s="1903"/>
      <c r="KKF114" s="1903"/>
      <c r="KKG114" s="1904"/>
      <c r="KKH114" s="1903"/>
      <c r="KKI114" s="1903"/>
      <c r="KKJ114" s="1903"/>
      <c r="KKK114" s="1903"/>
      <c r="KKL114" s="1903"/>
      <c r="KKM114" s="1904"/>
      <c r="KKN114" s="1903"/>
      <c r="KKO114" s="1903"/>
      <c r="KKP114" s="1903"/>
      <c r="KKQ114" s="1903"/>
      <c r="KKR114" s="1903"/>
      <c r="KKS114" s="1904"/>
      <c r="KKT114" s="1903"/>
      <c r="KKU114" s="1903"/>
      <c r="KKV114" s="1903"/>
      <c r="KKW114" s="1903"/>
      <c r="KKX114" s="1903"/>
      <c r="KKY114" s="1904"/>
      <c r="KKZ114" s="1903"/>
      <c r="KLA114" s="1903"/>
      <c r="KLB114" s="1903"/>
      <c r="KLC114" s="1903"/>
      <c r="KLD114" s="1903"/>
      <c r="KLE114" s="1904"/>
      <c r="KLF114" s="1903"/>
      <c r="KLG114" s="1903"/>
      <c r="KLH114" s="1903"/>
      <c r="KLI114" s="1903"/>
      <c r="KLJ114" s="1903"/>
      <c r="KLK114" s="1904"/>
      <c r="KLL114" s="1903"/>
      <c r="KLM114" s="1903"/>
      <c r="KLN114" s="1903"/>
      <c r="KLO114" s="1903"/>
      <c r="KLP114" s="1903"/>
      <c r="KLQ114" s="1904"/>
      <c r="KLR114" s="1903"/>
      <c r="KLS114" s="1903"/>
      <c r="KLT114" s="1903"/>
      <c r="KLU114" s="1903"/>
      <c r="KLV114" s="1903"/>
      <c r="KLW114" s="1904"/>
      <c r="KLX114" s="1903"/>
      <c r="KLY114" s="1903"/>
      <c r="KLZ114" s="1903"/>
      <c r="KMA114" s="1903"/>
      <c r="KMB114" s="1903"/>
      <c r="KMC114" s="1904"/>
      <c r="KMD114" s="1903"/>
      <c r="KME114" s="1903"/>
      <c r="KMF114" s="1903"/>
      <c r="KMG114" s="1903"/>
      <c r="KMH114" s="1903"/>
      <c r="KMI114" s="1904"/>
      <c r="KMJ114" s="1903"/>
      <c r="KMK114" s="1903"/>
      <c r="KML114" s="1903"/>
      <c r="KMM114" s="1903"/>
      <c r="KMN114" s="1903"/>
      <c r="KMO114" s="1904"/>
      <c r="KMP114" s="1903"/>
      <c r="KMQ114" s="1903"/>
      <c r="KMR114" s="1903"/>
      <c r="KMS114" s="1903"/>
      <c r="KMT114" s="1903"/>
      <c r="KMU114" s="1904"/>
      <c r="KMV114" s="1903"/>
      <c r="KMW114" s="1903"/>
      <c r="KMX114" s="1903"/>
      <c r="KMY114" s="1903"/>
      <c r="KMZ114" s="1903"/>
      <c r="KNA114" s="1904"/>
      <c r="KNB114" s="1903"/>
      <c r="KNC114" s="1903"/>
      <c r="KND114" s="1903"/>
      <c r="KNE114" s="1903"/>
      <c r="KNF114" s="1903"/>
      <c r="KNG114" s="1904"/>
      <c r="KNH114" s="1903"/>
      <c r="KNI114" s="1903"/>
      <c r="KNJ114" s="1903"/>
      <c r="KNK114" s="1903"/>
      <c r="KNL114" s="1903"/>
      <c r="KNM114" s="1904"/>
      <c r="KNN114" s="1903"/>
      <c r="KNO114" s="1903"/>
      <c r="KNP114" s="1903"/>
      <c r="KNQ114" s="1903"/>
      <c r="KNR114" s="1903"/>
      <c r="KNS114" s="1904"/>
      <c r="KNT114" s="1903"/>
      <c r="KNU114" s="1903"/>
      <c r="KNV114" s="1903"/>
      <c r="KNW114" s="1903"/>
      <c r="KNX114" s="1903"/>
      <c r="KNY114" s="1904"/>
      <c r="KNZ114" s="1903"/>
      <c r="KOA114" s="1903"/>
      <c r="KOB114" s="1903"/>
      <c r="KOC114" s="1903"/>
      <c r="KOD114" s="1903"/>
      <c r="KOE114" s="1904"/>
      <c r="KOF114" s="1903"/>
      <c r="KOG114" s="1903"/>
      <c r="KOH114" s="1903"/>
      <c r="KOI114" s="1903"/>
      <c r="KOJ114" s="1903"/>
      <c r="KOK114" s="1904"/>
      <c r="KOL114" s="1903"/>
      <c r="KOM114" s="1903"/>
      <c r="KON114" s="1903"/>
      <c r="KOO114" s="1903"/>
      <c r="KOP114" s="1903"/>
      <c r="KOQ114" s="1904"/>
      <c r="KOR114" s="1903"/>
      <c r="KOS114" s="1903"/>
      <c r="KOT114" s="1903"/>
      <c r="KOU114" s="1903"/>
      <c r="KOV114" s="1903"/>
      <c r="KOW114" s="1904"/>
      <c r="KOX114" s="1903"/>
      <c r="KOY114" s="1903"/>
      <c r="KOZ114" s="1903"/>
      <c r="KPA114" s="1903"/>
      <c r="KPB114" s="1903"/>
      <c r="KPC114" s="1904"/>
      <c r="KPD114" s="1903"/>
      <c r="KPE114" s="1903"/>
      <c r="KPF114" s="1903"/>
      <c r="KPG114" s="1903"/>
      <c r="KPH114" s="1903"/>
      <c r="KPI114" s="1904"/>
      <c r="KPJ114" s="1903"/>
      <c r="KPK114" s="1903"/>
      <c r="KPL114" s="1903"/>
      <c r="KPM114" s="1903"/>
      <c r="KPN114" s="1903"/>
      <c r="KPO114" s="1904"/>
      <c r="KPP114" s="1903"/>
      <c r="KPQ114" s="1903"/>
      <c r="KPR114" s="1903"/>
      <c r="KPS114" s="1903"/>
      <c r="KPT114" s="1903"/>
      <c r="KPU114" s="1904"/>
      <c r="KPV114" s="1903"/>
      <c r="KPW114" s="1903"/>
      <c r="KPX114" s="1903"/>
      <c r="KPY114" s="1903"/>
      <c r="KPZ114" s="1903"/>
      <c r="KQA114" s="1904"/>
      <c r="KQB114" s="1903"/>
      <c r="KQC114" s="1903"/>
      <c r="KQD114" s="1903"/>
      <c r="KQE114" s="1903"/>
      <c r="KQF114" s="1903"/>
      <c r="KQG114" s="1904"/>
      <c r="KQH114" s="1903"/>
      <c r="KQI114" s="1903"/>
      <c r="KQJ114" s="1903"/>
      <c r="KQK114" s="1903"/>
      <c r="KQL114" s="1903"/>
      <c r="KQM114" s="1904"/>
      <c r="KQN114" s="1903"/>
      <c r="KQO114" s="1903"/>
      <c r="KQP114" s="1903"/>
      <c r="KQQ114" s="1903"/>
      <c r="KQR114" s="1903"/>
      <c r="KQS114" s="1904"/>
      <c r="KQT114" s="1903"/>
      <c r="KQU114" s="1903"/>
      <c r="KQV114" s="1903"/>
      <c r="KQW114" s="1903"/>
      <c r="KQX114" s="1903"/>
      <c r="KQY114" s="1904"/>
      <c r="KQZ114" s="1903"/>
      <c r="KRA114" s="1903"/>
      <c r="KRB114" s="1903"/>
      <c r="KRC114" s="1903"/>
      <c r="KRD114" s="1903"/>
      <c r="KRE114" s="1904"/>
      <c r="KRF114" s="1903"/>
      <c r="KRG114" s="1903"/>
      <c r="KRH114" s="1903"/>
      <c r="KRI114" s="1903"/>
      <c r="KRJ114" s="1903"/>
      <c r="KRK114" s="1904"/>
      <c r="KRL114" s="1903"/>
      <c r="KRM114" s="1903"/>
      <c r="KRN114" s="1903"/>
      <c r="KRO114" s="1903"/>
      <c r="KRP114" s="1903"/>
      <c r="KRQ114" s="1904"/>
      <c r="KRR114" s="1903"/>
      <c r="KRS114" s="1903"/>
      <c r="KRT114" s="1903"/>
      <c r="KRU114" s="1903"/>
      <c r="KRV114" s="1903"/>
      <c r="KRW114" s="1904"/>
      <c r="KRX114" s="1903"/>
      <c r="KRY114" s="1903"/>
      <c r="KRZ114" s="1903"/>
      <c r="KSA114" s="1903"/>
      <c r="KSB114" s="1903"/>
      <c r="KSC114" s="1904"/>
      <c r="KSD114" s="1903"/>
      <c r="KSE114" s="1903"/>
      <c r="KSF114" s="1903"/>
      <c r="KSG114" s="1903"/>
      <c r="KSH114" s="1903"/>
      <c r="KSI114" s="1904"/>
      <c r="KSJ114" s="1903"/>
      <c r="KSK114" s="1903"/>
      <c r="KSL114" s="1903"/>
      <c r="KSM114" s="1903"/>
      <c r="KSN114" s="1903"/>
      <c r="KSO114" s="1904"/>
      <c r="KSP114" s="1903"/>
      <c r="KSQ114" s="1903"/>
      <c r="KSR114" s="1903"/>
      <c r="KSS114" s="1903"/>
      <c r="KST114" s="1903"/>
      <c r="KSU114" s="1904"/>
      <c r="KSV114" s="1903"/>
      <c r="KSW114" s="1903"/>
      <c r="KSX114" s="1903"/>
      <c r="KSY114" s="1903"/>
      <c r="KSZ114" s="1903"/>
      <c r="KTA114" s="1904"/>
      <c r="KTB114" s="1903"/>
      <c r="KTC114" s="1903"/>
      <c r="KTD114" s="1903"/>
      <c r="KTE114" s="1903"/>
      <c r="KTF114" s="1903"/>
      <c r="KTG114" s="1904"/>
      <c r="KTH114" s="1903"/>
      <c r="KTI114" s="1903"/>
      <c r="KTJ114" s="1903"/>
      <c r="KTK114" s="1903"/>
      <c r="KTL114" s="1903"/>
      <c r="KTM114" s="1904"/>
      <c r="KTN114" s="1903"/>
      <c r="KTO114" s="1903"/>
      <c r="KTP114" s="1903"/>
      <c r="KTQ114" s="1903"/>
      <c r="KTR114" s="1903"/>
      <c r="KTS114" s="1904"/>
      <c r="KTT114" s="1903"/>
      <c r="KTU114" s="1903"/>
      <c r="KTV114" s="1903"/>
      <c r="KTW114" s="1903"/>
      <c r="KTX114" s="1903"/>
      <c r="KTY114" s="1904"/>
      <c r="KTZ114" s="1903"/>
      <c r="KUA114" s="1903"/>
      <c r="KUB114" s="1903"/>
      <c r="KUC114" s="1903"/>
      <c r="KUD114" s="1903"/>
      <c r="KUE114" s="1904"/>
      <c r="KUF114" s="1903"/>
      <c r="KUG114" s="1903"/>
      <c r="KUH114" s="1903"/>
      <c r="KUI114" s="1903"/>
      <c r="KUJ114" s="1903"/>
      <c r="KUK114" s="1904"/>
      <c r="KUL114" s="1903"/>
      <c r="KUM114" s="1903"/>
      <c r="KUN114" s="1903"/>
      <c r="KUO114" s="1903"/>
      <c r="KUP114" s="1903"/>
      <c r="KUQ114" s="1904"/>
      <c r="KUR114" s="1903"/>
      <c r="KUS114" s="1903"/>
      <c r="KUT114" s="1903"/>
      <c r="KUU114" s="1903"/>
      <c r="KUV114" s="1903"/>
      <c r="KUW114" s="1904"/>
      <c r="KUX114" s="1903"/>
      <c r="KUY114" s="1903"/>
      <c r="KUZ114" s="1903"/>
      <c r="KVA114" s="1903"/>
      <c r="KVB114" s="1903"/>
      <c r="KVC114" s="1904"/>
      <c r="KVD114" s="1903"/>
      <c r="KVE114" s="1903"/>
      <c r="KVF114" s="1903"/>
      <c r="KVG114" s="1903"/>
      <c r="KVH114" s="1903"/>
      <c r="KVI114" s="1904"/>
      <c r="KVJ114" s="1903"/>
      <c r="KVK114" s="1903"/>
      <c r="KVL114" s="1903"/>
      <c r="KVM114" s="1903"/>
      <c r="KVN114" s="1903"/>
      <c r="KVO114" s="1904"/>
      <c r="KVP114" s="1903"/>
      <c r="KVQ114" s="1903"/>
      <c r="KVR114" s="1903"/>
      <c r="KVS114" s="1903"/>
      <c r="KVT114" s="1903"/>
      <c r="KVU114" s="1904"/>
      <c r="KVV114" s="1903"/>
      <c r="KVW114" s="1903"/>
      <c r="KVX114" s="1903"/>
      <c r="KVY114" s="1903"/>
      <c r="KVZ114" s="1903"/>
      <c r="KWA114" s="1904"/>
      <c r="KWB114" s="1903"/>
      <c r="KWC114" s="1903"/>
      <c r="KWD114" s="1903"/>
      <c r="KWE114" s="1903"/>
      <c r="KWF114" s="1903"/>
      <c r="KWG114" s="1904"/>
      <c r="KWH114" s="1903"/>
      <c r="KWI114" s="1903"/>
      <c r="KWJ114" s="1903"/>
      <c r="KWK114" s="1903"/>
      <c r="KWL114" s="1903"/>
      <c r="KWM114" s="1904"/>
      <c r="KWN114" s="1903"/>
      <c r="KWO114" s="1903"/>
      <c r="KWP114" s="1903"/>
      <c r="KWQ114" s="1903"/>
      <c r="KWR114" s="1903"/>
      <c r="KWS114" s="1904"/>
      <c r="KWT114" s="1903"/>
      <c r="KWU114" s="1903"/>
      <c r="KWV114" s="1903"/>
      <c r="KWW114" s="1903"/>
      <c r="KWX114" s="1903"/>
      <c r="KWY114" s="1904"/>
      <c r="KWZ114" s="1903"/>
      <c r="KXA114" s="1903"/>
      <c r="KXB114" s="1903"/>
      <c r="KXC114" s="1903"/>
      <c r="KXD114" s="1903"/>
      <c r="KXE114" s="1904"/>
      <c r="KXF114" s="1903"/>
      <c r="KXG114" s="1903"/>
      <c r="KXH114" s="1903"/>
      <c r="KXI114" s="1903"/>
      <c r="KXJ114" s="1903"/>
      <c r="KXK114" s="1904"/>
      <c r="KXL114" s="1903"/>
      <c r="KXM114" s="1903"/>
      <c r="KXN114" s="1903"/>
      <c r="KXO114" s="1903"/>
      <c r="KXP114" s="1903"/>
      <c r="KXQ114" s="1904"/>
      <c r="KXR114" s="1903"/>
      <c r="KXS114" s="1903"/>
      <c r="KXT114" s="1903"/>
      <c r="KXU114" s="1903"/>
      <c r="KXV114" s="1903"/>
      <c r="KXW114" s="1904"/>
      <c r="KXX114" s="1903"/>
      <c r="KXY114" s="1903"/>
      <c r="KXZ114" s="1903"/>
      <c r="KYA114" s="1903"/>
      <c r="KYB114" s="1903"/>
      <c r="KYC114" s="1904"/>
      <c r="KYD114" s="1903"/>
      <c r="KYE114" s="1903"/>
      <c r="KYF114" s="1903"/>
      <c r="KYG114" s="1903"/>
      <c r="KYH114" s="1903"/>
      <c r="KYI114" s="1904"/>
      <c r="KYJ114" s="1903"/>
      <c r="KYK114" s="1903"/>
      <c r="KYL114" s="1903"/>
      <c r="KYM114" s="1903"/>
      <c r="KYN114" s="1903"/>
      <c r="KYO114" s="1904"/>
      <c r="KYP114" s="1903"/>
      <c r="KYQ114" s="1903"/>
      <c r="KYR114" s="1903"/>
      <c r="KYS114" s="1903"/>
      <c r="KYT114" s="1903"/>
      <c r="KYU114" s="1904"/>
      <c r="KYV114" s="1903"/>
      <c r="KYW114" s="1903"/>
      <c r="KYX114" s="1903"/>
      <c r="KYY114" s="1903"/>
      <c r="KYZ114" s="1903"/>
      <c r="KZA114" s="1904"/>
      <c r="KZB114" s="1903"/>
      <c r="KZC114" s="1903"/>
      <c r="KZD114" s="1903"/>
      <c r="KZE114" s="1903"/>
      <c r="KZF114" s="1903"/>
      <c r="KZG114" s="1904"/>
      <c r="KZH114" s="1903"/>
      <c r="KZI114" s="1903"/>
      <c r="KZJ114" s="1903"/>
      <c r="KZK114" s="1903"/>
      <c r="KZL114" s="1903"/>
      <c r="KZM114" s="1904"/>
      <c r="KZN114" s="1903"/>
      <c r="KZO114" s="1903"/>
      <c r="KZP114" s="1903"/>
      <c r="KZQ114" s="1903"/>
      <c r="KZR114" s="1903"/>
      <c r="KZS114" s="1904"/>
      <c r="KZT114" s="1903"/>
      <c r="KZU114" s="1903"/>
      <c r="KZV114" s="1903"/>
      <c r="KZW114" s="1903"/>
      <c r="KZX114" s="1903"/>
      <c r="KZY114" s="1904"/>
      <c r="KZZ114" s="1903"/>
      <c r="LAA114" s="1903"/>
      <c r="LAB114" s="1903"/>
      <c r="LAC114" s="1903"/>
      <c r="LAD114" s="1903"/>
      <c r="LAE114" s="1904"/>
      <c r="LAF114" s="1903"/>
      <c r="LAG114" s="1903"/>
      <c r="LAH114" s="1903"/>
      <c r="LAI114" s="1903"/>
      <c r="LAJ114" s="1903"/>
      <c r="LAK114" s="1904"/>
      <c r="LAL114" s="1903"/>
      <c r="LAM114" s="1903"/>
      <c r="LAN114" s="1903"/>
      <c r="LAO114" s="1903"/>
      <c r="LAP114" s="1903"/>
      <c r="LAQ114" s="1904"/>
      <c r="LAR114" s="1903"/>
      <c r="LAS114" s="1903"/>
      <c r="LAT114" s="1903"/>
      <c r="LAU114" s="1903"/>
      <c r="LAV114" s="1903"/>
      <c r="LAW114" s="1904"/>
      <c r="LAX114" s="1903"/>
      <c r="LAY114" s="1903"/>
      <c r="LAZ114" s="1903"/>
      <c r="LBA114" s="1903"/>
      <c r="LBB114" s="1903"/>
      <c r="LBC114" s="1904"/>
      <c r="LBD114" s="1903"/>
      <c r="LBE114" s="1903"/>
      <c r="LBF114" s="1903"/>
      <c r="LBG114" s="1903"/>
      <c r="LBH114" s="1903"/>
      <c r="LBI114" s="1904"/>
      <c r="LBJ114" s="1903"/>
      <c r="LBK114" s="1903"/>
      <c r="LBL114" s="1903"/>
      <c r="LBM114" s="1903"/>
      <c r="LBN114" s="1903"/>
      <c r="LBO114" s="1904"/>
      <c r="LBP114" s="1903"/>
      <c r="LBQ114" s="1903"/>
      <c r="LBR114" s="1903"/>
      <c r="LBS114" s="1903"/>
      <c r="LBT114" s="1903"/>
      <c r="LBU114" s="1904"/>
      <c r="LBV114" s="1903"/>
      <c r="LBW114" s="1903"/>
      <c r="LBX114" s="1903"/>
      <c r="LBY114" s="1903"/>
      <c r="LBZ114" s="1903"/>
      <c r="LCA114" s="1904"/>
      <c r="LCB114" s="1903"/>
      <c r="LCC114" s="1903"/>
      <c r="LCD114" s="1903"/>
      <c r="LCE114" s="1903"/>
      <c r="LCF114" s="1903"/>
      <c r="LCG114" s="1904"/>
      <c r="LCH114" s="1903"/>
      <c r="LCI114" s="1903"/>
      <c r="LCJ114" s="1903"/>
      <c r="LCK114" s="1903"/>
      <c r="LCL114" s="1903"/>
      <c r="LCM114" s="1904"/>
      <c r="LCN114" s="1903"/>
      <c r="LCO114" s="1903"/>
      <c r="LCP114" s="1903"/>
      <c r="LCQ114" s="1903"/>
      <c r="LCR114" s="1903"/>
      <c r="LCS114" s="1904"/>
      <c r="LCT114" s="1903"/>
      <c r="LCU114" s="1903"/>
      <c r="LCV114" s="1903"/>
      <c r="LCW114" s="1903"/>
      <c r="LCX114" s="1903"/>
      <c r="LCY114" s="1904"/>
      <c r="LCZ114" s="1903"/>
      <c r="LDA114" s="1903"/>
      <c r="LDB114" s="1903"/>
      <c r="LDC114" s="1903"/>
      <c r="LDD114" s="1903"/>
      <c r="LDE114" s="1904"/>
      <c r="LDF114" s="1903"/>
      <c r="LDG114" s="1903"/>
      <c r="LDH114" s="1903"/>
      <c r="LDI114" s="1903"/>
      <c r="LDJ114" s="1903"/>
      <c r="LDK114" s="1904"/>
      <c r="LDL114" s="1903"/>
      <c r="LDM114" s="1903"/>
      <c r="LDN114" s="1903"/>
      <c r="LDO114" s="1903"/>
      <c r="LDP114" s="1903"/>
      <c r="LDQ114" s="1904"/>
      <c r="LDR114" s="1903"/>
      <c r="LDS114" s="1903"/>
      <c r="LDT114" s="1903"/>
      <c r="LDU114" s="1903"/>
      <c r="LDV114" s="1903"/>
      <c r="LDW114" s="1904"/>
      <c r="LDX114" s="1903"/>
      <c r="LDY114" s="1903"/>
      <c r="LDZ114" s="1903"/>
      <c r="LEA114" s="1903"/>
      <c r="LEB114" s="1903"/>
      <c r="LEC114" s="1904"/>
      <c r="LED114" s="1903"/>
      <c r="LEE114" s="1903"/>
      <c r="LEF114" s="1903"/>
      <c r="LEG114" s="1903"/>
      <c r="LEH114" s="1903"/>
      <c r="LEI114" s="1904"/>
      <c r="LEJ114" s="1903"/>
      <c r="LEK114" s="1903"/>
      <c r="LEL114" s="1903"/>
      <c r="LEM114" s="1903"/>
      <c r="LEN114" s="1903"/>
      <c r="LEO114" s="1904"/>
      <c r="LEP114" s="1903"/>
      <c r="LEQ114" s="1903"/>
      <c r="LER114" s="1903"/>
      <c r="LES114" s="1903"/>
      <c r="LET114" s="1903"/>
      <c r="LEU114" s="1904"/>
      <c r="LEV114" s="1903"/>
      <c r="LEW114" s="1903"/>
      <c r="LEX114" s="1903"/>
      <c r="LEY114" s="1903"/>
      <c r="LEZ114" s="1903"/>
      <c r="LFA114" s="1904"/>
      <c r="LFB114" s="1903"/>
      <c r="LFC114" s="1903"/>
      <c r="LFD114" s="1903"/>
      <c r="LFE114" s="1903"/>
      <c r="LFF114" s="1903"/>
      <c r="LFG114" s="1904"/>
      <c r="LFH114" s="1903"/>
      <c r="LFI114" s="1903"/>
      <c r="LFJ114" s="1903"/>
      <c r="LFK114" s="1903"/>
      <c r="LFL114" s="1903"/>
      <c r="LFM114" s="1904"/>
      <c r="LFN114" s="1903"/>
      <c r="LFO114" s="1903"/>
      <c r="LFP114" s="1903"/>
      <c r="LFQ114" s="1903"/>
      <c r="LFR114" s="1903"/>
      <c r="LFS114" s="1904"/>
      <c r="LFT114" s="1903"/>
      <c r="LFU114" s="1903"/>
      <c r="LFV114" s="1903"/>
      <c r="LFW114" s="1903"/>
      <c r="LFX114" s="1903"/>
      <c r="LFY114" s="1904"/>
      <c r="LFZ114" s="1903"/>
      <c r="LGA114" s="1903"/>
      <c r="LGB114" s="1903"/>
      <c r="LGC114" s="1903"/>
      <c r="LGD114" s="1903"/>
      <c r="LGE114" s="1904"/>
      <c r="LGF114" s="1903"/>
      <c r="LGG114" s="1903"/>
      <c r="LGH114" s="1903"/>
      <c r="LGI114" s="1903"/>
      <c r="LGJ114" s="1903"/>
      <c r="LGK114" s="1904"/>
      <c r="LGL114" s="1903"/>
      <c r="LGM114" s="1903"/>
      <c r="LGN114" s="1903"/>
      <c r="LGO114" s="1903"/>
      <c r="LGP114" s="1903"/>
      <c r="LGQ114" s="1904"/>
      <c r="LGR114" s="1903"/>
      <c r="LGS114" s="1903"/>
      <c r="LGT114" s="1903"/>
      <c r="LGU114" s="1903"/>
      <c r="LGV114" s="1903"/>
      <c r="LGW114" s="1904"/>
      <c r="LGX114" s="1903"/>
      <c r="LGY114" s="1903"/>
      <c r="LGZ114" s="1903"/>
      <c r="LHA114" s="1903"/>
      <c r="LHB114" s="1903"/>
      <c r="LHC114" s="1904"/>
      <c r="LHD114" s="1903"/>
      <c r="LHE114" s="1903"/>
      <c r="LHF114" s="1903"/>
      <c r="LHG114" s="1903"/>
      <c r="LHH114" s="1903"/>
      <c r="LHI114" s="1904"/>
      <c r="LHJ114" s="1903"/>
      <c r="LHK114" s="1903"/>
      <c r="LHL114" s="1903"/>
      <c r="LHM114" s="1903"/>
      <c r="LHN114" s="1903"/>
      <c r="LHO114" s="1904"/>
      <c r="LHP114" s="1903"/>
      <c r="LHQ114" s="1903"/>
      <c r="LHR114" s="1903"/>
      <c r="LHS114" s="1903"/>
      <c r="LHT114" s="1903"/>
      <c r="LHU114" s="1904"/>
      <c r="LHV114" s="1903"/>
      <c r="LHW114" s="1903"/>
      <c r="LHX114" s="1903"/>
      <c r="LHY114" s="1903"/>
      <c r="LHZ114" s="1903"/>
      <c r="LIA114" s="1904"/>
      <c r="LIB114" s="1903"/>
      <c r="LIC114" s="1903"/>
      <c r="LID114" s="1903"/>
      <c r="LIE114" s="1903"/>
      <c r="LIF114" s="1903"/>
      <c r="LIG114" s="1904"/>
      <c r="LIH114" s="1903"/>
      <c r="LII114" s="1903"/>
      <c r="LIJ114" s="1903"/>
      <c r="LIK114" s="1903"/>
      <c r="LIL114" s="1903"/>
      <c r="LIM114" s="1904"/>
      <c r="LIN114" s="1903"/>
      <c r="LIO114" s="1903"/>
      <c r="LIP114" s="1903"/>
      <c r="LIQ114" s="1903"/>
      <c r="LIR114" s="1903"/>
      <c r="LIS114" s="1904"/>
      <c r="LIT114" s="1903"/>
      <c r="LIU114" s="1903"/>
      <c r="LIV114" s="1903"/>
      <c r="LIW114" s="1903"/>
      <c r="LIX114" s="1903"/>
      <c r="LIY114" s="1904"/>
      <c r="LIZ114" s="1903"/>
      <c r="LJA114" s="1903"/>
      <c r="LJB114" s="1903"/>
      <c r="LJC114" s="1903"/>
      <c r="LJD114" s="1903"/>
      <c r="LJE114" s="1904"/>
      <c r="LJF114" s="1903"/>
      <c r="LJG114" s="1903"/>
      <c r="LJH114" s="1903"/>
      <c r="LJI114" s="1903"/>
      <c r="LJJ114" s="1903"/>
      <c r="LJK114" s="1904"/>
      <c r="LJL114" s="1903"/>
      <c r="LJM114" s="1903"/>
      <c r="LJN114" s="1903"/>
      <c r="LJO114" s="1903"/>
      <c r="LJP114" s="1903"/>
      <c r="LJQ114" s="1904"/>
      <c r="LJR114" s="1903"/>
      <c r="LJS114" s="1903"/>
      <c r="LJT114" s="1903"/>
      <c r="LJU114" s="1903"/>
      <c r="LJV114" s="1903"/>
      <c r="LJW114" s="1904"/>
      <c r="LJX114" s="1903"/>
      <c r="LJY114" s="1903"/>
      <c r="LJZ114" s="1903"/>
      <c r="LKA114" s="1903"/>
      <c r="LKB114" s="1903"/>
      <c r="LKC114" s="1904"/>
      <c r="LKD114" s="1903"/>
      <c r="LKE114" s="1903"/>
      <c r="LKF114" s="1903"/>
      <c r="LKG114" s="1903"/>
      <c r="LKH114" s="1903"/>
      <c r="LKI114" s="1904"/>
      <c r="LKJ114" s="1903"/>
      <c r="LKK114" s="1903"/>
      <c r="LKL114" s="1903"/>
      <c r="LKM114" s="1903"/>
      <c r="LKN114" s="1903"/>
      <c r="LKO114" s="1904"/>
      <c r="LKP114" s="1903"/>
      <c r="LKQ114" s="1903"/>
      <c r="LKR114" s="1903"/>
      <c r="LKS114" s="1903"/>
      <c r="LKT114" s="1903"/>
      <c r="LKU114" s="1904"/>
      <c r="LKV114" s="1903"/>
      <c r="LKW114" s="1903"/>
      <c r="LKX114" s="1903"/>
      <c r="LKY114" s="1903"/>
      <c r="LKZ114" s="1903"/>
      <c r="LLA114" s="1904"/>
      <c r="LLB114" s="1903"/>
      <c r="LLC114" s="1903"/>
      <c r="LLD114" s="1903"/>
      <c r="LLE114" s="1903"/>
      <c r="LLF114" s="1903"/>
      <c r="LLG114" s="1904"/>
      <c r="LLH114" s="1903"/>
      <c r="LLI114" s="1903"/>
      <c r="LLJ114" s="1903"/>
      <c r="LLK114" s="1903"/>
      <c r="LLL114" s="1903"/>
      <c r="LLM114" s="1904"/>
      <c r="LLN114" s="1903"/>
      <c r="LLO114" s="1903"/>
      <c r="LLP114" s="1903"/>
      <c r="LLQ114" s="1903"/>
      <c r="LLR114" s="1903"/>
      <c r="LLS114" s="1904"/>
      <c r="LLT114" s="1903"/>
      <c r="LLU114" s="1903"/>
      <c r="LLV114" s="1903"/>
      <c r="LLW114" s="1903"/>
      <c r="LLX114" s="1903"/>
      <c r="LLY114" s="1904"/>
      <c r="LLZ114" s="1903"/>
      <c r="LMA114" s="1903"/>
      <c r="LMB114" s="1903"/>
      <c r="LMC114" s="1903"/>
      <c r="LMD114" s="1903"/>
      <c r="LME114" s="1904"/>
      <c r="LMF114" s="1903"/>
      <c r="LMG114" s="1903"/>
      <c r="LMH114" s="1903"/>
      <c r="LMI114" s="1903"/>
      <c r="LMJ114" s="1903"/>
      <c r="LMK114" s="1904"/>
      <c r="LML114" s="1903"/>
      <c r="LMM114" s="1903"/>
      <c r="LMN114" s="1903"/>
      <c r="LMO114" s="1903"/>
      <c r="LMP114" s="1903"/>
      <c r="LMQ114" s="1904"/>
      <c r="LMR114" s="1903"/>
      <c r="LMS114" s="1903"/>
      <c r="LMT114" s="1903"/>
      <c r="LMU114" s="1903"/>
      <c r="LMV114" s="1903"/>
      <c r="LMW114" s="1904"/>
      <c r="LMX114" s="1903"/>
      <c r="LMY114" s="1903"/>
      <c r="LMZ114" s="1903"/>
      <c r="LNA114" s="1903"/>
      <c r="LNB114" s="1903"/>
      <c r="LNC114" s="1904"/>
      <c r="LND114" s="1903"/>
      <c r="LNE114" s="1903"/>
      <c r="LNF114" s="1903"/>
      <c r="LNG114" s="1903"/>
      <c r="LNH114" s="1903"/>
      <c r="LNI114" s="1904"/>
      <c r="LNJ114" s="1903"/>
      <c r="LNK114" s="1903"/>
      <c r="LNL114" s="1903"/>
      <c r="LNM114" s="1903"/>
      <c r="LNN114" s="1903"/>
      <c r="LNO114" s="1904"/>
      <c r="LNP114" s="1903"/>
      <c r="LNQ114" s="1903"/>
      <c r="LNR114" s="1903"/>
      <c r="LNS114" s="1903"/>
      <c r="LNT114" s="1903"/>
      <c r="LNU114" s="1904"/>
      <c r="LNV114" s="1903"/>
      <c r="LNW114" s="1903"/>
      <c r="LNX114" s="1903"/>
      <c r="LNY114" s="1903"/>
      <c r="LNZ114" s="1903"/>
      <c r="LOA114" s="1904"/>
      <c r="LOB114" s="1903"/>
      <c r="LOC114" s="1903"/>
      <c r="LOD114" s="1903"/>
      <c r="LOE114" s="1903"/>
      <c r="LOF114" s="1903"/>
      <c r="LOG114" s="1904"/>
      <c r="LOH114" s="1903"/>
      <c r="LOI114" s="1903"/>
      <c r="LOJ114" s="1903"/>
      <c r="LOK114" s="1903"/>
      <c r="LOL114" s="1903"/>
      <c r="LOM114" s="1904"/>
      <c r="LON114" s="1903"/>
      <c r="LOO114" s="1903"/>
      <c r="LOP114" s="1903"/>
      <c r="LOQ114" s="1903"/>
      <c r="LOR114" s="1903"/>
      <c r="LOS114" s="1904"/>
      <c r="LOT114" s="1903"/>
      <c r="LOU114" s="1903"/>
      <c r="LOV114" s="1903"/>
      <c r="LOW114" s="1903"/>
      <c r="LOX114" s="1903"/>
      <c r="LOY114" s="1904"/>
      <c r="LOZ114" s="1903"/>
      <c r="LPA114" s="1903"/>
      <c r="LPB114" s="1903"/>
      <c r="LPC114" s="1903"/>
      <c r="LPD114" s="1903"/>
      <c r="LPE114" s="1904"/>
      <c r="LPF114" s="1903"/>
      <c r="LPG114" s="1903"/>
      <c r="LPH114" s="1903"/>
      <c r="LPI114" s="1903"/>
      <c r="LPJ114" s="1903"/>
      <c r="LPK114" s="1904"/>
      <c r="LPL114" s="1903"/>
      <c r="LPM114" s="1903"/>
      <c r="LPN114" s="1903"/>
      <c r="LPO114" s="1903"/>
      <c r="LPP114" s="1903"/>
      <c r="LPQ114" s="1904"/>
      <c r="LPR114" s="1903"/>
      <c r="LPS114" s="1903"/>
      <c r="LPT114" s="1903"/>
      <c r="LPU114" s="1903"/>
      <c r="LPV114" s="1903"/>
      <c r="LPW114" s="1904"/>
      <c r="LPX114" s="1903"/>
      <c r="LPY114" s="1903"/>
      <c r="LPZ114" s="1903"/>
      <c r="LQA114" s="1903"/>
      <c r="LQB114" s="1903"/>
      <c r="LQC114" s="1904"/>
      <c r="LQD114" s="1903"/>
      <c r="LQE114" s="1903"/>
      <c r="LQF114" s="1903"/>
      <c r="LQG114" s="1903"/>
      <c r="LQH114" s="1903"/>
      <c r="LQI114" s="1904"/>
      <c r="LQJ114" s="1903"/>
      <c r="LQK114" s="1903"/>
      <c r="LQL114" s="1903"/>
      <c r="LQM114" s="1903"/>
      <c r="LQN114" s="1903"/>
      <c r="LQO114" s="1904"/>
      <c r="LQP114" s="1903"/>
      <c r="LQQ114" s="1903"/>
      <c r="LQR114" s="1903"/>
      <c r="LQS114" s="1903"/>
      <c r="LQT114" s="1903"/>
      <c r="LQU114" s="1904"/>
      <c r="LQV114" s="1903"/>
      <c r="LQW114" s="1903"/>
      <c r="LQX114" s="1903"/>
      <c r="LQY114" s="1903"/>
      <c r="LQZ114" s="1903"/>
      <c r="LRA114" s="1904"/>
      <c r="LRB114" s="1903"/>
      <c r="LRC114" s="1903"/>
      <c r="LRD114" s="1903"/>
      <c r="LRE114" s="1903"/>
      <c r="LRF114" s="1903"/>
      <c r="LRG114" s="1904"/>
      <c r="LRH114" s="1903"/>
      <c r="LRI114" s="1903"/>
      <c r="LRJ114" s="1903"/>
      <c r="LRK114" s="1903"/>
      <c r="LRL114" s="1903"/>
      <c r="LRM114" s="1904"/>
      <c r="LRN114" s="1903"/>
      <c r="LRO114" s="1903"/>
      <c r="LRP114" s="1903"/>
      <c r="LRQ114" s="1903"/>
      <c r="LRR114" s="1903"/>
      <c r="LRS114" s="1904"/>
      <c r="LRT114" s="1903"/>
      <c r="LRU114" s="1903"/>
      <c r="LRV114" s="1903"/>
      <c r="LRW114" s="1903"/>
      <c r="LRX114" s="1903"/>
      <c r="LRY114" s="1904"/>
      <c r="LRZ114" s="1903"/>
      <c r="LSA114" s="1903"/>
      <c r="LSB114" s="1903"/>
      <c r="LSC114" s="1903"/>
      <c r="LSD114" s="1903"/>
      <c r="LSE114" s="1904"/>
      <c r="LSF114" s="1903"/>
      <c r="LSG114" s="1903"/>
      <c r="LSH114" s="1903"/>
      <c r="LSI114" s="1903"/>
      <c r="LSJ114" s="1903"/>
      <c r="LSK114" s="1904"/>
      <c r="LSL114" s="1903"/>
      <c r="LSM114" s="1903"/>
      <c r="LSN114" s="1903"/>
      <c r="LSO114" s="1903"/>
      <c r="LSP114" s="1903"/>
      <c r="LSQ114" s="1904"/>
      <c r="LSR114" s="1903"/>
      <c r="LSS114" s="1903"/>
      <c r="LST114" s="1903"/>
      <c r="LSU114" s="1903"/>
      <c r="LSV114" s="1903"/>
      <c r="LSW114" s="1904"/>
      <c r="LSX114" s="1903"/>
      <c r="LSY114" s="1903"/>
      <c r="LSZ114" s="1903"/>
      <c r="LTA114" s="1903"/>
      <c r="LTB114" s="1903"/>
      <c r="LTC114" s="1904"/>
      <c r="LTD114" s="1903"/>
      <c r="LTE114" s="1903"/>
      <c r="LTF114" s="1903"/>
      <c r="LTG114" s="1903"/>
      <c r="LTH114" s="1903"/>
      <c r="LTI114" s="1904"/>
      <c r="LTJ114" s="1903"/>
      <c r="LTK114" s="1903"/>
      <c r="LTL114" s="1903"/>
      <c r="LTM114" s="1903"/>
      <c r="LTN114" s="1903"/>
      <c r="LTO114" s="1904"/>
      <c r="LTP114" s="1903"/>
      <c r="LTQ114" s="1903"/>
      <c r="LTR114" s="1903"/>
      <c r="LTS114" s="1903"/>
      <c r="LTT114" s="1903"/>
      <c r="LTU114" s="1904"/>
      <c r="LTV114" s="1903"/>
      <c r="LTW114" s="1903"/>
      <c r="LTX114" s="1903"/>
      <c r="LTY114" s="1903"/>
      <c r="LTZ114" s="1903"/>
      <c r="LUA114" s="1904"/>
      <c r="LUB114" s="1903"/>
      <c r="LUC114" s="1903"/>
      <c r="LUD114" s="1903"/>
      <c r="LUE114" s="1903"/>
      <c r="LUF114" s="1903"/>
      <c r="LUG114" s="1904"/>
      <c r="LUH114" s="1903"/>
      <c r="LUI114" s="1903"/>
      <c r="LUJ114" s="1903"/>
      <c r="LUK114" s="1903"/>
      <c r="LUL114" s="1903"/>
      <c r="LUM114" s="1904"/>
      <c r="LUN114" s="1903"/>
      <c r="LUO114" s="1903"/>
      <c r="LUP114" s="1903"/>
      <c r="LUQ114" s="1903"/>
      <c r="LUR114" s="1903"/>
      <c r="LUS114" s="1904"/>
      <c r="LUT114" s="1903"/>
      <c r="LUU114" s="1903"/>
      <c r="LUV114" s="1903"/>
      <c r="LUW114" s="1903"/>
      <c r="LUX114" s="1903"/>
      <c r="LUY114" s="1904"/>
      <c r="LUZ114" s="1903"/>
      <c r="LVA114" s="1903"/>
      <c r="LVB114" s="1903"/>
      <c r="LVC114" s="1903"/>
      <c r="LVD114" s="1903"/>
      <c r="LVE114" s="1904"/>
      <c r="LVF114" s="1903"/>
      <c r="LVG114" s="1903"/>
      <c r="LVH114" s="1903"/>
      <c r="LVI114" s="1903"/>
      <c r="LVJ114" s="1903"/>
      <c r="LVK114" s="1904"/>
      <c r="LVL114" s="1903"/>
      <c r="LVM114" s="1903"/>
      <c r="LVN114" s="1903"/>
      <c r="LVO114" s="1903"/>
      <c r="LVP114" s="1903"/>
      <c r="LVQ114" s="1904"/>
      <c r="LVR114" s="1903"/>
      <c r="LVS114" s="1903"/>
      <c r="LVT114" s="1903"/>
      <c r="LVU114" s="1903"/>
      <c r="LVV114" s="1903"/>
      <c r="LVW114" s="1904"/>
      <c r="LVX114" s="1903"/>
      <c r="LVY114" s="1903"/>
      <c r="LVZ114" s="1903"/>
      <c r="LWA114" s="1903"/>
      <c r="LWB114" s="1903"/>
      <c r="LWC114" s="1904"/>
      <c r="LWD114" s="1903"/>
      <c r="LWE114" s="1903"/>
      <c r="LWF114" s="1903"/>
      <c r="LWG114" s="1903"/>
      <c r="LWH114" s="1903"/>
      <c r="LWI114" s="1904"/>
      <c r="LWJ114" s="1903"/>
      <c r="LWK114" s="1903"/>
      <c r="LWL114" s="1903"/>
      <c r="LWM114" s="1903"/>
      <c r="LWN114" s="1903"/>
      <c r="LWO114" s="1904"/>
      <c r="LWP114" s="1903"/>
      <c r="LWQ114" s="1903"/>
      <c r="LWR114" s="1903"/>
      <c r="LWS114" s="1903"/>
      <c r="LWT114" s="1903"/>
      <c r="LWU114" s="1904"/>
      <c r="LWV114" s="1903"/>
      <c r="LWW114" s="1903"/>
      <c r="LWX114" s="1903"/>
      <c r="LWY114" s="1903"/>
      <c r="LWZ114" s="1903"/>
      <c r="LXA114" s="1904"/>
      <c r="LXB114" s="1903"/>
      <c r="LXC114" s="1903"/>
      <c r="LXD114" s="1903"/>
      <c r="LXE114" s="1903"/>
      <c r="LXF114" s="1903"/>
      <c r="LXG114" s="1904"/>
      <c r="LXH114" s="1903"/>
      <c r="LXI114" s="1903"/>
      <c r="LXJ114" s="1903"/>
      <c r="LXK114" s="1903"/>
      <c r="LXL114" s="1903"/>
      <c r="LXM114" s="1904"/>
      <c r="LXN114" s="1903"/>
      <c r="LXO114" s="1903"/>
      <c r="LXP114" s="1903"/>
      <c r="LXQ114" s="1903"/>
      <c r="LXR114" s="1903"/>
      <c r="LXS114" s="1904"/>
      <c r="LXT114" s="1903"/>
      <c r="LXU114" s="1903"/>
      <c r="LXV114" s="1903"/>
      <c r="LXW114" s="1903"/>
      <c r="LXX114" s="1903"/>
      <c r="LXY114" s="1904"/>
      <c r="LXZ114" s="1903"/>
      <c r="LYA114" s="1903"/>
      <c r="LYB114" s="1903"/>
      <c r="LYC114" s="1903"/>
      <c r="LYD114" s="1903"/>
      <c r="LYE114" s="1904"/>
      <c r="LYF114" s="1903"/>
      <c r="LYG114" s="1903"/>
      <c r="LYH114" s="1903"/>
      <c r="LYI114" s="1903"/>
      <c r="LYJ114" s="1903"/>
      <c r="LYK114" s="1904"/>
      <c r="LYL114" s="1903"/>
      <c r="LYM114" s="1903"/>
      <c r="LYN114" s="1903"/>
      <c r="LYO114" s="1903"/>
      <c r="LYP114" s="1903"/>
      <c r="LYQ114" s="1904"/>
      <c r="LYR114" s="1903"/>
      <c r="LYS114" s="1903"/>
      <c r="LYT114" s="1903"/>
      <c r="LYU114" s="1903"/>
      <c r="LYV114" s="1903"/>
      <c r="LYW114" s="1904"/>
      <c r="LYX114" s="1903"/>
      <c r="LYY114" s="1903"/>
      <c r="LYZ114" s="1903"/>
      <c r="LZA114" s="1903"/>
      <c r="LZB114" s="1903"/>
      <c r="LZC114" s="1904"/>
      <c r="LZD114" s="1903"/>
      <c r="LZE114" s="1903"/>
      <c r="LZF114" s="1903"/>
      <c r="LZG114" s="1903"/>
      <c r="LZH114" s="1903"/>
      <c r="LZI114" s="1904"/>
      <c r="LZJ114" s="1903"/>
      <c r="LZK114" s="1903"/>
      <c r="LZL114" s="1903"/>
      <c r="LZM114" s="1903"/>
      <c r="LZN114" s="1903"/>
      <c r="LZO114" s="1904"/>
      <c r="LZP114" s="1903"/>
      <c r="LZQ114" s="1903"/>
      <c r="LZR114" s="1903"/>
      <c r="LZS114" s="1903"/>
      <c r="LZT114" s="1903"/>
      <c r="LZU114" s="1904"/>
      <c r="LZV114" s="1903"/>
      <c r="LZW114" s="1903"/>
      <c r="LZX114" s="1903"/>
      <c r="LZY114" s="1903"/>
      <c r="LZZ114" s="1903"/>
      <c r="MAA114" s="1904"/>
      <c r="MAB114" s="1903"/>
      <c r="MAC114" s="1903"/>
      <c r="MAD114" s="1903"/>
      <c r="MAE114" s="1903"/>
      <c r="MAF114" s="1903"/>
      <c r="MAG114" s="1904"/>
      <c r="MAH114" s="1903"/>
      <c r="MAI114" s="1903"/>
      <c r="MAJ114" s="1903"/>
      <c r="MAK114" s="1903"/>
      <c r="MAL114" s="1903"/>
      <c r="MAM114" s="1904"/>
      <c r="MAN114" s="1903"/>
      <c r="MAO114" s="1903"/>
      <c r="MAP114" s="1903"/>
      <c r="MAQ114" s="1903"/>
      <c r="MAR114" s="1903"/>
      <c r="MAS114" s="1904"/>
      <c r="MAT114" s="1903"/>
      <c r="MAU114" s="1903"/>
      <c r="MAV114" s="1903"/>
      <c r="MAW114" s="1903"/>
      <c r="MAX114" s="1903"/>
      <c r="MAY114" s="1904"/>
      <c r="MAZ114" s="1903"/>
      <c r="MBA114" s="1903"/>
      <c r="MBB114" s="1903"/>
      <c r="MBC114" s="1903"/>
      <c r="MBD114" s="1903"/>
      <c r="MBE114" s="1904"/>
      <c r="MBF114" s="1903"/>
      <c r="MBG114" s="1903"/>
      <c r="MBH114" s="1903"/>
      <c r="MBI114" s="1903"/>
      <c r="MBJ114" s="1903"/>
      <c r="MBK114" s="1904"/>
      <c r="MBL114" s="1903"/>
      <c r="MBM114" s="1903"/>
      <c r="MBN114" s="1903"/>
      <c r="MBO114" s="1903"/>
      <c r="MBP114" s="1903"/>
      <c r="MBQ114" s="1904"/>
      <c r="MBR114" s="1903"/>
      <c r="MBS114" s="1903"/>
      <c r="MBT114" s="1903"/>
      <c r="MBU114" s="1903"/>
      <c r="MBV114" s="1903"/>
      <c r="MBW114" s="1904"/>
      <c r="MBX114" s="1903"/>
      <c r="MBY114" s="1903"/>
      <c r="MBZ114" s="1903"/>
      <c r="MCA114" s="1903"/>
      <c r="MCB114" s="1903"/>
      <c r="MCC114" s="1904"/>
      <c r="MCD114" s="1903"/>
      <c r="MCE114" s="1903"/>
      <c r="MCF114" s="1903"/>
      <c r="MCG114" s="1903"/>
      <c r="MCH114" s="1903"/>
      <c r="MCI114" s="1904"/>
      <c r="MCJ114" s="1903"/>
      <c r="MCK114" s="1903"/>
      <c r="MCL114" s="1903"/>
      <c r="MCM114" s="1903"/>
      <c r="MCN114" s="1903"/>
      <c r="MCO114" s="1904"/>
      <c r="MCP114" s="1903"/>
      <c r="MCQ114" s="1903"/>
      <c r="MCR114" s="1903"/>
      <c r="MCS114" s="1903"/>
      <c r="MCT114" s="1903"/>
      <c r="MCU114" s="1904"/>
      <c r="MCV114" s="1903"/>
      <c r="MCW114" s="1903"/>
      <c r="MCX114" s="1903"/>
      <c r="MCY114" s="1903"/>
      <c r="MCZ114" s="1903"/>
      <c r="MDA114" s="1904"/>
      <c r="MDB114" s="1903"/>
      <c r="MDC114" s="1903"/>
      <c r="MDD114" s="1903"/>
      <c r="MDE114" s="1903"/>
      <c r="MDF114" s="1903"/>
      <c r="MDG114" s="1904"/>
      <c r="MDH114" s="1903"/>
      <c r="MDI114" s="1903"/>
      <c r="MDJ114" s="1903"/>
      <c r="MDK114" s="1903"/>
      <c r="MDL114" s="1903"/>
      <c r="MDM114" s="1904"/>
      <c r="MDN114" s="1903"/>
      <c r="MDO114" s="1903"/>
      <c r="MDP114" s="1903"/>
      <c r="MDQ114" s="1903"/>
      <c r="MDR114" s="1903"/>
      <c r="MDS114" s="1904"/>
      <c r="MDT114" s="1903"/>
      <c r="MDU114" s="1903"/>
      <c r="MDV114" s="1903"/>
      <c r="MDW114" s="1903"/>
      <c r="MDX114" s="1903"/>
      <c r="MDY114" s="1904"/>
      <c r="MDZ114" s="1903"/>
      <c r="MEA114" s="1903"/>
      <c r="MEB114" s="1903"/>
      <c r="MEC114" s="1903"/>
      <c r="MED114" s="1903"/>
      <c r="MEE114" s="1904"/>
      <c r="MEF114" s="1903"/>
      <c r="MEG114" s="1903"/>
      <c r="MEH114" s="1903"/>
      <c r="MEI114" s="1903"/>
      <c r="MEJ114" s="1903"/>
      <c r="MEK114" s="1904"/>
      <c r="MEL114" s="1903"/>
      <c r="MEM114" s="1903"/>
      <c r="MEN114" s="1903"/>
      <c r="MEO114" s="1903"/>
      <c r="MEP114" s="1903"/>
      <c r="MEQ114" s="1904"/>
      <c r="MER114" s="1903"/>
      <c r="MES114" s="1903"/>
      <c r="MET114" s="1903"/>
      <c r="MEU114" s="1903"/>
      <c r="MEV114" s="1903"/>
      <c r="MEW114" s="1904"/>
      <c r="MEX114" s="1903"/>
      <c r="MEY114" s="1903"/>
      <c r="MEZ114" s="1903"/>
      <c r="MFA114" s="1903"/>
      <c r="MFB114" s="1903"/>
      <c r="MFC114" s="1904"/>
      <c r="MFD114" s="1903"/>
      <c r="MFE114" s="1903"/>
      <c r="MFF114" s="1903"/>
      <c r="MFG114" s="1903"/>
      <c r="MFH114" s="1903"/>
      <c r="MFI114" s="1904"/>
      <c r="MFJ114" s="1903"/>
      <c r="MFK114" s="1903"/>
      <c r="MFL114" s="1903"/>
      <c r="MFM114" s="1903"/>
      <c r="MFN114" s="1903"/>
      <c r="MFO114" s="1904"/>
      <c r="MFP114" s="1903"/>
      <c r="MFQ114" s="1903"/>
      <c r="MFR114" s="1903"/>
      <c r="MFS114" s="1903"/>
      <c r="MFT114" s="1903"/>
      <c r="MFU114" s="1904"/>
      <c r="MFV114" s="1903"/>
      <c r="MFW114" s="1903"/>
      <c r="MFX114" s="1903"/>
      <c r="MFY114" s="1903"/>
      <c r="MFZ114" s="1903"/>
      <c r="MGA114" s="1904"/>
      <c r="MGB114" s="1903"/>
      <c r="MGC114" s="1903"/>
      <c r="MGD114" s="1903"/>
      <c r="MGE114" s="1903"/>
      <c r="MGF114" s="1903"/>
      <c r="MGG114" s="1904"/>
      <c r="MGH114" s="1903"/>
      <c r="MGI114" s="1903"/>
      <c r="MGJ114" s="1903"/>
      <c r="MGK114" s="1903"/>
      <c r="MGL114" s="1903"/>
      <c r="MGM114" s="1904"/>
      <c r="MGN114" s="1903"/>
      <c r="MGO114" s="1903"/>
      <c r="MGP114" s="1903"/>
      <c r="MGQ114" s="1903"/>
      <c r="MGR114" s="1903"/>
      <c r="MGS114" s="1904"/>
      <c r="MGT114" s="1903"/>
      <c r="MGU114" s="1903"/>
      <c r="MGV114" s="1903"/>
      <c r="MGW114" s="1903"/>
      <c r="MGX114" s="1903"/>
      <c r="MGY114" s="1904"/>
      <c r="MGZ114" s="1903"/>
      <c r="MHA114" s="1903"/>
      <c r="MHB114" s="1903"/>
      <c r="MHC114" s="1903"/>
      <c r="MHD114" s="1903"/>
      <c r="MHE114" s="1904"/>
      <c r="MHF114" s="1903"/>
      <c r="MHG114" s="1903"/>
      <c r="MHH114" s="1903"/>
      <c r="MHI114" s="1903"/>
      <c r="MHJ114" s="1903"/>
      <c r="MHK114" s="1904"/>
      <c r="MHL114" s="1903"/>
      <c r="MHM114" s="1903"/>
      <c r="MHN114" s="1903"/>
      <c r="MHO114" s="1903"/>
      <c r="MHP114" s="1903"/>
      <c r="MHQ114" s="1904"/>
      <c r="MHR114" s="1903"/>
      <c r="MHS114" s="1903"/>
      <c r="MHT114" s="1903"/>
      <c r="MHU114" s="1903"/>
      <c r="MHV114" s="1903"/>
      <c r="MHW114" s="1904"/>
      <c r="MHX114" s="1903"/>
      <c r="MHY114" s="1903"/>
      <c r="MHZ114" s="1903"/>
      <c r="MIA114" s="1903"/>
      <c r="MIB114" s="1903"/>
      <c r="MIC114" s="1904"/>
      <c r="MID114" s="1903"/>
      <c r="MIE114" s="1903"/>
      <c r="MIF114" s="1903"/>
      <c r="MIG114" s="1903"/>
      <c r="MIH114" s="1903"/>
      <c r="MII114" s="1904"/>
      <c r="MIJ114" s="1903"/>
      <c r="MIK114" s="1903"/>
      <c r="MIL114" s="1903"/>
      <c r="MIM114" s="1903"/>
      <c r="MIN114" s="1903"/>
      <c r="MIO114" s="1904"/>
      <c r="MIP114" s="1903"/>
      <c r="MIQ114" s="1903"/>
      <c r="MIR114" s="1903"/>
      <c r="MIS114" s="1903"/>
      <c r="MIT114" s="1903"/>
      <c r="MIU114" s="1904"/>
      <c r="MIV114" s="1903"/>
      <c r="MIW114" s="1903"/>
      <c r="MIX114" s="1903"/>
      <c r="MIY114" s="1903"/>
      <c r="MIZ114" s="1903"/>
      <c r="MJA114" s="1904"/>
      <c r="MJB114" s="1903"/>
      <c r="MJC114" s="1903"/>
      <c r="MJD114" s="1903"/>
      <c r="MJE114" s="1903"/>
      <c r="MJF114" s="1903"/>
      <c r="MJG114" s="1904"/>
      <c r="MJH114" s="1903"/>
      <c r="MJI114" s="1903"/>
      <c r="MJJ114" s="1903"/>
      <c r="MJK114" s="1903"/>
      <c r="MJL114" s="1903"/>
      <c r="MJM114" s="1904"/>
      <c r="MJN114" s="1903"/>
      <c r="MJO114" s="1903"/>
      <c r="MJP114" s="1903"/>
      <c r="MJQ114" s="1903"/>
      <c r="MJR114" s="1903"/>
      <c r="MJS114" s="1904"/>
      <c r="MJT114" s="1903"/>
      <c r="MJU114" s="1903"/>
      <c r="MJV114" s="1903"/>
      <c r="MJW114" s="1903"/>
      <c r="MJX114" s="1903"/>
      <c r="MJY114" s="1904"/>
      <c r="MJZ114" s="1903"/>
      <c r="MKA114" s="1903"/>
      <c r="MKB114" s="1903"/>
      <c r="MKC114" s="1903"/>
      <c r="MKD114" s="1903"/>
      <c r="MKE114" s="1904"/>
      <c r="MKF114" s="1903"/>
      <c r="MKG114" s="1903"/>
      <c r="MKH114" s="1903"/>
      <c r="MKI114" s="1903"/>
      <c r="MKJ114" s="1903"/>
      <c r="MKK114" s="1904"/>
      <c r="MKL114" s="1903"/>
      <c r="MKM114" s="1903"/>
      <c r="MKN114" s="1903"/>
      <c r="MKO114" s="1903"/>
      <c r="MKP114" s="1903"/>
      <c r="MKQ114" s="1904"/>
      <c r="MKR114" s="1903"/>
      <c r="MKS114" s="1903"/>
      <c r="MKT114" s="1903"/>
      <c r="MKU114" s="1903"/>
      <c r="MKV114" s="1903"/>
      <c r="MKW114" s="1904"/>
      <c r="MKX114" s="1903"/>
      <c r="MKY114" s="1903"/>
      <c r="MKZ114" s="1903"/>
      <c r="MLA114" s="1903"/>
      <c r="MLB114" s="1903"/>
      <c r="MLC114" s="1904"/>
      <c r="MLD114" s="1903"/>
      <c r="MLE114" s="1903"/>
      <c r="MLF114" s="1903"/>
      <c r="MLG114" s="1903"/>
      <c r="MLH114" s="1903"/>
      <c r="MLI114" s="1904"/>
      <c r="MLJ114" s="1903"/>
      <c r="MLK114" s="1903"/>
      <c r="MLL114" s="1903"/>
      <c r="MLM114" s="1903"/>
      <c r="MLN114" s="1903"/>
      <c r="MLO114" s="1904"/>
      <c r="MLP114" s="1903"/>
      <c r="MLQ114" s="1903"/>
      <c r="MLR114" s="1903"/>
      <c r="MLS114" s="1903"/>
      <c r="MLT114" s="1903"/>
      <c r="MLU114" s="1904"/>
      <c r="MLV114" s="1903"/>
      <c r="MLW114" s="1903"/>
      <c r="MLX114" s="1903"/>
      <c r="MLY114" s="1903"/>
      <c r="MLZ114" s="1903"/>
      <c r="MMA114" s="1904"/>
      <c r="MMB114" s="1903"/>
      <c r="MMC114" s="1903"/>
      <c r="MMD114" s="1903"/>
      <c r="MME114" s="1903"/>
      <c r="MMF114" s="1903"/>
      <c r="MMG114" s="1904"/>
      <c r="MMH114" s="1903"/>
      <c r="MMI114" s="1903"/>
      <c r="MMJ114" s="1903"/>
      <c r="MMK114" s="1903"/>
      <c r="MML114" s="1903"/>
      <c r="MMM114" s="1904"/>
      <c r="MMN114" s="1903"/>
      <c r="MMO114" s="1903"/>
      <c r="MMP114" s="1903"/>
      <c r="MMQ114" s="1903"/>
      <c r="MMR114" s="1903"/>
      <c r="MMS114" s="1904"/>
      <c r="MMT114" s="1903"/>
      <c r="MMU114" s="1903"/>
      <c r="MMV114" s="1903"/>
      <c r="MMW114" s="1903"/>
      <c r="MMX114" s="1903"/>
      <c r="MMY114" s="1904"/>
      <c r="MMZ114" s="1903"/>
      <c r="MNA114" s="1903"/>
      <c r="MNB114" s="1903"/>
      <c r="MNC114" s="1903"/>
      <c r="MND114" s="1903"/>
      <c r="MNE114" s="1904"/>
      <c r="MNF114" s="1903"/>
      <c r="MNG114" s="1903"/>
      <c r="MNH114" s="1903"/>
      <c r="MNI114" s="1903"/>
      <c r="MNJ114" s="1903"/>
      <c r="MNK114" s="1904"/>
      <c r="MNL114" s="1903"/>
      <c r="MNM114" s="1903"/>
      <c r="MNN114" s="1903"/>
      <c r="MNO114" s="1903"/>
      <c r="MNP114" s="1903"/>
      <c r="MNQ114" s="1904"/>
      <c r="MNR114" s="1903"/>
      <c r="MNS114" s="1903"/>
      <c r="MNT114" s="1903"/>
      <c r="MNU114" s="1903"/>
      <c r="MNV114" s="1903"/>
      <c r="MNW114" s="1904"/>
      <c r="MNX114" s="1903"/>
      <c r="MNY114" s="1903"/>
      <c r="MNZ114" s="1903"/>
      <c r="MOA114" s="1903"/>
      <c r="MOB114" s="1903"/>
      <c r="MOC114" s="1904"/>
      <c r="MOD114" s="1903"/>
      <c r="MOE114" s="1903"/>
      <c r="MOF114" s="1903"/>
      <c r="MOG114" s="1903"/>
      <c r="MOH114" s="1903"/>
      <c r="MOI114" s="1904"/>
      <c r="MOJ114" s="1903"/>
      <c r="MOK114" s="1903"/>
      <c r="MOL114" s="1903"/>
      <c r="MOM114" s="1903"/>
      <c r="MON114" s="1903"/>
      <c r="MOO114" s="1904"/>
      <c r="MOP114" s="1903"/>
      <c r="MOQ114" s="1903"/>
      <c r="MOR114" s="1903"/>
      <c r="MOS114" s="1903"/>
      <c r="MOT114" s="1903"/>
      <c r="MOU114" s="1904"/>
      <c r="MOV114" s="1903"/>
      <c r="MOW114" s="1903"/>
      <c r="MOX114" s="1903"/>
      <c r="MOY114" s="1903"/>
      <c r="MOZ114" s="1903"/>
      <c r="MPA114" s="1904"/>
      <c r="MPB114" s="1903"/>
      <c r="MPC114" s="1903"/>
      <c r="MPD114" s="1903"/>
      <c r="MPE114" s="1903"/>
      <c r="MPF114" s="1903"/>
      <c r="MPG114" s="1904"/>
      <c r="MPH114" s="1903"/>
      <c r="MPI114" s="1903"/>
      <c r="MPJ114" s="1903"/>
      <c r="MPK114" s="1903"/>
      <c r="MPL114" s="1903"/>
      <c r="MPM114" s="1904"/>
      <c r="MPN114" s="1903"/>
      <c r="MPO114" s="1903"/>
      <c r="MPP114" s="1903"/>
      <c r="MPQ114" s="1903"/>
      <c r="MPR114" s="1903"/>
      <c r="MPS114" s="1904"/>
      <c r="MPT114" s="1903"/>
      <c r="MPU114" s="1903"/>
      <c r="MPV114" s="1903"/>
      <c r="MPW114" s="1903"/>
      <c r="MPX114" s="1903"/>
      <c r="MPY114" s="1904"/>
      <c r="MPZ114" s="1903"/>
      <c r="MQA114" s="1903"/>
      <c r="MQB114" s="1903"/>
      <c r="MQC114" s="1903"/>
      <c r="MQD114" s="1903"/>
      <c r="MQE114" s="1904"/>
      <c r="MQF114" s="1903"/>
      <c r="MQG114" s="1903"/>
      <c r="MQH114" s="1903"/>
      <c r="MQI114" s="1903"/>
      <c r="MQJ114" s="1903"/>
      <c r="MQK114" s="1904"/>
      <c r="MQL114" s="1903"/>
      <c r="MQM114" s="1903"/>
      <c r="MQN114" s="1903"/>
      <c r="MQO114" s="1903"/>
      <c r="MQP114" s="1903"/>
      <c r="MQQ114" s="1904"/>
      <c r="MQR114" s="1903"/>
      <c r="MQS114" s="1903"/>
      <c r="MQT114" s="1903"/>
      <c r="MQU114" s="1903"/>
      <c r="MQV114" s="1903"/>
      <c r="MQW114" s="1904"/>
      <c r="MQX114" s="1903"/>
      <c r="MQY114" s="1903"/>
      <c r="MQZ114" s="1903"/>
      <c r="MRA114" s="1903"/>
      <c r="MRB114" s="1903"/>
      <c r="MRC114" s="1904"/>
      <c r="MRD114" s="1903"/>
      <c r="MRE114" s="1903"/>
      <c r="MRF114" s="1903"/>
      <c r="MRG114" s="1903"/>
      <c r="MRH114" s="1903"/>
      <c r="MRI114" s="1904"/>
      <c r="MRJ114" s="1903"/>
      <c r="MRK114" s="1903"/>
      <c r="MRL114" s="1903"/>
      <c r="MRM114" s="1903"/>
      <c r="MRN114" s="1903"/>
      <c r="MRO114" s="1904"/>
      <c r="MRP114" s="1903"/>
      <c r="MRQ114" s="1903"/>
      <c r="MRR114" s="1903"/>
      <c r="MRS114" s="1903"/>
      <c r="MRT114" s="1903"/>
      <c r="MRU114" s="1904"/>
      <c r="MRV114" s="1903"/>
      <c r="MRW114" s="1903"/>
      <c r="MRX114" s="1903"/>
      <c r="MRY114" s="1903"/>
      <c r="MRZ114" s="1903"/>
      <c r="MSA114" s="1904"/>
      <c r="MSB114" s="1903"/>
      <c r="MSC114" s="1903"/>
      <c r="MSD114" s="1903"/>
      <c r="MSE114" s="1903"/>
      <c r="MSF114" s="1903"/>
      <c r="MSG114" s="1904"/>
      <c r="MSH114" s="1903"/>
      <c r="MSI114" s="1903"/>
      <c r="MSJ114" s="1903"/>
      <c r="MSK114" s="1903"/>
      <c r="MSL114" s="1903"/>
      <c r="MSM114" s="1904"/>
      <c r="MSN114" s="1903"/>
      <c r="MSO114" s="1903"/>
      <c r="MSP114" s="1903"/>
      <c r="MSQ114" s="1903"/>
      <c r="MSR114" s="1903"/>
      <c r="MSS114" s="1904"/>
      <c r="MST114" s="1903"/>
      <c r="MSU114" s="1903"/>
      <c r="MSV114" s="1903"/>
      <c r="MSW114" s="1903"/>
      <c r="MSX114" s="1903"/>
      <c r="MSY114" s="1904"/>
      <c r="MSZ114" s="1903"/>
      <c r="MTA114" s="1903"/>
      <c r="MTB114" s="1903"/>
      <c r="MTC114" s="1903"/>
      <c r="MTD114" s="1903"/>
      <c r="MTE114" s="1904"/>
      <c r="MTF114" s="1903"/>
      <c r="MTG114" s="1903"/>
      <c r="MTH114" s="1903"/>
      <c r="MTI114" s="1903"/>
      <c r="MTJ114" s="1903"/>
      <c r="MTK114" s="1904"/>
      <c r="MTL114" s="1903"/>
      <c r="MTM114" s="1903"/>
      <c r="MTN114" s="1903"/>
      <c r="MTO114" s="1903"/>
      <c r="MTP114" s="1903"/>
      <c r="MTQ114" s="1904"/>
      <c r="MTR114" s="1903"/>
      <c r="MTS114" s="1903"/>
      <c r="MTT114" s="1903"/>
      <c r="MTU114" s="1903"/>
      <c r="MTV114" s="1903"/>
      <c r="MTW114" s="1904"/>
      <c r="MTX114" s="1903"/>
      <c r="MTY114" s="1903"/>
      <c r="MTZ114" s="1903"/>
      <c r="MUA114" s="1903"/>
      <c r="MUB114" s="1903"/>
      <c r="MUC114" s="1904"/>
      <c r="MUD114" s="1903"/>
      <c r="MUE114" s="1903"/>
      <c r="MUF114" s="1903"/>
      <c r="MUG114" s="1903"/>
      <c r="MUH114" s="1903"/>
      <c r="MUI114" s="1904"/>
      <c r="MUJ114" s="1903"/>
      <c r="MUK114" s="1903"/>
      <c r="MUL114" s="1903"/>
      <c r="MUM114" s="1903"/>
      <c r="MUN114" s="1903"/>
      <c r="MUO114" s="1904"/>
      <c r="MUP114" s="1903"/>
      <c r="MUQ114" s="1903"/>
      <c r="MUR114" s="1903"/>
      <c r="MUS114" s="1903"/>
      <c r="MUT114" s="1903"/>
      <c r="MUU114" s="1904"/>
      <c r="MUV114" s="1903"/>
      <c r="MUW114" s="1903"/>
      <c r="MUX114" s="1903"/>
      <c r="MUY114" s="1903"/>
      <c r="MUZ114" s="1903"/>
      <c r="MVA114" s="1904"/>
      <c r="MVB114" s="1903"/>
      <c r="MVC114" s="1903"/>
      <c r="MVD114" s="1903"/>
      <c r="MVE114" s="1903"/>
      <c r="MVF114" s="1903"/>
      <c r="MVG114" s="1904"/>
      <c r="MVH114" s="1903"/>
      <c r="MVI114" s="1903"/>
      <c r="MVJ114" s="1903"/>
      <c r="MVK114" s="1903"/>
      <c r="MVL114" s="1903"/>
      <c r="MVM114" s="1904"/>
      <c r="MVN114" s="1903"/>
      <c r="MVO114" s="1903"/>
      <c r="MVP114" s="1903"/>
      <c r="MVQ114" s="1903"/>
      <c r="MVR114" s="1903"/>
      <c r="MVS114" s="1904"/>
      <c r="MVT114" s="1903"/>
      <c r="MVU114" s="1903"/>
      <c r="MVV114" s="1903"/>
      <c r="MVW114" s="1903"/>
      <c r="MVX114" s="1903"/>
      <c r="MVY114" s="1904"/>
      <c r="MVZ114" s="1903"/>
      <c r="MWA114" s="1903"/>
      <c r="MWB114" s="1903"/>
      <c r="MWC114" s="1903"/>
      <c r="MWD114" s="1903"/>
      <c r="MWE114" s="1904"/>
      <c r="MWF114" s="1903"/>
      <c r="MWG114" s="1903"/>
      <c r="MWH114" s="1903"/>
      <c r="MWI114" s="1903"/>
      <c r="MWJ114" s="1903"/>
      <c r="MWK114" s="1904"/>
      <c r="MWL114" s="1903"/>
      <c r="MWM114" s="1903"/>
      <c r="MWN114" s="1903"/>
      <c r="MWO114" s="1903"/>
      <c r="MWP114" s="1903"/>
      <c r="MWQ114" s="1904"/>
      <c r="MWR114" s="1903"/>
      <c r="MWS114" s="1903"/>
      <c r="MWT114" s="1903"/>
      <c r="MWU114" s="1903"/>
      <c r="MWV114" s="1903"/>
      <c r="MWW114" s="1904"/>
      <c r="MWX114" s="1903"/>
      <c r="MWY114" s="1903"/>
      <c r="MWZ114" s="1903"/>
      <c r="MXA114" s="1903"/>
      <c r="MXB114" s="1903"/>
      <c r="MXC114" s="1904"/>
      <c r="MXD114" s="1903"/>
      <c r="MXE114" s="1903"/>
      <c r="MXF114" s="1903"/>
      <c r="MXG114" s="1903"/>
      <c r="MXH114" s="1903"/>
      <c r="MXI114" s="1904"/>
      <c r="MXJ114" s="1903"/>
      <c r="MXK114" s="1903"/>
      <c r="MXL114" s="1903"/>
      <c r="MXM114" s="1903"/>
      <c r="MXN114" s="1903"/>
      <c r="MXO114" s="1904"/>
      <c r="MXP114" s="1903"/>
      <c r="MXQ114" s="1903"/>
      <c r="MXR114" s="1903"/>
      <c r="MXS114" s="1903"/>
      <c r="MXT114" s="1903"/>
      <c r="MXU114" s="1904"/>
      <c r="MXV114" s="1903"/>
      <c r="MXW114" s="1903"/>
      <c r="MXX114" s="1903"/>
      <c r="MXY114" s="1903"/>
      <c r="MXZ114" s="1903"/>
      <c r="MYA114" s="1904"/>
      <c r="MYB114" s="1903"/>
      <c r="MYC114" s="1903"/>
      <c r="MYD114" s="1903"/>
      <c r="MYE114" s="1903"/>
      <c r="MYF114" s="1903"/>
      <c r="MYG114" s="1904"/>
      <c r="MYH114" s="1903"/>
      <c r="MYI114" s="1903"/>
      <c r="MYJ114" s="1903"/>
      <c r="MYK114" s="1903"/>
      <c r="MYL114" s="1903"/>
      <c r="MYM114" s="1904"/>
      <c r="MYN114" s="1903"/>
      <c r="MYO114" s="1903"/>
      <c r="MYP114" s="1903"/>
      <c r="MYQ114" s="1903"/>
      <c r="MYR114" s="1903"/>
      <c r="MYS114" s="1904"/>
      <c r="MYT114" s="1903"/>
      <c r="MYU114" s="1903"/>
      <c r="MYV114" s="1903"/>
      <c r="MYW114" s="1903"/>
      <c r="MYX114" s="1903"/>
      <c r="MYY114" s="1904"/>
      <c r="MYZ114" s="1903"/>
      <c r="MZA114" s="1903"/>
      <c r="MZB114" s="1903"/>
      <c r="MZC114" s="1903"/>
      <c r="MZD114" s="1903"/>
      <c r="MZE114" s="1904"/>
      <c r="MZF114" s="1903"/>
      <c r="MZG114" s="1903"/>
      <c r="MZH114" s="1903"/>
      <c r="MZI114" s="1903"/>
      <c r="MZJ114" s="1903"/>
      <c r="MZK114" s="1904"/>
      <c r="MZL114" s="1903"/>
      <c r="MZM114" s="1903"/>
      <c r="MZN114" s="1903"/>
      <c r="MZO114" s="1903"/>
      <c r="MZP114" s="1903"/>
      <c r="MZQ114" s="1904"/>
      <c r="MZR114" s="1903"/>
      <c r="MZS114" s="1903"/>
      <c r="MZT114" s="1903"/>
      <c r="MZU114" s="1903"/>
      <c r="MZV114" s="1903"/>
      <c r="MZW114" s="1904"/>
      <c r="MZX114" s="1903"/>
      <c r="MZY114" s="1903"/>
      <c r="MZZ114" s="1903"/>
      <c r="NAA114" s="1903"/>
      <c r="NAB114" s="1903"/>
      <c r="NAC114" s="1904"/>
      <c r="NAD114" s="1903"/>
      <c r="NAE114" s="1903"/>
      <c r="NAF114" s="1903"/>
      <c r="NAG114" s="1903"/>
      <c r="NAH114" s="1903"/>
      <c r="NAI114" s="1904"/>
      <c r="NAJ114" s="1903"/>
      <c r="NAK114" s="1903"/>
      <c r="NAL114" s="1903"/>
      <c r="NAM114" s="1903"/>
      <c r="NAN114" s="1903"/>
      <c r="NAO114" s="1904"/>
      <c r="NAP114" s="1903"/>
      <c r="NAQ114" s="1903"/>
      <c r="NAR114" s="1903"/>
      <c r="NAS114" s="1903"/>
      <c r="NAT114" s="1903"/>
      <c r="NAU114" s="1904"/>
      <c r="NAV114" s="1903"/>
      <c r="NAW114" s="1903"/>
      <c r="NAX114" s="1903"/>
      <c r="NAY114" s="1903"/>
      <c r="NAZ114" s="1903"/>
      <c r="NBA114" s="1904"/>
      <c r="NBB114" s="1903"/>
      <c r="NBC114" s="1903"/>
      <c r="NBD114" s="1903"/>
      <c r="NBE114" s="1903"/>
      <c r="NBF114" s="1903"/>
      <c r="NBG114" s="1904"/>
      <c r="NBH114" s="1903"/>
      <c r="NBI114" s="1903"/>
      <c r="NBJ114" s="1903"/>
      <c r="NBK114" s="1903"/>
      <c r="NBL114" s="1903"/>
      <c r="NBM114" s="1904"/>
      <c r="NBN114" s="1903"/>
      <c r="NBO114" s="1903"/>
      <c r="NBP114" s="1903"/>
      <c r="NBQ114" s="1903"/>
      <c r="NBR114" s="1903"/>
      <c r="NBS114" s="1904"/>
      <c r="NBT114" s="1903"/>
      <c r="NBU114" s="1903"/>
      <c r="NBV114" s="1903"/>
      <c r="NBW114" s="1903"/>
      <c r="NBX114" s="1903"/>
      <c r="NBY114" s="1904"/>
      <c r="NBZ114" s="1903"/>
      <c r="NCA114" s="1903"/>
      <c r="NCB114" s="1903"/>
      <c r="NCC114" s="1903"/>
      <c r="NCD114" s="1903"/>
      <c r="NCE114" s="1904"/>
      <c r="NCF114" s="1903"/>
      <c r="NCG114" s="1903"/>
      <c r="NCH114" s="1903"/>
      <c r="NCI114" s="1903"/>
      <c r="NCJ114" s="1903"/>
      <c r="NCK114" s="1904"/>
      <c r="NCL114" s="1903"/>
      <c r="NCM114" s="1903"/>
      <c r="NCN114" s="1903"/>
      <c r="NCO114" s="1903"/>
      <c r="NCP114" s="1903"/>
      <c r="NCQ114" s="1904"/>
      <c r="NCR114" s="1903"/>
      <c r="NCS114" s="1903"/>
      <c r="NCT114" s="1903"/>
      <c r="NCU114" s="1903"/>
      <c r="NCV114" s="1903"/>
      <c r="NCW114" s="1904"/>
      <c r="NCX114" s="1903"/>
      <c r="NCY114" s="1903"/>
      <c r="NCZ114" s="1903"/>
      <c r="NDA114" s="1903"/>
      <c r="NDB114" s="1903"/>
      <c r="NDC114" s="1904"/>
      <c r="NDD114" s="1903"/>
      <c r="NDE114" s="1903"/>
      <c r="NDF114" s="1903"/>
      <c r="NDG114" s="1903"/>
      <c r="NDH114" s="1903"/>
      <c r="NDI114" s="1904"/>
      <c r="NDJ114" s="1903"/>
      <c r="NDK114" s="1903"/>
      <c r="NDL114" s="1903"/>
      <c r="NDM114" s="1903"/>
      <c r="NDN114" s="1903"/>
      <c r="NDO114" s="1904"/>
      <c r="NDP114" s="1903"/>
      <c r="NDQ114" s="1903"/>
      <c r="NDR114" s="1903"/>
      <c r="NDS114" s="1903"/>
      <c r="NDT114" s="1903"/>
      <c r="NDU114" s="1904"/>
      <c r="NDV114" s="1903"/>
      <c r="NDW114" s="1903"/>
      <c r="NDX114" s="1903"/>
      <c r="NDY114" s="1903"/>
      <c r="NDZ114" s="1903"/>
      <c r="NEA114" s="1904"/>
      <c r="NEB114" s="1903"/>
      <c r="NEC114" s="1903"/>
      <c r="NED114" s="1903"/>
      <c r="NEE114" s="1903"/>
      <c r="NEF114" s="1903"/>
      <c r="NEG114" s="1904"/>
      <c r="NEH114" s="1903"/>
      <c r="NEI114" s="1903"/>
      <c r="NEJ114" s="1903"/>
      <c r="NEK114" s="1903"/>
      <c r="NEL114" s="1903"/>
      <c r="NEM114" s="1904"/>
      <c r="NEN114" s="1903"/>
      <c r="NEO114" s="1903"/>
      <c r="NEP114" s="1903"/>
      <c r="NEQ114" s="1903"/>
      <c r="NER114" s="1903"/>
      <c r="NES114" s="1904"/>
      <c r="NET114" s="1903"/>
      <c r="NEU114" s="1903"/>
      <c r="NEV114" s="1903"/>
      <c r="NEW114" s="1903"/>
      <c r="NEX114" s="1903"/>
      <c r="NEY114" s="1904"/>
      <c r="NEZ114" s="1903"/>
      <c r="NFA114" s="1903"/>
      <c r="NFB114" s="1903"/>
      <c r="NFC114" s="1903"/>
      <c r="NFD114" s="1903"/>
      <c r="NFE114" s="1904"/>
      <c r="NFF114" s="1903"/>
      <c r="NFG114" s="1903"/>
      <c r="NFH114" s="1903"/>
      <c r="NFI114" s="1903"/>
      <c r="NFJ114" s="1903"/>
      <c r="NFK114" s="1904"/>
      <c r="NFL114" s="1903"/>
      <c r="NFM114" s="1903"/>
      <c r="NFN114" s="1903"/>
      <c r="NFO114" s="1903"/>
      <c r="NFP114" s="1903"/>
      <c r="NFQ114" s="1904"/>
      <c r="NFR114" s="1903"/>
      <c r="NFS114" s="1903"/>
      <c r="NFT114" s="1903"/>
      <c r="NFU114" s="1903"/>
      <c r="NFV114" s="1903"/>
      <c r="NFW114" s="1904"/>
      <c r="NFX114" s="1903"/>
      <c r="NFY114" s="1903"/>
      <c r="NFZ114" s="1903"/>
      <c r="NGA114" s="1903"/>
      <c r="NGB114" s="1903"/>
      <c r="NGC114" s="1904"/>
      <c r="NGD114" s="1903"/>
      <c r="NGE114" s="1903"/>
      <c r="NGF114" s="1903"/>
      <c r="NGG114" s="1903"/>
      <c r="NGH114" s="1903"/>
      <c r="NGI114" s="1904"/>
      <c r="NGJ114" s="1903"/>
      <c r="NGK114" s="1903"/>
      <c r="NGL114" s="1903"/>
      <c r="NGM114" s="1903"/>
      <c r="NGN114" s="1903"/>
      <c r="NGO114" s="1904"/>
      <c r="NGP114" s="1903"/>
      <c r="NGQ114" s="1903"/>
      <c r="NGR114" s="1903"/>
      <c r="NGS114" s="1903"/>
      <c r="NGT114" s="1903"/>
      <c r="NGU114" s="1904"/>
      <c r="NGV114" s="1903"/>
      <c r="NGW114" s="1903"/>
      <c r="NGX114" s="1903"/>
      <c r="NGY114" s="1903"/>
      <c r="NGZ114" s="1903"/>
      <c r="NHA114" s="1904"/>
      <c r="NHB114" s="1903"/>
      <c r="NHC114" s="1903"/>
      <c r="NHD114" s="1903"/>
      <c r="NHE114" s="1903"/>
      <c r="NHF114" s="1903"/>
      <c r="NHG114" s="1904"/>
      <c r="NHH114" s="1903"/>
      <c r="NHI114" s="1903"/>
      <c r="NHJ114" s="1903"/>
      <c r="NHK114" s="1903"/>
      <c r="NHL114" s="1903"/>
      <c r="NHM114" s="1904"/>
      <c r="NHN114" s="1903"/>
      <c r="NHO114" s="1903"/>
      <c r="NHP114" s="1903"/>
      <c r="NHQ114" s="1903"/>
      <c r="NHR114" s="1903"/>
      <c r="NHS114" s="1904"/>
      <c r="NHT114" s="1903"/>
      <c r="NHU114" s="1903"/>
      <c r="NHV114" s="1903"/>
      <c r="NHW114" s="1903"/>
      <c r="NHX114" s="1903"/>
      <c r="NHY114" s="1904"/>
      <c r="NHZ114" s="1903"/>
      <c r="NIA114" s="1903"/>
      <c r="NIB114" s="1903"/>
      <c r="NIC114" s="1903"/>
      <c r="NID114" s="1903"/>
      <c r="NIE114" s="1904"/>
      <c r="NIF114" s="1903"/>
      <c r="NIG114" s="1903"/>
      <c r="NIH114" s="1903"/>
      <c r="NII114" s="1903"/>
      <c r="NIJ114" s="1903"/>
      <c r="NIK114" s="1904"/>
      <c r="NIL114" s="1903"/>
      <c r="NIM114" s="1903"/>
      <c r="NIN114" s="1903"/>
      <c r="NIO114" s="1903"/>
      <c r="NIP114" s="1903"/>
      <c r="NIQ114" s="1904"/>
      <c r="NIR114" s="1903"/>
      <c r="NIS114" s="1903"/>
      <c r="NIT114" s="1903"/>
      <c r="NIU114" s="1903"/>
      <c r="NIV114" s="1903"/>
      <c r="NIW114" s="1904"/>
      <c r="NIX114" s="1903"/>
      <c r="NIY114" s="1903"/>
      <c r="NIZ114" s="1903"/>
      <c r="NJA114" s="1903"/>
      <c r="NJB114" s="1903"/>
      <c r="NJC114" s="1904"/>
      <c r="NJD114" s="1903"/>
      <c r="NJE114" s="1903"/>
      <c r="NJF114" s="1903"/>
      <c r="NJG114" s="1903"/>
      <c r="NJH114" s="1903"/>
      <c r="NJI114" s="1904"/>
      <c r="NJJ114" s="1903"/>
      <c r="NJK114" s="1903"/>
      <c r="NJL114" s="1903"/>
      <c r="NJM114" s="1903"/>
      <c r="NJN114" s="1903"/>
      <c r="NJO114" s="1904"/>
      <c r="NJP114" s="1903"/>
      <c r="NJQ114" s="1903"/>
      <c r="NJR114" s="1903"/>
      <c r="NJS114" s="1903"/>
      <c r="NJT114" s="1903"/>
      <c r="NJU114" s="1904"/>
      <c r="NJV114" s="1903"/>
      <c r="NJW114" s="1903"/>
      <c r="NJX114" s="1903"/>
      <c r="NJY114" s="1903"/>
      <c r="NJZ114" s="1903"/>
      <c r="NKA114" s="1904"/>
      <c r="NKB114" s="1903"/>
      <c r="NKC114" s="1903"/>
      <c r="NKD114" s="1903"/>
      <c r="NKE114" s="1903"/>
      <c r="NKF114" s="1903"/>
      <c r="NKG114" s="1904"/>
      <c r="NKH114" s="1903"/>
      <c r="NKI114" s="1903"/>
      <c r="NKJ114" s="1903"/>
      <c r="NKK114" s="1903"/>
      <c r="NKL114" s="1903"/>
      <c r="NKM114" s="1904"/>
      <c r="NKN114" s="1903"/>
      <c r="NKO114" s="1903"/>
      <c r="NKP114" s="1903"/>
      <c r="NKQ114" s="1903"/>
      <c r="NKR114" s="1903"/>
      <c r="NKS114" s="1904"/>
      <c r="NKT114" s="1903"/>
      <c r="NKU114" s="1903"/>
      <c r="NKV114" s="1903"/>
      <c r="NKW114" s="1903"/>
      <c r="NKX114" s="1903"/>
      <c r="NKY114" s="1904"/>
      <c r="NKZ114" s="1903"/>
      <c r="NLA114" s="1903"/>
      <c r="NLB114" s="1903"/>
      <c r="NLC114" s="1903"/>
      <c r="NLD114" s="1903"/>
      <c r="NLE114" s="1904"/>
      <c r="NLF114" s="1903"/>
      <c r="NLG114" s="1903"/>
      <c r="NLH114" s="1903"/>
      <c r="NLI114" s="1903"/>
      <c r="NLJ114" s="1903"/>
      <c r="NLK114" s="1904"/>
      <c r="NLL114" s="1903"/>
      <c r="NLM114" s="1903"/>
      <c r="NLN114" s="1903"/>
      <c r="NLO114" s="1903"/>
      <c r="NLP114" s="1903"/>
      <c r="NLQ114" s="1904"/>
      <c r="NLR114" s="1903"/>
      <c r="NLS114" s="1903"/>
      <c r="NLT114" s="1903"/>
      <c r="NLU114" s="1903"/>
      <c r="NLV114" s="1903"/>
      <c r="NLW114" s="1904"/>
      <c r="NLX114" s="1903"/>
      <c r="NLY114" s="1903"/>
      <c r="NLZ114" s="1903"/>
      <c r="NMA114" s="1903"/>
      <c r="NMB114" s="1903"/>
      <c r="NMC114" s="1904"/>
      <c r="NMD114" s="1903"/>
      <c r="NME114" s="1903"/>
      <c r="NMF114" s="1903"/>
      <c r="NMG114" s="1903"/>
      <c r="NMH114" s="1903"/>
      <c r="NMI114" s="1904"/>
      <c r="NMJ114" s="1903"/>
      <c r="NMK114" s="1903"/>
      <c r="NML114" s="1903"/>
      <c r="NMM114" s="1903"/>
      <c r="NMN114" s="1903"/>
      <c r="NMO114" s="1904"/>
      <c r="NMP114" s="1903"/>
      <c r="NMQ114" s="1903"/>
      <c r="NMR114" s="1903"/>
      <c r="NMS114" s="1903"/>
      <c r="NMT114" s="1903"/>
      <c r="NMU114" s="1904"/>
      <c r="NMV114" s="1903"/>
      <c r="NMW114" s="1903"/>
      <c r="NMX114" s="1903"/>
      <c r="NMY114" s="1903"/>
      <c r="NMZ114" s="1903"/>
      <c r="NNA114" s="1904"/>
      <c r="NNB114" s="1903"/>
      <c r="NNC114" s="1903"/>
      <c r="NND114" s="1903"/>
      <c r="NNE114" s="1903"/>
      <c r="NNF114" s="1903"/>
      <c r="NNG114" s="1904"/>
      <c r="NNH114" s="1903"/>
      <c r="NNI114" s="1903"/>
      <c r="NNJ114" s="1903"/>
      <c r="NNK114" s="1903"/>
      <c r="NNL114" s="1903"/>
      <c r="NNM114" s="1904"/>
      <c r="NNN114" s="1903"/>
      <c r="NNO114" s="1903"/>
      <c r="NNP114" s="1903"/>
      <c r="NNQ114" s="1903"/>
      <c r="NNR114" s="1903"/>
      <c r="NNS114" s="1904"/>
      <c r="NNT114" s="1903"/>
      <c r="NNU114" s="1903"/>
      <c r="NNV114" s="1903"/>
      <c r="NNW114" s="1903"/>
      <c r="NNX114" s="1903"/>
      <c r="NNY114" s="1904"/>
      <c r="NNZ114" s="1903"/>
      <c r="NOA114" s="1903"/>
      <c r="NOB114" s="1903"/>
      <c r="NOC114" s="1903"/>
      <c r="NOD114" s="1903"/>
      <c r="NOE114" s="1904"/>
      <c r="NOF114" s="1903"/>
      <c r="NOG114" s="1903"/>
      <c r="NOH114" s="1903"/>
      <c r="NOI114" s="1903"/>
      <c r="NOJ114" s="1903"/>
      <c r="NOK114" s="1904"/>
      <c r="NOL114" s="1903"/>
      <c r="NOM114" s="1903"/>
      <c r="NON114" s="1903"/>
      <c r="NOO114" s="1903"/>
      <c r="NOP114" s="1903"/>
      <c r="NOQ114" s="1904"/>
      <c r="NOR114" s="1903"/>
      <c r="NOS114" s="1903"/>
      <c r="NOT114" s="1903"/>
      <c r="NOU114" s="1903"/>
      <c r="NOV114" s="1903"/>
      <c r="NOW114" s="1904"/>
      <c r="NOX114" s="1903"/>
      <c r="NOY114" s="1903"/>
      <c r="NOZ114" s="1903"/>
      <c r="NPA114" s="1903"/>
      <c r="NPB114" s="1903"/>
      <c r="NPC114" s="1904"/>
      <c r="NPD114" s="1903"/>
      <c r="NPE114" s="1903"/>
      <c r="NPF114" s="1903"/>
      <c r="NPG114" s="1903"/>
      <c r="NPH114" s="1903"/>
      <c r="NPI114" s="1904"/>
      <c r="NPJ114" s="1903"/>
      <c r="NPK114" s="1903"/>
      <c r="NPL114" s="1903"/>
      <c r="NPM114" s="1903"/>
      <c r="NPN114" s="1903"/>
      <c r="NPO114" s="1904"/>
      <c r="NPP114" s="1903"/>
      <c r="NPQ114" s="1903"/>
      <c r="NPR114" s="1903"/>
      <c r="NPS114" s="1903"/>
      <c r="NPT114" s="1903"/>
      <c r="NPU114" s="1904"/>
      <c r="NPV114" s="1903"/>
      <c r="NPW114" s="1903"/>
      <c r="NPX114" s="1903"/>
      <c r="NPY114" s="1903"/>
      <c r="NPZ114" s="1903"/>
      <c r="NQA114" s="1904"/>
      <c r="NQB114" s="1903"/>
      <c r="NQC114" s="1903"/>
      <c r="NQD114" s="1903"/>
      <c r="NQE114" s="1903"/>
      <c r="NQF114" s="1903"/>
      <c r="NQG114" s="1904"/>
      <c r="NQH114" s="1903"/>
      <c r="NQI114" s="1903"/>
      <c r="NQJ114" s="1903"/>
      <c r="NQK114" s="1903"/>
      <c r="NQL114" s="1903"/>
      <c r="NQM114" s="1904"/>
      <c r="NQN114" s="1903"/>
      <c r="NQO114" s="1903"/>
      <c r="NQP114" s="1903"/>
      <c r="NQQ114" s="1903"/>
      <c r="NQR114" s="1903"/>
      <c r="NQS114" s="1904"/>
      <c r="NQT114" s="1903"/>
      <c r="NQU114" s="1903"/>
      <c r="NQV114" s="1903"/>
      <c r="NQW114" s="1903"/>
      <c r="NQX114" s="1903"/>
      <c r="NQY114" s="1904"/>
      <c r="NQZ114" s="1903"/>
      <c r="NRA114" s="1903"/>
      <c r="NRB114" s="1903"/>
      <c r="NRC114" s="1903"/>
      <c r="NRD114" s="1903"/>
      <c r="NRE114" s="1904"/>
      <c r="NRF114" s="1903"/>
      <c r="NRG114" s="1903"/>
      <c r="NRH114" s="1903"/>
      <c r="NRI114" s="1903"/>
      <c r="NRJ114" s="1903"/>
      <c r="NRK114" s="1904"/>
      <c r="NRL114" s="1903"/>
      <c r="NRM114" s="1903"/>
      <c r="NRN114" s="1903"/>
      <c r="NRO114" s="1903"/>
      <c r="NRP114" s="1903"/>
      <c r="NRQ114" s="1904"/>
      <c r="NRR114" s="1903"/>
      <c r="NRS114" s="1903"/>
      <c r="NRT114" s="1903"/>
      <c r="NRU114" s="1903"/>
      <c r="NRV114" s="1903"/>
      <c r="NRW114" s="1904"/>
      <c r="NRX114" s="1903"/>
      <c r="NRY114" s="1903"/>
      <c r="NRZ114" s="1903"/>
      <c r="NSA114" s="1903"/>
      <c r="NSB114" s="1903"/>
      <c r="NSC114" s="1904"/>
      <c r="NSD114" s="1903"/>
      <c r="NSE114" s="1903"/>
      <c r="NSF114" s="1903"/>
      <c r="NSG114" s="1903"/>
      <c r="NSH114" s="1903"/>
      <c r="NSI114" s="1904"/>
      <c r="NSJ114" s="1903"/>
      <c r="NSK114" s="1903"/>
      <c r="NSL114" s="1903"/>
      <c r="NSM114" s="1903"/>
      <c r="NSN114" s="1903"/>
      <c r="NSO114" s="1904"/>
      <c r="NSP114" s="1903"/>
      <c r="NSQ114" s="1903"/>
      <c r="NSR114" s="1903"/>
      <c r="NSS114" s="1903"/>
      <c r="NST114" s="1903"/>
      <c r="NSU114" s="1904"/>
      <c r="NSV114" s="1903"/>
      <c r="NSW114" s="1903"/>
      <c r="NSX114" s="1903"/>
      <c r="NSY114" s="1903"/>
      <c r="NSZ114" s="1903"/>
      <c r="NTA114" s="1904"/>
      <c r="NTB114" s="1903"/>
      <c r="NTC114" s="1903"/>
      <c r="NTD114" s="1903"/>
      <c r="NTE114" s="1903"/>
      <c r="NTF114" s="1903"/>
      <c r="NTG114" s="1904"/>
      <c r="NTH114" s="1903"/>
      <c r="NTI114" s="1903"/>
      <c r="NTJ114" s="1903"/>
      <c r="NTK114" s="1903"/>
      <c r="NTL114" s="1903"/>
      <c r="NTM114" s="1904"/>
      <c r="NTN114" s="1903"/>
      <c r="NTO114" s="1903"/>
      <c r="NTP114" s="1903"/>
      <c r="NTQ114" s="1903"/>
      <c r="NTR114" s="1903"/>
      <c r="NTS114" s="1904"/>
      <c r="NTT114" s="1903"/>
      <c r="NTU114" s="1903"/>
      <c r="NTV114" s="1903"/>
      <c r="NTW114" s="1903"/>
      <c r="NTX114" s="1903"/>
      <c r="NTY114" s="1904"/>
      <c r="NTZ114" s="1903"/>
      <c r="NUA114" s="1903"/>
      <c r="NUB114" s="1903"/>
      <c r="NUC114" s="1903"/>
      <c r="NUD114" s="1903"/>
      <c r="NUE114" s="1904"/>
      <c r="NUF114" s="1903"/>
      <c r="NUG114" s="1903"/>
      <c r="NUH114" s="1903"/>
      <c r="NUI114" s="1903"/>
      <c r="NUJ114" s="1903"/>
      <c r="NUK114" s="1904"/>
      <c r="NUL114" s="1903"/>
      <c r="NUM114" s="1903"/>
      <c r="NUN114" s="1903"/>
      <c r="NUO114" s="1903"/>
      <c r="NUP114" s="1903"/>
      <c r="NUQ114" s="1904"/>
      <c r="NUR114" s="1903"/>
      <c r="NUS114" s="1903"/>
      <c r="NUT114" s="1903"/>
      <c r="NUU114" s="1903"/>
      <c r="NUV114" s="1903"/>
      <c r="NUW114" s="1904"/>
      <c r="NUX114" s="1903"/>
      <c r="NUY114" s="1903"/>
      <c r="NUZ114" s="1903"/>
      <c r="NVA114" s="1903"/>
      <c r="NVB114" s="1903"/>
      <c r="NVC114" s="1904"/>
      <c r="NVD114" s="1903"/>
      <c r="NVE114" s="1903"/>
      <c r="NVF114" s="1903"/>
      <c r="NVG114" s="1903"/>
      <c r="NVH114" s="1903"/>
      <c r="NVI114" s="1904"/>
      <c r="NVJ114" s="1903"/>
      <c r="NVK114" s="1903"/>
      <c r="NVL114" s="1903"/>
      <c r="NVM114" s="1903"/>
      <c r="NVN114" s="1903"/>
      <c r="NVO114" s="1904"/>
      <c r="NVP114" s="1903"/>
      <c r="NVQ114" s="1903"/>
      <c r="NVR114" s="1903"/>
      <c r="NVS114" s="1903"/>
      <c r="NVT114" s="1903"/>
      <c r="NVU114" s="1904"/>
      <c r="NVV114" s="1903"/>
      <c r="NVW114" s="1903"/>
      <c r="NVX114" s="1903"/>
      <c r="NVY114" s="1903"/>
      <c r="NVZ114" s="1903"/>
      <c r="NWA114" s="1904"/>
      <c r="NWB114" s="1903"/>
      <c r="NWC114" s="1903"/>
      <c r="NWD114" s="1903"/>
      <c r="NWE114" s="1903"/>
      <c r="NWF114" s="1903"/>
      <c r="NWG114" s="1904"/>
      <c r="NWH114" s="1903"/>
      <c r="NWI114" s="1903"/>
      <c r="NWJ114" s="1903"/>
      <c r="NWK114" s="1903"/>
      <c r="NWL114" s="1903"/>
      <c r="NWM114" s="1904"/>
      <c r="NWN114" s="1903"/>
      <c r="NWO114" s="1903"/>
      <c r="NWP114" s="1903"/>
      <c r="NWQ114" s="1903"/>
      <c r="NWR114" s="1903"/>
      <c r="NWS114" s="1904"/>
      <c r="NWT114" s="1903"/>
      <c r="NWU114" s="1903"/>
      <c r="NWV114" s="1903"/>
      <c r="NWW114" s="1903"/>
      <c r="NWX114" s="1903"/>
      <c r="NWY114" s="1904"/>
      <c r="NWZ114" s="1903"/>
      <c r="NXA114" s="1903"/>
      <c r="NXB114" s="1903"/>
      <c r="NXC114" s="1903"/>
      <c r="NXD114" s="1903"/>
      <c r="NXE114" s="1904"/>
      <c r="NXF114" s="1903"/>
      <c r="NXG114" s="1903"/>
      <c r="NXH114" s="1903"/>
      <c r="NXI114" s="1903"/>
      <c r="NXJ114" s="1903"/>
      <c r="NXK114" s="1904"/>
      <c r="NXL114" s="1903"/>
      <c r="NXM114" s="1903"/>
      <c r="NXN114" s="1903"/>
      <c r="NXO114" s="1903"/>
      <c r="NXP114" s="1903"/>
      <c r="NXQ114" s="1904"/>
      <c r="NXR114" s="1903"/>
      <c r="NXS114" s="1903"/>
      <c r="NXT114" s="1903"/>
      <c r="NXU114" s="1903"/>
      <c r="NXV114" s="1903"/>
      <c r="NXW114" s="1904"/>
      <c r="NXX114" s="1903"/>
      <c r="NXY114" s="1903"/>
      <c r="NXZ114" s="1903"/>
      <c r="NYA114" s="1903"/>
      <c r="NYB114" s="1903"/>
      <c r="NYC114" s="1904"/>
      <c r="NYD114" s="1903"/>
      <c r="NYE114" s="1903"/>
      <c r="NYF114" s="1903"/>
      <c r="NYG114" s="1903"/>
      <c r="NYH114" s="1903"/>
      <c r="NYI114" s="1904"/>
      <c r="NYJ114" s="1903"/>
      <c r="NYK114" s="1903"/>
      <c r="NYL114" s="1903"/>
      <c r="NYM114" s="1903"/>
      <c r="NYN114" s="1903"/>
      <c r="NYO114" s="1904"/>
      <c r="NYP114" s="1903"/>
      <c r="NYQ114" s="1903"/>
      <c r="NYR114" s="1903"/>
      <c r="NYS114" s="1903"/>
      <c r="NYT114" s="1903"/>
      <c r="NYU114" s="1904"/>
      <c r="NYV114" s="1903"/>
      <c r="NYW114" s="1903"/>
      <c r="NYX114" s="1903"/>
      <c r="NYY114" s="1903"/>
      <c r="NYZ114" s="1903"/>
      <c r="NZA114" s="1904"/>
      <c r="NZB114" s="1903"/>
      <c r="NZC114" s="1903"/>
      <c r="NZD114" s="1903"/>
      <c r="NZE114" s="1903"/>
      <c r="NZF114" s="1903"/>
      <c r="NZG114" s="1904"/>
      <c r="NZH114" s="1903"/>
      <c r="NZI114" s="1903"/>
      <c r="NZJ114" s="1903"/>
      <c r="NZK114" s="1903"/>
      <c r="NZL114" s="1903"/>
      <c r="NZM114" s="1904"/>
      <c r="NZN114" s="1903"/>
      <c r="NZO114" s="1903"/>
      <c r="NZP114" s="1903"/>
      <c r="NZQ114" s="1903"/>
      <c r="NZR114" s="1903"/>
      <c r="NZS114" s="1904"/>
      <c r="NZT114" s="1903"/>
      <c r="NZU114" s="1903"/>
      <c r="NZV114" s="1903"/>
      <c r="NZW114" s="1903"/>
      <c r="NZX114" s="1903"/>
      <c r="NZY114" s="1904"/>
      <c r="NZZ114" s="1903"/>
      <c r="OAA114" s="1903"/>
      <c r="OAB114" s="1903"/>
      <c r="OAC114" s="1903"/>
      <c r="OAD114" s="1903"/>
      <c r="OAE114" s="1904"/>
      <c r="OAF114" s="1903"/>
      <c r="OAG114" s="1903"/>
      <c r="OAH114" s="1903"/>
      <c r="OAI114" s="1903"/>
      <c r="OAJ114" s="1903"/>
      <c r="OAK114" s="1904"/>
      <c r="OAL114" s="1903"/>
      <c r="OAM114" s="1903"/>
      <c r="OAN114" s="1903"/>
      <c r="OAO114" s="1903"/>
      <c r="OAP114" s="1903"/>
      <c r="OAQ114" s="1904"/>
      <c r="OAR114" s="1903"/>
      <c r="OAS114" s="1903"/>
      <c r="OAT114" s="1903"/>
      <c r="OAU114" s="1903"/>
      <c r="OAV114" s="1903"/>
      <c r="OAW114" s="1904"/>
      <c r="OAX114" s="1903"/>
      <c r="OAY114" s="1903"/>
      <c r="OAZ114" s="1903"/>
      <c r="OBA114" s="1903"/>
      <c r="OBB114" s="1903"/>
      <c r="OBC114" s="1904"/>
      <c r="OBD114" s="1903"/>
      <c r="OBE114" s="1903"/>
      <c r="OBF114" s="1903"/>
      <c r="OBG114" s="1903"/>
      <c r="OBH114" s="1903"/>
      <c r="OBI114" s="1904"/>
      <c r="OBJ114" s="1903"/>
      <c r="OBK114" s="1903"/>
      <c r="OBL114" s="1903"/>
      <c r="OBM114" s="1903"/>
      <c r="OBN114" s="1903"/>
      <c r="OBO114" s="1904"/>
      <c r="OBP114" s="1903"/>
      <c r="OBQ114" s="1903"/>
      <c r="OBR114" s="1903"/>
      <c r="OBS114" s="1903"/>
      <c r="OBT114" s="1903"/>
      <c r="OBU114" s="1904"/>
      <c r="OBV114" s="1903"/>
      <c r="OBW114" s="1903"/>
      <c r="OBX114" s="1903"/>
      <c r="OBY114" s="1903"/>
      <c r="OBZ114" s="1903"/>
      <c r="OCA114" s="1904"/>
      <c r="OCB114" s="1903"/>
      <c r="OCC114" s="1903"/>
      <c r="OCD114" s="1903"/>
      <c r="OCE114" s="1903"/>
      <c r="OCF114" s="1903"/>
      <c r="OCG114" s="1904"/>
      <c r="OCH114" s="1903"/>
      <c r="OCI114" s="1903"/>
      <c r="OCJ114" s="1903"/>
      <c r="OCK114" s="1903"/>
      <c r="OCL114" s="1903"/>
      <c r="OCM114" s="1904"/>
      <c r="OCN114" s="1903"/>
      <c r="OCO114" s="1903"/>
      <c r="OCP114" s="1903"/>
      <c r="OCQ114" s="1903"/>
      <c r="OCR114" s="1903"/>
      <c r="OCS114" s="1904"/>
      <c r="OCT114" s="1903"/>
      <c r="OCU114" s="1903"/>
      <c r="OCV114" s="1903"/>
      <c r="OCW114" s="1903"/>
      <c r="OCX114" s="1903"/>
      <c r="OCY114" s="1904"/>
      <c r="OCZ114" s="1903"/>
      <c r="ODA114" s="1903"/>
      <c r="ODB114" s="1903"/>
      <c r="ODC114" s="1903"/>
      <c r="ODD114" s="1903"/>
      <c r="ODE114" s="1904"/>
      <c r="ODF114" s="1903"/>
      <c r="ODG114" s="1903"/>
      <c r="ODH114" s="1903"/>
      <c r="ODI114" s="1903"/>
      <c r="ODJ114" s="1903"/>
      <c r="ODK114" s="1904"/>
      <c r="ODL114" s="1903"/>
      <c r="ODM114" s="1903"/>
      <c r="ODN114" s="1903"/>
      <c r="ODO114" s="1903"/>
      <c r="ODP114" s="1903"/>
      <c r="ODQ114" s="1904"/>
      <c r="ODR114" s="1903"/>
      <c r="ODS114" s="1903"/>
      <c r="ODT114" s="1903"/>
      <c r="ODU114" s="1903"/>
      <c r="ODV114" s="1903"/>
      <c r="ODW114" s="1904"/>
      <c r="ODX114" s="1903"/>
      <c r="ODY114" s="1903"/>
      <c r="ODZ114" s="1903"/>
      <c r="OEA114" s="1903"/>
      <c r="OEB114" s="1903"/>
      <c r="OEC114" s="1904"/>
      <c r="OED114" s="1903"/>
      <c r="OEE114" s="1903"/>
      <c r="OEF114" s="1903"/>
      <c r="OEG114" s="1903"/>
      <c r="OEH114" s="1903"/>
      <c r="OEI114" s="1904"/>
      <c r="OEJ114" s="1903"/>
      <c r="OEK114" s="1903"/>
      <c r="OEL114" s="1903"/>
      <c r="OEM114" s="1903"/>
      <c r="OEN114" s="1903"/>
      <c r="OEO114" s="1904"/>
      <c r="OEP114" s="1903"/>
      <c r="OEQ114" s="1903"/>
      <c r="OER114" s="1903"/>
      <c r="OES114" s="1903"/>
      <c r="OET114" s="1903"/>
      <c r="OEU114" s="1904"/>
      <c r="OEV114" s="1903"/>
      <c r="OEW114" s="1903"/>
      <c r="OEX114" s="1903"/>
      <c r="OEY114" s="1903"/>
      <c r="OEZ114" s="1903"/>
      <c r="OFA114" s="1904"/>
      <c r="OFB114" s="1903"/>
      <c r="OFC114" s="1903"/>
      <c r="OFD114" s="1903"/>
      <c r="OFE114" s="1903"/>
      <c r="OFF114" s="1903"/>
      <c r="OFG114" s="1904"/>
      <c r="OFH114" s="1903"/>
      <c r="OFI114" s="1903"/>
      <c r="OFJ114" s="1903"/>
      <c r="OFK114" s="1903"/>
      <c r="OFL114" s="1903"/>
      <c r="OFM114" s="1904"/>
      <c r="OFN114" s="1903"/>
      <c r="OFO114" s="1903"/>
      <c r="OFP114" s="1903"/>
      <c r="OFQ114" s="1903"/>
      <c r="OFR114" s="1903"/>
      <c r="OFS114" s="1904"/>
      <c r="OFT114" s="1903"/>
      <c r="OFU114" s="1903"/>
      <c r="OFV114" s="1903"/>
      <c r="OFW114" s="1903"/>
      <c r="OFX114" s="1903"/>
      <c r="OFY114" s="1904"/>
      <c r="OFZ114" s="1903"/>
      <c r="OGA114" s="1903"/>
      <c r="OGB114" s="1903"/>
      <c r="OGC114" s="1903"/>
      <c r="OGD114" s="1903"/>
      <c r="OGE114" s="1904"/>
      <c r="OGF114" s="1903"/>
      <c r="OGG114" s="1903"/>
      <c r="OGH114" s="1903"/>
      <c r="OGI114" s="1903"/>
      <c r="OGJ114" s="1903"/>
      <c r="OGK114" s="1904"/>
      <c r="OGL114" s="1903"/>
      <c r="OGM114" s="1903"/>
      <c r="OGN114" s="1903"/>
      <c r="OGO114" s="1903"/>
      <c r="OGP114" s="1903"/>
      <c r="OGQ114" s="1904"/>
      <c r="OGR114" s="1903"/>
      <c r="OGS114" s="1903"/>
      <c r="OGT114" s="1903"/>
      <c r="OGU114" s="1903"/>
      <c r="OGV114" s="1903"/>
      <c r="OGW114" s="1904"/>
      <c r="OGX114" s="1903"/>
      <c r="OGY114" s="1903"/>
      <c r="OGZ114" s="1903"/>
      <c r="OHA114" s="1903"/>
      <c r="OHB114" s="1903"/>
      <c r="OHC114" s="1904"/>
      <c r="OHD114" s="1903"/>
      <c r="OHE114" s="1903"/>
      <c r="OHF114" s="1903"/>
      <c r="OHG114" s="1903"/>
      <c r="OHH114" s="1903"/>
      <c r="OHI114" s="1904"/>
      <c r="OHJ114" s="1903"/>
      <c r="OHK114" s="1903"/>
      <c r="OHL114" s="1903"/>
      <c r="OHM114" s="1903"/>
      <c r="OHN114" s="1903"/>
      <c r="OHO114" s="1904"/>
      <c r="OHP114" s="1903"/>
      <c r="OHQ114" s="1903"/>
      <c r="OHR114" s="1903"/>
      <c r="OHS114" s="1903"/>
      <c r="OHT114" s="1903"/>
      <c r="OHU114" s="1904"/>
      <c r="OHV114" s="1903"/>
      <c r="OHW114" s="1903"/>
      <c r="OHX114" s="1903"/>
      <c r="OHY114" s="1903"/>
      <c r="OHZ114" s="1903"/>
      <c r="OIA114" s="1904"/>
      <c r="OIB114" s="1903"/>
      <c r="OIC114" s="1903"/>
      <c r="OID114" s="1903"/>
      <c r="OIE114" s="1903"/>
      <c r="OIF114" s="1903"/>
      <c r="OIG114" s="1904"/>
      <c r="OIH114" s="1903"/>
      <c r="OII114" s="1903"/>
      <c r="OIJ114" s="1903"/>
      <c r="OIK114" s="1903"/>
      <c r="OIL114" s="1903"/>
      <c r="OIM114" s="1904"/>
      <c r="OIN114" s="1903"/>
      <c r="OIO114" s="1903"/>
      <c r="OIP114" s="1903"/>
      <c r="OIQ114" s="1903"/>
      <c r="OIR114" s="1903"/>
      <c r="OIS114" s="1904"/>
      <c r="OIT114" s="1903"/>
      <c r="OIU114" s="1903"/>
      <c r="OIV114" s="1903"/>
      <c r="OIW114" s="1903"/>
      <c r="OIX114" s="1903"/>
      <c r="OIY114" s="1904"/>
      <c r="OIZ114" s="1903"/>
      <c r="OJA114" s="1903"/>
      <c r="OJB114" s="1903"/>
      <c r="OJC114" s="1903"/>
      <c r="OJD114" s="1903"/>
      <c r="OJE114" s="1904"/>
      <c r="OJF114" s="1903"/>
      <c r="OJG114" s="1903"/>
      <c r="OJH114" s="1903"/>
      <c r="OJI114" s="1903"/>
      <c r="OJJ114" s="1903"/>
      <c r="OJK114" s="1904"/>
      <c r="OJL114" s="1903"/>
      <c r="OJM114" s="1903"/>
      <c r="OJN114" s="1903"/>
      <c r="OJO114" s="1903"/>
      <c r="OJP114" s="1903"/>
      <c r="OJQ114" s="1904"/>
      <c r="OJR114" s="1903"/>
      <c r="OJS114" s="1903"/>
      <c r="OJT114" s="1903"/>
      <c r="OJU114" s="1903"/>
      <c r="OJV114" s="1903"/>
      <c r="OJW114" s="1904"/>
      <c r="OJX114" s="1903"/>
      <c r="OJY114" s="1903"/>
      <c r="OJZ114" s="1903"/>
      <c r="OKA114" s="1903"/>
      <c r="OKB114" s="1903"/>
      <c r="OKC114" s="1904"/>
      <c r="OKD114" s="1903"/>
      <c r="OKE114" s="1903"/>
      <c r="OKF114" s="1903"/>
      <c r="OKG114" s="1903"/>
      <c r="OKH114" s="1903"/>
      <c r="OKI114" s="1904"/>
      <c r="OKJ114" s="1903"/>
      <c r="OKK114" s="1903"/>
      <c r="OKL114" s="1903"/>
      <c r="OKM114" s="1903"/>
      <c r="OKN114" s="1903"/>
      <c r="OKO114" s="1904"/>
      <c r="OKP114" s="1903"/>
      <c r="OKQ114" s="1903"/>
      <c r="OKR114" s="1903"/>
      <c r="OKS114" s="1903"/>
      <c r="OKT114" s="1903"/>
      <c r="OKU114" s="1904"/>
      <c r="OKV114" s="1903"/>
      <c r="OKW114" s="1903"/>
      <c r="OKX114" s="1903"/>
      <c r="OKY114" s="1903"/>
      <c r="OKZ114" s="1903"/>
      <c r="OLA114" s="1904"/>
      <c r="OLB114" s="1903"/>
      <c r="OLC114" s="1903"/>
      <c r="OLD114" s="1903"/>
      <c r="OLE114" s="1903"/>
      <c r="OLF114" s="1903"/>
      <c r="OLG114" s="1904"/>
      <c r="OLH114" s="1903"/>
      <c r="OLI114" s="1903"/>
      <c r="OLJ114" s="1903"/>
      <c r="OLK114" s="1903"/>
      <c r="OLL114" s="1903"/>
      <c r="OLM114" s="1904"/>
      <c r="OLN114" s="1903"/>
      <c r="OLO114" s="1903"/>
      <c r="OLP114" s="1903"/>
      <c r="OLQ114" s="1903"/>
      <c r="OLR114" s="1903"/>
      <c r="OLS114" s="1904"/>
      <c r="OLT114" s="1903"/>
      <c r="OLU114" s="1903"/>
      <c r="OLV114" s="1903"/>
      <c r="OLW114" s="1903"/>
      <c r="OLX114" s="1903"/>
      <c r="OLY114" s="1904"/>
      <c r="OLZ114" s="1903"/>
      <c r="OMA114" s="1903"/>
      <c r="OMB114" s="1903"/>
      <c r="OMC114" s="1903"/>
      <c r="OMD114" s="1903"/>
      <c r="OME114" s="1904"/>
      <c r="OMF114" s="1903"/>
      <c r="OMG114" s="1903"/>
      <c r="OMH114" s="1903"/>
      <c r="OMI114" s="1903"/>
      <c r="OMJ114" s="1903"/>
      <c r="OMK114" s="1904"/>
      <c r="OML114" s="1903"/>
      <c r="OMM114" s="1903"/>
      <c r="OMN114" s="1903"/>
      <c r="OMO114" s="1903"/>
      <c r="OMP114" s="1903"/>
      <c r="OMQ114" s="1904"/>
      <c r="OMR114" s="1903"/>
      <c r="OMS114" s="1903"/>
      <c r="OMT114" s="1903"/>
      <c r="OMU114" s="1903"/>
      <c r="OMV114" s="1903"/>
      <c r="OMW114" s="1904"/>
      <c r="OMX114" s="1903"/>
      <c r="OMY114" s="1903"/>
      <c r="OMZ114" s="1903"/>
      <c r="ONA114" s="1903"/>
      <c r="ONB114" s="1903"/>
      <c r="ONC114" s="1904"/>
      <c r="OND114" s="1903"/>
      <c r="ONE114" s="1903"/>
      <c r="ONF114" s="1903"/>
      <c r="ONG114" s="1903"/>
      <c r="ONH114" s="1903"/>
      <c r="ONI114" s="1904"/>
      <c r="ONJ114" s="1903"/>
      <c r="ONK114" s="1903"/>
      <c r="ONL114" s="1903"/>
      <c r="ONM114" s="1903"/>
      <c r="ONN114" s="1903"/>
      <c r="ONO114" s="1904"/>
      <c r="ONP114" s="1903"/>
      <c r="ONQ114" s="1903"/>
      <c r="ONR114" s="1903"/>
      <c r="ONS114" s="1903"/>
      <c r="ONT114" s="1903"/>
      <c r="ONU114" s="1904"/>
      <c r="ONV114" s="1903"/>
      <c r="ONW114" s="1903"/>
      <c r="ONX114" s="1903"/>
      <c r="ONY114" s="1903"/>
      <c r="ONZ114" s="1903"/>
      <c r="OOA114" s="1904"/>
      <c r="OOB114" s="1903"/>
      <c r="OOC114" s="1903"/>
      <c r="OOD114" s="1903"/>
      <c r="OOE114" s="1903"/>
      <c r="OOF114" s="1903"/>
      <c r="OOG114" s="1904"/>
      <c r="OOH114" s="1903"/>
      <c r="OOI114" s="1903"/>
      <c r="OOJ114" s="1903"/>
      <c r="OOK114" s="1903"/>
      <c r="OOL114" s="1903"/>
      <c r="OOM114" s="1904"/>
      <c r="OON114" s="1903"/>
      <c r="OOO114" s="1903"/>
      <c r="OOP114" s="1903"/>
      <c r="OOQ114" s="1903"/>
      <c r="OOR114" s="1903"/>
      <c r="OOS114" s="1904"/>
      <c r="OOT114" s="1903"/>
      <c r="OOU114" s="1903"/>
      <c r="OOV114" s="1903"/>
      <c r="OOW114" s="1903"/>
      <c r="OOX114" s="1903"/>
      <c r="OOY114" s="1904"/>
      <c r="OOZ114" s="1903"/>
      <c r="OPA114" s="1903"/>
      <c r="OPB114" s="1903"/>
      <c r="OPC114" s="1903"/>
      <c r="OPD114" s="1903"/>
      <c r="OPE114" s="1904"/>
      <c r="OPF114" s="1903"/>
      <c r="OPG114" s="1903"/>
      <c r="OPH114" s="1903"/>
      <c r="OPI114" s="1903"/>
      <c r="OPJ114" s="1903"/>
      <c r="OPK114" s="1904"/>
      <c r="OPL114" s="1903"/>
      <c r="OPM114" s="1903"/>
      <c r="OPN114" s="1903"/>
      <c r="OPO114" s="1903"/>
      <c r="OPP114" s="1903"/>
      <c r="OPQ114" s="1904"/>
      <c r="OPR114" s="1903"/>
      <c r="OPS114" s="1903"/>
      <c r="OPT114" s="1903"/>
      <c r="OPU114" s="1903"/>
      <c r="OPV114" s="1903"/>
      <c r="OPW114" s="1904"/>
      <c r="OPX114" s="1903"/>
      <c r="OPY114" s="1903"/>
      <c r="OPZ114" s="1903"/>
      <c r="OQA114" s="1903"/>
      <c r="OQB114" s="1903"/>
      <c r="OQC114" s="1904"/>
      <c r="OQD114" s="1903"/>
      <c r="OQE114" s="1903"/>
      <c r="OQF114" s="1903"/>
      <c r="OQG114" s="1903"/>
      <c r="OQH114" s="1903"/>
      <c r="OQI114" s="1904"/>
      <c r="OQJ114" s="1903"/>
      <c r="OQK114" s="1903"/>
      <c r="OQL114" s="1903"/>
      <c r="OQM114" s="1903"/>
      <c r="OQN114" s="1903"/>
      <c r="OQO114" s="1904"/>
      <c r="OQP114" s="1903"/>
      <c r="OQQ114" s="1903"/>
      <c r="OQR114" s="1903"/>
      <c r="OQS114" s="1903"/>
      <c r="OQT114" s="1903"/>
      <c r="OQU114" s="1904"/>
      <c r="OQV114" s="1903"/>
      <c r="OQW114" s="1903"/>
      <c r="OQX114" s="1903"/>
      <c r="OQY114" s="1903"/>
      <c r="OQZ114" s="1903"/>
      <c r="ORA114" s="1904"/>
      <c r="ORB114" s="1903"/>
      <c r="ORC114" s="1903"/>
      <c r="ORD114" s="1903"/>
      <c r="ORE114" s="1903"/>
      <c r="ORF114" s="1903"/>
      <c r="ORG114" s="1904"/>
      <c r="ORH114" s="1903"/>
      <c r="ORI114" s="1903"/>
      <c r="ORJ114" s="1903"/>
      <c r="ORK114" s="1903"/>
      <c r="ORL114" s="1903"/>
      <c r="ORM114" s="1904"/>
      <c r="ORN114" s="1903"/>
      <c r="ORO114" s="1903"/>
      <c r="ORP114" s="1903"/>
      <c r="ORQ114" s="1903"/>
      <c r="ORR114" s="1903"/>
      <c r="ORS114" s="1904"/>
      <c r="ORT114" s="1903"/>
      <c r="ORU114" s="1903"/>
      <c r="ORV114" s="1903"/>
      <c r="ORW114" s="1903"/>
      <c r="ORX114" s="1903"/>
      <c r="ORY114" s="1904"/>
      <c r="ORZ114" s="1903"/>
      <c r="OSA114" s="1903"/>
      <c r="OSB114" s="1903"/>
      <c r="OSC114" s="1903"/>
      <c r="OSD114" s="1903"/>
      <c r="OSE114" s="1904"/>
      <c r="OSF114" s="1903"/>
      <c r="OSG114" s="1903"/>
      <c r="OSH114" s="1903"/>
      <c r="OSI114" s="1903"/>
      <c r="OSJ114" s="1903"/>
      <c r="OSK114" s="1904"/>
      <c r="OSL114" s="1903"/>
      <c r="OSM114" s="1903"/>
      <c r="OSN114" s="1903"/>
      <c r="OSO114" s="1903"/>
      <c r="OSP114" s="1903"/>
      <c r="OSQ114" s="1904"/>
      <c r="OSR114" s="1903"/>
      <c r="OSS114" s="1903"/>
      <c r="OST114" s="1903"/>
      <c r="OSU114" s="1903"/>
      <c r="OSV114" s="1903"/>
      <c r="OSW114" s="1904"/>
      <c r="OSX114" s="1903"/>
      <c r="OSY114" s="1903"/>
      <c r="OSZ114" s="1903"/>
      <c r="OTA114" s="1903"/>
      <c r="OTB114" s="1903"/>
      <c r="OTC114" s="1904"/>
      <c r="OTD114" s="1903"/>
      <c r="OTE114" s="1903"/>
      <c r="OTF114" s="1903"/>
      <c r="OTG114" s="1903"/>
      <c r="OTH114" s="1903"/>
      <c r="OTI114" s="1904"/>
      <c r="OTJ114" s="1903"/>
      <c r="OTK114" s="1903"/>
      <c r="OTL114" s="1903"/>
      <c r="OTM114" s="1903"/>
      <c r="OTN114" s="1903"/>
      <c r="OTO114" s="1904"/>
      <c r="OTP114" s="1903"/>
      <c r="OTQ114" s="1903"/>
      <c r="OTR114" s="1903"/>
      <c r="OTS114" s="1903"/>
      <c r="OTT114" s="1903"/>
      <c r="OTU114" s="1904"/>
      <c r="OTV114" s="1903"/>
      <c r="OTW114" s="1903"/>
      <c r="OTX114" s="1903"/>
      <c r="OTY114" s="1903"/>
      <c r="OTZ114" s="1903"/>
      <c r="OUA114" s="1904"/>
      <c r="OUB114" s="1903"/>
      <c r="OUC114" s="1903"/>
      <c r="OUD114" s="1903"/>
      <c r="OUE114" s="1903"/>
      <c r="OUF114" s="1903"/>
      <c r="OUG114" s="1904"/>
      <c r="OUH114" s="1903"/>
      <c r="OUI114" s="1903"/>
      <c r="OUJ114" s="1903"/>
      <c r="OUK114" s="1903"/>
      <c r="OUL114" s="1903"/>
      <c r="OUM114" s="1904"/>
      <c r="OUN114" s="1903"/>
      <c r="OUO114" s="1903"/>
      <c r="OUP114" s="1903"/>
      <c r="OUQ114" s="1903"/>
      <c r="OUR114" s="1903"/>
      <c r="OUS114" s="1904"/>
      <c r="OUT114" s="1903"/>
      <c r="OUU114" s="1903"/>
      <c r="OUV114" s="1903"/>
      <c r="OUW114" s="1903"/>
      <c r="OUX114" s="1903"/>
      <c r="OUY114" s="1904"/>
      <c r="OUZ114" s="1903"/>
      <c r="OVA114" s="1903"/>
      <c r="OVB114" s="1903"/>
      <c r="OVC114" s="1903"/>
      <c r="OVD114" s="1903"/>
      <c r="OVE114" s="1904"/>
      <c r="OVF114" s="1903"/>
      <c r="OVG114" s="1903"/>
      <c r="OVH114" s="1903"/>
      <c r="OVI114" s="1903"/>
      <c r="OVJ114" s="1903"/>
      <c r="OVK114" s="1904"/>
      <c r="OVL114" s="1903"/>
      <c r="OVM114" s="1903"/>
      <c r="OVN114" s="1903"/>
      <c r="OVO114" s="1903"/>
      <c r="OVP114" s="1903"/>
      <c r="OVQ114" s="1904"/>
      <c r="OVR114" s="1903"/>
      <c r="OVS114" s="1903"/>
      <c r="OVT114" s="1903"/>
      <c r="OVU114" s="1903"/>
      <c r="OVV114" s="1903"/>
      <c r="OVW114" s="1904"/>
      <c r="OVX114" s="1903"/>
      <c r="OVY114" s="1903"/>
      <c r="OVZ114" s="1903"/>
      <c r="OWA114" s="1903"/>
      <c r="OWB114" s="1903"/>
      <c r="OWC114" s="1904"/>
      <c r="OWD114" s="1903"/>
      <c r="OWE114" s="1903"/>
      <c r="OWF114" s="1903"/>
      <c r="OWG114" s="1903"/>
      <c r="OWH114" s="1903"/>
      <c r="OWI114" s="1904"/>
      <c r="OWJ114" s="1903"/>
      <c r="OWK114" s="1903"/>
      <c r="OWL114" s="1903"/>
      <c r="OWM114" s="1903"/>
      <c r="OWN114" s="1903"/>
      <c r="OWO114" s="1904"/>
      <c r="OWP114" s="1903"/>
      <c r="OWQ114" s="1903"/>
      <c r="OWR114" s="1903"/>
      <c r="OWS114" s="1903"/>
      <c r="OWT114" s="1903"/>
      <c r="OWU114" s="1904"/>
      <c r="OWV114" s="1903"/>
      <c r="OWW114" s="1903"/>
      <c r="OWX114" s="1903"/>
      <c r="OWY114" s="1903"/>
      <c r="OWZ114" s="1903"/>
      <c r="OXA114" s="1904"/>
      <c r="OXB114" s="1903"/>
      <c r="OXC114" s="1903"/>
      <c r="OXD114" s="1903"/>
      <c r="OXE114" s="1903"/>
      <c r="OXF114" s="1903"/>
      <c r="OXG114" s="1904"/>
      <c r="OXH114" s="1903"/>
      <c r="OXI114" s="1903"/>
      <c r="OXJ114" s="1903"/>
      <c r="OXK114" s="1903"/>
      <c r="OXL114" s="1903"/>
      <c r="OXM114" s="1904"/>
      <c r="OXN114" s="1903"/>
      <c r="OXO114" s="1903"/>
      <c r="OXP114" s="1903"/>
      <c r="OXQ114" s="1903"/>
      <c r="OXR114" s="1903"/>
      <c r="OXS114" s="1904"/>
      <c r="OXT114" s="1903"/>
      <c r="OXU114" s="1903"/>
      <c r="OXV114" s="1903"/>
      <c r="OXW114" s="1903"/>
      <c r="OXX114" s="1903"/>
      <c r="OXY114" s="1904"/>
      <c r="OXZ114" s="1903"/>
      <c r="OYA114" s="1903"/>
      <c r="OYB114" s="1903"/>
      <c r="OYC114" s="1903"/>
      <c r="OYD114" s="1903"/>
      <c r="OYE114" s="1904"/>
      <c r="OYF114" s="1903"/>
      <c r="OYG114" s="1903"/>
      <c r="OYH114" s="1903"/>
      <c r="OYI114" s="1903"/>
      <c r="OYJ114" s="1903"/>
      <c r="OYK114" s="1904"/>
      <c r="OYL114" s="1903"/>
      <c r="OYM114" s="1903"/>
      <c r="OYN114" s="1903"/>
      <c r="OYO114" s="1903"/>
      <c r="OYP114" s="1903"/>
      <c r="OYQ114" s="1904"/>
      <c r="OYR114" s="1903"/>
      <c r="OYS114" s="1903"/>
      <c r="OYT114" s="1903"/>
      <c r="OYU114" s="1903"/>
      <c r="OYV114" s="1903"/>
      <c r="OYW114" s="1904"/>
      <c r="OYX114" s="1903"/>
      <c r="OYY114" s="1903"/>
      <c r="OYZ114" s="1903"/>
      <c r="OZA114" s="1903"/>
      <c r="OZB114" s="1903"/>
      <c r="OZC114" s="1904"/>
      <c r="OZD114" s="1903"/>
      <c r="OZE114" s="1903"/>
      <c r="OZF114" s="1903"/>
      <c r="OZG114" s="1903"/>
      <c r="OZH114" s="1903"/>
      <c r="OZI114" s="1904"/>
      <c r="OZJ114" s="1903"/>
      <c r="OZK114" s="1903"/>
      <c r="OZL114" s="1903"/>
      <c r="OZM114" s="1903"/>
      <c r="OZN114" s="1903"/>
      <c r="OZO114" s="1904"/>
      <c r="OZP114" s="1903"/>
      <c r="OZQ114" s="1903"/>
      <c r="OZR114" s="1903"/>
      <c r="OZS114" s="1903"/>
      <c r="OZT114" s="1903"/>
      <c r="OZU114" s="1904"/>
      <c r="OZV114" s="1903"/>
      <c r="OZW114" s="1903"/>
      <c r="OZX114" s="1903"/>
      <c r="OZY114" s="1903"/>
      <c r="OZZ114" s="1903"/>
      <c r="PAA114" s="1904"/>
      <c r="PAB114" s="1903"/>
      <c r="PAC114" s="1903"/>
      <c r="PAD114" s="1903"/>
      <c r="PAE114" s="1903"/>
      <c r="PAF114" s="1903"/>
      <c r="PAG114" s="1904"/>
      <c r="PAH114" s="1903"/>
      <c r="PAI114" s="1903"/>
      <c r="PAJ114" s="1903"/>
      <c r="PAK114" s="1903"/>
      <c r="PAL114" s="1903"/>
      <c r="PAM114" s="1904"/>
      <c r="PAN114" s="1903"/>
      <c r="PAO114" s="1903"/>
      <c r="PAP114" s="1903"/>
      <c r="PAQ114" s="1903"/>
      <c r="PAR114" s="1903"/>
      <c r="PAS114" s="1904"/>
      <c r="PAT114" s="1903"/>
      <c r="PAU114" s="1903"/>
      <c r="PAV114" s="1903"/>
      <c r="PAW114" s="1903"/>
      <c r="PAX114" s="1903"/>
      <c r="PAY114" s="1904"/>
      <c r="PAZ114" s="1903"/>
      <c r="PBA114" s="1903"/>
      <c r="PBB114" s="1903"/>
      <c r="PBC114" s="1903"/>
      <c r="PBD114" s="1903"/>
      <c r="PBE114" s="1904"/>
      <c r="PBF114" s="1903"/>
      <c r="PBG114" s="1903"/>
      <c r="PBH114" s="1903"/>
      <c r="PBI114" s="1903"/>
      <c r="PBJ114" s="1903"/>
      <c r="PBK114" s="1904"/>
      <c r="PBL114" s="1903"/>
      <c r="PBM114" s="1903"/>
      <c r="PBN114" s="1903"/>
      <c r="PBO114" s="1903"/>
      <c r="PBP114" s="1903"/>
      <c r="PBQ114" s="1904"/>
      <c r="PBR114" s="1903"/>
      <c r="PBS114" s="1903"/>
      <c r="PBT114" s="1903"/>
      <c r="PBU114" s="1903"/>
      <c r="PBV114" s="1903"/>
      <c r="PBW114" s="1904"/>
      <c r="PBX114" s="1903"/>
      <c r="PBY114" s="1903"/>
      <c r="PBZ114" s="1903"/>
      <c r="PCA114" s="1903"/>
      <c r="PCB114" s="1903"/>
      <c r="PCC114" s="1904"/>
      <c r="PCD114" s="1903"/>
      <c r="PCE114" s="1903"/>
      <c r="PCF114" s="1903"/>
      <c r="PCG114" s="1903"/>
      <c r="PCH114" s="1903"/>
      <c r="PCI114" s="1904"/>
      <c r="PCJ114" s="1903"/>
      <c r="PCK114" s="1903"/>
      <c r="PCL114" s="1903"/>
      <c r="PCM114" s="1903"/>
      <c r="PCN114" s="1903"/>
      <c r="PCO114" s="1904"/>
      <c r="PCP114" s="1903"/>
      <c r="PCQ114" s="1903"/>
      <c r="PCR114" s="1903"/>
      <c r="PCS114" s="1903"/>
      <c r="PCT114" s="1903"/>
      <c r="PCU114" s="1904"/>
      <c r="PCV114" s="1903"/>
      <c r="PCW114" s="1903"/>
      <c r="PCX114" s="1903"/>
      <c r="PCY114" s="1903"/>
      <c r="PCZ114" s="1903"/>
      <c r="PDA114" s="1904"/>
      <c r="PDB114" s="1903"/>
      <c r="PDC114" s="1903"/>
      <c r="PDD114" s="1903"/>
      <c r="PDE114" s="1903"/>
      <c r="PDF114" s="1903"/>
      <c r="PDG114" s="1904"/>
      <c r="PDH114" s="1903"/>
      <c r="PDI114" s="1903"/>
      <c r="PDJ114" s="1903"/>
      <c r="PDK114" s="1903"/>
      <c r="PDL114" s="1903"/>
      <c r="PDM114" s="1904"/>
      <c r="PDN114" s="1903"/>
      <c r="PDO114" s="1903"/>
      <c r="PDP114" s="1903"/>
      <c r="PDQ114" s="1903"/>
      <c r="PDR114" s="1903"/>
      <c r="PDS114" s="1904"/>
      <c r="PDT114" s="1903"/>
      <c r="PDU114" s="1903"/>
      <c r="PDV114" s="1903"/>
      <c r="PDW114" s="1903"/>
      <c r="PDX114" s="1903"/>
      <c r="PDY114" s="1904"/>
      <c r="PDZ114" s="1903"/>
      <c r="PEA114" s="1903"/>
      <c r="PEB114" s="1903"/>
      <c r="PEC114" s="1903"/>
      <c r="PED114" s="1903"/>
      <c r="PEE114" s="1904"/>
      <c r="PEF114" s="1903"/>
      <c r="PEG114" s="1903"/>
      <c r="PEH114" s="1903"/>
      <c r="PEI114" s="1903"/>
      <c r="PEJ114" s="1903"/>
      <c r="PEK114" s="1904"/>
      <c r="PEL114" s="1903"/>
      <c r="PEM114" s="1903"/>
      <c r="PEN114" s="1903"/>
      <c r="PEO114" s="1903"/>
      <c r="PEP114" s="1903"/>
      <c r="PEQ114" s="1904"/>
      <c r="PER114" s="1903"/>
      <c r="PES114" s="1903"/>
      <c r="PET114" s="1903"/>
      <c r="PEU114" s="1903"/>
      <c r="PEV114" s="1903"/>
      <c r="PEW114" s="1904"/>
      <c r="PEX114" s="1903"/>
      <c r="PEY114" s="1903"/>
      <c r="PEZ114" s="1903"/>
      <c r="PFA114" s="1903"/>
      <c r="PFB114" s="1903"/>
      <c r="PFC114" s="1904"/>
      <c r="PFD114" s="1903"/>
      <c r="PFE114" s="1903"/>
      <c r="PFF114" s="1903"/>
      <c r="PFG114" s="1903"/>
      <c r="PFH114" s="1903"/>
      <c r="PFI114" s="1904"/>
      <c r="PFJ114" s="1903"/>
      <c r="PFK114" s="1903"/>
      <c r="PFL114" s="1903"/>
      <c r="PFM114" s="1903"/>
      <c r="PFN114" s="1903"/>
      <c r="PFO114" s="1904"/>
      <c r="PFP114" s="1903"/>
      <c r="PFQ114" s="1903"/>
      <c r="PFR114" s="1903"/>
      <c r="PFS114" s="1903"/>
      <c r="PFT114" s="1903"/>
      <c r="PFU114" s="1904"/>
      <c r="PFV114" s="1903"/>
      <c r="PFW114" s="1903"/>
      <c r="PFX114" s="1903"/>
      <c r="PFY114" s="1903"/>
      <c r="PFZ114" s="1903"/>
      <c r="PGA114" s="1904"/>
      <c r="PGB114" s="1903"/>
      <c r="PGC114" s="1903"/>
      <c r="PGD114" s="1903"/>
      <c r="PGE114" s="1903"/>
      <c r="PGF114" s="1903"/>
      <c r="PGG114" s="1904"/>
      <c r="PGH114" s="1903"/>
      <c r="PGI114" s="1903"/>
      <c r="PGJ114" s="1903"/>
      <c r="PGK114" s="1903"/>
      <c r="PGL114" s="1903"/>
      <c r="PGM114" s="1904"/>
      <c r="PGN114" s="1903"/>
      <c r="PGO114" s="1903"/>
      <c r="PGP114" s="1903"/>
      <c r="PGQ114" s="1903"/>
      <c r="PGR114" s="1903"/>
      <c r="PGS114" s="1904"/>
      <c r="PGT114" s="1903"/>
      <c r="PGU114" s="1903"/>
      <c r="PGV114" s="1903"/>
      <c r="PGW114" s="1903"/>
      <c r="PGX114" s="1903"/>
      <c r="PGY114" s="1904"/>
      <c r="PGZ114" s="1903"/>
      <c r="PHA114" s="1903"/>
      <c r="PHB114" s="1903"/>
      <c r="PHC114" s="1903"/>
      <c r="PHD114" s="1903"/>
      <c r="PHE114" s="1904"/>
      <c r="PHF114" s="1903"/>
      <c r="PHG114" s="1903"/>
      <c r="PHH114" s="1903"/>
      <c r="PHI114" s="1903"/>
      <c r="PHJ114" s="1903"/>
      <c r="PHK114" s="1904"/>
      <c r="PHL114" s="1903"/>
      <c r="PHM114" s="1903"/>
      <c r="PHN114" s="1903"/>
      <c r="PHO114" s="1903"/>
      <c r="PHP114" s="1903"/>
      <c r="PHQ114" s="1904"/>
      <c r="PHR114" s="1903"/>
      <c r="PHS114" s="1903"/>
      <c r="PHT114" s="1903"/>
      <c r="PHU114" s="1903"/>
      <c r="PHV114" s="1903"/>
      <c r="PHW114" s="1904"/>
      <c r="PHX114" s="1903"/>
      <c r="PHY114" s="1903"/>
      <c r="PHZ114" s="1903"/>
      <c r="PIA114" s="1903"/>
      <c r="PIB114" s="1903"/>
      <c r="PIC114" s="1904"/>
      <c r="PID114" s="1903"/>
      <c r="PIE114" s="1903"/>
      <c r="PIF114" s="1903"/>
      <c r="PIG114" s="1903"/>
      <c r="PIH114" s="1903"/>
      <c r="PII114" s="1904"/>
      <c r="PIJ114" s="1903"/>
      <c r="PIK114" s="1903"/>
      <c r="PIL114" s="1903"/>
      <c r="PIM114" s="1903"/>
      <c r="PIN114" s="1903"/>
      <c r="PIO114" s="1904"/>
      <c r="PIP114" s="1903"/>
      <c r="PIQ114" s="1903"/>
      <c r="PIR114" s="1903"/>
      <c r="PIS114" s="1903"/>
      <c r="PIT114" s="1903"/>
      <c r="PIU114" s="1904"/>
      <c r="PIV114" s="1903"/>
      <c r="PIW114" s="1903"/>
      <c r="PIX114" s="1903"/>
      <c r="PIY114" s="1903"/>
      <c r="PIZ114" s="1903"/>
      <c r="PJA114" s="1904"/>
      <c r="PJB114" s="1903"/>
      <c r="PJC114" s="1903"/>
      <c r="PJD114" s="1903"/>
      <c r="PJE114" s="1903"/>
      <c r="PJF114" s="1903"/>
      <c r="PJG114" s="1904"/>
      <c r="PJH114" s="1903"/>
      <c r="PJI114" s="1903"/>
      <c r="PJJ114" s="1903"/>
      <c r="PJK114" s="1903"/>
      <c r="PJL114" s="1903"/>
      <c r="PJM114" s="1904"/>
      <c r="PJN114" s="1903"/>
      <c r="PJO114" s="1903"/>
      <c r="PJP114" s="1903"/>
      <c r="PJQ114" s="1903"/>
      <c r="PJR114" s="1903"/>
      <c r="PJS114" s="1904"/>
      <c r="PJT114" s="1903"/>
      <c r="PJU114" s="1903"/>
      <c r="PJV114" s="1903"/>
      <c r="PJW114" s="1903"/>
      <c r="PJX114" s="1903"/>
      <c r="PJY114" s="1904"/>
      <c r="PJZ114" s="1903"/>
      <c r="PKA114" s="1903"/>
      <c r="PKB114" s="1903"/>
      <c r="PKC114" s="1903"/>
      <c r="PKD114" s="1903"/>
      <c r="PKE114" s="1904"/>
      <c r="PKF114" s="1903"/>
      <c r="PKG114" s="1903"/>
      <c r="PKH114" s="1903"/>
      <c r="PKI114" s="1903"/>
      <c r="PKJ114" s="1903"/>
      <c r="PKK114" s="1904"/>
      <c r="PKL114" s="1903"/>
      <c r="PKM114" s="1903"/>
      <c r="PKN114" s="1903"/>
      <c r="PKO114" s="1903"/>
      <c r="PKP114" s="1903"/>
      <c r="PKQ114" s="1904"/>
      <c r="PKR114" s="1903"/>
      <c r="PKS114" s="1903"/>
      <c r="PKT114" s="1903"/>
      <c r="PKU114" s="1903"/>
      <c r="PKV114" s="1903"/>
      <c r="PKW114" s="1904"/>
      <c r="PKX114" s="1903"/>
      <c r="PKY114" s="1903"/>
      <c r="PKZ114" s="1903"/>
      <c r="PLA114" s="1903"/>
      <c r="PLB114" s="1903"/>
      <c r="PLC114" s="1904"/>
      <c r="PLD114" s="1903"/>
      <c r="PLE114" s="1903"/>
      <c r="PLF114" s="1903"/>
      <c r="PLG114" s="1903"/>
      <c r="PLH114" s="1903"/>
      <c r="PLI114" s="1904"/>
      <c r="PLJ114" s="1903"/>
      <c r="PLK114" s="1903"/>
      <c r="PLL114" s="1903"/>
      <c r="PLM114" s="1903"/>
      <c r="PLN114" s="1903"/>
      <c r="PLO114" s="1904"/>
      <c r="PLP114" s="1903"/>
      <c r="PLQ114" s="1903"/>
      <c r="PLR114" s="1903"/>
      <c r="PLS114" s="1903"/>
      <c r="PLT114" s="1903"/>
      <c r="PLU114" s="1904"/>
      <c r="PLV114" s="1903"/>
      <c r="PLW114" s="1903"/>
      <c r="PLX114" s="1903"/>
      <c r="PLY114" s="1903"/>
      <c r="PLZ114" s="1903"/>
      <c r="PMA114" s="1904"/>
      <c r="PMB114" s="1903"/>
      <c r="PMC114" s="1903"/>
      <c r="PMD114" s="1903"/>
      <c r="PME114" s="1903"/>
      <c r="PMF114" s="1903"/>
      <c r="PMG114" s="1904"/>
      <c r="PMH114" s="1903"/>
      <c r="PMI114" s="1903"/>
      <c r="PMJ114" s="1903"/>
      <c r="PMK114" s="1903"/>
      <c r="PML114" s="1903"/>
      <c r="PMM114" s="1904"/>
      <c r="PMN114" s="1903"/>
      <c r="PMO114" s="1903"/>
      <c r="PMP114" s="1903"/>
      <c r="PMQ114" s="1903"/>
      <c r="PMR114" s="1903"/>
      <c r="PMS114" s="1904"/>
      <c r="PMT114" s="1903"/>
      <c r="PMU114" s="1903"/>
      <c r="PMV114" s="1903"/>
      <c r="PMW114" s="1903"/>
      <c r="PMX114" s="1903"/>
      <c r="PMY114" s="1904"/>
      <c r="PMZ114" s="1903"/>
      <c r="PNA114" s="1903"/>
      <c r="PNB114" s="1903"/>
      <c r="PNC114" s="1903"/>
      <c r="PND114" s="1903"/>
      <c r="PNE114" s="1904"/>
      <c r="PNF114" s="1903"/>
      <c r="PNG114" s="1903"/>
      <c r="PNH114" s="1903"/>
      <c r="PNI114" s="1903"/>
      <c r="PNJ114" s="1903"/>
      <c r="PNK114" s="1904"/>
      <c r="PNL114" s="1903"/>
      <c r="PNM114" s="1903"/>
      <c r="PNN114" s="1903"/>
      <c r="PNO114" s="1903"/>
      <c r="PNP114" s="1903"/>
      <c r="PNQ114" s="1904"/>
      <c r="PNR114" s="1903"/>
      <c r="PNS114" s="1903"/>
      <c r="PNT114" s="1903"/>
      <c r="PNU114" s="1903"/>
      <c r="PNV114" s="1903"/>
      <c r="PNW114" s="1904"/>
      <c r="PNX114" s="1903"/>
      <c r="PNY114" s="1903"/>
      <c r="PNZ114" s="1903"/>
      <c r="POA114" s="1903"/>
      <c r="POB114" s="1903"/>
      <c r="POC114" s="1904"/>
      <c r="POD114" s="1903"/>
      <c r="POE114" s="1903"/>
      <c r="POF114" s="1903"/>
      <c r="POG114" s="1903"/>
      <c r="POH114" s="1903"/>
      <c r="POI114" s="1904"/>
      <c r="POJ114" s="1903"/>
      <c r="POK114" s="1903"/>
      <c r="POL114" s="1903"/>
      <c r="POM114" s="1903"/>
      <c r="PON114" s="1903"/>
      <c r="POO114" s="1904"/>
      <c r="POP114" s="1903"/>
      <c r="POQ114" s="1903"/>
      <c r="POR114" s="1903"/>
      <c r="POS114" s="1903"/>
      <c r="POT114" s="1903"/>
      <c r="POU114" s="1904"/>
      <c r="POV114" s="1903"/>
      <c r="POW114" s="1903"/>
      <c r="POX114" s="1903"/>
      <c r="POY114" s="1903"/>
      <c r="POZ114" s="1903"/>
      <c r="PPA114" s="1904"/>
      <c r="PPB114" s="1903"/>
      <c r="PPC114" s="1903"/>
      <c r="PPD114" s="1903"/>
      <c r="PPE114" s="1903"/>
      <c r="PPF114" s="1903"/>
      <c r="PPG114" s="1904"/>
      <c r="PPH114" s="1903"/>
      <c r="PPI114" s="1903"/>
      <c r="PPJ114" s="1903"/>
      <c r="PPK114" s="1903"/>
      <c r="PPL114" s="1903"/>
      <c r="PPM114" s="1904"/>
      <c r="PPN114" s="1903"/>
      <c r="PPO114" s="1903"/>
      <c r="PPP114" s="1903"/>
      <c r="PPQ114" s="1903"/>
      <c r="PPR114" s="1903"/>
      <c r="PPS114" s="1904"/>
      <c r="PPT114" s="1903"/>
      <c r="PPU114" s="1903"/>
      <c r="PPV114" s="1903"/>
      <c r="PPW114" s="1903"/>
      <c r="PPX114" s="1903"/>
      <c r="PPY114" s="1904"/>
      <c r="PPZ114" s="1903"/>
      <c r="PQA114" s="1903"/>
      <c r="PQB114" s="1903"/>
      <c r="PQC114" s="1903"/>
      <c r="PQD114" s="1903"/>
      <c r="PQE114" s="1904"/>
      <c r="PQF114" s="1903"/>
      <c r="PQG114" s="1903"/>
      <c r="PQH114" s="1903"/>
      <c r="PQI114" s="1903"/>
      <c r="PQJ114" s="1903"/>
      <c r="PQK114" s="1904"/>
      <c r="PQL114" s="1903"/>
      <c r="PQM114" s="1903"/>
      <c r="PQN114" s="1903"/>
      <c r="PQO114" s="1903"/>
      <c r="PQP114" s="1903"/>
      <c r="PQQ114" s="1904"/>
      <c r="PQR114" s="1903"/>
      <c r="PQS114" s="1903"/>
      <c r="PQT114" s="1903"/>
      <c r="PQU114" s="1903"/>
      <c r="PQV114" s="1903"/>
      <c r="PQW114" s="1904"/>
      <c r="PQX114" s="1903"/>
      <c r="PQY114" s="1903"/>
      <c r="PQZ114" s="1903"/>
      <c r="PRA114" s="1903"/>
      <c r="PRB114" s="1903"/>
      <c r="PRC114" s="1904"/>
      <c r="PRD114" s="1903"/>
      <c r="PRE114" s="1903"/>
      <c r="PRF114" s="1903"/>
      <c r="PRG114" s="1903"/>
      <c r="PRH114" s="1903"/>
      <c r="PRI114" s="1904"/>
      <c r="PRJ114" s="1903"/>
      <c r="PRK114" s="1903"/>
      <c r="PRL114" s="1903"/>
      <c r="PRM114" s="1903"/>
      <c r="PRN114" s="1903"/>
      <c r="PRO114" s="1904"/>
      <c r="PRP114" s="1903"/>
      <c r="PRQ114" s="1903"/>
      <c r="PRR114" s="1903"/>
      <c r="PRS114" s="1903"/>
      <c r="PRT114" s="1903"/>
      <c r="PRU114" s="1904"/>
      <c r="PRV114" s="1903"/>
      <c r="PRW114" s="1903"/>
      <c r="PRX114" s="1903"/>
      <c r="PRY114" s="1903"/>
      <c r="PRZ114" s="1903"/>
      <c r="PSA114" s="1904"/>
      <c r="PSB114" s="1903"/>
      <c r="PSC114" s="1903"/>
      <c r="PSD114" s="1903"/>
      <c r="PSE114" s="1903"/>
      <c r="PSF114" s="1903"/>
      <c r="PSG114" s="1904"/>
      <c r="PSH114" s="1903"/>
      <c r="PSI114" s="1903"/>
      <c r="PSJ114" s="1903"/>
      <c r="PSK114" s="1903"/>
      <c r="PSL114" s="1903"/>
      <c r="PSM114" s="1904"/>
      <c r="PSN114" s="1903"/>
      <c r="PSO114" s="1903"/>
      <c r="PSP114" s="1903"/>
      <c r="PSQ114" s="1903"/>
      <c r="PSR114" s="1903"/>
      <c r="PSS114" s="1904"/>
      <c r="PST114" s="1903"/>
      <c r="PSU114" s="1903"/>
      <c r="PSV114" s="1903"/>
      <c r="PSW114" s="1903"/>
      <c r="PSX114" s="1903"/>
      <c r="PSY114" s="1904"/>
      <c r="PSZ114" s="1903"/>
      <c r="PTA114" s="1903"/>
      <c r="PTB114" s="1903"/>
      <c r="PTC114" s="1903"/>
      <c r="PTD114" s="1903"/>
      <c r="PTE114" s="1904"/>
      <c r="PTF114" s="1903"/>
      <c r="PTG114" s="1903"/>
      <c r="PTH114" s="1903"/>
      <c r="PTI114" s="1903"/>
      <c r="PTJ114" s="1903"/>
      <c r="PTK114" s="1904"/>
      <c r="PTL114" s="1903"/>
      <c r="PTM114" s="1903"/>
      <c r="PTN114" s="1903"/>
      <c r="PTO114" s="1903"/>
      <c r="PTP114" s="1903"/>
      <c r="PTQ114" s="1904"/>
      <c r="PTR114" s="1903"/>
      <c r="PTS114" s="1903"/>
      <c r="PTT114" s="1903"/>
      <c r="PTU114" s="1903"/>
      <c r="PTV114" s="1903"/>
      <c r="PTW114" s="1904"/>
      <c r="PTX114" s="1903"/>
      <c r="PTY114" s="1903"/>
      <c r="PTZ114" s="1903"/>
      <c r="PUA114" s="1903"/>
      <c r="PUB114" s="1903"/>
      <c r="PUC114" s="1904"/>
      <c r="PUD114" s="1903"/>
      <c r="PUE114" s="1903"/>
      <c r="PUF114" s="1903"/>
      <c r="PUG114" s="1903"/>
      <c r="PUH114" s="1903"/>
      <c r="PUI114" s="1904"/>
      <c r="PUJ114" s="1903"/>
      <c r="PUK114" s="1903"/>
      <c r="PUL114" s="1903"/>
      <c r="PUM114" s="1903"/>
      <c r="PUN114" s="1903"/>
      <c r="PUO114" s="1904"/>
      <c r="PUP114" s="1903"/>
      <c r="PUQ114" s="1903"/>
      <c r="PUR114" s="1903"/>
      <c r="PUS114" s="1903"/>
      <c r="PUT114" s="1903"/>
      <c r="PUU114" s="1904"/>
      <c r="PUV114" s="1903"/>
      <c r="PUW114" s="1903"/>
      <c r="PUX114" s="1903"/>
      <c r="PUY114" s="1903"/>
      <c r="PUZ114" s="1903"/>
      <c r="PVA114" s="1904"/>
      <c r="PVB114" s="1903"/>
      <c r="PVC114" s="1903"/>
      <c r="PVD114" s="1903"/>
      <c r="PVE114" s="1903"/>
      <c r="PVF114" s="1903"/>
      <c r="PVG114" s="1904"/>
      <c r="PVH114" s="1903"/>
      <c r="PVI114" s="1903"/>
      <c r="PVJ114" s="1903"/>
      <c r="PVK114" s="1903"/>
      <c r="PVL114" s="1903"/>
      <c r="PVM114" s="1904"/>
      <c r="PVN114" s="1903"/>
      <c r="PVO114" s="1903"/>
      <c r="PVP114" s="1903"/>
      <c r="PVQ114" s="1903"/>
      <c r="PVR114" s="1903"/>
      <c r="PVS114" s="1904"/>
      <c r="PVT114" s="1903"/>
      <c r="PVU114" s="1903"/>
      <c r="PVV114" s="1903"/>
      <c r="PVW114" s="1903"/>
      <c r="PVX114" s="1903"/>
      <c r="PVY114" s="1904"/>
      <c r="PVZ114" s="1903"/>
      <c r="PWA114" s="1903"/>
      <c r="PWB114" s="1903"/>
      <c r="PWC114" s="1903"/>
      <c r="PWD114" s="1903"/>
      <c r="PWE114" s="1904"/>
      <c r="PWF114" s="1903"/>
      <c r="PWG114" s="1903"/>
      <c r="PWH114" s="1903"/>
      <c r="PWI114" s="1903"/>
      <c r="PWJ114" s="1903"/>
      <c r="PWK114" s="1904"/>
      <c r="PWL114" s="1903"/>
      <c r="PWM114" s="1903"/>
      <c r="PWN114" s="1903"/>
      <c r="PWO114" s="1903"/>
      <c r="PWP114" s="1903"/>
      <c r="PWQ114" s="1904"/>
      <c r="PWR114" s="1903"/>
      <c r="PWS114" s="1903"/>
      <c r="PWT114" s="1903"/>
      <c r="PWU114" s="1903"/>
      <c r="PWV114" s="1903"/>
      <c r="PWW114" s="1904"/>
      <c r="PWX114" s="1903"/>
      <c r="PWY114" s="1903"/>
      <c r="PWZ114" s="1903"/>
      <c r="PXA114" s="1903"/>
      <c r="PXB114" s="1903"/>
      <c r="PXC114" s="1904"/>
      <c r="PXD114" s="1903"/>
      <c r="PXE114" s="1903"/>
      <c r="PXF114" s="1903"/>
      <c r="PXG114" s="1903"/>
      <c r="PXH114" s="1903"/>
      <c r="PXI114" s="1904"/>
      <c r="PXJ114" s="1903"/>
      <c r="PXK114" s="1903"/>
      <c r="PXL114" s="1903"/>
      <c r="PXM114" s="1903"/>
      <c r="PXN114" s="1903"/>
      <c r="PXO114" s="1904"/>
      <c r="PXP114" s="1903"/>
      <c r="PXQ114" s="1903"/>
      <c r="PXR114" s="1903"/>
      <c r="PXS114" s="1903"/>
      <c r="PXT114" s="1903"/>
      <c r="PXU114" s="1904"/>
      <c r="PXV114" s="1903"/>
      <c r="PXW114" s="1903"/>
      <c r="PXX114" s="1903"/>
      <c r="PXY114" s="1903"/>
      <c r="PXZ114" s="1903"/>
      <c r="PYA114" s="1904"/>
      <c r="PYB114" s="1903"/>
      <c r="PYC114" s="1903"/>
      <c r="PYD114" s="1903"/>
      <c r="PYE114" s="1903"/>
      <c r="PYF114" s="1903"/>
      <c r="PYG114" s="1904"/>
      <c r="PYH114" s="1903"/>
      <c r="PYI114" s="1903"/>
      <c r="PYJ114" s="1903"/>
      <c r="PYK114" s="1903"/>
      <c r="PYL114" s="1903"/>
      <c r="PYM114" s="1904"/>
      <c r="PYN114" s="1903"/>
      <c r="PYO114" s="1903"/>
      <c r="PYP114" s="1903"/>
      <c r="PYQ114" s="1903"/>
      <c r="PYR114" s="1903"/>
      <c r="PYS114" s="1904"/>
      <c r="PYT114" s="1903"/>
      <c r="PYU114" s="1903"/>
      <c r="PYV114" s="1903"/>
      <c r="PYW114" s="1903"/>
      <c r="PYX114" s="1903"/>
      <c r="PYY114" s="1904"/>
      <c r="PYZ114" s="1903"/>
      <c r="PZA114" s="1903"/>
      <c r="PZB114" s="1903"/>
      <c r="PZC114" s="1903"/>
      <c r="PZD114" s="1903"/>
      <c r="PZE114" s="1904"/>
      <c r="PZF114" s="1903"/>
      <c r="PZG114" s="1903"/>
      <c r="PZH114" s="1903"/>
      <c r="PZI114" s="1903"/>
      <c r="PZJ114" s="1903"/>
      <c r="PZK114" s="1904"/>
      <c r="PZL114" s="1903"/>
      <c r="PZM114" s="1903"/>
      <c r="PZN114" s="1903"/>
      <c r="PZO114" s="1903"/>
      <c r="PZP114" s="1903"/>
      <c r="PZQ114" s="1904"/>
      <c r="PZR114" s="1903"/>
      <c r="PZS114" s="1903"/>
      <c r="PZT114" s="1903"/>
      <c r="PZU114" s="1903"/>
      <c r="PZV114" s="1903"/>
      <c r="PZW114" s="1904"/>
      <c r="PZX114" s="1903"/>
      <c r="PZY114" s="1903"/>
      <c r="PZZ114" s="1903"/>
      <c r="QAA114" s="1903"/>
      <c r="QAB114" s="1903"/>
      <c r="QAC114" s="1904"/>
      <c r="QAD114" s="1903"/>
      <c r="QAE114" s="1903"/>
      <c r="QAF114" s="1903"/>
      <c r="QAG114" s="1903"/>
      <c r="QAH114" s="1903"/>
      <c r="QAI114" s="1904"/>
      <c r="QAJ114" s="1903"/>
      <c r="QAK114" s="1903"/>
      <c r="QAL114" s="1903"/>
      <c r="QAM114" s="1903"/>
      <c r="QAN114" s="1903"/>
      <c r="QAO114" s="1904"/>
      <c r="QAP114" s="1903"/>
      <c r="QAQ114" s="1903"/>
      <c r="QAR114" s="1903"/>
      <c r="QAS114" s="1903"/>
      <c r="QAT114" s="1903"/>
      <c r="QAU114" s="1904"/>
      <c r="QAV114" s="1903"/>
      <c r="QAW114" s="1903"/>
      <c r="QAX114" s="1903"/>
      <c r="QAY114" s="1903"/>
      <c r="QAZ114" s="1903"/>
      <c r="QBA114" s="1904"/>
      <c r="QBB114" s="1903"/>
      <c r="QBC114" s="1903"/>
      <c r="QBD114" s="1903"/>
      <c r="QBE114" s="1903"/>
      <c r="QBF114" s="1903"/>
      <c r="QBG114" s="1904"/>
      <c r="QBH114" s="1903"/>
      <c r="QBI114" s="1903"/>
      <c r="QBJ114" s="1903"/>
      <c r="QBK114" s="1903"/>
      <c r="QBL114" s="1903"/>
      <c r="QBM114" s="1904"/>
      <c r="QBN114" s="1903"/>
      <c r="QBO114" s="1903"/>
      <c r="QBP114" s="1903"/>
      <c r="QBQ114" s="1903"/>
      <c r="QBR114" s="1903"/>
      <c r="QBS114" s="1904"/>
      <c r="QBT114" s="1903"/>
      <c r="QBU114" s="1903"/>
      <c r="QBV114" s="1903"/>
      <c r="QBW114" s="1903"/>
      <c r="QBX114" s="1903"/>
      <c r="QBY114" s="1904"/>
      <c r="QBZ114" s="1903"/>
      <c r="QCA114" s="1903"/>
      <c r="QCB114" s="1903"/>
      <c r="QCC114" s="1903"/>
      <c r="QCD114" s="1903"/>
      <c r="QCE114" s="1904"/>
      <c r="QCF114" s="1903"/>
      <c r="QCG114" s="1903"/>
      <c r="QCH114" s="1903"/>
      <c r="QCI114" s="1903"/>
      <c r="QCJ114" s="1903"/>
      <c r="QCK114" s="1904"/>
      <c r="QCL114" s="1903"/>
      <c r="QCM114" s="1903"/>
      <c r="QCN114" s="1903"/>
      <c r="QCO114" s="1903"/>
      <c r="QCP114" s="1903"/>
      <c r="QCQ114" s="1904"/>
      <c r="QCR114" s="1903"/>
      <c r="QCS114" s="1903"/>
      <c r="QCT114" s="1903"/>
      <c r="QCU114" s="1903"/>
      <c r="QCV114" s="1903"/>
      <c r="QCW114" s="1904"/>
      <c r="QCX114" s="1903"/>
      <c r="QCY114" s="1903"/>
      <c r="QCZ114" s="1903"/>
      <c r="QDA114" s="1903"/>
      <c r="QDB114" s="1903"/>
      <c r="QDC114" s="1904"/>
      <c r="QDD114" s="1903"/>
      <c r="QDE114" s="1903"/>
      <c r="QDF114" s="1903"/>
      <c r="QDG114" s="1903"/>
      <c r="QDH114" s="1903"/>
      <c r="QDI114" s="1904"/>
      <c r="QDJ114" s="1903"/>
      <c r="QDK114" s="1903"/>
      <c r="QDL114" s="1903"/>
      <c r="QDM114" s="1903"/>
      <c r="QDN114" s="1903"/>
      <c r="QDO114" s="1904"/>
      <c r="QDP114" s="1903"/>
      <c r="QDQ114" s="1903"/>
      <c r="QDR114" s="1903"/>
      <c r="QDS114" s="1903"/>
      <c r="QDT114" s="1903"/>
      <c r="QDU114" s="1904"/>
      <c r="QDV114" s="1903"/>
      <c r="QDW114" s="1903"/>
      <c r="QDX114" s="1903"/>
      <c r="QDY114" s="1903"/>
      <c r="QDZ114" s="1903"/>
      <c r="QEA114" s="1904"/>
      <c r="QEB114" s="1903"/>
      <c r="QEC114" s="1903"/>
      <c r="QED114" s="1903"/>
      <c r="QEE114" s="1903"/>
      <c r="QEF114" s="1903"/>
      <c r="QEG114" s="1904"/>
      <c r="QEH114" s="1903"/>
      <c r="QEI114" s="1903"/>
      <c r="QEJ114" s="1903"/>
      <c r="QEK114" s="1903"/>
      <c r="QEL114" s="1903"/>
      <c r="QEM114" s="1904"/>
      <c r="QEN114" s="1903"/>
      <c r="QEO114" s="1903"/>
      <c r="QEP114" s="1903"/>
      <c r="QEQ114" s="1903"/>
      <c r="QER114" s="1903"/>
      <c r="QES114" s="1904"/>
      <c r="QET114" s="1903"/>
      <c r="QEU114" s="1903"/>
      <c r="QEV114" s="1903"/>
      <c r="QEW114" s="1903"/>
      <c r="QEX114" s="1903"/>
      <c r="QEY114" s="1904"/>
      <c r="QEZ114" s="1903"/>
      <c r="QFA114" s="1903"/>
      <c r="QFB114" s="1903"/>
      <c r="QFC114" s="1903"/>
      <c r="QFD114" s="1903"/>
      <c r="QFE114" s="1904"/>
      <c r="QFF114" s="1903"/>
      <c r="QFG114" s="1903"/>
      <c r="QFH114" s="1903"/>
      <c r="QFI114" s="1903"/>
      <c r="QFJ114" s="1903"/>
      <c r="QFK114" s="1904"/>
      <c r="QFL114" s="1903"/>
      <c r="QFM114" s="1903"/>
      <c r="QFN114" s="1903"/>
      <c r="QFO114" s="1903"/>
      <c r="QFP114" s="1903"/>
      <c r="QFQ114" s="1904"/>
      <c r="QFR114" s="1903"/>
      <c r="QFS114" s="1903"/>
      <c r="QFT114" s="1903"/>
      <c r="QFU114" s="1903"/>
      <c r="QFV114" s="1903"/>
      <c r="QFW114" s="1904"/>
      <c r="QFX114" s="1903"/>
      <c r="QFY114" s="1903"/>
      <c r="QFZ114" s="1903"/>
      <c r="QGA114" s="1903"/>
      <c r="QGB114" s="1903"/>
      <c r="QGC114" s="1904"/>
      <c r="QGD114" s="1903"/>
      <c r="QGE114" s="1903"/>
      <c r="QGF114" s="1903"/>
      <c r="QGG114" s="1903"/>
      <c r="QGH114" s="1903"/>
      <c r="QGI114" s="1904"/>
      <c r="QGJ114" s="1903"/>
      <c r="QGK114" s="1903"/>
      <c r="QGL114" s="1903"/>
      <c r="QGM114" s="1903"/>
      <c r="QGN114" s="1903"/>
      <c r="QGO114" s="1904"/>
      <c r="QGP114" s="1903"/>
      <c r="QGQ114" s="1903"/>
      <c r="QGR114" s="1903"/>
      <c r="QGS114" s="1903"/>
      <c r="QGT114" s="1903"/>
      <c r="QGU114" s="1904"/>
      <c r="QGV114" s="1903"/>
      <c r="QGW114" s="1903"/>
      <c r="QGX114" s="1903"/>
      <c r="QGY114" s="1903"/>
      <c r="QGZ114" s="1903"/>
      <c r="QHA114" s="1904"/>
      <c r="QHB114" s="1903"/>
      <c r="QHC114" s="1903"/>
      <c r="QHD114" s="1903"/>
      <c r="QHE114" s="1903"/>
      <c r="QHF114" s="1903"/>
      <c r="QHG114" s="1904"/>
      <c r="QHH114" s="1903"/>
      <c r="QHI114" s="1903"/>
      <c r="QHJ114" s="1903"/>
      <c r="QHK114" s="1903"/>
      <c r="QHL114" s="1903"/>
      <c r="QHM114" s="1904"/>
      <c r="QHN114" s="1903"/>
      <c r="QHO114" s="1903"/>
      <c r="QHP114" s="1903"/>
      <c r="QHQ114" s="1903"/>
      <c r="QHR114" s="1903"/>
      <c r="QHS114" s="1904"/>
      <c r="QHT114" s="1903"/>
      <c r="QHU114" s="1903"/>
      <c r="QHV114" s="1903"/>
      <c r="QHW114" s="1903"/>
      <c r="QHX114" s="1903"/>
      <c r="QHY114" s="1904"/>
      <c r="QHZ114" s="1903"/>
      <c r="QIA114" s="1903"/>
      <c r="QIB114" s="1903"/>
      <c r="QIC114" s="1903"/>
      <c r="QID114" s="1903"/>
      <c r="QIE114" s="1904"/>
      <c r="QIF114" s="1903"/>
      <c r="QIG114" s="1903"/>
      <c r="QIH114" s="1903"/>
      <c r="QII114" s="1903"/>
      <c r="QIJ114" s="1903"/>
      <c r="QIK114" s="1904"/>
      <c r="QIL114" s="1903"/>
      <c r="QIM114" s="1903"/>
      <c r="QIN114" s="1903"/>
      <c r="QIO114" s="1903"/>
      <c r="QIP114" s="1903"/>
      <c r="QIQ114" s="1904"/>
      <c r="QIR114" s="1903"/>
      <c r="QIS114" s="1903"/>
      <c r="QIT114" s="1903"/>
      <c r="QIU114" s="1903"/>
      <c r="QIV114" s="1903"/>
      <c r="QIW114" s="1904"/>
      <c r="QIX114" s="1903"/>
      <c r="QIY114" s="1903"/>
      <c r="QIZ114" s="1903"/>
      <c r="QJA114" s="1903"/>
      <c r="QJB114" s="1903"/>
      <c r="QJC114" s="1904"/>
      <c r="QJD114" s="1903"/>
      <c r="QJE114" s="1903"/>
      <c r="QJF114" s="1903"/>
      <c r="QJG114" s="1903"/>
      <c r="QJH114" s="1903"/>
      <c r="QJI114" s="1904"/>
      <c r="QJJ114" s="1903"/>
      <c r="QJK114" s="1903"/>
      <c r="QJL114" s="1903"/>
      <c r="QJM114" s="1903"/>
      <c r="QJN114" s="1903"/>
      <c r="QJO114" s="1904"/>
      <c r="QJP114" s="1903"/>
      <c r="QJQ114" s="1903"/>
      <c r="QJR114" s="1903"/>
      <c r="QJS114" s="1903"/>
      <c r="QJT114" s="1903"/>
      <c r="QJU114" s="1904"/>
      <c r="QJV114" s="1903"/>
      <c r="QJW114" s="1903"/>
      <c r="QJX114" s="1903"/>
      <c r="QJY114" s="1903"/>
      <c r="QJZ114" s="1903"/>
      <c r="QKA114" s="1904"/>
      <c r="QKB114" s="1903"/>
      <c r="QKC114" s="1903"/>
      <c r="QKD114" s="1903"/>
      <c r="QKE114" s="1903"/>
      <c r="QKF114" s="1903"/>
      <c r="QKG114" s="1904"/>
      <c r="QKH114" s="1903"/>
      <c r="QKI114" s="1903"/>
      <c r="QKJ114" s="1903"/>
      <c r="QKK114" s="1903"/>
      <c r="QKL114" s="1903"/>
      <c r="QKM114" s="1904"/>
      <c r="QKN114" s="1903"/>
      <c r="QKO114" s="1903"/>
      <c r="QKP114" s="1903"/>
      <c r="QKQ114" s="1903"/>
      <c r="QKR114" s="1903"/>
      <c r="QKS114" s="1904"/>
      <c r="QKT114" s="1903"/>
      <c r="QKU114" s="1903"/>
      <c r="QKV114" s="1903"/>
      <c r="QKW114" s="1903"/>
      <c r="QKX114" s="1903"/>
      <c r="QKY114" s="1904"/>
      <c r="QKZ114" s="1903"/>
      <c r="QLA114" s="1903"/>
      <c r="QLB114" s="1903"/>
      <c r="QLC114" s="1903"/>
      <c r="QLD114" s="1903"/>
      <c r="QLE114" s="1904"/>
      <c r="QLF114" s="1903"/>
      <c r="QLG114" s="1903"/>
      <c r="QLH114" s="1903"/>
      <c r="QLI114" s="1903"/>
      <c r="QLJ114" s="1903"/>
      <c r="QLK114" s="1904"/>
      <c r="QLL114" s="1903"/>
      <c r="QLM114" s="1903"/>
      <c r="QLN114" s="1903"/>
      <c r="QLO114" s="1903"/>
      <c r="QLP114" s="1903"/>
      <c r="QLQ114" s="1904"/>
      <c r="QLR114" s="1903"/>
      <c r="QLS114" s="1903"/>
      <c r="QLT114" s="1903"/>
      <c r="QLU114" s="1903"/>
      <c r="QLV114" s="1903"/>
      <c r="QLW114" s="1904"/>
      <c r="QLX114" s="1903"/>
      <c r="QLY114" s="1903"/>
      <c r="QLZ114" s="1903"/>
      <c r="QMA114" s="1903"/>
      <c r="QMB114" s="1903"/>
      <c r="QMC114" s="1904"/>
      <c r="QMD114" s="1903"/>
      <c r="QME114" s="1903"/>
      <c r="QMF114" s="1903"/>
      <c r="QMG114" s="1903"/>
      <c r="QMH114" s="1903"/>
      <c r="QMI114" s="1904"/>
      <c r="QMJ114" s="1903"/>
      <c r="QMK114" s="1903"/>
      <c r="QML114" s="1903"/>
      <c r="QMM114" s="1903"/>
      <c r="QMN114" s="1903"/>
      <c r="QMO114" s="1904"/>
      <c r="QMP114" s="1903"/>
      <c r="QMQ114" s="1903"/>
      <c r="QMR114" s="1903"/>
      <c r="QMS114" s="1903"/>
      <c r="QMT114" s="1903"/>
      <c r="QMU114" s="1904"/>
      <c r="QMV114" s="1903"/>
      <c r="QMW114" s="1903"/>
      <c r="QMX114" s="1903"/>
      <c r="QMY114" s="1903"/>
      <c r="QMZ114" s="1903"/>
      <c r="QNA114" s="1904"/>
      <c r="QNB114" s="1903"/>
      <c r="QNC114" s="1903"/>
      <c r="QND114" s="1903"/>
      <c r="QNE114" s="1903"/>
      <c r="QNF114" s="1903"/>
      <c r="QNG114" s="1904"/>
      <c r="QNH114" s="1903"/>
      <c r="QNI114" s="1903"/>
      <c r="QNJ114" s="1903"/>
      <c r="QNK114" s="1903"/>
      <c r="QNL114" s="1903"/>
      <c r="QNM114" s="1904"/>
      <c r="QNN114" s="1903"/>
      <c r="QNO114" s="1903"/>
      <c r="QNP114" s="1903"/>
      <c r="QNQ114" s="1903"/>
      <c r="QNR114" s="1903"/>
      <c r="QNS114" s="1904"/>
      <c r="QNT114" s="1903"/>
      <c r="QNU114" s="1903"/>
      <c r="QNV114" s="1903"/>
      <c r="QNW114" s="1903"/>
      <c r="QNX114" s="1903"/>
      <c r="QNY114" s="1904"/>
      <c r="QNZ114" s="1903"/>
      <c r="QOA114" s="1903"/>
      <c r="QOB114" s="1903"/>
      <c r="QOC114" s="1903"/>
      <c r="QOD114" s="1903"/>
      <c r="QOE114" s="1904"/>
      <c r="QOF114" s="1903"/>
      <c r="QOG114" s="1903"/>
      <c r="QOH114" s="1903"/>
      <c r="QOI114" s="1903"/>
      <c r="QOJ114" s="1903"/>
      <c r="QOK114" s="1904"/>
      <c r="QOL114" s="1903"/>
      <c r="QOM114" s="1903"/>
      <c r="QON114" s="1903"/>
      <c r="QOO114" s="1903"/>
      <c r="QOP114" s="1903"/>
      <c r="QOQ114" s="1904"/>
      <c r="QOR114" s="1903"/>
      <c r="QOS114" s="1903"/>
      <c r="QOT114" s="1903"/>
      <c r="QOU114" s="1903"/>
      <c r="QOV114" s="1903"/>
      <c r="QOW114" s="1904"/>
      <c r="QOX114" s="1903"/>
      <c r="QOY114" s="1903"/>
      <c r="QOZ114" s="1903"/>
      <c r="QPA114" s="1903"/>
      <c r="QPB114" s="1903"/>
      <c r="QPC114" s="1904"/>
      <c r="QPD114" s="1903"/>
      <c r="QPE114" s="1903"/>
      <c r="QPF114" s="1903"/>
      <c r="QPG114" s="1903"/>
      <c r="QPH114" s="1903"/>
      <c r="QPI114" s="1904"/>
      <c r="QPJ114" s="1903"/>
      <c r="QPK114" s="1903"/>
      <c r="QPL114" s="1903"/>
      <c r="QPM114" s="1903"/>
      <c r="QPN114" s="1903"/>
      <c r="QPO114" s="1904"/>
      <c r="QPP114" s="1903"/>
      <c r="QPQ114" s="1903"/>
      <c r="QPR114" s="1903"/>
      <c r="QPS114" s="1903"/>
      <c r="QPT114" s="1903"/>
      <c r="QPU114" s="1904"/>
      <c r="QPV114" s="1903"/>
      <c r="QPW114" s="1903"/>
      <c r="QPX114" s="1903"/>
      <c r="QPY114" s="1903"/>
      <c r="QPZ114" s="1903"/>
      <c r="QQA114" s="1904"/>
      <c r="QQB114" s="1903"/>
      <c r="QQC114" s="1903"/>
      <c r="QQD114" s="1903"/>
      <c r="QQE114" s="1903"/>
      <c r="QQF114" s="1903"/>
      <c r="QQG114" s="1904"/>
      <c r="QQH114" s="1903"/>
      <c r="QQI114" s="1903"/>
      <c r="QQJ114" s="1903"/>
      <c r="QQK114" s="1903"/>
      <c r="QQL114" s="1903"/>
      <c r="QQM114" s="1904"/>
      <c r="QQN114" s="1903"/>
      <c r="QQO114" s="1903"/>
      <c r="QQP114" s="1903"/>
      <c r="QQQ114" s="1903"/>
      <c r="QQR114" s="1903"/>
      <c r="QQS114" s="1904"/>
      <c r="QQT114" s="1903"/>
      <c r="QQU114" s="1903"/>
      <c r="QQV114" s="1903"/>
      <c r="QQW114" s="1903"/>
      <c r="QQX114" s="1903"/>
      <c r="QQY114" s="1904"/>
      <c r="QQZ114" s="1903"/>
      <c r="QRA114" s="1903"/>
      <c r="QRB114" s="1903"/>
      <c r="QRC114" s="1903"/>
      <c r="QRD114" s="1903"/>
      <c r="QRE114" s="1904"/>
      <c r="QRF114" s="1903"/>
      <c r="QRG114" s="1903"/>
      <c r="QRH114" s="1903"/>
      <c r="QRI114" s="1903"/>
      <c r="QRJ114" s="1903"/>
      <c r="QRK114" s="1904"/>
      <c r="QRL114" s="1903"/>
      <c r="QRM114" s="1903"/>
      <c r="QRN114" s="1903"/>
      <c r="QRO114" s="1903"/>
      <c r="QRP114" s="1903"/>
      <c r="QRQ114" s="1904"/>
      <c r="QRR114" s="1903"/>
      <c r="QRS114" s="1903"/>
      <c r="QRT114" s="1903"/>
      <c r="QRU114" s="1903"/>
      <c r="QRV114" s="1903"/>
      <c r="QRW114" s="1904"/>
      <c r="QRX114" s="1903"/>
      <c r="QRY114" s="1903"/>
      <c r="QRZ114" s="1903"/>
      <c r="QSA114" s="1903"/>
      <c r="QSB114" s="1903"/>
      <c r="QSC114" s="1904"/>
      <c r="QSD114" s="1903"/>
      <c r="QSE114" s="1903"/>
      <c r="QSF114" s="1903"/>
      <c r="QSG114" s="1903"/>
      <c r="QSH114" s="1903"/>
      <c r="QSI114" s="1904"/>
      <c r="QSJ114" s="1903"/>
      <c r="QSK114" s="1903"/>
      <c r="QSL114" s="1903"/>
      <c r="QSM114" s="1903"/>
      <c r="QSN114" s="1903"/>
      <c r="QSO114" s="1904"/>
      <c r="QSP114" s="1903"/>
      <c r="QSQ114" s="1903"/>
      <c r="QSR114" s="1903"/>
      <c r="QSS114" s="1903"/>
      <c r="QST114" s="1903"/>
      <c r="QSU114" s="1904"/>
      <c r="QSV114" s="1903"/>
      <c r="QSW114" s="1903"/>
      <c r="QSX114" s="1903"/>
      <c r="QSY114" s="1903"/>
      <c r="QSZ114" s="1903"/>
      <c r="QTA114" s="1904"/>
      <c r="QTB114" s="1903"/>
      <c r="QTC114" s="1903"/>
      <c r="QTD114" s="1903"/>
      <c r="QTE114" s="1903"/>
      <c r="QTF114" s="1903"/>
      <c r="QTG114" s="1904"/>
      <c r="QTH114" s="1903"/>
      <c r="QTI114" s="1903"/>
      <c r="QTJ114" s="1903"/>
      <c r="QTK114" s="1903"/>
      <c r="QTL114" s="1903"/>
      <c r="QTM114" s="1904"/>
      <c r="QTN114" s="1903"/>
      <c r="QTO114" s="1903"/>
      <c r="QTP114" s="1903"/>
      <c r="QTQ114" s="1903"/>
      <c r="QTR114" s="1903"/>
      <c r="QTS114" s="1904"/>
      <c r="QTT114" s="1903"/>
      <c r="QTU114" s="1903"/>
      <c r="QTV114" s="1903"/>
      <c r="QTW114" s="1903"/>
      <c r="QTX114" s="1903"/>
      <c r="QTY114" s="1904"/>
      <c r="QTZ114" s="1903"/>
      <c r="QUA114" s="1903"/>
      <c r="QUB114" s="1903"/>
      <c r="QUC114" s="1903"/>
      <c r="QUD114" s="1903"/>
      <c r="QUE114" s="1904"/>
      <c r="QUF114" s="1903"/>
      <c r="QUG114" s="1903"/>
      <c r="QUH114" s="1903"/>
      <c r="QUI114" s="1903"/>
      <c r="QUJ114" s="1903"/>
      <c r="QUK114" s="1904"/>
      <c r="QUL114" s="1903"/>
      <c r="QUM114" s="1903"/>
      <c r="QUN114" s="1903"/>
      <c r="QUO114" s="1903"/>
      <c r="QUP114" s="1903"/>
      <c r="QUQ114" s="1904"/>
      <c r="QUR114" s="1903"/>
      <c r="QUS114" s="1903"/>
      <c r="QUT114" s="1903"/>
      <c r="QUU114" s="1903"/>
      <c r="QUV114" s="1903"/>
      <c r="QUW114" s="1904"/>
      <c r="QUX114" s="1903"/>
      <c r="QUY114" s="1903"/>
      <c r="QUZ114" s="1903"/>
      <c r="QVA114" s="1903"/>
      <c r="QVB114" s="1903"/>
      <c r="QVC114" s="1904"/>
      <c r="QVD114" s="1903"/>
      <c r="QVE114" s="1903"/>
      <c r="QVF114" s="1903"/>
      <c r="QVG114" s="1903"/>
      <c r="QVH114" s="1903"/>
      <c r="QVI114" s="1904"/>
      <c r="QVJ114" s="1903"/>
      <c r="QVK114" s="1903"/>
      <c r="QVL114" s="1903"/>
      <c r="QVM114" s="1903"/>
      <c r="QVN114" s="1903"/>
      <c r="QVO114" s="1904"/>
      <c r="QVP114" s="1903"/>
      <c r="QVQ114" s="1903"/>
      <c r="QVR114" s="1903"/>
      <c r="QVS114" s="1903"/>
      <c r="QVT114" s="1903"/>
      <c r="QVU114" s="1904"/>
      <c r="QVV114" s="1903"/>
      <c r="QVW114" s="1903"/>
      <c r="QVX114" s="1903"/>
      <c r="QVY114" s="1903"/>
      <c r="QVZ114" s="1903"/>
      <c r="QWA114" s="1904"/>
      <c r="QWB114" s="1903"/>
      <c r="QWC114" s="1903"/>
      <c r="QWD114" s="1903"/>
      <c r="QWE114" s="1903"/>
      <c r="QWF114" s="1903"/>
      <c r="QWG114" s="1904"/>
      <c r="QWH114" s="1903"/>
      <c r="QWI114" s="1903"/>
      <c r="QWJ114" s="1903"/>
      <c r="QWK114" s="1903"/>
      <c r="QWL114" s="1903"/>
      <c r="QWM114" s="1904"/>
      <c r="QWN114" s="1903"/>
      <c r="QWO114" s="1903"/>
      <c r="QWP114" s="1903"/>
      <c r="QWQ114" s="1903"/>
      <c r="QWR114" s="1903"/>
      <c r="QWS114" s="1904"/>
      <c r="QWT114" s="1903"/>
      <c r="QWU114" s="1903"/>
      <c r="QWV114" s="1903"/>
      <c r="QWW114" s="1903"/>
      <c r="QWX114" s="1903"/>
      <c r="QWY114" s="1904"/>
      <c r="QWZ114" s="1903"/>
      <c r="QXA114" s="1903"/>
      <c r="QXB114" s="1903"/>
      <c r="QXC114" s="1903"/>
      <c r="QXD114" s="1903"/>
      <c r="QXE114" s="1904"/>
      <c r="QXF114" s="1903"/>
      <c r="QXG114" s="1903"/>
      <c r="QXH114" s="1903"/>
      <c r="QXI114" s="1903"/>
      <c r="QXJ114" s="1903"/>
      <c r="QXK114" s="1904"/>
      <c r="QXL114" s="1903"/>
      <c r="QXM114" s="1903"/>
      <c r="QXN114" s="1903"/>
      <c r="QXO114" s="1903"/>
      <c r="QXP114" s="1903"/>
      <c r="QXQ114" s="1904"/>
      <c r="QXR114" s="1903"/>
      <c r="QXS114" s="1903"/>
      <c r="QXT114" s="1903"/>
      <c r="QXU114" s="1903"/>
      <c r="QXV114" s="1903"/>
      <c r="QXW114" s="1904"/>
      <c r="QXX114" s="1903"/>
      <c r="QXY114" s="1903"/>
      <c r="QXZ114" s="1903"/>
      <c r="QYA114" s="1903"/>
      <c r="QYB114" s="1903"/>
      <c r="QYC114" s="1904"/>
      <c r="QYD114" s="1903"/>
      <c r="QYE114" s="1903"/>
      <c r="QYF114" s="1903"/>
      <c r="QYG114" s="1903"/>
      <c r="QYH114" s="1903"/>
      <c r="QYI114" s="1904"/>
      <c r="QYJ114" s="1903"/>
      <c r="QYK114" s="1903"/>
      <c r="QYL114" s="1903"/>
      <c r="QYM114" s="1903"/>
      <c r="QYN114" s="1903"/>
      <c r="QYO114" s="1904"/>
      <c r="QYP114" s="1903"/>
      <c r="QYQ114" s="1903"/>
      <c r="QYR114" s="1903"/>
      <c r="QYS114" s="1903"/>
      <c r="QYT114" s="1903"/>
      <c r="QYU114" s="1904"/>
      <c r="QYV114" s="1903"/>
      <c r="QYW114" s="1903"/>
      <c r="QYX114" s="1903"/>
      <c r="QYY114" s="1903"/>
      <c r="QYZ114" s="1903"/>
      <c r="QZA114" s="1904"/>
      <c r="QZB114" s="1903"/>
      <c r="QZC114" s="1903"/>
      <c r="QZD114" s="1903"/>
      <c r="QZE114" s="1903"/>
      <c r="QZF114" s="1903"/>
      <c r="QZG114" s="1904"/>
      <c r="QZH114" s="1903"/>
      <c r="QZI114" s="1903"/>
      <c r="QZJ114" s="1903"/>
      <c r="QZK114" s="1903"/>
      <c r="QZL114" s="1903"/>
      <c r="QZM114" s="1904"/>
      <c r="QZN114" s="1903"/>
      <c r="QZO114" s="1903"/>
      <c r="QZP114" s="1903"/>
      <c r="QZQ114" s="1903"/>
      <c r="QZR114" s="1903"/>
      <c r="QZS114" s="1904"/>
      <c r="QZT114" s="1903"/>
      <c r="QZU114" s="1903"/>
      <c r="QZV114" s="1903"/>
      <c r="QZW114" s="1903"/>
      <c r="QZX114" s="1903"/>
      <c r="QZY114" s="1904"/>
      <c r="QZZ114" s="1903"/>
      <c r="RAA114" s="1903"/>
      <c r="RAB114" s="1903"/>
      <c r="RAC114" s="1903"/>
      <c r="RAD114" s="1903"/>
      <c r="RAE114" s="1904"/>
      <c r="RAF114" s="1903"/>
      <c r="RAG114" s="1903"/>
      <c r="RAH114" s="1903"/>
      <c r="RAI114" s="1903"/>
      <c r="RAJ114" s="1903"/>
      <c r="RAK114" s="1904"/>
      <c r="RAL114" s="1903"/>
      <c r="RAM114" s="1903"/>
      <c r="RAN114" s="1903"/>
      <c r="RAO114" s="1903"/>
      <c r="RAP114" s="1903"/>
      <c r="RAQ114" s="1904"/>
      <c r="RAR114" s="1903"/>
      <c r="RAS114" s="1903"/>
      <c r="RAT114" s="1903"/>
      <c r="RAU114" s="1903"/>
      <c r="RAV114" s="1903"/>
      <c r="RAW114" s="1904"/>
      <c r="RAX114" s="1903"/>
      <c r="RAY114" s="1903"/>
      <c r="RAZ114" s="1903"/>
      <c r="RBA114" s="1903"/>
      <c r="RBB114" s="1903"/>
      <c r="RBC114" s="1904"/>
      <c r="RBD114" s="1903"/>
      <c r="RBE114" s="1903"/>
      <c r="RBF114" s="1903"/>
      <c r="RBG114" s="1903"/>
      <c r="RBH114" s="1903"/>
      <c r="RBI114" s="1904"/>
      <c r="RBJ114" s="1903"/>
      <c r="RBK114" s="1903"/>
      <c r="RBL114" s="1903"/>
      <c r="RBM114" s="1903"/>
      <c r="RBN114" s="1903"/>
      <c r="RBO114" s="1904"/>
      <c r="RBP114" s="1903"/>
      <c r="RBQ114" s="1903"/>
      <c r="RBR114" s="1903"/>
      <c r="RBS114" s="1903"/>
      <c r="RBT114" s="1903"/>
      <c r="RBU114" s="1904"/>
      <c r="RBV114" s="1903"/>
      <c r="RBW114" s="1903"/>
      <c r="RBX114" s="1903"/>
      <c r="RBY114" s="1903"/>
      <c r="RBZ114" s="1903"/>
      <c r="RCA114" s="1904"/>
      <c r="RCB114" s="1903"/>
      <c r="RCC114" s="1903"/>
      <c r="RCD114" s="1903"/>
      <c r="RCE114" s="1903"/>
      <c r="RCF114" s="1903"/>
      <c r="RCG114" s="1904"/>
      <c r="RCH114" s="1903"/>
      <c r="RCI114" s="1903"/>
      <c r="RCJ114" s="1903"/>
      <c r="RCK114" s="1903"/>
      <c r="RCL114" s="1903"/>
      <c r="RCM114" s="1904"/>
      <c r="RCN114" s="1903"/>
      <c r="RCO114" s="1903"/>
      <c r="RCP114" s="1903"/>
      <c r="RCQ114" s="1903"/>
      <c r="RCR114" s="1903"/>
      <c r="RCS114" s="1904"/>
      <c r="RCT114" s="1903"/>
      <c r="RCU114" s="1903"/>
      <c r="RCV114" s="1903"/>
      <c r="RCW114" s="1903"/>
      <c r="RCX114" s="1903"/>
      <c r="RCY114" s="1904"/>
      <c r="RCZ114" s="1903"/>
      <c r="RDA114" s="1903"/>
      <c r="RDB114" s="1903"/>
      <c r="RDC114" s="1903"/>
      <c r="RDD114" s="1903"/>
      <c r="RDE114" s="1904"/>
      <c r="RDF114" s="1903"/>
      <c r="RDG114" s="1903"/>
      <c r="RDH114" s="1903"/>
      <c r="RDI114" s="1903"/>
      <c r="RDJ114" s="1903"/>
      <c r="RDK114" s="1904"/>
      <c r="RDL114" s="1903"/>
      <c r="RDM114" s="1903"/>
      <c r="RDN114" s="1903"/>
      <c r="RDO114" s="1903"/>
      <c r="RDP114" s="1903"/>
      <c r="RDQ114" s="1904"/>
      <c r="RDR114" s="1903"/>
      <c r="RDS114" s="1903"/>
      <c r="RDT114" s="1903"/>
      <c r="RDU114" s="1903"/>
      <c r="RDV114" s="1903"/>
      <c r="RDW114" s="1904"/>
      <c r="RDX114" s="1903"/>
      <c r="RDY114" s="1903"/>
      <c r="RDZ114" s="1903"/>
      <c r="REA114" s="1903"/>
      <c r="REB114" s="1903"/>
      <c r="REC114" s="1904"/>
      <c r="RED114" s="1903"/>
      <c r="REE114" s="1903"/>
      <c r="REF114" s="1903"/>
      <c r="REG114" s="1903"/>
      <c r="REH114" s="1903"/>
      <c r="REI114" s="1904"/>
      <c r="REJ114" s="1903"/>
      <c r="REK114" s="1903"/>
      <c r="REL114" s="1903"/>
      <c r="REM114" s="1903"/>
      <c r="REN114" s="1903"/>
      <c r="REO114" s="1904"/>
      <c r="REP114" s="1903"/>
      <c r="REQ114" s="1903"/>
      <c r="RER114" s="1903"/>
      <c r="RES114" s="1903"/>
      <c r="RET114" s="1903"/>
      <c r="REU114" s="1904"/>
      <c r="REV114" s="1903"/>
      <c r="REW114" s="1903"/>
      <c r="REX114" s="1903"/>
      <c r="REY114" s="1903"/>
      <c r="REZ114" s="1903"/>
      <c r="RFA114" s="1904"/>
      <c r="RFB114" s="1903"/>
      <c r="RFC114" s="1903"/>
      <c r="RFD114" s="1903"/>
      <c r="RFE114" s="1903"/>
      <c r="RFF114" s="1903"/>
      <c r="RFG114" s="1904"/>
      <c r="RFH114" s="1903"/>
      <c r="RFI114" s="1903"/>
      <c r="RFJ114" s="1903"/>
      <c r="RFK114" s="1903"/>
      <c r="RFL114" s="1903"/>
      <c r="RFM114" s="1904"/>
      <c r="RFN114" s="1903"/>
      <c r="RFO114" s="1903"/>
      <c r="RFP114" s="1903"/>
      <c r="RFQ114" s="1903"/>
      <c r="RFR114" s="1903"/>
      <c r="RFS114" s="1904"/>
      <c r="RFT114" s="1903"/>
      <c r="RFU114" s="1903"/>
      <c r="RFV114" s="1903"/>
      <c r="RFW114" s="1903"/>
      <c r="RFX114" s="1903"/>
      <c r="RFY114" s="1904"/>
      <c r="RFZ114" s="1903"/>
      <c r="RGA114" s="1903"/>
      <c r="RGB114" s="1903"/>
      <c r="RGC114" s="1903"/>
      <c r="RGD114" s="1903"/>
      <c r="RGE114" s="1904"/>
      <c r="RGF114" s="1903"/>
      <c r="RGG114" s="1903"/>
      <c r="RGH114" s="1903"/>
      <c r="RGI114" s="1903"/>
      <c r="RGJ114" s="1903"/>
      <c r="RGK114" s="1904"/>
      <c r="RGL114" s="1903"/>
      <c r="RGM114" s="1903"/>
      <c r="RGN114" s="1903"/>
      <c r="RGO114" s="1903"/>
      <c r="RGP114" s="1903"/>
      <c r="RGQ114" s="1904"/>
      <c r="RGR114" s="1903"/>
      <c r="RGS114" s="1903"/>
      <c r="RGT114" s="1903"/>
      <c r="RGU114" s="1903"/>
      <c r="RGV114" s="1903"/>
      <c r="RGW114" s="1904"/>
      <c r="RGX114" s="1903"/>
      <c r="RGY114" s="1903"/>
      <c r="RGZ114" s="1903"/>
      <c r="RHA114" s="1903"/>
      <c r="RHB114" s="1903"/>
      <c r="RHC114" s="1904"/>
      <c r="RHD114" s="1903"/>
      <c r="RHE114" s="1903"/>
      <c r="RHF114" s="1903"/>
      <c r="RHG114" s="1903"/>
      <c r="RHH114" s="1903"/>
      <c r="RHI114" s="1904"/>
      <c r="RHJ114" s="1903"/>
      <c r="RHK114" s="1903"/>
      <c r="RHL114" s="1903"/>
      <c r="RHM114" s="1903"/>
      <c r="RHN114" s="1903"/>
      <c r="RHO114" s="1904"/>
      <c r="RHP114" s="1903"/>
      <c r="RHQ114" s="1903"/>
      <c r="RHR114" s="1903"/>
      <c r="RHS114" s="1903"/>
      <c r="RHT114" s="1903"/>
      <c r="RHU114" s="1904"/>
      <c r="RHV114" s="1903"/>
      <c r="RHW114" s="1903"/>
      <c r="RHX114" s="1903"/>
      <c r="RHY114" s="1903"/>
      <c r="RHZ114" s="1903"/>
      <c r="RIA114" s="1904"/>
      <c r="RIB114" s="1903"/>
      <c r="RIC114" s="1903"/>
      <c r="RID114" s="1903"/>
      <c r="RIE114" s="1903"/>
      <c r="RIF114" s="1903"/>
      <c r="RIG114" s="1904"/>
      <c r="RIH114" s="1903"/>
      <c r="RII114" s="1903"/>
      <c r="RIJ114" s="1903"/>
      <c r="RIK114" s="1903"/>
      <c r="RIL114" s="1903"/>
      <c r="RIM114" s="1904"/>
      <c r="RIN114" s="1903"/>
      <c r="RIO114" s="1903"/>
      <c r="RIP114" s="1903"/>
      <c r="RIQ114" s="1903"/>
      <c r="RIR114" s="1903"/>
      <c r="RIS114" s="1904"/>
      <c r="RIT114" s="1903"/>
      <c r="RIU114" s="1903"/>
      <c r="RIV114" s="1903"/>
      <c r="RIW114" s="1903"/>
      <c r="RIX114" s="1903"/>
      <c r="RIY114" s="1904"/>
      <c r="RIZ114" s="1903"/>
      <c r="RJA114" s="1903"/>
      <c r="RJB114" s="1903"/>
      <c r="RJC114" s="1903"/>
      <c r="RJD114" s="1903"/>
      <c r="RJE114" s="1904"/>
      <c r="RJF114" s="1903"/>
      <c r="RJG114" s="1903"/>
      <c r="RJH114" s="1903"/>
      <c r="RJI114" s="1903"/>
      <c r="RJJ114" s="1903"/>
      <c r="RJK114" s="1904"/>
      <c r="RJL114" s="1903"/>
      <c r="RJM114" s="1903"/>
      <c r="RJN114" s="1903"/>
      <c r="RJO114" s="1903"/>
      <c r="RJP114" s="1903"/>
      <c r="RJQ114" s="1904"/>
      <c r="RJR114" s="1903"/>
      <c r="RJS114" s="1903"/>
      <c r="RJT114" s="1903"/>
      <c r="RJU114" s="1903"/>
      <c r="RJV114" s="1903"/>
      <c r="RJW114" s="1904"/>
      <c r="RJX114" s="1903"/>
      <c r="RJY114" s="1903"/>
      <c r="RJZ114" s="1903"/>
      <c r="RKA114" s="1903"/>
      <c r="RKB114" s="1903"/>
      <c r="RKC114" s="1904"/>
      <c r="RKD114" s="1903"/>
      <c r="RKE114" s="1903"/>
      <c r="RKF114" s="1903"/>
      <c r="RKG114" s="1903"/>
      <c r="RKH114" s="1903"/>
      <c r="RKI114" s="1904"/>
      <c r="RKJ114" s="1903"/>
      <c r="RKK114" s="1903"/>
      <c r="RKL114" s="1903"/>
      <c r="RKM114" s="1903"/>
      <c r="RKN114" s="1903"/>
      <c r="RKO114" s="1904"/>
      <c r="RKP114" s="1903"/>
      <c r="RKQ114" s="1903"/>
      <c r="RKR114" s="1903"/>
      <c r="RKS114" s="1903"/>
      <c r="RKT114" s="1903"/>
      <c r="RKU114" s="1904"/>
      <c r="RKV114" s="1903"/>
      <c r="RKW114" s="1903"/>
      <c r="RKX114" s="1903"/>
      <c r="RKY114" s="1903"/>
      <c r="RKZ114" s="1903"/>
      <c r="RLA114" s="1904"/>
      <c r="RLB114" s="1903"/>
      <c r="RLC114" s="1903"/>
      <c r="RLD114" s="1903"/>
      <c r="RLE114" s="1903"/>
      <c r="RLF114" s="1903"/>
      <c r="RLG114" s="1904"/>
      <c r="RLH114" s="1903"/>
      <c r="RLI114" s="1903"/>
      <c r="RLJ114" s="1903"/>
      <c r="RLK114" s="1903"/>
      <c r="RLL114" s="1903"/>
      <c r="RLM114" s="1904"/>
      <c r="RLN114" s="1903"/>
      <c r="RLO114" s="1903"/>
      <c r="RLP114" s="1903"/>
      <c r="RLQ114" s="1903"/>
      <c r="RLR114" s="1903"/>
      <c r="RLS114" s="1904"/>
      <c r="RLT114" s="1903"/>
      <c r="RLU114" s="1903"/>
      <c r="RLV114" s="1903"/>
      <c r="RLW114" s="1903"/>
      <c r="RLX114" s="1903"/>
      <c r="RLY114" s="1904"/>
      <c r="RLZ114" s="1903"/>
      <c r="RMA114" s="1903"/>
      <c r="RMB114" s="1903"/>
      <c r="RMC114" s="1903"/>
      <c r="RMD114" s="1903"/>
      <c r="RME114" s="1904"/>
      <c r="RMF114" s="1903"/>
      <c r="RMG114" s="1903"/>
      <c r="RMH114" s="1903"/>
      <c r="RMI114" s="1903"/>
      <c r="RMJ114" s="1903"/>
      <c r="RMK114" s="1904"/>
      <c r="RML114" s="1903"/>
      <c r="RMM114" s="1903"/>
      <c r="RMN114" s="1903"/>
      <c r="RMO114" s="1903"/>
      <c r="RMP114" s="1903"/>
      <c r="RMQ114" s="1904"/>
      <c r="RMR114" s="1903"/>
      <c r="RMS114" s="1903"/>
      <c r="RMT114" s="1903"/>
      <c r="RMU114" s="1903"/>
      <c r="RMV114" s="1903"/>
      <c r="RMW114" s="1904"/>
      <c r="RMX114" s="1903"/>
      <c r="RMY114" s="1903"/>
      <c r="RMZ114" s="1903"/>
      <c r="RNA114" s="1903"/>
      <c r="RNB114" s="1903"/>
      <c r="RNC114" s="1904"/>
      <c r="RND114" s="1903"/>
      <c r="RNE114" s="1903"/>
      <c r="RNF114" s="1903"/>
      <c r="RNG114" s="1903"/>
      <c r="RNH114" s="1903"/>
      <c r="RNI114" s="1904"/>
      <c r="RNJ114" s="1903"/>
      <c r="RNK114" s="1903"/>
      <c r="RNL114" s="1903"/>
      <c r="RNM114" s="1903"/>
      <c r="RNN114" s="1903"/>
      <c r="RNO114" s="1904"/>
      <c r="RNP114" s="1903"/>
      <c r="RNQ114" s="1903"/>
      <c r="RNR114" s="1903"/>
      <c r="RNS114" s="1903"/>
      <c r="RNT114" s="1903"/>
      <c r="RNU114" s="1904"/>
      <c r="RNV114" s="1903"/>
      <c r="RNW114" s="1903"/>
      <c r="RNX114" s="1903"/>
      <c r="RNY114" s="1903"/>
      <c r="RNZ114" s="1903"/>
      <c r="ROA114" s="1904"/>
      <c r="ROB114" s="1903"/>
      <c r="ROC114" s="1903"/>
      <c r="ROD114" s="1903"/>
      <c r="ROE114" s="1903"/>
      <c r="ROF114" s="1903"/>
      <c r="ROG114" s="1904"/>
      <c r="ROH114" s="1903"/>
      <c r="ROI114" s="1903"/>
      <c r="ROJ114" s="1903"/>
      <c r="ROK114" s="1903"/>
      <c r="ROL114" s="1903"/>
      <c r="ROM114" s="1904"/>
      <c r="RON114" s="1903"/>
      <c r="ROO114" s="1903"/>
      <c r="ROP114" s="1903"/>
      <c r="ROQ114" s="1903"/>
      <c r="ROR114" s="1903"/>
      <c r="ROS114" s="1904"/>
      <c r="ROT114" s="1903"/>
      <c r="ROU114" s="1903"/>
      <c r="ROV114" s="1903"/>
      <c r="ROW114" s="1903"/>
      <c r="ROX114" s="1903"/>
      <c r="ROY114" s="1904"/>
      <c r="ROZ114" s="1903"/>
      <c r="RPA114" s="1903"/>
      <c r="RPB114" s="1903"/>
      <c r="RPC114" s="1903"/>
      <c r="RPD114" s="1903"/>
      <c r="RPE114" s="1904"/>
      <c r="RPF114" s="1903"/>
      <c r="RPG114" s="1903"/>
      <c r="RPH114" s="1903"/>
      <c r="RPI114" s="1903"/>
      <c r="RPJ114" s="1903"/>
      <c r="RPK114" s="1904"/>
      <c r="RPL114" s="1903"/>
      <c r="RPM114" s="1903"/>
      <c r="RPN114" s="1903"/>
      <c r="RPO114" s="1903"/>
      <c r="RPP114" s="1903"/>
      <c r="RPQ114" s="1904"/>
      <c r="RPR114" s="1903"/>
      <c r="RPS114" s="1903"/>
      <c r="RPT114" s="1903"/>
      <c r="RPU114" s="1903"/>
      <c r="RPV114" s="1903"/>
      <c r="RPW114" s="1904"/>
      <c r="RPX114" s="1903"/>
      <c r="RPY114" s="1903"/>
      <c r="RPZ114" s="1903"/>
      <c r="RQA114" s="1903"/>
      <c r="RQB114" s="1903"/>
      <c r="RQC114" s="1904"/>
      <c r="RQD114" s="1903"/>
      <c r="RQE114" s="1903"/>
      <c r="RQF114" s="1903"/>
      <c r="RQG114" s="1903"/>
      <c r="RQH114" s="1903"/>
      <c r="RQI114" s="1904"/>
      <c r="RQJ114" s="1903"/>
      <c r="RQK114" s="1903"/>
      <c r="RQL114" s="1903"/>
      <c r="RQM114" s="1903"/>
      <c r="RQN114" s="1903"/>
      <c r="RQO114" s="1904"/>
      <c r="RQP114" s="1903"/>
      <c r="RQQ114" s="1903"/>
      <c r="RQR114" s="1903"/>
      <c r="RQS114" s="1903"/>
      <c r="RQT114" s="1903"/>
      <c r="RQU114" s="1904"/>
      <c r="RQV114" s="1903"/>
      <c r="RQW114" s="1903"/>
      <c r="RQX114" s="1903"/>
      <c r="RQY114" s="1903"/>
      <c r="RQZ114" s="1903"/>
      <c r="RRA114" s="1904"/>
      <c r="RRB114" s="1903"/>
      <c r="RRC114" s="1903"/>
      <c r="RRD114" s="1903"/>
      <c r="RRE114" s="1903"/>
      <c r="RRF114" s="1903"/>
      <c r="RRG114" s="1904"/>
      <c r="RRH114" s="1903"/>
      <c r="RRI114" s="1903"/>
      <c r="RRJ114" s="1903"/>
      <c r="RRK114" s="1903"/>
      <c r="RRL114" s="1903"/>
      <c r="RRM114" s="1904"/>
      <c r="RRN114" s="1903"/>
      <c r="RRO114" s="1903"/>
      <c r="RRP114" s="1903"/>
      <c r="RRQ114" s="1903"/>
      <c r="RRR114" s="1903"/>
      <c r="RRS114" s="1904"/>
      <c r="RRT114" s="1903"/>
      <c r="RRU114" s="1903"/>
      <c r="RRV114" s="1903"/>
      <c r="RRW114" s="1903"/>
      <c r="RRX114" s="1903"/>
      <c r="RRY114" s="1904"/>
      <c r="RRZ114" s="1903"/>
      <c r="RSA114" s="1903"/>
      <c r="RSB114" s="1903"/>
      <c r="RSC114" s="1903"/>
      <c r="RSD114" s="1903"/>
      <c r="RSE114" s="1904"/>
      <c r="RSF114" s="1903"/>
      <c r="RSG114" s="1903"/>
      <c r="RSH114" s="1903"/>
      <c r="RSI114" s="1903"/>
      <c r="RSJ114" s="1903"/>
      <c r="RSK114" s="1904"/>
      <c r="RSL114" s="1903"/>
      <c r="RSM114" s="1903"/>
      <c r="RSN114" s="1903"/>
      <c r="RSO114" s="1903"/>
      <c r="RSP114" s="1903"/>
      <c r="RSQ114" s="1904"/>
      <c r="RSR114" s="1903"/>
      <c r="RSS114" s="1903"/>
      <c r="RST114" s="1903"/>
      <c r="RSU114" s="1903"/>
      <c r="RSV114" s="1903"/>
      <c r="RSW114" s="1904"/>
      <c r="RSX114" s="1903"/>
      <c r="RSY114" s="1903"/>
      <c r="RSZ114" s="1903"/>
      <c r="RTA114" s="1903"/>
      <c r="RTB114" s="1903"/>
      <c r="RTC114" s="1904"/>
      <c r="RTD114" s="1903"/>
      <c r="RTE114" s="1903"/>
      <c r="RTF114" s="1903"/>
      <c r="RTG114" s="1903"/>
      <c r="RTH114" s="1903"/>
      <c r="RTI114" s="1904"/>
      <c r="RTJ114" s="1903"/>
      <c r="RTK114" s="1903"/>
      <c r="RTL114" s="1903"/>
      <c r="RTM114" s="1903"/>
      <c r="RTN114" s="1903"/>
      <c r="RTO114" s="1904"/>
      <c r="RTP114" s="1903"/>
      <c r="RTQ114" s="1903"/>
      <c r="RTR114" s="1903"/>
      <c r="RTS114" s="1903"/>
      <c r="RTT114" s="1903"/>
      <c r="RTU114" s="1904"/>
      <c r="RTV114" s="1903"/>
      <c r="RTW114" s="1903"/>
      <c r="RTX114" s="1903"/>
      <c r="RTY114" s="1903"/>
      <c r="RTZ114" s="1903"/>
      <c r="RUA114" s="1904"/>
      <c r="RUB114" s="1903"/>
      <c r="RUC114" s="1903"/>
      <c r="RUD114" s="1903"/>
      <c r="RUE114" s="1903"/>
      <c r="RUF114" s="1903"/>
      <c r="RUG114" s="1904"/>
      <c r="RUH114" s="1903"/>
      <c r="RUI114" s="1903"/>
      <c r="RUJ114" s="1903"/>
      <c r="RUK114" s="1903"/>
      <c r="RUL114" s="1903"/>
      <c r="RUM114" s="1904"/>
      <c r="RUN114" s="1903"/>
      <c r="RUO114" s="1903"/>
      <c r="RUP114" s="1903"/>
      <c r="RUQ114" s="1903"/>
      <c r="RUR114" s="1903"/>
      <c r="RUS114" s="1904"/>
      <c r="RUT114" s="1903"/>
      <c r="RUU114" s="1903"/>
      <c r="RUV114" s="1903"/>
      <c r="RUW114" s="1903"/>
      <c r="RUX114" s="1903"/>
      <c r="RUY114" s="1904"/>
      <c r="RUZ114" s="1903"/>
      <c r="RVA114" s="1903"/>
      <c r="RVB114" s="1903"/>
      <c r="RVC114" s="1903"/>
      <c r="RVD114" s="1903"/>
      <c r="RVE114" s="1904"/>
      <c r="RVF114" s="1903"/>
      <c r="RVG114" s="1903"/>
      <c r="RVH114" s="1903"/>
      <c r="RVI114" s="1903"/>
      <c r="RVJ114" s="1903"/>
      <c r="RVK114" s="1904"/>
      <c r="RVL114" s="1903"/>
      <c r="RVM114" s="1903"/>
      <c r="RVN114" s="1903"/>
      <c r="RVO114" s="1903"/>
      <c r="RVP114" s="1903"/>
      <c r="RVQ114" s="1904"/>
      <c r="RVR114" s="1903"/>
      <c r="RVS114" s="1903"/>
      <c r="RVT114" s="1903"/>
      <c r="RVU114" s="1903"/>
      <c r="RVV114" s="1903"/>
      <c r="RVW114" s="1904"/>
      <c r="RVX114" s="1903"/>
      <c r="RVY114" s="1903"/>
      <c r="RVZ114" s="1903"/>
      <c r="RWA114" s="1903"/>
      <c r="RWB114" s="1903"/>
      <c r="RWC114" s="1904"/>
      <c r="RWD114" s="1903"/>
      <c r="RWE114" s="1903"/>
      <c r="RWF114" s="1903"/>
      <c r="RWG114" s="1903"/>
      <c r="RWH114" s="1903"/>
      <c r="RWI114" s="1904"/>
      <c r="RWJ114" s="1903"/>
      <c r="RWK114" s="1903"/>
      <c r="RWL114" s="1903"/>
      <c r="RWM114" s="1903"/>
      <c r="RWN114" s="1903"/>
      <c r="RWO114" s="1904"/>
      <c r="RWP114" s="1903"/>
      <c r="RWQ114" s="1903"/>
      <c r="RWR114" s="1903"/>
      <c r="RWS114" s="1903"/>
      <c r="RWT114" s="1903"/>
      <c r="RWU114" s="1904"/>
      <c r="RWV114" s="1903"/>
      <c r="RWW114" s="1903"/>
      <c r="RWX114" s="1903"/>
      <c r="RWY114" s="1903"/>
      <c r="RWZ114" s="1903"/>
      <c r="RXA114" s="1904"/>
      <c r="RXB114" s="1903"/>
      <c r="RXC114" s="1903"/>
      <c r="RXD114" s="1903"/>
      <c r="RXE114" s="1903"/>
      <c r="RXF114" s="1903"/>
      <c r="RXG114" s="1904"/>
      <c r="RXH114" s="1903"/>
      <c r="RXI114" s="1903"/>
      <c r="RXJ114" s="1903"/>
      <c r="RXK114" s="1903"/>
      <c r="RXL114" s="1903"/>
      <c r="RXM114" s="1904"/>
      <c r="RXN114" s="1903"/>
      <c r="RXO114" s="1903"/>
      <c r="RXP114" s="1903"/>
      <c r="RXQ114" s="1903"/>
      <c r="RXR114" s="1903"/>
      <c r="RXS114" s="1904"/>
      <c r="RXT114" s="1903"/>
      <c r="RXU114" s="1903"/>
      <c r="RXV114" s="1903"/>
      <c r="RXW114" s="1903"/>
      <c r="RXX114" s="1903"/>
      <c r="RXY114" s="1904"/>
      <c r="RXZ114" s="1903"/>
      <c r="RYA114" s="1903"/>
      <c r="RYB114" s="1903"/>
      <c r="RYC114" s="1903"/>
      <c r="RYD114" s="1903"/>
      <c r="RYE114" s="1904"/>
      <c r="RYF114" s="1903"/>
      <c r="RYG114" s="1903"/>
      <c r="RYH114" s="1903"/>
      <c r="RYI114" s="1903"/>
      <c r="RYJ114" s="1903"/>
      <c r="RYK114" s="1904"/>
      <c r="RYL114" s="1903"/>
      <c r="RYM114" s="1903"/>
      <c r="RYN114" s="1903"/>
      <c r="RYO114" s="1903"/>
      <c r="RYP114" s="1903"/>
      <c r="RYQ114" s="1904"/>
      <c r="RYR114" s="1903"/>
      <c r="RYS114" s="1903"/>
      <c r="RYT114" s="1903"/>
      <c r="RYU114" s="1903"/>
      <c r="RYV114" s="1903"/>
      <c r="RYW114" s="1904"/>
      <c r="RYX114" s="1903"/>
      <c r="RYY114" s="1903"/>
      <c r="RYZ114" s="1903"/>
      <c r="RZA114" s="1903"/>
      <c r="RZB114" s="1903"/>
      <c r="RZC114" s="1904"/>
      <c r="RZD114" s="1903"/>
      <c r="RZE114" s="1903"/>
      <c r="RZF114" s="1903"/>
      <c r="RZG114" s="1903"/>
      <c r="RZH114" s="1903"/>
      <c r="RZI114" s="1904"/>
      <c r="RZJ114" s="1903"/>
      <c r="RZK114" s="1903"/>
      <c r="RZL114" s="1903"/>
      <c r="RZM114" s="1903"/>
      <c r="RZN114" s="1903"/>
      <c r="RZO114" s="1904"/>
      <c r="RZP114" s="1903"/>
      <c r="RZQ114" s="1903"/>
      <c r="RZR114" s="1903"/>
      <c r="RZS114" s="1903"/>
      <c r="RZT114" s="1903"/>
      <c r="RZU114" s="1904"/>
      <c r="RZV114" s="1903"/>
      <c r="RZW114" s="1903"/>
      <c r="RZX114" s="1903"/>
      <c r="RZY114" s="1903"/>
      <c r="RZZ114" s="1903"/>
      <c r="SAA114" s="1904"/>
      <c r="SAB114" s="1903"/>
      <c r="SAC114" s="1903"/>
      <c r="SAD114" s="1903"/>
      <c r="SAE114" s="1903"/>
      <c r="SAF114" s="1903"/>
      <c r="SAG114" s="1904"/>
      <c r="SAH114" s="1903"/>
      <c r="SAI114" s="1903"/>
      <c r="SAJ114" s="1903"/>
      <c r="SAK114" s="1903"/>
      <c r="SAL114" s="1903"/>
      <c r="SAM114" s="1904"/>
      <c r="SAN114" s="1903"/>
      <c r="SAO114" s="1903"/>
      <c r="SAP114" s="1903"/>
      <c r="SAQ114" s="1903"/>
      <c r="SAR114" s="1903"/>
      <c r="SAS114" s="1904"/>
      <c r="SAT114" s="1903"/>
      <c r="SAU114" s="1903"/>
      <c r="SAV114" s="1903"/>
      <c r="SAW114" s="1903"/>
      <c r="SAX114" s="1903"/>
      <c r="SAY114" s="1904"/>
      <c r="SAZ114" s="1903"/>
      <c r="SBA114" s="1903"/>
      <c r="SBB114" s="1903"/>
      <c r="SBC114" s="1903"/>
      <c r="SBD114" s="1903"/>
      <c r="SBE114" s="1904"/>
      <c r="SBF114" s="1903"/>
      <c r="SBG114" s="1903"/>
      <c r="SBH114" s="1903"/>
      <c r="SBI114" s="1903"/>
      <c r="SBJ114" s="1903"/>
      <c r="SBK114" s="1904"/>
      <c r="SBL114" s="1903"/>
      <c r="SBM114" s="1903"/>
      <c r="SBN114" s="1903"/>
      <c r="SBO114" s="1903"/>
      <c r="SBP114" s="1903"/>
      <c r="SBQ114" s="1904"/>
      <c r="SBR114" s="1903"/>
      <c r="SBS114" s="1903"/>
      <c r="SBT114" s="1903"/>
      <c r="SBU114" s="1903"/>
      <c r="SBV114" s="1903"/>
      <c r="SBW114" s="1904"/>
      <c r="SBX114" s="1903"/>
      <c r="SBY114" s="1903"/>
      <c r="SBZ114" s="1903"/>
      <c r="SCA114" s="1903"/>
      <c r="SCB114" s="1903"/>
      <c r="SCC114" s="1904"/>
      <c r="SCD114" s="1903"/>
      <c r="SCE114" s="1903"/>
      <c r="SCF114" s="1903"/>
      <c r="SCG114" s="1903"/>
      <c r="SCH114" s="1903"/>
      <c r="SCI114" s="1904"/>
      <c r="SCJ114" s="1903"/>
      <c r="SCK114" s="1903"/>
      <c r="SCL114" s="1903"/>
      <c r="SCM114" s="1903"/>
      <c r="SCN114" s="1903"/>
      <c r="SCO114" s="1904"/>
      <c r="SCP114" s="1903"/>
      <c r="SCQ114" s="1903"/>
      <c r="SCR114" s="1903"/>
      <c r="SCS114" s="1903"/>
      <c r="SCT114" s="1903"/>
      <c r="SCU114" s="1904"/>
      <c r="SCV114" s="1903"/>
      <c r="SCW114" s="1903"/>
      <c r="SCX114" s="1903"/>
      <c r="SCY114" s="1903"/>
      <c r="SCZ114" s="1903"/>
      <c r="SDA114" s="1904"/>
      <c r="SDB114" s="1903"/>
      <c r="SDC114" s="1903"/>
      <c r="SDD114" s="1903"/>
      <c r="SDE114" s="1903"/>
      <c r="SDF114" s="1903"/>
      <c r="SDG114" s="1904"/>
      <c r="SDH114" s="1903"/>
      <c r="SDI114" s="1903"/>
      <c r="SDJ114" s="1903"/>
      <c r="SDK114" s="1903"/>
      <c r="SDL114" s="1903"/>
      <c r="SDM114" s="1904"/>
      <c r="SDN114" s="1903"/>
      <c r="SDO114" s="1903"/>
      <c r="SDP114" s="1903"/>
      <c r="SDQ114" s="1903"/>
      <c r="SDR114" s="1903"/>
      <c r="SDS114" s="1904"/>
      <c r="SDT114" s="1903"/>
      <c r="SDU114" s="1903"/>
      <c r="SDV114" s="1903"/>
      <c r="SDW114" s="1903"/>
      <c r="SDX114" s="1903"/>
      <c r="SDY114" s="1904"/>
      <c r="SDZ114" s="1903"/>
      <c r="SEA114" s="1903"/>
      <c r="SEB114" s="1903"/>
      <c r="SEC114" s="1903"/>
      <c r="SED114" s="1903"/>
      <c r="SEE114" s="1904"/>
      <c r="SEF114" s="1903"/>
      <c r="SEG114" s="1903"/>
      <c r="SEH114" s="1903"/>
      <c r="SEI114" s="1903"/>
      <c r="SEJ114" s="1903"/>
      <c r="SEK114" s="1904"/>
      <c r="SEL114" s="1903"/>
      <c r="SEM114" s="1903"/>
      <c r="SEN114" s="1903"/>
      <c r="SEO114" s="1903"/>
      <c r="SEP114" s="1903"/>
      <c r="SEQ114" s="1904"/>
      <c r="SER114" s="1903"/>
      <c r="SES114" s="1903"/>
      <c r="SET114" s="1903"/>
      <c r="SEU114" s="1903"/>
      <c r="SEV114" s="1903"/>
      <c r="SEW114" s="1904"/>
      <c r="SEX114" s="1903"/>
      <c r="SEY114" s="1903"/>
      <c r="SEZ114" s="1903"/>
      <c r="SFA114" s="1903"/>
      <c r="SFB114" s="1903"/>
      <c r="SFC114" s="1904"/>
      <c r="SFD114" s="1903"/>
      <c r="SFE114" s="1903"/>
      <c r="SFF114" s="1903"/>
      <c r="SFG114" s="1903"/>
      <c r="SFH114" s="1903"/>
      <c r="SFI114" s="1904"/>
      <c r="SFJ114" s="1903"/>
      <c r="SFK114" s="1903"/>
      <c r="SFL114" s="1903"/>
      <c r="SFM114" s="1903"/>
      <c r="SFN114" s="1903"/>
      <c r="SFO114" s="1904"/>
      <c r="SFP114" s="1903"/>
      <c r="SFQ114" s="1903"/>
      <c r="SFR114" s="1903"/>
      <c r="SFS114" s="1903"/>
      <c r="SFT114" s="1903"/>
      <c r="SFU114" s="1904"/>
      <c r="SFV114" s="1903"/>
      <c r="SFW114" s="1903"/>
      <c r="SFX114" s="1903"/>
      <c r="SFY114" s="1903"/>
      <c r="SFZ114" s="1903"/>
      <c r="SGA114" s="1904"/>
      <c r="SGB114" s="1903"/>
      <c r="SGC114" s="1903"/>
      <c r="SGD114" s="1903"/>
      <c r="SGE114" s="1903"/>
      <c r="SGF114" s="1903"/>
      <c r="SGG114" s="1904"/>
      <c r="SGH114" s="1903"/>
      <c r="SGI114" s="1903"/>
      <c r="SGJ114" s="1903"/>
      <c r="SGK114" s="1903"/>
      <c r="SGL114" s="1903"/>
      <c r="SGM114" s="1904"/>
      <c r="SGN114" s="1903"/>
      <c r="SGO114" s="1903"/>
      <c r="SGP114" s="1903"/>
      <c r="SGQ114" s="1903"/>
      <c r="SGR114" s="1903"/>
      <c r="SGS114" s="1904"/>
      <c r="SGT114" s="1903"/>
      <c r="SGU114" s="1903"/>
      <c r="SGV114" s="1903"/>
      <c r="SGW114" s="1903"/>
      <c r="SGX114" s="1903"/>
      <c r="SGY114" s="1904"/>
      <c r="SGZ114" s="1903"/>
      <c r="SHA114" s="1903"/>
      <c r="SHB114" s="1903"/>
      <c r="SHC114" s="1903"/>
      <c r="SHD114" s="1903"/>
      <c r="SHE114" s="1904"/>
      <c r="SHF114" s="1903"/>
      <c r="SHG114" s="1903"/>
      <c r="SHH114" s="1903"/>
      <c r="SHI114" s="1903"/>
      <c r="SHJ114" s="1903"/>
      <c r="SHK114" s="1904"/>
      <c r="SHL114" s="1903"/>
      <c r="SHM114" s="1903"/>
      <c r="SHN114" s="1903"/>
      <c r="SHO114" s="1903"/>
      <c r="SHP114" s="1903"/>
      <c r="SHQ114" s="1904"/>
      <c r="SHR114" s="1903"/>
      <c r="SHS114" s="1903"/>
      <c r="SHT114" s="1903"/>
      <c r="SHU114" s="1903"/>
      <c r="SHV114" s="1903"/>
      <c r="SHW114" s="1904"/>
      <c r="SHX114" s="1903"/>
      <c r="SHY114" s="1903"/>
      <c r="SHZ114" s="1903"/>
      <c r="SIA114" s="1903"/>
      <c r="SIB114" s="1903"/>
      <c r="SIC114" s="1904"/>
      <c r="SID114" s="1903"/>
      <c r="SIE114" s="1903"/>
      <c r="SIF114" s="1903"/>
      <c r="SIG114" s="1903"/>
      <c r="SIH114" s="1903"/>
      <c r="SII114" s="1904"/>
      <c r="SIJ114" s="1903"/>
      <c r="SIK114" s="1903"/>
      <c r="SIL114" s="1903"/>
      <c r="SIM114" s="1903"/>
      <c r="SIN114" s="1903"/>
      <c r="SIO114" s="1904"/>
      <c r="SIP114" s="1903"/>
      <c r="SIQ114" s="1903"/>
      <c r="SIR114" s="1903"/>
      <c r="SIS114" s="1903"/>
      <c r="SIT114" s="1903"/>
      <c r="SIU114" s="1904"/>
      <c r="SIV114" s="1903"/>
      <c r="SIW114" s="1903"/>
      <c r="SIX114" s="1903"/>
      <c r="SIY114" s="1903"/>
      <c r="SIZ114" s="1903"/>
      <c r="SJA114" s="1904"/>
      <c r="SJB114" s="1903"/>
      <c r="SJC114" s="1903"/>
      <c r="SJD114" s="1903"/>
      <c r="SJE114" s="1903"/>
      <c r="SJF114" s="1903"/>
      <c r="SJG114" s="1904"/>
      <c r="SJH114" s="1903"/>
      <c r="SJI114" s="1903"/>
      <c r="SJJ114" s="1903"/>
      <c r="SJK114" s="1903"/>
      <c r="SJL114" s="1903"/>
      <c r="SJM114" s="1904"/>
      <c r="SJN114" s="1903"/>
      <c r="SJO114" s="1903"/>
      <c r="SJP114" s="1903"/>
      <c r="SJQ114" s="1903"/>
      <c r="SJR114" s="1903"/>
      <c r="SJS114" s="1904"/>
      <c r="SJT114" s="1903"/>
      <c r="SJU114" s="1903"/>
      <c r="SJV114" s="1903"/>
      <c r="SJW114" s="1903"/>
      <c r="SJX114" s="1903"/>
      <c r="SJY114" s="1904"/>
      <c r="SJZ114" s="1903"/>
      <c r="SKA114" s="1903"/>
      <c r="SKB114" s="1903"/>
      <c r="SKC114" s="1903"/>
      <c r="SKD114" s="1903"/>
      <c r="SKE114" s="1904"/>
      <c r="SKF114" s="1903"/>
      <c r="SKG114" s="1903"/>
      <c r="SKH114" s="1903"/>
      <c r="SKI114" s="1903"/>
      <c r="SKJ114" s="1903"/>
      <c r="SKK114" s="1904"/>
      <c r="SKL114" s="1903"/>
      <c r="SKM114" s="1903"/>
      <c r="SKN114" s="1903"/>
      <c r="SKO114" s="1903"/>
      <c r="SKP114" s="1903"/>
      <c r="SKQ114" s="1904"/>
      <c r="SKR114" s="1903"/>
      <c r="SKS114" s="1903"/>
      <c r="SKT114" s="1903"/>
      <c r="SKU114" s="1903"/>
      <c r="SKV114" s="1903"/>
      <c r="SKW114" s="1904"/>
      <c r="SKX114" s="1903"/>
      <c r="SKY114" s="1903"/>
      <c r="SKZ114" s="1903"/>
      <c r="SLA114" s="1903"/>
      <c r="SLB114" s="1903"/>
      <c r="SLC114" s="1904"/>
      <c r="SLD114" s="1903"/>
      <c r="SLE114" s="1903"/>
      <c r="SLF114" s="1903"/>
      <c r="SLG114" s="1903"/>
      <c r="SLH114" s="1903"/>
      <c r="SLI114" s="1904"/>
      <c r="SLJ114" s="1903"/>
      <c r="SLK114" s="1903"/>
      <c r="SLL114" s="1903"/>
      <c r="SLM114" s="1903"/>
      <c r="SLN114" s="1903"/>
      <c r="SLO114" s="1904"/>
      <c r="SLP114" s="1903"/>
      <c r="SLQ114" s="1903"/>
      <c r="SLR114" s="1903"/>
      <c r="SLS114" s="1903"/>
      <c r="SLT114" s="1903"/>
      <c r="SLU114" s="1904"/>
      <c r="SLV114" s="1903"/>
      <c r="SLW114" s="1903"/>
      <c r="SLX114" s="1903"/>
      <c r="SLY114" s="1903"/>
      <c r="SLZ114" s="1903"/>
      <c r="SMA114" s="1904"/>
      <c r="SMB114" s="1903"/>
      <c r="SMC114" s="1903"/>
      <c r="SMD114" s="1903"/>
      <c r="SME114" s="1903"/>
      <c r="SMF114" s="1903"/>
      <c r="SMG114" s="1904"/>
      <c r="SMH114" s="1903"/>
      <c r="SMI114" s="1903"/>
      <c r="SMJ114" s="1903"/>
      <c r="SMK114" s="1903"/>
      <c r="SML114" s="1903"/>
      <c r="SMM114" s="1904"/>
      <c r="SMN114" s="1903"/>
      <c r="SMO114" s="1903"/>
      <c r="SMP114" s="1903"/>
      <c r="SMQ114" s="1903"/>
      <c r="SMR114" s="1903"/>
      <c r="SMS114" s="1904"/>
      <c r="SMT114" s="1903"/>
      <c r="SMU114" s="1903"/>
      <c r="SMV114" s="1903"/>
      <c r="SMW114" s="1903"/>
      <c r="SMX114" s="1903"/>
      <c r="SMY114" s="1904"/>
      <c r="SMZ114" s="1903"/>
      <c r="SNA114" s="1903"/>
      <c r="SNB114" s="1903"/>
      <c r="SNC114" s="1903"/>
      <c r="SND114" s="1903"/>
      <c r="SNE114" s="1904"/>
      <c r="SNF114" s="1903"/>
      <c r="SNG114" s="1903"/>
      <c r="SNH114" s="1903"/>
      <c r="SNI114" s="1903"/>
      <c r="SNJ114" s="1903"/>
      <c r="SNK114" s="1904"/>
      <c r="SNL114" s="1903"/>
      <c r="SNM114" s="1903"/>
      <c r="SNN114" s="1903"/>
      <c r="SNO114" s="1903"/>
      <c r="SNP114" s="1903"/>
      <c r="SNQ114" s="1904"/>
      <c r="SNR114" s="1903"/>
      <c r="SNS114" s="1903"/>
      <c r="SNT114" s="1903"/>
      <c r="SNU114" s="1903"/>
      <c r="SNV114" s="1903"/>
      <c r="SNW114" s="1904"/>
      <c r="SNX114" s="1903"/>
      <c r="SNY114" s="1903"/>
      <c r="SNZ114" s="1903"/>
      <c r="SOA114" s="1903"/>
      <c r="SOB114" s="1903"/>
      <c r="SOC114" s="1904"/>
      <c r="SOD114" s="1903"/>
      <c r="SOE114" s="1903"/>
      <c r="SOF114" s="1903"/>
      <c r="SOG114" s="1903"/>
      <c r="SOH114" s="1903"/>
      <c r="SOI114" s="1904"/>
      <c r="SOJ114" s="1903"/>
      <c r="SOK114" s="1903"/>
      <c r="SOL114" s="1903"/>
      <c r="SOM114" s="1903"/>
      <c r="SON114" s="1903"/>
      <c r="SOO114" s="1904"/>
      <c r="SOP114" s="1903"/>
      <c r="SOQ114" s="1903"/>
      <c r="SOR114" s="1903"/>
      <c r="SOS114" s="1903"/>
      <c r="SOT114" s="1903"/>
      <c r="SOU114" s="1904"/>
      <c r="SOV114" s="1903"/>
      <c r="SOW114" s="1903"/>
      <c r="SOX114" s="1903"/>
      <c r="SOY114" s="1903"/>
      <c r="SOZ114" s="1903"/>
      <c r="SPA114" s="1904"/>
      <c r="SPB114" s="1903"/>
      <c r="SPC114" s="1903"/>
      <c r="SPD114" s="1903"/>
      <c r="SPE114" s="1903"/>
      <c r="SPF114" s="1903"/>
      <c r="SPG114" s="1904"/>
      <c r="SPH114" s="1903"/>
      <c r="SPI114" s="1903"/>
      <c r="SPJ114" s="1903"/>
      <c r="SPK114" s="1903"/>
      <c r="SPL114" s="1903"/>
      <c r="SPM114" s="1904"/>
      <c r="SPN114" s="1903"/>
      <c r="SPO114" s="1903"/>
      <c r="SPP114" s="1903"/>
      <c r="SPQ114" s="1903"/>
      <c r="SPR114" s="1903"/>
      <c r="SPS114" s="1904"/>
      <c r="SPT114" s="1903"/>
      <c r="SPU114" s="1903"/>
      <c r="SPV114" s="1903"/>
      <c r="SPW114" s="1903"/>
      <c r="SPX114" s="1903"/>
      <c r="SPY114" s="1904"/>
      <c r="SPZ114" s="1903"/>
      <c r="SQA114" s="1903"/>
      <c r="SQB114" s="1903"/>
      <c r="SQC114" s="1903"/>
      <c r="SQD114" s="1903"/>
      <c r="SQE114" s="1904"/>
      <c r="SQF114" s="1903"/>
      <c r="SQG114" s="1903"/>
      <c r="SQH114" s="1903"/>
      <c r="SQI114" s="1903"/>
      <c r="SQJ114" s="1903"/>
      <c r="SQK114" s="1904"/>
      <c r="SQL114" s="1903"/>
      <c r="SQM114" s="1903"/>
      <c r="SQN114" s="1903"/>
      <c r="SQO114" s="1903"/>
      <c r="SQP114" s="1903"/>
      <c r="SQQ114" s="1904"/>
      <c r="SQR114" s="1903"/>
      <c r="SQS114" s="1903"/>
      <c r="SQT114" s="1903"/>
      <c r="SQU114" s="1903"/>
      <c r="SQV114" s="1903"/>
      <c r="SQW114" s="1904"/>
      <c r="SQX114" s="1903"/>
      <c r="SQY114" s="1903"/>
      <c r="SQZ114" s="1903"/>
      <c r="SRA114" s="1903"/>
      <c r="SRB114" s="1903"/>
      <c r="SRC114" s="1904"/>
      <c r="SRD114" s="1903"/>
      <c r="SRE114" s="1903"/>
      <c r="SRF114" s="1903"/>
      <c r="SRG114" s="1903"/>
      <c r="SRH114" s="1903"/>
      <c r="SRI114" s="1904"/>
      <c r="SRJ114" s="1903"/>
      <c r="SRK114" s="1903"/>
      <c r="SRL114" s="1903"/>
      <c r="SRM114" s="1903"/>
      <c r="SRN114" s="1903"/>
      <c r="SRO114" s="1904"/>
      <c r="SRP114" s="1903"/>
      <c r="SRQ114" s="1903"/>
      <c r="SRR114" s="1903"/>
      <c r="SRS114" s="1903"/>
      <c r="SRT114" s="1903"/>
      <c r="SRU114" s="1904"/>
      <c r="SRV114" s="1903"/>
      <c r="SRW114" s="1903"/>
      <c r="SRX114" s="1903"/>
      <c r="SRY114" s="1903"/>
      <c r="SRZ114" s="1903"/>
      <c r="SSA114" s="1904"/>
      <c r="SSB114" s="1903"/>
      <c r="SSC114" s="1903"/>
      <c r="SSD114" s="1903"/>
      <c r="SSE114" s="1903"/>
      <c r="SSF114" s="1903"/>
      <c r="SSG114" s="1904"/>
      <c r="SSH114" s="1903"/>
      <c r="SSI114" s="1903"/>
      <c r="SSJ114" s="1903"/>
      <c r="SSK114" s="1903"/>
      <c r="SSL114" s="1903"/>
      <c r="SSM114" s="1904"/>
      <c r="SSN114" s="1903"/>
      <c r="SSO114" s="1903"/>
      <c r="SSP114" s="1903"/>
      <c r="SSQ114" s="1903"/>
      <c r="SSR114" s="1903"/>
      <c r="SSS114" s="1904"/>
      <c r="SST114" s="1903"/>
      <c r="SSU114" s="1903"/>
      <c r="SSV114" s="1903"/>
      <c r="SSW114" s="1903"/>
      <c r="SSX114" s="1903"/>
      <c r="SSY114" s="1904"/>
      <c r="SSZ114" s="1903"/>
      <c r="STA114" s="1903"/>
      <c r="STB114" s="1903"/>
      <c r="STC114" s="1903"/>
      <c r="STD114" s="1903"/>
      <c r="STE114" s="1904"/>
      <c r="STF114" s="1903"/>
      <c r="STG114" s="1903"/>
      <c r="STH114" s="1903"/>
      <c r="STI114" s="1903"/>
      <c r="STJ114" s="1903"/>
      <c r="STK114" s="1904"/>
      <c r="STL114" s="1903"/>
      <c r="STM114" s="1903"/>
      <c r="STN114" s="1903"/>
      <c r="STO114" s="1903"/>
      <c r="STP114" s="1903"/>
      <c r="STQ114" s="1904"/>
      <c r="STR114" s="1903"/>
      <c r="STS114" s="1903"/>
      <c r="STT114" s="1903"/>
      <c r="STU114" s="1903"/>
      <c r="STV114" s="1903"/>
      <c r="STW114" s="1904"/>
      <c r="STX114" s="1903"/>
      <c r="STY114" s="1903"/>
      <c r="STZ114" s="1903"/>
      <c r="SUA114" s="1903"/>
      <c r="SUB114" s="1903"/>
      <c r="SUC114" s="1904"/>
      <c r="SUD114" s="1903"/>
      <c r="SUE114" s="1903"/>
      <c r="SUF114" s="1903"/>
      <c r="SUG114" s="1903"/>
      <c r="SUH114" s="1903"/>
      <c r="SUI114" s="1904"/>
      <c r="SUJ114" s="1903"/>
      <c r="SUK114" s="1903"/>
      <c r="SUL114" s="1903"/>
      <c r="SUM114" s="1903"/>
      <c r="SUN114" s="1903"/>
      <c r="SUO114" s="1904"/>
      <c r="SUP114" s="1903"/>
      <c r="SUQ114" s="1903"/>
      <c r="SUR114" s="1903"/>
      <c r="SUS114" s="1903"/>
      <c r="SUT114" s="1903"/>
      <c r="SUU114" s="1904"/>
      <c r="SUV114" s="1903"/>
      <c r="SUW114" s="1903"/>
      <c r="SUX114" s="1903"/>
      <c r="SUY114" s="1903"/>
      <c r="SUZ114" s="1903"/>
      <c r="SVA114" s="1904"/>
      <c r="SVB114" s="1903"/>
      <c r="SVC114" s="1903"/>
      <c r="SVD114" s="1903"/>
      <c r="SVE114" s="1903"/>
      <c r="SVF114" s="1903"/>
      <c r="SVG114" s="1904"/>
      <c r="SVH114" s="1903"/>
      <c r="SVI114" s="1903"/>
      <c r="SVJ114" s="1903"/>
      <c r="SVK114" s="1903"/>
      <c r="SVL114" s="1903"/>
      <c r="SVM114" s="1904"/>
      <c r="SVN114" s="1903"/>
      <c r="SVO114" s="1903"/>
      <c r="SVP114" s="1903"/>
      <c r="SVQ114" s="1903"/>
      <c r="SVR114" s="1903"/>
      <c r="SVS114" s="1904"/>
      <c r="SVT114" s="1903"/>
      <c r="SVU114" s="1903"/>
      <c r="SVV114" s="1903"/>
      <c r="SVW114" s="1903"/>
      <c r="SVX114" s="1903"/>
      <c r="SVY114" s="1904"/>
      <c r="SVZ114" s="1903"/>
      <c r="SWA114" s="1903"/>
      <c r="SWB114" s="1903"/>
      <c r="SWC114" s="1903"/>
      <c r="SWD114" s="1903"/>
      <c r="SWE114" s="1904"/>
      <c r="SWF114" s="1903"/>
      <c r="SWG114" s="1903"/>
      <c r="SWH114" s="1903"/>
      <c r="SWI114" s="1903"/>
      <c r="SWJ114" s="1903"/>
      <c r="SWK114" s="1904"/>
      <c r="SWL114" s="1903"/>
      <c r="SWM114" s="1903"/>
      <c r="SWN114" s="1903"/>
      <c r="SWO114" s="1903"/>
      <c r="SWP114" s="1903"/>
      <c r="SWQ114" s="1904"/>
      <c r="SWR114" s="1903"/>
      <c r="SWS114" s="1903"/>
      <c r="SWT114" s="1903"/>
      <c r="SWU114" s="1903"/>
      <c r="SWV114" s="1903"/>
      <c r="SWW114" s="1904"/>
      <c r="SWX114" s="1903"/>
      <c r="SWY114" s="1903"/>
      <c r="SWZ114" s="1903"/>
      <c r="SXA114" s="1903"/>
      <c r="SXB114" s="1903"/>
      <c r="SXC114" s="1904"/>
      <c r="SXD114" s="1903"/>
      <c r="SXE114" s="1903"/>
      <c r="SXF114" s="1903"/>
      <c r="SXG114" s="1903"/>
      <c r="SXH114" s="1903"/>
      <c r="SXI114" s="1904"/>
      <c r="SXJ114" s="1903"/>
      <c r="SXK114" s="1903"/>
      <c r="SXL114" s="1903"/>
      <c r="SXM114" s="1903"/>
      <c r="SXN114" s="1903"/>
      <c r="SXO114" s="1904"/>
      <c r="SXP114" s="1903"/>
      <c r="SXQ114" s="1903"/>
      <c r="SXR114" s="1903"/>
      <c r="SXS114" s="1903"/>
      <c r="SXT114" s="1903"/>
      <c r="SXU114" s="1904"/>
      <c r="SXV114" s="1903"/>
      <c r="SXW114" s="1903"/>
      <c r="SXX114" s="1903"/>
      <c r="SXY114" s="1903"/>
      <c r="SXZ114" s="1903"/>
      <c r="SYA114" s="1904"/>
      <c r="SYB114" s="1903"/>
      <c r="SYC114" s="1903"/>
      <c r="SYD114" s="1903"/>
      <c r="SYE114" s="1903"/>
      <c r="SYF114" s="1903"/>
      <c r="SYG114" s="1904"/>
      <c r="SYH114" s="1903"/>
      <c r="SYI114" s="1903"/>
      <c r="SYJ114" s="1903"/>
      <c r="SYK114" s="1903"/>
      <c r="SYL114" s="1903"/>
      <c r="SYM114" s="1904"/>
      <c r="SYN114" s="1903"/>
      <c r="SYO114" s="1903"/>
      <c r="SYP114" s="1903"/>
      <c r="SYQ114" s="1903"/>
      <c r="SYR114" s="1903"/>
      <c r="SYS114" s="1904"/>
      <c r="SYT114" s="1903"/>
      <c r="SYU114" s="1903"/>
      <c r="SYV114" s="1903"/>
      <c r="SYW114" s="1903"/>
      <c r="SYX114" s="1903"/>
      <c r="SYY114" s="1904"/>
      <c r="SYZ114" s="1903"/>
      <c r="SZA114" s="1903"/>
      <c r="SZB114" s="1903"/>
      <c r="SZC114" s="1903"/>
      <c r="SZD114" s="1903"/>
      <c r="SZE114" s="1904"/>
      <c r="SZF114" s="1903"/>
      <c r="SZG114" s="1903"/>
      <c r="SZH114" s="1903"/>
      <c r="SZI114" s="1903"/>
      <c r="SZJ114" s="1903"/>
      <c r="SZK114" s="1904"/>
      <c r="SZL114" s="1903"/>
      <c r="SZM114" s="1903"/>
      <c r="SZN114" s="1903"/>
      <c r="SZO114" s="1903"/>
      <c r="SZP114" s="1903"/>
      <c r="SZQ114" s="1904"/>
      <c r="SZR114" s="1903"/>
      <c r="SZS114" s="1903"/>
      <c r="SZT114" s="1903"/>
      <c r="SZU114" s="1903"/>
      <c r="SZV114" s="1903"/>
      <c r="SZW114" s="1904"/>
      <c r="SZX114" s="1903"/>
      <c r="SZY114" s="1903"/>
      <c r="SZZ114" s="1903"/>
      <c r="TAA114" s="1903"/>
      <c r="TAB114" s="1903"/>
      <c r="TAC114" s="1904"/>
      <c r="TAD114" s="1903"/>
      <c r="TAE114" s="1903"/>
      <c r="TAF114" s="1903"/>
      <c r="TAG114" s="1903"/>
      <c r="TAH114" s="1903"/>
      <c r="TAI114" s="1904"/>
      <c r="TAJ114" s="1903"/>
      <c r="TAK114" s="1903"/>
      <c r="TAL114" s="1903"/>
      <c r="TAM114" s="1903"/>
      <c r="TAN114" s="1903"/>
      <c r="TAO114" s="1904"/>
      <c r="TAP114" s="1903"/>
      <c r="TAQ114" s="1903"/>
      <c r="TAR114" s="1903"/>
      <c r="TAS114" s="1903"/>
      <c r="TAT114" s="1903"/>
      <c r="TAU114" s="1904"/>
      <c r="TAV114" s="1903"/>
      <c r="TAW114" s="1903"/>
      <c r="TAX114" s="1903"/>
      <c r="TAY114" s="1903"/>
      <c r="TAZ114" s="1903"/>
      <c r="TBA114" s="1904"/>
      <c r="TBB114" s="1903"/>
      <c r="TBC114" s="1903"/>
      <c r="TBD114" s="1903"/>
      <c r="TBE114" s="1903"/>
      <c r="TBF114" s="1903"/>
      <c r="TBG114" s="1904"/>
      <c r="TBH114" s="1903"/>
      <c r="TBI114" s="1903"/>
      <c r="TBJ114" s="1903"/>
      <c r="TBK114" s="1903"/>
      <c r="TBL114" s="1903"/>
      <c r="TBM114" s="1904"/>
      <c r="TBN114" s="1903"/>
      <c r="TBO114" s="1903"/>
      <c r="TBP114" s="1903"/>
      <c r="TBQ114" s="1903"/>
      <c r="TBR114" s="1903"/>
      <c r="TBS114" s="1904"/>
      <c r="TBT114" s="1903"/>
      <c r="TBU114" s="1903"/>
      <c r="TBV114" s="1903"/>
      <c r="TBW114" s="1903"/>
      <c r="TBX114" s="1903"/>
      <c r="TBY114" s="1904"/>
      <c r="TBZ114" s="1903"/>
      <c r="TCA114" s="1903"/>
      <c r="TCB114" s="1903"/>
      <c r="TCC114" s="1903"/>
      <c r="TCD114" s="1903"/>
      <c r="TCE114" s="1904"/>
      <c r="TCF114" s="1903"/>
      <c r="TCG114" s="1903"/>
      <c r="TCH114" s="1903"/>
      <c r="TCI114" s="1903"/>
      <c r="TCJ114" s="1903"/>
      <c r="TCK114" s="1904"/>
      <c r="TCL114" s="1903"/>
      <c r="TCM114" s="1903"/>
      <c r="TCN114" s="1903"/>
      <c r="TCO114" s="1903"/>
      <c r="TCP114" s="1903"/>
      <c r="TCQ114" s="1904"/>
      <c r="TCR114" s="1903"/>
      <c r="TCS114" s="1903"/>
      <c r="TCT114" s="1903"/>
      <c r="TCU114" s="1903"/>
      <c r="TCV114" s="1903"/>
      <c r="TCW114" s="1904"/>
      <c r="TCX114" s="1903"/>
      <c r="TCY114" s="1903"/>
      <c r="TCZ114" s="1903"/>
      <c r="TDA114" s="1903"/>
      <c r="TDB114" s="1903"/>
      <c r="TDC114" s="1904"/>
      <c r="TDD114" s="1903"/>
      <c r="TDE114" s="1903"/>
      <c r="TDF114" s="1903"/>
      <c r="TDG114" s="1903"/>
      <c r="TDH114" s="1903"/>
      <c r="TDI114" s="1904"/>
      <c r="TDJ114" s="1903"/>
      <c r="TDK114" s="1903"/>
      <c r="TDL114" s="1903"/>
      <c r="TDM114" s="1903"/>
      <c r="TDN114" s="1903"/>
      <c r="TDO114" s="1904"/>
      <c r="TDP114" s="1903"/>
      <c r="TDQ114" s="1903"/>
      <c r="TDR114" s="1903"/>
      <c r="TDS114" s="1903"/>
      <c r="TDT114" s="1903"/>
      <c r="TDU114" s="1904"/>
      <c r="TDV114" s="1903"/>
      <c r="TDW114" s="1903"/>
      <c r="TDX114" s="1903"/>
      <c r="TDY114" s="1903"/>
      <c r="TDZ114" s="1903"/>
      <c r="TEA114" s="1904"/>
      <c r="TEB114" s="1903"/>
      <c r="TEC114" s="1903"/>
      <c r="TED114" s="1903"/>
      <c r="TEE114" s="1903"/>
      <c r="TEF114" s="1903"/>
      <c r="TEG114" s="1904"/>
      <c r="TEH114" s="1903"/>
      <c r="TEI114" s="1903"/>
      <c r="TEJ114" s="1903"/>
      <c r="TEK114" s="1903"/>
      <c r="TEL114" s="1903"/>
      <c r="TEM114" s="1904"/>
      <c r="TEN114" s="1903"/>
      <c r="TEO114" s="1903"/>
      <c r="TEP114" s="1903"/>
      <c r="TEQ114" s="1903"/>
      <c r="TER114" s="1903"/>
      <c r="TES114" s="1904"/>
      <c r="TET114" s="1903"/>
      <c r="TEU114" s="1903"/>
      <c r="TEV114" s="1903"/>
      <c r="TEW114" s="1903"/>
      <c r="TEX114" s="1903"/>
      <c r="TEY114" s="1904"/>
      <c r="TEZ114" s="1903"/>
      <c r="TFA114" s="1903"/>
      <c r="TFB114" s="1903"/>
      <c r="TFC114" s="1903"/>
      <c r="TFD114" s="1903"/>
      <c r="TFE114" s="1904"/>
      <c r="TFF114" s="1903"/>
      <c r="TFG114" s="1903"/>
      <c r="TFH114" s="1903"/>
      <c r="TFI114" s="1903"/>
      <c r="TFJ114" s="1903"/>
      <c r="TFK114" s="1904"/>
      <c r="TFL114" s="1903"/>
      <c r="TFM114" s="1903"/>
      <c r="TFN114" s="1903"/>
      <c r="TFO114" s="1903"/>
      <c r="TFP114" s="1903"/>
      <c r="TFQ114" s="1904"/>
      <c r="TFR114" s="1903"/>
      <c r="TFS114" s="1903"/>
      <c r="TFT114" s="1903"/>
      <c r="TFU114" s="1903"/>
      <c r="TFV114" s="1903"/>
      <c r="TFW114" s="1904"/>
      <c r="TFX114" s="1903"/>
      <c r="TFY114" s="1903"/>
      <c r="TFZ114" s="1903"/>
      <c r="TGA114" s="1903"/>
      <c r="TGB114" s="1903"/>
      <c r="TGC114" s="1904"/>
      <c r="TGD114" s="1903"/>
      <c r="TGE114" s="1903"/>
      <c r="TGF114" s="1903"/>
      <c r="TGG114" s="1903"/>
      <c r="TGH114" s="1903"/>
      <c r="TGI114" s="1904"/>
      <c r="TGJ114" s="1903"/>
      <c r="TGK114" s="1903"/>
      <c r="TGL114" s="1903"/>
      <c r="TGM114" s="1903"/>
      <c r="TGN114" s="1903"/>
      <c r="TGO114" s="1904"/>
      <c r="TGP114" s="1903"/>
      <c r="TGQ114" s="1903"/>
      <c r="TGR114" s="1903"/>
      <c r="TGS114" s="1903"/>
      <c r="TGT114" s="1903"/>
      <c r="TGU114" s="1904"/>
      <c r="TGV114" s="1903"/>
      <c r="TGW114" s="1903"/>
      <c r="TGX114" s="1903"/>
      <c r="TGY114" s="1903"/>
      <c r="TGZ114" s="1903"/>
      <c r="THA114" s="1904"/>
      <c r="THB114" s="1903"/>
      <c r="THC114" s="1903"/>
      <c r="THD114" s="1903"/>
      <c r="THE114" s="1903"/>
      <c r="THF114" s="1903"/>
      <c r="THG114" s="1904"/>
      <c r="THH114" s="1903"/>
      <c r="THI114" s="1903"/>
      <c r="THJ114" s="1903"/>
      <c r="THK114" s="1903"/>
      <c r="THL114" s="1903"/>
      <c r="THM114" s="1904"/>
      <c r="THN114" s="1903"/>
      <c r="THO114" s="1903"/>
      <c r="THP114" s="1903"/>
      <c r="THQ114" s="1903"/>
      <c r="THR114" s="1903"/>
      <c r="THS114" s="1904"/>
      <c r="THT114" s="1903"/>
      <c r="THU114" s="1903"/>
      <c r="THV114" s="1903"/>
      <c r="THW114" s="1903"/>
      <c r="THX114" s="1903"/>
      <c r="THY114" s="1904"/>
      <c r="THZ114" s="1903"/>
      <c r="TIA114" s="1903"/>
      <c r="TIB114" s="1903"/>
      <c r="TIC114" s="1903"/>
      <c r="TID114" s="1903"/>
      <c r="TIE114" s="1904"/>
      <c r="TIF114" s="1903"/>
      <c r="TIG114" s="1903"/>
      <c r="TIH114" s="1903"/>
      <c r="TII114" s="1903"/>
      <c r="TIJ114" s="1903"/>
      <c r="TIK114" s="1904"/>
      <c r="TIL114" s="1903"/>
      <c r="TIM114" s="1903"/>
      <c r="TIN114" s="1903"/>
      <c r="TIO114" s="1903"/>
      <c r="TIP114" s="1903"/>
      <c r="TIQ114" s="1904"/>
      <c r="TIR114" s="1903"/>
      <c r="TIS114" s="1903"/>
      <c r="TIT114" s="1903"/>
      <c r="TIU114" s="1903"/>
      <c r="TIV114" s="1903"/>
      <c r="TIW114" s="1904"/>
      <c r="TIX114" s="1903"/>
      <c r="TIY114" s="1903"/>
      <c r="TIZ114" s="1903"/>
      <c r="TJA114" s="1903"/>
      <c r="TJB114" s="1903"/>
      <c r="TJC114" s="1904"/>
      <c r="TJD114" s="1903"/>
      <c r="TJE114" s="1903"/>
      <c r="TJF114" s="1903"/>
      <c r="TJG114" s="1903"/>
      <c r="TJH114" s="1903"/>
      <c r="TJI114" s="1904"/>
      <c r="TJJ114" s="1903"/>
      <c r="TJK114" s="1903"/>
      <c r="TJL114" s="1903"/>
      <c r="TJM114" s="1903"/>
      <c r="TJN114" s="1903"/>
      <c r="TJO114" s="1904"/>
      <c r="TJP114" s="1903"/>
      <c r="TJQ114" s="1903"/>
      <c r="TJR114" s="1903"/>
      <c r="TJS114" s="1903"/>
      <c r="TJT114" s="1903"/>
      <c r="TJU114" s="1904"/>
      <c r="TJV114" s="1903"/>
      <c r="TJW114" s="1903"/>
      <c r="TJX114" s="1903"/>
      <c r="TJY114" s="1903"/>
      <c r="TJZ114" s="1903"/>
      <c r="TKA114" s="1904"/>
      <c r="TKB114" s="1903"/>
      <c r="TKC114" s="1903"/>
      <c r="TKD114" s="1903"/>
      <c r="TKE114" s="1903"/>
      <c r="TKF114" s="1903"/>
      <c r="TKG114" s="1904"/>
      <c r="TKH114" s="1903"/>
      <c r="TKI114" s="1903"/>
      <c r="TKJ114" s="1903"/>
      <c r="TKK114" s="1903"/>
      <c r="TKL114" s="1903"/>
      <c r="TKM114" s="1904"/>
      <c r="TKN114" s="1903"/>
      <c r="TKO114" s="1903"/>
      <c r="TKP114" s="1903"/>
      <c r="TKQ114" s="1903"/>
      <c r="TKR114" s="1903"/>
      <c r="TKS114" s="1904"/>
      <c r="TKT114" s="1903"/>
      <c r="TKU114" s="1903"/>
      <c r="TKV114" s="1903"/>
      <c r="TKW114" s="1903"/>
      <c r="TKX114" s="1903"/>
      <c r="TKY114" s="1904"/>
      <c r="TKZ114" s="1903"/>
      <c r="TLA114" s="1903"/>
      <c r="TLB114" s="1903"/>
      <c r="TLC114" s="1903"/>
      <c r="TLD114" s="1903"/>
      <c r="TLE114" s="1904"/>
      <c r="TLF114" s="1903"/>
      <c r="TLG114" s="1903"/>
      <c r="TLH114" s="1903"/>
      <c r="TLI114" s="1903"/>
      <c r="TLJ114" s="1903"/>
      <c r="TLK114" s="1904"/>
      <c r="TLL114" s="1903"/>
      <c r="TLM114" s="1903"/>
      <c r="TLN114" s="1903"/>
      <c r="TLO114" s="1903"/>
      <c r="TLP114" s="1903"/>
      <c r="TLQ114" s="1904"/>
      <c r="TLR114" s="1903"/>
      <c r="TLS114" s="1903"/>
      <c r="TLT114" s="1903"/>
      <c r="TLU114" s="1903"/>
      <c r="TLV114" s="1903"/>
      <c r="TLW114" s="1904"/>
      <c r="TLX114" s="1903"/>
      <c r="TLY114" s="1903"/>
      <c r="TLZ114" s="1903"/>
      <c r="TMA114" s="1903"/>
      <c r="TMB114" s="1903"/>
      <c r="TMC114" s="1904"/>
      <c r="TMD114" s="1903"/>
      <c r="TME114" s="1903"/>
      <c r="TMF114" s="1903"/>
      <c r="TMG114" s="1903"/>
      <c r="TMH114" s="1903"/>
      <c r="TMI114" s="1904"/>
      <c r="TMJ114" s="1903"/>
      <c r="TMK114" s="1903"/>
      <c r="TML114" s="1903"/>
      <c r="TMM114" s="1903"/>
      <c r="TMN114" s="1903"/>
      <c r="TMO114" s="1904"/>
      <c r="TMP114" s="1903"/>
      <c r="TMQ114" s="1903"/>
      <c r="TMR114" s="1903"/>
      <c r="TMS114" s="1903"/>
      <c r="TMT114" s="1903"/>
      <c r="TMU114" s="1904"/>
      <c r="TMV114" s="1903"/>
      <c r="TMW114" s="1903"/>
      <c r="TMX114" s="1903"/>
      <c r="TMY114" s="1903"/>
      <c r="TMZ114" s="1903"/>
      <c r="TNA114" s="1904"/>
      <c r="TNB114" s="1903"/>
      <c r="TNC114" s="1903"/>
      <c r="TND114" s="1903"/>
      <c r="TNE114" s="1903"/>
      <c r="TNF114" s="1903"/>
      <c r="TNG114" s="1904"/>
      <c r="TNH114" s="1903"/>
      <c r="TNI114" s="1903"/>
      <c r="TNJ114" s="1903"/>
      <c r="TNK114" s="1903"/>
      <c r="TNL114" s="1903"/>
      <c r="TNM114" s="1904"/>
      <c r="TNN114" s="1903"/>
      <c r="TNO114" s="1903"/>
      <c r="TNP114" s="1903"/>
      <c r="TNQ114" s="1903"/>
      <c r="TNR114" s="1903"/>
      <c r="TNS114" s="1904"/>
      <c r="TNT114" s="1903"/>
      <c r="TNU114" s="1903"/>
      <c r="TNV114" s="1903"/>
      <c r="TNW114" s="1903"/>
      <c r="TNX114" s="1903"/>
      <c r="TNY114" s="1904"/>
      <c r="TNZ114" s="1903"/>
      <c r="TOA114" s="1903"/>
      <c r="TOB114" s="1903"/>
      <c r="TOC114" s="1903"/>
      <c r="TOD114" s="1903"/>
      <c r="TOE114" s="1904"/>
      <c r="TOF114" s="1903"/>
      <c r="TOG114" s="1903"/>
      <c r="TOH114" s="1903"/>
      <c r="TOI114" s="1903"/>
      <c r="TOJ114" s="1903"/>
      <c r="TOK114" s="1904"/>
      <c r="TOL114" s="1903"/>
      <c r="TOM114" s="1903"/>
      <c r="TON114" s="1903"/>
      <c r="TOO114" s="1903"/>
      <c r="TOP114" s="1903"/>
      <c r="TOQ114" s="1904"/>
      <c r="TOR114" s="1903"/>
      <c r="TOS114" s="1903"/>
      <c r="TOT114" s="1903"/>
      <c r="TOU114" s="1903"/>
      <c r="TOV114" s="1903"/>
      <c r="TOW114" s="1904"/>
      <c r="TOX114" s="1903"/>
      <c r="TOY114" s="1903"/>
      <c r="TOZ114" s="1903"/>
      <c r="TPA114" s="1903"/>
      <c r="TPB114" s="1903"/>
      <c r="TPC114" s="1904"/>
      <c r="TPD114" s="1903"/>
      <c r="TPE114" s="1903"/>
      <c r="TPF114" s="1903"/>
      <c r="TPG114" s="1903"/>
      <c r="TPH114" s="1903"/>
      <c r="TPI114" s="1904"/>
      <c r="TPJ114" s="1903"/>
      <c r="TPK114" s="1903"/>
      <c r="TPL114" s="1903"/>
      <c r="TPM114" s="1903"/>
      <c r="TPN114" s="1903"/>
      <c r="TPO114" s="1904"/>
      <c r="TPP114" s="1903"/>
      <c r="TPQ114" s="1903"/>
      <c r="TPR114" s="1903"/>
      <c r="TPS114" s="1903"/>
      <c r="TPT114" s="1903"/>
      <c r="TPU114" s="1904"/>
      <c r="TPV114" s="1903"/>
      <c r="TPW114" s="1903"/>
      <c r="TPX114" s="1903"/>
      <c r="TPY114" s="1903"/>
      <c r="TPZ114" s="1903"/>
      <c r="TQA114" s="1904"/>
      <c r="TQB114" s="1903"/>
      <c r="TQC114" s="1903"/>
      <c r="TQD114" s="1903"/>
      <c r="TQE114" s="1903"/>
      <c r="TQF114" s="1903"/>
      <c r="TQG114" s="1904"/>
      <c r="TQH114" s="1903"/>
      <c r="TQI114" s="1903"/>
      <c r="TQJ114" s="1903"/>
      <c r="TQK114" s="1903"/>
      <c r="TQL114" s="1903"/>
      <c r="TQM114" s="1904"/>
      <c r="TQN114" s="1903"/>
      <c r="TQO114" s="1903"/>
      <c r="TQP114" s="1903"/>
      <c r="TQQ114" s="1903"/>
      <c r="TQR114" s="1903"/>
      <c r="TQS114" s="1904"/>
      <c r="TQT114" s="1903"/>
      <c r="TQU114" s="1903"/>
      <c r="TQV114" s="1903"/>
      <c r="TQW114" s="1903"/>
      <c r="TQX114" s="1903"/>
      <c r="TQY114" s="1904"/>
      <c r="TQZ114" s="1903"/>
      <c r="TRA114" s="1903"/>
      <c r="TRB114" s="1903"/>
      <c r="TRC114" s="1903"/>
      <c r="TRD114" s="1903"/>
      <c r="TRE114" s="1904"/>
      <c r="TRF114" s="1903"/>
      <c r="TRG114" s="1903"/>
      <c r="TRH114" s="1903"/>
      <c r="TRI114" s="1903"/>
      <c r="TRJ114" s="1903"/>
      <c r="TRK114" s="1904"/>
      <c r="TRL114" s="1903"/>
      <c r="TRM114" s="1903"/>
      <c r="TRN114" s="1903"/>
      <c r="TRO114" s="1903"/>
      <c r="TRP114" s="1903"/>
      <c r="TRQ114" s="1904"/>
      <c r="TRR114" s="1903"/>
      <c r="TRS114" s="1903"/>
      <c r="TRT114" s="1903"/>
      <c r="TRU114" s="1903"/>
      <c r="TRV114" s="1903"/>
      <c r="TRW114" s="1904"/>
      <c r="TRX114" s="1903"/>
      <c r="TRY114" s="1903"/>
      <c r="TRZ114" s="1903"/>
      <c r="TSA114" s="1903"/>
      <c r="TSB114" s="1903"/>
      <c r="TSC114" s="1904"/>
      <c r="TSD114" s="1903"/>
      <c r="TSE114" s="1903"/>
      <c r="TSF114" s="1903"/>
      <c r="TSG114" s="1903"/>
      <c r="TSH114" s="1903"/>
      <c r="TSI114" s="1904"/>
      <c r="TSJ114" s="1903"/>
      <c r="TSK114" s="1903"/>
      <c r="TSL114" s="1903"/>
      <c r="TSM114" s="1903"/>
      <c r="TSN114" s="1903"/>
      <c r="TSO114" s="1904"/>
      <c r="TSP114" s="1903"/>
      <c r="TSQ114" s="1903"/>
      <c r="TSR114" s="1903"/>
      <c r="TSS114" s="1903"/>
      <c r="TST114" s="1903"/>
      <c r="TSU114" s="1904"/>
      <c r="TSV114" s="1903"/>
      <c r="TSW114" s="1903"/>
      <c r="TSX114" s="1903"/>
      <c r="TSY114" s="1903"/>
      <c r="TSZ114" s="1903"/>
      <c r="TTA114" s="1904"/>
      <c r="TTB114" s="1903"/>
      <c r="TTC114" s="1903"/>
      <c r="TTD114" s="1903"/>
      <c r="TTE114" s="1903"/>
      <c r="TTF114" s="1903"/>
      <c r="TTG114" s="1904"/>
      <c r="TTH114" s="1903"/>
      <c r="TTI114" s="1903"/>
      <c r="TTJ114" s="1903"/>
      <c r="TTK114" s="1903"/>
      <c r="TTL114" s="1903"/>
      <c r="TTM114" s="1904"/>
      <c r="TTN114" s="1903"/>
      <c r="TTO114" s="1903"/>
      <c r="TTP114" s="1903"/>
      <c r="TTQ114" s="1903"/>
      <c r="TTR114" s="1903"/>
      <c r="TTS114" s="1904"/>
      <c r="TTT114" s="1903"/>
      <c r="TTU114" s="1903"/>
      <c r="TTV114" s="1903"/>
      <c r="TTW114" s="1903"/>
      <c r="TTX114" s="1903"/>
      <c r="TTY114" s="1904"/>
      <c r="TTZ114" s="1903"/>
      <c r="TUA114" s="1903"/>
      <c r="TUB114" s="1903"/>
      <c r="TUC114" s="1903"/>
      <c r="TUD114" s="1903"/>
      <c r="TUE114" s="1904"/>
      <c r="TUF114" s="1903"/>
      <c r="TUG114" s="1903"/>
      <c r="TUH114" s="1903"/>
      <c r="TUI114" s="1903"/>
      <c r="TUJ114" s="1903"/>
      <c r="TUK114" s="1904"/>
      <c r="TUL114" s="1903"/>
      <c r="TUM114" s="1903"/>
      <c r="TUN114" s="1903"/>
      <c r="TUO114" s="1903"/>
      <c r="TUP114" s="1903"/>
      <c r="TUQ114" s="1904"/>
      <c r="TUR114" s="1903"/>
      <c r="TUS114" s="1903"/>
      <c r="TUT114" s="1903"/>
      <c r="TUU114" s="1903"/>
      <c r="TUV114" s="1903"/>
      <c r="TUW114" s="1904"/>
      <c r="TUX114" s="1903"/>
      <c r="TUY114" s="1903"/>
      <c r="TUZ114" s="1903"/>
      <c r="TVA114" s="1903"/>
      <c r="TVB114" s="1903"/>
      <c r="TVC114" s="1904"/>
      <c r="TVD114" s="1903"/>
      <c r="TVE114" s="1903"/>
      <c r="TVF114" s="1903"/>
      <c r="TVG114" s="1903"/>
      <c r="TVH114" s="1903"/>
      <c r="TVI114" s="1904"/>
      <c r="TVJ114" s="1903"/>
      <c r="TVK114" s="1903"/>
      <c r="TVL114" s="1903"/>
      <c r="TVM114" s="1903"/>
      <c r="TVN114" s="1903"/>
      <c r="TVO114" s="1904"/>
      <c r="TVP114" s="1903"/>
      <c r="TVQ114" s="1903"/>
      <c r="TVR114" s="1903"/>
      <c r="TVS114" s="1903"/>
      <c r="TVT114" s="1903"/>
      <c r="TVU114" s="1904"/>
      <c r="TVV114" s="1903"/>
      <c r="TVW114" s="1903"/>
      <c r="TVX114" s="1903"/>
      <c r="TVY114" s="1903"/>
      <c r="TVZ114" s="1903"/>
      <c r="TWA114" s="1904"/>
      <c r="TWB114" s="1903"/>
      <c r="TWC114" s="1903"/>
      <c r="TWD114" s="1903"/>
      <c r="TWE114" s="1903"/>
      <c r="TWF114" s="1903"/>
      <c r="TWG114" s="1904"/>
      <c r="TWH114" s="1903"/>
      <c r="TWI114" s="1903"/>
      <c r="TWJ114" s="1903"/>
      <c r="TWK114" s="1903"/>
      <c r="TWL114" s="1903"/>
      <c r="TWM114" s="1904"/>
      <c r="TWN114" s="1903"/>
      <c r="TWO114" s="1903"/>
      <c r="TWP114" s="1903"/>
      <c r="TWQ114" s="1903"/>
      <c r="TWR114" s="1903"/>
      <c r="TWS114" s="1904"/>
      <c r="TWT114" s="1903"/>
      <c r="TWU114" s="1903"/>
      <c r="TWV114" s="1903"/>
      <c r="TWW114" s="1903"/>
      <c r="TWX114" s="1903"/>
      <c r="TWY114" s="1904"/>
      <c r="TWZ114" s="1903"/>
      <c r="TXA114" s="1903"/>
      <c r="TXB114" s="1903"/>
      <c r="TXC114" s="1903"/>
      <c r="TXD114" s="1903"/>
      <c r="TXE114" s="1904"/>
      <c r="TXF114" s="1903"/>
      <c r="TXG114" s="1903"/>
      <c r="TXH114" s="1903"/>
      <c r="TXI114" s="1903"/>
      <c r="TXJ114" s="1903"/>
      <c r="TXK114" s="1904"/>
      <c r="TXL114" s="1903"/>
      <c r="TXM114" s="1903"/>
      <c r="TXN114" s="1903"/>
      <c r="TXO114" s="1903"/>
      <c r="TXP114" s="1903"/>
      <c r="TXQ114" s="1904"/>
      <c r="TXR114" s="1903"/>
      <c r="TXS114" s="1903"/>
      <c r="TXT114" s="1903"/>
      <c r="TXU114" s="1903"/>
      <c r="TXV114" s="1903"/>
      <c r="TXW114" s="1904"/>
      <c r="TXX114" s="1903"/>
      <c r="TXY114" s="1903"/>
      <c r="TXZ114" s="1903"/>
      <c r="TYA114" s="1903"/>
      <c r="TYB114" s="1903"/>
      <c r="TYC114" s="1904"/>
      <c r="TYD114" s="1903"/>
      <c r="TYE114" s="1903"/>
      <c r="TYF114" s="1903"/>
      <c r="TYG114" s="1903"/>
      <c r="TYH114" s="1903"/>
      <c r="TYI114" s="1904"/>
      <c r="TYJ114" s="1903"/>
      <c r="TYK114" s="1903"/>
      <c r="TYL114" s="1903"/>
      <c r="TYM114" s="1903"/>
      <c r="TYN114" s="1903"/>
      <c r="TYO114" s="1904"/>
      <c r="TYP114" s="1903"/>
      <c r="TYQ114" s="1903"/>
      <c r="TYR114" s="1903"/>
      <c r="TYS114" s="1903"/>
      <c r="TYT114" s="1903"/>
      <c r="TYU114" s="1904"/>
      <c r="TYV114" s="1903"/>
      <c r="TYW114" s="1903"/>
      <c r="TYX114" s="1903"/>
      <c r="TYY114" s="1903"/>
      <c r="TYZ114" s="1903"/>
      <c r="TZA114" s="1904"/>
      <c r="TZB114" s="1903"/>
      <c r="TZC114" s="1903"/>
      <c r="TZD114" s="1903"/>
      <c r="TZE114" s="1903"/>
      <c r="TZF114" s="1903"/>
      <c r="TZG114" s="1904"/>
      <c r="TZH114" s="1903"/>
      <c r="TZI114" s="1903"/>
      <c r="TZJ114" s="1903"/>
      <c r="TZK114" s="1903"/>
      <c r="TZL114" s="1903"/>
      <c r="TZM114" s="1904"/>
      <c r="TZN114" s="1903"/>
      <c r="TZO114" s="1903"/>
      <c r="TZP114" s="1903"/>
      <c r="TZQ114" s="1903"/>
      <c r="TZR114" s="1903"/>
      <c r="TZS114" s="1904"/>
      <c r="TZT114" s="1903"/>
      <c r="TZU114" s="1903"/>
      <c r="TZV114" s="1903"/>
      <c r="TZW114" s="1903"/>
      <c r="TZX114" s="1903"/>
      <c r="TZY114" s="1904"/>
      <c r="TZZ114" s="1903"/>
      <c r="UAA114" s="1903"/>
      <c r="UAB114" s="1903"/>
      <c r="UAC114" s="1903"/>
      <c r="UAD114" s="1903"/>
      <c r="UAE114" s="1904"/>
      <c r="UAF114" s="1903"/>
      <c r="UAG114" s="1903"/>
      <c r="UAH114" s="1903"/>
      <c r="UAI114" s="1903"/>
      <c r="UAJ114" s="1903"/>
      <c r="UAK114" s="1904"/>
      <c r="UAL114" s="1903"/>
      <c r="UAM114" s="1903"/>
      <c r="UAN114" s="1903"/>
      <c r="UAO114" s="1903"/>
      <c r="UAP114" s="1903"/>
      <c r="UAQ114" s="1904"/>
      <c r="UAR114" s="1903"/>
      <c r="UAS114" s="1903"/>
      <c r="UAT114" s="1903"/>
      <c r="UAU114" s="1903"/>
      <c r="UAV114" s="1903"/>
      <c r="UAW114" s="1904"/>
      <c r="UAX114" s="1903"/>
      <c r="UAY114" s="1903"/>
      <c r="UAZ114" s="1903"/>
      <c r="UBA114" s="1903"/>
      <c r="UBB114" s="1903"/>
      <c r="UBC114" s="1904"/>
      <c r="UBD114" s="1903"/>
      <c r="UBE114" s="1903"/>
      <c r="UBF114" s="1903"/>
      <c r="UBG114" s="1903"/>
      <c r="UBH114" s="1903"/>
      <c r="UBI114" s="1904"/>
      <c r="UBJ114" s="1903"/>
      <c r="UBK114" s="1903"/>
      <c r="UBL114" s="1903"/>
      <c r="UBM114" s="1903"/>
      <c r="UBN114" s="1903"/>
      <c r="UBO114" s="1904"/>
      <c r="UBP114" s="1903"/>
      <c r="UBQ114" s="1903"/>
      <c r="UBR114" s="1903"/>
      <c r="UBS114" s="1903"/>
      <c r="UBT114" s="1903"/>
      <c r="UBU114" s="1904"/>
      <c r="UBV114" s="1903"/>
      <c r="UBW114" s="1903"/>
      <c r="UBX114" s="1903"/>
      <c r="UBY114" s="1903"/>
      <c r="UBZ114" s="1903"/>
      <c r="UCA114" s="1904"/>
      <c r="UCB114" s="1903"/>
      <c r="UCC114" s="1903"/>
      <c r="UCD114" s="1903"/>
      <c r="UCE114" s="1903"/>
      <c r="UCF114" s="1903"/>
      <c r="UCG114" s="1904"/>
      <c r="UCH114" s="1903"/>
      <c r="UCI114" s="1903"/>
      <c r="UCJ114" s="1903"/>
      <c r="UCK114" s="1903"/>
      <c r="UCL114" s="1903"/>
      <c r="UCM114" s="1904"/>
      <c r="UCN114" s="1903"/>
      <c r="UCO114" s="1903"/>
      <c r="UCP114" s="1903"/>
      <c r="UCQ114" s="1903"/>
      <c r="UCR114" s="1903"/>
      <c r="UCS114" s="1904"/>
      <c r="UCT114" s="1903"/>
      <c r="UCU114" s="1903"/>
      <c r="UCV114" s="1903"/>
      <c r="UCW114" s="1903"/>
      <c r="UCX114" s="1903"/>
      <c r="UCY114" s="1904"/>
      <c r="UCZ114" s="1903"/>
      <c r="UDA114" s="1903"/>
      <c r="UDB114" s="1903"/>
      <c r="UDC114" s="1903"/>
      <c r="UDD114" s="1903"/>
      <c r="UDE114" s="1904"/>
      <c r="UDF114" s="1903"/>
      <c r="UDG114" s="1903"/>
      <c r="UDH114" s="1903"/>
      <c r="UDI114" s="1903"/>
      <c r="UDJ114" s="1903"/>
      <c r="UDK114" s="1904"/>
      <c r="UDL114" s="1903"/>
      <c r="UDM114" s="1903"/>
      <c r="UDN114" s="1903"/>
      <c r="UDO114" s="1903"/>
      <c r="UDP114" s="1903"/>
      <c r="UDQ114" s="1904"/>
      <c r="UDR114" s="1903"/>
      <c r="UDS114" s="1903"/>
      <c r="UDT114" s="1903"/>
      <c r="UDU114" s="1903"/>
      <c r="UDV114" s="1903"/>
      <c r="UDW114" s="1904"/>
      <c r="UDX114" s="1903"/>
      <c r="UDY114" s="1903"/>
      <c r="UDZ114" s="1903"/>
      <c r="UEA114" s="1903"/>
      <c r="UEB114" s="1903"/>
      <c r="UEC114" s="1904"/>
      <c r="UED114" s="1903"/>
      <c r="UEE114" s="1903"/>
      <c r="UEF114" s="1903"/>
      <c r="UEG114" s="1903"/>
      <c r="UEH114" s="1903"/>
      <c r="UEI114" s="1904"/>
      <c r="UEJ114" s="1903"/>
      <c r="UEK114" s="1903"/>
      <c r="UEL114" s="1903"/>
      <c r="UEM114" s="1903"/>
      <c r="UEN114" s="1903"/>
      <c r="UEO114" s="1904"/>
      <c r="UEP114" s="1903"/>
      <c r="UEQ114" s="1903"/>
      <c r="UER114" s="1903"/>
      <c r="UES114" s="1903"/>
      <c r="UET114" s="1903"/>
      <c r="UEU114" s="1904"/>
      <c r="UEV114" s="1903"/>
      <c r="UEW114" s="1903"/>
      <c r="UEX114" s="1903"/>
      <c r="UEY114" s="1903"/>
      <c r="UEZ114" s="1903"/>
      <c r="UFA114" s="1904"/>
      <c r="UFB114" s="1903"/>
      <c r="UFC114" s="1903"/>
      <c r="UFD114" s="1903"/>
      <c r="UFE114" s="1903"/>
      <c r="UFF114" s="1903"/>
      <c r="UFG114" s="1904"/>
      <c r="UFH114" s="1903"/>
      <c r="UFI114" s="1903"/>
      <c r="UFJ114" s="1903"/>
      <c r="UFK114" s="1903"/>
      <c r="UFL114" s="1903"/>
      <c r="UFM114" s="1904"/>
      <c r="UFN114" s="1903"/>
      <c r="UFO114" s="1903"/>
      <c r="UFP114" s="1903"/>
      <c r="UFQ114" s="1903"/>
      <c r="UFR114" s="1903"/>
      <c r="UFS114" s="1904"/>
      <c r="UFT114" s="1903"/>
      <c r="UFU114" s="1903"/>
      <c r="UFV114" s="1903"/>
      <c r="UFW114" s="1903"/>
      <c r="UFX114" s="1903"/>
      <c r="UFY114" s="1904"/>
      <c r="UFZ114" s="1903"/>
      <c r="UGA114" s="1903"/>
      <c r="UGB114" s="1903"/>
      <c r="UGC114" s="1903"/>
      <c r="UGD114" s="1903"/>
      <c r="UGE114" s="1904"/>
      <c r="UGF114" s="1903"/>
      <c r="UGG114" s="1903"/>
      <c r="UGH114" s="1903"/>
      <c r="UGI114" s="1903"/>
      <c r="UGJ114" s="1903"/>
      <c r="UGK114" s="1904"/>
      <c r="UGL114" s="1903"/>
      <c r="UGM114" s="1903"/>
      <c r="UGN114" s="1903"/>
      <c r="UGO114" s="1903"/>
      <c r="UGP114" s="1903"/>
      <c r="UGQ114" s="1904"/>
      <c r="UGR114" s="1903"/>
      <c r="UGS114" s="1903"/>
      <c r="UGT114" s="1903"/>
      <c r="UGU114" s="1903"/>
      <c r="UGV114" s="1903"/>
      <c r="UGW114" s="1904"/>
      <c r="UGX114" s="1903"/>
      <c r="UGY114" s="1903"/>
      <c r="UGZ114" s="1903"/>
      <c r="UHA114" s="1903"/>
      <c r="UHB114" s="1903"/>
      <c r="UHC114" s="1904"/>
      <c r="UHD114" s="1903"/>
      <c r="UHE114" s="1903"/>
      <c r="UHF114" s="1903"/>
      <c r="UHG114" s="1903"/>
      <c r="UHH114" s="1903"/>
      <c r="UHI114" s="1904"/>
      <c r="UHJ114" s="1903"/>
      <c r="UHK114" s="1903"/>
      <c r="UHL114" s="1903"/>
      <c r="UHM114" s="1903"/>
      <c r="UHN114" s="1903"/>
      <c r="UHO114" s="1904"/>
      <c r="UHP114" s="1903"/>
      <c r="UHQ114" s="1903"/>
      <c r="UHR114" s="1903"/>
      <c r="UHS114" s="1903"/>
      <c r="UHT114" s="1903"/>
      <c r="UHU114" s="1904"/>
      <c r="UHV114" s="1903"/>
      <c r="UHW114" s="1903"/>
      <c r="UHX114" s="1903"/>
      <c r="UHY114" s="1903"/>
      <c r="UHZ114" s="1903"/>
      <c r="UIA114" s="1904"/>
      <c r="UIB114" s="1903"/>
      <c r="UIC114" s="1903"/>
      <c r="UID114" s="1903"/>
      <c r="UIE114" s="1903"/>
      <c r="UIF114" s="1903"/>
      <c r="UIG114" s="1904"/>
      <c r="UIH114" s="1903"/>
      <c r="UII114" s="1903"/>
      <c r="UIJ114" s="1903"/>
      <c r="UIK114" s="1903"/>
      <c r="UIL114" s="1903"/>
      <c r="UIM114" s="1904"/>
      <c r="UIN114" s="1903"/>
      <c r="UIO114" s="1903"/>
      <c r="UIP114" s="1903"/>
      <c r="UIQ114" s="1903"/>
      <c r="UIR114" s="1903"/>
      <c r="UIS114" s="1904"/>
      <c r="UIT114" s="1903"/>
      <c r="UIU114" s="1903"/>
      <c r="UIV114" s="1903"/>
      <c r="UIW114" s="1903"/>
      <c r="UIX114" s="1903"/>
      <c r="UIY114" s="1904"/>
      <c r="UIZ114" s="1903"/>
      <c r="UJA114" s="1903"/>
      <c r="UJB114" s="1903"/>
      <c r="UJC114" s="1903"/>
      <c r="UJD114" s="1903"/>
      <c r="UJE114" s="1904"/>
      <c r="UJF114" s="1903"/>
      <c r="UJG114" s="1903"/>
      <c r="UJH114" s="1903"/>
      <c r="UJI114" s="1903"/>
      <c r="UJJ114" s="1903"/>
      <c r="UJK114" s="1904"/>
      <c r="UJL114" s="1903"/>
      <c r="UJM114" s="1903"/>
      <c r="UJN114" s="1903"/>
      <c r="UJO114" s="1903"/>
      <c r="UJP114" s="1903"/>
      <c r="UJQ114" s="1904"/>
      <c r="UJR114" s="1903"/>
      <c r="UJS114" s="1903"/>
      <c r="UJT114" s="1903"/>
      <c r="UJU114" s="1903"/>
      <c r="UJV114" s="1903"/>
      <c r="UJW114" s="1904"/>
      <c r="UJX114" s="1903"/>
      <c r="UJY114" s="1903"/>
      <c r="UJZ114" s="1903"/>
      <c r="UKA114" s="1903"/>
      <c r="UKB114" s="1903"/>
      <c r="UKC114" s="1904"/>
      <c r="UKD114" s="1903"/>
      <c r="UKE114" s="1903"/>
      <c r="UKF114" s="1903"/>
      <c r="UKG114" s="1903"/>
      <c r="UKH114" s="1903"/>
      <c r="UKI114" s="1904"/>
      <c r="UKJ114" s="1903"/>
      <c r="UKK114" s="1903"/>
      <c r="UKL114" s="1903"/>
      <c r="UKM114" s="1903"/>
      <c r="UKN114" s="1903"/>
      <c r="UKO114" s="1904"/>
      <c r="UKP114" s="1903"/>
      <c r="UKQ114" s="1903"/>
      <c r="UKR114" s="1903"/>
      <c r="UKS114" s="1903"/>
      <c r="UKT114" s="1903"/>
      <c r="UKU114" s="1904"/>
      <c r="UKV114" s="1903"/>
      <c r="UKW114" s="1903"/>
      <c r="UKX114" s="1903"/>
      <c r="UKY114" s="1903"/>
      <c r="UKZ114" s="1903"/>
      <c r="ULA114" s="1904"/>
      <c r="ULB114" s="1903"/>
      <c r="ULC114" s="1903"/>
      <c r="ULD114" s="1903"/>
      <c r="ULE114" s="1903"/>
      <c r="ULF114" s="1903"/>
      <c r="ULG114" s="1904"/>
      <c r="ULH114" s="1903"/>
      <c r="ULI114" s="1903"/>
      <c r="ULJ114" s="1903"/>
      <c r="ULK114" s="1903"/>
      <c r="ULL114" s="1903"/>
      <c r="ULM114" s="1904"/>
      <c r="ULN114" s="1903"/>
      <c r="ULO114" s="1903"/>
      <c r="ULP114" s="1903"/>
      <c r="ULQ114" s="1903"/>
      <c r="ULR114" s="1903"/>
      <c r="ULS114" s="1904"/>
      <c r="ULT114" s="1903"/>
      <c r="ULU114" s="1903"/>
      <c r="ULV114" s="1903"/>
      <c r="ULW114" s="1903"/>
      <c r="ULX114" s="1903"/>
      <c r="ULY114" s="1904"/>
      <c r="ULZ114" s="1903"/>
      <c r="UMA114" s="1903"/>
      <c r="UMB114" s="1903"/>
      <c r="UMC114" s="1903"/>
      <c r="UMD114" s="1903"/>
      <c r="UME114" s="1904"/>
      <c r="UMF114" s="1903"/>
      <c r="UMG114" s="1903"/>
      <c r="UMH114" s="1903"/>
      <c r="UMI114" s="1903"/>
      <c r="UMJ114" s="1903"/>
      <c r="UMK114" s="1904"/>
      <c r="UML114" s="1903"/>
      <c r="UMM114" s="1903"/>
      <c r="UMN114" s="1903"/>
      <c r="UMO114" s="1903"/>
      <c r="UMP114" s="1903"/>
      <c r="UMQ114" s="1904"/>
      <c r="UMR114" s="1903"/>
      <c r="UMS114" s="1903"/>
      <c r="UMT114" s="1903"/>
      <c r="UMU114" s="1903"/>
      <c r="UMV114" s="1903"/>
      <c r="UMW114" s="1904"/>
      <c r="UMX114" s="1903"/>
      <c r="UMY114" s="1903"/>
      <c r="UMZ114" s="1903"/>
      <c r="UNA114" s="1903"/>
      <c r="UNB114" s="1903"/>
      <c r="UNC114" s="1904"/>
      <c r="UND114" s="1903"/>
      <c r="UNE114" s="1903"/>
      <c r="UNF114" s="1903"/>
      <c r="UNG114" s="1903"/>
      <c r="UNH114" s="1903"/>
      <c r="UNI114" s="1904"/>
      <c r="UNJ114" s="1903"/>
      <c r="UNK114" s="1903"/>
      <c r="UNL114" s="1903"/>
      <c r="UNM114" s="1903"/>
      <c r="UNN114" s="1903"/>
      <c r="UNO114" s="1904"/>
      <c r="UNP114" s="1903"/>
      <c r="UNQ114" s="1903"/>
      <c r="UNR114" s="1903"/>
      <c r="UNS114" s="1903"/>
      <c r="UNT114" s="1903"/>
      <c r="UNU114" s="1904"/>
      <c r="UNV114" s="1903"/>
      <c r="UNW114" s="1903"/>
      <c r="UNX114" s="1903"/>
      <c r="UNY114" s="1903"/>
      <c r="UNZ114" s="1903"/>
      <c r="UOA114" s="1904"/>
      <c r="UOB114" s="1903"/>
      <c r="UOC114" s="1903"/>
      <c r="UOD114" s="1903"/>
      <c r="UOE114" s="1903"/>
      <c r="UOF114" s="1903"/>
      <c r="UOG114" s="1904"/>
      <c r="UOH114" s="1903"/>
      <c r="UOI114" s="1903"/>
      <c r="UOJ114" s="1903"/>
      <c r="UOK114" s="1903"/>
      <c r="UOL114" s="1903"/>
      <c r="UOM114" s="1904"/>
      <c r="UON114" s="1903"/>
      <c r="UOO114" s="1903"/>
      <c r="UOP114" s="1903"/>
      <c r="UOQ114" s="1903"/>
      <c r="UOR114" s="1903"/>
      <c r="UOS114" s="1904"/>
      <c r="UOT114" s="1903"/>
      <c r="UOU114" s="1903"/>
      <c r="UOV114" s="1903"/>
      <c r="UOW114" s="1903"/>
      <c r="UOX114" s="1903"/>
      <c r="UOY114" s="1904"/>
      <c r="UOZ114" s="1903"/>
      <c r="UPA114" s="1903"/>
      <c r="UPB114" s="1903"/>
      <c r="UPC114" s="1903"/>
      <c r="UPD114" s="1903"/>
      <c r="UPE114" s="1904"/>
      <c r="UPF114" s="1903"/>
      <c r="UPG114" s="1903"/>
      <c r="UPH114" s="1903"/>
      <c r="UPI114" s="1903"/>
      <c r="UPJ114" s="1903"/>
      <c r="UPK114" s="1904"/>
      <c r="UPL114" s="1903"/>
      <c r="UPM114" s="1903"/>
      <c r="UPN114" s="1903"/>
      <c r="UPO114" s="1903"/>
      <c r="UPP114" s="1903"/>
      <c r="UPQ114" s="1904"/>
      <c r="UPR114" s="1903"/>
      <c r="UPS114" s="1903"/>
      <c r="UPT114" s="1903"/>
      <c r="UPU114" s="1903"/>
      <c r="UPV114" s="1903"/>
      <c r="UPW114" s="1904"/>
      <c r="UPX114" s="1903"/>
      <c r="UPY114" s="1903"/>
      <c r="UPZ114" s="1903"/>
      <c r="UQA114" s="1903"/>
      <c r="UQB114" s="1903"/>
      <c r="UQC114" s="1904"/>
      <c r="UQD114" s="1903"/>
      <c r="UQE114" s="1903"/>
      <c r="UQF114" s="1903"/>
      <c r="UQG114" s="1903"/>
      <c r="UQH114" s="1903"/>
      <c r="UQI114" s="1904"/>
      <c r="UQJ114" s="1903"/>
      <c r="UQK114" s="1903"/>
      <c r="UQL114" s="1903"/>
      <c r="UQM114" s="1903"/>
      <c r="UQN114" s="1903"/>
      <c r="UQO114" s="1904"/>
      <c r="UQP114" s="1903"/>
      <c r="UQQ114" s="1903"/>
      <c r="UQR114" s="1903"/>
      <c r="UQS114" s="1903"/>
      <c r="UQT114" s="1903"/>
      <c r="UQU114" s="1904"/>
      <c r="UQV114" s="1903"/>
      <c r="UQW114" s="1903"/>
      <c r="UQX114" s="1903"/>
      <c r="UQY114" s="1903"/>
      <c r="UQZ114" s="1903"/>
      <c r="URA114" s="1904"/>
      <c r="URB114" s="1903"/>
      <c r="URC114" s="1903"/>
      <c r="URD114" s="1903"/>
      <c r="URE114" s="1903"/>
      <c r="URF114" s="1903"/>
      <c r="URG114" s="1904"/>
      <c r="URH114" s="1903"/>
      <c r="URI114" s="1903"/>
      <c r="URJ114" s="1903"/>
      <c r="URK114" s="1903"/>
      <c r="URL114" s="1903"/>
      <c r="URM114" s="1904"/>
      <c r="URN114" s="1903"/>
      <c r="URO114" s="1903"/>
      <c r="URP114" s="1903"/>
      <c r="URQ114" s="1903"/>
      <c r="URR114" s="1903"/>
      <c r="URS114" s="1904"/>
      <c r="URT114" s="1903"/>
      <c r="URU114" s="1903"/>
      <c r="URV114" s="1903"/>
      <c r="URW114" s="1903"/>
      <c r="URX114" s="1903"/>
      <c r="URY114" s="1904"/>
      <c r="URZ114" s="1903"/>
      <c r="USA114" s="1903"/>
      <c r="USB114" s="1903"/>
      <c r="USC114" s="1903"/>
      <c r="USD114" s="1903"/>
      <c r="USE114" s="1904"/>
      <c r="USF114" s="1903"/>
      <c r="USG114" s="1903"/>
      <c r="USH114" s="1903"/>
      <c r="USI114" s="1903"/>
      <c r="USJ114" s="1903"/>
      <c r="USK114" s="1904"/>
      <c r="USL114" s="1903"/>
      <c r="USM114" s="1903"/>
      <c r="USN114" s="1903"/>
      <c r="USO114" s="1903"/>
      <c r="USP114" s="1903"/>
      <c r="USQ114" s="1904"/>
      <c r="USR114" s="1903"/>
      <c r="USS114" s="1903"/>
      <c r="UST114" s="1903"/>
      <c r="USU114" s="1903"/>
      <c r="USV114" s="1903"/>
      <c r="USW114" s="1904"/>
      <c r="USX114" s="1903"/>
      <c r="USY114" s="1903"/>
      <c r="USZ114" s="1903"/>
      <c r="UTA114" s="1903"/>
      <c r="UTB114" s="1903"/>
      <c r="UTC114" s="1904"/>
      <c r="UTD114" s="1903"/>
      <c r="UTE114" s="1903"/>
      <c r="UTF114" s="1903"/>
      <c r="UTG114" s="1903"/>
      <c r="UTH114" s="1903"/>
      <c r="UTI114" s="1904"/>
      <c r="UTJ114" s="1903"/>
      <c r="UTK114" s="1903"/>
      <c r="UTL114" s="1903"/>
      <c r="UTM114" s="1903"/>
      <c r="UTN114" s="1903"/>
      <c r="UTO114" s="1904"/>
      <c r="UTP114" s="1903"/>
      <c r="UTQ114" s="1903"/>
      <c r="UTR114" s="1903"/>
      <c r="UTS114" s="1903"/>
      <c r="UTT114" s="1903"/>
      <c r="UTU114" s="1904"/>
      <c r="UTV114" s="1903"/>
      <c r="UTW114" s="1903"/>
      <c r="UTX114" s="1903"/>
      <c r="UTY114" s="1903"/>
      <c r="UTZ114" s="1903"/>
      <c r="UUA114" s="1904"/>
      <c r="UUB114" s="1903"/>
      <c r="UUC114" s="1903"/>
      <c r="UUD114" s="1903"/>
      <c r="UUE114" s="1903"/>
      <c r="UUF114" s="1903"/>
      <c r="UUG114" s="1904"/>
      <c r="UUH114" s="1903"/>
      <c r="UUI114" s="1903"/>
      <c r="UUJ114" s="1903"/>
      <c r="UUK114" s="1903"/>
      <c r="UUL114" s="1903"/>
      <c r="UUM114" s="1904"/>
      <c r="UUN114" s="1903"/>
      <c r="UUO114" s="1903"/>
      <c r="UUP114" s="1903"/>
      <c r="UUQ114" s="1903"/>
      <c r="UUR114" s="1903"/>
      <c r="UUS114" s="1904"/>
      <c r="UUT114" s="1903"/>
      <c r="UUU114" s="1903"/>
      <c r="UUV114" s="1903"/>
      <c r="UUW114" s="1903"/>
      <c r="UUX114" s="1903"/>
      <c r="UUY114" s="1904"/>
      <c r="UUZ114" s="1903"/>
      <c r="UVA114" s="1903"/>
      <c r="UVB114" s="1903"/>
      <c r="UVC114" s="1903"/>
      <c r="UVD114" s="1903"/>
      <c r="UVE114" s="1904"/>
      <c r="UVF114" s="1903"/>
      <c r="UVG114" s="1903"/>
      <c r="UVH114" s="1903"/>
      <c r="UVI114" s="1903"/>
      <c r="UVJ114" s="1903"/>
      <c r="UVK114" s="1904"/>
      <c r="UVL114" s="1903"/>
      <c r="UVM114" s="1903"/>
      <c r="UVN114" s="1903"/>
      <c r="UVO114" s="1903"/>
      <c r="UVP114" s="1903"/>
      <c r="UVQ114" s="1904"/>
      <c r="UVR114" s="1903"/>
      <c r="UVS114" s="1903"/>
      <c r="UVT114" s="1903"/>
      <c r="UVU114" s="1903"/>
      <c r="UVV114" s="1903"/>
      <c r="UVW114" s="1904"/>
      <c r="UVX114" s="1903"/>
      <c r="UVY114" s="1903"/>
      <c r="UVZ114" s="1903"/>
      <c r="UWA114" s="1903"/>
      <c r="UWB114" s="1903"/>
      <c r="UWC114" s="1904"/>
      <c r="UWD114" s="1903"/>
      <c r="UWE114" s="1903"/>
      <c r="UWF114" s="1903"/>
      <c r="UWG114" s="1903"/>
      <c r="UWH114" s="1903"/>
      <c r="UWI114" s="1904"/>
      <c r="UWJ114" s="1903"/>
      <c r="UWK114" s="1903"/>
      <c r="UWL114" s="1903"/>
      <c r="UWM114" s="1903"/>
      <c r="UWN114" s="1903"/>
      <c r="UWO114" s="1904"/>
      <c r="UWP114" s="1903"/>
      <c r="UWQ114" s="1903"/>
      <c r="UWR114" s="1903"/>
      <c r="UWS114" s="1903"/>
      <c r="UWT114" s="1903"/>
      <c r="UWU114" s="1904"/>
      <c r="UWV114" s="1903"/>
      <c r="UWW114" s="1903"/>
      <c r="UWX114" s="1903"/>
      <c r="UWY114" s="1903"/>
      <c r="UWZ114" s="1903"/>
      <c r="UXA114" s="1904"/>
      <c r="UXB114" s="1903"/>
      <c r="UXC114" s="1903"/>
      <c r="UXD114" s="1903"/>
      <c r="UXE114" s="1903"/>
      <c r="UXF114" s="1903"/>
      <c r="UXG114" s="1904"/>
      <c r="UXH114" s="1903"/>
      <c r="UXI114" s="1903"/>
      <c r="UXJ114" s="1903"/>
      <c r="UXK114" s="1903"/>
      <c r="UXL114" s="1903"/>
      <c r="UXM114" s="1904"/>
      <c r="UXN114" s="1903"/>
      <c r="UXO114" s="1903"/>
      <c r="UXP114" s="1903"/>
      <c r="UXQ114" s="1903"/>
      <c r="UXR114" s="1903"/>
      <c r="UXS114" s="1904"/>
      <c r="UXT114" s="1903"/>
      <c r="UXU114" s="1903"/>
      <c r="UXV114" s="1903"/>
      <c r="UXW114" s="1903"/>
      <c r="UXX114" s="1903"/>
      <c r="UXY114" s="1904"/>
      <c r="UXZ114" s="1903"/>
      <c r="UYA114" s="1903"/>
      <c r="UYB114" s="1903"/>
      <c r="UYC114" s="1903"/>
      <c r="UYD114" s="1903"/>
      <c r="UYE114" s="1904"/>
      <c r="UYF114" s="1903"/>
      <c r="UYG114" s="1903"/>
      <c r="UYH114" s="1903"/>
      <c r="UYI114" s="1903"/>
      <c r="UYJ114" s="1903"/>
      <c r="UYK114" s="1904"/>
      <c r="UYL114" s="1903"/>
      <c r="UYM114" s="1903"/>
      <c r="UYN114" s="1903"/>
      <c r="UYO114" s="1903"/>
      <c r="UYP114" s="1903"/>
      <c r="UYQ114" s="1904"/>
      <c r="UYR114" s="1903"/>
      <c r="UYS114" s="1903"/>
      <c r="UYT114" s="1903"/>
      <c r="UYU114" s="1903"/>
      <c r="UYV114" s="1903"/>
      <c r="UYW114" s="1904"/>
      <c r="UYX114" s="1903"/>
      <c r="UYY114" s="1903"/>
      <c r="UYZ114" s="1903"/>
      <c r="UZA114" s="1903"/>
      <c r="UZB114" s="1903"/>
      <c r="UZC114" s="1904"/>
      <c r="UZD114" s="1903"/>
      <c r="UZE114" s="1903"/>
      <c r="UZF114" s="1903"/>
      <c r="UZG114" s="1903"/>
      <c r="UZH114" s="1903"/>
      <c r="UZI114" s="1904"/>
      <c r="UZJ114" s="1903"/>
      <c r="UZK114" s="1903"/>
      <c r="UZL114" s="1903"/>
      <c r="UZM114" s="1903"/>
      <c r="UZN114" s="1903"/>
      <c r="UZO114" s="1904"/>
      <c r="UZP114" s="1903"/>
      <c r="UZQ114" s="1903"/>
      <c r="UZR114" s="1903"/>
      <c r="UZS114" s="1903"/>
      <c r="UZT114" s="1903"/>
      <c r="UZU114" s="1904"/>
      <c r="UZV114" s="1903"/>
      <c r="UZW114" s="1903"/>
      <c r="UZX114" s="1903"/>
      <c r="UZY114" s="1903"/>
      <c r="UZZ114" s="1903"/>
      <c r="VAA114" s="1904"/>
      <c r="VAB114" s="1903"/>
      <c r="VAC114" s="1903"/>
      <c r="VAD114" s="1903"/>
      <c r="VAE114" s="1903"/>
      <c r="VAF114" s="1903"/>
      <c r="VAG114" s="1904"/>
      <c r="VAH114" s="1903"/>
      <c r="VAI114" s="1903"/>
      <c r="VAJ114" s="1903"/>
      <c r="VAK114" s="1903"/>
      <c r="VAL114" s="1903"/>
      <c r="VAM114" s="1904"/>
      <c r="VAN114" s="1903"/>
      <c r="VAO114" s="1903"/>
      <c r="VAP114" s="1903"/>
      <c r="VAQ114" s="1903"/>
      <c r="VAR114" s="1903"/>
      <c r="VAS114" s="1904"/>
      <c r="VAT114" s="1903"/>
      <c r="VAU114" s="1903"/>
      <c r="VAV114" s="1903"/>
      <c r="VAW114" s="1903"/>
      <c r="VAX114" s="1903"/>
      <c r="VAY114" s="1904"/>
      <c r="VAZ114" s="1903"/>
      <c r="VBA114" s="1903"/>
      <c r="VBB114" s="1903"/>
      <c r="VBC114" s="1903"/>
      <c r="VBD114" s="1903"/>
      <c r="VBE114" s="1904"/>
      <c r="VBF114" s="1903"/>
      <c r="VBG114" s="1903"/>
      <c r="VBH114" s="1903"/>
      <c r="VBI114" s="1903"/>
      <c r="VBJ114" s="1903"/>
      <c r="VBK114" s="1904"/>
      <c r="VBL114" s="1903"/>
      <c r="VBM114" s="1903"/>
      <c r="VBN114" s="1903"/>
      <c r="VBO114" s="1903"/>
      <c r="VBP114" s="1903"/>
      <c r="VBQ114" s="1904"/>
      <c r="VBR114" s="1903"/>
      <c r="VBS114" s="1903"/>
      <c r="VBT114" s="1903"/>
      <c r="VBU114" s="1903"/>
      <c r="VBV114" s="1903"/>
      <c r="VBW114" s="1904"/>
      <c r="VBX114" s="1903"/>
      <c r="VBY114" s="1903"/>
      <c r="VBZ114" s="1903"/>
      <c r="VCA114" s="1903"/>
      <c r="VCB114" s="1903"/>
      <c r="VCC114" s="1904"/>
      <c r="VCD114" s="1903"/>
      <c r="VCE114" s="1903"/>
      <c r="VCF114" s="1903"/>
      <c r="VCG114" s="1903"/>
      <c r="VCH114" s="1903"/>
      <c r="VCI114" s="1904"/>
      <c r="VCJ114" s="1903"/>
      <c r="VCK114" s="1903"/>
      <c r="VCL114" s="1903"/>
      <c r="VCM114" s="1903"/>
      <c r="VCN114" s="1903"/>
      <c r="VCO114" s="1904"/>
      <c r="VCP114" s="1903"/>
      <c r="VCQ114" s="1903"/>
      <c r="VCR114" s="1903"/>
      <c r="VCS114" s="1903"/>
      <c r="VCT114" s="1903"/>
      <c r="VCU114" s="1904"/>
      <c r="VCV114" s="1903"/>
      <c r="VCW114" s="1903"/>
      <c r="VCX114" s="1903"/>
      <c r="VCY114" s="1903"/>
      <c r="VCZ114" s="1903"/>
      <c r="VDA114" s="1904"/>
      <c r="VDB114" s="1903"/>
      <c r="VDC114" s="1903"/>
      <c r="VDD114" s="1903"/>
      <c r="VDE114" s="1903"/>
      <c r="VDF114" s="1903"/>
      <c r="VDG114" s="1904"/>
      <c r="VDH114" s="1903"/>
      <c r="VDI114" s="1903"/>
      <c r="VDJ114" s="1903"/>
      <c r="VDK114" s="1903"/>
      <c r="VDL114" s="1903"/>
      <c r="VDM114" s="1904"/>
      <c r="VDN114" s="1903"/>
      <c r="VDO114" s="1903"/>
      <c r="VDP114" s="1903"/>
      <c r="VDQ114" s="1903"/>
      <c r="VDR114" s="1903"/>
      <c r="VDS114" s="1904"/>
      <c r="VDT114" s="1903"/>
      <c r="VDU114" s="1903"/>
      <c r="VDV114" s="1903"/>
      <c r="VDW114" s="1903"/>
      <c r="VDX114" s="1903"/>
      <c r="VDY114" s="1904"/>
      <c r="VDZ114" s="1903"/>
      <c r="VEA114" s="1903"/>
      <c r="VEB114" s="1903"/>
      <c r="VEC114" s="1903"/>
      <c r="VED114" s="1903"/>
      <c r="VEE114" s="1904"/>
      <c r="VEF114" s="1903"/>
      <c r="VEG114" s="1903"/>
      <c r="VEH114" s="1903"/>
      <c r="VEI114" s="1903"/>
      <c r="VEJ114" s="1903"/>
      <c r="VEK114" s="1904"/>
      <c r="VEL114" s="1903"/>
      <c r="VEM114" s="1903"/>
      <c r="VEN114" s="1903"/>
      <c r="VEO114" s="1903"/>
      <c r="VEP114" s="1903"/>
      <c r="VEQ114" s="1904"/>
      <c r="VER114" s="1903"/>
      <c r="VES114" s="1903"/>
      <c r="VET114" s="1903"/>
      <c r="VEU114" s="1903"/>
      <c r="VEV114" s="1903"/>
      <c r="VEW114" s="1904"/>
      <c r="VEX114" s="1903"/>
      <c r="VEY114" s="1903"/>
      <c r="VEZ114" s="1903"/>
      <c r="VFA114" s="1903"/>
      <c r="VFB114" s="1903"/>
      <c r="VFC114" s="1904"/>
      <c r="VFD114" s="1903"/>
      <c r="VFE114" s="1903"/>
      <c r="VFF114" s="1903"/>
      <c r="VFG114" s="1903"/>
      <c r="VFH114" s="1903"/>
      <c r="VFI114" s="1904"/>
      <c r="VFJ114" s="1903"/>
      <c r="VFK114" s="1903"/>
      <c r="VFL114" s="1903"/>
      <c r="VFM114" s="1903"/>
      <c r="VFN114" s="1903"/>
      <c r="VFO114" s="1904"/>
      <c r="VFP114" s="1903"/>
      <c r="VFQ114" s="1903"/>
      <c r="VFR114" s="1903"/>
      <c r="VFS114" s="1903"/>
      <c r="VFT114" s="1903"/>
      <c r="VFU114" s="1904"/>
      <c r="VFV114" s="1903"/>
      <c r="VFW114" s="1903"/>
      <c r="VFX114" s="1903"/>
      <c r="VFY114" s="1903"/>
      <c r="VFZ114" s="1903"/>
      <c r="VGA114" s="1904"/>
      <c r="VGB114" s="1903"/>
      <c r="VGC114" s="1903"/>
      <c r="VGD114" s="1903"/>
      <c r="VGE114" s="1903"/>
      <c r="VGF114" s="1903"/>
      <c r="VGG114" s="1904"/>
      <c r="VGH114" s="1903"/>
      <c r="VGI114" s="1903"/>
      <c r="VGJ114" s="1903"/>
      <c r="VGK114" s="1903"/>
      <c r="VGL114" s="1903"/>
      <c r="VGM114" s="1904"/>
      <c r="VGN114" s="1903"/>
      <c r="VGO114" s="1903"/>
      <c r="VGP114" s="1903"/>
      <c r="VGQ114" s="1903"/>
      <c r="VGR114" s="1903"/>
      <c r="VGS114" s="1904"/>
      <c r="VGT114" s="1903"/>
      <c r="VGU114" s="1903"/>
      <c r="VGV114" s="1903"/>
      <c r="VGW114" s="1903"/>
      <c r="VGX114" s="1903"/>
      <c r="VGY114" s="1904"/>
      <c r="VGZ114" s="1903"/>
      <c r="VHA114" s="1903"/>
      <c r="VHB114" s="1903"/>
      <c r="VHC114" s="1903"/>
      <c r="VHD114" s="1903"/>
      <c r="VHE114" s="1904"/>
      <c r="VHF114" s="1903"/>
      <c r="VHG114" s="1903"/>
      <c r="VHH114" s="1903"/>
      <c r="VHI114" s="1903"/>
      <c r="VHJ114" s="1903"/>
      <c r="VHK114" s="1904"/>
      <c r="VHL114" s="1903"/>
      <c r="VHM114" s="1903"/>
      <c r="VHN114" s="1903"/>
      <c r="VHO114" s="1903"/>
      <c r="VHP114" s="1903"/>
      <c r="VHQ114" s="1904"/>
      <c r="VHR114" s="1903"/>
      <c r="VHS114" s="1903"/>
      <c r="VHT114" s="1903"/>
      <c r="VHU114" s="1903"/>
      <c r="VHV114" s="1903"/>
      <c r="VHW114" s="1904"/>
      <c r="VHX114" s="1903"/>
      <c r="VHY114" s="1903"/>
      <c r="VHZ114" s="1903"/>
      <c r="VIA114" s="1903"/>
      <c r="VIB114" s="1903"/>
      <c r="VIC114" s="1904"/>
      <c r="VID114" s="1903"/>
      <c r="VIE114" s="1903"/>
      <c r="VIF114" s="1903"/>
      <c r="VIG114" s="1903"/>
      <c r="VIH114" s="1903"/>
      <c r="VII114" s="1904"/>
      <c r="VIJ114" s="1903"/>
      <c r="VIK114" s="1903"/>
      <c r="VIL114" s="1903"/>
      <c r="VIM114" s="1903"/>
      <c r="VIN114" s="1903"/>
      <c r="VIO114" s="1904"/>
      <c r="VIP114" s="1903"/>
      <c r="VIQ114" s="1903"/>
      <c r="VIR114" s="1903"/>
      <c r="VIS114" s="1903"/>
      <c r="VIT114" s="1903"/>
      <c r="VIU114" s="1904"/>
      <c r="VIV114" s="1903"/>
      <c r="VIW114" s="1903"/>
      <c r="VIX114" s="1903"/>
      <c r="VIY114" s="1903"/>
      <c r="VIZ114" s="1903"/>
      <c r="VJA114" s="1904"/>
      <c r="VJB114" s="1903"/>
      <c r="VJC114" s="1903"/>
      <c r="VJD114" s="1903"/>
      <c r="VJE114" s="1903"/>
      <c r="VJF114" s="1903"/>
      <c r="VJG114" s="1904"/>
      <c r="VJH114" s="1903"/>
      <c r="VJI114" s="1903"/>
      <c r="VJJ114" s="1903"/>
      <c r="VJK114" s="1903"/>
      <c r="VJL114" s="1903"/>
      <c r="VJM114" s="1904"/>
      <c r="VJN114" s="1903"/>
      <c r="VJO114" s="1903"/>
      <c r="VJP114" s="1903"/>
      <c r="VJQ114" s="1903"/>
      <c r="VJR114" s="1903"/>
      <c r="VJS114" s="1904"/>
      <c r="VJT114" s="1903"/>
      <c r="VJU114" s="1903"/>
      <c r="VJV114" s="1903"/>
      <c r="VJW114" s="1903"/>
      <c r="VJX114" s="1903"/>
      <c r="VJY114" s="1904"/>
      <c r="VJZ114" s="1903"/>
      <c r="VKA114" s="1903"/>
      <c r="VKB114" s="1903"/>
      <c r="VKC114" s="1903"/>
      <c r="VKD114" s="1903"/>
      <c r="VKE114" s="1904"/>
      <c r="VKF114" s="1903"/>
      <c r="VKG114" s="1903"/>
      <c r="VKH114" s="1903"/>
      <c r="VKI114" s="1903"/>
      <c r="VKJ114" s="1903"/>
      <c r="VKK114" s="1904"/>
      <c r="VKL114" s="1903"/>
      <c r="VKM114" s="1903"/>
      <c r="VKN114" s="1903"/>
      <c r="VKO114" s="1903"/>
      <c r="VKP114" s="1903"/>
      <c r="VKQ114" s="1904"/>
      <c r="VKR114" s="1903"/>
      <c r="VKS114" s="1903"/>
      <c r="VKT114" s="1903"/>
      <c r="VKU114" s="1903"/>
      <c r="VKV114" s="1903"/>
      <c r="VKW114" s="1904"/>
      <c r="VKX114" s="1903"/>
      <c r="VKY114" s="1903"/>
      <c r="VKZ114" s="1903"/>
      <c r="VLA114" s="1903"/>
      <c r="VLB114" s="1903"/>
      <c r="VLC114" s="1904"/>
      <c r="VLD114" s="1903"/>
      <c r="VLE114" s="1903"/>
      <c r="VLF114" s="1903"/>
      <c r="VLG114" s="1903"/>
      <c r="VLH114" s="1903"/>
      <c r="VLI114" s="1904"/>
      <c r="VLJ114" s="1903"/>
      <c r="VLK114" s="1903"/>
      <c r="VLL114" s="1903"/>
      <c r="VLM114" s="1903"/>
      <c r="VLN114" s="1903"/>
      <c r="VLO114" s="1904"/>
      <c r="VLP114" s="1903"/>
      <c r="VLQ114" s="1903"/>
      <c r="VLR114" s="1903"/>
      <c r="VLS114" s="1903"/>
      <c r="VLT114" s="1903"/>
      <c r="VLU114" s="1904"/>
      <c r="VLV114" s="1903"/>
      <c r="VLW114" s="1903"/>
      <c r="VLX114" s="1903"/>
      <c r="VLY114" s="1903"/>
      <c r="VLZ114" s="1903"/>
      <c r="VMA114" s="1904"/>
      <c r="VMB114" s="1903"/>
      <c r="VMC114" s="1903"/>
      <c r="VMD114" s="1903"/>
      <c r="VME114" s="1903"/>
      <c r="VMF114" s="1903"/>
      <c r="VMG114" s="1904"/>
      <c r="VMH114" s="1903"/>
      <c r="VMI114" s="1903"/>
      <c r="VMJ114" s="1903"/>
      <c r="VMK114" s="1903"/>
      <c r="VML114" s="1903"/>
      <c r="VMM114" s="1904"/>
      <c r="VMN114" s="1903"/>
      <c r="VMO114" s="1903"/>
      <c r="VMP114" s="1903"/>
      <c r="VMQ114" s="1903"/>
      <c r="VMR114" s="1903"/>
      <c r="VMS114" s="1904"/>
      <c r="VMT114" s="1903"/>
      <c r="VMU114" s="1903"/>
      <c r="VMV114" s="1903"/>
      <c r="VMW114" s="1903"/>
      <c r="VMX114" s="1903"/>
      <c r="VMY114" s="1904"/>
      <c r="VMZ114" s="1903"/>
      <c r="VNA114" s="1903"/>
      <c r="VNB114" s="1903"/>
      <c r="VNC114" s="1903"/>
      <c r="VND114" s="1903"/>
      <c r="VNE114" s="1904"/>
      <c r="VNF114" s="1903"/>
      <c r="VNG114" s="1903"/>
      <c r="VNH114" s="1903"/>
      <c r="VNI114" s="1903"/>
      <c r="VNJ114" s="1903"/>
      <c r="VNK114" s="1904"/>
      <c r="VNL114" s="1903"/>
      <c r="VNM114" s="1903"/>
      <c r="VNN114" s="1903"/>
      <c r="VNO114" s="1903"/>
      <c r="VNP114" s="1903"/>
      <c r="VNQ114" s="1904"/>
      <c r="VNR114" s="1903"/>
      <c r="VNS114" s="1903"/>
      <c r="VNT114" s="1903"/>
      <c r="VNU114" s="1903"/>
      <c r="VNV114" s="1903"/>
      <c r="VNW114" s="1904"/>
      <c r="VNX114" s="1903"/>
      <c r="VNY114" s="1903"/>
      <c r="VNZ114" s="1903"/>
      <c r="VOA114" s="1903"/>
      <c r="VOB114" s="1903"/>
      <c r="VOC114" s="1904"/>
      <c r="VOD114" s="1903"/>
      <c r="VOE114" s="1903"/>
      <c r="VOF114" s="1903"/>
      <c r="VOG114" s="1903"/>
      <c r="VOH114" s="1903"/>
      <c r="VOI114" s="1904"/>
      <c r="VOJ114" s="1903"/>
      <c r="VOK114" s="1903"/>
      <c r="VOL114" s="1903"/>
      <c r="VOM114" s="1903"/>
      <c r="VON114" s="1903"/>
      <c r="VOO114" s="1904"/>
      <c r="VOP114" s="1903"/>
      <c r="VOQ114" s="1903"/>
      <c r="VOR114" s="1903"/>
      <c r="VOS114" s="1903"/>
      <c r="VOT114" s="1903"/>
      <c r="VOU114" s="1904"/>
      <c r="VOV114" s="1903"/>
      <c r="VOW114" s="1903"/>
      <c r="VOX114" s="1903"/>
      <c r="VOY114" s="1903"/>
      <c r="VOZ114" s="1903"/>
      <c r="VPA114" s="1904"/>
      <c r="VPB114" s="1903"/>
      <c r="VPC114" s="1903"/>
      <c r="VPD114" s="1903"/>
      <c r="VPE114" s="1903"/>
      <c r="VPF114" s="1903"/>
      <c r="VPG114" s="1904"/>
      <c r="VPH114" s="1903"/>
      <c r="VPI114" s="1903"/>
      <c r="VPJ114" s="1903"/>
      <c r="VPK114" s="1903"/>
      <c r="VPL114" s="1903"/>
      <c r="VPM114" s="1904"/>
      <c r="VPN114" s="1903"/>
      <c r="VPO114" s="1903"/>
      <c r="VPP114" s="1903"/>
      <c r="VPQ114" s="1903"/>
      <c r="VPR114" s="1903"/>
      <c r="VPS114" s="1904"/>
      <c r="VPT114" s="1903"/>
      <c r="VPU114" s="1903"/>
      <c r="VPV114" s="1903"/>
      <c r="VPW114" s="1903"/>
      <c r="VPX114" s="1903"/>
      <c r="VPY114" s="1904"/>
      <c r="VPZ114" s="1903"/>
      <c r="VQA114" s="1903"/>
      <c r="VQB114" s="1903"/>
      <c r="VQC114" s="1903"/>
      <c r="VQD114" s="1903"/>
      <c r="VQE114" s="1904"/>
      <c r="VQF114" s="1903"/>
      <c r="VQG114" s="1903"/>
      <c r="VQH114" s="1903"/>
      <c r="VQI114" s="1903"/>
      <c r="VQJ114" s="1903"/>
      <c r="VQK114" s="1904"/>
      <c r="VQL114" s="1903"/>
      <c r="VQM114" s="1903"/>
      <c r="VQN114" s="1903"/>
      <c r="VQO114" s="1903"/>
      <c r="VQP114" s="1903"/>
      <c r="VQQ114" s="1904"/>
      <c r="VQR114" s="1903"/>
      <c r="VQS114" s="1903"/>
      <c r="VQT114" s="1903"/>
      <c r="VQU114" s="1903"/>
      <c r="VQV114" s="1903"/>
      <c r="VQW114" s="1904"/>
      <c r="VQX114" s="1903"/>
      <c r="VQY114" s="1903"/>
      <c r="VQZ114" s="1903"/>
      <c r="VRA114" s="1903"/>
      <c r="VRB114" s="1903"/>
      <c r="VRC114" s="1904"/>
      <c r="VRD114" s="1903"/>
      <c r="VRE114" s="1903"/>
      <c r="VRF114" s="1903"/>
      <c r="VRG114" s="1903"/>
      <c r="VRH114" s="1903"/>
      <c r="VRI114" s="1904"/>
      <c r="VRJ114" s="1903"/>
      <c r="VRK114" s="1903"/>
      <c r="VRL114" s="1903"/>
      <c r="VRM114" s="1903"/>
      <c r="VRN114" s="1903"/>
      <c r="VRO114" s="1904"/>
      <c r="VRP114" s="1903"/>
      <c r="VRQ114" s="1903"/>
      <c r="VRR114" s="1903"/>
      <c r="VRS114" s="1903"/>
      <c r="VRT114" s="1903"/>
      <c r="VRU114" s="1904"/>
      <c r="VRV114" s="1903"/>
      <c r="VRW114" s="1903"/>
      <c r="VRX114" s="1903"/>
      <c r="VRY114" s="1903"/>
      <c r="VRZ114" s="1903"/>
      <c r="VSA114" s="1904"/>
      <c r="VSB114" s="1903"/>
      <c r="VSC114" s="1903"/>
      <c r="VSD114" s="1903"/>
      <c r="VSE114" s="1903"/>
      <c r="VSF114" s="1903"/>
      <c r="VSG114" s="1904"/>
      <c r="VSH114" s="1903"/>
      <c r="VSI114" s="1903"/>
      <c r="VSJ114" s="1903"/>
      <c r="VSK114" s="1903"/>
      <c r="VSL114" s="1903"/>
      <c r="VSM114" s="1904"/>
      <c r="VSN114" s="1903"/>
      <c r="VSO114" s="1903"/>
      <c r="VSP114" s="1903"/>
      <c r="VSQ114" s="1903"/>
      <c r="VSR114" s="1903"/>
      <c r="VSS114" s="1904"/>
      <c r="VST114" s="1903"/>
      <c r="VSU114" s="1903"/>
      <c r="VSV114" s="1903"/>
      <c r="VSW114" s="1903"/>
      <c r="VSX114" s="1903"/>
      <c r="VSY114" s="1904"/>
      <c r="VSZ114" s="1903"/>
      <c r="VTA114" s="1903"/>
      <c r="VTB114" s="1903"/>
      <c r="VTC114" s="1903"/>
      <c r="VTD114" s="1903"/>
      <c r="VTE114" s="1904"/>
      <c r="VTF114" s="1903"/>
      <c r="VTG114" s="1903"/>
      <c r="VTH114" s="1903"/>
      <c r="VTI114" s="1903"/>
      <c r="VTJ114" s="1903"/>
      <c r="VTK114" s="1904"/>
      <c r="VTL114" s="1903"/>
      <c r="VTM114" s="1903"/>
      <c r="VTN114" s="1903"/>
      <c r="VTO114" s="1903"/>
      <c r="VTP114" s="1903"/>
      <c r="VTQ114" s="1904"/>
      <c r="VTR114" s="1903"/>
      <c r="VTS114" s="1903"/>
      <c r="VTT114" s="1903"/>
      <c r="VTU114" s="1903"/>
      <c r="VTV114" s="1903"/>
      <c r="VTW114" s="1904"/>
      <c r="VTX114" s="1903"/>
      <c r="VTY114" s="1903"/>
      <c r="VTZ114" s="1903"/>
      <c r="VUA114" s="1903"/>
      <c r="VUB114" s="1903"/>
      <c r="VUC114" s="1904"/>
      <c r="VUD114" s="1903"/>
      <c r="VUE114" s="1903"/>
      <c r="VUF114" s="1903"/>
      <c r="VUG114" s="1903"/>
      <c r="VUH114" s="1903"/>
      <c r="VUI114" s="1904"/>
      <c r="VUJ114" s="1903"/>
      <c r="VUK114" s="1903"/>
      <c r="VUL114" s="1903"/>
      <c r="VUM114" s="1903"/>
      <c r="VUN114" s="1903"/>
      <c r="VUO114" s="1904"/>
      <c r="VUP114" s="1903"/>
      <c r="VUQ114" s="1903"/>
      <c r="VUR114" s="1903"/>
      <c r="VUS114" s="1903"/>
      <c r="VUT114" s="1903"/>
      <c r="VUU114" s="1904"/>
      <c r="VUV114" s="1903"/>
      <c r="VUW114" s="1903"/>
      <c r="VUX114" s="1903"/>
      <c r="VUY114" s="1903"/>
      <c r="VUZ114" s="1903"/>
      <c r="VVA114" s="1904"/>
      <c r="VVB114" s="1903"/>
      <c r="VVC114" s="1903"/>
      <c r="VVD114" s="1903"/>
      <c r="VVE114" s="1903"/>
      <c r="VVF114" s="1903"/>
      <c r="VVG114" s="1904"/>
      <c r="VVH114" s="1903"/>
      <c r="VVI114" s="1903"/>
      <c r="VVJ114" s="1903"/>
      <c r="VVK114" s="1903"/>
      <c r="VVL114" s="1903"/>
      <c r="VVM114" s="1904"/>
      <c r="VVN114" s="1903"/>
      <c r="VVO114" s="1903"/>
      <c r="VVP114" s="1903"/>
      <c r="VVQ114" s="1903"/>
      <c r="VVR114" s="1903"/>
      <c r="VVS114" s="1904"/>
      <c r="VVT114" s="1903"/>
      <c r="VVU114" s="1903"/>
      <c r="VVV114" s="1903"/>
      <c r="VVW114" s="1903"/>
      <c r="VVX114" s="1903"/>
      <c r="VVY114" s="1904"/>
      <c r="VVZ114" s="1903"/>
      <c r="VWA114" s="1903"/>
      <c r="VWB114" s="1903"/>
      <c r="VWC114" s="1903"/>
      <c r="VWD114" s="1903"/>
      <c r="VWE114" s="1904"/>
      <c r="VWF114" s="1903"/>
      <c r="VWG114" s="1903"/>
      <c r="VWH114" s="1903"/>
      <c r="VWI114" s="1903"/>
      <c r="VWJ114" s="1903"/>
      <c r="VWK114" s="1904"/>
      <c r="VWL114" s="1903"/>
      <c r="VWM114" s="1903"/>
      <c r="VWN114" s="1903"/>
      <c r="VWO114" s="1903"/>
      <c r="VWP114" s="1903"/>
      <c r="VWQ114" s="1904"/>
      <c r="VWR114" s="1903"/>
      <c r="VWS114" s="1903"/>
      <c r="VWT114" s="1903"/>
      <c r="VWU114" s="1903"/>
      <c r="VWV114" s="1903"/>
      <c r="VWW114" s="1904"/>
      <c r="VWX114" s="1903"/>
      <c r="VWY114" s="1903"/>
      <c r="VWZ114" s="1903"/>
      <c r="VXA114" s="1903"/>
      <c r="VXB114" s="1903"/>
      <c r="VXC114" s="1904"/>
      <c r="VXD114" s="1903"/>
      <c r="VXE114" s="1903"/>
      <c r="VXF114" s="1903"/>
      <c r="VXG114" s="1903"/>
      <c r="VXH114" s="1903"/>
      <c r="VXI114" s="1904"/>
      <c r="VXJ114" s="1903"/>
      <c r="VXK114" s="1903"/>
      <c r="VXL114" s="1903"/>
      <c r="VXM114" s="1903"/>
      <c r="VXN114" s="1903"/>
      <c r="VXO114" s="1904"/>
      <c r="VXP114" s="1903"/>
      <c r="VXQ114" s="1903"/>
      <c r="VXR114" s="1903"/>
      <c r="VXS114" s="1903"/>
      <c r="VXT114" s="1903"/>
      <c r="VXU114" s="1904"/>
      <c r="VXV114" s="1903"/>
      <c r="VXW114" s="1903"/>
      <c r="VXX114" s="1903"/>
      <c r="VXY114" s="1903"/>
      <c r="VXZ114" s="1903"/>
      <c r="VYA114" s="1904"/>
      <c r="VYB114" s="1903"/>
      <c r="VYC114" s="1903"/>
      <c r="VYD114" s="1903"/>
      <c r="VYE114" s="1903"/>
      <c r="VYF114" s="1903"/>
      <c r="VYG114" s="1904"/>
      <c r="VYH114" s="1903"/>
      <c r="VYI114" s="1903"/>
      <c r="VYJ114" s="1903"/>
      <c r="VYK114" s="1903"/>
      <c r="VYL114" s="1903"/>
      <c r="VYM114" s="1904"/>
      <c r="VYN114" s="1903"/>
      <c r="VYO114" s="1903"/>
      <c r="VYP114" s="1903"/>
      <c r="VYQ114" s="1903"/>
      <c r="VYR114" s="1903"/>
      <c r="VYS114" s="1904"/>
      <c r="VYT114" s="1903"/>
      <c r="VYU114" s="1903"/>
      <c r="VYV114" s="1903"/>
      <c r="VYW114" s="1903"/>
      <c r="VYX114" s="1903"/>
      <c r="VYY114" s="1904"/>
      <c r="VYZ114" s="1903"/>
      <c r="VZA114" s="1903"/>
      <c r="VZB114" s="1903"/>
      <c r="VZC114" s="1903"/>
      <c r="VZD114" s="1903"/>
      <c r="VZE114" s="1904"/>
      <c r="VZF114" s="1903"/>
      <c r="VZG114" s="1903"/>
      <c r="VZH114" s="1903"/>
      <c r="VZI114" s="1903"/>
      <c r="VZJ114" s="1903"/>
      <c r="VZK114" s="1904"/>
      <c r="VZL114" s="1903"/>
      <c r="VZM114" s="1903"/>
      <c r="VZN114" s="1903"/>
      <c r="VZO114" s="1903"/>
      <c r="VZP114" s="1903"/>
      <c r="VZQ114" s="1904"/>
      <c r="VZR114" s="1903"/>
      <c r="VZS114" s="1903"/>
      <c r="VZT114" s="1903"/>
      <c r="VZU114" s="1903"/>
      <c r="VZV114" s="1903"/>
      <c r="VZW114" s="1904"/>
      <c r="VZX114" s="1903"/>
      <c r="VZY114" s="1903"/>
      <c r="VZZ114" s="1903"/>
      <c r="WAA114" s="1903"/>
      <c r="WAB114" s="1903"/>
      <c r="WAC114" s="1904"/>
      <c r="WAD114" s="1903"/>
      <c r="WAE114" s="1903"/>
      <c r="WAF114" s="1903"/>
      <c r="WAG114" s="1903"/>
      <c r="WAH114" s="1903"/>
      <c r="WAI114" s="1904"/>
      <c r="WAJ114" s="1903"/>
      <c r="WAK114" s="1903"/>
      <c r="WAL114" s="1903"/>
      <c r="WAM114" s="1903"/>
      <c r="WAN114" s="1903"/>
      <c r="WAO114" s="1904"/>
      <c r="WAP114" s="1903"/>
      <c r="WAQ114" s="1903"/>
      <c r="WAR114" s="1903"/>
      <c r="WAS114" s="1903"/>
      <c r="WAT114" s="1903"/>
      <c r="WAU114" s="1904"/>
      <c r="WAV114" s="1903"/>
      <c r="WAW114" s="1903"/>
      <c r="WAX114" s="1903"/>
      <c r="WAY114" s="1903"/>
      <c r="WAZ114" s="1903"/>
      <c r="WBA114" s="1904"/>
      <c r="WBB114" s="1903"/>
      <c r="WBC114" s="1903"/>
      <c r="WBD114" s="1903"/>
      <c r="WBE114" s="1903"/>
      <c r="WBF114" s="1903"/>
      <c r="WBG114" s="1904"/>
      <c r="WBH114" s="1903"/>
      <c r="WBI114" s="1903"/>
      <c r="WBJ114" s="1903"/>
      <c r="WBK114" s="1903"/>
      <c r="WBL114" s="1903"/>
      <c r="WBM114" s="1904"/>
      <c r="WBN114" s="1903"/>
      <c r="WBO114" s="1903"/>
      <c r="WBP114" s="1903"/>
      <c r="WBQ114" s="1903"/>
      <c r="WBR114" s="1903"/>
      <c r="WBS114" s="1904"/>
      <c r="WBT114" s="1903"/>
      <c r="WBU114" s="1903"/>
      <c r="WBV114" s="1903"/>
      <c r="WBW114" s="1903"/>
      <c r="WBX114" s="1903"/>
      <c r="WBY114" s="1904"/>
      <c r="WBZ114" s="1903"/>
      <c r="WCA114" s="1903"/>
      <c r="WCB114" s="1903"/>
      <c r="WCC114" s="1903"/>
      <c r="WCD114" s="1903"/>
      <c r="WCE114" s="1904"/>
      <c r="WCF114" s="1903"/>
      <c r="WCG114" s="1903"/>
      <c r="WCH114" s="1903"/>
      <c r="WCI114" s="1903"/>
      <c r="WCJ114" s="1903"/>
      <c r="WCK114" s="1904"/>
      <c r="WCL114" s="1903"/>
      <c r="WCM114" s="1903"/>
      <c r="WCN114" s="1903"/>
      <c r="WCO114" s="1903"/>
      <c r="WCP114" s="1903"/>
      <c r="WCQ114" s="1904"/>
      <c r="WCR114" s="1903"/>
      <c r="WCS114" s="1903"/>
      <c r="WCT114" s="1903"/>
      <c r="WCU114" s="1903"/>
      <c r="WCV114" s="1903"/>
      <c r="WCW114" s="1904"/>
      <c r="WCX114" s="1903"/>
      <c r="WCY114" s="1903"/>
      <c r="WCZ114" s="1903"/>
      <c r="WDA114" s="1903"/>
      <c r="WDB114" s="1903"/>
      <c r="WDC114" s="1904"/>
      <c r="WDD114" s="1903"/>
      <c r="WDE114" s="1903"/>
      <c r="WDF114" s="1903"/>
      <c r="WDG114" s="1903"/>
      <c r="WDH114" s="1903"/>
      <c r="WDI114" s="1904"/>
      <c r="WDJ114" s="1903"/>
      <c r="WDK114" s="1903"/>
      <c r="WDL114" s="1903"/>
      <c r="WDM114" s="1903"/>
      <c r="WDN114" s="1903"/>
      <c r="WDO114" s="1904"/>
      <c r="WDP114" s="1903"/>
      <c r="WDQ114" s="1903"/>
      <c r="WDR114" s="1903"/>
      <c r="WDS114" s="1903"/>
      <c r="WDT114" s="1903"/>
      <c r="WDU114" s="1904"/>
      <c r="WDV114" s="1903"/>
      <c r="WDW114" s="1903"/>
      <c r="WDX114" s="1903"/>
      <c r="WDY114" s="1903"/>
      <c r="WDZ114" s="1903"/>
      <c r="WEA114" s="1904"/>
      <c r="WEB114" s="1903"/>
      <c r="WEC114" s="1903"/>
      <c r="WED114" s="1903"/>
      <c r="WEE114" s="1903"/>
      <c r="WEF114" s="1903"/>
      <c r="WEG114" s="1904"/>
      <c r="WEH114" s="1903"/>
      <c r="WEI114" s="1903"/>
      <c r="WEJ114" s="1903"/>
      <c r="WEK114" s="1903"/>
      <c r="WEL114" s="1903"/>
      <c r="WEM114" s="1904"/>
      <c r="WEN114" s="1903"/>
      <c r="WEO114" s="1903"/>
      <c r="WEP114" s="1903"/>
      <c r="WEQ114" s="1903"/>
      <c r="WER114" s="1903"/>
      <c r="WES114" s="1904"/>
      <c r="WET114" s="1903"/>
      <c r="WEU114" s="1903"/>
      <c r="WEV114" s="1903"/>
      <c r="WEW114" s="1903"/>
      <c r="WEX114" s="1903"/>
      <c r="WEY114" s="1904"/>
      <c r="WEZ114" s="1903"/>
      <c r="WFA114" s="1903"/>
      <c r="WFB114" s="1903"/>
      <c r="WFC114" s="1903"/>
      <c r="WFD114" s="1903"/>
      <c r="WFE114" s="1904"/>
      <c r="WFF114" s="1903"/>
      <c r="WFG114" s="1903"/>
      <c r="WFH114" s="1903"/>
      <c r="WFI114" s="1903"/>
      <c r="WFJ114" s="1903"/>
      <c r="WFK114" s="1904"/>
      <c r="WFL114" s="1903"/>
      <c r="WFM114" s="1903"/>
      <c r="WFN114" s="1903"/>
      <c r="WFO114" s="1903"/>
      <c r="WFP114" s="1903"/>
      <c r="WFQ114" s="1904"/>
      <c r="WFR114" s="1903"/>
      <c r="WFS114" s="1903"/>
      <c r="WFT114" s="1903"/>
      <c r="WFU114" s="1903"/>
      <c r="WFV114" s="1903"/>
      <c r="WFW114" s="1904"/>
      <c r="WFX114" s="1903"/>
      <c r="WFY114" s="1903"/>
      <c r="WFZ114" s="1903"/>
      <c r="WGA114" s="1903"/>
      <c r="WGB114" s="1903"/>
      <c r="WGC114" s="1904"/>
      <c r="WGD114" s="1903"/>
      <c r="WGE114" s="1903"/>
      <c r="WGF114" s="1903"/>
      <c r="WGG114" s="1903"/>
      <c r="WGH114" s="1903"/>
      <c r="WGI114" s="1904"/>
      <c r="WGJ114" s="1903"/>
      <c r="WGK114" s="1903"/>
      <c r="WGL114" s="1903"/>
      <c r="WGM114" s="1903"/>
      <c r="WGN114" s="1903"/>
      <c r="WGO114" s="1904"/>
      <c r="WGP114" s="1903"/>
      <c r="WGQ114" s="1903"/>
      <c r="WGR114" s="1903"/>
      <c r="WGS114" s="1903"/>
      <c r="WGT114" s="1903"/>
      <c r="WGU114" s="1904"/>
      <c r="WGV114" s="1903"/>
      <c r="WGW114" s="1903"/>
      <c r="WGX114" s="1903"/>
      <c r="WGY114" s="1903"/>
      <c r="WGZ114" s="1903"/>
      <c r="WHA114" s="1904"/>
      <c r="WHB114" s="1903"/>
      <c r="WHC114" s="1903"/>
      <c r="WHD114" s="1903"/>
      <c r="WHE114" s="1903"/>
      <c r="WHF114" s="1903"/>
      <c r="WHG114" s="1904"/>
      <c r="WHH114" s="1903"/>
      <c r="WHI114" s="1903"/>
      <c r="WHJ114" s="1903"/>
      <c r="WHK114" s="1903"/>
      <c r="WHL114" s="1903"/>
      <c r="WHM114" s="1904"/>
      <c r="WHN114" s="1903"/>
      <c r="WHO114" s="1903"/>
      <c r="WHP114" s="1903"/>
      <c r="WHQ114" s="1903"/>
      <c r="WHR114" s="1903"/>
      <c r="WHS114" s="1904"/>
      <c r="WHT114" s="1903"/>
      <c r="WHU114" s="1903"/>
      <c r="WHV114" s="1903"/>
      <c r="WHW114" s="1903"/>
      <c r="WHX114" s="1903"/>
      <c r="WHY114" s="1904"/>
      <c r="WHZ114" s="1903"/>
      <c r="WIA114" s="1903"/>
      <c r="WIB114" s="1903"/>
      <c r="WIC114" s="1903"/>
      <c r="WID114" s="1903"/>
      <c r="WIE114" s="1904"/>
      <c r="WIF114" s="1903"/>
      <c r="WIG114" s="1903"/>
      <c r="WIH114" s="1903"/>
      <c r="WII114" s="1903"/>
      <c r="WIJ114" s="1903"/>
      <c r="WIK114" s="1904"/>
      <c r="WIL114" s="1903"/>
      <c r="WIM114" s="1903"/>
      <c r="WIN114" s="1903"/>
      <c r="WIO114" s="1903"/>
      <c r="WIP114" s="1903"/>
      <c r="WIQ114" s="1904"/>
      <c r="WIR114" s="1903"/>
      <c r="WIS114" s="1903"/>
      <c r="WIT114" s="1903"/>
      <c r="WIU114" s="1903"/>
      <c r="WIV114" s="1903"/>
      <c r="WIW114" s="1904"/>
      <c r="WIX114" s="1903"/>
      <c r="WIY114" s="1903"/>
      <c r="WIZ114" s="1903"/>
      <c r="WJA114" s="1903"/>
      <c r="WJB114" s="1903"/>
      <c r="WJC114" s="1904"/>
      <c r="WJD114" s="1903"/>
      <c r="WJE114" s="1903"/>
      <c r="WJF114" s="1903"/>
      <c r="WJG114" s="1903"/>
      <c r="WJH114" s="1903"/>
      <c r="WJI114" s="1904"/>
      <c r="WJJ114" s="1903"/>
      <c r="WJK114" s="1903"/>
      <c r="WJL114" s="1903"/>
      <c r="WJM114" s="1903"/>
      <c r="WJN114" s="1903"/>
      <c r="WJO114" s="1904"/>
      <c r="WJP114" s="1903"/>
      <c r="WJQ114" s="1903"/>
      <c r="WJR114" s="1903"/>
      <c r="WJS114" s="1903"/>
      <c r="WJT114" s="1903"/>
      <c r="WJU114" s="1904"/>
      <c r="WJV114" s="1903"/>
      <c r="WJW114" s="1903"/>
      <c r="WJX114" s="1903"/>
      <c r="WJY114" s="1903"/>
      <c r="WJZ114" s="1903"/>
      <c r="WKA114" s="1904"/>
      <c r="WKB114" s="1903"/>
      <c r="WKC114" s="1903"/>
      <c r="WKD114" s="1903"/>
      <c r="WKE114" s="1903"/>
      <c r="WKF114" s="1903"/>
      <c r="WKG114" s="1904"/>
      <c r="WKH114" s="1903"/>
      <c r="WKI114" s="1903"/>
      <c r="WKJ114" s="1903"/>
      <c r="WKK114" s="1903"/>
      <c r="WKL114" s="1903"/>
      <c r="WKM114" s="1904"/>
      <c r="WKN114" s="1903"/>
      <c r="WKO114" s="1903"/>
      <c r="WKP114" s="1903"/>
      <c r="WKQ114" s="1903"/>
      <c r="WKR114" s="1903"/>
      <c r="WKS114" s="1904"/>
      <c r="WKT114" s="1903"/>
      <c r="WKU114" s="1903"/>
      <c r="WKV114" s="1903"/>
      <c r="WKW114" s="1903"/>
      <c r="WKX114" s="1903"/>
      <c r="WKY114" s="1904"/>
      <c r="WKZ114" s="1903"/>
      <c r="WLA114" s="1903"/>
      <c r="WLB114" s="1903"/>
      <c r="WLC114" s="1903"/>
      <c r="WLD114" s="1903"/>
      <c r="WLE114" s="1904"/>
      <c r="WLF114" s="1903"/>
      <c r="WLG114" s="1903"/>
      <c r="WLH114" s="1903"/>
      <c r="WLI114" s="1903"/>
      <c r="WLJ114" s="1903"/>
      <c r="WLK114" s="1904"/>
      <c r="WLL114" s="1903"/>
      <c r="WLM114" s="1903"/>
      <c r="WLN114" s="1903"/>
      <c r="WLO114" s="1903"/>
      <c r="WLP114" s="1903"/>
      <c r="WLQ114" s="1904"/>
      <c r="WLR114" s="1903"/>
      <c r="WLS114" s="1903"/>
      <c r="WLT114" s="1903"/>
      <c r="WLU114" s="1903"/>
      <c r="WLV114" s="1903"/>
      <c r="WLW114" s="1904"/>
      <c r="WLX114" s="1903"/>
      <c r="WLY114" s="1903"/>
      <c r="WLZ114" s="1903"/>
      <c r="WMA114" s="1903"/>
      <c r="WMB114" s="1903"/>
      <c r="WMC114" s="1904"/>
      <c r="WMD114" s="1903"/>
      <c r="WME114" s="1903"/>
      <c r="WMF114" s="1903"/>
      <c r="WMG114" s="1903"/>
      <c r="WMH114" s="1903"/>
      <c r="WMI114" s="1904"/>
      <c r="WMJ114" s="1903"/>
      <c r="WMK114" s="1903"/>
      <c r="WML114" s="1903"/>
      <c r="WMM114" s="1903"/>
      <c r="WMN114" s="1903"/>
      <c r="WMO114" s="1904"/>
      <c r="WMP114" s="1903"/>
      <c r="WMQ114" s="1903"/>
      <c r="WMR114" s="1903"/>
      <c r="WMS114" s="1903"/>
      <c r="WMT114" s="1903"/>
      <c r="WMU114" s="1904"/>
      <c r="WMV114" s="1903"/>
      <c r="WMW114" s="1903"/>
      <c r="WMX114" s="1903"/>
      <c r="WMY114" s="1903"/>
      <c r="WMZ114" s="1903"/>
      <c r="WNA114" s="1904"/>
      <c r="WNB114" s="1903"/>
      <c r="WNC114" s="1903"/>
      <c r="WND114" s="1903"/>
      <c r="WNE114" s="1903"/>
      <c r="WNF114" s="1903"/>
      <c r="WNG114" s="1904"/>
      <c r="WNH114" s="1903"/>
      <c r="WNI114" s="1903"/>
      <c r="WNJ114" s="1903"/>
      <c r="WNK114" s="1903"/>
      <c r="WNL114" s="1903"/>
      <c r="WNM114" s="1904"/>
      <c r="WNN114" s="1903"/>
      <c r="WNO114" s="1903"/>
      <c r="WNP114" s="1903"/>
      <c r="WNQ114" s="1903"/>
      <c r="WNR114" s="1903"/>
      <c r="WNS114" s="1904"/>
      <c r="WNT114" s="1903"/>
      <c r="WNU114" s="1903"/>
      <c r="WNV114" s="1903"/>
      <c r="WNW114" s="1903"/>
      <c r="WNX114" s="1903"/>
      <c r="WNY114" s="1904"/>
      <c r="WNZ114" s="1903"/>
      <c r="WOA114" s="1903"/>
      <c r="WOB114" s="1903"/>
      <c r="WOC114" s="1903"/>
      <c r="WOD114" s="1903"/>
      <c r="WOE114" s="1904"/>
      <c r="WOF114" s="1903"/>
      <c r="WOG114" s="1903"/>
      <c r="WOH114" s="1903"/>
      <c r="WOI114" s="1903"/>
      <c r="WOJ114" s="1903"/>
      <c r="WOK114" s="1904"/>
      <c r="WOL114" s="1903"/>
      <c r="WOM114" s="1903"/>
      <c r="WON114" s="1903"/>
      <c r="WOO114" s="1903"/>
      <c r="WOP114" s="1903"/>
      <c r="WOQ114" s="1904"/>
      <c r="WOR114" s="1903"/>
      <c r="WOS114" s="1903"/>
      <c r="WOT114" s="1903"/>
      <c r="WOU114" s="1903"/>
      <c r="WOV114" s="1903"/>
      <c r="WOW114" s="1904"/>
      <c r="WOX114" s="1903"/>
      <c r="WOY114" s="1903"/>
      <c r="WOZ114" s="1903"/>
      <c r="WPA114" s="1903"/>
      <c r="WPB114" s="1903"/>
      <c r="WPC114" s="1904"/>
      <c r="WPD114" s="1903"/>
      <c r="WPE114" s="1903"/>
      <c r="WPF114" s="1903"/>
      <c r="WPG114" s="1903"/>
      <c r="WPH114" s="1903"/>
      <c r="WPI114" s="1904"/>
      <c r="WPJ114" s="1903"/>
      <c r="WPK114" s="1903"/>
      <c r="WPL114" s="1903"/>
      <c r="WPM114" s="1903"/>
      <c r="WPN114" s="1903"/>
      <c r="WPO114" s="1904"/>
      <c r="WPP114" s="1903"/>
      <c r="WPQ114" s="1903"/>
      <c r="WPR114" s="1903"/>
      <c r="WPS114" s="1903"/>
      <c r="WPT114" s="1903"/>
      <c r="WPU114" s="1904"/>
      <c r="WPV114" s="1903"/>
      <c r="WPW114" s="1903"/>
      <c r="WPX114" s="1903"/>
      <c r="WPY114" s="1903"/>
      <c r="WPZ114" s="1903"/>
      <c r="WQA114" s="1904"/>
      <c r="WQB114" s="1903"/>
      <c r="WQC114" s="1903"/>
      <c r="WQD114" s="1903"/>
      <c r="WQE114" s="1903"/>
      <c r="WQF114" s="1903"/>
      <c r="WQG114" s="1904"/>
      <c r="WQH114" s="1903"/>
      <c r="WQI114" s="1903"/>
      <c r="WQJ114" s="1903"/>
      <c r="WQK114" s="1903"/>
      <c r="WQL114" s="1903"/>
      <c r="WQM114" s="1904"/>
      <c r="WQN114" s="1903"/>
      <c r="WQO114" s="1903"/>
      <c r="WQP114" s="1903"/>
      <c r="WQQ114" s="1903"/>
      <c r="WQR114" s="1903"/>
      <c r="WQS114" s="1904"/>
      <c r="WQT114" s="1903"/>
      <c r="WQU114" s="1903"/>
      <c r="WQV114" s="1903"/>
      <c r="WQW114" s="1903"/>
      <c r="WQX114" s="1903"/>
      <c r="WQY114" s="1904"/>
      <c r="WQZ114" s="1903"/>
      <c r="WRA114" s="1903"/>
      <c r="WRB114" s="1903"/>
      <c r="WRC114" s="1903"/>
      <c r="WRD114" s="1903"/>
      <c r="WRE114" s="1904"/>
      <c r="WRF114" s="1903"/>
      <c r="WRG114" s="1903"/>
      <c r="WRH114" s="1903"/>
      <c r="WRI114" s="1903"/>
      <c r="WRJ114" s="1903"/>
      <c r="WRK114" s="1904"/>
      <c r="WRL114" s="1903"/>
      <c r="WRM114" s="1903"/>
      <c r="WRN114" s="1903"/>
      <c r="WRO114" s="1903"/>
      <c r="WRP114" s="1903"/>
      <c r="WRQ114" s="1904"/>
      <c r="WRR114" s="1903"/>
      <c r="WRS114" s="1903"/>
      <c r="WRT114" s="1903"/>
      <c r="WRU114" s="1903"/>
      <c r="WRV114" s="1903"/>
      <c r="WRW114" s="1904"/>
      <c r="WRX114" s="1903"/>
      <c r="WRY114" s="1903"/>
      <c r="WRZ114" s="1903"/>
      <c r="WSA114" s="1903"/>
      <c r="WSB114" s="1903"/>
      <c r="WSC114" s="1904"/>
      <c r="WSD114" s="1903"/>
      <c r="WSE114" s="1903"/>
      <c r="WSF114" s="1903"/>
      <c r="WSG114" s="1903"/>
      <c r="WSH114" s="1903"/>
      <c r="WSI114" s="1904"/>
      <c r="WSJ114" s="1903"/>
      <c r="WSK114" s="1903"/>
      <c r="WSL114" s="1903"/>
      <c r="WSM114" s="1903"/>
      <c r="WSN114" s="1903"/>
      <c r="WSO114" s="1904"/>
      <c r="WSP114" s="1903"/>
      <c r="WSQ114" s="1903"/>
      <c r="WSR114" s="1903"/>
      <c r="WSS114" s="1903"/>
      <c r="WST114" s="1903"/>
      <c r="WSU114" s="1904"/>
      <c r="WSV114" s="1903"/>
      <c r="WSW114" s="1903"/>
      <c r="WSX114" s="1903"/>
      <c r="WSY114" s="1903"/>
      <c r="WSZ114" s="1903"/>
      <c r="WTA114" s="1904"/>
      <c r="WTB114" s="1903"/>
      <c r="WTC114" s="1903"/>
      <c r="WTD114" s="1903"/>
      <c r="WTE114" s="1903"/>
      <c r="WTF114" s="1903"/>
      <c r="WTG114" s="1904"/>
      <c r="WTH114" s="1903"/>
      <c r="WTI114" s="1903"/>
      <c r="WTJ114" s="1903"/>
      <c r="WTK114" s="1903"/>
      <c r="WTL114" s="1903"/>
      <c r="WTM114" s="1904"/>
      <c r="WTN114" s="1903"/>
      <c r="WTO114" s="1903"/>
      <c r="WTP114" s="1903"/>
      <c r="WTQ114" s="1903"/>
      <c r="WTR114" s="1903"/>
      <c r="WTS114" s="1904"/>
      <c r="WTT114" s="1903"/>
      <c r="WTU114" s="1903"/>
      <c r="WTV114" s="1903"/>
      <c r="WTW114" s="1903"/>
      <c r="WTX114" s="1903"/>
      <c r="WTY114" s="1904"/>
      <c r="WTZ114" s="1903"/>
      <c r="WUA114" s="1903"/>
      <c r="WUB114" s="1903"/>
      <c r="WUC114" s="1903"/>
      <c r="WUD114" s="1903"/>
      <c r="WUE114" s="1904"/>
      <c r="WUF114" s="1903"/>
      <c r="WUG114" s="1903"/>
      <c r="WUH114" s="1903"/>
      <c r="WUI114" s="1903"/>
      <c r="WUJ114" s="1903"/>
      <c r="WUK114" s="1904"/>
      <c r="WUL114" s="1903"/>
      <c r="WUM114" s="1903"/>
      <c r="WUN114" s="1903"/>
      <c r="WUO114" s="1903"/>
      <c r="WUP114" s="1903"/>
      <c r="WUQ114" s="1904"/>
      <c r="WUR114" s="1903"/>
      <c r="WUS114" s="1903"/>
      <c r="WUT114" s="1903"/>
      <c r="WUU114" s="1903"/>
      <c r="WUV114" s="1903"/>
      <c r="WUW114" s="1904"/>
      <c r="WUX114" s="1903"/>
      <c r="WUY114" s="1903"/>
      <c r="WUZ114" s="1903"/>
      <c r="WVA114" s="1903"/>
      <c r="WVB114" s="1903"/>
      <c r="WVC114" s="1904"/>
      <c r="WVD114" s="1903"/>
      <c r="WVE114" s="1903"/>
      <c r="WVF114" s="1903"/>
      <c r="WVG114" s="1903"/>
      <c r="WVH114" s="1903"/>
      <c r="WVI114" s="1904"/>
      <c r="WVJ114" s="1903"/>
      <c r="WVK114" s="1903"/>
      <c r="WVL114" s="1903"/>
      <c r="WVM114" s="1903"/>
      <c r="WVN114" s="1903"/>
      <c r="WVO114" s="1904"/>
      <c r="WVP114" s="1903"/>
      <c r="WVQ114" s="1903"/>
      <c r="WVR114" s="1903"/>
      <c r="WVS114" s="1903"/>
      <c r="WVT114" s="1903"/>
      <c r="WVU114" s="1904"/>
      <c r="WVV114" s="1903"/>
      <c r="WVW114" s="1903"/>
      <c r="WVX114" s="1903"/>
      <c r="WVY114" s="1903"/>
      <c r="WVZ114" s="1903"/>
      <c r="WWA114" s="1904"/>
      <c r="WWB114" s="1903"/>
      <c r="WWC114" s="1903"/>
      <c r="WWD114" s="1903"/>
      <c r="WWE114" s="1903"/>
      <c r="WWF114" s="1903"/>
      <c r="WWG114" s="1904"/>
      <c r="WWH114" s="1903"/>
      <c r="WWI114" s="1903"/>
      <c r="WWJ114" s="1903"/>
      <c r="WWK114" s="1903"/>
      <c r="WWL114" s="1903"/>
      <c r="WWM114" s="1904"/>
      <c r="WWN114" s="1903"/>
      <c r="WWO114" s="1903"/>
      <c r="WWP114" s="1903"/>
      <c r="WWQ114" s="1903"/>
      <c r="WWR114" s="1903"/>
      <c r="WWS114" s="1904"/>
      <c r="WWT114" s="1903"/>
      <c r="WWU114" s="1903"/>
      <c r="WWV114" s="1903"/>
      <c r="WWW114" s="1903"/>
      <c r="WWX114" s="1903"/>
      <c r="WWY114" s="1904"/>
      <c r="WWZ114" s="1903"/>
      <c r="WXA114" s="1903"/>
      <c r="WXB114" s="1903"/>
      <c r="WXC114" s="1903"/>
      <c r="WXD114" s="1903"/>
      <c r="WXE114" s="1904"/>
      <c r="WXF114" s="1903"/>
      <c r="WXG114" s="1903"/>
      <c r="WXH114" s="1903"/>
      <c r="WXI114" s="1903"/>
      <c r="WXJ114" s="1903"/>
      <c r="WXK114" s="1904"/>
      <c r="WXL114" s="1903"/>
      <c r="WXM114" s="1903"/>
      <c r="WXN114" s="1903"/>
      <c r="WXO114" s="1903"/>
      <c r="WXP114" s="1903"/>
      <c r="WXQ114" s="1904"/>
      <c r="WXR114" s="1903"/>
      <c r="WXS114" s="1903"/>
      <c r="WXT114" s="1903"/>
      <c r="WXU114" s="1903"/>
      <c r="WXV114" s="1903"/>
      <c r="WXW114" s="1904"/>
      <c r="WXX114" s="1903"/>
      <c r="WXY114" s="1903"/>
      <c r="WXZ114" s="1903"/>
      <c r="WYA114" s="1903"/>
      <c r="WYB114" s="1903"/>
      <c r="WYC114" s="1904"/>
      <c r="WYD114" s="1903"/>
      <c r="WYE114" s="1903"/>
      <c r="WYF114" s="1903"/>
      <c r="WYG114" s="1903"/>
      <c r="WYH114" s="1903"/>
      <c r="WYI114" s="1904"/>
      <c r="WYJ114" s="1903"/>
      <c r="WYK114" s="1903"/>
      <c r="WYL114" s="1903"/>
      <c r="WYM114" s="1903"/>
      <c r="WYN114" s="1903"/>
      <c r="WYO114" s="1904"/>
      <c r="WYP114" s="1903"/>
      <c r="WYQ114" s="1903"/>
      <c r="WYR114" s="1903"/>
      <c r="WYS114" s="1903"/>
      <c r="WYT114" s="1903"/>
      <c r="WYU114" s="1904"/>
      <c r="WYV114" s="1903"/>
      <c r="WYW114" s="1903"/>
      <c r="WYX114" s="1903"/>
      <c r="WYY114" s="1903"/>
      <c r="WYZ114" s="1903"/>
      <c r="WZA114" s="1904"/>
      <c r="WZB114" s="1903"/>
      <c r="WZC114" s="1903"/>
      <c r="WZD114" s="1903"/>
      <c r="WZE114" s="1903"/>
      <c r="WZF114" s="1903"/>
      <c r="WZG114" s="1904"/>
      <c r="WZH114" s="1903"/>
      <c r="WZI114" s="1903"/>
      <c r="WZJ114" s="1903"/>
      <c r="WZK114" s="1903"/>
      <c r="WZL114" s="1903"/>
      <c r="WZM114" s="1904"/>
      <c r="WZN114" s="1903"/>
      <c r="WZO114" s="1903"/>
      <c r="WZP114" s="1903"/>
      <c r="WZQ114" s="1903"/>
      <c r="WZR114" s="1903"/>
      <c r="WZS114" s="1904"/>
      <c r="WZT114" s="1903"/>
      <c r="WZU114" s="1903"/>
      <c r="WZV114" s="1903"/>
      <c r="WZW114" s="1903"/>
      <c r="WZX114" s="1903"/>
      <c r="WZY114" s="1904"/>
      <c r="WZZ114" s="1903"/>
      <c r="XAA114" s="1903"/>
      <c r="XAB114" s="1903"/>
      <c r="XAC114" s="1903"/>
      <c r="XAD114" s="1903"/>
      <c r="XAE114" s="1904"/>
      <c r="XAF114" s="1903"/>
      <c r="XAG114" s="1903"/>
      <c r="XAH114" s="1903"/>
      <c r="XAI114" s="1903"/>
      <c r="XAJ114" s="1903"/>
      <c r="XAK114" s="1904"/>
      <c r="XAL114" s="1903"/>
      <c r="XAM114" s="1903"/>
      <c r="XAN114" s="1903"/>
      <c r="XAO114" s="1903"/>
      <c r="XAP114" s="1903"/>
      <c r="XAQ114" s="1904"/>
      <c r="XAR114" s="1903"/>
      <c r="XAS114" s="1903"/>
      <c r="XAT114" s="1903"/>
      <c r="XAU114" s="1903"/>
      <c r="XAV114" s="1903"/>
      <c r="XAW114" s="1904"/>
      <c r="XAX114" s="1903"/>
      <c r="XAY114" s="1903"/>
      <c r="XAZ114" s="1903"/>
      <c r="XBA114" s="1903"/>
      <c r="XBB114" s="1903"/>
      <c r="XBC114" s="1904"/>
      <c r="XBD114" s="1903"/>
      <c r="XBE114" s="1903"/>
      <c r="XBF114" s="1903"/>
      <c r="XBG114" s="1903"/>
      <c r="XBH114" s="1903"/>
      <c r="XBI114" s="1904"/>
      <c r="XBJ114" s="1903"/>
      <c r="XBK114" s="1903"/>
      <c r="XBL114" s="1903"/>
      <c r="XBM114" s="1903"/>
      <c r="XBN114" s="1903"/>
      <c r="XBO114" s="1904"/>
      <c r="XBP114" s="1903"/>
      <c r="XBQ114" s="1903"/>
      <c r="XBR114" s="1903"/>
      <c r="XBS114" s="1903"/>
      <c r="XBT114" s="1903"/>
      <c r="XBU114" s="1904"/>
      <c r="XBV114" s="1903"/>
      <c r="XBW114" s="1903"/>
      <c r="XBX114" s="1903"/>
      <c r="XBY114" s="1903"/>
      <c r="XBZ114" s="1903"/>
      <c r="XCA114" s="1904"/>
      <c r="XCB114" s="1903"/>
      <c r="XCC114" s="1903"/>
      <c r="XCD114" s="1903"/>
      <c r="XCE114" s="1903"/>
      <c r="XCF114" s="1903"/>
      <c r="XCG114" s="1904"/>
      <c r="XCH114" s="1903"/>
      <c r="XCI114" s="1903"/>
      <c r="XCJ114" s="1903"/>
      <c r="XCK114" s="1903"/>
      <c r="XCL114" s="1903"/>
      <c r="XCM114" s="1904"/>
      <c r="XCN114" s="1903"/>
      <c r="XCO114" s="1903"/>
      <c r="XCP114" s="1903"/>
      <c r="XCQ114" s="1903"/>
      <c r="XCR114" s="1903"/>
      <c r="XCS114" s="1904"/>
      <c r="XCT114" s="1903"/>
      <c r="XCU114" s="1903"/>
      <c r="XCV114" s="1903"/>
      <c r="XCW114" s="1903"/>
      <c r="XCX114" s="1903"/>
      <c r="XCY114" s="1904"/>
      <c r="XCZ114" s="1903"/>
      <c r="XDA114" s="1903"/>
      <c r="XDB114" s="1903"/>
      <c r="XDC114" s="1903"/>
      <c r="XDD114" s="1903"/>
      <c r="XDE114" s="1904"/>
      <c r="XDF114" s="1903"/>
      <c r="XDG114" s="1903"/>
      <c r="XDH114" s="1903"/>
      <c r="XDI114" s="1903"/>
      <c r="XDJ114" s="1903"/>
      <c r="XDK114" s="1904"/>
      <c r="XDL114" s="1903"/>
      <c r="XDM114" s="1903"/>
      <c r="XDN114" s="1903"/>
      <c r="XDO114" s="1903"/>
      <c r="XDP114" s="1903"/>
      <c r="XDQ114" s="1904"/>
      <c r="XDR114" s="1903"/>
      <c r="XDS114" s="1903"/>
      <c r="XDT114" s="1903"/>
      <c r="XDU114" s="1903"/>
      <c r="XDV114" s="1903"/>
      <c r="XDW114" s="1904"/>
      <c r="XDX114" s="1903"/>
      <c r="XDY114" s="1903"/>
      <c r="XDZ114" s="1903"/>
      <c r="XEA114" s="1903"/>
      <c r="XEB114" s="1903"/>
      <c r="XEC114" s="1904"/>
      <c r="XED114" s="1903"/>
      <c r="XEE114" s="1903"/>
      <c r="XEF114" s="1903"/>
      <c r="XEG114" s="1903"/>
      <c r="XEH114" s="1903"/>
      <c r="XEI114" s="1904"/>
      <c r="XEJ114" s="1903"/>
      <c r="XEK114" s="1903"/>
      <c r="XEL114" s="1903"/>
      <c r="XEM114" s="1903"/>
      <c r="XEN114" s="1903"/>
      <c r="XEO114" s="1904"/>
      <c r="XEP114" s="1903"/>
      <c r="XEQ114" s="1903"/>
      <c r="XER114" s="1903"/>
      <c r="XES114" s="1903"/>
      <c r="XET114" s="1903"/>
      <c r="XEU114" s="1904"/>
      <c r="XEV114" s="1903"/>
      <c r="XEW114" s="1903"/>
      <c r="XEX114" s="1903"/>
      <c r="XEY114" s="1903"/>
      <c r="XEZ114" s="1903"/>
      <c r="XFA114" s="1904"/>
      <c r="XFB114" s="1903"/>
      <c r="XFC114" s="1903"/>
      <c r="XFD114" s="1903"/>
    </row>
    <row r="115" spans="1:16384" ht="13.5" thickBot="1">
      <c r="A115" s="2612"/>
      <c r="B115" s="1720"/>
      <c r="C115" s="1721">
        <v>29</v>
      </c>
      <c r="D115" s="1720" t="s">
        <v>2130</v>
      </c>
      <c r="E115" s="1721" t="s">
        <v>1348</v>
      </c>
      <c r="F115" s="1722" t="str">
        <f t="shared" si="3"/>
        <v>29 JobsOhio Tax Release Form</v>
      </c>
      <c r="G115" s="1721"/>
      <c r="H115" s="1721"/>
      <c r="I115" s="1033"/>
      <c r="J115" s="1033"/>
      <c r="K115" s="1033"/>
      <c r="L115" s="1033"/>
      <c r="M115" s="1033"/>
      <c r="N115" s="1033"/>
      <c r="O115" s="1033"/>
      <c r="P115" s="1033"/>
      <c r="Q115" s="1033"/>
      <c r="R115" s="1033"/>
      <c r="S115" s="1033"/>
      <c r="T115" s="1033"/>
      <c r="U115" s="1033"/>
      <c r="V115" s="1033"/>
      <c r="W115" s="1033"/>
      <c r="X115" s="1033"/>
      <c r="Y115" s="1033"/>
      <c r="Z115" s="1033"/>
      <c r="AA115" s="1033"/>
      <c r="AB115" s="1033"/>
      <c r="AC115" s="1033"/>
      <c r="AD115" s="1033"/>
      <c r="AE115" s="1033"/>
      <c r="AF115" s="1033"/>
      <c r="AG115" s="1033"/>
      <c r="AH115" s="1033"/>
      <c r="AI115" s="1033"/>
      <c r="AJ115" s="1033"/>
      <c r="AK115" s="1033"/>
      <c r="AL115" s="1033"/>
      <c r="AM115" s="1033"/>
      <c r="AN115" s="1033"/>
      <c r="AO115" s="1033"/>
      <c r="AP115" s="1033"/>
      <c r="AQ115" s="1033"/>
      <c r="AR115" s="1033"/>
      <c r="AS115" s="1033"/>
      <c r="AT115" s="1033"/>
      <c r="AU115" s="1033"/>
      <c r="AV115" s="1033"/>
      <c r="AW115" s="1033"/>
      <c r="AX115" s="1033"/>
      <c r="AY115" s="1033"/>
      <c r="AZ115" s="1033"/>
      <c r="BA115" s="1033"/>
      <c r="BB115" s="1033"/>
      <c r="BC115" s="1033"/>
      <c r="BD115" s="1033"/>
      <c r="BE115" s="1033"/>
      <c r="BF115" s="1033"/>
      <c r="BG115" s="1033"/>
      <c r="BH115" s="1033"/>
      <c r="BI115" s="1033"/>
      <c r="BJ115" s="1033"/>
      <c r="BK115" s="1033"/>
      <c r="BL115" s="1033"/>
      <c r="BM115" s="1033"/>
      <c r="BN115" s="1033"/>
      <c r="BO115" s="1033"/>
      <c r="BP115" s="1033"/>
      <c r="BQ115" s="1033"/>
      <c r="BR115" s="1033"/>
      <c r="BS115" s="1033"/>
      <c r="BT115" s="1033"/>
      <c r="BU115" s="1033"/>
      <c r="BV115" s="1033"/>
      <c r="BW115" s="1033"/>
      <c r="BX115" s="1033"/>
      <c r="BY115" s="1033"/>
      <c r="BZ115" s="1033"/>
      <c r="CA115" s="1033"/>
      <c r="CB115" s="1033"/>
      <c r="CC115" s="1033"/>
      <c r="CD115" s="1033"/>
      <c r="CE115" s="1033"/>
      <c r="CF115" s="1033"/>
      <c r="CG115" s="1033"/>
      <c r="CH115" s="1033"/>
      <c r="CI115" s="1033"/>
      <c r="CJ115" s="1033"/>
      <c r="CK115" s="1033"/>
      <c r="CL115" s="1033"/>
      <c r="CM115" s="1033"/>
      <c r="CN115" s="1033"/>
      <c r="CO115" s="1033"/>
      <c r="CP115" s="1033"/>
      <c r="CQ115" s="1033"/>
      <c r="CR115" s="1033"/>
      <c r="CS115" s="1033"/>
      <c r="CT115" s="1033"/>
      <c r="CU115" s="1033"/>
      <c r="CV115" s="1033"/>
      <c r="CW115" s="1033"/>
      <c r="CX115" s="1033"/>
      <c r="CY115" s="1033"/>
      <c r="CZ115" s="1033"/>
      <c r="DA115" s="1033"/>
      <c r="DB115" s="1033"/>
      <c r="DC115" s="1033"/>
      <c r="DD115" s="1033"/>
      <c r="DE115" s="1033"/>
      <c r="DF115" s="1033"/>
      <c r="DG115" s="1033"/>
      <c r="DH115" s="1033"/>
      <c r="DI115" s="1033"/>
      <c r="DJ115" s="1033"/>
      <c r="DK115" s="1033"/>
      <c r="DL115" s="1033"/>
      <c r="DM115" s="1033"/>
      <c r="DN115" s="1033"/>
      <c r="DO115" s="1033"/>
      <c r="DP115" s="1033"/>
      <c r="DQ115" s="1033"/>
      <c r="DR115" s="1033"/>
      <c r="DS115" s="1033"/>
      <c r="DT115" s="1033"/>
      <c r="DU115" s="1033"/>
      <c r="DV115" s="1033"/>
      <c r="DW115" s="1033"/>
      <c r="DX115" s="1033"/>
      <c r="DY115" s="1033"/>
      <c r="DZ115" s="1033"/>
      <c r="EA115" s="1033"/>
      <c r="EB115" s="1033"/>
      <c r="EC115" s="1033"/>
      <c r="ED115" s="1033"/>
      <c r="EE115" s="1033"/>
      <c r="EF115" s="1033"/>
      <c r="EG115" s="1033"/>
      <c r="EH115" s="1033"/>
      <c r="EI115" s="1033"/>
      <c r="EJ115" s="1033"/>
      <c r="EK115" s="1033"/>
      <c r="EL115" s="1033"/>
      <c r="EM115" s="1033"/>
      <c r="EN115" s="1033"/>
      <c r="EO115" s="1033"/>
      <c r="EP115" s="1033"/>
      <c r="EQ115" s="1033"/>
      <c r="ER115" s="1033"/>
      <c r="ES115" s="1033"/>
      <c r="ET115" s="1033"/>
      <c r="EU115" s="1033"/>
      <c r="EV115" s="1033"/>
      <c r="EW115" s="1033"/>
      <c r="EX115" s="1033"/>
      <c r="EY115" s="1033"/>
      <c r="EZ115" s="1033"/>
      <c r="FA115" s="1033"/>
      <c r="FB115" s="1033"/>
      <c r="FC115" s="1033"/>
      <c r="FD115" s="1033"/>
      <c r="FE115" s="1033"/>
      <c r="FF115" s="1033"/>
      <c r="FG115" s="1033"/>
      <c r="FH115" s="1033"/>
      <c r="FI115" s="1033"/>
      <c r="FJ115" s="1033"/>
      <c r="FK115" s="1033"/>
      <c r="FL115" s="1033"/>
      <c r="FM115" s="1033"/>
      <c r="FN115" s="1033"/>
      <c r="FO115" s="1033"/>
      <c r="FP115" s="1033"/>
      <c r="FQ115" s="1033"/>
      <c r="FR115" s="1033"/>
      <c r="FS115" s="1033"/>
      <c r="FT115" s="1033"/>
      <c r="FU115" s="1033"/>
      <c r="FV115" s="1033"/>
      <c r="FW115" s="1033"/>
      <c r="FX115" s="1033"/>
      <c r="FY115" s="1033"/>
      <c r="FZ115" s="1033"/>
      <c r="GA115" s="1033"/>
      <c r="GB115" s="1033"/>
      <c r="GC115" s="1033"/>
      <c r="GD115" s="1033"/>
      <c r="GE115" s="1033"/>
      <c r="GF115" s="1033"/>
      <c r="GG115" s="1033"/>
      <c r="GH115" s="1033"/>
      <c r="GI115" s="1033"/>
      <c r="GJ115" s="1033"/>
      <c r="GK115" s="1033"/>
      <c r="GL115" s="1033"/>
      <c r="GM115" s="1033"/>
      <c r="GN115" s="1033"/>
      <c r="GO115" s="1033"/>
      <c r="GP115" s="1033"/>
      <c r="GQ115" s="1033"/>
      <c r="GR115" s="1033"/>
      <c r="GS115" s="1033"/>
      <c r="GT115" s="1033"/>
      <c r="GU115" s="1033"/>
      <c r="GV115" s="1033"/>
      <c r="GW115" s="1033"/>
      <c r="GX115" s="1033"/>
      <c r="GY115" s="1033"/>
      <c r="GZ115" s="1033"/>
      <c r="HA115" s="1033"/>
      <c r="HB115" s="1033"/>
      <c r="HC115" s="1033"/>
      <c r="HD115" s="1033"/>
      <c r="HE115" s="1033"/>
      <c r="HF115" s="1033"/>
      <c r="HG115" s="1033"/>
      <c r="HH115" s="1033"/>
      <c r="HI115" s="1033"/>
      <c r="HJ115" s="1033"/>
      <c r="HK115" s="1033"/>
      <c r="HL115" s="1033"/>
      <c r="HM115" s="1033"/>
      <c r="HN115" s="1033"/>
      <c r="HO115" s="1033"/>
      <c r="HP115" s="1033"/>
      <c r="HQ115" s="1033"/>
      <c r="HR115" s="1033"/>
      <c r="HS115" s="1033"/>
      <c r="HT115" s="1033"/>
      <c r="HU115" s="1033"/>
      <c r="HV115" s="1033"/>
      <c r="HW115" s="1033"/>
      <c r="HX115" s="1033"/>
      <c r="HY115" s="1033"/>
      <c r="HZ115" s="1033"/>
      <c r="IA115" s="1033"/>
      <c r="IB115" s="1033"/>
      <c r="IC115" s="1033"/>
      <c r="ID115" s="1033"/>
      <c r="IE115" s="1033"/>
      <c r="IF115" s="1033"/>
      <c r="IG115" s="1033"/>
      <c r="IH115" s="1033"/>
      <c r="II115" s="1033"/>
      <c r="IJ115" s="1033"/>
      <c r="IK115" s="1033"/>
      <c r="IL115" s="1033"/>
      <c r="IM115" s="1033"/>
      <c r="IN115" s="1033"/>
      <c r="IO115" s="1033"/>
      <c r="IP115" s="1033"/>
      <c r="IQ115" s="1033"/>
      <c r="IR115" s="1033"/>
      <c r="IS115" s="1033"/>
      <c r="IT115" s="1033"/>
      <c r="IU115" s="1033"/>
      <c r="IV115" s="1033"/>
      <c r="IW115" s="1033"/>
      <c r="IX115" s="1033"/>
      <c r="IY115" s="1033"/>
      <c r="IZ115" s="1033"/>
      <c r="JA115" s="1033"/>
      <c r="JB115" s="1033"/>
      <c r="JC115" s="1033"/>
      <c r="JD115" s="1033"/>
      <c r="JE115" s="1033"/>
      <c r="JF115" s="1033"/>
      <c r="JG115" s="1033"/>
      <c r="JH115" s="1033"/>
      <c r="JI115" s="1033"/>
      <c r="JJ115" s="1033"/>
      <c r="JK115" s="1033"/>
      <c r="JL115" s="1033"/>
      <c r="JM115" s="1033"/>
      <c r="JN115" s="1033"/>
      <c r="JO115" s="1033"/>
      <c r="JP115" s="1033"/>
      <c r="JQ115" s="1033"/>
      <c r="JR115" s="1033"/>
      <c r="JS115" s="1033"/>
      <c r="JT115" s="1033"/>
      <c r="JU115" s="1033"/>
      <c r="JV115" s="1033"/>
      <c r="JW115" s="1033"/>
      <c r="JX115" s="1033"/>
      <c r="JY115" s="1033"/>
      <c r="JZ115" s="1033"/>
      <c r="KA115" s="1033"/>
      <c r="KB115" s="1033"/>
      <c r="KC115" s="1033"/>
      <c r="KD115" s="1033"/>
      <c r="KE115" s="1033"/>
      <c r="KF115" s="1033"/>
      <c r="KG115" s="1033"/>
      <c r="KH115" s="1033"/>
      <c r="KI115" s="1033"/>
      <c r="KJ115" s="1033"/>
      <c r="KK115" s="1033"/>
      <c r="KL115" s="1033"/>
      <c r="KM115" s="1033"/>
      <c r="KN115" s="1033"/>
      <c r="KO115" s="1033"/>
      <c r="KP115" s="1033"/>
      <c r="KQ115" s="1033"/>
      <c r="KR115" s="1033"/>
      <c r="KS115" s="1033"/>
      <c r="KT115" s="1033"/>
      <c r="KU115" s="1033"/>
      <c r="KV115" s="1033"/>
      <c r="KW115" s="1033"/>
      <c r="KX115" s="1033"/>
      <c r="KY115" s="1033"/>
      <c r="KZ115" s="1033"/>
      <c r="LA115" s="1033"/>
      <c r="LB115" s="1033"/>
      <c r="LC115" s="1033"/>
      <c r="LD115" s="1033"/>
      <c r="LE115" s="1033"/>
      <c r="LF115" s="1033"/>
      <c r="LG115" s="1033"/>
      <c r="LH115" s="1033"/>
      <c r="LI115" s="1033"/>
      <c r="LJ115" s="1033"/>
      <c r="LK115" s="1033"/>
      <c r="LL115" s="1033"/>
      <c r="LM115" s="1033"/>
      <c r="LN115" s="1033"/>
      <c r="LO115" s="1033"/>
      <c r="LP115" s="1033"/>
      <c r="LQ115" s="1033"/>
      <c r="LR115" s="1033"/>
      <c r="LS115" s="1033"/>
      <c r="LT115" s="1033"/>
      <c r="LU115" s="1033"/>
      <c r="LV115" s="1033"/>
      <c r="LW115" s="1033"/>
      <c r="LX115" s="1033"/>
      <c r="LY115" s="1033"/>
      <c r="LZ115" s="1033"/>
      <c r="MA115" s="1033"/>
      <c r="MB115" s="1033"/>
      <c r="MC115" s="1033"/>
      <c r="MD115" s="1033"/>
      <c r="ME115" s="1033"/>
      <c r="MF115" s="1033"/>
      <c r="MG115" s="1033"/>
      <c r="MH115" s="1033"/>
      <c r="MI115" s="1033"/>
      <c r="MJ115" s="1033"/>
      <c r="MK115" s="1033"/>
      <c r="ML115" s="1033"/>
      <c r="MM115" s="1033"/>
      <c r="MN115" s="1033"/>
      <c r="MO115" s="1033"/>
      <c r="MP115" s="1033"/>
      <c r="MQ115" s="1033"/>
      <c r="MR115" s="1033"/>
      <c r="MS115" s="1033"/>
      <c r="MT115" s="1033"/>
      <c r="MU115" s="1033"/>
      <c r="MV115" s="1033"/>
      <c r="MW115" s="1033"/>
      <c r="MX115" s="1033"/>
      <c r="MY115" s="1033"/>
      <c r="MZ115" s="1033"/>
      <c r="NA115" s="1033"/>
      <c r="NB115" s="1033"/>
      <c r="NC115" s="1033"/>
      <c r="ND115" s="1033"/>
      <c r="NE115" s="1033"/>
      <c r="NF115" s="1033"/>
      <c r="NG115" s="1033"/>
      <c r="NH115" s="1033"/>
      <c r="NI115" s="1033"/>
      <c r="NJ115" s="1033"/>
      <c r="NK115" s="1033"/>
      <c r="NL115" s="1033"/>
      <c r="NM115" s="1033"/>
      <c r="NN115" s="1033"/>
      <c r="NO115" s="1033"/>
      <c r="NP115" s="1033"/>
      <c r="NQ115" s="1033"/>
      <c r="NR115" s="1033"/>
      <c r="NS115" s="1033"/>
      <c r="NT115" s="1033"/>
      <c r="NU115" s="1033"/>
      <c r="NV115" s="1033"/>
      <c r="NW115" s="1033"/>
      <c r="NX115" s="1033"/>
      <c r="NY115" s="1033"/>
      <c r="NZ115" s="1033"/>
      <c r="OA115" s="1033"/>
      <c r="OB115" s="1033"/>
      <c r="OC115" s="1033"/>
      <c r="OD115" s="1033"/>
      <c r="OE115" s="1033"/>
      <c r="OF115" s="1033"/>
      <c r="OG115" s="1033"/>
      <c r="OH115" s="1033"/>
      <c r="OI115" s="1033"/>
      <c r="OJ115" s="1033"/>
      <c r="OK115" s="1033"/>
      <c r="OL115" s="1033"/>
      <c r="OM115" s="1033"/>
      <c r="ON115" s="1033"/>
      <c r="OO115" s="1033"/>
      <c r="OP115" s="1033"/>
      <c r="OQ115" s="1033"/>
      <c r="OR115" s="1033"/>
      <c r="OS115" s="1033"/>
      <c r="OT115" s="1033"/>
      <c r="OU115" s="1033"/>
      <c r="OV115" s="1033"/>
      <c r="OW115" s="1033"/>
      <c r="OX115" s="1033"/>
      <c r="OY115" s="1033"/>
      <c r="OZ115" s="1033"/>
      <c r="PA115" s="1033"/>
      <c r="PB115" s="1033"/>
      <c r="PC115" s="1033"/>
      <c r="PD115" s="1033"/>
      <c r="PE115" s="1033"/>
      <c r="PF115" s="1033"/>
      <c r="PG115" s="1033"/>
      <c r="PH115" s="1033"/>
      <c r="PI115" s="1033"/>
      <c r="PJ115" s="1033"/>
      <c r="PK115" s="1033"/>
      <c r="PL115" s="1033"/>
      <c r="PM115" s="1033"/>
      <c r="PN115" s="1033"/>
      <c r="PO115" s="1033"/>
      <c r="PP115" s="1033"/>
      <c r="PQ115" s="1033"/>
      <c r="PR115" s="1033"/>
      <c r="PS115" s="1033"/>
      <c r="PT115" s="1033"/>
      <c r="PU115" s="1033"/>
      <c r="PV115" s="1033"/>
      <c r="PW115" s="1033"/>
      <c r="PX115" s="1033"/>
      <c r="PY115" s="1033"/>
      <c r="PZ115" s="1033"/>
      <c r="QA115" s="1033"/>
      <c r="QB115" s="1033"/>
      <c r="QC115" s="1033"/>
      <c r="QD115" s="1033"/>
      <c r="QE115" s="1033"/>
      <c r="QF115" s="1033"/>
      <c r="QG115" s="1033"/>
      <c r="QH115" s="1033"/>
      <c r="QI115" s="1033"/>
      <c r="QJ115" s="1033"/>
      <c r="QK115" s="1033"/>
      <c r="QL115" s="1033"/>
      <c r="QM115" s="1033"/>
      <c r="QN115" s="1033"/>
      <c r="QO115" s="1033"/>
      <c r="QP115" s="1033"/>
      <c r="QQ115" s="1033"/>
      <c r="QR115" s="1033"/>
      <c r="QS115" s="1033"/>
      <c r="QT115" s="1033"/>
      <c r="QU115" s="1033"/>
      <c r="QV115" s="1033"/>
      <c r="QW115" s="1033"/>
      <c r="QX115" s="1033"/>
      <c r="QY115" s="1033"/>
      <c r="QZ115" s="1033"/>
      <c r="RA115" s="1033"/>
      <c r="RB115" s="1033"/>
      <c r="RC115" s="1033"/>
      <c r="RD115" s="1033"/>
      <c r="RE115" s="1033"/>
      <c r="RF115" s="1033"/>
      <c r="RG115" s="1033"/>
      <c r="RH115" s="1033"/>
      <c r="RI115" s="1033"/>
      <c r="RJ115" s="1033"/>
      <c r="RK115" s="1033"/>
      <c r="RL115" s="1033"/>
      <c r="RM115" s="1033"/>
      <c r="RN115" s="1033"/>
      <c r="RO115" s="1033"/>
      <c r="RP115" s="1033"/>
      <c r="RQ115" s="1033"/>
      <c r="RR115" s="1033"/>
      <c r="RS115" s="1033"/>
      <c r="RT115" s="1033"/>
      <c r="RU115" s="1033"/>
      <c r="RV115" s="1033"/>
      <c r="RW115" s="1033"/>
      <c r="RX115" s="1033"/>
      <c r="RY115" s="1033"/>
      <c r="RZ115" s="1033"/>
      <c r="SA115" s="1033"/>
      <c r="SB115" s="1033"/>
      <c r="SC115" s="1033"/>
      <c r="SD115" s="1033"/>
      <c r="SE115" s="1033"/>
      <c r="SF115" s="1033"/>
      <c r="SG115" s="1033"/>
      <c r="SH115" s="1033"/>
      <c r="SI115" s="1033"/>
      <c r="SJ115" s="1033"/>
      <c r="SK115" s="1033"/>
      <c r="SL115" s="1033"/>
      <c r="SM115" s="1033"/>
      <c r="SN115" s="1033"/>
      <c r="SO115" s="1033"/>
      <c r="SP115" s="1033"/>
      <c r="SQ115" s="1033"/>
      <c r="SR115" s="1033"/>
      <c r="SS115" s="1033"/>
      <c r="ST115" s="1033"/>
      <c r="SU115" s="1033"/>
      <c r="SV115" s="1033"/>
      <c r="SW115" s="1033"/>
      <c r="SX115" s="1033"/>
      <c r="SY115" s="1033"/>
      <c r="SZ115" s="1033"/>
      <c r="TA115" s="1033"/>
      <c r="TB115" s="1033"/>
      <c r="TC115" s="1033"/>
      <c r="TD115" s="1033"/>
      <c r="TE115" s="1033"/>
      <c r="TF115" s="1033"/>
      <c r="TG115" s="1033"/>
      <c r="TH115" s="1033"/>
      <c r="TI115" s="1033"/>
      <c r="TJ115" s="1033"/>
      <c r="TK115" s="1033"/>
      <c r="TL115" s="1033"/>
      <c r="TM115" s="1033"/>
      <c r="TN115" s="1033"/>
      <c r="TO115" s="1033"/>
      <c r="TP115" s="1033"/>
      <c r="TQ115" s="1033"/>
      <c r="TR115" s="1033"/>
      <c r="TS115" s="1033"/>
      <c r="TT115" s="1033"/>
      <c r="TU115" s="1033"/>
      <c r="TV115" s="1033"/>
      <c r="TW115" s="1033"/>
      <c r="TX115" s="1033"/>
      <c r="TY115" s="1033"/>
      <c r="TZ115" s="1033"/>
      <c r="UA115" s="1033"/>
      <c r="UB115" s="1033"/>
      <c r="UC115" s="1033"/>
      <c r="UD115" s="1033"/>
      <c r="UE115" s="1033"/>
      <c r="UF115" s="1033"/>
      <c r="UG115" s="1033"/>
      <c r="UH115" s="1033"/>
      <c r="UI115" s="1033"/>
      <c r="UJ115" s="1033"/>
      <c r="UK115" s="1033"/>
      <c r="UL115" s="1033"/>
      <c r="UM115" s="1033"/>
      <c r="UN115" s="1033"/>
      <c r="UO115" s="1033"/>
      <c r="UP115" s="1033"/>
      <c r="UQ115" s="1033"/>
      <c r="UR115" s="1033"/>
      <c r="US115" s="1033"/>
      <c r="UT115" s="1033"/>
      <c r="UU115" s="1033"/>
      <c r="UV115" s="1033"/>
      <c r="UW115" s="1033"/>
      <c r="UX115" s="1033"/>
      <c r="UY115" s="1033"/>
      <c r="UZ115" s="1033"/>
      <c r="VA115" s="1033"/>
      <c r="VB115" s="1033"/>
      <c r="VC115" s="1033"/>
      <c r="VD115" s="1033"/>
      <c r="VE115" s="1033"/>
      <c r="VF115" s="1033"/>
      <c r="VG115" s="1033"/>
      <c r="VH115" s="1033"/>
      <c r="VI115" s="1033"/>
      <c r="VJ115" s="1033"/>
      <c r="VK115" s="1033"/>
      <c r="VL115" s="1033"/>
      <c r="VM115" s="1033"/>
      <c r="VN115" s="1033"/>
      <c r="VO115" s="1033"/>
      <c r="VP115" s="1033"/>
      <c r="VQ115" s="1033"/>
      <c r="VR115" s="1033"/>
      <c r="VS115" s="1033"/>
      <c r="VT115" s="1033"/>
      <c r="VU115" s="1033"/>
      <c r="VV115" s="1033"/>
      <c r="VW115" s="1033"/>
      <c r="VX115" s="1033"/>
      <c r="VY115" s="1033"/>
      <c r="VZ115" s="1033"/>
      <c r="WA115" s="1033"/>
      <c r="WB115" s="1033"/>
      <c r="WC115" s="1033"/>
      <c r="WD115" s="1033"/>
      <c r="WE115" s="1033"/>
      <c r="WF115" s="1033"/>
      <c r="WG115" s="1033"/>
      <c r="WH115" s="1033"/>
      <c r="WI115" s="1033"/>
      <c r="WJ115" s="1033"/>
      <c r="WK115" s="1033"/>
      <c r="WL115" s="1033"/>
      <c r="WM115" s="1033"/>
      <c r="WN115" s="1033"/>
      <c r="WO115" s="1033"/>
      <c r="WP115" s="1033"/>
      <c r="WQ115" s="1033"/>
      <c r="WR115" s="1033"/>
      <c r="WS115" s="1033"/>
      <c r="WT115" s="1033"/>
      <c r="WU115" s="1033"/>
      <c r="WV115" s="1033"/>
      <c r="WW115" s="1033"/>
      <c r="WX115" s="1033"/>
      <c r="WY115" s="1033"/>
      <c r="WZ115" s="1033"/>
      <c r="XA115" s="1033"/>
      <c r="XB115" s="1033"/>
      <c r="XC115" s="1033"/>
      <c r="XD115" s="1033"/>
      <c r="XE115" s="1033"/>
      <c r="XF115" s="1033"/>
      <c r="XG115" s="1033"/>
      <c r="XH115" s="1033"/>
      <c r="XI115" s="1033"/>
      <c r="XJ115" s="1033"/>
      <c r="XK115" s="1033"/>
      <c r="XL115" s="1033"/>
      <c r="XM115" s="1033"/>
      <c r="XN115" s="1033"/>
      <c r="XO115" s="1033"/>
      <c r="XP115" s="1033"/>
      <c r="XQ115" s="1033"/>
      <c r="XR115" s="1033"/>
      <c r="XS115" s="1033"/>
      <c r="XT115" s="1033"/>
      <c r="XU115" s="1033"/>
      <c r="XV115" s="1033"/>
      <c r="XW115" s="1033"/>
      <c r="XX115" s="1033"/>
      <c r="XY115" s="1033"/>
      <c r="XZ115" s="1033"/>
      <c r="YA115" s="1033"/>
      <c r="YB115" s="1033"/>
      <c r="YC115" s="1033"/>
      <c r="YD115" s="1033"/>
      <c r="YE115" s="1033"/>
      <c r="YF115" s="1033"/>
      <c r="YG115" s="1033"/>
      <c r="YH115" s="1033"/>
      <c r="YI115" s="1033"/>
      <c r="YJ115" s="1033"/>
      <c r="YK115" s="1033"/>
      <c r="YL115" s="1033"/>
      <c r="YM115" s="1033"/>
      <c r="YN115" s="1033"/>
      <c r="YO115" s="1033"/>
      <c r="YP115" s="1033"/>
      <c r="YQ115" s="1033"/>
      <c r="YR115" s="1033"/>
      <c r="YS115" s="1033"/>
      <c r="YT115" s="1033"/>
      <c r="YU115" s="1033"/>
      <c r="YV115" s="1033"/>
      <c r="YW115" s="1033"/>
      <c r="YX115" s="1033"/>
      <c r="YY115" s="1033"/>
      <c r="YZ115" s="1033"/>
      <c r="ZA115" s="1033"/>
      <c r="ZB115" s="1033"/>
      <c r="ZC115" s="1033"/>
      <c r="ZD115" s="1033"/>
      <c r="ZE115" s="1033"/>
      <c r="ZF115" s="1033"/>
      <c r="ZG115" s="1033"/>
      <c r="ZH115" s="1033"/>
      <c r="ZI115" s="1033"/>
      <c r="ZJ115" s="1033"/>
      <c r="ZK115" s="1033"/>
      <c r="ZL115" s="1033"/>
      <c r="ZM115" s="1033"/>
      <c r="ZN115" s="1033"/>
      <c r="ZO115" s="1033"/>
      <c r="ZP115" s="1033"/>
      <c r="ZQ115" s="1033"/>
      <c r="ZR115" s="1033"/>
      <c r="ZS115" s="1033"/>
      <c r="ZT115" s="1033"/>
      <c r="ZU115" s="1033"/>
      <c r="ZV115" s="1033"/>
      <c r="ZW115" s="1033"/>
      <c r="ZX115" s="1033"/>
      <c r="ZY115" s="1033"/>
      <c r="ZZ115" s="1033"/>
      <c r="AAA115" s="1033"/>
      <c r="AAB115" s="1033"/>
      <c r="AAC115" s="1033"/>
      <c r="AAD115" s="1033"/>
      <c r="AAE115" s="1033"/>
      <c r="AAF115" s="1033"/>
      <c r="AAG115" s="1033"/>
      <c r="AAH115" s="1033"/>
      <c r="AAI115" s="1033"/>
      <c r="AAJ115" s="1033"/>
      <c r="AAK115" s="1033"/>
      <c r="AAL115" s="1033"/>
      <c r="AAM115" s="1033"/>
      <c r="AAN115" s="1033"/>
      <c r="AAO115" s="1033"/>
      <c r="AAP115" s="1033"/>
      <c r="AAQ115" s="1033"/>
      <c r="AAR115" s="1033"/>
      <c r="AAS115" s="1033"/>
      <c r="AAT115" s="1033"/>
      <c r="AAU115" s="1033"/>
      <c r="AAV115" s="1033"/>
      <c r="AAW115" s="1033"/>
      <c r="AAX115" s="1033"/>
      <c r="AAY115" s="1033"/>
      <c r="AAZ115" s="1033"/>
      <c r="ABA115" s="1033"/>
      <c r="ABB115" s="1033"/>
      <c r="ABC115" s="1033"/>
      <c r="ABD115" s="1033"/>
      <c r="ABE115" s="1033"/>
      <c r="ABF115" s="1033"/>
      <c r="ABG115" s="1033"/>
      <c r="ABH115" s="1033"/>
      <c r="ABI115" s="1033"/>
      <c r="ABJ115" s="1033"/>
      <c r="ABK115" s="1033"/>
      <c r="ABL115" s="1033"/>
      <c r="ABM115" s="1033"/>
      <c r="ABN115" s="1033"/>
      <c r="ABO115" s="1033"/>
      <c r="ABP115" s="1033"/>
      <c r="ABQ115" s="1033"/>
      <c r="ABR115" s="1033"/>
      <c r="ABS115" s="1033"/>
      <c r="ABT115" s="1033"/>
      <c r="ABU115" s="1033"/>
      <c r="ABV115" s="1033"/>
      <c r="ABW115" s="1033"/>
      <c r="ABX115" s="1033"/>
      <c r="ABY115" s="1033"/>
      <c r="ABZ115" s="1033"/>
      <c r="ACA115" s="1033"/>
      <c r="ACB115" s="1033"/>
      <c r="ACC115" s="1033"/>
      <c r="ACD115" s="1033"/>
      <c r="ACE115" s="1033"/>
      <c r="ACF115" s="1033"/>
      <c r="ACG115" s="1033"/>
      <c r="ACH115" s="1033"/>
      <c r="ACI115" s="1033"/>
      <c r="ACJ115" s="1033"/>
      <c r="ACK115" s="1033"/>
      <c r="ACL115" s="1033"/>
      <c r="ACM115" s="1033"/>
      <c r="ACN115" s="1033"/>
      <c r="ACO115" s="1033"/>
      <c r="ACP115" s="1033"/>
      <c r="ACQ115" s="1033"/>
      <c r="ACR115" s="1033"/>
      <c r="ACS115" s="1033"/>
      <c r="ACT115" s="1033"/>
      <c r="ACU115" s="1033"/>
      <c r="ACV115" s="1033"/>
      <c r="ACW115" s="1033"/>
      <c r="ACX115" s="1033"/>
      <c r="ACY115" s="1033"/>
      <c r="ACZ115" s="1033"/>
      <c r="ADA115" s="1033"/>
      <c r="ADB115" s="1033"/>
      <c r="ADC115" s="1033"/>
      <c r="ADD115" s="1033"/>
      <c r="ADE115" s="1033"/>
      <c r="ADF115" s="1033"/>
      <c r="ADG115" s="1033"/>
      <c r="ADH115" s="1033"/>
      <c r="ADI115" s="1033"/>
      <c r="ADJ115" s="1033"/>
      <c r="ADK115" s="1033"/>
      <c r="ADL115" s="1033"/>
      <c r="ADM115" s="1033"/>
      <c r="ADN115" s="1033"/>
      <c r="ADO115" s="1033"/>
      <c r="ADP115" s="1033"/>
      <c r="ADQ115" s="1033"/>
      <c r="ADR115" s="1033"/>
      <c r="ADS115" s="1033"/>
      <c r="ADT115" s="1033"/>
      <c r="ADU115" s="1033"/>
      <c r="ADV115" s="1033"/>
      <c r="ADW115" s="1033"/>
      <c r="ADX115" s="1033"/>
      <c r="ADY115" s="1033"/>
      <c r="ADZ115" s="1033"/>
      <c r="AEA115" s="1033"/>
      <c r="AEB115" s="1033"/>
      <c r="AEC115" s="1033"/>
      <c r="AED115" s="1033"/>
      <c r="AEE115" s="1033"/>
      <c r="AEF115" s="1033"/>
      <c r="AEG115" s="1033"/>
      <c r="AEH115" s="1033"/>
      <c r="AEI115" s="1033"/>
      <c r="AEJ115" s="1033"/>
      <c r="AEK115" s="1033"/>
      <c r="AEL115" s="1033"/>
      <c r="AEM115" s="1033"/>
      <c r="AEN115" s="1033"/>
      <c r="AEO115" s="1033"/>
      <c r="AEP115" s="1033"/>
      <c r="AEQ115" s="1033"/>
      <c r="AER115" s="1033"/>
      <c r="AES115" s="1033"/>
      <c r="AET115" s="1033"/>
      <c r="AEU115" s="1033"/>
      <c r="AEV115" s="1033"/>
      <c r="AEW115" s="1033"/>
      <c r="AEX115" s="1033"/>
      <c r="AEY115" s="1033"/>
      <c r="AEZ115" s="1033"/>
      <c r="AFA115" s="1033"/>
      <c r="AFB115" s="1033"/>
      <c r="AFC115" s="1033"/>
      <c r="AFD115" s="1033"/>
      <c r="AFE115" s="1033"/>
      <c r="AFF115" s="1033"/>
      <c r="AFG115" s="1033"/>
      <c r="AFH115" s="1033"/>
      <c r="AFI115" s="1033"/>
      <c r="AFJ115" s="1033"/>
      <c r="AFK115" s="1033"/>
      <c r="AFL115" s="1033"/>
      <c r="AFM115" s="1033"/>
      <c r="AFN115" s="1033"/>
      <c r="AFO115" s="1033"/>
      <c r="AFP115" s="1033"/>
      <c r="AFQ115" s="1033"/>
      <c r="AFR115" s="1033"/>
      <c r="AFS115" s="1033"/>
      <c r="AFT115" s="1903"/>
      <c r="AFU115" s="1904"/>
      <c r="AFV115" s="1903"/>
      <c r="AFW115" s="1903"/>
      <c r="AFX115" s="1903"/>
      <c r="AFY115" s="1903"/>
      <c r="AFZ115" s="1903"/>
      <c r="AGA115" s="1904"/>
      <c r="AGB115" s="1903"/>
      <c r="AGC115" s="1903"/>
      <c r="AGD115" s="1903"/>
      <c r="AGE115" s="1903"/>
      <c r="AGF115" s="1903"/>
      <c r="AGG115" s="1904"/>
      <c r="AGH115" s="1903"/>
      <c r="AGI115" s="1903"/>
      <c r="AGJ115" s="1903"/>
      <c r="AGK115" s="1903"/>
      <c r="AGL115" s="1903"/>
      <c r="AGM115" s="1904"/>
      <c r="AGN115" s="1903"/>
      <c r="AGO115" s="1903"/>
      <c r="AGP115" s="1903"/>
      <c r="AGQ115" s="1903"/>
      <c r="AGR115" s="1903"/>
      <c r="AGS115" s="1904"/>
      <c r="AGT115" s="1903"/>
      <c r="AGU115" s="1903"/>
      <c r="AGV115" s="1903"/>
      <c r="AGW115" s="1903"/>
      <c r="AGX115" s="1903"/>
      <c r="AGY115" s="1904"/>
      <c r="AGZ115" s="1903"/>
      <c r="AHA115" s="1903"/>
      <c r="AHB115" s="1903"/>
      <c r="AHC115" s="1903"/>
      <c r="AHD115" s="1903"/>
      <c r="AHE115" s="1904"/>
      <c r="AHF115" s="1903"/>
      <c r="AHG115" s="1903"/>
      <c r="AHH115" s="1903"/>
      <c r="AHI115" s="1903"/>
      <c r="AHJ115" s="1903"/>
      <c r="AHK115" s="1904"/>
      <c r="AHL115" s="1903"/>
      <c r="AHM115" s="1903"/>
      <c r="AHN115" s="1903"/>
      <c r="AHO115" s="1903"/>
      <c r="AHP115" s="1903"/>
      <c r="AHQ115" s="1904"/>
      <c r="AHR115" s="1903"/>
      <c r="AHS115" s="1903"/>
      <c r="AHT115" s="1903"/>
      <c r="AHU115" s="1903"/>
      <c r="AHV115" s="1903"/>
      <c r="AHW115" s="1904"/>
      <c r="AHX115" s="1903"/>
      <c r="AHY115" s="1903"/>
      <c r="AHZ115" s="1903"/>
      <c r="AIA115" s="1903"/>
      <c r="AIB115" s="1903"/>
      <c r="AIC115" s="1904"/>
      <c r="AID115" s="1903"/>
      <c r="AIE115" s="1903"/>
      <c r="AIF115" s="1903"/>
      <c r="AIG115" s="1903"/>
      <c r="AIH115" s="1903"/>
      <c r="AII115" s="1904"/>
      <c r="AIJ115" s="1903"/>
      <c r="AIK115" s="1903"/>
      <c r="AIL115" s="1903"/>
      <c r="AIM115" s="1903"/>
      <c r="AIN115" s="1903"/>
      <c r="AIO115" s="1904"/>
      <c r="AIP115" s="1903"/>
      <c r="AIQ115" s="1903"/>
      <c r="AIR115" s="1903"/>
      <c r="AIS115" s="1903"/>
      <c r="AIT115" s="1903"/>
      <c r="AIU115" s="1904"/>
      <c r="AIV115" s="1903"/>
      <c r="AIW115" s="1903"/>
      <c r="AIX115" s="1903"/>
      <c r="AIY115" s="1903"/>
      <c r="AIZ115" s="1903"/>
      <c r="AJA115" s="1904"/>
      <c r="AJB115" s="1903"/>
      <c r="AJC115" s="1903"/>
      <c r="AJD115" s="1903"/>
      <c r="AJE115" s="1903"/>
      <c r="AJF115" s="1903"/>
      <c r="AJG115" s="1904"/>
      <c r="AJH115" s="1903"/>
      <c r="AJI115" s="1903"/>
      <c r="AJJ115" s="1903"/>
      <c r="AJK115" s="1903"/>
      <c r="AJL115" s="1903"/>
      <c r="AJM115" s="1904"/>
      <c r="AJN115" s="1903"/>
      <c r="AJO115" s="1903"/>
      <c r="AJP115" s="1903"/>
      <c r="AJQ115" s="1903"/>
      <c r="AJR115" s="1903"/>
      <c r="AJS115" s="1904"/>
      <c r="AJT115" s="1903"/>
      <c r="AJU115" s="1903"/>
      <c r="AJV115" s="1903"/>
      <c r="AJW115" s="1903"/>
      <c r="AJX115" s="1903"/>
      <c r="AJY115" s="1904"/>
      <c r="AJZ115" s="1903"/>
      <c r="AKA115" s="1903"/>
      <c r="AKB115" s="1903"/>
      <c r="AKC115" s="1903"/>
      <c r="AKD115" s="1903"/>
      <c r="AKE115" s="1904"/>
      <c r="AKF115" s="1903"/>
      <c r="AKG115" s="1903"/>
      <c r="AKH115" s="1903"/>
      <c r="AKI115" s="1903"/>
      <c r="AKJ115" s="1903"/>
      <c r="AKK115" s="1904"/>
      <c r="AKL115" s="1903"/>
      <c r="AKM115" s="1903"/>
      <c r="AKN115" s="1903"/>
      <c r="AKO115" s="1903"/>
      <c r="AKP115" s="1903"/>
      <c r="AKQ115" s="1904"/>
      <c r="AKR115" s="1903"/>
      <c r="AKS115" s="1903"/>
      <c r="AKT115" s="1903"/>
      <c r="AKU115" s="1903"/>
      <c r="AKV115" s="1903"/>
      <c r="AKW115" s="1904"/>
      <c r="AKX115" s="1903"/>
      <c r="AKY115" s="1903"/>
      <c r="AKZ115" s="1903"/>
      <c r="ALA115" s="1903"/>
      <c r="ALB115" s="1903"/>
      <c r="ALC115" s="1904"/>
      <c r="ALD115" s="1903"/>
      <c r="ALE115" s="1903"/>
      <c r="ALF115" s="1903"/>
      <c r="ALG115" s="1903"/>
      <c r="ALH115" s="1903"/>
      <c r="ALI115" s="1904"/>
      <c r="ALJ115" s="1903"/>
      <c r="ALK115" s="1903"/>
      <c r="ALL115" s="1903"/>
      <c r="ALM115" s="1903"/>
      <c r="ALN115" s="1903"/>
      <c r="ALO115" s="1904"/>
      <c r="ALP115" s="1903"/>
      <c r="ALQ115" s="1903"/>
      <c r="ALR115" s="1903"/>
      <c r="ALS115" s="1903"/>
      <c r="ALT115" s="1903"/>
      <c r="ALU115" s="1904"/>
      <c r="ALV115" s="1903"/>
      <c r="ALW115" s="1903"/>
      <c r="ALX115" s="1903"/>
      <c r="ALY115" s="1903"/>
      <c r="ALZ115" s="1903"/>
      <c r="AMA115" s="1904"/>
      <c r="AMB115" s="1903"/>
      <c r="AMC115" s="1903"/>
      <c r="AMD115" s="1903"/>
      <c r="AME115" s="1903"/>
      <c r="AMF115" s="1903"/>
      <c r="AMG115" s="1904"/>
      <c r="AMH115" s="1903"/>
      <c r="AMI115" s="1903"/>
      <c r="AMJ115" s="1903"/>
      <c r="AMK115" s="1903"/>
      <c r="AML115" s="1903"/>
      <c r="AMM115" s="1904"/>
      <c r="AMN115" s="1903"/>
      <c r="AMO115" s="1903"/>
      <c r="AMP115" s="1903"/>
      <c r="AMQ115" s="1903"/>
      <c r="AMR115" s="1903"/>
      <c r="AMS115" s="1904"/>
      <c r="AMT115" s="1903"/>
      <c r="AMU115" s="1903"/>
      <c r="AMV115" s="1903"/>
      <c r="AMW115" s="1903"/>
      <c r="AMX115" s="1903"/>
      <c r="AMY115" s="1904"/>
      <c r="AMZ115" s="1903"/>
      <c r="ANA115" s="1903"/>
      <c r="ANB115" s="1903"/>
      <c r="ANC115" s="1903"/>
      <c r="AND115" s="1903"/>
      <c r="ANE115" s="1904"/>
      <c r="ANF115" s="1903"/>
      <c r="ANG115" s="1903"/>
      <c r="ANH115" s="1903"/>
      <c r="ANI115" s="1903"/>
      <c r="ANJ115" s="1903"/>
      <c r="ANK115" s="1904"/>
      <c r="ANL115" s="1903"/>
      <c r="ANM115" s="1903"/>
      <c r="ANN115" s="1903"/>
      <c r="ANO115" s="1903"/>
      <c r="ANP115" s="1903"/>
      <c r="ANQ115" s="1904"/>
      <c r="ANR115" s="1903"/>
      <c r="ANS115" s="1903"/>
      <c r="ANT115" s="1903"/>
      <c r="ANU115" s="1903"/>
      <c r="ANV115" s="1903"/>
      <c r="ANW115" s="1904"/>
      <c r="ANX115" s="1903"/>
      <c r="ANY115" s="1903"/>
      <c r="ANZ115" s="1903"/>
      <c r="AOA115" s="1903"/>
      <c r="AOB115" s="1903"/>
      <c r="AOC115" s="1904"/>
      <c r="AOD115" s="1903"/>
      <c r="AOE115" s="1903"/>
      <c r="AOF115" s="1903"/>
      <c r="AOG115" s="1903"/>
      <c r="AOH115" s="1903"/>
      <c r="AOI115" s="1904"/>
      <c r="AOJ115" s="1903"/>
      <c r="AOK115" s="1903"/>
      <c r="AOL115" s="1903"/>
      <c r="AOM115" s="1903"/>
      <c r="AON115" s="1903"/>
      <c r="AOO115" s="1904"/>
      <c r="AOP115" s="1903"/>
      <c r="AOQ115" s="1903"/>
      <c r="AOR115" s="1903"/>
      <c r="AOS115" s="1903"/>
      <c r="AOT115" s="1903"/>
      <c r="AOU115" s="1904"/>
      <c r="AOV115" s="1903"/>
      <c r="AOW115" s="1903"/>
      <c r="AOX115" s="1903"/>
      <c r="AOY115" s="1903"/>
      <c r="AOZ115" s="1903"/>
      <c r="APA115" s="1904"/>
      <c r="APB115" s="1903"/>
      <c r="APC115" s="1903"/>
      <c r="APD115" s="1903"/>
      <c r="APE115" s="1903"/>
      <c r="APF115" s="1903"/>
      <c r="APG115" s="1904"/>
      <c r="APH115" s="1903"/>
      <c r="API115" s="1903"/>
      <c r="APJ115" s="1903"/>
      <c r="APK115" s="1903"/>
      <c r="APL115" s="1903"/>
      <c r="APM115" s="1904"/>
      <c r="APN115" s="1903"/>
      <c r="APO115" s="1903"/>
      <c r="APP115" s="1903"/>
      <c r="APQ115" s="1903"/>
      <c r="APR115" s="1903"/>
      <c r="APS115" s="1904"/>
      <c r="APT115" s="1903"/>
      <c r="APU115" s="1903"/>
      <c r="APV115" s="1903"/>
      <c r="APW115" s="1903"/>
      <c r="APX115" s="1903"/>
      <c r="APY115" s="1904"/>
      <c r="APZ115" s="1903"/>
      <c r="AQA115" s="1903"/>
      <c r="AQB115" s="1903"/>
      <c r="AQC115" s="1903"/>
      <c r="AQD115" s="1903"/>
      <c r="AQE115" s="1904"/>
      <c r="AQF115" s="1903"/>
      <c r="AQG115" s="1903"/>
      <c r="AQH115" s="1903"/>
      <c r="AQI115" s="1903"/>
      <c r="AQJ115" s="1903"/>
      <c r="AQK115" s="1904"/>
      <c r="AQL115" s="1903"/>
      <c r="AQM115" s="1903"/>
      <c r="AQN115" s="1903"/>
      <c r="AQO115" s="1903"/>
      <c r="AQP115" s="1903"/>
      <c r="AQQ115" s="1904"/>
      <c r="AQR115" s="1903"/>
      <c r="AQS115" s="1903"/>
      <c r="AQT115" s="1903"/>
      <c r="AQU115" s="1903"/>
      <c r="AQV115" s="1903"/>
      <c r="AQW115" s="1904"/>
      <c r="AQX115" s="1903"/>
      <c r="AQY115" s="1903"/>
      <c r="AQZ115" s="1903"/>
      <c r="ARA115" s="1903"/>
      <c r="ARB115" s="1903"/>
      <c r="ARC115" s="1904"/>
      <c r="ARD115" s="1903"/>
      <c r="ARE115" s="1903"/>
      <c r="ARF115" s="1903"/>
      <c r="ARG115" s="1903"/>
      <c r="ARH115" s="1903"/>
      <c r="ARI115" s="1904"/>
      <c r="ARJ115" s="1903"/>
      <c r="ARK115" s="1903"/>
      <c r="ARL115" s="1903"/>
      <c r="ARM115" s="1903"/>
      <c r="ARN115" s="1903"/>
      <c r="ARO115" s="1904"/>
      <c r="ARP115" s="1903"/>
      <c r="ARQ115" s="1903"/>
      <c r="ARR115" s="1903"/>
      <c r="ARS115" s="1903"/>
      <c r="ART115" s="1903"/>
      <c r="ARU115" s="1904"/>
      <c r="ARV115" s="1903"/>
      <c r="ARW115" s="1903"/>
      <c r="ARX115" s="1903"/>
      <c r="ARY115" s="1903"/>
      <c r="ARZ115" s="1903"/>
      <c r="ASA115" s="1904"/>
      <c r="ASB115" s="1903"/>
      <c r="ASC115" s="1903"/>
      <c r="ASD115" s="1903"/>
      <c r="ASE115" s="1903"/>
      <c r="ASF115" s="1903"/>
      <c r="ASG115" s="1904"/>
      <c r="ASH115" s="1903"/>
      <c r="ASI115" s="1903"/>
      <c r="ASJ115" s="1903"/>
      <c r="ASK115" s="1903"/>
      <c r="ASL115" s="1903"/>
      <c r="ASM115" s="1904"/>
      <c r="ASN115" s="1903"/>
      <c r="ASO115" s="1903"/>
      <c r="ASP115" s="1903"/>
      <c r="ASQ115" s="1903"/>
      <c r="ASR115" s="1903"/>
      <c r="ASS115" s="1904"/>
      <c r="AST115" s="1903"/>
      <c r="ASU115" s="1903"/>
      <c r="ASV115" s="1903"/>
      <c r="ASW115" s="1903"/>
      <c r="ASX115" s="1903"/>
      <c r="ASY115" s="1904"/>
      <c r="ASZ115" s="1903"/>
      <c r="ATA115" s="1903"/>
      <c r="ATB115" s="1903"/>
      <c r="ATC115" s="1903"/>
      <c r="ATD115" s="1903"/>
      <c r="ATE115" s="1904"/>
      <c r="ATF115" s="1903"/>
      <c r="ATG115" s="1903"/>
      <c r="ATH115" s="1903"/>
      <c r="ATI115" s="1903"/>
      <c r="ATJ115" s="1903"/>
      <c r="ATK115" s="1904"/>
      <c r="ATL115" s="1903"/>
      <c r="ATM115" s="1903"/>
      <c r="ATN115" s="1903"/>
      <c r="ATO115" s="1903"/>
      <c r="ATP115" s="1903"/>
      <c r="ATQ115" s="1904"/>
      <c r="ATR115" s="1903"/>
      <c r="ATS115" s="1903"/>
      <c r="ATT115" s="1903"/>
      <c r="ATU115" s="1903"/>
      <c r="ATV115" s="1903"/>
      <c r="ATW115" s="1904"/>
      <c r="ATX115" s="1903"/>
      <c r="ATY115" s="1903"/>
      <c r="ATZ115" s="1903"/>
      <c r="AUA115" s="1903"/>
      <c r="AUB115" s="1903"/>
      <c r="AUC115" s="1904"/>
      <c r="AUD115" s="1903"/>
      <c r="AUE115" s="1903"/>
      <c r="AUF115" s="1903"/>
      <c r="AUG115" s="1903"/>
      <c r="AUH115" s="1903"/>
      <c r="AUI115" s="1904"/>
      <c r="AUJ115" s="1903"/>
      <c r="AUK115" s="1903"/>
      <c r="AUL115" s="1903"/>
      <c r="AUM115" s="1903"/>
      <c r="AUN115" s="1903"/>
      <c r="AUO115" s="1904"/>
      <c r="AUP115" s="1903"/>
      <c r="AUQ115" s="1903"/>
      <c r="AUR115" s="1903"/>
      <c r="AUS115" s="1903"/>
      <c r="AUT115" s="1903"/>
      <c r="AUU115" s="1904"/>
      <c r="AUV115" s="1903"/>
      <c r="AUW115" s="1903"/>
      <c r="AUX115" s="1903"/>
      <c r="AUY115" s="1903"/>
      <c r="AUZ115" s="1903"/>
      <c r="AVA115" s="1904"/>
      <c r="AVB115" s="1903"/>
      <c r="AVC115" s="1903"/>
      <c r="AVD115" s="1903"/>
      <c r="AVE115" s="1903"/>
      <c r="AVF115" s="1903"/>
      <c r="AVG115" s="1904"/>
      <c r="AVH115" s="1903"/>
      <c r="AVI115" s="1903"/>
      <c r="AVJ115" s="1903"/>
      <c r="AVK115" s="1903"/>
      <c r="AVL115" s="1903"/>
      <c r="AVM115" s="1904"/>
      <c r="AVN115" s="1903"/>
      <c r="AVO115" s="1903"/>
      <c r="AVP115" s="1903"/>
      <c r="AVQ115" s="1903"/>
      <c r="AVR115" s="1903"/>
      <c r="AVS115" s="1904"/>
      <c r="AVT115" s="1903"/>
      <c r="AVU115" s="1903"/>
      <c r="AVV115" s="1903"/>
      <c r="AVW115" s="1903"/>
      <c r="AVX115" s="1903"/>
      <c r="AVY115" s="1904"/>
      <c r="AVZ115" s="1903"/>
      <c r="AWA115" s="1903"/>
      <c r="AWB115" s="1903"/>
      <c r="AWC115" s="1903"/>
      <c r="AWD115" s="1903"/>
      <c r="AWE115" s="1904"/>
      <c r="AWF115" s="1903"/>
      <c r="AWG115" s="1903"/>
      <c r="AWH115" s="1903"/>
      <c r="AWI115" s="1903"/>
      <c r="AWJ115" s="1903"/>
      <c r="AWK115" s="1904"/>
      <c r="AWL115" s="1903"/>
      <c r="AWM115" s="1903"/>
      <c r="AWN115" s="1903"/>
      <c r="AWO115" s="1903"/>
      <c r="AWP115" s="1903"/>
      <c r="AWQ115" s="1904"/>
      <c r="AWR115" s="1903"/>
      <c r="AWS115" s="1903"/>
      <c r="AWT115" s="1903"/>
      <c r="AWU115" s="1903"/>
      <c r="AWV115" s="1903"/>
      <c r="AWW115" s="1904"/>
      <c r="AWX115" s="1903"/>
      <c r="AWY115" s="1903"/>
      <c r="AWZ115" s="1903"/>
      <c r="AXA115" s="1903"/>
      <c r="AXB115" s="1903"/>
      <c r="AXC115" s="1904"/>
      <c r="AXD115" s="1903"/>
      <c r="AXE115" s="1903"/>
      <c r="AXF115" s="1903"/>
      <c r="AXG115" s="1903"/>
      <c r="AXH115" s="1903"/>
      <c r="AXI115" s="1904"/>
      <c r="AXJ115" s="1903"/>
      <c r="AXK115" s="1903"/>
      <c r="AXL115" s="1903"/>
      <c r="AXM115" s="1903"/>
      <c r="AXN115" s="1903"/>
      <c r="AXO115" s="1904"/>
      <c r="AXP115" s="1903"/>
      <c r="AXQ115" s="1903"/>
      <c r="AXR115" s="1903"/>
      <c r="AXS115" s="1903"/>
      <c r="AXT115" s="1903"/>
      <c r="AXU115" s="1904"/>
      <c r="AXV115" s="1903"/>
      <c r="AXW115" s="1903"/>
      <c r="AXX115" s="1903"/>
      <c r="AXY115" s="1903"/>
      <c r="AXZ115" s="1903"/>
      <c r="AYA115" s="1904"/>
      <c r="AYB115" s="1903"/>
      <c r="AYC115" s="1903"/>
      <c r="AYD115" s="1903"/>
      <c r="AYE115" s="1903"/>
      <c r="AYF115" s="1903"/>
      <c r="AYG115" s="1904"/>
      <c r="AYH115" s="1903"/>
      <c r="AYI115" s="1903"/>
      <c r="AYJ115" s="1903"/>
      <c r="AYK115" s="1903"/>
      <c r="AYL115" s="1903"/>
      <c r="AYM115" s="1904"/>
      <c r="AYN115" s="1903"/>
      <c r="AYO115" s="1903"/>
      <c r="AYP115" s="1903"/>
      <c r="AYQ115" s="1903"/>
      <c r="AYR115" s="1903"/>
      <c r="AYS115" s="1904"/>
      <c r="AYT115" s="1903"/>
      <c r="AYU115" s="1903"/>
      <c r="AYV115" s="1903"/>
      <c r="AYW115" s="1903"/>
      <c r="AYX115" s="1903"/>
      <c r="AYY115" s="1904"/>
      <c r="AYZ115" s="1903"/>
      <c r="AZA115" s="1903"/>
      <c r="AZB115" s="1903"/>
      <c r="AZC115" s="1903"/>
      <c r="AZD115" s="1903"/>
      <c r="AZE115" s="1904"/>
      <c r="AZF115" s="1903"/>
      <c r="AZG115" s="1903"/>
      <c r="AZH115" s="1903"/>
      <c r="AZI115" s="1903"/>
      <c r="AZJ115" s="1903"/>
      <c r="AZK115" s="1904"/>
      <c r="AZL115" s="1903"/>
      <c r="AZM115" s="1903"/>
      <c r="AZN115" s="1903"/>
      <c r="AZO115" s="1903"/>
      <c r="AZP115" s="1903"/>
      <c r="AZQ115" s="1904"/>
      <c r="AZR115" s="1903"/>
      <c r="AZS115" s="1903"/>
      <c r="AZT115" s="1903"/>
      <c r="AZU115" s="1903"/>
      <c r="AZV115" s="1903"/>
      <c r="AZW115" s="1904"/>
      <c r="AZX115" s="1903"/>
      <c r="AZY115" s="1903"/>
      <c r="AZZ115" s="1903"/>
      <c r="BAA115" s="1903"/>
      <c r="BAB115" s="1903"/>
      <c r="BAC115" s="1904"/>
      <c r="BAD115" s="1903"/>
      <c r="BAE115" s="1903"/>
      <c r="BAF115" s="1903"/>
      <c r="BAG115" s="1903"/>
      <c r="BAH115" s="1903"/>
      <c r="BAI115" s="1904"/>
      <c r="BAJ115" s="1903"/>
      <c r="BAK115" s="1903"/>
      <c r="BAL115" s="1903"/>
      <c r="BAM115" s="1903"/>
      <c r="BAN115" s="1903"/>
      <c r="BAO115" s="1904"/>
      <c r="BAP115" s="1903"/>
      <c r="BAQ115" s="1903"/>
      <c r="BAR115" s="1903"/>
      <c r="BAS115" s="1903"/>
      <c r="BAT115" s="1903"/>
      <c r="BAU115" s="1904"/>
      <c r="BAV115" s="1903"/>
      <c r="BAW115" s="1903"/>
      <c r="BAX115" s="1903"/>
      <c r="BAY115" s="1903"/>
      <c r="BAZ115" s="1903"/>
      <c r="BBA115" s="1904"/>
      <c r="BBB115" s="1903"/>
      <c r="BBC115" s="1903"/>
      <c r="BBD115" s="1903"/>
      <c r="BBE115" s="1903"/>
      <c r="BBF115" s="1903"/>
      <c r="BBG115" s="1904"/>
      <c r="BBH115" s="1903"/>
      <c r="BBI115" s="1903"/>
      <c r="BBJ115" s="1903"/>
      <c r="BBK115" s="1903"/>
      <c r="BBL115" s="1903"/>
      <c r="BBM115" s="1904"/>
      <c r="BBN115" s="1903"/>
      <c r="BBO115" s="1903"/>
      <c r="BBP115" s="1903"/>
      <c r="BBQ115" s="1903"/>
      <c r="BBR115" s="1903"/>
      <c r="BBS115" s="1904"/>
      <c r="BBT115" s="1903"/>
      <c r="BBU115" s="1903"/>
      <c r="BBV115" s="1903"/>
      <c r="BBW115" s="1903"/>
      <c r="BBX115" s="1903"/>
      <c r="BBY115" s="1904"/>
      <c r="BBZ115" s="1903"/>
      <c r="BCA115" s="1903"/>
      <c r="BCB115" s="1903"/>
      <c r="BCC115" s="1903"/>
      <c r="BCD115" s="1903"/>
      <c r="BCE115" s="1904"/>
      <c r="BCF115" s="1903"/>
      <c r="BCG115" s="1903"/>
      <c r="BCH115" s="1903"/>
      <c r="BCI115" s="1903"/>
      <c r="BCJ115" s="1903"/>
      <c r="BCK115" s="1904"/>
      <c r="BCL115" s="1903"/>
      <c r="BCM115" s="1903"/>
      <c r="BCN115" s="1903"/>
      <c r="BCO115" s="1903"/>
      <c r="BCP115" s="1903"/>
      <c r="BCQ115" s="1904"/>
      <c r="BCR115" s="1903"/>
      <c r="BCS115" s="1903"/>
      <c r="BCT115" s="1903"/>
      <c r="BCU115" s="1903"/>
      <c r="BCV115" s="1903"/>
      <c r="BCW115" s="1904"/>
      <c r="BCX115" s="1903"/>
      <c r="BCY115" s="1903"/>
      <c r="BCZ115" s="1903"/>
      <c r="BDA115" s="1903"/>
      <c r="BDB115" s="1903"/>
      <c r="BDC115" s="1904"/>
      <c r="BDD115" s="1903"/>
      <c r="BDE115" s="1903"/>
      <c r="BDF115" s="1903"/>
      <c r="BDG115" s="1903"/>
      <c r="BDH115" s="1903"/>
      <c r="BDI115" s="1904"/>
      <c r="BDJ115" s="1903"/>
      <c r="BDK115" s="1903"/>
      <c r="BDL115" s="1903"/>
      <c r="BDM115" s="1903"/>
      <c r="BDN115" s="1903"/>
      <c r="BDO115" s="1904"/>
      <c r="BDP115" s="1903"/>
      <c r="BDQ115" s="1903"/>
      <c r="BDR115" s="1903"/>
      <c r="BDS115" s="1903"/>
      <c r="BDT115" s="1903"/>
      <c r="BDU115" s="1904"/>
      <c r="BDV115" s="1903"/>
      <c r="BDW115" s="1903"/>
      <c r="BDX115" s="1903"/>
      <c r="BDY115" s="1903"/>
      <c r="BDZ115" s="1903"/>
      <c r="BEA115" s="1904"/>
      <c r="BEB115" s="1903"/>
      <c r="BEC115" s="1903"/>
      <c r="BED115" s="1903"/>
      <c r="BEE115" s="1903"/>
      <c r="BEF115" s="1903"/>
      <c r="BEG115" s="1904"/>
      <c r="BEH115" s="1903"/>
      <c r="BEI115" s="1903"/>
      <c r="BEJ115" s="1903"/>
      <c r="BEK115" s="1903"/>
      <c r="BEL115" s="1903"/>
      <c r="BEM115" s="1904"/>
      <c r="BEN115" s="1903"/>
      <c r="BEO115" s="1903"/>
      <c r="BEP115" s="1903"/>
      <c r="BEQ115" s="1903"/>
      <c r="BER115" s="1903"/>
      <c r="BES115" s="1904"/>
      <c r="BET115" s="1903"/>
      <c r="BEU115" s="1903"/>
      <c r="BEV115" s="1903"/>
      <c r="BEW115" s="1903"/>
      <c r="BEX115" s="1903"/>
      <c r="BEY115" s="1904"/>
      <c r="BEZ115" s="1903"/>
      <c r="BFA115" s="1903"/>
      <c r="BFB115" s="1903"/>
      <c r="BFC115" s="1903"/>
      <c r="BFD115" s="1903"/>
      <c r="BFE115" s="1904"/>
      <c r="BFF115" s="1903"/>
      <c r="BFG115" s="1903"/>
      <c r="BFH115" s="1903"/>
      <c r="BFI115" s="1903"/>
      <c r="BFJ115" s="1903"/>
      <c r="BFK115" s="1904"/>
      <c r="BFL115" s="1903"/>
      <c r="BFM115" s="1903"/>
      <c r="BFN115" s="1903"/>
      <c r="BFO115" s="1903"/>
      <c r="BFP115" s="1903"/>
      <c r="BFQ115" s="1904"/>
      <c r="BFR115" s="1903"/>
      <c r="BFS115" s="1903"/>
      <c r="BFT115" s="1903"/>
      <c r="BFU115" s="1903"/>
      <c r="BFV115" s="1903"/>
      <c r="BFW115" s="1904"/>
      <c r="BFX115" s="1903"/>
      <c r="BFY115" s="1903"/>
      <c r="BFZ115" s="1903"/>
      <c r="BGA115" s="1903"/>
      <c r="BGB115" s="1903"/>
      <c r="BGC115" s="1904"/>
      <c r="BGD115" s="1903"/>
      <c r="BGE115" s="1903"/>
      <c r="BGF115" s="1903"/>
      <c r="BGG115" s="1903"/>
      <c r="BGH115" s="1903"/>
      <c r="BGI115" s="1904"/>
      <c r="BGJ115" s="1903"/>
      <c r="BGK115" s="1903"/>
      <c r="BGL115" s="1903"/>
      <c r="BGM115" s="1903"/>
      <c r="BGN115" s="1903"/>
      <c r="BGO115" s="1904"/>
      <c r="BGP115" s="1903"/>
      <c r="BGQ115" s="1903"/>
      <c r="BGR115" s="1903"/>
      <c r="BGS115" s="1903"/>
      <c r="BGT115" s="1903"/>
      <c r="BGU115" s="1904"/>
      <c r="BGV115" s="1903"/>
      <c r="BGW115" s="1903"/>
      <c r="BGX115" s="1903"/>
      <c r="BGY115" s="1903"/>
      <c r="BGZ115" s="1903"/>
      <c r="BHA115" s="1904"/>
      <c r="BHB115" s="1903"/>
      <c r="BHC115" s="1903"/>
      <c r="BHD115" s="1903"/>
      <c r="BHE115" s="1903"/>
      <c r="BHF115" s="1903"/>
      <c r="BHG115" s="1904"/>
      <c r="BHH115" s="1903"/>
      <c r="BHI115" s="1903"/>
      <c r="BHJ115" s="1903"/>
      <c r="BHK115" s="1903"/>
      <c r="BHL115" s="1903"/>
      <c r="BHM115" s="1904"/>
      <c r="BHN115" s="1903"/>
      <c r="BHO115" s="1903"/>
      <c r="BHP115" s="1903"/>
      <c r="BHQ115" s="1903"/>
      <c r="BHR115" s="1903"/>
      <c r="BHS115" s="1904"/>
      <c r="BHT115" s="1903"/>
      <c r="BHU115" s="1903"/>
      <c r="BHV115" s="1903"/>
      <c r="BHW115" s="1903"/>
      <c r="BHX115" s="1903"/>
      <c r="BHY115" s="1904"/>
      <c r="BHZ115" s="1903"/>
      <c r="BIA115" s="1903"/>
      <c r="BIB115" s="1903"/>
      <c r="BIC115" s="1903"/>
      <c r="BID115" s="1903"/>
      <c r="BIE115" s="1904"/>
      <c r="BIF115" s="1903"/>
      <c r="BIG115" s="1903"/>
      <c r="BIH115" s="1903"/>
      <c r="BII115" s="1903"/>
      <c r="BIJ115" s="1903"/>
      <c r="BIK115" s="1904"/>
      <c r="BIL115" s="1903"/>
      <c r="BIM115" s="1903"/>
      <c r="BIN115" s="1903"/>
      <c r="BIO115" s="1903"/>
      <c r="BIP115" s="1903"/>
      <c r="BIQ115" s="1904"/>
      <c r="BIR115" s="1903"/>
      <c r="BIS115" s="1903"/>
      <c r="BIT115" s="1903"/>
      <c r="BIU115" s="1903"/>
      <c r="BIV115" s="1903"/>
      <c r="BIW115" s="1904"/>
      <c r="BIX115" s="1903"/>
      <c r="BIY115" s="1903"/>
      <c r="BIZ115" s="1903"/>
      <c r="BJA115" s="1903"/>
      <c r="BJB115" s="1903"/>
      <c r="BJC115" s="1904"/>
      <c r="BJD115" s="1903"/>
      <c r="BJE115" s="1903"/>
      <c r="BJF115" s="1903"/>
      <c r="BJG115" s="1903"/>
      <c r="BJH115" s="1903"/>
      <c r="BJI115" s="1904"/>
      <c r="BJJ115" s="1903"/>
      <c r="BJK115" s="1903"/>
      <c r="BJL115" s="1903"/>
      <c r="BJM115" s="1903"/>
      <c r="BJN115" s="1903"/>
      <c r="BJO115" s="1904"/>
      <c r="BJP115" s="1903"/>
      <c r="BJQ115" s="1903"/>
      <c r="BJR115" s="1903"/>
      <c r="BJS115" s="1903"/>
      <c r="BJT115" s="1903"/>
      <c r="BJU115" s="1904"/>
      <c r="BJV115" s="1903"/>
      <c r="BJW115" s="1903"/>
      <c r="BJX115" s="1903"/>
      <c r="BJY115" s="1903"/>
      <c r="BJZ115" s="1903"/>
      <c r="BKA115" s="1904"/>
      <c r="BKB115" s="1903"/>
      <c r="BKC115" s="1903"/>
      <c r="BKD115" s="1903"/>
      <c r="BKE115" s="1903"/>
      <c r="BKF115" s="1903"/>
      <c r="BKG115" s="1904"/>
      <c r="BKH115" s="1903"/>
      <c r="BKI115" s="1903"/>
      <c r="BKJ115" s="1903"/>
      <c r="BKK115" s="1903"/>
      <c r="BKL115" s="1903"/>
      <c r="BKM115" s="1904"/>
      <c r="BKN115" s="1903"/>
      <c r="BKO115" s="1903"/>
      <c r="BKP115" s="1903"/>
      <c r="BKQ115" s="1903"/>
      <c r="BKR115" s="1903"/>
      <c r="BKS115" s="1904"/>
      <c r="BKT115" s="1903"/>
      <c r="BKU115" s="1903"/>
      <c r="BKV115" s="1903"/>
      <c r="BKW115" s="1903"/>
      <c r="BKX115" s="1903"/>
      <c r="BKY115" s="1904"/>
      <c r="BKZ115" s="1903"/>
      <c r="BLA115" s="1903"/>
      <c r="BLB115" s="1903"/>
      <c r="BLC115" s="1903"/>
      <c r="BLD115" s="1903"/>
      <c r="BLE115" s="1904"/>
      <c r="BLF115" s="1903"/>
      <c r="BLG115" s="1903"/>
      <c r="BLH115" s="1903"/>
      <c r="BLI115" s="1903"/>
      <c r="BLJ115" s="1903"/>
      <c r="BLK115" s="1904"/>
      <c r="BLL115" s="1903"/>
      <c r="BLM115" s="1903"/>
      <c r="BLN115" s="1903"/>
      <c r="BLO115" s="1903"/>
      <c r="BLP115" s="1903"/>
      <c r="BLQ115" s="1904"/>
      <c r="BLR115" s="1903"/>
      <c r="BLS115" s="1903"/>
      <c r="BLT115" s="1903"/>
      <c r="BLU115" s="1903"/>
      <c r="BLV115" s="1903"/>
      <c r="BLW115" s="1904"/>
      <c r="BLX115" s="1903"/>
      <c r="BLY115" s="1903"/>
      <c r="BLZ115" s="1903"/>
      <c r="BMA115" s="1903"/>
      <c r="BMB115" s="1903"/>
      <c r="BMC115" s="1904"/>
      <c r="BMD115" s="1903"/>
      <c r="BME115" s="1903"/>
      <c r="BMF115" s="1903"/>
      <c r="BMG115" s="1903"/>
      <c r="BMH115" s="1903"/>
      <c r="BMI115" s="1904"/>
      <c r="BMJ115" s="1903"/>
      <c r="BMK115" s="1903"/>
      <c r="BML115" s="1903"/>
      <c r="BMM115" s="1903"/>
      <c r="BMN115" s="1903"/>
      <c r="BMO115" s="1904"/>
      <c r="BMP115" s="1903"/>
      <c r="BMQ115" s="1903"/>
      <c r="BMR115" s="1903"/>
      <c r="BMS115" s="1903"/>
      <c r="BMT115" s="1903"/>
      <c r="BMU115" s="1904"/>
      <c r="BMV115" s="1903"/>
      <c r="BMW115" s="1903"/>
      <c r="BMX115" s="1903"/>
      <c r="BMY115" s="1903"/>
      <c r="BMZ115" s="1903"/>
      <c r="BNA115" s="1904"/>
      <c r="BNB115" s="1903"/>
      <c r="BNC115" s="1903"/>
      <c r="BND115" s="1903"/>
      <c r="BNE115" s="1903"/>
      <c r="BNF115" s="1903"/>
      <c r="BNG115" s="1904"/>
      <c r="BNH115" s="1903"/>
      <c r="BNI115" s="1903"/>
      <c r="BNJ115" s="1903"/>
      <c r="BNK115" s="1903"/>
      <c r="BNL115" s="1903"/>
      <c r="BNM115" s="1904"/>
      <c r="BNN115" s="1903"/>
      <c r="BNO115" s="1903"/>
      <c r="BNP115" s="1903"/>
      <c r="BNQ115" s="1903"/>
      <c r="BNR115" s="1903"/>
      <c r="BNS115" s="1904"/>
      <c r="BNT115" s="1903"/>
      <c r="BNU115" s="1903"/>
      <c r="BNV115" s="1903"/>
      <c r="BNW115" s="1903"/>
      <c r="BNX115" s="1903"/>
      <c r="BNY115" s="1904"/>
      <c r="BNZ115" s="1903"/>
      <c r="BOA115" s="1903"/>
      <c r="BOB115" s="1903"/>
      <c r="BOC115" s="1903"/>
      <c r="BOD115" s="1903"/>
      <c r="BOE115" s="1904"/>
      <c r="BOF115" s="1903"/>
      <c r="BOG115" s="1903"/>
      <c r="BOH115" s="1903"/>
      <c r="BOI115" s="1903"/>
      <c r="BOJ115" s="1903"/>
      <c r="BOK115" s="1904"/>
      <c r="BOL115" s="1903"/>
      <c r="BOM115" s="1903"/>
      <c r="BON115" s="1903"/>
      <c r="BOO115" s="1903"/>
      <c r="BOP115" s="1903"/>
      <c r="BOQ115" s="1904"/>
      <c r="BOR115" s="1903"/>
      <c r="BOS115" s="1903"/>
      <c r="BOT115" s="1903"/>
      <c r="BOU115" s="1903"/>
      <c r="BOV115" s="1903"/>
      <c r="BOW115" s="1904"/>
      <c r="BOX115" s="1903"/>
      <c r="BOY115" s="1903"/>
      <c r="BOZ115" s="1903"/>
      <c r="BPA115" s="1903"/>
      <c r="BPB115" s="1903"/>
      <c r="BPC115" s="1904"/>
      <c r="BPD115" s="1903"/>
      <c r="BPE115" s="1903"/>
      <c r="BPF115" s="1903"/>
      <c r="BPG115" s="1903"/>
      <c r="BPH115" s="1903"/>
      <c r="BPI115" s="1904"/>
      <c r="BPJ115" s="1903"/>
      <c r="BPK115" s="1903"/>
      <c r="BPL115" s="1903"/>
      <c r="BPM115" s="1903"/>
      <c r="BPN115" s="1903"/>
      <c r="BPO115" s="1904"/>
      <c r="BPP115" s="1903"/>
      <c r="BPQ115" s="1903"/>
      <c r="BPR115" s="1903"/>
      <c r="BPS115" s="1903"/>
      <c r="BPT115" s="1903"/>
      <c r="BPU115" s="1904"/>
      <c r="BPV115" s="1903"/>
      <c r="BPW115" s="1903"/>
      <c r="BPX115" s="1903"/>
      <c r="BPY115" s="1903"/>
      <c r="BPZ115" s="1903"/>
      <c r="BQA115" s="1904"/>
      <c r="BQB115" s="1903"/>
      <c r="BQC115" s="1903"/>
      <c r="BQD115" s="1903"/>
      <c r="BQE115" s="1903"/>
      <c r="BQF115" s="1903"/>
      <c r="BQG115" s="1904"/>
      <c r="BQH115" s="1903"/>
      <c r="BQI115" s="1903"/>
      <c r="BQJ115" s="1903"/>
      <c r="BQK115" s="1903"/>
      <c r="BQL115" s="1903"/>
      <c r="BQM115" s="1904"/>
      <c r="BQN115" s="1903"/>
      <c r="BQO115" s="1903"/>
      <c r="BQP115" s="1903"/>
      <c r="BQQ115" s="1903"/>
      <c r="BQR115" s="1903"/>
      <c r="BQS115" s="1904"/>
      <c r="BQT115" s="1903"/>
      <c r="BQU115" s="1903"/>
      <c r="BQV115" s="1903"/>
      <c r="BQW115" s="1903"/>
      <c r="BQX115" s="1903"/>
      <c r="BQY115" s="1904"/>
      <c r="BQZ115" s="1903"/>
      <c r="BRA115" s="1903"/>
      <c r="BRB115" s="1903"/>
      <c r="BRC115" s="1903"/>
      <c r="BRD115" s="1903"/>
      <c r="BRE115" s="1904"/>
      <c r="BRF115" s="1903"/>
      <c r="BRG115" s="1903"/>
      <c r="BRH115" s="1903"/>
      <c r="BRI115" s="1903"/>
      <c r="BRJ115" s="1903"/>
      <c r="BRK115" s="1904"/>
      <c r="BRL115" s="1903"/>
      <c r="BRM115" s="1903"/>
      <c r="BRN115" s="1903"/>
      <c r="BRO115" s="1903"/>
      <c r="BRP115" s="1903"/>
      <c r="BRQ115" s="1904"/>
      <c r="BRR115" s="1903"/>
      <c r="BRS115" s="1903"/>
      <c r="BRT115" s="1903"/>
      <c r="BRU115" s="1903"/>
      <c r="BRV115" s="1903"/>
      <c r="BRW115" s="1904"/>
      <c r="BRX115" s="1903"/>
      <c r="BRY115" s="1903"/>
      <c r="BRZ115" s="1903"/>
      <c r="BSA115" s="1903"/>
      <c r="BSB115" s="1903"/>
      <c r="BSC115" s="1904"/>
      <c r="BSD115" s="1903"/>
      <c r="BSE115" s="1903"/>
      <c r="BSF115" s="1903"/>
      <c r="BSG115" s="1903"/>
      <c r="BSH115" s="1903"/>
      <c r="BSI115" s="1904"/>
      <c r="BSJ115" s="1903"/>
      <c r="BSK115" s="1903"/>
      <c r="BSL115" s="1903"/>
      <c r="BSM115" s="1903"/>
      <c r="BSN115" s="1903"/>
      <c r="BSO115" s="1904"/>
      <c r="BSP115" s="1903"/>
      <c r="BSQ115" s="1903"/>
      <c r="BSR115" s="1903"/>
      <c r="BSS115" s="1903"/>
      <c r="BST115" s="1903"/>
      <c r="BSU115" s="1904"/>
      <c r="BSV115" s="1903"/>
      <c r="BSW115" s="1903"/>
      <c r="BSX115" s="1903"/>
      <c r="BSY115" s="1903"/>
      <c r="BSZ115" s="1903"/>
      <c r="BTA115" s="1904"/>
      <c r="BTB115" s="1903"/>
      <c r="BTC115" s="1903"/>
      <c r="BTD115" s="1903"/>
      <c r="BTE115" s="1903"/>
      <c r="BTF115" s="1903"/>
      <c r="BTG115" s="1904"/>
      <c r="BTH115" s="1903"/>
      <c r="BTI115" s="1903"/>
      <c r="BTJ115" s="1903"/>
      <c r="BTK115" s="1903"/>
      <c r="BTL115" s="1903"/>
      <c r="BTM115" s="1904"/>
      <c r="BTN115" s="1903"/>
      <c r="BTO115" s="1903"/>
      <c r="BTP115" s="1903"/>
      <c r="BTQ115" s="1903"/>
      <c r="BTR115" s="1903"/>
      <c r="BTS115" s="1904"/>
      <c r="BTT115" s="1903"/>
      <c r="BTU115" s="1903"/>
      <c r="BTV115" s="1903"/>
      <c r="BTW115" s="1903"/>
      <c r="BTX115" s="1903"/>
      <c r="BTY115" s="1904"/>
      <c r="BTZ115" s="1903"/>
      <c r="BUA115" s="1903"/>
      <c r="BUB115" s="1903"/>
      <c r="BUC115" s="1903"/>
      <c r="BUD115" s="1903"/>
      <c r="BUE115" s="1904"/>
      <c r="BUF115" s="1903"/>
      <c r="BUG115" s="1903"/>
      <c r="BUH115" s="1903"/>
      <c r="BUI115" s="1903"/>
      <c r="BUJ115" s="1903"/>
      <c r="BUK115" s="1904"/>
      <c r="BUL115" s="1903"/>
      <c r="BUM115" s="1903"/>
      <c r="BUN115" s="1903"/>
      <c r="BUO115" s="1903"/>
      <c r="BUP115" s="1903"/>
      <c r="BUQ115" s="1904"/>
      <c r="BUR115" s="1903"/>
      <c r="BUS115" s="1903"/>
      <c r="BUT115" s="1903"/>
      <c r="BUU115" s="1903"/>
      <c r="BUV115" s="1903"/>
      <c r="BUW115" s="1904"/>
      <c r="BUX115" s="1903"/>
      <c r="BUY115" s="1903"/>
      <c r="BUZ115" s="1903"/>
      <c r="BVA115" s="1903"/>
      <c r="BVB115" s="1903"/>
      <c r="BVC115" s="1904"/>
      <c r="BVD115" s="1903"/>
      <c r="BVE115" s="1903"/>
      <c r="BVF115" s="1903"/>
      <c r="BVG115" s="1903"/>
      <c r="BVH115" s="1903"/>
      <c r="BVI115" s="1904"/>
      <c r="BVJ115" s="1903"/>
      <c r="BVK115" s="1903"/>
      <c r="BVL115" s="1903"/>
      <c r="BVM115" s="1903"/>
      <c r="BVN115" s="1903"/>
      <c r="BVO115" s="1904"/>
      <c r="BVP115" s="1903"/>
      <c r="BVQ115" s="1903"/>
      <c r="BVR115" s="1903"/>
      <c r="BVS115" s="1903"/>
      <c r="BVT115" s="1903"/>
      <c r="BVU115" s="1904"/>
      <c r="BVV115" s="1903"/>
      <c r="BVW115" s="1903"/>
      <c r="BVX115" s="1903"/>
      <c r="BVY115" s="1903"/>
      <c r="BVZ115" s="1903"/>
      <c r="BWA115" s="1904"/>
      <c r="BWB115" s="1903"/>
      <c r="BWC115" s="1903"/>
      <c r="BWD115" s="1903"/>
      <c r="BWE115" s="1903"/>
      <c r="BWF115" s="1903"/>
      <c r="BWG115" s="1904"/>
      <c r="BWH115" s="1903"/>
      <c r="BWI115" s="1903"/>
      <c r="BWJ115" s="1903"/>
      <c r="BWK115" s="1903"/>
      <c r="BWL115" s="1903"/>
      <c r="BWM115" s="1904"/>
      <c r="BWN115" s="1903"/>
      <c r="BWO115" s="1903"/>
      <c r="BWP115" s="1903"/>
      <c r="BWQ115" s="1903"/>
      <c r="BWR115" s="1903"/>
      <c r="BWS115" s="1904"/>
      <c r="BWT115" s="1903"/>
      <c r="BWU115" s="1903"/>
      <c r="BWV115" s="1903"/>
      <c r="BWW115" s="1903"/>
      <c r="BWX115" s="1903"/>
      <c r="BWY115" s="1904"/>
      <c r="BWZ115" s="1903"/>
      <c r="BXA115" s="1903"/>
      <c r="BXB115" s="1903"/>
      <c r="BXC115" s="1903"/>
      <c r="BXD115" s="1903"/>
      <c r="BXE115" s="1904"/>
      <c r="BXF115" s="1903"/>
      <c r="BXG115" s="1903"/>
      <c r="BXH115" s="1903"/>
      <c r="BXI115" s="1903"/>
      <c r="BXJ115" s="1903"/>
      <c r="BXK115" s="1904"/>
      <c r="BXL115" s="1903"/>
      <c r="BXM115" s="1903"/>
      <c r="BXN115" s="1903"/>
      <c r="BXO115" s="1903"/>
      <c r="BXP115" s="1903"/>
      <c r="BXQ115" s="1904"/>
      <c r="BXR115" s="1903"/>
      <c r="BXS115" s="1903"/>
      <c r="BXT115" s="1903"/>
      <c r="BXU115" s="1903"/>
      <c r="BXV115" s="1903"/>
      <c r="BXW115" s="1904"/>
      <c r="BXX115" s="1903"/>
      <c r="BXY115" s="1903"/>
      <c r="BXZ115" s="1903"/>
      <c r="BYA115" s="1903"/>
      <c r="BYB115" s="1903"/>
      <c r="BYC115" s="1904"/>
      <c r="BYD115" s="1903"/>
      <c r="BYE115" s="1903"/>
      <c r="BYF115" s="1903"/>
      <c r="BYG115" s="1903"/>
      <c r="BYH115" s="1903"/>
      <c r="BYI115" s="1904"/>
      <c r="BYJ115" s="1903"/>
      <c r="BYK115" s="1903"/>
      <c r="BYL115" s="1903"/>
      <c r="BYM115" s="1903"/>
      <c r="BYN115" s="1903"/>
      <c r="BYO115" s="1904"/>
      <c r="BYP115" s="1903"/>
      <c r="BYQ115" s="1903"/>
      <c r="BYR115" s="1903"/>
      <c r="BYS115" s="1903"/>
      <c r="BYT115" s="1903"/>
      <c r="BYU115" s="1904"/>
      <c r="BYV115" s="1903"/>
      <c r="BYW115" s="1903"/>
      <c r="BYX115" s="1903"/>
      <c r="BYY115" s="1903"/>
      <c r="BYZ115" s="1903"/>
      <c r="BZA115" s="1904"/>
      <c r="BZB115" s="1903"/>
      <c r="BZC115" s="1903"/>
      <c r="BZD115" s="1903"/>
      <c r="BZE115" s="1903"/>
      <c r="BZF115" s="1903"/>
      <c r="BZG115" s="1904"/>
      <c r="BZH115" s="1903"/>
      <c r="BZI115" s="1903"/>
      <c r="BZJ115" s="1903"/>
      <c r="BZK115" s="1903"/>
      <c r="BZL115" s="1903"/>
      <c r="BZM115" s="1904"/>
      <c r="BZN115" s="1903"/>
      <c r="BZO115" s="1903"/>
      <c r="BZP115" s="1903"/>
      <c r="BZQ115" s="1903"/>
      <c r="BZR115" s="1903"/>
      <c r="BZS115" s="1904"/>
      <c r="BZT115" s="1903"/>
      <c r="BZU115" s="1903"/>
      <c r="BZV115" s="1903"/>
      <c r="BZW115" s="1903"/>
      <c r="BZX115" s="1903"/>
      <c r="BZY115" s="1904"/>
      <c r="BZZ115" s="1903"/>
      <c r="CAA115" s="1903"/>
      <c r="CAB115" s="1903"/>
      <c r="CAC115" s="1903"/>
      <c r="CAD115" s="1903"/>
      <c r="CAE115" s="1904"/>
      <c r="CAF115" s="1903"/>
      <c r="CAG115" s="1903"/>
      <c r="CAH115" s="1903"/>
      <c r="CAI115" s="1903"/>
      <c r="CAJ115" s="1903"/>
      <c r="CAK115" s="1904"/>
      <c r="CAL115" s="1903"/>
      <c r="CAM115" s="1903"/>
      <c r="CAN115" s="1903"/>
      <c r="CAO115" s="1903"/>
      <c r="CAP115" s="1903"/>
      <c r="CAQ115" s="1904"/>
      <c r="CAR115" s="1903"/>
      <c r="CAS115" s="1903"/>
      <c r="CAT115" s="1903"/>
      <c r="CAU115" s="1903"/>
      <c r="CAV115" s="1903"/>
      <c r="CAW115" s="1904"/>
      <c r="CAX115" s="1903"/>
      <c r="CAY115" s="1903"/>
      <c r="CAZ115" s="1903"/>
      <c r="CBA115" s="1903"/>
      <c r="CBB115" s="1903"/>
      <c r="CBC115" s="1904"/>
      <c r="CBD115" s="1903"/>
      <c r="CBE115" s="1903"/>
      <c r="CBF115" s="1903"/>
      <c r="CBG115" s="1903"/>
      <c r="CBH115" s="1903"/>
      <c r="CBI115" s="1904"/>
      <c r="CBJ115" s="1903"/>
      <c r="CBK115" s="1903"/>
      <c r="CBL115" s="1903"/>
      <c r="CBM115" s="1903"/>
      <c r="CBN115" s="1903"/>
      <c r="CBO115" s="1904"/>
      <c r="CBP115" s="1903"/>
      <c r="CBQ115" s="1903"/>
      <c r="CBR115" s="1903"/>
      <c r="CBS115" s="1903"/>
      <c r="CBT115" s="1903"/>
      <c r="CBU115" s="1904"/>
      <c r="CBV115" s="1903"/>
      <c r="CBW115" s="1903"/>
      <c r="CBX115" s="1903"/>
      <c r="CBY115" s="1903"/>
      <c r="CBZ115" s="1903"/>
      <c r="CCA115" s="1904"/>
      <c r="CCB115" s="1903"/>
      <c r="CCC115" s="1903"/>
      <c r="CCD115" s="1903"/>
      <c r="CCE115" s="1903"/>
      <c r="CCF115" s="1903"/>
      <c r="CCG115" s="1904"/>
      <c r="CCH115" s="1903"/>
      <c r="CCI115" s="1903"/>
      <c r="CCJ115" s="1903"/>
      <c r="CCK115" s="1903"/>
      <c r="CCL115" s="1903"/>
      <c r="CCM115" s="1904"/>
      <c r="CCN115" s="1903"/>
      <c r="CCO115" s="1903"/>
      <c r="CCP115" s="1903"/>
      <c r="CCQ115" s="1903"/>
      <c r="CCR115" s="1903"/>
      <c r="CCS115" s="1904"/>
      <c r="CCT115" s="1903"/>
      <c r="CCU115" s="1903"/>
      <c r="CCV115" s="1903"/>
      <c r="CCW115" s="1903"/>
      <c r="CCX115" s="1903"/>
      <c r="CCY115" s="1904"/>
      <c r="CCZ115" s="1903"/>
      <c r="CDA115" s="1903"/>
      <c r="CDB115" s="1903"/>
      <c r="CDC115" s="1903"/>
      <c r="CDD115" s="1903"/>
      <c r="CDE115" s="1904"/>
      <c r="CDF115" s="1903"/>
      <c r="CDG115" s="1903"/>
      <c r="CDH115" s="1903"/>
      <c r="CDI115" s="1903"/>
      <c r="CDJ115" s="1903"/>
      <c r="CDK115" s="1904"/>
      <c r="CDL115" s="1903"/>
      <c r="CDM115" s="1903"/>
      <c r="CDN115" s="1903"/>
      <c r="CDO115" s="1903"/>
      <c r="CDP115" s="1903"/>
      <c r="CDQ115" s="1904"/>
      <c r="CDR115" s="1903"/>
      <c r="CDS115" s="1903"/>
      <c r="CDT115" s="1903"/>
      <c r="CDU115" s="1903"/>
      <c r="CDV115" s="1903"/>
      <c r="CDW115" s="1904"/>
      <c r="CDX115" s="1903"/>
      <c r="CDY115" s="1903"/>
      <c r="CDZ115" s="1903"/>
      <c r="CEA115" s="1903"/>
      <c r="CEB115" s="1903"/>
      <c r="CEC115" s="1904"/>
      <c r="CED115" s="1903"/>
      <c r="CEE115" s="1903"/>
      <c r="CEF115" s="1903"/>
      <c r="CEG115" s="1903"/>
      <c r="CEH115" s="1903"/>
      <c r="CEI115" s="1904"/>
      <c r="CEJ115" s="1903"/>
      <c r="CEK115" s="1903"/>
      <c r="CEL115" s="1903"/>
      <c r="CEM115" s="1903"/>
      <c r="CEN115" s="1903"/>
      <c r="CEO115" s="1904"/>
      <c r="CEP115" s="1903"/>
      <c r="CEQ115" s="1903"/>
      <c r="CER115" s="1903"/>
      <c r="CES115" s="1903"/>
      <c r="CET115" s="1903"/>
      <c r="CEU115" s="1904"/>
      <c r="CEV115" s="1903"/>
      <c r="CEW115" s="1903"/>
      <c r="CEX115" s="1903"/>
      <c r="CEY115" s="1903"/>
      <c r="CEZ115" s="1903"/>
      <c r="CFA115" s="1904"/>
      <c r="CFB115" s="1903"/>
      <c r="CFC115" s="1903"/>
      <c r="CFD115" s="1903"/>
      <c r="CFE115" s="1903"/>
      <c r="CFF115" s="1903"/>
      <c r="CFG115" s="1904"/>
      <c r="CFH115" s="1903"/>
      <c r="CFI115" s="1903"/>
      <c r="CFJ115" s="1903"/>
      <c r="CFK115" s="1903"/>
      <c r="CFL115" s="1903"/>
      <c r="CFM115" s="1904"/>
      <c r="CFN115" s="1903"/>
      <c r="CFO115" s="1903"/>
      <c r="CFP115" s="1903"/>
      <c r="CFQ115" s="1903"/>
      <c r="CFR115" s="1903"/>
      <c r="CFS115" s="1904"/>
      <c r="CFT115" s="1903"/>
      <c r="CFU115" s="1903"/>
      <c r="CFV115" s="1903"/>
      <c r="CFW115" s="1903"/>
      <c r="CFX115" s="1903"/>
      <c r="CFY115" s="1904"/>
      <c r="CFZ115" s="1903"/>
      <c r="CGA115" s="1903"/>
      <c r="CGB115" s="1903"/>
      <c r="CGC115" s="1903"/>
      <c r="CGD115" s="1903"/>
      <c r="CGE115" s="1904"/>
      <c r="CGF115" s="1903"/>
      <c r="CGG115" s="1903"/>
      <c r="CGH115" s="1903"/>
      <c r="CGI115" s="1903"/>
      <c r="CGJ115" s="1903"/>
      <c r="CGK115" s="1904"/>
      <c r="CGL115" s="1903"/>
      <c r="CGM115" s="1903"/>
      <c r="CGN115" s="1903"/>
      <c r="CGO115" s="1903"/>
      <c r="CGP115" s="1903"/>
      <c r="CGQ115" s="1904"/>
      <c r="CGR115" s="1903"/>
      <c r="CGS115" s="1903"/>
      <c r="CGT115" s="1903"/>
      <c r="CGU115" s="1903"/>
      <c r="CGV115" s="1903"/>
      <c r="CGW115" s="1904"/>
      <c r="CGX115" s="1903"/>
      <c r="CGY115" s="1903"/>
      <c r="CGZ115" s="1903"/>
      <c r="CHA115" s="1903"/>
      <c r="CHB115" s="1903"/>
      <c r="CHC115" s="1904"/>
      <c r="CHD115" s="1903"/>
      <c r="CHE115" s="1903"/>
      <c r="CHF115" s="1903"/>
      <c r="CHG115" s="1903"/>
      <c r="CHH115" s="1903"/>
      <c r="CHI115" s="1904"/>
      <c r="CHJ115" s="1903"/>
      <c r="CHK115" s="1903"/>
      <c r="CHL115" s="1903"/>
      <c r="CHM115" s="1903"/>
      <c r="CHN115" s="1903"/>
      <c r="CHO115" s="1904"/>
      <c r="CHP115" s="1903"/>
      <c r="CHQ115" s="1903"/>
      <c r="CHR115" s="1903"/>
      <c r="CHS115" s="1903"/>
      <c r="CHT115" s="1903"/>
      <c r="CHU115" s="1904"/>
      <c r="CHV115" s="1903"/>
      <c r="CHW115" s="1903"/>
      <c r="CHX115" s="1903"/>
      <c r="CHY115" s="1903"/>
      <c r="CHZ115" s="1903"/>
      <c r="CIA115" s="1904"/>
      <c r="CIB115" s="1903"/>
      <c r="CIC115" s="1903"/>
      <c r="CID115" s="1903"/>
      <c r="CIE115" s="1903"/>
      <c r="CIF115" s="1903"/>
      <c r="CIG115" s="1904"/>
      <c r="CIH115" s="1903"/>
      <c r="CII115" s="1903"/>
      <c r="CIJ115" s="1903"/>
      <c r="CIK115" s="1903"/>
      <c r="CIL115" s="1903"/>
      <c r="CIM115" s="1904"/>
      <c r="CIN115" s="1903"/>
      <c r="CIO115" s="1903"/>
      <c r="CIP115" s="1903"/>
      <c r="CIQ115" s="1903"/>
      <c r="CIR115" s="1903"/>
      <c r="CIS115" s="1904"/>
      <c r="CIT115" s="1903"/>
      <c r="CIU115" s="1903"/>
      <c r="CIV115" s="1903"/>
      <c r="CIW115" s="1903"/>
      <c r="CIX115" s="1903"/>
      <c r="CIY115" s="1904"/>
      <c r="CIZ115" s="1903"/>
      <c r="CJA115" s="1903"/>
      <c r="CJB115" s="1903"/>
      <c r="CJC115" s="1903"/>
      <c r="CJD115" s="1903"/>
      <c r="CJE115" s="1904"/>
      <c r="CJF115" s="1903"/>
      <c r="CJG115" s="1903"/>
      <c r="CJH115" s="1903"/>
      <c r="CJI115" s="1903"/>
      <c r="CJJ115" s="1903"/>
      <c r="CJK115" s="1904"/>
      <c r="CJL115" s="1903"/>
      <c r="CJM115" s="1903"/>
      <c r="CJN115" s="1903"/>
      <c r="CJO115" s="1903"/>
      <c r="CJP115" s="1903"/>
      <c r="CJQ115" s="1904"/>
      <c r="CJR115" s="1903"/>
      <c r="CJS115" s="1903"/>
      <c r="CJT115" s="1903"/>
      <c r="CJU115" s="1903"/>
      <c r="CJV115" s="1903"/>
      <c r="CJW115" s="1904"/>
      <c r="CJX115" s="1903"/>
      <c r="CJY115" s="1903"/>
      <c r="CJZ115" s="1903"/>
      <c r="CKA115" s="1903"/>
      <c r="CKB115" s="1903"/>
      <c r="CKC115" s="1904"/>
      <c r="CKD115" s="1903"/>
      <c r="CKE115" s="1903"/>
      <c r="CKF115" s="1903"/>
      <c r="CKG115" s="1903"/>
      <c r="CKH115" s="1903"/>
      <c r="CKI115" s="1904"/>
      <c r="CKJ115" s="1903"/>
      <c r="CKK115" s="1903"/>
      <c r="CKL115" s="1903"/>
      <c r="CKM115" s="1903"/>
      <c r="CKN115" s="1903"/>
      <c r="CKO115" s="1904"/>
      <c r="CKP115" s="1903"/>
      <c r="CKQ115" s="1903"/>
      <c r="CKR115" s="1903"/>
      <c r="CKS115" s="1903"/>
      <c r="CKT115" s="1903"/>
      <c r="CKU115" s="1904"/>
      <c r="CKV115" s="1903"/>
      <c r="CKW115" s="1903"/>
      <c r="CKX115" s="1903"/>
      <c r="CKY115" s="1903"/>
      <c r="CKZ115" s="1903"/>
      <c r="CLA115" s="1904"/>
      <c r="CLB115" s="1903"/>
      <c r="CLC115" s="1903"/>
      <c r="CLD115" s="1903"/>
      <c r="CLE115" s="1903"/>
      <c r="CLF115" s="1903"/>
      <c r="CLG115" s="1904"/>
      <c r="CLH115" s="1903"/>
      <c r="CLI115" s="1903"/>
      <c r="CLJ115" s="1903"/>
      <c r="CLK115" s="1903"/>
      <c r="CLL115" s="1903"/>
      <c r="CLM115" s="1904"/>
      <c r="CLN115" s="1903"/>
      <c r="CLO115" s="1903"/>
      <c r="CLP115" s="1903"/>
      <c r="CLQ115" s="1903"/>
      <c r="CLR115" s="1903"/>
      <c r="CLS115" s="1904"/>
      <c r="CLT115" s="1903"/>
      <c r="CLU115" s="1903"/>
      <c r="CLV115" s="1903"/>
      <c r="CLW115" s="1903"/>
      <c r="CLX115" s="1903"/>
      <c r="CLY115" s="1904"/>
      <c r="CLZ115" s="1903"/>
      <c r="CMA115" s="1903"/>
      <c r="CMB115" s="1903"/>
      <c r="CMC115" s="1903"/>
      <c r="CMD115" s="1903"/>
      <c r="CME115" s="1904"/>
      <c r="CMF115" s="1903"/>
      <c r="CMG115" s="1903"/>
      <c r="CMH115" s="1903"/>
      <c r="CMI115" s="1903"/>
      <c r="CMJ115" s="1903"/>
      <c r="CMK115" s="1904"/>
      <c r="CML115" s="1903"/>
      <c r="CMM115" s="1903"/>
      <c r="CMN115" s="1903"/>
      <c r="CMO115" s="1903"/>
      <c r="CMP115" s="1903"/>
      <c r="CMQ115" s="1904"/>
      <c r="CMR115" s="1903"/>
      <c r="CMS115" s="1903"/>
      <c r="CMT115" s="1903"/>
      <c r="CMU115" s="1903"/>
      <c r="CMV115" s="1903"/>
      <c r="CMW115" s="1904"/>
      <c r="CMX115" s="1903"/>
      <c r="CMY115" s="1903"/>
      <c r="CMZ115" s="1903"/>
      <c r="CNA115" s="1903"/>
      <c r="CNB115" s="1903"/>
      <c r="CNC115" s="1904"/>
      <c r="CND115" s="1903"/>
      <c r="CNE115" s="1903"/>
      <c r="CNF115" s="1903"/>
      <c r="CNG115" s="1903"/>
      <c r="CNH115" s="1903"/>
      <c r="CNI115" s="1904"/>
      <c r="CNJ115" s="1903"/>
      <c r="CNK115" s="1903"/>
      <c r="CNL115" s="1903"/>
      <c r="CNM115" s="1903"/>
      <c r="CNN115" s="1903"/>
      <c r="CNO115" s="1904"/>
      <c r="CNP115" s="1903"/>
      <c r="CNQ115" s="1903"/>
      <c r="CNR115" s="1903"/>
      <c r="CNS115" s="1903"/>
      <c r="CNT115" s="1903"/>
      <c r="CNU115" s="1904"/>
      <c r="CNV115" s="1903"/>
      <c r="CNW115" s="1903"/>
      <c r="CNX115" s="1903"/>
      <c r="CNY115" s="1903"/>
      <c r="CNZ115" s="1903"/>
      <c r="COA115" s="1904"/>
      <c r="COB115" s="1903"/>
      <c r="COC115" s="1903"/>
      <c r="COD115" s="1903"/>
      <c r="COE115" s="1903"/>
      <c r="COF115" s="1903"/>
      <c r="COG115" s="1904"/>
      <c r="COH115" s="1903"/>
      <c r="COI115" s="1903"/>
      <c r="COJ115" s="1903"/>
      <c r="COK115" s="1903"/>
      <c r="COL115" s="1903"/>
      <c r="COM115" s="1904"/>
      <c r="CON115" s="1903"/>
      <c r="COO115" s="1903"/>
      <c r="COP115" s="1903"/>
      <c r="COQ115" s="1903"/>
      <c r="COR115" s="1903"/>
      <c r="COS115" s="1904"/>
      <c r="COT115" s="1903"/>
      <c r="COU115" s="1903"/>
      <c r="COV115" s="1903"/>
      <c r="COW115" s="1903"/>
      <c r="COX115" s="1903"/>
      <c r="COY115" s="1904"/>
      <c r="COZ115" s="1903"/>
      <c r="CPA115" s="1903"/>
      <c r="CPB115" s="1903"/>
      <c r="CPC115" s="1903"/>
      <c r="CPD115" s="1903"/>
      <c r="CPE115" s="1904"/>
      <c r="CPF115" s="1903"/>
      <c r="CPG115" s="1903"/>
      <c r="CPH115" s="1903"/>
      <c r="CPI115" s="1903"/>
      <c r="CPJ115" s="1903"/>
      <c r="CPK115" s="1904"/>
      <c r="CPL115" s="1903"/>
      <c r="CPM115" s="1903"/>
      <c r="CPN115" s="1903"/>
      <c r="CPO115" s="1903"/>
      <c r="CPP115" s="1903"/>
      <c r="CPQ115" s="1904"/>
      <c r="CPR115" s="1903"/>
      <c r="CPS115" s="1903"/>
      <c r="CPT115" s="1903"/>
      <c r="CPU115" s="1903"/>
      <c r="CPV115" s="1903"/>
      <c r="CPW115" s="1904"/>
      <c r="CPX115" s="1903"/>
      <c r="CPY115" s="1903"/>
      <c r="CPZ115" s="1903"/>
      <c r="CQA115" s="1903"/>
      <c r="CQB115" s="1903"/>
      <c r="CQC115" s="1904"/>
      <c r="CQD115" s="1903"/>
      <c r="CQE115" s="1903"/>
      <c r="CQF115" s="1903"/>
      <c r="CQG115" s="1903"/>
      <c r="CQH115" s="1903"/>
      <c r="CQI115" s="1904"/>
      <c r="CQJ115" s="1903"/>
      <c r="CQK115" s="1903"/>
      <c r="CQL115" s="1903"/>
      <c r="CQM115" s="1903"/>
      <c r="CQN115" s="1903"/>
      <c r="CQO115" s="1904"/>
      <c r="CQP115" s="1903"/>
      <c r="CQQ115" s="1903"/>
      <c r="CQR115" s="1903"/>
      <c r="CQS115" s="1903"/>
      <c r="CQT115" s="1903"/>
      <c r="CQU115" s="1904"/>
      <c r="CQV115" s="1903"/>
      <c r="CQW115" s="1903"/>
      <c r="CQX115" s="1903"/>
      <c r="CQY115" s="1903"/>
      <c r="CQZ115" s="1903"/>
      <c r="CRA115" s="1904"/>
      <c r="CRB115" s="1903"/>
      <c r="CRC115" s="1903"/>
      <c r="CRD115" s="1903"/>
      <c r="CRE115" s="1903"/>
      <c r="CRF115" s="1903"/>
      <c r="CRG115" s="1904"/>
      <c r="CRH115" s="1903"/>
      <c r="CRI115" s="1903"/>
      <c r="CRJ115" s="1903"/>
      <c r="CRK115" s="1903"/>
      <c r="CRL115" s="1903"/>
      <c r="CRM115" s="1904"/>
      <c r="CRN115" s="1903"/>
      <c r="CRO115" s="1903"/>
      <c r="CRP115" s="1903"/>
      <c r="CRQ115" s="1903"/>
      <c r="CRR115" s="1903"/>
      <c r="CRS115" s="1904"/>
      <c r="CRT115" s="1903"/>
      <c r="CRU115" s="1903"/>
      <c r="CRV115" s="1903"/>
      <c r="CRW115" s="1903"/>
      <c r="CRX115" s="1903"/>
      <c r="CRY115" s="1904"/>
      <c r="CRZ115" s="1903"/>
      <c r="CSA115" s="1903"/>
      <c r="CSB115" s="1903"/>
      <c r="CSC115" s="1903"/>
      <c r="CSD115" s="1903"/>
      <c r="CSE115" s="1904"/>
      <c r="CSF115" s="1903"/>
      <c r="CSG115" s="1903"/>
      <c r="CSH115" s="1903"/>
      <c r="CSI115" s="1903"/>
      <c r="CSJ115" s="1903"/>
      <c r="CSK115" s="1904"/>
      <c r="CSL115" s="1903"/>
      <c r="CSM115" s="1903"/>
      <c r="CSN115" s="1903"/>
      <c r="CSO115" s="1903"/>
      <c r="CSP115" s="1903"/>
      <c r="CSQ115" s="1904"/>
      <c r="CSR115" s="1903"/>
      <c r="CSS115" s="1903"/>
      <c r="CST115" s="1903"/>
      <c r="CSU115" s="1903"/>
      <c r="CSV115" s="1903"/>
      <c r="CSW115" s="1904"/>
      <c r="CSX115" s="1903"/>
      <c r="CSY115" s="1903"/>
      <c r="CSZ115" s="1903"/>
      <c r="CTA115" s="1903"/>
      <c r="CTB115" s="1903"/>
      <c r="CTC115" s="1904"/>
      <c r="CTD115" s="1903"/>
      <c r="CTE115" s="1903"/>
      <c r="CTF115" s="1903"/>
      <c r="CTG115" s="1903"/>
      <c r="CTH115" s="1903"/>
      <c r="CTI115" s="1904"/>
      <c r="CTJ115" s="1903"/>
      <c r="CTK115" s="1903"/>
      <c r="CTL115" s="1903"/>
      <c r="CTM115" s="1903"/>
      <c r="CTN115" s="1903"/>
      <c r="CTO115" s="1904"/>
      <c r="CTP115" s="1903"/>
      <c r="CTQ115" s="1903"/>
      <c r="CTR115" s="1903"/>
      <c r="CTS115" s="1903"/>
      <c r="CTT115" s="1903"/>
      <c r="CTU115" s="1904"/>
      <c r="CTV115" s="1903"/>
      <c r="CTW115" s="1903"/>
      <c r="CTX115" s="1903"/>
      <c r="CTY115" s="1903"/>
      <c r="CTZ115" s="1903"/>
      <c r="CUA115" s="1904"/>
      <c r="CUB115" s="1903"/>
      <c r="CUC115" s="1903"/>
      <c r="CUD115" s="1903"/>
      <c r="CUE115" s="1903"/>
      <c r="CUF115" s="1903"/>
      <c r="CUG115" s="1904"/>
      <c r="CUH115" s="1903"/>
      <c r="CUI115" s="1903"/>
      <c r="CUJ115" s="1903"/>
      <c r="CUK115" s="1903"/>
      <c r="CUL115" s="1903"/>
      <c r="CUM115" s="1904"/>
      <c r="CUN115" s="1903"/>
      <c r="CUO115" s="1903"/>
      <c r="CUP115" s="1903"/>
      <c r="CUQ115" s="1903"/>
      <c r="CUR115" s="1903"/>
      <c r="CUS115" s="1904"/>
      <c r="CUT115" s="1903"/>
      <c r="CUU115" s="1903"/>
      <c r="CUV115" s="1903"/>
      <c r="CUW115" s="1903"/>
      <c r="CUX115" s="1903"/>
      <c r="CUY115" s="1904"/>
      <c r="CUZ115" s="1903"/>
      <c r="CVA115" s="1903"/>
      <c r="CVB115" s="1903"/>
      <c r="CVC115" s="1903"/>
      <c r="CVD115" s="1903"/>
      <c r="CVE115" s="1904"/>
      <c r="CVF115" s="1903"/>
      <c r="CVG115" s="1903"/>
      <c r="CVH115" s="1903"/>
      <c r="CVI115" s="1903"/>
      <c r="CVJ115" s="1903"/>
      <c r="CVK115" s="1904"/>
      <c r="CVL115" s="1903"/>
      <c r="CVM115" s="1903"/>
      <c r="CVN115" s="1903"/>
      <c r="CVO115" s="1903"/>
      <c r="CVP115" s="1903"/>
      <c r="CVQ115" s="1904"/>
      <c r="CVR115" s="1903"/>
      <c r="CVS115" s="1903"/>
      <c r="CVT115" s="1903"/>
      <c r="CVU115" s="1903"/>
      <c r="CVV115" s="1903"/>
      <c r="CVW115" s="1904"/>
      <c r="CVX115" s="1903"/>
      <c r="CVY115" s="1903"/>
      <c r="CVZ115" s="1903"/>
      <c r="CWA115" s="1903"/>
      <c r="CWB115" s="1903"/>
      <c r="CWC115" s="1904"/>
      <c r="CWD115" s="1903"/>
      <c r="CWE115" s="1903"/>
      <c r="CWF115" s="1903"/>
      <c r="CWG115" s="1903"/>
      <c r="CWH115" s="1903"/>
      <c r="CWI115" s="1904"/>
      <c r="CWJ115" s="1903"/>
      <c r="CWK115" s="1903"/>
      <c r="CWL115" s="1903"/>
      <c r="CWM115" s="1903"/>
      <c r="CWN115" s="1903"/>
      <c r="CWO115" s="1904"/>
      <c r="CWP115" s="1903"/>
      <c r="CWQ115" s="1903"/>
      <c r="CWR115" s="1903"/>
      <c r="CWS115" s="1903"/>
      <c r="CWT115" s="1903"/>
      <c r="CWU115" s="1904"/>
      <c r="CWV115" s="1903"/>
      <c r="CWW115" s="1903"/>
      <c r="CWX115" s="1903"/>
      <c r="CWY115" s="1903"/>
      <c r="CWZ115" s="1903"/>
      <c r="CXA115" s="1904"/>
      <c r="CXB115" s="1903"/>
      <c r="CXC115" s="1903"/>
      <c r="CXD115" s="1903"/>
      <c r="CXE115" s="1903"/>
      <c r="CXF115" s="1903"/>
      <c r="CXG115" s="1904"/>
      <c r="CXH115" s="1903"/>
      <c r="CXI115" s="1903"/>
      <c r="CXJ115" s="1903"/>
      <c r="CXK115" s="1903"/>
      <c r="CXL115" s="1903"/>
      <c r="CXM115" s="1904"/>
      <c r="CXN115" s="1903"/>
      <c r="CXO115" s="1903"/>
      <c r="CXP115" s="1903"/>
      <c r="CXQ115" s="1903"/>
      <c r="CXR115" s="1903"/>
      <c r="CXS115" s="1904"/>
      <c r="CXT115" s="1903"/>
      <c r="CXU115" s="1903"/>
      <c r="CXV115" s="1903"/>
      <c r="CXW115" s="1903"/>
      <c r="CXX115" s="1903"/>
      <c r="CXY115" s="1904"/>
      <c r="CXZ115" s="1903"/>
      <c r="CYA115" s="1903"/>
      <c r="CYB115" s="1903"/>
      <c r="CYC115" s="1903"/>
      <c r="CYD115" s="1903"/>
      <c r="CYE115" s="1904"/>
      <c r="CYF115" s="1903"/>
      <c r="CYG115" s="1903"/>
      <c r="CYH115" s="1903"/>
      <c r="CYI115" s="1903"/>
      <c r="CYJ115" s="1903"/>
      <c r="CYK115" s="1904"/>
      <c r="CYL115" s="1903"/>
      <c r="CYM115" s="1903"/>
      <c r="CYN115" s="1903"/>
      <c r="CYO115" s="1903"/>
      <c r="CYP115" s="1903"/>
      <c r="CYQ115" s="1904"/>
      <c r="CYR115" s="1903"/>
      <c r="CYS115" s="1903"/>
      <c r="CYT115" s="1903"/>
      <c r="CYU115" s="1903"/>
      <c r="CYV115" s="1903"/>
      <c r="CYW115" s="1904"/>
      <c r="CYX115" s="1903"/>
      <c r="CYY115" s="1903"/>
      <c r="CYZ115" s="1903"/>
      <c r="CZA115" s="1903"/>
      <c r="CZB115" s="1903"/>
      <c r="CZC115" s="1904"/>
      <c r="CZD115" s="1903"/>
      <c r="CZE115" s="1903"/>
      <c r="CZF115" s="1903"/>
      <c r="CZG115" s="1903"/>
      <c r="CZH115" s="1903"/>
      <c r="CZI115" s="1904"/>
      <c r="CZJ115" s="1903"/>
      <c r="CZK115" s="1903"/>
      <c r="CZL115" s="1903"/>
      <c r="CZM115" s="1903"/>
      <c r="CZN115" s="1903"/>
      <c r="CZO115" s="1904"/>
      <c r="CZP115" s="1903"/>
      <c r="CZQ115" s="1903"/>
      <c r="CZR115" s="1903"/>
      <c r="CZS115" s="1903"/>
      <c r="CZT115" s="1903"/>
      <c r="CZU115" s="1904"/>
      <c r="CZV115" s="1903"/>
      <c r="CZW115" s="1903"/>
      <c r="CZX115" s="1903"/>
      <c r="CZY115" s="1903"/>
      <c r="CZZ115" s="1903"/>
      <c r="DAA115" s="1904"/>
      <c r="DAB115" s="1903"/>
      <c r="DAC115" s="1903"/>
      <c r="DAD115" s="1903"/>
      <c r="DAE115" s="1903"/>
      <c r="DAF115" s="1903"/>
      <c r="DAG115" s="1904"/>
      <c r="DAH115" s="1903"/>
      <c r="DAI115" s="1903"/>
      <c r="DAJ115" s="1903"/>
      <c r="DAK115" s="1903"/>
      <c r="DAL115" s="1903"/>
      <c r="DAM115" s="1904"/>
      <c r="DAN115" s="1903"/>
      <c r="DAO115" s="1903"/>
      <c r="DAP115" s="1903"/>
      <c r="DAQ115" s="1903"/>
      <c r="DAR115" s="1903"/>
      <c r="DAS115" s="1904"/>
      <c r="DAT115" s="1903"/>
      <c r="DAU115" s="1903"/>
      <c r="DAV115" s="1903"/>
      <c r="DAW115" s="1903"/>
      <c r="DAX115" s="1903"/>
      <c r="DAY115" s="1904"/>
      <c r="DAZ115" s="1903"/>
      <c r="DBA115" s="1903"/>
      <c r="DBB115" s="1903"/>
      <c r="DBC115" s="1903"/>
      <c r="DBD115" s="1903"/>
      <c r="DBE115" s="1904"/>
      <c r="DBF115" s="1903"/>
      <c r="DBG115" s="1903"/>
      <c r="DBH115" s="1903"/>
      <c r="DBI115" s="1903"/>
      <c r="DBJ115" s="1903"/>
      <c r="DBK115" s="1904"/>
      <c r="DBL115" s="1903"/>
      <c r="DBM115" s="1903"/>
      <c r="DBN115" s="1903"/>
      <c r="DBO115" s="1903"/>
      <c r="DBP115" s="1903"/>
      <c r="DBQ115" s="1904"/>
      <c r="DBR115" s="1903"/>
      <c r="DBS115" s="1903"/>
      <c r="DBT115" s="1903"/>
      <c r="DBU115" s="1903"/>
      <c r="DBV115" s="1903"/>
      <c r="DBW115" s="1904"/>
      <c r="DBX115" s="1903"/>
      <c r="DBY115" s="1903"/>
      <c r="DBZ115" s="1903"/>
      <c r="DCA115" s="1903"/>
      <c r="DCB115" s="1903"/>
      <c r="DCC115" s="1904"/>
      <c r="DCD115" s="1903"/>
      <c r="DCE115" s="1903"/>
      <c r="DCF115" s="1903"/>
      <c r="DCG115" s="1903"/>
      <c r="DCH115" s="1903"/>
      <c r="DCI115" s="1904"/>
      <c r="DCJ115" s="1903"/>
      <c r="DCK115" s="1903"/>
      <c r="DCL115" s="1903"/>
      <c r="DCM115" s="1903"/>
      <c r="DCN115" s="1903"/>
      <c r="DCO115" s="1904"/>
      <c r="DCP115" s="1903"/>
      <c r="DCQ115" s="1903"/>
      <c r="DCR115" s="1903"/>
      <c r="DCS115" s="1903"/>
      <c r="DCT115" s="1903"/>
      <c r="DCU115" s="1904"/>
      <c r="DCV115" s="1903"/>
      <c r="DCW115" s="1903"/>
      <c r="DCX115" s="1903"/>
      <c r="DCY115" s="1903"/>
      <c r="DCZ115" s="1903"/>
      <c r="DDA115" s="1904"/>
      <c r="DDB115" s="1903"/>
      <c r="DDC115" s="1903"/>
      <c r="DDD115" s="1903"/>
      <c r="DDE115" s="1903"/>
      <c r="DDF115" s="1903"/>
      <c r="DDG115" s="1904"/>
      <c r="DDH115" s="1903"/>
      <c r="DDI115" s="1903"/>
      <c r="DDJ115" s="1903"/>
      <c r="DDK115" s="1903"/>
      <c r="DDL115" s="1903"/>
      <c r="DDM115" s="1904"/>
      <c r="DDN115" s="1903"/>
      <c r="DDO115" s="1903"/>
      <c r="DDP115" s="1903"/>
      <c r="DDQ115" s="1903"/>
      <c r="DDR115" s="1903"/>
      <c r="DDS115" s="1904"/>
      <c r="DDT115" s="1903"/>
      <c r="DDU115" s="1903"/>
      <c r="DDV115" s="1903"/>
      <c r="DDW115" s="1903"/>
      <c r="DDX115" s="1903"/>
      <c r="DDY115" s="1904"/>
      <c r="DDZ115" s="1903"/>
      <c r="DEA115" s="1903"/>
      <c r="DEB115" s="1903"/>
      <c r="DEC115" s="1903"/>
      <c r="DED115" s="1903"/>
      <c r="DEE115" s="1904"/>
      <c r="DEF115" s="1903"/>
      <c r="DEG115" s="1903"/>
      <c r="DEH115" s="1903"/>
      <c r="DEI115" s="1903"/>
      <c r="DEJ115" s="1903"/>
      <c r="DEK115" s="1904"/>
      <c r="DEL115" s="1903"/>
      <c r="DEM115" s="1903"/>
      <c r="DEN115" s="1903"/>
      <c r="DEO115" s="1903"/>
      <c r="DEP115" s="1903"/>
      <c r="DEQ115" s="1904"/>
      <c r="DER115" s="1903"/>
      <c r="DES115" s="1903"/>
      <c r="DET115" s="1903"/>
      <c r="DEU115" s="1903"/>
      <c r="DEV115" s="1903"/>
      <c r="DEW115" s="1904"/>
      <c r="DEX115" s="1903"/>
      <c r="DEY115" s="1903"/>
      <c r="DEZ115" s="1903"/>
      <c r="DFA115" s="1903"/>
      <c r="DFB115" s="1903"/>
      <c r="DFC115" s="1904"/>
      <c r="DFD115" s="1903"/>
      <c r="DFE115" s="1903"/>
      <c r="DFF115" s="1903"/>
      <c r="DFG115" s="1903"/>
      <c r="DFH115" s="1903"/>
      <c r="DFI115" s="1904"/>
      <c r="DFJ115" s="1903"/>
      <c r="DFK115" s="1903"/>
      <c r="DFL115" s="1903"/>
      <c r="DFM115" s="1903"/>
      <c r="DFN115" s="1903"/>
      <c r="DFO115" s="1904"/>
      <c r="DFP115" s="1903"/>
      <c r="DFQ115" s="1903"/>
      <c r="DFR115" s="1903"/>
      <c r="DFS115" s="1903"/>
      <c r="DFT115" s="1903"/>
      <c r="DFU115" s="1904"/>
      <c r="DFV115" s="1903"/>
      <c r="DFW115" s="1903"/>
      <c r="DFX115" s="1903"/>
      <c r="DFY115" s="1903"/>
      <c r="DFZ115" s="1903"/>
      <c r="DGA115" s="1904"/>
      <c r="DGB115" s="1903"/>
      <c r="DGC115" s="1903"/>
      <c r="DGD115" s="1903"/>
      <c r="DGE115" s="1903"/>
      <c r="DGF115" s="1903"/>
      <c r="DGG115" s="1904"/>
      <c r="DGH115" s="1903"/>
      <c r="DGI115" s="1903"/>
      <c r="DGJ115" s="1903"/>
      <c r="DGK115" s="1903"/>
      <c r="DGL115" s="1903"/>
      <c r="DGM115" s="1904"/>
      <c r="DGN115" s="1903"/>
      <c r="DGO115" s="1903"/>
      <c r="DGP115" s="1903"/>
      <c r="DGQ115" s="1903"/>
      <c r="DGR115" s="1903"/>
      <c r="DGS115" s="1904"/>
      <c r="DGT115" s="1903"/>
      <c r="DGU115" s="1903"/>
      <c r="DGV115" s="1903"/>
      <c r="DGW115" s="1903"/>
      <c r="DGX115" s="1903"/>
      <c r="DGY115" s="1904"/>
      <c r="DGZ115" s="1903"/>
      <c r="DHA115" s="1903"/>
      <c r="DHB115" s="1903"/>
      <c r="DHC115" s="1903"/>
      <c r="DHD115" s="1903"/>
      <c r="DHE115" s="1904"/>
      <c r="DHF115" s="1903"/>
      <c r="DHG115" s="1903"/>
      <c r="DHH115" s="1903"/>
      <c r="DHI115" s="1903"/>
      <c r="DHJ115" s="1903"/>
      <c r="DHK115" s="1904"/>
      <c r="DHL115" s="1903"/>
      <c r="DHM115" s="1903"/>
      <c r="DHN115" s="1903"/>
      <c r="DHO115" s="1903"/>
      <c r="DHP115" s="1903"/>
      <c r="DHQ115" s="1904"/>
      <c r="DHR115" s="1903"/>
      <c r="DHS115" s="1903"/>
      <c r="DHT115" s="1903"/>
      <c r="DHU115" s="1903"/>
      <c r="DHV115" s="1903"/>
      <c r="DHW115" s="1904"/>
      <c r="DHX115" s="1903"/>
      <c r="DHY115" s="1903"/>
      <c r="DHZ115" s="1903"/>
      <c r="DIA115" s="1903"/>
      <c r="DIB115" s="1903"/>
      <c r="DIC115" s="1904"/>
      <c r="DID115" s="1903"/>
      <c r="DIE115" s="1903"/>
      <c r="DIF115" s="1903"/>
      <c r="DIG115" s="1903"/>
      <c r="DIH115" s="1903"/>
      <c r="DII115" s="1904"/>
      <c r="DIJ115" s="1903"/>
      <c r="DIK115" s="1903"/>
      <c r="DIL115" s="1903"/>
      <c r="DIM115" s="1903"/>
      <c r="DIN115" s="1903"/>
      <c r="DIO115" s="1904"/>
      <c r="DIP115" s="1903"/>
      <c r="DIQ115" s="1903"/>
      <c r="DIR115" s="1903"/>
      <c r="DIS115" s="1903"/>
      <c r="DIT115" s="1903"/>
      <c r="DIU115" s="1904"/>
      <c r="DIV115" s="1903"/>
      <c r="DIW115" s="1903"/>
      <c r="DIX115" s="1903"/>
      <c r="DIY115" s="1903"/>
      <c r="DIZ115" s="1903"/>
      <c r="DJA115" s="1904"/>
      <c r="DJB115" s="1903"/>
      <c r="DJC115" s="1903"/>
      <c r="DJD115" s="1903"/>
      <c r="DJE115" s="1903"/>
      <c r="DJF115" s="1903"/>
      <c r="DJG115" s="1904"/>
      <c r="DJH115" s="1903"/>
      <c r="DJI115" s="1903"/>
      <c r="DJJ115" s="1903"/>
      <c r="DJK115" s="1903"/>
      <c r="DJL115" s="1903"/>
      <c r="DJM115" s="1904"/>
      <c r="DJN115" s="1903"/>
      <c r="DJO115" s="1903"/>
      <c r="DJP115" s="1903"/>
      <c r="DJQ115" s="1903"/>
      <c r="DJR115" s="1903"/>
      <c r="DJS115" s="1904"/>
      <c r="DJT115" s="1903"/>
      <c r="DJU115" s="1903"/>
      <c r="DJV115" s="1903"/>
      <c r="DJW115" s="1903"/>
      <c r="DJX115" s="1903"/>
      <c r="DJY115" s="1904"/>
      <c r="DJZ115" s="1903"/>
      <c r="DKA115" s="1903"/>
      <c r="DKB115" s="1903"/>
      <c r="DKC115" s="1903"/>
      <c r="DKD115" s="1903"/>
      <c r="DKE115" s="1904"/>
      <c r="DKF115" s="1903"/>
      <c r="DKG115" s="1903"/>
      <c r="DKH115" s="1903"/>
      <c r="DKI115" s="1903"/>
      <c r="DKJ115" s="1903"/>
      <c r="DKK115" s="1904"/>
      <c r="DKL115" s="1903"/>
      <c r="DKM115" s="1903"/>
      <c r="DKN115" s="1903"/>
      <c r="DKO115" s="1903"/>
      <c r="DKP115" s="1903"/>
      <c r="DKQ115" s="1904"/>
      <c r="DKR115" s="1903"/>
      <c r="DKS115" s="1903"/>
      <c r="DKT115" s="1903"/>
      <c r="DKU115" s="1903"/>
      <c r="DKV115" s="1903"/>
      <c r="DKW115" s="1904"/>
      <c r="DKX115" s="1903"/>
      <c r="DKY115" s="1903"/>
      <c r="DKZ115" s="1903"/>
      <c r="DLA115" s="1903"/>
      <c r="DLB115" s="1903"/>
      <c r="DLC115" s="1904"/>
      <c r="DLD115" s="1903"/>
      <c r="DLE115" s="1903"/>
      <c r="DLF115" s="1903"/>
      <c r="DLG115" s="1903"/>
      <c r="DLH115" s="1903"/>
      <c r="DLI115" s="1904"/>
      <c r="DLJ115" s="1903"/>
      <c r="DLK115" s="1903"/>
      <c r="DLL115" s="1903"/>
      <c r="DLM115" s="1903"/>
      <c r="DLN115" s="1903"/>
      <c r="DLO115" s="1904"/>
      <c r="DLP115" s="1903"/>
      <c r="DLQ115" s="1903"/>
      <c r="DLR115" s="1903"/>
      <c r="DLS115" s="1903"/>
      <c r="DLT115" s="1903"/>
      <c r="DLU115" s="1904"/>
      <c r="DLV115" s="1903"/>
      <c r="DLW115" s="1903"/>
      <c r="DLX115" s="1903"/>
      <c r="DLY115" s="1903"/>
      <c r="DLZ115" s="1903"/>
      <c r="DMA115" s="1904"/>
      <c r="DMB115" s="1903"/>
      <c r="DMC115" s="1903"/>
      <c r="DMD115" s="1903"/>
      <c r="DME115" s="1903"/>
      <c r="DMF115" s="1903"/>
      <c r="DMG115" s="1904"/>
      <c r="DMH115" s="1903"/>
      <c r="DMI115" s="1903"/>
      <c r="DMJ115" s="1903"/>
      <c r="DMK115" s="1903"/>
      <c r="DML115" s="1903"/>
      <c r="DMM115" s="1904"/>
      <c r="DMN115" s="1903"/>
      <c r="DMO115" s="1903"/>
      <c r="DMP115" s="1903"/>
      <c r="DMQ115" s="1903"/>
      <c r="DMR115" s="1903"/>
      <c r="DMS115" s="1904"/>
      <c r="DMT115" s="1903"/>
      <c r="DMU115" s="1903"/>
      <c r="DMV115" s="1903"/>
      <c r="DMW115" s="1903"/>
      <c r="DMX115" s="1903"/>
      <c r="DMY115" s="1904"/>
      <c r="DMZ115" s="1903"/>
      <c r="DNA115" s="1903"/>
      <c r="DNB115" s="1903"/>
      <c r="DNC115" s="1903"/>
      <c r="DND115" s="1903"/>
      <c r="DNE115" s="1904"/>
      <c r="DNF115" s="1903"/>
      <c r="DNG115" s="1903"/>
      <c r="DNH115" s="1903"/>
      <c r="DNI115" s="1903"/>
      <c r="DNJ115" s="1903"/>
      <c r="DNK115" s="1904"/>
      <c r="DNL115" s="1903"/>
      <c r="DNM115" s="1903"/>
      <c r="DNN115" s="1903"/>
      <c r="DNO115" s="1903"/>
      <c r="DNP115" s="1903"/>
      <c r="DNQ115" s="1904"/>
      <c r="DNR115" s="1903"/>
      <c r="DNS115" s="1903"/>
      <c r="DNT115" s="1903"/>
      <c r="DNU115" s="1903"/>
      <c r="DNV115" s="1903"/>
      <c r="DNW115" s="1904"/>
      <c r="DNX115" s="1903"/>
      <c r="DNY115" s="1903"/>
      <c r="DNZ115" s="1903"/>
      <c r="DOA115" s="1903"/>
      <c r="DOB115" s="1903"/>
      <c r="DOC115" s="1904"/>
      <c r="DOD115" s="1903"/>
      <c r="DOE115" s="1903"/>
      <c r="DOF115" s="1903"/>
      <c r="DOG115" s="1903"/>
      <c r="DOH115" s="1903"/>
      <c r="DOI115" s="1904"/>
      <c r="DOJ115" s="1903"/>
      <c r="DOK115" s="1903"/>
      <c r="DOL115" s="1903"/>
      <c r="DOM115" s="1903"/>
      <c r="DON115" s="1903"/>
      <c r="DOO115" s="1904"/>
      <c r="DOP115" s="1903"/>
      <c r="DOQ115" s="1903"/>
      <c r="DOR115" s="1903"/>
      <c r="DOS115" s="1903"/>
      <c r="DOT115" s="1903"/>
      <c r="DOU115" s="1904"/>
      <c r="DOV115" s="1903"/>
      <c r="DOW115" s="1903"/>
      <c r="DOX115" s="1903"/>
      <c r="DOY115" s="1903"/>
      <c r="DOZ115" s="1903"/>
      <c r="DPA115" s="1904"/>
      <c r="DPB115" s="1903"/>
      <c r="DPC115" s="1903"/>
      <c r="DPD115" s="1903"/>
      <c r="DPE115" s="1903"/>
      <c r="DPF115" s="1903"/>
      <c r="DPG115" s="1904"/>
      <c r="DPH115" s="1903"/>
      <c r="DPI115" s="1903"/>
      <c r="DPJ115" s="1903"/>
      <c r="DPK115" s="1903"/>
      <c r="DPL115" s="1903"/>
      <c r="DPM115" s="1904"/>
      <c r="DPN115" s="1903"/>
      <c r="DPO115" s="1903"/>
      <c r="DPP115" s="1903"/>
      <c r="DPQ115" s="1903"/>
      <c r="DPR115" s="1903"/>
      <c r="DPS115" s="1904"/>
      <c r="DPT115" s="1903"/>
      <c r="DPU115" s="1903"/>
      <c r="DPV115" s="1903"/>
      <c r="DPW115" s="1903"/>
      <c r="DPX115" s="1903"/>
      <c r="DPY115" s="1904"/>
      <c r="DPZ115" s="1903"/>
      <c r="DQA115" s="1903"/>
      <c r="DQB115" s="1903"/>
      <c r="DQC115" s="1903"/>
      <c r="DQD115" s="1903"/>
      <c r="DQE115" s="1904"/>
      <c r="DQF115" s="1903"/>
      <c r="DQG115" s="1903"/>
      <c r="DQH115" s="1903"/>
      <c r="DQI115" s="1903"/>
      <c r="DQJ115" s="1903"/>
      <c r="DQK115" s="1904"/>
      <c r="DQL115" s="1903"/>
      <c r="DQM115" s="1903"/>
      <c r="DQN115" s="1903"/>
      <c r="DQO115" s="1903"/>
      <c r="DQP115" s="1903"/>
      <c r="DQQ115" s="1904"/>
      <c r="DQR115" s="1903"/>
      <c r="DQS115" s="1903"/>
      <c r="DQT115" s="1903"/>
      <c r="DQU115" s="1903"/>
      <c r="DQV115" s="1903"/>
      <c r="DQW115" s="1904"/>
      <c r="DQX115" s="1903"/>
      <c r="DQY115" s="1903"/>
      <c r="DQZ115" s="1903"/>
      <c r="DRA115" s="1903"/>
      <c r="DRB115" s="1903"/>
      <c r="DRC115" s="1904"/>
      <c r="DRD115" s="1903"/>
      <c r="DRE115" s="1903"/>
      <c r="DRF115" s="1903"/>
      <c r="DRG115" s="1903"/>
      <c r="DRH115" s="1903"/>
      <c r="DRI115" s="1904"/>
      <c r="DRJ115" s="1903"/>
      <c r="DRK115" s="1903"/>
      <c r="DRL115" s="1903"/>
      <c r="DRM115" s="1903"/>
      <c r="DRN115" s="1903"/>
      <c r="DRO115" s="1904"/>
      <c r="DRP115" s="1903"/>
      <c r="DRQ115" s="1903"/>
      <c r="DRR115" s="1903"/>
      <c r="DRS115" s="1903"/>
      <c r="DRT115" s="1903"/>
      <c r="DRU115" s="1904"/>
      <c r="DRV115" s="1903"/>
      <c r="DRW115" s="1903"/>
      <c r="DRX115" s="1903"/>
      <c r="DRY115" s="1903"/>
      <c r="DRZ115" s="1903"/>
      <c r="DSA115" s="1904"/>
      <c r="DSB115" s="1903"/>
      <c r="DSC115" s="1903"/>
      <c r="DSD115" s="1903"/>
      <c r="DSE115" s="1903"/>
      <c r="DSF115" s="1903"/>
      <c r="DSG115" s="1904"/>
      <c r="DSH115" s="1903"/>
      <c r="DSI115" s="1903"/>
      <c r="DSJ115" s="1903"/>
      <c r="DSK115" s="1903"/>
      <c r="DSL115" s="1903"/>
      <c r="DSM115" s="1904"/>
      <c r="DSN115" s="1903"/>
      <c r="DSO115" s="1903"/>
      <c r="DSP115" s="1903"/>
      <c r="DSQ115" s="1903"/>
      <c r="DSR115" s="1903"/>
      <c r="DSS115" s="1904"/>
      <c r="DST115" s="1903"/>
      <c r="DSU115" s="1903"/>
      <c r="DSV115" s="1903"/>
      <c r="DSW115" s="1903"/>
      <c r="DSX115" s="1903"/>
      <c r="DSY115" s="1904"/>
      <c r="DSZ115" s="1903"/>
      <c r="DTA115" s="1903"/>
      <c r="DTB115" s="1903"/>
      <c r="DTC115" s="1903"/>
      <c r="DTD115" s="1903"/>
      <c r="DTE115" s="1904"/>
      <c r="DTF115" s="1903"/>
      <c r="DTG115" s="1903"/>
      <c r="DTH115" s="1903"/>
      <c r="DTI115" s="1903"/>
      <c r="DTJ115" s="1903"/>
      <c r="DTK115" s="1904"/>
      <c r="DTL115" s="1903"/>
      <c r="DTM115" s="1903"/>
      <c r="DTN115" s="1903"/>
      <c r="DTO115" s="1903"/>
      <c r="DTP115" s="1903"/>
      <c r="DTQ115" s="1904"/>
      <c r="DTR115" s="1903"/>
      <c r="DTS115" s="1903"/>
      <c r="DTT115" s="1903"/>
      <c r="DTU115" s="1903"/>
      <c r="DTV115" s="1903"/>
      <c r="DTW115" s="1904"/>
      <c r="DTX115" s="1903"/>
      <c r="DTY115" s="1903"/>
      <c r="DTZ115" s="1903"/>
      <c r="DUA115" s="1903"/>
      <c r="DUB115" s="1903"/>
      <c r="DUC115" s="1904"/>
      <c r="DUD115" s="1903"/>
      <c r="DUE115" s="1903"/>
      <c r="DUF115" s="1903"/>
      <c r="DUG115" s="1903"/>
      <c r="DUH115" s="1903"/>
      <c r="DUI115" s="1904"/>
      <c r="DUJ115" s="1903"/>
      <c r="DUK115" s="1903"/>
      <c r="DUL115" s="1903"/>
      <c r="DUM115" s="1903"/>
      <c r="DUN115" s="1903"/>
      <c r="DUO115" s="1904"/>
      <c r="DUP115" s="1903"/>
      <c r="DUQ115" s="1903"/>
      <c r="DUR115" s="1903"/>
      <c r="DUS115" s="1903"/>
      <c r="DUT115" s="1903"/>
      <c r="DUU115" s="1904"/>
      <c r="DUV115" s="1903"/>
      <c r="DUW115" s="1903"/>
      <c r="DUX115" s="1903"/>
      <c r="DUY115" s="1903"/>
      <c r="DUZ115" s="1903"/>
      <c r="DVA115" s="1904"/>
      <c r="DVB115" s="1903"/>
      <c r="DVC115" s="1903"/>
      <c r="DVD115" s="1903"/>
      <c r="DVE115" s="1903"/>
      <c r="DVF115" s="1903"/>
      <c r="DVG115" s="1904"/>
      <c r="DVH115" s="1903"/>
      <c r="DVI115" s="1903"/>
      <c r="DVJ115" s="1903"/>
      <c r="DVK115" s="1903"/>
      <c r="DVL115" s="1903"/>
      <c r="DVM115" s="1904"/>
      <c r="DVN115" s="1903"/>
      <c r="DVO115" s="1903"/>
      <c r="DVP115" s="1903"/>
      <c r="DVQ115" s="1903"/>
      <c r="DVR115" s="1903"/>
      <c r="DVS115" s="1904"/>
      <c r="DVT115" s="1903"/>
      <c r="DVU115" s="1903"/>
      <c r="DVV115" s="1903"/>
      <c r="DVW115" s="1903"/>
      <c r="DVX115" s="1903"/>
      <c r="DVY115" s="1904"/>
      <c r="DVZ115" s="1903"/>
      <c r="DWA115" s="1903"/>
      <c r="DWB115" s="1903"/>
      <c r="DWC115" s="1903"/>
      <c r="DWD115" s="1903"/>
      <c r="DWE115" s="1904"/>
      <c r="DWF115" s="1903"/>
      <c r="DWG115" s="1903"/>
      <c r="DWH115" s="1903"/>
      <c r="DWI115" s="1903"/>
      <c r="DWJ115" s="1903"/>
      <c r="DWK115" s="1904"/>
      <c r="DWL115" s="1903"/>
      <c r="DWM115" s="1903"/>
      <c r="DWN115" s="1903"/>
      <c r="DWO115" s="1903"/>
      <c r="DWP115" s="1903"/>
      <c r="DWQ115" s="1904"/>
      <c r="DWR115" s="1903"/>
      <c r="DWS115" s="1903"/>
      <c r="DWT115" s="1903"/>
      <c r="DWU115" s="1903"/>
      <c r="DWV115" s="1903"/>
      <c r="DWW115" s="1904"/>
      <c r="DWX115" s="1903"/>
      <c r="DWY115" s="1903"/>
      <c r="DWZ115" s="1903"/>
      <c r="DXA115" s="1903"/>
      <c r="DXB115" s="1903"/>
      <c r="DXC115" s="1904"/>
      <c r="DXD115" s="1903"/>
      <c r="DXE115" s="1903"/>
      <c r="DXF115" s="1903"/>
      <c r="DXG115" s="1903"/>
      <c r="DXH115" s="1903"/>
      <c r="DXI115" s="1904"/>
      <c r="DXJ115" s="1903"/>
      <c r="DXK115" s="1903"/>
      <c r="DXL115" s="1903"/>
      <c r="DXM115" s="1903"/>
      <c r="DXN115" s="1903"/>
      <c r="DXO115" s="1904"/>
      <c r="DXP115" s="1903"/>
      <c r="DXQ115" s="1903"/>
      <c r="DXR115" s="1903"/>
      <c r="DXS115" s="1903"/>
      <c r="DXT115" s="1903"/>
      <c r="DXU115" s="1904"/>
      <c r="DXV115" s="1903"/>
      <c r="DXW115" s="1903"/>
      <c r="DXX115" s="1903"/>
      <c r="DXY115" s="1903"/>
      <c r="DXZ115" s="1903"/>
      <c r="DYA115" s="1904"/>
      <c r="DYB115" s="1903"/>
      <c r="DYC115" s="1903"/>
      <c r="DYD115" s="1903"/>
      <c r="DYE115" s="1903"/>
      <c r="DYF115" s="1903"/>
      <c r="DYG115" s="1904"/>
      <c r="DYH115" s="1903"/>
      <c r="DYI115" s="1903"/>
      <c r="DYJ115" s="1903"/>
      <c r="DYK115" s="1903"/>
      <c r="DYL115" s="1903"/>
      <c r="DYM115" s="1904"/>
      <c r="DYN115" s="1903"/>
      <c r="DYO115" s="1903"/>
      <c r="DYP115" s="1903"/>
      <c r="DYQ115" s="1903"/>
      <c r="DYR115" s="1903"/>
      <c r="DYS115" s="1904"/>
      <c r="DYT115" s="1903"/>
      <c r="DYU115" s="1903"/>
      <c r="DYV115" s="1903"/>
      <c r="DYW115" s="1903"/>
      <c r="DYX115" s="1903"/>
      <c r="DYY115" s="1904"/>
      <c r="DYZ115" s="1903"/>
      <c r="DZA115" s="1903"/>
      <c r="DZB115" s="1903"/>
      <c r="DZC115" s="1903"/>
      <c r="DZD115" s="1903"/>
      <c r="DZE115" s="1904"/>
      <c r="DZF115" s="1903"/>
      <c r="DZG115" s="1903"/>
      <c r="DZH115" s="1903"/>
      <c r="DZI115" s="1903"/>
      <c r="DZJ115" s="1903"/>
      <c r="DZK115" s="1904"/>
      <c r="DZL115" s="1903"/>
      <c r="DZM115" s="1903"/>
      <c r="DZN115" s="1903"/>
      <c r="DZO115" s="1903"/>
      <c r="DZP115" s="1903"/>
      <c r="DZQ115" s="1904"/>
      <c r="DZR115" s="1903"/>
      <c r="DZS115" s="1903"/>
      <c r="DZT115" s="1903"/>
      <c r="DZU115" s="1903"/>
      <c r="DZV115" s="1903"/>
      <c r="DZW115" s="1904"/>
      <c r="DZX115" s="1903"/>
      <c r="DZY115" s="1903"/>
      <c r="DZZ115" s="1903"/>
      <c r="EAA115" s="1903"/>
      <c r="EAB115" s="1903"/>
      <c r="EAC115" s="1904"/>
      <c r="EAD115" s="1903"/>
      <c r="EAE115" s="1903"/>
      <c r="EAF115" s="1903"/>
      <c r="EAG115" s="1903"/>
      <c r="EAH115" s="1903"/>
      <c r="EAI115" s="1904"/>
      <c r="EAJ115" s="1903"/>
      <c r="EAK115" s="1903"/>
      <c r="EAL115" s="1903"/>
      <c r="EAM115" s="1903"/>
      <c r="EAN115" s="1903"/>
      <c r="EAO115" s="1904"/>
      <c r="EAP115" s="1903"/>
      <c r="EAQ115" s="1903"/>
      <c r="EAR115" s="1903"/>
      <c r="EAS115" s="1903"/>
      <c r="EAT115" s="1903"/>
      <c r="EAU115" s="1904"/>
      <c r="EAV115" s="1903"/>
      <c r="EAW115" s="1903"/>
      <c r="EAX115" s="1903"/>
      <c r="EAY115" s="1903"/>
      <c r="EAZ115" s="1903"/>
      <c r="EBA115" s="1904"/>
      <c r="EBB115" s="1903"/>
      <c r="EBC115" s="1903"/>
      <c r="EBD115" s="1903"/>
      <c r="EBE115" s="1903"/>
      <c r="EBF115" s="1903"/>
      <c r="EBG115" s="1904"/>
      <c r="EBH115" s="1903"/>
      <c r="EBI115" s="1903"/>
      <c r="EBJ115" s="1903"/>
      <c r="EBK115" s="1903"/>
      <c r="EBL115" s="1903"/>
      <c r="EBM115" s="1904"/>
      <c r="EBN115" s="1903"/>
      <c r="EBO115" s="1903"/>
      <c r="EBP115" s="1903"/>
      <c r="EBQ115" s="1903"/>
      <c r="EBR115" s="1903"/>
      <c r="EBS115" s="1904"/>
      <c r="EBT115" s="1903"/>
      <c r="EBU115" s="1903"/>
      <c r="EBV115" s="1903"/>
      <c r="EBW115" s="1903"/>
      <c r="EBX115" s="1903"/>
      <c r="EBY115" s="1904"/>
      <c r="EBZ115" s="1903"/>
      <c r="ECA115" s="1903"/>
      <c r="ECB115" s="1903"/>
      <c r="ECC115" s="1903"/>
      <c r="ECD115" s="1903"/>
      <c r="ECE115" s="1904"/>
      <c r="ECF115" s="1903"/>
      <c r="ECG115" s="1903"/>
      <c r="ECH115" s="1903"/>
      <c r="ECI115" s="1903"/>
      <c r="ECJ115" s="1903"/>
      <c r="ECK115" s="1904"/>
      <c r="ECL115" s="1903"/>
      <c r="ECM115" s="1903"/>
      <c r="ECN115" s="1903"/>
      <c r="ECO115" s="1903"/>
      <c r="ECP115" s="1903"/>
      <c r="ECQ115" s="1904"/>
      <c r="ECR115" s="1903"/>
      <c r="ECS115" s="1903"/>
      <c r="ECT115" s="1903"/>
      <c r="ECU115" s="1903"/>
      <c r="ECV115" s="1903"/>
      <c r="ECW115" s="1904"/>
      <c r="ECX115" s="1903"/>
      <c r="ECY115" s="1903"/>
      <c r="ECZ115" s="1903"/>
      <c r="EDA115" s="1903"/>
      <c r="EDB115" s="1903"/>
      <c r="EDC115" s="1904"/>
      <c r="EDD115" s="1903"/>
      <c r="EDE115" s="1903"/>
      <c r="EDF115" s="1903"/>
      <c r="EDG115" s="1903"/>
      <c r="EDH115" s="1903"/>
      <c r="EDI115" s="1904"/>
      <c r="EDJ115" s="1903"/>
      <c r="EDK115" s="1903"/>
      <c r="EDL115" s="1903"/>
      <c r="EDM115" s="1903"/>
      <c r="EDN115" s="1903"/>
      <c r="EDO115" s="1904"/>
      <c r="EDP115" s="1903"/>
      <c r="EDQ115" s="1903"/>
      <c r="EDR115" s="1903"/>
      <c r="EDS115" s="1903"/>
      <c r="EDT115" s="1903"/>
      <c r="EDU115" s="1904"/>
      <c r="EDV115" s="1903"/>
      <c r="EDW115" s="1903"/>
      <c r="EDX115" s="1903"/>
      <c r="EDY115" s="1903"/>
      <c r="EDZ115" s="1903"/>
      <c r="EEA115" s="1904"/>
      <c r="EEB115" s="1903"/>
      <c r="EEC115" s="1903"/>
      <c r="EED115" s="1903"/>
      <c r="EEE115" s="1903"/>
      <c r="EEF115" s="1903"/>
      <c r="EEG115" s="1904"/>
      <c r="EEH115" s="1903"/>
      <c r="EEI115" s="1903"/>
      <c r="EEJ115" s="1903"/>
      <c r="EEK115" s="1903"/>
      <c r="EEL115" s="1903"/>
      <c r="EEM115" s="1904"/>
      <c r="EEN115" s="1903"/>
      <c r="EEO115" s="1903"/>
      <c r="EEP115" s="1903"/>
      <c r="EEQ115" s="1903"/>
      <c r="EER115" s="1903"/>
      <c r="EES115" s="1904"/>
      <c r="EET115" s="1903"/>
      <c r="EEU115" s="1903"/>
      <c r="EEV115" s="1903"/>
      <c r="EEW115" s="1903"/>
      <c r="EEX115" s="1903"/>
      <c r="EEY115" s="1904"/>
      <c r="EEZ115" s="1903"/>
      <c r="EFA115" s="1903"/>
      <c r="EFB115" s="1903"/>
      <c r="EFC115" s="1903"/>
      <c r="EFD115" s="1903"/>
      <c r="EFE115" s="1904"/>
      <c r="EFF115" s="1903"/>
      <c r="EFG115" s="1903"/>
      <c r="EFH115" s="1903"/>
      <c r="EFI115" s="1903"/>
      <c r="EFJ115" s="1903"/>
      <c r="EFK115" s="1904"/>
      <c r="EFL115" s="1903"/>
      <c r="EFM115" s="1903"/>
      <c r="EFN115" s="1903"/>
      <c r="EFO115" s="1903"/>
      <c r="EFP115" s="1903"/>
      <c r="EFQ115" s="1904"/>
      <c r="EFR115" s="1903"/>
      <c r="EFS115" s="1903"/>
      <c r="EFT115" s="1903"/>
      <c r="EFU115" s="1903"/>
      <c r="EFV115" s="1903"/>
      <c r="EFW115" s="1904"/>
      <c r="EFX115" s="1903"/>
      <c r="EFY115" s="1903"/>
      <c r="EFZ115" s="1903"/>
      <c r="EGA115" s="1903"/>
      <c r="EGB115" s="1903"/>
      <c r="EGC115" s="1904"/>
      <c r="EGD115" s="1903"/>
      <c r="EGE115" s="1903"/>
      <c r="EGF115" s="1903"/>
      <c r="EGG115" s="1903"/>
      <c r="EGH115" s="1903"/>
      <c r="EGI115" s="1904"/>
      <c r="EGJ115" s="1903"/>
      <c r="EGK115" s="1903"/>
      <c r="EGL115" s="1903"/>
      <c r="EGM115" s="1903"/>
      <c r="EGN115" s="1903"/>
      <c r="EGO115" s="1904"/>
      <c r="EGP115" s="1903"/>
      <c r="EGQ115" s="1903"/>
      <c r="EGR115" s="1903"/>
      <c r="EGS115" s="1903"/>
      <c r="EGT115" s="1903"/>
      <c r="EGU115" s="1904"/>
      <c r="EGV115" s="1903"/>
      <c r="EGW115" s="1903"/>
      <c r="EGX115" s="1903"/>
      <c r="EGY115" s="1903"/>
      <c r="EGZ115" s="1903"/>
      <c r="EHA115" s="1904"/>
      <c r="EHB115" s="1903"/>
      <c r="EHC115" s="1903"/>
      <c r="EHD115" s="1903"/>
      <c r="EHE115" s="1903"/>
      <c r="EHF115" s="1903"/>
      <c r="EHG115" s="1904"/>
      <c r="EHH115" s="1903"/>
      <c r="EHI115" s="1903"/>
      <c r="EHJ115" s="1903"/>
      <c r="EHK115" s="1903"/>
      <c r="EHL115" s="1903"/>
      <c r="EHM115" s="1904"/>
      <c r="EHN115" s="1903"/>
      <c r="EHO115" s="1903"/>
      <c r="EHP115" s="1903"/>
      <c r="EHQ115" s="1903"/>
      <c r="EHR115" s="1903"/>
      <c r="EHS115" s="1904"/>
      <c r="EHT115" s="1903"/>
      <c r="EHU115" s="1903"/>
      <c r="EHV115" s="1903"/>
      <c r="EHW115" s="1903"/>
      <c r="EHX115" s="1903"/>
      <c r="EHY115" s="1904"/>
      <c r="EHZ115" s="1903"/>
      <c r="EIA115" s="1903"/>
      <c r="EIB115" s="1903"/>
      <c r="EIC115" s="1903"/>
      <c r="EID115" s="1903"/>
      <c r="EIE115" s="1904"/>
      <c r="EIF115" s="1903"/>
      <c r="EIG115" s="1903"/>
      <c r="EIH115" s="1903"/>
      <c r="EII115" s="1903"/>
      <c r="EIJ115" s="1903"/>
      <c r="EIK115" s="1904"/>
      <c r="EIL115" s="1903"/>
      <c r="EIM115" s="1903"/>
      <c r="EIN115" s="1903"/>
      <c r="EIO115" s="1903"/>
      <c r="EIP115" s="1903"/>
      <c r="EIQ115" s="1904"/>
      <c r="EIR115" s="1903"/>
      <c r="EIS115" s="1903"/>
      <c r="EIT115" s="1903"/>
      <c r="EIU115" s="1903"/>
      <c r="EIV115" s="1903"/>
      <c r="EIW115" s="1904"/>
      <c r="EIX115" s="1903"/>
      <c r="EIY115" s="1903"/>
      <c r="EIZ115" s="1903"/>
      <c r="EJA115" s="1903"/>
      <c r="EJB115" s="1903"/>
      <c r="EJC115" s="1904"/>
      <c r="EJD115" s="1903"/>
      <c r="EJE115" s="1903"/>
      <c r="EJF115" s="1903"/>
      <c r="EJG115" s="1903"/>
      <c r="EJH115" s="1903"/>
      <c r="EJI115" s="1904"/>
      <c r="EJJ115" s="1903"/>
      <c r="EJK115" s="1903"/>
      <c r="EJL115" s="1903"/>
      <c r="EJM115" s="1903"/>
      <c r="EJN115" s="1903"/>
      <c r="EJO115" s="1904"/>
      <c r="EJP115" s="1903"/>
      <c r="EJQ115" s="1903"/>
      <c r="EJR115" s="1903"/>
      <c r="EJS115" s="1903"/>
      <c r="EJT115" s="1903"/>
      <c r="EJU115" s="1904"/>
      <c r="EJV115" s="1903"/>
      <c r="EJW115" s="1903"/>
      <c r="EJX115" s="1903"/>
      <c r="EJY115" s="1903"/>
      <c r="EJZ115" s="1903"/>
      <c r="EKA115" s="1904"/>
      <c r="EKB115" s="1903"/>
      <c r="EKC115" s="1903"/>
      <c r="EKD115" s="1903"/>
      <c r="EKE115" s="1903"/>
      <c r="EKF115" s="1903"/>
      <c r="EKG115" s="1904"/>
      <c r="EKH115" s="1903"/>
      <c r="EKI115" s="1903"/>
      <c r="EKJ115" s="1903"/>
      <c r="EKK115" s="1903"/>
      <c r="EKL115" s="1903"/>
      <c r="EKM115" s="1904"/>
      <c r="EKN115" s="1903"/>
      <c r="EKO115" s="1903"/>
      <c r="EKP115" s="1903"/>
      <c r="EKQ115" s="1903"/>
      <c r="EKR115" s="1903"/>
      <c r="EKS115" s="1904"/>
      <c r="EKT115" s="1903"/>
      <c r="EKU115" s="1903"/>
      <c r="EKV115" s="1903"/>
      <c r="EKW115" s="1903"/>
      <c r="EKX115" s="1903"/>
      <c r="EKY115" s="1904"/>
      <c r="EKZ115" s="1903"/>
      <c r="ELA115" s="1903"/>
      <c r="ELB115" s="1903"/>
      <c r="ELC115" s="1903"/>
      <c r="ELD115" s="1903"/>
      <c r="ELE115" s="1904"/>
      <c r="ELF115" s="1903"/>
      <c r="ELG115" s="1903"/>
      <c r="ELH115" s="1903"/>
      <c r="ELI115" s="1903"/>
      <c r="ELJ115" s="1903"/>
      <c r="ELK115" s="1904"/>
      <c r="ELL115" s="1903"/>
      <c r="ELM115" s="1903"/>
      <c r="ELN115" s="1903"/>
      <c r="ELO115" s="1903"/>
      <c r="ELP115" s="1903"/>
      <c r="ELQ115" s="1904"/>
      <c r="ELR115" s="1903"/>
      <c r="ELS115" s="1903"/>
      <c r="ELT115" s="1903"/>
      <c r="ELU115" s="1903"/>
      <c r="ELV115" s="1903"/>
      <c r="ELW115" s="1904"/>
      <c r="ELX115" s="1903"/>
      <c r="ELY115" s="1903"/>
      <c r="ELZ115" s="1903"/>
      <c r="EMA115" s="1903"/>
      <c r="EMB115" s="1903"/>
      <c r="EMC115" s="1904"/>
      <c r="EMD115" s="1903"/>
      <c r="EME115" s="1903"/>
      <c r="EMF115" s="1903"/>
      <c r="EMG115" s="1903"/>
      <c r="EMH115" s="1903"/>
      <c r="EMI115" s="1904"/>
      <c r="EMJ115" s="1903"/>
      <c r="EMK115" s="1903"/>
      <c r="EML115" s="1903"/>
      <c r="EMM115" s="1903"/>
      <c r="EMN115" s="1903"/>
      <c r="EMO115" s="1904"/>
      <c r="EMP115" s="1903"/>
      <c r="EMQ115" s="1903"/>
      <c r="EMR115" s="1903"/>
      <c r="EMS115" s="1903"/>
      <c r="EMT115" s="1903"/>
      <c r="EMU115" s="1904"/>
      <c r="EMV115" s="1903"/>
      <c r="EMW115" s="1903"/>
      <c r="EMX115" s="1903"/>
      <c r="EMY115" s="1903"/>
      <c r="EMZ115" s="1903"/>
      <c r="ENA115" s="1904"/>
      <c r="ENB115" s="1903"/>
      <c r="ENC115" s="1903"/>
      <c r="END115" s="1903"/>
      <c r="ENE115" s="1903"/>
      <c r="ENF115" s="1903"/>
      <c r="ENG115" s="1904"/>
      <c r="ENH115" s="1903"/>
      <c r="ENI115" s="1903"/>
      <c r="ENJ115" s="1903"/>
      <c r="ENK115" s="1903"/>
      <c r="ENL115" s="1903"/>
      <c r="ENM115" s="1904"/>
      <c r="ENN115" s="1903"/>
      <c r="ENO115" s="1903"/>
      <c r="ENP115" s="1903"/>
      <c r="ENQ115" s="1903"/>
      <c r="ENR115" s="1903"/>
      <c r="ENS115" s="1904"/>
      <c r="ENT115" s="1903"/>
      <c r="ENU115" s="1903"/>
      <c r="ENV115" s="1903"/>
      <c r="ENW115" s="1903"/>
      <c r="ENX115" s="1903"/>
      <c r="ENY115" s="1904"/>
      <c r="ENZ115" s="1903"/>
      <c r="EOA115" s="1903"/>
      <c r="EOB115" s="1903"/>
      <c r="EOC115" s="1903"/>
      <c r="EOD115" s="1903"/>
      <c r="EOE115" s="1904"/>
      <c r="EOF115" s="1903"/>
      <c r="EOG115" s="1903"/>
      <c r="EOH115" s="1903"/>
      <c r="EOI115" s="1903"/>
      <c r="EOJ115" s="1903"/>
      <c r="EOK115" s="1904"/>
      <c r="EOL115" s="1903"/>
      <c r="EOM115" s="1903"/>
      <c r="EON115" s="1903"/>
      <c r="EOO115" s="1903"/>
      <c r="EOP115" s="1903"/>
      <c r="EOQ115" s="1904"/>
      <c r="EOR115" s="1903"/>
      <c r="EOS115" s="1903"/>
      <c r="EOT115" s="1903"/>
      <c r="EOU115" s="1903"/>
      <c r="EOV115" s="1903"/>
      <c r="EOW115" s="1904"/>
      <c r="EOX115" s="1903"/>
      <c r="EOY115" s="1903"/>
      <c r="EOZ115" s="1903"/>
      <c r="EPA115" s="1903"/>
      <c r="EPB115" s="1903"/>
      <c r="EPC115" s="1904"/>
      <c r="EPD115" s="1903"/>
      <c r="EPE115" s="1903"/>
      <c r="EPF115" s="1903"/>
      <c r="EPG115" s="1903"/>
      <c r="EPH115" s="1903"/>
      <c r="EPI115" s="1904"/>
      <c r="EPJ115" s="1903"/>
      <c r="EPK115" s="1903"/>
      <c r="EPL115" s="1903"/>
      <c r="EPM115" s="1903"/>
      <c r="EPN115" s="1903"/>
      <c r="EPO115" s="1904"/>
      <c r="EPP115" s="1903"/>
      <c r="EPQ115" s="1903"/>
      <c r="EPR115" s="1903"/>
      <c r="EPS115" s="1903"/>
      <c r="EPT115" s="1903"/>
      <c r="EPU115" s="1904"/>
      <c r="EPV115" s="1903"/>
      <c r="EPW115" s="1903"/>
      <c r="EPX115" s="1903"/>
      <c r="EPY115" s="1903"/>
      <c r="EPZ115" s="1903"/>
      <c r="EQA115" s="1904"/>
      <c r="EQB115" s="1903"/>
      <c r="EQC115" s="1903"/>
      <c r="EQD115" s="1903"/>
      <c r="EQE115" s="1903"/>
      <c r="EQF115" s="1903"/>
      <c r="EQG115" s="1904"/>
      <c r="EQH115" s="1903"/>
      <c r="EQI115" s="1903"/>
      <c r="EQJ115" s="1903"/>
      <c r="EQK115" s="1903"/>
      <c r="EQL115" s="1903"/>
      <c r="EQM115" s="1904"/>
      <c r="EQN115" s="1903"/>
      <c r="EQO115" s="1903"/>
      <c r="EQP115" s="1903"/>
      <c r="EQQ115" s="1903"/>
      <c r="EQR115" s="1903"/>
      <c r="EQS115" s="1904"/>
      <c r="EQT115" s="1903"/>
      <c r="EQU115" s="1903"/>
      <c r="EQV115" s="1903"/>
      <c r="EQW115" s="1903"/>
      <c r="EQX115" s="1903"/>
      <c r="EQY115" s="1904"/>
      <c r="EQZ115" s="1903"/>
      <c r="ERA115" s="1903"/>
      <c r="ERB115" s="1903"/>
      <c r="ERC115" s="1903"/>
      <c r="ERD115" s="1903"/>
      <c r="ERE115" s="1904"/>
      <c r="ERF115" s="1903"/>
      <c r="ERG115" s="1903"/>
      <c r="ERH115" s="1903"/>
      <c r="ERI115" s="1903"/>
      <c r="ERJ115" s="1903"/>
      <c r="ERK115" s="1904"/>
      <c r="ERL115" s="1903"/>
      <c r="ERM115" s="1903"/>
      <c r="ERN115" s="1903"/>
      <c r="ERO115" s="1903"/>
      <c r="ERP115" s="1903"/>
      <c r="ERQ115" s="1904"/>
      <c r="ERR115" s="1903"/>
      <c r="ERS115" s="1903"/>
      <c r="ERT115" s="1903"/>
      <c r="ERU115" s="1903"/>
      <c r="ERV115" s="1903"/>
      <c r="ERW115" s="1904"/>
      <c r="ERX115" s="1903"/>
      <c r="ERY115" s="1903"/>
      <c r="ERZ115" s="1903"/>
      <c r="ESA115" s="1903"/>
      <c r="ESB115" s="1903"/>
      <c r="ESC115" s="1904"/>
      <c r="ESD115" s="1903"/>
      <c r="ESE115" s="1903"/>
      <c r="ESF115" s="1903"/>
      <c r="ESG115" s="1903"/>
      <c r="ESH115" s="1903"/>
      <c r="ESI115" s="1904"/>
      <c r="ESJ115" s="1903"/>
      <c r="ESK115" s="1903"/>
      <c r="ESL115" s="1903"/>
      <c r="ESM115" s="1903"/>
      <c r="ESN115" s="1903"/>
      <c r="ESO115" s="1904"/>
      <c r="ESP115" s="1903"/>
      <c r="ESQ115" s="1903"/>
      <c r="ESR115" s="1903"/>
      <c r="ESS115" s="1903"/>
      <c r="EST115" s="1903"/>
      <c r="ESU115" s="1904"/>
      <c r="ESV115" s="1903"/>
      <c r="ESW115" s="1903"/>
      <c r="ESX115" s="1903"/>
      <c r="ESY115" s="1903"/>
      <c r="ESZ115" s="1903"/>
      <c r="ETA115" s="1904"/>
      <c r="ETB115" s="1903"/>
      <c r="ETC115" s="1903"/>
      <c r="ETD115" s="1903"/>
      <c r="ETE115" s="1903"/>
      <c r="ETF115" s="1903"/>
      <c r="ETG115" s="1904"/>
      <c r="ETH115" s="1903"/>
      <c r="ETI115" s="1903"/>
      <c r="ETJ115" s="1903"/>
      <c r="ETK115" s="1903"/>
      <c r="ETL115" s="1903"/>
      <c r="ETM115" s="1904"/>
      <c r="ETN115" s="1903"/>
      <c r="ETO115" s="1903"/>
      <c r="ETP115" s="1903"/>
      <c r="ETQ115" s="1903"/>
      <c r="ETR115" s="1903"/>
      <c r="ETS115" s="1904"/>
      <c r="ETT115" s="1903"/>
      <c r="ETU115" s="1903"/>
      <c r="ETV115" s="1903"/>
      <c r="ETW115" s="1903"/>
      <c r="ETX115" s="1903"/>
      <c r="ETY115" s="1904"/>
      <c r="ETZ115" s="1903"/>
      <c r="EUA115" s="1903"/>
      <c r="EUB115" s="1903"/>
      <c r="EUC115" s="1903"/>
      <c r="EUD115" s="1903"/>
      <c r="EUE115" s="1904"/>
      <c r="EUF115" s="1903"/>
      <c r="EUG115" s="1903"/>
      <c r="EUH115" s="1903"/>
      <c r="EUI115" s="1903"/>
      <c r="EUJ115" s="1903"/>
      <c r="EUK115" s="1904"/>
      <c r="EUL115" s="1903"/>
      <c r="EUM115" s="1903"/>
      <c r="EUN115" s="1903"/>
      <c r="EUO115" s="1903"/>
      <c r="EUP115" s="1903"/>
      <c r="EUQ115" s="1904"/>
      <c r="EUR115" s="1903"/>
      <c r="EUS115" s="1903"/>
      <c r="EUT115" s="1903"/>
      <c r="EUU115" s="1903"/>
      <c r="EUV115" s="1903"/>
      <c r="EUW115" s="1904"/>
      <c r="EUX115" s="1903"/>
      <c r="EUY115" s="1903"/>
      <c r="EUZ115" s="1903"/>
      <c r="EVA115" s="1903"/>
      <c r="EVB115" s="1903"/>
      <c r="EVC115" s="1904"/>
      <c r="EVD115" s="1903"/>
      <c r="EVE115" s="1903"/>
      <c r="EVF115" s="1903"/>
      <c r="EVG115" s="1903"/>
      <c r="EVH115" s="1903"/>
      <c r="EVI115" s="1904"/>
      <c r="EVJ115" s="1903"/>
      <c r="EVK115" s="1903"/>
      <c r="EVL115" s="1903"/>
      <c r="EVM115" s="1903"/>
      <c r="EVN115" s="1903"/>
      <c r="EVO115" s="1904"/>
      <c r="EVP115" s="1903"/>
      <c r="EVQ115" s="1903"/>
      <c r="EVR115" s="1903"/>
      <c r="EVS115" s="1903"/>
      <c r="EVT115" s="1903"/>
      <c r="EVU115" s="1904"/>
      <c r="EVV115" s="1903"/>
      <c r="EVW115" s="1903"/>
      <c r="EVX115" s="1903"/>
      <c r="EVY115" s="1903"/>
      <c r="EVZ115" s="1903"/>
      <c r="EWA115" s="1904"/>
      <c r="EWB115" s="1903"/>
      <c r="EWC115" s="1903"/>
      <c r="EWD115" s="1903"/>
      <c r="EWE115" s="1903"/>
      <c r="EWF115" s="1903"/>
      <c r="EWG115" s="1904"/>
      <c r="EWH115" s="1903"/>
      <c r="EWI115" s="1903"/>
      <c r="EWJ115" s="1903"/>
      <c r="EWK115" s="1903"/>
      <c r="EWL115" s="1903"/>
      <c r="EWM115" s="1904"/>
      <c r="EWN115" s="1903"/>
      <c r="EWO115" s="1903"/>
      <c r="EWP115" s="1903"/>
      <c r="EWQ115" s="1903"/>
      <c r="EWR115" s="1903"/>
      <c r="EWS115" s="1904"/>
      <c r="EWT115" s="1903"/>
      <c r="EWU115" s="1903"/>
      <c r="EWV115" s="1903"/>
      <c r="EWW115" s="1903"/>
      <c r="EWX115" s="1903"/>
      <c r="EWY115" s="1904"/>
      <c r="EWZ115" s="1903"/>
      <c r="EXA115" s="1903"/>
      <c r="EXB115" s="1903"/>
      <c r="EXC115" s="1903"/>
      <c r="EXD115" s="1903"/>
      <c r="EXE115" s="1904"/>
      <c r="EXF115" s="1903"/>
      <c r="EXG115" s="1903"/>
      <c r="EXH115" s="1903"/>
      <c r="EXI115" s="1903"/>
      <c r="EXJ115" s="1903"/>
      <c r="EXK115" s="1904"/>
      <c r="EXL115" s="1903"/>
      <c r="EXM115" s="1903"/>
      <c r="EXN115" s="1903"/>
      <c r="EXO115" s="1903"/>
      <c r="EXP115" s="1903"/>
      <c r="EXQ115" s="1904"/>
      <c r="EXR115" s="1903"/>
      <c r="EXS115" s="1903"/>
      <c r="EXT115" s="1903"/>
      <c r="EXU115" s="1903"/>
      <c r="EXV115" s="1903"/>
      <c r="EXW115" s="1904"/>
      <c r="EXX115" s="1903"/>
      <c r="EXY115" s="1903"/>
      <c r="EXZ115" s="1903"/>
      <c r="EYA115" s="1903"/>
      <c r="EYB115" s="1903"/>
      <c r="EYC115" s="1904"/>
      <c r="EYD115" s="1903"/>
      <c r="EYE115" s="1903"/>
      <c r="EYF115" s="1903"/>
      <c r="EYG115" s="1903"/>
      <c r="EYH115" s="1903"/>
      <c r="EYI115" s="1904"/>
      <c r="EYJ115" s="1903"/>
      <c r="EYK115" s="1903"/>
      <c r="EYL115" s="1903"/>
      <c r="EYM115" s="1903"/>
      <c r="EYN115" s="1903"/>
      <c r="EYO115" s="1904"/>
      <c r="EYP115" s="1903"/>
      <c r="EYQ115" s="1903"/>
      <c r="EYR115" s="1903"/>
      <c r="EYS115" s="1903"/>
      <c r="EYT115" s="1903"/>
      <c r="EYU115" s="1904"/>
      <c r="EYV115" s="1903"/>
      <c r="EYW115" s="1903"/>
      <c r="EYX115" s="1903"/>
      <c r="EYY115" s="1903"/>
      <c r="EYZ115" s="1903"/>
      <c r="EZA115" s="1904"/>
      <c r="EZB115" s="1903"/>
      <c r="EZC115" s="1903"/>
      <c r="EZD115" s="1903"/>
      <c r="EZE115" s="1903"/>
      <c r="EZF115" s="1903"/>
      <c r="EZG115" s="1904"/>
      <c r="EZH115" s="1903"/>
      <c r="EZI115" s="1903"/>
      <c r="EZJ115" s="1903"/>
      <c r="EZK115" s="1903"/>
      <c r="EZL115" s="1903"/>
      <c r="EZM115" s="1904"/>
      <c r="EZN115" s="1903"/>
      <c r="EZO115" s="1903"/>
      <c r="EZP115" s="1903"/>
      <c r="EZQ115" s="1903"/>
      <c r="EZR115" s="1903"/>
      <c r="EZS115" s="1904"/>
      <c r="EZT115" s="1903"/>
      <c r="EZU115" s="1903"/>
      <c r="EZV115" s="1903"/>
      <c r="EZW115" s="1903"/>
      <c r="EZX115" s="1903"/>
      <c r="EZY115" s="1904"/>
      <c r="EZZ115" s="1903"/>
      <c r="FAA115" s="1903"/>
      <c r="FAB115" s="1903"/>
      <c r="FAC115" s="1903"/>
      <c r="FAD115" s="1903"/>
      <c r="FAE115" s="1904"/>
      <c r="FAF115" s="1903"/>
      <c r="FAG115" s="1903"/>
      <c r="FAH115" s="1903"/>
      <c r="FAI115" s="1903"/>
      <c r="FAJ115" s="1903"/>
      <c r="FAK115" s="1904"/>
      <c r="FAL115" s="1903"/>
      <c r="FAM115" s="1903"/>
      <c r="FAN115" s="1903"/>
      <c r="FAO115" s="1903"/>
      <c r="FAP115" s="1903"/>
      <c r="FAQ115" s="1904"/>
      <c r="FAR115" s="1903"/>
      <c r="FAS115" s="1903"/>
      <c r="FAT115" s="1903"/>
      <c r="FAU115" s="1903"/>
      <c r="FAV115" s="1903"/>
      <c r="FAW115" s="1904"/>
      <c r="FAX115" s="1903"/>
      <c r="FAY115" s="1903"/>
      <c r="FAZ115" s="1903"/>
      <c r="FBA115" s="1903"/>
      <c r="FBB115" s="1903"/>
      <c r="FBC115" s="1904"/>
      <c r="FBD115" s="1903"/>
      <c r="FBE115" s="1903"/>
      <c r="FBF115" s="1903"/>
      <c r="FBG115" s="1903"/>
      <c r="FBH115" s="1903"/>
      <c r="FBI115" s="1904"/>
      <c r="FBJ115" s="1903"/>
      <c r="FBK115" s="1903"/>
      <c r="FBL115" s="1903"/>
      <c r="FBM115" s="1903"/>
      <c r="FBN115" s="1903"/>
      <c r="FBO115" s="1904"/>
      <c r="FBP115" s="1903"/>
      <c r="FBQ115" s="1903"/>
      <c r="FBR115" s="1903"/>
      <c r="FBS115" s="1903"/>
      <c r="FBT115" s="1903"/>
      <c r="FBU115" s="1904"/>
      <c r="FBV115" s="1903"/>
      <c r="FBW115" s="1903"/>
      <c r="FBX115" s="1903"/>
      <c r="FBY115" s="1903"/>
      <c r="FBZ115" s="1903"/>
      <c r="FCA115" s="1904"/>
      <c r="FCB115" s="1903"/>
      <c r="FCC115" s="1903"/>
      <c r="FCD115" s="1903"/>
      <c r="FCE115" s="1903"/>
      <c r="FCF115" s="1903"/>
      <c r="FCG115" s="1904"/>
      <c r="FCH115" s="1903"/>
      <c r="FCI115" s="1903"/>
      <c r="FCJ115" s="1903"/>
      <c r="FCK115" s="1903"/>
      <c r="FCL115" s="1903"/>
      <c r="FCM115" s="1904"/>
      <c r="FCN115" s="1903"/>
      <c r="FCO115" s="1903"/>
      <c r="FCP115" s="1903"/>
      <c r="FCQ115" s="1903"/>
      <c r="FCR115" s="1903"/>
      <c r="FCS115" s="1904"/>
      <c r="FCT115" s="1903"/>
      <c r="FCU115" s="1903"/>
      <c r="FCV115" s="1903"/>
      <c r="FCW115" s="1903"/>
      <c r="FCX115" s="1903"/>
      <c r="FCY115" s="1904"/>
      <c r="FCZ115" s="1903"/>
      <c r="FDA115" s="1903"/>
      <c r="FDB115" s="1903"/>
      <c r="FDC115" s="1903"/>
      <c r="FDD115" s="1903"/>
      <c r="FDE115" s="1904"/>
      <c r="FDF115" s="1903"/>
      <c r="FDG115" s="1903"/>
      <c r="FDH115" s="1903"/>
      <c r="FDI115" s="1903"/>
      <c r="FDJ115" s="1903"/>
      <c r="FDK115" s="1904"/>
      <c r="FDL115" s="1903"/>
      <c r="FDM115" s="1903"/>
      <c r="FDN115" s="1903"/>
      <c r="FDO115" s="1903"/>
      <c r="FDP115" s="1903"/>
      <c r="FDQ115" s="1904"/>
      <c r="FDR115" s="1903"/>
      <c r="FDS115" s="1903"/>
      <c r="FDT115" s="1903"/>
      <c r="FDU115" s="1903"/>
      <c r="FDV115" s="1903"/>
      <c r="FDW115" s="1904"/>
      <c r="FDX115" s="1903"/>
      <c r="FDY115" s="1903"/>
      <c r="FDZ115" s="1903"/>
      <c r="FEA115" s="1903"/>
      <c r="FEB115" s="1903"/>
      <c r="FEC115" s="1904"/>
      <c r="FED115" s="1903"/>
      <c r="FEE115" s="1903"/>
      <c r="FEF115" s="1903"/>
      <c r="FEG115" s="1903"/>
      <c r="FEH115" s="1903"/>
      <c r="FEI115" s="1904"/>
      <c r="FEJ115" s="1903"/>
      <c r="FEK115" s="1903"/>
      <c r="FEL115" s="1903"/>
      <c r="FEM115" s="1903"/>
      <c r="FEN115" s="1903"/>
      <c r="FEO115" s="1904"/>
      <c r="FEP115" s="1903"/>
      <c r="FEQ115" s="1903"/>
      <c r="FER115" s="1903"/>
      <c r="FES115" s="1903"/>
      <c r="FET115" s="1903"/>
      <c r="FEU115" s="1904"/>
      <c r="FEV115" s="1903"/>
      <c r="FEW115" s="1903"/>
      <c r="FEX115" s="1903"/>
      <c r="FEY115" s="1903"/>
      <c r="FEZ115" s="1903"/>
      <c r="FFA115" s="1904"/>
      <c r="FFB115" s="1903"/>
      <c r="FFC115" s="1903"/>
      <c r="FFD115" s="1903"/>
      <c r="FFE115" s="1903"/>
      <c r="FFF115" s="1903"/>
      <c r="FFG115" s="1904"/>
      <c r="FFH115" s="1903"/>
      <c r="FFI115" s="1903"/>
      <c r="FFJ115" s="1903"/>
      <c r="FFK115" s="1903"/>
      <c r="FFL115" s="1903"/>
      <c r="FFM115" s="1904"/>
      <c r="FFN115" s="1903"/>
      <c r="FFO115" s="1903"/>
      <c r="FFP115" s="1903"/>
      <c r="FFQ115" s="1903"/>
      <c r="FFR115" s="1903"/>
      <c r="FFS115" s="1904"/>
      <c r="FFT115" s="1903"/>
      <c r="FFU115" s="1903"/>
      <c r="FFV115" s="1903"/>
      <c r="FFW115" s="1903"/>
      <c r="FFX115" s="1903"/>
      <c r="FFY115" s="1904"/>
      <c r="FFZ115" s="1903"/>
      <c r="FGA115" s="1903"/>
      <c r="FGB115" s="1903"/>
      <c r="FGC115" s="1903"/>
      <c r="FGD115" s="1903"/>
      <c r="FGE115" s="1904"/>
      <c r="FGF115" s="1903"/>
      <c r="FGG115" s="1903"/>
      <c r="FGH115" s="1903"/>
      <c r="FGI115" s="1903"/>
      <c r="FGJ115" s="1903"/>
      <c r="FGK115" s="1904"/>
      <c r="FGL115" s="1903"/>
      <c r="FGM115" s="1903"/>
      <c r="FGN115" s="1903"/>
      <c r="FGO115" s="1903"/>
      <c r="FGP115" s="1903"/>
      <c r="FGQ115" s="1904"/>
      <c r="FGR115" s="1903"/>
      <c r="FGS115" s="1903"/>
      <c r="FGT115" s="1903"/>
      <c r="FGU115" s="1903"/>
      <c r="FGV115" s="1903"/>
      <c r="FGW115" s="1904"/>
      <c r="FGX115" s="1903"/>
      <c r="FGY115" s="1903"/>
      <c r="FGZ115" s="1903"/>
      <c r="FHA115" s="1903"/>
      <c r="FHB115" s="1903"/>
      <c r="FHC115" s="1904"/>
      <c r="FHD115" s="1903"/>
      <c r="FHE115" s="1903"/>
      <c r="FHF115" s="1903"/>
      <c r="FHG115" s="1903"/>
      <c r="FHH115" s="1903"/>
      <c r="FHI115" s="1904"/>
      <c r="FHJ115" s="1903"/>
      <c r="FHK115" s="1903"/>
      <c r="FHL115" s="1903"/>
      <c r="FHM115" s="1903"/>
      <c r="FHN115" s="1903"/>
      <c r="FHO115" s="1904"/>
      <c r="FHP115" s="1903"/>
      <c r="FHQ115" s="1903"/>
      <c r="FHR115" s="1903"/>
      <c r="FHS115" s="1903"/>
      <c r="FHT115" s="1903"/>
      <c r="FHU115" s="1904"/>
      <c r="FHV115" s="1903"/>
      <c r="FHW115" s="1903"/>
      <c r="FHX115" s="1903"/>
      <c r="FHY115" s="1903"/>
      <c r="FHZ115" s="1903"/>
      <c r="FIA115" s="1904"/>
      <c r="FIB115" s="1903"/>
      <c r="FIC115" s="1903"/>
      <c r="FID115" s="1903"/>
      <c r="FIE115" s="1903"/>
      <c r="FIF115" s="1903"/>
      <c r="FIG115" s="1904"/>
      <c r="FIH115" s="1903"/>
      <c r="FII115" s="1903"/>
      <c r="FIJ115" s="1903"/>
      <c r="FIK115" s="1903"/>
      <c r="FIL115" s="1903"/>
      <c r="FIM115" s="1904"/>
      <c r="FIN115" s="1903"/>
      <c r="FIO115" s="1903"/>
      <c r="FIP115" s="1903"/>
      <c r="FIQ115" s="1903"/>
      <c r="FIR115" s="1903"/>
      <c r="FIS115" s="1904"/>
      <c r="FIT115" s="1903"/>
      <c r="FIU115" s="1903"/>
      <c r="FIV115" s="1903"/>
      <c r="FIW115" s="1903"/>
      <c r="FIX115" s="1903"/>
      <c r="FIY115" s="1904"/>
      <c r="FIZ115" s="1903"/>
      <c r="FJA115" s="1903"/>
      <c r="FJB115" s="1903"/>
      <c r="FJC115" s="1903"/>
      <c r="FJD115" s="1903"/>
      <c r="FJE115" s="1904"/>
      <c r="FJF115" s="1903"/>
      <c r="FJG115" s="1903"/>
      <c r="FJH115" s="1903"/>
      <c r="FJI115" s="1903"/>
      <c r="FJJ115" s="1903"/>
      <c r="FJK115" s="1904"/>
      <c r="FJL115" s="1903"/>
      <c r="FJM115" s="1903"/>
      <c r="FJN115" s="1903"/>
      <c r="FJO115" s="1903"/>
      <c r="FJP115" s="1903"/>
      <c r="FJQ115" s="1904"/>
      <c r="FJR115" s="1903"/>
      <c r="FJS115" s="1903"/>
      <c r="FJT115" s="1903"/>
      <c r="FJU115" s="1903"/>
      <c r="FJV115" s="1903"/>
      <c r="FJW115" s="1904"/>
      <c r="FJX115" s="1903"/>
      <c r="FJY115" s="1903"/>
      <c r="FJZ115" s="1903"/>
      <c r="FKA115" s="1903"/>
      <c r="FKB115" s="1903"/>
      <c r="FKC115" s="1904"/>
      <c r="FKD115" s="1903"/>
      <c r="FKE115" s="1903"/>
      <c r="FKF115" s="1903"/>
      <c r="FKG115" s="1903"/>
      <c r="FKH115" s="1903"/>
      <c r="FKI115" s="1904"/>
      <c r="FKJ115" s="1903"/>
      <c r="FKK115" s="1903"/>
      <c r="FKL115" s="1903"/>
      <c r="FKM115" s="1903"/>
      <c r="FKN115" s="1903"/>
      <c r="FKO115" s="1904"/>
      <c r="FKP115" s="1903"/>
      <c r="FKQ115" s="1903"/>
      <c r="FKR115" s="1903"/>
      <c r="FKS115" s="1903"/>
      <c r="FKT115" s="1903"/>
      <c r="FKU115" s="1904"/>
      <c r="FKV115" s="1903"/>
      <c r="FKW115" s="1903"/>
      <c r="FKX115" s="1903"/>
      <c r="FKY115" s="1903"/>
      <c r="FKZ115" s="1903"/>
      <c r="FLA115" s="1904"/>
      <c r="FLB115" s="1903"/>
      <c r="FLC115" s="1903"/>
      <c r="FLD115" s="1903"/>
      <c r="FLE115" s="1903"/>
      <c r="FLF115" s="1903"/>
      <c r="FLG115" s="1904"/>
      <c r="FLH115" s="1903"/>
      <c r="FLI115" s="1903"/>
      <c r="FLJ115" s="1903"/>
      <c r="FLK115" s="1903"/>
      <c r="FLL115" s="1903"/>
      <c r="FLM115" s="1904"/>
      <c r="FLN115" s="1903"/>
      <c r="FLO115" s="1903"/>
      <c r="FLP115" s="1903"/>
      <c r="FLQ115" s="1903"/>
      <c r="FLR115" s="1903"/>
      <c r="FLS115" s="1904"/>
      <c r="FLT115" s="1903"/>
      <c r="FLU115" s="1903"/>
      <c r="FLV115" s="1903"/>
      <c r="FLW115" s="1903"/>
      <c r="FLX115" s="1903"/>
      <c r="FLY115" s="1904"/>
      <c r="FLZ115" s="1903"/>
      <c r="FMA115" s="1903"/>
      <c r="FMB115" s="1903"/>
      <c r="FMC115" s="1903"/>
      <c r="FMD115" s="1903"/>
      <c r="FME115" s="1904"/>
      <c r="FMF115" s="1903"/>
      <c r="FMG115" s="1903"/>
      <c r="FMH115" s="1903"/>
      <c r="FMI115" s="1903"/>
      <c r="FMJ115" s="1903"/>
      <c r="FMK115" s="1904"/>
      <c r="FML115" s="1903"/>
      <c r="FMM115" s="1903"/>
      <c r="FMN115" s="1903"/>
      <c r="FMO115" s="1903"/>
      <c r="FMP115" s="1903"/>
      <c r="FMQ115" s="1904"/>
      <c r="FMR115" s="1903"/>
      <c r="FMS115" s="1903"/>
      <c r="FMT115" s="1903"/>
      <c r="FMU115" s="1903"/>
      <c r="FMV115" s="1903"/>
      <c r="FMW115" s="1904"/>
      <c r="FMX115" s="1903"/>
      <c r="FMY115" s="1903"/>
      <c r="FMZ115" s="1903"/>
      <c r="FNA115" s="1903"/>
      <c r="FNB115" s="1903"/>
      <c r="FNC115" s="1904"/>
      <c r="FND115" s="1903"/>
      <c r="FNE115" s="1903"/>
      <c r="FNF115" s="1903"/>
      <c r="FNG115" s="1903"/>
      <c r="FNH115" s="1903"/>
      <c r="FNI115" s="1904"/>
      <c r="FNJ115" s="1903"/>
      <c r="FNK115" s="1903"/>
      <c r="FNL115" s="1903"/>
      <c r="FNM115" s="1903"/>
      <c r="FNN115" s="1903"/>
      <c r="FNO115" s="1904"/>
      <c r="FNP115" s="1903"/>
      <c r="FNQ115" s="1903"/>
      <c r="FNR115" s="1903"/>
      <c r="FNS115" s="1903"/>
      <c r="FNT115" s="1903"/>
      <c r="FNU115" s="1904"/>
      <c r="FNV115" s="1903"/>
      <c r="FNW115" s="1903"/>
      <c r="FNX115" s="1903"/>
      <c r="FNY115" s="1903"/>
      <c r="FNZ115" s="1903"/>
      <c r="FOA115" s="1904"/>
      <c r="FOB115" s="1903"/>
      <c r="FOC115" s="1903"/>
      <c r="FOD115" s="1903"/>
      <c r="FOE115" s="1903"/>
      <c r="FOF115" s="1903"/>
      <c r="FOG115" s="1904"/>
      <c r="FOH115" s="1903"/>
      <c r="FOI115" s="1903"/>
      <c r="FOJ115" s="1903"/>
      <c r="FOK115" s="1903"/>
      <c r="FOL115" s="1903"/>
      <c r="FOM115" s="1904"/>
      <c r="FON115" s="1903"/>
      <c r="FOO115" s="1903"/>
      <c r="FOP115" s="1903"/>
      <c r="FOQ115" s="1903"/>
      <c r="FOR115" s="1903"/>
      <c r="FOS115" s="1904"/>
      <c r="FOT115" s="1903"/>
      <c r="FOU115" s="1903"/>
      <c r="FOV115" s="1903"/>
      <c r="FOW115" s="1903"/>
      <c r="FOX115" s="1903"/>
      <c r="FOY115" s="1904"/>
      <c r="FOZ115" s="1903"/>
      <c r="FPA115" s="1903"/>
      <c r="FPB115" s="1903"/>
      <c r="FPC115" s="1903"/>
      <c r="FPD115" s="1903"/>
      <c r="FPE115" s="1904"/>
      <c r="FPF115" s="1903"/>
      <c r="FPG115" s="1903"/>
      <c r="FPH115" s="1903"/>
      <c r="FPI115" s="1903"/>
      <c r="FPJ115" s="1903"/>
      <c r="FPK115" s="1904"/>
      <c r="FPL115" s="1903"/>
      <c r="FPM115" s="1903"/>
      <c r="FPN115" s="1903"/>
      <c r="FPO115" s="1903"/>
      <c r="FPP115" s="1903"/>
      <c r="FPQ115" s="1904"/>
      <c r="FPR115" s="1903"/>
      <c r="FPS115" s="1903"/>
      <c r="FPT115" s="1903"/>
      <c r="FPU115" s="1903"/>
      <c r="FPV115" s="1903"/>
      <c r="FPW115" s="1904"/>
      <c r="FPX115" s="1903"/>
      <c r="FPY115" s="1903"/>
      <c r="FPZ115" s="1903"/>
      <c r="FQA115" s="1903"/>
      <c r="FQB115" s="1903"/>
      <c r="FQC115" s="1904"/>
      <c r="FQD115" s="1903"/>
      <c r="FQE115" s="1903"/>
      <c r="FQF115" s="1903"/>
      <c r="FQG115" s="1903"/>
      <c r="FQH115" s="1903"/>
      <c r="FQI115" s="1904"/>
      <c r="FQJ115" s="1903"/>
      <c r="FQK115" s="1903"/>
      <c r="FQL115" s="1903"/>
      <c r="FQM115" s="1903"/>
      <c r="FQN115" s="1903"/>
      <c r="FQO115" s="1904"/>
      <c r="FQP115" s="1903"/>
      <c r="FQQ115" s="1903"/>
      <c r="FQR115" s="1903"/>
      <c r="FQS115" s="1903"/>
      <c r="FQT115" s="1903"/>
      <c r="FQU115" s="1904"/>
      <c r="FQV115" s="1903"/>
      <c r="FQW115" s="1903"/>
      <c r="FQX115" s="1903"/>
      <c r="FQY115" s="1903"/>
      <c r="FQZ115" s="1903"/>
      <c r="FRA115" s="1904"/>
      <c r="FRB115" s="1903"/>
      <c r="FRC115" s="1903"/>
      <c r="FRD115" s="1903"/>
      <c r="FRE115" s="1903"/>
      <c r="FRF115" s="1903"/>
      <c r="FRG115" s="1904"/>
      <c r="FRH115" s="1903"/>
      <c r="FRI115" s="1903"/>
      <c r="FRJ115" s="1903"/>
      <c r="FRK115" s="1903"/>
      <c r="FRL115" s="1903"/>
      <c r="FRM115" s="1904"/>
      <c r="FRN115" s="1903"/>
      <c r="FRO115" s="1903"/>
      <c r="FRP115" s="1903"/>
      <c r="FRQ115" s="1903"/>
      <c r="FRR115" s="1903"/>
      <c r="FRS115" s="1904"/>
      <c r="FRT115" s="1903"/>
      <c r="FRU115" s="1903"/>
      <c r="FRV115" s="1903"/>
      <c r="FRW115" s="1903"/>
      <c r="FRX115" s="1903"/>
      <c r="FRY115" s="1904"/>
      <c r="FRZ115" s="1903"/>
      <c r="FSA115" s="1903"/>
      <c r="FSB115" s="1903"/>
      <c r="FSC115" s="1903"/>
      <c r="FSD115" s="1903"/>
      <c r="FSE115" s="1904"/>
      <c r="FSF115" s="1903"/>
      <c r="FSG115" s="1903"/>
      <c r="FSH115" s="1903"/>
      <c r="FSI115" s="1903"/>
      <c r="FSJ115" s="1903"/>
      <c r="FSK115" s="1904"/>
      <c r="FSL115" s="1903"/>
      <c r="FSM115" s="1903"/>
      <c r="FSN115" s="1903"/>
      <c r="FSO115" s="1903"/>
      <c r="FSP115" s="1903"/>
      <c r="FSQ115" s="1904"/>
      <c r="FSR115" s="1903"/>
      <c r="FSS115" s="1903"/>
      <c r="FST115" s="1903"/>
      <c r="FSU115" s="1903"/>
      <c r="FSV115" s="1903"/>
      <c r="FSW115" s="1904"/>
      <c r="FSX115" s="1903"/>
      <c r="FSY115" s="1903"/>
      <c r="FSZ115" s="1903"/>
      <c r="FTA115" s="1903"/>
      <c r="FTB115" s="1903"/>
      <c r="FTC115" s="1904"/>
      <c r="FTD115" s="1903"/>
      <c r="FTE115" s="1903"/>
      <c r="FTF115" s="1903"/>
      <c r="FTG115" s="1903"/>
      <c r="FTH115" s="1903"/>
      <c r="FTI115" s="1904"/>
      <c r="FTJ115" s="1903"/>
      <c r="FTK115" s="1903"/>
      <c r="FTL115" s="1903"/>
      <c r="FTM115" s="1903"/>
      <c r="FTN115" s="1903"/>
      <c r="FTO115" s="1904"/>
      <c r="FTP115" s="1903"/>
      <c r="FTQ115" s="1903"/>
      <c r="FTR115" s="1903"/>
      <c r="FTS115" s="1903"/>
      <c r="FTT115" s="1903"/>
      <c r="FTU115" s="1904"/>
      <c r="FTV115" s="1903"/>
      <c r="FTW115" s="1903"/>
      <c r="FTX115" s="1903"/>
      <c r="FTY115" s="1903"/>
      <c r="FTZ115" s="1903"/>
      <c r="FUA115" s="1904"/>
      <c r="FUB115" s="1903"/>
      <c r="FUC115" s="1903"/>
      <c r="FUD115" s="1903"/>
      <c r="FUE115" s="1903"/>
      <c r="FUF115" s="1903"/>
      <c r="FUG115" s="1904"/>
      <c r="FUH115" s="1903"/>
      <c r="FUI115" s="1903"/>
      <c r="FUJ115" s="1903"/>
      <c r="FUK115" s="1903"/>
      <c r="FUL115" s="1903"/>
      <c r="FUM115" s="1904"/>
      <c r="FUN115" s="1903"/>
      <c r="FUO115" s="1903"/>
      <c r="FUP115" s="1903"/>
      <c r="FUQ115" s="1903"/>
      <c r="FUR115" s="1903"/>
      <c r="FUS115" s="1904"/>
      <c r="FUT115" s="1903"/>
      <c r="FUU115" s="1903"/>
      <c r="FUV115" s="1903"/>
      <c r="FUW115" s="1903"/>
      <c r="FUX115" s="1903"/>
      <c r="FUY115" s="1904"/>
      <c r="FUZ115" s="1903"/>
      <c r="FVA115" s="1903"/>
      <c r="FVB115" s="1903"/>
      <c r="FVC115" s="1903"/>
      <c r="FVD115" s="1903"/>
      <c r="FVE115" s="1904"/>
      <c r="FVF115" s="1903"/>
      <c r="FVG115" s="1903"/>
      <c r="FVH115" s="1903"/>
      <c r="FVI115" s="1903"/>
      <c r="FVJ115" s="1903"/>
      <c r="FVK115" s="1904"/>
      <c r="FVL115" s="1903"/>
      <c r="FVM115" s="1903"/>
      <c r="FVN115" s="1903"/>
      <c r="FVO115" s="1903"/>
      <c r="FVP115" s="1903"/>
      <c r="FVQ115" s="1904"/>
      <c r="FVR115" s="1903"/>
      <c r="FVS115" s="1903"/>
      <c r="FVT115" s="1903"/>
      <c r="FVU115" s="1903"/>
      <c r="FVV115" s="1903"/>
      <c r="FVW115" s="1904"/>
      <c r="FVX115" s="1903"/>
      <c r="FVY115" s="1903"/>
      <c r="FVZ115" s="1903"/>
      <c r="FWA115" s="1903"/>
      <c r="FWB115" s="1903"/>
      <c r="FWC115" s="1904"/>
      <c r="FWD115" s="1903"/>
      <c r="FWE115" s="1903"/>
      <c r="FWF115" s="1903"/>
      <c r="FWG115" s="1903"/>
      <c r="FWH115" s="1903"/>
      <c r="FWI115" s="1904"/>
      <c r="FWJ115" s="1903"/>
      <c r="FWK115" s="1903"/>
      <c r="FWL115" s="1903"/>
      <c r="FWM115" s="1903"/>
      <c r="FWN115" s="1903"/>
      <c r="FWO115" s="1904"/>
      <c r="FWP115" s="1903"/>
      <c r="FWQ115" s="1903"/>
      <c r="FWR115" s="1903"/>
      <c r="FWS115" s="1903"/>
      <c r="FWT115" s="1903"/>
      <c r="FWU115" s="1904"/>
      <c r="FWV115" s="1903"/>
      <c r="FWW115" s="1903"/>
      <c r="FWX115" s="1903"/>
      <c r="FWY115" s="1903"/>
      <c r="FWZ115" s="1903"/>
      <c r="FXA115" s="1904"/>
      <c r="FXB115" s="1903"/>
      <c r="FXC115" s="1903"/>
      <c r="FXD115" s="1903"/>
      <c r="FXE115" s="1903"/>
      <c r="FXF115" s="1903"/>
      <c r="FXG115" s="1904"/>
      <c r="FXH115" s="1903"/>
      <c r="FXI115" s="1903"/>
      <c r="FXJ115" s="1903"/>
      <c r="FXK115" s="1903"/>
      <c r="FXL115" s="1903"/>
      <c r="FXM115" s="1904"/>
      <c r="FXN115" s="1903"/>
      <c r="FXO115" s="1903"/>
      <c r="FXP115" s="1903"/>
      <c r="FXQ115" s="1903"/>
      <c r="FXR115" s="1903"/>
      <c r="FXS115" s="1904"/>
      <c r="FXT115" s="1903"/>
      <c r="FXU115" s="1903"/>
      <c r="FXV115" s="1903"/>
      <c r="FXW115" s="1903"/>
      <c r="FXX115" s="1903"/>
      <c r="FXY115" s="1904"/>
      <c r="FXZ115" s="1903"/>
      <c r="FYA115" s="1903"/>
      <c r="FYB115" s="1903"/>
      <c r="FYC115" s="1903"/>
      <c r="FYD115" s="1903"/>
      <c r="FYE115" s="1904"/>
      <c r="FYF115" s="1903"/>
      <c r="FYG115" s="1903"/>
      <c r="FYH115" s="1903"/>
      <c r="FYI115" s="1903"/>
      <c r="FYJ115" s="1903"/>
      <c r="FYK115" s="1904"/>
      <c r="FYL115" s="1903"/>
      <c r="FYM115" s="1903"/>
      <c r="FYN115" s="1903"/>
      <c r="FYO115" s="1903"/>
      <c r="FYP115" s="1903"/>
      <c r="FYQ115" s="1904"/>
      <c r="FYR115" s="1903"/>
      <c r="FYS115" s="1903"/>
      <c r="FYT115" s="1903"/>
      <c r="FYU115" s="1903"/>
      <c r="FYV115" s="1903"/>
      <c r="FYW115" s="1904"/>
      <c r="FYX115" s="1903"/>
      <c r="FYY115" s="1903"/>
      <c r="FYZ115" s="1903"/>
      <c r="FZA115" s="1903"/>
      <c r="FZB115" s="1903"/>
      <c r="FZC115" s="1904"/>
      <c r="FZD115" s="1903"/>
      <c r="FZE115" s="1903"/>
      <c r="FZF115" s="1903"/>
      <c r="FZG115" s="1903"/>
      <c r="FZH115" s="1903"/>
      <c r="FZI115" s="1904"/>
      <c r="FZJ115" s="1903"/>
      <c r="FZK115" s="1903"/>
      <c r="FZL115" s="1903"/>
      <c r="FZM115" s="1903"/>
      <c r="FZN115" s="1903"/>
      <c r="FZO115" s="1904"/>
      <c r="FZP115" s="1903"/>
      <c r="FZQ115" s="1903"/>
      <c r="FZR115" s="1903"/>
      <c r="FZS115" s="1903"/>
      <c r="FZT115" s="1903"/>
      <c r="FZU115" s="1904"/>
      <c r="FZV115" s="1903"/>
      <c r="FZW115" s="1903"/>
      <c r="FZX115" s="1903"/>
      <c r="FZY115" s="1903"/>
      <c r="FZZ115" s="1903"/>
      <c r="GAA115" s="1904"/>
      <c r="GAB115" s="1903"/>
      <c r="GAC115" s="1903"/>
      <c r="GAD115" s="1903"/>
      <c r="GAE115" s="1903"/>
      <c r="GAF115" s="1903"/>
      <c r="GAG115" s="1904"/>
      <c r="GAH115" s="1903"/>
      <c r="GAI115" s="1903"/>
      <c r="GAJ115" s="1903"/>
      <c r="GAK115" s="1903"/>
      <c r="GAL115" s="1903"/>
      <c r="GAM115" s="1904"/>
      <c r="GAN115" s="1903"/>
      <c r="GAO115" s="1903"/>
      <c r="GAP115" s="1903"/>
      <c r="GAQ115" s="1903"/>
      <c r="GAR115" s="1903"/>
      <c r="GAS115" s="1904"/>
      <c r="GAT115" s="1903"/>
      <c r="GAU115" s="1903"/>
      <c r="GAV115" s="1903"/>
      <c r="GAW115" s="1903"/>
      <c r="GAX115" s="1903"/>
      <c r="GAY115" s="1904"/>
      <c r="GAZ115" s="1903"/>
      <c r="GBA115" s="1903"/>
      <c r="GBB115" s="1903"/>
      <c r="GBC115" s="1903"/>
      <c r="GBD115" s="1903"/>
      <c r="GBE115" s="1904"/>
      <c r="GBF115" s="1903"/>
      <c r="GBG115" s="1903"/>
      <c r="GBH115" s="1903"/>
      <c r="GBI115" s="1903"/>
      <c r="GBJ115" s="1903"/>
      <c r="GBK115" s="1904"/>
      <c r="GBL115" s="1903"/>
      <c r="GBM115" s="1903"/>
      <c r="GBN115" s="1903"/>
      <c r="GBO115" s="1903"/>
      <c r="GBP115" s="1903"/>
      <c r="GBQ115" s="1904"/>
      <c r="GBR115" s="1903"/>
      <c r="GBS115" s="1903"/>
      <c r="GBT115" s="1903"/>
      <c r="GBU115" s="1903"/>
      <c r="GBV115" s="1903"/>
      <c r="GBW115" s="1904"/>
      <c r="GBX115" s="1903"/>
      <c r="GBY115" s="1903"/>
      <c r="GBZ115" s="1903"/>
      <c r="GCA115" s="1903"/>
      <c r="GCB115" s="1903"/>
      <c r="GCC115" s="1904"/>
      <c r="GCD115" s="1903"/>
      <c r="GCE115" s="1903"/>
      <c r="GCF115" s="1903"/>
      <c r="GCG115" s="1903"/>
      <c r="GCH115" s="1903"/>
      <c r="GCI115" s="1904"/>
      <c r="GCJ115" s="1903"/>
      <c r="GCK115" s="1903"/>
      <c r="GCL115" s="1903"/>
      <c r="GCM115" s="1903"/>
      <c r="GCN115" s="1903"/>
      <c r="GCO115" s="1904"/>
      <c r="GCP115" s="1903"/>
      <c r="GCQ115" s="1903"/>
      <c r="GCR115" s="1903"/>
      <c r="GCS115" s="1903"/>
      <c r="GCT115" s="1903"/>
      <c r="GCU115" s="1904"/>
      <c r="GCV115" s="1903"/>
      <c r="GCW115" s="1903"/>
      <c r="GCX115" s="1903"/>
      <c r="GCY115" s="1903"/>
      <c r="GCZ115" s="1903"/>
      <c r="GDA115" s="1904"/>
      <c r="GDB115" s="1903"/>
      <c r="GDC115" s="1903"/>
      <c r="GDD115" s="1903"/>
      <c r="GDE115" s="1903"/>
      <c r="GDF115" s="1903"/>
      <c r="GDG115" s="1904"/>
      <c r="GDH115" s="1903"/>
      <c r="GDI115" s="1903"/>
      <c r="GDJ115" s="1903"/>
      <c r="GDK115" s="1903"/>
      <c r="GDL115" s="1903"/>
      <c r="GDM115" s="1904"/>
      <c r="GDN115" s="1903"/>
      <c r="GDO115" s="1903"/>
      <c r="GDP115" s="1903"/>
      <c r="GDQ115" s="1903"/>
      <c r="GDR115" s="1903"/>
      <c r="GDS115" s="1904"/>
      <c r="GDT115" s="1903"/>
      <c r="GDU115" s="1903"/>
      <c r="GDV115" s="1903"/>
      <c r="GDW115" s="1903"/>
      <c r="GDX115" s="1903"/>
      <c r="GDY115" s="1904"/>
      <c r="GDZ115" s="1903"/>
      <c r="GEA115" s="1903"/>
      <c r="GEB115" s="1903"/>
      <c r="GEC115" s="1903"/>
      <c r="GED115" s="1903"/>
      <c r="GEE115" s="1904"/>
      <c r="GEF115" s="1903"/>
      <c r="GEG115" s="1903"/>
      <c r="GEH115" s="1903"/>
      <c r="GEI115" s="1903"/>
      <c r="GEJ115" s="1903"/>
      <c r="GEK115" s="1904"/>
      <c r="GEL115" s="1903"/>
      <c r="GEM115" s="1903"/>
      <c r="GEN115" s="1903"/>
      <c r="GEO115" s="1903"/>
      <c r="GEP115" s="1903"/>
      <c r="GEQ115" s="1904"/>
      <c r="GER115" s="1903"/>
      <c r="GES115" s="1903"/>
      <c r="GET115" s="1903"/>
      <c r="GEU115" s="1903"/>
      <c r="GEV115" s="1903"/>
      <c r="GEW115" s="1904"/>
      <c r="GEX115" s="1903"/>
      <c r="GEY115" s="1903"/>
      <c r="GEZ115" s="1903"/>
      <c r="GFA115" s="1903"/>
      <c r="GFB115" s="1903"/>
      <c r="GFC115" s="1904"/>
      <c r="GFD115" s="1903"/>
      <c r="GFE115" s="1903"/>
      <c r="GFF115" s="1903"/>
      <c r="GFG115" s="1903"/>
      <c r="GFH115" s="1903"/>
      <c r="GFI115" s="1904"/>
      <c r="GFJ115" s="1903"/>
      <c r="GFK115" s="1903"/>
      <c r="GFL115" s="1903"/>
      <c r="GFM115" s="1903"/>
      <c r="GFN115" s="1903"/>
      <c r="GFO115" s="1904"/>
      <c r="GFP115" s="1903"/>
      <c r="GFQ115" s="1903"/>
      <c r="GFR115" s="1903"/>
      <c r="GFS115" s="1903"/>
      <c r="GFT115" s="1903"/>
      <c r="GFU115" s="1904"/>
      <c r="GFV115" s="1903"/>
      <c r="GFW115" s="1903"/>
      <c r="GFX115" s="1903"/>
      <c r="GFY115" s="1903"/>
      <c r="GFZ115" s="1903"/>
      <c r="GGA115" s="1904"/>
      <c r="GGB115" s="1903"/>
      <c r="GGC115" s="1903"/>
      <c r="GGD115" s="1903"/>
      <c r="GGE115" s="1903"/>
      <c r="GGF115" s="1903"/>
      <c r="GGG115" s="1904"/>
      <c r="GGH115" s="1903"/>
      <c r="GGI115" s="1903"/>
      <c r="GGJ115" s="1903"/>
      <c r="GGK115" s="1903"/>
      <c r="GGL115" s="1903"/>
      <c r="GGM115" s="1904"/>
      <c r="GGN115" s="1903"/>
      <c r="GGO115" s="1903"/>
      <c r="GGP115" s="1903"/>
      <c r="GGQ115" s="1903"/>
      <c r="GGR115" s="1903"/>
      <c r="GGS115" s="1904"/>
      <c r="GGT115" s="1903"/>
      <c r="GGU115" s="1903"/>
      <c r="GGV115" s="1903"/>
      <c r="GGW115" s="1903"/>
      <c r="GGX115" s="1903"/>
      <c r="GGY115" s="1904"/>
      <c r="GGZ115" s="1903"/>
      <c r="GHA115" s="1903"/>
      <c r="GHB115" s="1903"/>
      <c r="GHC115" s="1903"/>
      <c r="GHD115" s="1903"/>
      <c r="GHE115" s="1904"/>
      <c r="GHF115" s="1903"/>
      <c r="GHG115" s="1903"/>
      <c r="GHH115" s="1903"/>
      <c r="GHI115" s="1903"/>
      <c r="GHJ115" s="1903"/>
      <c r="GHK115" s="1904"/>
      <c r="GHL115" s="1903"/>
      <c r="GHM115" s="1903"/>
      <c r="GHN115" s="1903"/>
      <c r="GHO115" s="1903"/>
      <c r="GHP115" s="1903"/>
      <c r="GHQ115" s="1904"/>
      <c r="GHR115" s="1903"/>
      <c r="GHS115" s="1903"/>
      <c r="GHT115" s="1903"/>
      <c r="GHU115" s="1903"/>
      <c r="GHV115" s="1903"/>
      <c r="GHW115" s="1904"/>
      <c r="GHX115" s="1903"/>
      <c r="GHY115" s="1903"/>
      <c r="GHZ115" s="1903"/>
      <c r="GIA115" s="1903"/>
      <c r="GIB115" s="1903"/>
      <c r="GIC115" s="1904"/>
      <c r="GID115" s="1903"/>
      <c r="GIE115" s="1903"/>
      <c r="GIF115" s="1903"/>
      <c r="GIG115" s="1903"/>
      <c r="GIH115" s="1903"/>
      <c r="GII115" s="1904"/>
      <c r="GIJ115" s="1903"/>
      <c r="GIK115" s="1903"/>
      <c r="GIL115" s="1903"/>
      <c r="GIM115" s="1903"/>
      <c r="GIN115" s="1903"/>
      <c r="GIO115" s="1904"/>
      <c r="GIP115" s="1903"/>
      <c r="GIQ115" s="1903"/>
      <c r="GIR115" s="1903"/>
      <c r="GIS115" s="1903"/>
      <c r="GIT115" s="1903"/>
      <c r="GIU115" s="1904"/>
      <c r="GIV115" s="1903"/>
      <c r="GIW115" s="1903"/>
      <c r="GIX115" s="1903"/>
      <c r="GIY115" s="1903"/>
      <c r="GIZ115" s="1903"/>
      <c r="GJA115" s="1904"/>
      <c r="GJB115" s="1903"/>
      <c r="GJC115" s="1903"/>
      <c r="GJD115" s="1903"/>
      <c r="GJE115" s="1903"/>
      <c r="GJF115" s="1903"/>
      <c r="GJG115" s="1904"/>
      <c r="GJH115" s="1903"/>
      <c r="GJI115" s="1903"/>
      <c r="GJJ115" s="1903"/>
      <c r="GJK115" s="1903"/>
      <c r="GJL115" s="1903"/>
      <c r="GJM115" s="1904"/>
      <c r="GJN115" s="1903"/>
      <c r="GJO115" s="1903"/>
      <c r="GJP115" s="1903"/>
      <c r="GJQ115" s="1903"/>
      <c r="GJR115" s="1903"/>
      <c r="GJS115" s="1904"/>
      <c r="GJT115" s="1903"/>
      <c r="GJU115" s="1903"/>
      <c r="GJV115" s="1903"/>
      <c r="GJW115" s="1903"/>
      <c r="GJX115" s="1903"/>
      <c r="GJY115" s="1904"/>
      <c r="GJZ115" s="1903"/>
      <c r="GKA115" s="1903"/>
      <c r="GKB115" s="1903"/>
      <c r="GKC115" s="1903"/>
      <c r="GKD115" s="1903"/>
      <c r="GKE115" s="1904"/>
      <c r="GKF115" s="1903"/>
      <c r="GKG115" s="1903"/>
      <c r="GKH115" s="1903"/>
      <c r="GKI115" s="1903"/>
      <c r="GKJ115" s="1903"/>
      <c r="GKK115" s="1904"/>
      <c r="GKL115" s="1903"/>
      <c r="GKM115" s="1903"/>
      <c r="GKN115" s="1903"/>
      <c r="GKO115" s="1903"/>
      <c r="GKP115" s="1903"/>
      <c r="GKQ115" s="1904"/>
      <c r="GKR115" s="1903"/>
      <c r="GKS115" s="1903"/>
      <c r="GKT115" s="1903"/>
      <c r="GKU115" s="1903"/>
      <c r="GKV115" s="1903"/>
      <c r="GKW115" s="1904"/>
      <c r="GKX115" s="1903"/>
      <c r="GKY115" s="1903"/>
      <c r="GKZ115" s="1903"/>
      <c r="GLA115" s="1903"/>
      <c r="GLB115" s="1903"/>
      <c r="GLC115" s="1904"/>
      <c r="GLD115" s="1903"/>
      <c r="GLE115" s="1903"/>
      <c r="GLF115" s="1903"/>
      <c r="GLG115" s="1903"/>
      <c r="GLH115" s="1903"/>
      <c r="GLI115" s="1904"/>
      <c r="GLJ115" s="1903"/>
      <c r="GLK115" s="1903"/>
      <c r="GLL115" s="1903"/>
      <c r="GLM115" s="1903"/>
      <c r="GLN115" s="1903"/>
      <c r="GLO115" s="1904"/>
      <c r="GLP115" s="1903"/>
      <c r="GLQ115" s="1903"/>
      <c r="GLR115" s="1903"/>
      <c r="GLS115" s="1903"/>
      <c r="GLT115" s="1903"/>
      <c r="GLU115" s="1904"/>
      <c r="GLV115" s="1903"/>
      <c r="GLW115" s="1903"/>
      <c r="GLX115" s="1903"/>
      <c r="GLY115" s="1903"/>
      <c r="GLZ115" s="1903"/>
      <c r="GMA115" s="1904"/>
      <c r="GMB115" s="1903"/>
      <c r="GMC115" s="1903"/>
      <c r="GMD115" s="1903"/>
      <c r="GME115" s="1903"/>
      <c r="GMF115" s="1903"/>
      <c r="GMG115" s="1904"/>
      <c r="GMH115" s="1903"/>
      <c r="GMI115" s="1903"/>
      <c r="GMJ115" s="1903"/>
      <c r="GMK115" s="1903"/>
      <c r="GML115" s="1903"/>
      <c r="GMM115" s="1904"/>
      <c r="GMN115" s="1903"/>
      <c r="GMO115" s="1903"/>
      <c r="GMP115" s="1903"/>
      <c r="GMQ115" s="1903"/>
      <c r="GMR115" s="1903"/>
      <c r="GMS115" s="1904"/>
      <c r="GMT115" s="1903"/>
      <c r="GMU115" s="1903"/>
      <c r="GMV115" s="1903"/>
      <c r="GMW115" s="1903"/>
      <c r="GMX115" s="1903"/>
      <c r="GMY115" s="1904"/>
      <c r="GMZ115" s="1903"/>
      <c r="GNA115" s="1903"/>
      <c r="GNB115" s="1903"/>
      <c r="GNC115" s="1903"/>
      <c r="GND115" s="1903"/>
      <c r="GNE115" s="1904"/>
      <c r="GNF115" s="1903"/>
      <c r="GNG115" s="1903"/>
      <c r="GNH115" s="1903"/>
      <c r="GNI115" s="1903"/>
      <c r="GNJ115" s="1903"/>
      <c r="GNK115" s="1904"/>
      <c r="GNL115" s="1903"/>
      <c r="GNM115" s="1903"/>
      <c r="GNN115" s="1903"/>
      <c r="GNO115" s="1903"/>
      <c r="GNP115" s="1903"/>
      <c r="GNQ115" s="1904"/>
      <c r="GNR115" s="1903"/>
      <c r="GNS115" s="1903"/>
      <c r="GNT115" s="1903"/>
      <c r="GNU115" s="1903"/>
      <c r="GNV115" s="1903"/>
      <c r="GNW115" s="1904"/>
      <c r="GNX115" s="1903"/>
      <c r="GNY115" s="1903"/>
      <c r="GNZ115" s="1903"/>
      <c r="GOA115" s="1903"/>
      <c r="GOB115" s="1903"/>
      <c r="GOC115" s="1904"/>
      <c r="GOD115" s="1903"/>
      <c r="GOE115" s="1903"/>
      <c r="GOF115" s="1903"/>
      <c r="GOG115" s="1903"/>
      <c r="GOH115" s="1903"/>
      <c r="GOI115" s="1904"/>
      <c r="GOJ115" s="1903"/>
      <c r="GOK115" s="1903"/>
      <c r="GOL115" s="1903"/>
      <c r="GOM115" s="1903"/>
      <c r="GON115" s="1903"/>
      <c r="GOO115" s="1904"/>
      <c r="GOP115" s="1903"/>
      <c r="GOQ115" s="1903"/>
      <c r="GOR115" s="1903"/>
      <c r="GOS115" s="1903"/>
      <c r="GOT115" s="1903"/>
      <c r="GOU115" s="1904"/>
      <c r="GOV115" s="1903"/>
      <c r="GOW115" s="1903"/>
      <c r="GOX115" s="1903"/>
      <c r="GOY115" s="1903"/>
      <c r="GOZ115" s="1903"/>
      <c r="GPA115" s="1904"/>
      <c r="GPB115" s="1903"/>
      <c r="GPC115" s="1903"/>
      <c r="GPD115" s="1903"/>
      <c r="GPE115" s="1903"/>
      <c r="GPF115" s="1903"/>
      <c r="GPG115" s="1904"/>
      <c r="GPH115" s="1903"/>
      <c r="GPI115" s="1903"/>
      <c r="GPJ115" s="1903"/>
      <c r="GPK115" s="1903"/>
      <c r="GPL115" s="1903"/>
      <c r="GPM115" s="1904"/>
      <c r="GPN115" s="1903"/>
      <c r="GPO115" s="1903"/>
      <c r="GPP115" s="1903"/>
      <c r="GPQ115" s="1903"/>
      <c r="GPR115" s="1903"/>
      <c r="GPS115" s="1904"/>
      <c r="GPT115" s="1903"/>
      <c r="GPU115" s="1903"/>
      <c r="GPV115" s="1903"/>
      <c r="GPW115" s="1903"/>
      <c r="GPX115" s="1903"/>
      <c r="GPY115" s="1904"/>
      <c r="GPZ115" s="1903"/>
      <c r="GQA115" s="1903"/>
      <c r="GQB115" s="1903"/>
      <c r="GQC115" s="1903"/>
      <c r="GQD115" s="1903"/>
      <c r="GQE115" s="1904"/>
      <c r="GQF115" s="1903"/>
      <c r="GQG115" s="1903"/>
      <c r="GQH115" s="1903"/>
      <c r="GQI115" s="1903"/>
      <c r="GQJ115" s="1903"/>
      <c r="GQK115" s="1904"/>
      <c r="GQL115" s="1903"/>
      <c r="GQM115" s="1903"/>
      <c r="GQN115" s="1903"/>
      <c r="GQO115" s="1903"/>
      <c r="GQP115" s="1903"/>
      <c r="GQQ115" s="1904"/>
      <c r="GQR115" s="1903"/>
      <c r="GQS115" s="1903"/>
      <c r="GQT115" s="1903"/>
      <c r="GQU115" s="1903"/>
      <c r="GQV115" s="1903"/>
      <c r="GQW115" s="1904"/>
      <c r="GQX115" s="1903"/>
      <c r="GQY115" s="1903"/>
      <c r="GQZ115" s="1903"/>
      <c r="GRA115" s="1903"/>
      <c r="GRB115" s="1903"/>
      <c r="GRC115" s="1904"/>
      <c r="GRD115" s="1903"/>
      <c r="GRE115" s="1903"/>
      <c r="GRF115" s="1903"/>
      <c r="GRG115" s="1903"/>
      <c r="GRH115" s="1903"/>
      <c r="GRI115" s="1904"/>
      <c r="GRJ115" s="1903"/>
      <c r="GRK115" s="1903"/>
      <c r="GRL115" s="1903"/>
      <c r="GRM115" s="1903"/>
      <c r="GRN115" s="1903"/>
      <c r="GRO115" s="1904"/>
      <c r="GRP115" s="1903"/>
      <c r="GRQ115" s="1903"/>
      <c r="GRR115" s="1903"/>
      <c r="GRS115" s="1903"/>
      <c r="GRT115" s="1903"/>
      <c r="GRU115" s="1904"/>
      <c r="GRV115" s="1903"/>
      <c r="GRW115" s="1903"/>
      <c r="GRX115" s="1903"/>
      <c r="GRY115" s="1903"/>
      <c r="GRZ115" s="1903"/>
      <c r="GSA115" s="1904"/>
      <c r="GSB115" s="1903"/>
      <c r="GSC115" s="1903"/>
      <c r="GSD115" s="1903"/>
      <c r="GSE115" s="1903"/>
      <c r="GSF115" s="1903"/>
      <c r="GSG115" s="1904"/>
      <c r="GSH115" s="1903"/>
      <c r="GSI115" s="1903"/>
      <c r="GSJ115" s="1903"/>
      <c r="GSK115" s="1903"/>
      <c r="GSL115" s="1903"/>
      <c r="GSM115" s="1904"/>
      <c r="GSN115" s="1903"/>
      <c r="GSO115" s="1903"/>
      <c r="GSP115" s="1903"/>
      <c r="GSQ115" s="1903"/>
      <c r="GSR115" s="1903"/>
      <c r="GSS115" s="1904"/>
      <c r="GST115" s="1903"/>
      <c r="GSU115" s="1903"/>
      <c r="GSV115" s="1903"/>
      <c r="GSW115" s="1903"/>
      <c r="GSX115" s="1903"/>
      <c r="GSY115" s="1904"/>
      <c r="GSZ115" s="1903"/>
      <c r="GTA115" s="1903"/>
      <c r="GTB115" s="1903"/>
      <c r="GTC115" s="1903"/>
      <c r="GTD115" s="1903"/>
      <c r="GTE115" s="1904"/>
      <c r="GTF115" s="1903"/>
      <c r="GTG115" s="1903"/>
      <c r="GTH115" s="1903"/>
      <c r="GTI115" s="1903"/>
      <c r="GTJ115" s="1903"/>
      <c r="GTK115" s="1904"/>
      <c r="GTL115" s="1903"/>
      <c r="GTM115" s="1903"/>
      <c r="GTN115" s="1903"/>
      <c r="GTO115" s="1903"/>
      <c r="GTP115" s="1903"/>
      <c r="GTQ115" s="1904"/>
      <c r="GTR115" s="1903"/>
      <c r="GTS115" s="1903"/>
      <c r="GTT115" s="1903"/>
      <c r="GTU115" s="1903"/>
      <c r="GTV115" s="1903"/>
      <c r="GTW115" s="1904"/>
      <c r="GTX115" s="1903"/>
      <c r="GTY115" s="1903"/>
      <c r="GTZ115" s="1903"/>
      <c r="GUA115" s="1903"/>
      <c r="GUB115" s="1903"/>
      <c r="GUC115" s="1904"/>
      <c r="GUD115" s="1903"/>
      <c r="GUE115" s="1903"/>
      <c r="GUF115" s="1903"/>
      <c r="GUG115" s="1903"/>
      <c r="GUH115" s="1903"/>
      <c r="GUI115" s="1904"/>
      <c r="GUJ115" s="1903"/>
      <c r="GUK115" s="1903"/>
      <c r="GUL115" s="1903"/>
      <c r="GUM115" s="1903"/>
      <c r="GUN115" s="1903"/>
      <c r="GUO115" s="1904"/>
      <c r="GUP115" s="1903"/>
      <c r="GUQ115" s="1903"/>
      <c r="GUR115" s="1903"/>
      <c r="GUS115" s="1903"/>
      <c r="GUT115" s="1903"/>
      <c r="GUU115" s="1904"/>
      <c r="GUV115" s="1903"/>
      <c r="GUW115" s="1903"/>
      <c r="GUX115" s="1903"/>
      <c r="GUY115" s="1903"/>
      <c r="GUZ115" s="1903"/>
      <c r="GVA115" s="1904"/>
      <c r="GVB115" s="1903"/>
      <c r="GVC115" s="1903"/>
      <c r="GVD115" s="1903"/>
      <c r="GVE115" s="1903"/>
      <c r="GVF115" s="1903"/>
      <c r="GVG115" s="1904"/>
      <c r="GVH115" s="1903"/>
      <c r="GVI115" s="1903"/>
      <c r="GVJ115" s="1903"/>
      <c r="GVK115" s="1903"/>
      <c r="GVL115" s="1903"/>
      <c r="GVM115" s="1904"/>
      <c r="GVN115" s="1903"/>
      <c r="GVO115" s="1903"/>
      <c r="GVP115" s="1903"/>
      <c r="GVQ115" s="1903"/>
      <c r="GVR115" s="1903"/>
      <c r="GVS115" s="1904"/>
      <c r="GVT115" s="1903"/>
      <c r="GVU115" s="1903"/>
      <c r="GVV115" s="1903"/>
      <c r="GVW115" s="1903"/>
      <c r="GVX115" s="1903"/>
      <c r="GVY115" s="1904"/>
      <c r="GVZ115" s="1903"/>
      <c r="GWA115" s="1903"/>
      <c r="GWB115" s="1903"/>
      <c r="GWC115" s="1903"/>
      <c r="GWD115" s="1903"/>
      <c r="GWE115" s="1904"/>
      <c r="GWF115" s="1903"/>
      <c r="GWG115" s="1903"/>
      <c r="GWH115" s="1903"/>
      <c r="GWI115" s="1903"/>
      <c r="GWJ115" s="1903"/>
      <c r="GWK115" s="1904"/>
      <c r="GWL115" s="1903"/>
      <c r="GWM115" s="1903"/>
      <c r="GWN115" s="1903"/>
      <c r="GWO115" s="1903"/>
      <c r="GWP115" s="1903"/>
      <c r="GWQ115" s="1904"/>
      <c r="GWR115" s="1903"/>
      <c r="GWS115" s="1903"/>
      <c r="GWT115" s="1903"/>
      <c r="GWU115" s="1903"/>
      <c r="GWV115" s="1903"/>
      <c r="GWW115" s="1904"/>
      <c r="GWX115" s="1903"/>
      <c r="GWY115" s="1903"/>
      <c r="GWZ115" s="1903"/>
      <c r="GXA115" s="1903"/>
      <c r="GXB115" s="1903"/>
      <c r="GXC115" s="1904"/>
      <c r="GXD115" s="1903"/>
      <c r="GXE115" s="1903"/>
      <c r="GXF115" s="1903"/>
      <c r="GXG115" s="1903"/>
      <c r="GXH115" s="1903"/>
      <c r="GXI115" s="1904"/>
      <c r="GXJ115" s="1903"/>
      <c r="GXK115" s="1903"/>
      <c r="GXL115" s="1903"/>
      <c r="GXM115" s="1903"/>
      <c r="GXN115" s="1903"/>
      <c r="GXO115" s="1904"/>
      <c r="GXP115" s="1903"/>
      <c r="GXQ115" s="1903"/>
      <c r="GXR115" s="1903"/>
      <c r="GXS115" s="1903"/>
      <c r="GXT115" s="1903"/>
      <c r="GXU115" s="1904"/>
      <c r="GXV115" s="1903"/>
      <c r="GXW115" s="1903"/>
      <c r="GXX115" s="1903"/>
      <c r="GXY115" s="1903"/>
      <c r="GXZ115" s="1903"/>
      <c r="GYA115" s="1904"/>
      <c r="GYB115" s="1903"/>
      <c r="GYC115" s="1903"/>
      <c r="GYD115" s="1903"/>
      <c r="GYE115" s="1903"/>
      <c r="GYF115" s="1903"/>
      <c r="GYG115" s="1904"/>
      <c r="GYH115" s="1903"/>
      <c r="GYI115" s="1903"/>
      <c r="GYJ115" s="1903"/>
      <c r="GYK115" s="1903"/>
      <c r="GYL115" s="1903"/>
      <c r="GYM115" s="1904"/>
      <c r="GYN115" s="1903"/>
      <c r="GYO115" s="1903"/>
      <c r="GYP115" s="1903"/>
      <c r="GYQ115" s="1903"/>
      <c r="GYR115" s="1903"/>
      <c r="GYS115" s="1904"/>
      <c r="GYT115" s="1903"/>
      <c r="GYU115" s="1903"/>
      <c r="GYV115" s="1903"/>
      <c r="GYW115" s="1903"/>
      <c r="GYX115" s="1903"/>
      <c r="GYY115" s="1904"/>
      <c r="GYZ115" s="1903"/>
      <c r="GZA115" s="1903"/>
      <c r="GZB115" s="1903"/>
      <c r="GZC115" s="1903"/>
      <c r="GZD115" s="1903"/>
      <c r="GZE115" s="1904"/>
      <c r="GZF115" s="1903"/>
      <c r="GZG115" s="1903"/>
      <c r="GZH115" s="1903"/>
      <c r="GZI115" s="1903"/>
      <c r="GZJ115" s="1903"/>
      <c r="GZK115" s="1904"/>
      <c r="GZL115" s="1903"/>
      <c r="GZM115" s="1903"/>
      <c r="GZN115" s="1903"/>
      <c r="GZO115" s="1903"/>
      <c r="GZP115" s="1903"/>
      <c r="GZQ115" s="1904"/>
      <c r="GZR115" s="1903"/>
      <c r="GZS115" s="1903"/>
      <c r="GZT115" s="1903"/>
      <c r="GZU115" s="1903"/>
      <c r="GZV115" s="1903"/>
      <c r="GZW115" s="1904"/>
      <c r="GZX115" s="1903"/>
      <c r="GZY115" s="1903"/>
      <c r="GZZ115" s="1903"/>
      <c r="HAA115" s="1903"/>
      <c r="HAB115" s="1903"/>
      <c r="HAC115" s="1904"/>
      <c r="HAD115" s="1903"/>
      <c r="HAE115" s="1903"/>
      <c r="HAF115" s="1903"/>
      <c r="HAG115" s="1903"/>
      <c r="HAH115" s="1903"/>
      <c r="HAI115" s="1904"/>
      <c r="HAJ115" s="1903"/>
      <c r="HAK115" s="1903"/>
      <c r="HAL115" s="1903"/>
      <c r="HAM115" s="1903"/>
      <c r="HAN115" s="1903"/>
      <c r="HAO115" s="1904"/>
      <c r="HAP115" s="1903"/>
      <c r="HAQ115" s="1903"/>
      <c r="HAR115" s="1903"/>
      <c r="HAS115" s="1903"/>
      <c r="HAT115" s="1903"/>
      <c r="HAU115" s="1904"/>
      <c r="HAV115" s="1903"/>
      <c r="HAW115" s="1903"/>
      <c r="HAX115" s="1903"/>
      <c r="HAY115" s="1903"/>
      <c r="HAZ115" s="1903"/>
      <c r="HBA115" s="1904"/>
      <c r="HBB115" s="1903"/>
      <c r="HBC115" s="1903"/>
      <c r="HBD115" s="1903"/>
      <c r="HBE115" s="1903"/>
      <c r="HBF115" s="1903"/>
      <c r="HBG115" s="1904"/>
      <c r="HBH115" s="1903"/>
      <c r="HBI115" s="1903"/>
      <c r="HBJ115" s="1903"/>
      <c r="HBK115" s="1903"/>
      <c r="HBL115" s="1903"/>
      <c r="HBM115" s="1904"/>
      <c r="HBN115" s="1903"/>
      <c r="HBO115" s="1903"/>
      <c r="HBP115" s="1903"/>
      <c r="HBQ115" s="1903"/>
      <c r="HBR115" s="1903"/>
      <c r="HBS115" s="1904"/>
      <c r="HBT115" s="1903"/>
      <c r="HBU115" s="1903"/>
      <c r="HBV115" s="1903"/>
      <c r="HBW115" s="1903"/>
      <c r="HBX115" s="1903"/>
      <c r="HBY115" s="1904"/>
      <c r="HBZ115" s="1903"/>
      <c r="HCA115" s="1903"/>
      <c r="HCB115" s="1903"/>
      <c r="HCC115" s="1903"/>
      <c r="HCD115" s="1903"/>
      <c r="HCE115" s="1904"/>
      <c r="HCF115" s="1903"/>
      <c r="HCG115" s="1903"/>
      <c r="HCH115" s="1903"/>
      <c r="HCI115" s="1903"/>
      <c r="HCJ115" s="1903"/>
      <c r="HCK115" s="1904"/>
      <c r="HCL115" s="1903"/>
      <c r="HCM115" s="1903"/>
      <c r="HCN115" s="1903"/>
      <c r="HCO115" s="1903"/>
      <c r="HCP115" s="1903"/>
      <c r="HCQ115" s="1904"/>
      <c r="HCR115" s="1903"/>
      <c r="HCS115" s="1903"/>
      <c r="HCT115" s="1903"/>
      <c r="HCU115" s="1903"/>
      <c r="HCV115" s="1903"/>
      <c r="HCW115" s="1904"/>
      <c r="HCX115" s="1903"/>
      <c r="HCY115" s="1903"/>
      <c r="HCZ115" s="1903"/>
      <c r="HDA115" s="1903"/>
      <c r="HDB115" s="1903"/>
      <c r="HDC115" s="1904"/>
      <c r="HDD115" s="1903"/>
      <c r="HDE115" s="1903"/>
      <c r="HDF115" s="1903"/>
      <c r="HDG115" s="1903"/>
      <c r="HDH115" s="1903"/>
      <c r="HDI115" s="1904"/>
      <c r="HDJ115" s="1903"/>
      <c r="HDK115" s="1903"/>
      <c r="HDL115" s="1903"/>
      <c r="HDM115" s="1903"/>
      <c r="HDN115" s="1903"/>
      <c r="HDO115" s="1904"/>
      <c r="HDP115" s="1903"/>
      <c r="HDQ115" s="1903"/>
      <c r="HDR115" s="1903"/>
      <c r="HDS115" s="1903"/>
      <c r="HDT115" s="1903"/>
      <c r="HDU115" s="1904"/>
      <c r="HDV115" s="1903"/>
      <c r="HDW115" s="1903"/>
      <c r="HDX115" s="1903"/>
      <c r="HDY115" s="1903"/>
      <c r="HDZ115" s="1903"/>
      <c r="HEA115" s="1904"/>
      <c r="HEB115" s="1903"/>
      <c r="HEC115" s="1903"/>
      <c r="HED115" s="1903"/>
      <c r="HEE115" s="1903"/>
      <c r="HEF115" s="1903"/>
      <c r="HEG115" s="1904"/>
      <c r="HEH115" s="1903"/>
      <c r="HEI115" s="1903"/>
      <c r="HEJ115" s="1903"/>
      <c r="HEK115" s="1903"/>
      <c r="HEL115" s="1903"/>
      <c r="HEM115" s="1904"/>
      <c r="HEN115" s="1903"/>
      <c r="HEO115" s="1903"/>
      <c r="HEP115" s="1903"/>
      <c r="HEQ115" s="1903"/>
      <c r="HER115" s="1903"/>
      <c r="HES115" s="1904"/>
      <c r="HET115" s="1903"/>
      <c r="HEU115" s="1903"/>
      <c r="HEV115" s="1903"/>
      <c r="HEW115" s="1903"/>
      <c r="HEX115" s="1903"/>
      <c r="HEY115" s="1904"/>
      <c r="HEZ115" s="1903"/>
      <c r="HFA115" s="1903"/>
      <c r="HFB115" s="1903"/>
      <c r="HFC115" s="1903"/>
      <c r="HFD115" s="1903"/>
      <c r="HFE115" s="1904"/>
      <c r="HFF115" s="1903"/>
      <c r="HFG115" s="1903"/>
      <c r="HFH115" s="1903"/>
      <c r="HFI115" s="1903"/>
      <c r="HFJ115" s="1903"/>
      <c r="HFK115" s="1904"/>
      <c r="HFL115" s="1903"/>
      <c r="HFM115" s="1903"/>
      <c r="HFN115" s="1903"/>
      <c r="HFO115" s="1903"/>
      <c r="HFP115" s="1903"/>
      <c r="HFQ115" s="1904"/>
      <c r="HFR115" s="1903"/>
      <c r="HFS115" s="1903"/>
      <c r="HFT115" s="1903"/>
      <c r="HFU115" s="1903"/>
      <c r="HFV115" s="1903"/>
      <c r="HFW115" s="1904"/>
      <c r="HFX115" s="1903"/>
      <c r="HFY115" s="1903"/>
      <c r="HFZ115" s="1903"/>
      <c r="HGA115" s="1903"/>
      <c r="HGB115" s="1903"/>
      <c r="HGC115" s="1904"/>
      <c r="HGD115" s="1903"/>
      <c r="HGE115" s="1903"/>
      <c r="HGF115" s="1903"/>
      <c r="HGG115" s="1903"/>
      <c r="HGH115" s="1903"/>
      <c r="HGI115" s="1904"/>
      <c r="HGJ115" s="1903"/>
      <c r="HGK115" s="1903"/>
      <c r="HGL115" s="1903"/>
      <c r="HGM115" s="1903"/>
      <c r="HGN115" s="1903"/>
      <c r="HGO115" s="1904"/>
      <c r="HGP115" s="1903"/>
      <c r="HGQ115" s="1903"/>
      <c r="HGR115" s="1903"/>
      <c r="HGS115" s="1903"/>
      <c r="HGT115" s="1903"/>
      <c r="HGU115" s="1904"/>
      <c r="HGV115" s="1903"/>
      <c r="HGW115" s="1903"/>
      <c r="HGX115" s="1903"/>
      <c r="HGY115" s="1903"/>
      <c r="HGZ115" s="1903"/>
      <c r="HHA115" s="1904"/>
      <c r="HHB115" s="1903"/>
      <c r="HHC115" s="1903"/>
      <c r="HHD115" s="1903"/>
      <c r="HHE115" s="1903"/>
      <c r="HHF115" s="1903"/>
      <c r="HHG115" s="1904"/>
      <c r="HHH115" s="1903"/>
      <c r="HHI115" s="1903"/>
      <c r="HHJ115" s="1903"/>
      <c r="HHK115" s="1903"/>
      <c r="HHL115" s="1903"/>
      <c r="HHM115" s="1904"/>
      <c r="HHN115" s="1903"/>
      <c r="HHO115" s="1903"/>
      <c r="HHP115" s="1903"/>
      <c r="HHQ115" s="1903"/>
      <c r="HHR115" s="1903"/>
      <c r="HHS115" s="1904"/>
      <c r="HHT115" s="1903"/>
      <c r="HHU115" s="1903"/>
      <c r="HHV115" s="1903"/>
      <c r="HHW115" s="1903"/>
      <c r="HHX115" s="1903"/>
      <c r="HHY115" s="1904"/>
      <c r="HHZ115" s="1903"/>
      <c r="HIA115" s="1903"/>
      <c r="HIB115" s="1903"/>
      <c r="HIC115" s="1903"/>
      <c r="HID115" s="1903"/>
      <c r="HIE115" s="1904"/>
      <c r="HIF115" s="1903"/>
      <c r="HIG115" s="1903"/>
      <c r="HIH115" s="1903"/>
      <c r="HII115" s="1903"/>
      <c r="HIJ115" s="1903"/>
      <c r="HIK115" s="1904"/>
      <c r="HIL115" s="1903"/>
      <c r="HIM115" s="1903"/>
      <c r="HIN115" s="1903"/>
      <c r="HIO115" s="1903"/>
      <c r="HIP115" s="1903"/>
      <c r="HIQ115" s="1904"/>
      <c r="HIR115" s="1903"/>
      <c r="HIS115" s="1903"/>
      <c r="HIT115" s="1903"/>
      <c r="HIU115" s="1903"/>
      <c r="HIV115" s="1903"/>
      <c r="HIW115" s="1904"/>
      <c r="HIX115" s="1903"/>
      <c r="HIY115" s="1903"/>
      <c r="HIZ115" s="1903"/>
      <c r="HJA115" s="1903"/>
      <c r="HJB115" s="1903"/>
      <c r="HJC115" s="1904"/>
      <c r="HJD115" s="1903"/>
      <c r="HJE115" s="1903"/>
      <c r="HJF115" s="1903"/>
      <c r="HJG115" s="1903"/>
      <c r="HJH115" s="1903"/>
      <c r="HJI115" s="1904"/>
      <c r="HJJ115" s="1903"/>
      <c r="HJK115" s="1903"/>
      <c r="HJL115" s="1903"/>
      <c r="HJM115" s="1903"/>
      <c r="HJN115" s="1903"/>
      <c r="HJO115" s="1904"/>
      <c r="HJP115" s="1903"/>
      <c r="HJQ115" s="1903"/>
      <c r="HJR115" s="1903"/>
      <c r="HJS115" s="1903"/>
      <c r="HJT115" s="1903"/>
      <c r="HJU115" s="1904"/>
      <c r="HJV115" s="1903"/>
      <c r="HJW115" s="1903"/>
      <c r="HJX115" s="1903"/>
      <c r="HJY115" s="1903"/>
      <c r="HJZ115" s="1903"/>
      <c r="HKA115" s="1904"/>
      <c r="HKB115" s="1903"/>
      <c r="HKC115" s="1903"/>
      <c r="HKD115" s="1903"/>
      <c r="HKE115" s="1903"/>
      <c r="HKF115" s="1903"/>
      <c r="HKG115" s="1904"/>
      <c r="HKH115" s="1903"/>
      <c r="HKI115" s="1903"/>
      <c r="HKJ115" s="1903"/>
      <c r="HKK115" s="1903"/>
      <c r="HKL115" s="1903"/>
      <c r="HKM115" s="1904"/>
      <c r="HKN115" s="1903"/>
      <c r="HKO115" s="1903"/>
      <c r="HKP115" s="1903"/>
      <c r="HKQ115" s="1903"/>
      <c r="HKR115" s="1903"/>
      <c r="HKS115" s="1904"/>
      <c r="HKT115" s="1903"/>
      <c r="HKU115" s="1903"/>
      <c r="HKV115" s="1903"/>
      <c r="HKW115" s="1903"/>
      <c r="HKX115" s="1903"/>
      <c r="HKY115" s="1904"/>
      <c r="HKZ115" s="1903"/>
      <c r="HLA115" s="1903"/>
      <c r="HLB115" s="1903"/>
      <c r="HLC115" s="1903"/>
      <c r="HLD115" s="1903"/>
      <c r="HLE115" s="1904"/>
      <c r="HLF115" s="1903"/>
      <c r="HLG115" s="1903"/>
      <c r="HLH115" s="1903"/>
      <c r="HLI115" s="1903"/>
      <c r="HLJ115" s="1903"/>
      <c r="HLK115" s="1904"/>
      <c r="HLL115" s="1903"/>
      <c r="HLM115" s="1903"/>
      <c r="HLN115" s="1903"/>
      <c r="HLO115" s="1903"/>
      <c r="HLP115" s="1903"/>
      <c r="HLQ115" s="1904"/>
      <c r="HLR115" s="1903"/>
      <c r="HLS115" s="1903"/>
      <c r="HLT115" s="1903"/>
      <c r="HLU115" s="1903"/>
      <c r="HLV115" s="1903"/>
      <c r="HLW115" s="1904"/>
      <c r="HLX115" s="1903"/>
      <c r="HLY115" s="1903"/>
      <c r="HLZ115" s="1903"/>
      <c r="HMA115" s="1903"/>
      <c r="HMB115" s="1903"/>
      <c r="HMC115" s="1904"/>
      <c r="HMD115" s="1903"/>
      <c r="HME115" s="1903"/>
      <c r="HMF115" s="1903"/>
      <c r="HMG115" s="1903"/>
      <c r="HMH115" s="1903"/>
      <c r="HMI115" s="1904"/>
      <c r="HMJ115" s="1903"/>
      <c r="HMK115" s="1903"/>
      <c r="HML115" s="1903"/>
      <c r="HMM115" s="1903"/>
      <c r="HMN115" s="1903"/>
      <c r="HMO115" s="1904"/>
      <c r="HMP115" s="1903"/>
      <c r="HMQ115" s="1903"/>
      <c r="HMR115" s="1903"/>
      <c r="HMS115" s="1903"/>
      <c r="HMT115" s="1903"/>
      <c r="HMU115" s="1904"/>
      <c r="HMV115" s="1903"/>
      <c r="HMW115" s="1903"/>
      <c r="HMX115" s="1903"/>
      <c r="HMY115" s="1903"/>
      <c r="HMZ115" s="1903"/>
      <c r="HNA115" s="1904"/>
      <c r="HNB115" s="1903"/>
      <c r="HNC115" s="1903"/>
      <c r="HND115" s="1903"/>
      <c r="HNE115" s="1903"/>
      <c r="HNF115" s="1903"/>
      <c r="HNG115" s="1904"/>
      <c r="HNH115" s="1903"/>
      <c r="HNI115" s="1903"/>
      <c r="HNJ115" s="1903"/>
      <c r="HNK115" s="1903"/>
      <c r="HNL115" s="1903"/>
      <c r="HNM115" s="1904"/>
      <c r="HNN115" s="1903"/>
      <c r="HNO115" s="1903"/>
      <c r="HNP115" s="1903"/>
      <c r="HNQ115" s="1903"/>
      <c r="HNR115" s="1903"/>
      <c r="HNS115" s="1904"/>
      <c r="HNT115" s="1903"/>
      <c r="HNU115" s="1903"/>
      <c r="HNV115" s="1903"/>
      <c r="HNW115" s="1903"/>
      <c r="HNX115" s="1903"/>
      <c r="HNY115" s="1904"/>
      <c r="HNZ115" s="1903"/>
      <c r="HOA115" s="1903"/>
      <c r="HOB115" s="1903"/>
      <c r="HOC115" s="1903"/>
      <c r="HOD115" s="1903"/>
      <c r="HOE115" s="1904"/>
      <c r="HOF115" s="1903"/>
      <c r="HOG115" s="1903"/>
      <c r="HOH115" s="1903"/>
      <c r="HOI115" s="1903"/>
      <c r="HOJ115" s="1903"/>
      <c r="HOK115" s="1904"/>
      <c r="HOL115" s="1903"/>
      <c r="HOM115" s="1903"/>
      <c r="HON115" s="1903"/>
      <c r="HOO115" s="1903"/>
      <c r="HOP115" s="1903"/>
      <c r="HOQ115" s="1904"/>
      <c r="HOR115" s="1903"/>
      <c r="HOS115" s="1903"/>
      <c r="HOT115" s="1903"/>
      <c r="HOU115" s="1903"/>
      <c r="HOV115" s="1903"/>
      <c r="HOW115" s="1904"/>
      <c r="HOX115" s="1903"/>
      <c r="HOY115" s="1903"/>
      <c r="HOZ115" s="1903"/>
      <c r="HPA115" s="1903"/>
      <c r="HPB115" s="1903"/>
      <c r="HPC115" s="1904"/>
      <c r="HPD115" s="1903"/>
      <c r="HPE115" s="1903"/>
      <c r="HPF115" s="1903"/>
      <c r="HPG115" s="1903"/>
      <c r="HPH115" s="1903"/>
      <c r="HPI115" s="1904"/>
      <c r="HPJ115" s="1903"/>
      <c r="HPK115" s="1903"/>
      <c r="HPL115" s="1903"/>
      <c r="HPM115" s="1903"/>
      <c r="HPN115" s="1903"/>
      <c r="HPO115" s="1904"/>
      <c r="HPP115" s="1903"/>
      <c r="HPQ115" s="1903"/>
      <c r="HPR115" s="1903"/>
      <c r="HPS115" s="1903"/>
      <c r="HPT115" s="1903"/>
      <c r="HPU115" s="1904"/>
      <c r="HPV115" s="1903"/>
      <c r="HPW115" s="1903"/>
      <c r="HPX115" s="1903"/>
      <c r="HPY115" s="1903"/>
      <c r="HPZ115" s="1903"/>
      <c r="HQA115" s="1904"/>
      <c r="HQB115" s="1903"/>
      <c r="HQC115" s="1903"/>
      <c r="HQD115" s="1903"/>
      <c r="HQE115" s="1903"/>
      <c r="HQF115" s="1903"/>
      <c r="HQG115" s="1904"/>
      <c r="HQH115" s="1903"/>
      <c r="HQI115" s="1903"/>
      <c r="HQJ115" s="1903"/>
      <c r="HQK115" s="1903"/>
      <c r="HQL115" s="1903"/>
      <c r="HQM115" s="1904"/>
      <c r="HQN115" s="1903"/>
      <c r="HQO115" s="1903"/>
      <c r="HQP115" s="1903"/>
      <c r="HQQ115" s="1903"/>
      <c r="HQR115" s="1903"/>
      <c r="HQS115" s="1904"/>
      <c r="HQT115" s="1903"/>
      <c r="HQU115" s="1903"/>
      <c r="HQV115" s="1903"/>
      <c r="HQW115" s="1903"/>
      <c r="HQX115" s="1903"/>
      <c r="HQY115" s="1904"/>
      <c r="HQZ115" s="1903"/>
      <c r="HRA115" s="1903"/>
      <c r="HRB115" s="1903"/>
      <c r="HRC115" s="1903"/>
      <c r="HRD115" s="1903"/>
      <c r="HRE115" s="1904"/>
      <c r="HRF115" s="1903"/>
      <c r="HRG115" s="1903"/>
      <c r="HRH115" s="1903"/>
      <c r="HRI115" s="1903"/>
      <c r="HRJ115" s="1903"/>
      <c r="HRK115" s="1904"/>
      <c r="HRL115" s="1903"/>
      <c r="HRM115" s="1903"/>
      <c r="HRN115" s="1903"/>
      <c r="HRO115" s="1903"/>
      <c r="HRP115" s="1903"/>
      <c r="HRQ115" s="1904"/>
      <c r="HRR115" s="1903"/>
      <c r="HRS115" s="1903"/>
      <c r="HRT115" s="1903"/>
      <c r="HRU115" s="1903"/>
      <c r="HRV115" s="1903"/>
      <c r="HRW115" s="1904"/>
      <c r="HRX115" s="1903"/>
      <c r="HRY115" s="1903"/>
      <c r="HRZ115" s="1903"/>
      <c r="HSA115" s="1903"/>
      <c r="HSB115" s="1903"/>
      <c r="HSC115" s="1904"/>
      <c r="HSD115" s="1903"/>
      <c r="HSE115" s="1903"/>
      <c r="HSF115" s="1903"/>
      <c r="HSG115" s="1903"/>
      <c r="HSH115" s="1903"/>
      <c r="HSI115" s="1904"/>
      <c r="HSJ115" s="1903"/>
      <c r="HSK115" s="1903"/>
      <c r="HSL115" s="1903"/>
      <c r="HSM115" s="1903"/>
      <c r="HSN115" s="1903"/>
      <c r="HSO115" s="1904"/>
      <c r="HSP115" s="1903"/>
      <c r="HSQ115" s="1903"/>
      <c r="HSR115" s="1903"/>
      <c r="HSS115" s="1903"/>
      <c r="HST115" s="1903"/>
      <c r="HSU115" s="1904"/>
      <c r="HSV115" s="1903"/>
      <c r="HSW115" s="1903"/>
      <c r="HSX115" s="1903"/>
      <c r="HSY115" s="1903"/>
      <c r="HSZ115" s="1903"/>
      <c r="HTA115" s="1904"/>
      <c r="HTB115" s="1903"/>
      <c r="HTC115" s="1903"/>
      <c r="HTD115" s="1903"/>
      <c r="HTE115" s="1903"/>
      <c r="HTF115" s="1903"/>
      <c r="HTG115" s="1904"/>
      <c r="HTH115" s="1903"/>
      <c r="HTI115" s="1903"/>
      <c r="HTJ115" s="1903"/>
      <c r="HTK115" s="1903"/>
      <c r="HTL115" s="1903"/>
      <c r="HTM115" s="1904"/>
      <c r="HTN115" s="1903"/>
      <c r="HTO115" s="1903"/>
      <c r="HTP115" s="1903"/>
      <c r="HTQ115" s="1903"/>
      <c r="HTR115" s="1903"/>
      <c r="HTS115" s="1904"/>
      <c r="HTT115" s="1903"/>
      <c r="HTU115" s="1903"/>
      <c r="HTV115" s="1903"/>
      <c r="HTW115" s="1903"/>
      <c r="HTX115" s="1903"/>
      <c r="HTY115" s="1904"/>
      <c r="HTZ115" s="1903"/>
      <c r="HUA115" s="1903"/>
      <c r="HUB115" s="1903"/>
      <c r="HUC115" s="1903"/>
      <c r="HUD115" s="1903"/>
      <c r="HUE115" s="1904"/>
      <c r="HUF115" s="1903"/>
      <c r="HUG115" s="1903"/>
      <c r="HUH115" s="1903"/>
      <c r="HUI115" s="1903"/>
      <c r="HUJ115" s="1903"/>
      <c r="HUK115" s="1904"/>
      <c r="HUL115" s="1903"/>
      <c r="HUM115" s="1903"/>
      <c r="HUN115" s="1903"/>
      <c r="HUO115" s="1903"/>
      <c r="HUP115" s="1903"/>
      <c r="HUQ115" s="1904"/>
      <c r="HUR115" s="1903"/>
      <c r="HUS115" s="1903"/>
      <c r="HUT115" s="1903"/>
      <c r="HUU115" s="1903"/>
      <c r="HUV115" s="1903"/>
      <c r="HUW115" s="1904"/>
      <c r="HUX115" s="1903"/>
      <c r="HUY115" s="1903"/>
      <c r="HUZ115" s="1903"/>
      <c r="HVA115" s="1903"/>
      <c r="HVB115" s="1903"/>
      <c r="HVC115" s="1904"/>
      <c r="HVD115" s="1903"/>
      <c r="HVE115" s="1903"/>
      <c r="HVF115" s="1903"/>
      <c r="HVG115" s="1903"/>
      <c r="HVH115" s="1903"/>
      <c r="HVI115" s="1904"/>
      <c r="HVJ115" s="1903"/>
      <c r="HVK115" s="1903"/>
      <c r="HVL115" s="1903"/>
      <c r="HVM115" s="1903"/>
      <c r="HVN115" s="1903"/>
      <c r="HVO115" s="1904"/>
      <c r="HVP115" s="1903"/>
      <c r="HVQ115" s="1903"/>
      <c r="HVR115" s="1903"/>
      <c r="HVS115" s="1903"/>
      <c r="HVT115" s="1903"/>
      <c r="HVU115" s="1904"/>
      <c r="HVV115" s="1903"/>
      <c r="HVW115" s="1903"/>
      <c r="HVX115" s="1903"/>
      <c r="HVY115" s="1903"/>
      <c r="HVZ115" s="1903"/>
      <c r="HWA115" s="1904"/>
      <c r="HWB115" s="1903"/>
      <c r="HWC115" s="1903"/>
      <c r="HWD115" s="1903"/>
      <c r="HWE115" s="1903"/>
      <c r="HWF115" s="1903"/>
      <c r="HWG115" s="1904"/>
      <c r="HWH115" s="1903"/>
      <c r="HWI115" s="1903"/>
      <c r="HWJ115" s="1903"/>
      <c r="HWK115" s="1903"/>
      <c r="HWL115" s="1903"/>
      <c r="HWM115" s="1904"/>
      <c r="HWN115" s="1903"/>
      <c r="HWO115" s="1903"/>
      <c r="HWP115" s="1903"/>
      <c r="HWQ115" s="1903"/>
      <c r="HWR115" s="1903"/>
      <c r="HWS115" s="1904"/>
      <c r="HWT115" s="1903"/>
      <c r="HWU115" s="1903"/>
      <c r="HWV115" s="1903"/>
      <c r="HWW115" s="1903"/>
      <c r="HWX115" s="1903"/>
      <c r="HWY115" s="1904"/>
      <c r="HWZ115" s="1903"/>
      <c r="HXA115" s="1903"/>
      <c r="HXB115" s="1903"/>
      <c r="HXC115" s="1903"/>
      <c r="HXD115" s="1903"/>
      <c r="HXE115" s="1904"/>
      <c r="HXF115" s="1903"/>
      <c r="HXG115" s="1903"/>
      <c r="HXH115" s="1903"/>
      <c r="HXI115" s="1903"/>
      <c r="HXJ115" s="1903"/>
      <c r="HXK115" s="1904"/>
      <c r="HXL115" s="1903"/>
      <c r="HXM115" s="1903"/>
      <c r="HXN115" s="1903"/>
      <c r="HXO115" s="1903"/>
      <c r="HXP115" s="1903"/>
      <c r="HXQ115" s="1904"/>
      <c r="HXR115" s="1903"/>
      <c r="HXS115" s="1903"/>
      <c r="HXT115" s="1903"/>
      <c r="HXU115" s="1903"/>
      <c r="HXV115" s="1903"/>
      <c r="HXW115" s="1904"/>
      <c r="HXX115" s="1903"/>
      <c r="HXY115" s="1903"/>
      <c r="HXZ115" s="1903"/>
      <c r="HYA115" s="1903"/>
      <c r="HYB115" s="1903"/>
      <c r="HYC115" s="1904"/>
      <c r="HYD115" s="1903"/>
      <c r="HYE115" s="1903"/>
      <c r="HYF115" s="1903"/>
      <c r="HYG115" s="1903"/>
      <c r="HYH115" s="1903"/>
      <c r="HYI115" s="1904"/>
      <c r="HYJ115" s="1903"/>
      <c r="HYK115" s="1903"/>
      <c r="HYL115" s="1903"/>
      <c r="HYM115" s="1903"/>
      <c r="HYN115" s="1903"/>
      <c r="HYO115" s="1904"/>
      <c r="HYP115" s="1903"/>
      <c r="HYQ115" s="1903"/>
      <c r="HYR115" s="1903"/>
      <c r="HYS115" s="1903"/>
      <c r="HYT115" s="1903"/>
      <c r="HYU115" s="1904"/>
      <c r="HYV115" s="1903"/>
      <c r="HYW115" s="1903"/>
      <c r="HYX115" s="1903"/>
      <c r="HYY115" s="1903"/>
      <c r="HYZ115" s="1903"/>
      <c r="HZA115" s="1904"/>
      <c r="HZB115" s="1903"/>
      <c r="HZC115" s="1903"/>
      <c r="HZD115" s="1903"/>
      <c r="HZE115" s="1903"/>
      <c r="HZF115" s="1903"/>
      <c r="HZG115" s="1904"/>
      <c r="HZH115" s="1903"/>
      <c r="HZI115" s="1903"/>
      <c r="HZJ115" s="1903"/>
      <c r="HZK115" s="1903"/>
      <c r="HZL115" s="1903"/>
      <c r="HZM115" s="1904"/>
      <c r="HZN115" s="1903"/>
      <c r="HZO115" s="1903"/>
      <c r="HZP115" s="1903"/>
      <c r="HZQ115" s="1903"/>
      <c r="HZR115" s="1903"/>
      <c r="HZS115" s="1904"/>
      <c r="HZT115" s="1903"/>
      <c r="HZU115" s="1903"/>
      <c r="HZV115" s="1903"/>
      <c r="HZW115" s="1903"/>
      <c r="HZX115" s="1903"/>
      <c r="HZY115" s="1904"/>
      <c r="HZZ115" s="1903"/>
      <c r="IAA115" s="1903"/>
      <c r="IAB115" s="1903"/>
      <c r="IAC115" s="1903"/>
      <c r="IAD115" s="1903"/>
      <c r="IAE115" s="1904"/>
      <c r="IAF115" s="1903"/>
      <c r="IAG115" s="1903"/>
      <c r="IAH115" s="1903"/>
      <c r="IAI115" s="1903"/>
      <c r="IAJ115" s="1903"/>
      <c r="IAK115" s="1904"/>
      <c r="IAL115" s="1903"/>
      <c r="IAM115" s="1903"/>
      <c r="IAN115" s="1903"/>
      <c r="IAO115" s="1903"/>
      <c r="IAP115" s="1903"/>
      <c r="IAQ115" s="1904"/>
      <c r="IAR115" s="1903"/>
      <c r="IAS115" s="1903"/>
      <c r="IAT115" s="1903"/>
      <c r="IAU115" s="1903"/>
      <c r="IAV115" s="1903"/>
      <c r="IAW115" s="1904"/>
      <c r="IAX115" s="1903"/>
      <c r="IAY115" s="1903"/>
      <c r="IAZ115" s="1903"/>
      <c r="IBA115" s="1903"/>
      <c r="IBB115" s="1903"/>
      <c r="IBC115" s="1904"/>
      <c r="IBD115" s="1903"/>
      <c r="IBE115" s="1903"/>
      <c r="IBF115" s="1903"/>
      <c r="IBG115" s="1903"/>
      <c r="IBH115" s="1903"/>
      <c r="IBI115" s="1904"/>
      <c r="IBJ115" s="1903"/>
      <c r="IBK115" s="1903"/>
      <c r="IBL115" s="1903"/>
      <c r="IBM115" s="1903"/>
      <c r="IBN115" s="1903"/>
      <c r="IBO115" s="1904"/>
      <c r="IBP115" s="1903"/>
      <c r="IBQ115" s="1903"/>
      <c r="IBR115" s="1903"/>
      <c r="IBS115" s="1903"/>
      <c r="IBT115" s="1903"/>
      <c r="IBU115" s="1904"/>
      <c r="IBV115" s="1903"/>
      <c r="IBW115" s="1903"/>
      <c r="IBX115" s="1903"/>
      <c r="IBY115" s="1903"/>
      <c r="IBZ115" s="1903"/>
      <c r="ICA115" s="1904"/>
      <c r="ICB115" s="1903"/>
      <c r="ICC115" s="1903"/>
      <c r="ICD115" s="1903"/>
      <c r="ICE115" s="1903"/>
      <c r="ICF115" s="1903"/>
      <c r="ICG115" s="1904"/>
      <c r="ICH115" s="1903"/>
      <c r="ICI115" s="1903"/>
      <c r="ICJ115" s="1903"/>
      <c r="ICK115" s="1903"/>
      <c r="ICL115" s="1903"/>
      <c r="ICM115" s="1904"/>
      <c r="ICN115" s="1903"/>
      <c r="ICO115" s="1903"/>
      <c r="ICP115" s="1903"/>
      <c r="ICQ115" s="1903"/>
      <c r="ICR115" s="1903"/>
      <c r="ICS115" s="1904"/>
      <c r="ICT115" s="1903"/>
      <c r="ICU115" s="1903"/>
      <c r="ICV115" s="1903"/>
      <c r="ICW115" s="1903"/>
      <c r="ICX115" s="1903"/>
      <c r="ICY115" s="1904"/>
      <c r="ICZ115" s="1903"/>
      <c r="IDA115" s="1903"/>
      <c r="IDB115" s="1903"/>
      <c r="IDC115" s="1903"/>
      <c r="IDD115" s="1903"/>
      <c r="IDE115" s="1904"/>
      <c r="IDF115" s="1903"/>
      <c r="IDG115" s="1903"/>
      <c r="IDH115" s="1903"/>
      <c r="IDI115" s="1903"/>
      <c r="IDJ115" s="1903"/>
      <c r="IDK115" s="1904"/>
      <c r="IDL115" s="1903"/>
      <c r="IDM115" s="1903"/>
      <c r="IDN115" s="1903"/>
      <c r="IDO115" s="1903"/>
      <c r="IDP115" s="1903"/>
      <c r="IDQ115" s="1904"/>
      <c r="IDR115" s="1903"/>
      <c r="IDS115" s="1903"/>
      <c r="IDT115" s="1903"/>
      <c r="IDU115" s="1903"/>
      <c r="IDV115" s="1903"/>
      <c r="IDW115" s="1904"/>
      <c r="IDX115" s="1903"/>
      <c r="IDY115" s="1903"/>
      <c r="IDZ115" s="1903"/>
      <c r="IEA115" s="1903"/>
      <c r="IEB115" s="1903"/>
      <c r="IEC115" s="1904"/>
      <c r="IED115" s="1903"/>
      <c r="IEE115" s="1903"/>
      <c r="IEF115" s="1903"/>
      <c r="IEG115" s="1903"/>
      <c r="IEH115" s="1903"/>
      <c r="IEI115" s="1904"/>
      <c r="IEJ115" s="1903"/>
      <c r="IEK115" s="1903"/>
      <c r="IEL115" s="1903"/>
      <c r="IEM115" s="1903"/>
      <c r="IEN115" s="1903"/>
      <c r="IEO115" s="1904"/>
      <c r="IEP115" s="1903"/>
      <c r="IEQ115" s="1903"/>
      <c r="IER115" s="1903"/>
      <c r="IES115" s="1903"/>
      <c r="IET115" s="1903"/>
      <c r="IEU115" s="1904"/>
      <c r="IEV115" s="1903"/>
      <c r="IEW115" s="1903"/>
      <c r="IEX115" s="1903"/>
      <c r="IEY115" s="1903"/>
      <c r="IEZ115" s="1903"/>
      <c r="IFA115" s="1904"/>
      <c r="IFB115" s="1903"/>
      <c r="IFC115" s="1903"/>
      <c r="IFD115" s="1903"/>
      <c r="IFE115" s="1903"/>
      <c r="IFF115" s="1903"/>
      <c r="IFG115" s="1904"/>
      <c r="IFH115" s="1903"/>
      <c r="IFI115" s="1903"/>
      <c r="IFJ115" s="1903"/>
      <c r="IFK115" s="1903"/>
      <c r="IFL115" s="1903"/>
      <c r="IFM115" s="1904"/>
      <c r="IFN115" s="1903"/>
      <c r="IFO115" s="1903"/>
      <c r="IFP115" s="1903"/>
      <c r="IFQ115" s="1903"/>
      <c r="IFR115" s="1903"/>
      <c r="IFS115" s="1904"/>
      <c r="IFT115" s="1903"/>
      <c r="IFU115" s="1903"/>
      <c r="IFV115" s="1903"/>
      <c r="IFW115" s="1903"/>
      <c r="IFX115" s="1903"/>
      <c r="IFY115" s="1904"/>
      <c r="IFZ115" s="1903"/>
      <c r="IGA115" s="1903"/>
      <c r="IGB115" s="1903"/>
      <c r="IGC115" s="1903"/>
      <c r="IGD115" s="1903"/>
      <c r="IGE115" s="1904"/>
      <c r="IGF115" s="1903"/>
      <c r="IGG115" s="1903"/>
      <c r="IGH115" s="1903"/>
      <c r="IGI115" s="1903"/>
      <c r="IGJ115" s="1903"/>
      <c r="IGK115" s="1904"/>
      <c r="IGL115" s="1903"/>
      <c r="IGM115" s="1903"/>
      <c r="IGN115" s="1903"/>
      <c r="IGO115" s="1903"/>
      <c r="IGP115" s="1903"/>
      <c r="IGQ115" s="1904"/>
      <c r="IGR115" s="1903"/>
      <c r="IGS115" s="1903"/>
      <c r="IGT115" s="1903"/>
      <c r="IGU115" s="1903"/>
      <c r="IGV115" s="1903"/>
      <c r="IGW115" s="1904"/>
      <c r="IGX115" s="1903"/>
      <c r="IGY115" s="1903"/>
      <c r="IGZ115" s="1903"/>
      <c r="IHA115" s="1903"/>
      <c r="IHB115" s="1903"/>
      <c r="IHC115" s="1904"/>
      <c r="IHD115" s="1903"/>
      <c r="IHE115" s="1903"/>
      <c r="IHF115" s="1903"/>
      <c r="IHG115" s="1903"/>
      <c r="IHH115" s="1903"/>
      <c r="IHI115" s="1904"/>
      <c r="IHJ115" s="1903"/>
      <c r="IHK115" s="1903"/>
      <c r="IHL115" s="1903"/>
      <c r="IHM115" s="1903"/>
      <c r="IHN115" s="1903"/>
      <c r="IHO115" s="1904"/>
      <c r="IHP115" s="1903"/>
      <c r="IHQ115" s="1903"/>
      <c r="IHR115" s="1903"/>
      <c r="IHS115" s="1903"/>
      <c r="IHT115" s="1903"/>
      <c r="IHU115" s="1904"/>
      <c r="IHV115" s="1903"/>
      <c r="IHW115" s="1903"/>
      <c r="IHX115" s="1903"/>
      <c r="IHY115" s="1903"/>
      <c r="IHZ115" s="1903"/>
      <c r="IIA115" s="1904"/>
      <c r="IIB115" s="1903"/>
      <c r="IIC115" s="1903"/>
      <c r="IID115" s="1903"/>
      <c r="IIE115" s="1903"/>
      <c r="IIF115" s="1903"/>
      <c r="IIG115" s="1904"/>
      <c r="IIH115" s="1903"/>
      <c r="III115" s="1903"/>
      <c r="IIJ115" s="1903"/>
      <c r="IIK115" s="1903"/>
      <c r="IIL115" s="1903"/>
      <c r="IIM115" s="1904"/>
      <c r="IIN115" s="1903"/>
      <c r="IIO115" s="1903"/>
      <c r="IIP115" s="1903"/>
      <c r="IIQ115" s="1903"/>
      <c r="IIR115" s="1903"/>
      <c r="IIS115" s="1904"/>
      <c r="IIT115" s="1903"/>
      <c r="IIU115" s="1903"/>
      <c r="IIV115" s="1903"/>
      <c r="IIW115" s="1903"/>
      <c r="IIX115" s="1903"/>
      <c r="IIY115" s="1904"/>
      <c r="IIZ115" s="1903"/>
      <c r="IJA115" s="1903"/>
      <c r="IJB115" s="1903"/>
      <c r="IJC115" s="1903"/>
      <c r="IJD115" s="1903"/>
      <c r="IJE115" s="1904"/>
      <c r="IJF115" s="1903"/>
      <c r="IJG115" s="1903"/>
      <c r="IJH115" s="1903"/>
      <c r="IJI115" s="1903"/>
      <c r="IJJ115" s="1903"/>
      <c r="IJK115" s="1904"/>
      <c r="IJL115" s="1903"/>
      <c r="IJM115" s="1903"/>
      <c r="IJN115" s="1903"/>
      <c r="IJO115" s="1903"/>
      <c r="IJP115" s="1903"/>
      <c r="IJQ115" s="1904"/>
      <c r="IJR115" s="1903"/>
      <c r="IJS115" s="1903"/>
      <c r="IJT115" s="1903"/>
      <c r="IJU115" s="1903"/>
      <c r="IJV115" s="1903"/>
      <c r="IJW115" s="1904"/>
      <c r="IJX115" s="1903"/>
      <c r="IJY115" s="1903"/>
      <c r="IJZ115" s="1903"/>
      <c r="IKA115" s="1903"/>
      <c r="IKB115" s="1903"/>
      <c r="IKC115" s="1904"/>
      <c r="IKD115" s="1903"/>
      <c r="IKE115" s="1903"/>
      <c r="IKF115" s="1903"/>
      <c r="IKG115" s="1903"/>
      <c r="IKH115" s="1903"/>
      <c r="IKI115" s="1904"/>
      <c r="IKJ115" s="1903"/>
      <c r="IKK115" s="1903"/>
      <c r="IKL115" s="1903"/>
      <c r="IKM115" s="1903"/>
      <c r="IKN115" s="1903"/>
      <c r="IKO115" s="1904"/>
      <c r="IKP115" s="1903"/>
      <c r="IKQ115" s="1903"/>
      <c r="IKR115" s="1903"/>
      <c r="IKS115" s="1903"/>
      <c r="IKT115" s="1903"/>
      <c r="IKU115" s="1904"/>
      <c r="IKV115" s="1903"/>
      <c r="IKW115" s="1903"/>
      <c r="IKX115" s="1903"/>
      <c r="IKY115" s="1903"/>
      <c r="IKZ115" s="1903"/>
      <c r="ILA115" s="1904"/>
      <c r="ILB115" s="1903"/>
      <c r="ILC115" s="1903"/>
      <c r="ILD115" s="1903"/>
      <c r="ILE115" s="1903"/>
      <c r="ILF115" s="1903"/>
      <c r="ILG115" s="1904"/>
      <c r="ILH115" s="1903"/>
      <c r="ILI115" s="1903"/>
      <c r="ILJ115" s="1903"/>
      <c r="ILK115" s="1903"/>
      <c r="ILL115" s="1903"/>
      <c r="ILM115" s="1904"/>
      <c r="ILN115" s="1903"/>
      <c r="ILO115" s="1903"/>
      <c r="ILP115" s="1903"/>
      <c r="ILQ115" s="1903"/>
      <c r="ILR115" s="1903"/>
      <c r="ILS115" s="1904"/>
      <c r="ILT115" s="1903"/>
      <c r="ILU115" s="1903"/>
      <c r="ILV115" s="1903"/>
      <c r="ILW115" s="1903"/>
      <c r="ILX115" s="1903"/>
      <c r="ILY115" s="1904"/>
      <c r="ILZ115" s="1903"/>
      <c r="IMA115" s="1903"/>
      <c r="IMB115" s="1903"/>
      <c r="IMC115" s="1903"/>
      <c r="IMD115" s="1903"/>
      <c r="IME115" s="1904"/>
      <c r="IMF115" s="1903"/>
      <c r="IMG115" s="1903"/>
      <c r="IMH115" s="1903"/>
      <c r="IMI115" s="1903"/>
      <c r="IMJ115" s="1903"/>
      <c r="IMK115" s="1904"/>
      <c r="IML115" s="1903"/>
      <c r="IMM115" s="1903"/>
      <c r="IMN115" s="1903"/>
      <c r="IMO115" s="1903"/>
      <c r="IMP115" s="1903"/>
      <c r="IMQ115" s="1904"/>
      <c r="IMR115" s="1903"/>
      <c r="IMS115" s="1903"/>
      <c r="IMT115" s="1903"/>
      <c r="IMU115" s="1903"/>
      <c r="IMV115" s="1903"/>
      <c r="IMW115" s="1904"/>
      <c r="IMX115" s="1903"/>
      <c r="IMY115" s="1903"/>
      <c r="IMZ115" s="1903"/>
      <c r="INA115" s="1903"/>
      <c r="INB115" s="1903"/>
      <c r="INC115" s="1904"/>
      <c r="IND115" s="1903"/>
      <c r="INE115" s="1903"/>
      <c r="INF115" s="1903"/>
      <c r="ING115" s="1903"/>
      <c r="INH115" s="1903"/>
      <c r="INI115" s="1904"/>
      <c r="INJ115" s="1903"/>
      <c r="INK115" s="1903"/>
      <c r="INL115" s="1903"/>
      <c r="INM115" s="1903"/>
      <c r="INN115" s="1903"/>
      <c r="INO115" s="1904"/>
      <c r="INP115" s="1903"/>
      <c r="INQ115" s="1903"/>
      <c r="INR115" s="1903"/>
      <c r="INS115" s="1903"/>
      <c r="INT115" s="1903"/>
      <c r="INU115" s="1904"/>
      <c r="INV115" s="1903"/>
      <c r="INW115" s="1903"/>
      <c r="INX115" s="1903"/>
      <c r="INY115" s="1903"/>
      <c r="INZ115" s="1903"/>
      <c r="IOA115" s="1904"/>
      <c r="IOB115" s="1903"/>
      <c r="IOC115" s="1903"/>
      <c r="IOD115" s="1903"/>
      <c r="IOE115" s="1903"/>
      <c r="IOF115" s="1903"/>
      <c r="IOG115" s="1904"/>
      <c r="IOH115" s="1903"/>
      <c r="IOI115" s="1903"/>
      <c r="IOJ115" s="1903"/>
      <c r="IOK115" s="1903"/>
      <c r="IOL115" s="1903"/>
      <c r="IOM115" s="1904"/>
      <c r="ION115" s="1903"/>
      <c r="IOO115" s="1903"/>
      <c r="IOP115" s="1903"/>
      <c r="IOQ115" s="1903"/>
      <c r="IOR115" s="1903"/>
      <c r="IOS115" s="1904"/>
      <c r="IOT115" s="1903"/>
      <c r="IOU115" s="1903"/>
      <c r="IOV115" s="1903"/>
      <c r="IOW115" s="1903"/>
      <c r="IOX115" s="1903"/>
      <c r="IOY115" s="1904"/>
      <c r="IOZ115" s="1903"/>
      <c r="IPA115" s="1903"/>
      <c r="IPB115" s="1903"/>
      <c r="IPC115" s="1903"/>
      <c r="IPD115" s="1903"/>
      <c r="IPE115" s="1904"/>
      <c r="IPF115" s="1903"/>
      <c r="IPG115" s="1903"/>
      <c r="IPH115" s="1903"/>
      <c r="IPI115" s="1903"/>
      <c r="IPJ115" s="1903"/>
      <c r="IPK115" s="1904"/>
      <c r="IPL115" s="1903"/>
      <c r="IPM115" s="1903"/>
      <c r="IPN115" s="1903"/>
      <c r="IPO115" s="1903"/>
      <c r="IPP115" s="1903"/>
      <c r="IPQ115" s="1904"/>
      <c r="IPR115" s="1903"/>
      <c r="IPS115" s="1903"/>
      <c r="IPT115" s="1903"/>
      <c r="IPU115" s="1903"/>
      <c r="IPV115" s="1903"/>
      <c r="IPW115" s="1904"/>
      <c r="IPX115" s="1903"/>
      <c r="IPY115" s="1903"/>
      <c r="IPZ115" s="1903"/>
      <c r="IQA115" s="1903"/>
      <c r="IQB115" s="1903"/>
      <c r="IQC115" s="1904"/>
      <c r="IQD115" s="1903"/>
      <c r="IQE115" s="1903"/>
      <c r="IQF115" s="1903"/>
      <c r="IQG115" s="1903"/>
      <c r="IQH115" s="1903"/>
      <c r="IQI115" s="1904"/>
      <c r="IQJ115" s="1903"/>
      <c r="IQK115" s="1903"/>
      <c r="IQL115" s="1903"/>
      <c r="IQM115" s="1903"/>
      <c r="IQN115" s="1903"/>
      <c r="IQO115" s="1904"/>
      <c r="IQP115" s="1903"/>
      <c r="IQQ115" s="1903"/>
      <c r="IQR115" s="1903"/>
      <c r="IQS115" s="1903"/>
      <c r="IQT115" s="1903"/>
      <c r="IQU115" s="1904"/>
      <c r="IQV115" s="1903"/>
      <c r="IQW115" s="1903"/>
      <c r="IQX115" s="1903"/>
      <c r="IQY115" s="1903"/>
      <c r="IQZ115" s="1903"/>
      <c r="IRA115" s="1904"/>
      <c r="IRB115" s="1903"/>
      <c r="IRC115" s="1903"/>
      <c r="IRD115" s="1903"/>
      <c r="IRE115" s="1903"/>
      <c r="IRF115" s="1903"/>
      <c r="IRG115" s="1904"/>
      <c r="IRH115" s="1903"/>
      <c r="IRI115" s="1903"/>
      <c r="IRJ115" s="1903"/>
      <c r="IRK115" s="1903"/>
      <c r="IRL115" s="1903"/>
      <c r="IRM115" s="1904"/>
      <c r="IRN115" s="1903"/>
      <c r="IRO115" s="1903"/>
      <c r="IRP115" s="1903"/>
      <c r="IRQ115" s="1903"/>
      <c r="IRR115" s="1903"/>
      <c r="IRS115" s="1904"/>
      <c r="IRT115" s="1903"/>
      <c r="IRU115" s="1903"/>
      <c r="IRV115" s="1903"/>
      <c r="IRW115" s="1903"/>
      <c r="IRX115" s="1903"/>
      <c r="IRY115" s="1904"/>
      <c r="IRZ115" s="1903"/>
      <c r="ISA115" s="1903"/>
      <c r="ISB115" s="1903"/>
      <c r="ISC115" s="1903"/>
      <c r="ISD115" s="1903"/>
      <c r="ISE115" s="1904"/>
      <c r="ISF115" s="1903"/>
      <c r="ISG115" s="1903"/>
      <c r="ISH115" s="1903"/>
      <c r="ISI115" s="1903"/>
      <c r="ISJ115" s="1903"/>
      <c r="ISK115" s="1904"/>
      <c r="ISL115" s="1903"/>
      <c r="ISM115" s="1903"/>
      <c r="ISN115" s="1903"/>
      <c r="ISO115" s="1903"/>
      <c r="ISP115" s="1903"/>
      <c r="ISQ115" s="1904"/>
      <c r="ISR115" s="1903"/>
      <c r="ISS115" s="1903"/>
      <c r="IST115" s="1903"/>
      <c r="ISU115" s="1903"/>
      <c r="ISV115" s="1903"/>
      <c r="ISW115" s="1904"/>
      <c r="ISX115" s="1903"/>
      <c r="ISY115" s="1903"/>
      <c r="ISZ115" s="1903"/>
      <c r="ITA115" s="1903"/>
      <c r="ITB115" s="1903"/>
      <c r="ITC115" s="1904"/>
      <c r="ITD115" s="1903"/>
      <c r="ITE115" s="1903"/>
      <c r="ITF115" s="1903"/>
      <c r="ITG115" s="1903"/>
      <c r="ITH115" s="1903"/>
      <c r="ITI115" s="1904"/>
      <c r="ITJ115" s="1903"/>
      <c r="ITK115" s="1903"/>
      <c r="ITL115" s="1903"/>
      <c r="ITM115" s="1903"/>
      <c r="ITN115" s="1903"/>
      <c r="ITO115" s="1904"/>
      <c r="ITP115" s="1903"/>
      <c r="ITQ115" s="1903"/>
      <c r="ITR115" s="1903"/>
      <c r="ITS115" s="1903"/>
      <c r="ITT115" s="1903"/>
      <c r="ITU115" s="1904"/>
      <c r="ITV115" s="1903"/>
      <c r="ITW115" s="1903"/>
      <c r="ITX115" s="1903"/>
      <c r="ITY115" s="1903"/>
      <c r="ITZ115" s="1903"/>
      <c r="IUA115" s="1904"/>
      <c r="IUB115" s="1903"/>
      <c r="IUC115" s="1903"/>
      <c r="IUD115" s="1903"/>
      <c r="IUE115" s="1903"/>
      <c r="IUF115" s="1903"/>
      <c r="IUG115" s="1904"/>
      <c r="IUH115" s="1903"/>
      <c r="IUI115" s="1903"/>
      <c r="IUJ115" s="1903"/>
      <c r="IUK115" s="1903"/>
      <c r="IUL115" s="1903"/>
      <c r="IUM115" s="1904"/>
      <c r="IUN115" s="1903"/>
      <c r="IUO115" s="1903"/>
      <c r="IUP115" s="1903"/>
      <c r="IUQ115" s="1903"/>
      <c r="IUR115" s="1903"/>
      <c r="IUS115" s="1904"/>
      <c r="IUT115" s="1903"/>
      <c r="IUU115" s="1903"/>
      <c r="IUV115" s="1903"/>
      <c r="IUW115" s="1903"/>
      <c r="IUX115" s="1903"/>
      <c r="IUY115" s="1904"/>
      <c r="IUZ115" s="1903"/>
      <c r="IVA115" s="1903"/>
      <c r="IVB115" s="1903"/>
      <c r="IVC115" s="1903"/>
      <c r="IVD115" s="1903"/>
      <c r="IVE115" s="1904"/>
      <c r="IVF115" s="1903"/>
      <c r="IVG115" s="1903"/>
      <c r="IVH115" s="1903"/>
      <c r="IVI115" s="1903"/>
      <c r="IVJ115" s="1903"/>
      <c r="IVK115" s="1904"/>
      <c r="IVL115" s="1903"/>
      <c r="IVM115" s="1903"/>
      <c r="IVN115" s="1903"/>
      <c r="IVO115" s="1903"/>
      <c r="IVP115" s="1903"/>
      <c r="IVQ115" s="1904"/>
      <c r="IVR115" s="1903"/>
      <c r="IVS115" s="1903"/>
      <c r="IVT115" s="1903"/>
      <c r="IVU115" s="1903"/>
      <c r="IVV115" s="1903"/>
      <c r="IVW115" s="1904"/>
      <c r="IVX115" s="1903"/>
      <c r="IVY115" s="1903"/>
      <c r="IVZ115" s="1903"/>
      <c r="IWA115" s="1903"/>
      <c r="IWB115" s="1903"/>
      <c r="IWC115" s="1904"/>
      <c r="IWD115" s="1903"/>
      <c r="IWE115" s="1903"/>
      <c r="IWF115" s="1903"/>
      <c r="IWG115" s="1903"/>
      <c r="IWH115" s="1903"/>
      <c r="IWI115" s="1904"/>
      <c r="IWJ115" s="1903"/>
      <c r="IWK115" s="1903"/>
      <c r="IWL115" s="1903"/>
      <c r="IWM115" s="1903"/>
      <c r="IWN115" s="1903"/>
      <c r="IWO115" s="1904"/>
      <c r="IWP115" s="1903"/>
      <c r="IWQ115" s="1903"/>
      <c r="IWR115" s="1903"/>
      <c r="IWS115" s="1903"/>
      <c r="IWT115" s="1903"/>
      <c r="IWU115" s="1904"/>
      <c r="IWV115" s="1903"/>
      <c r="IWW115" s="1903"/>
      <c r="IWX115" s="1903"/>
      <c r="IWY115" s="1903"/>
      <c r="IWZ115" s="1903"/>
      <c r="IXA115" s="1904"/>
      <c r="IXB115" s="1903"/>
      <c r="IXC115" s="1903"/>
      <c r="IXD115" s="1903"/>
      <c r="IXE115" s="1903"/>
      <c r="IXF115" s="1903"/>
      <c r="IXG115" s="1904"/>
      <c r="IXH115" s="1903"/>
      <c r="IXI115" s="1903"/>
      <c r="IXJ115" s="1903"/>
      <c r="IXK115" s="1903"/>
      <c r="IXL115" s="1903"/>
      <c r="IXM115" s="1904"/>
      <c r="IXN115" s="1903"/>
      <c r="IXO115" s="1903"/>
      <c r="IXP115" s="1903"/>
      <c r="IXQ115" s="1903"/>
      <c r="IXR115" s="1903"/>
      <c r="IXS115" s="1904"/>
      <c r="IXT115" s="1903"/>
      <c r="IXU115" s="1903"/>
      <c r="IXV115" s="1903"/>
      <c r="IXW115" s="1903"/>
      <c r="IXX115" s="1903"/>
      <c r="IXY115" s="1904"/>
      <c r="IXZ115" s="1903"/>
      <c r="IYA115" s="1903"/>
      <c r="IYB115" s="1903"/>
      <c r="IYC115" s="1903"/>
      <c r="IYD115" s="1903"/>
      <c r="IYE115" s="1904"/>
      <c r="IYF115" s="1903"/>
      <c r="IYG115" s="1903"/>
      <c r="IYH115" s="1903"/>
      <c r="IYI115" s="1903"/>
      <c r="IYJ115" s="1903"/>
      <c r="IYK115" s="1904"/>
      <c r="IYL115" s="1903"/>
      <c r="IYM115" s="1903"/>
      <c r="IYN115" s="1903"/>
      <c r="IYO115" s="1903"/>
      <c r="IYP115" s="1903"/>
      <c r="IYQ115" s="1904"/>
      <c r="IYR115" s="1903"/>
      <c r="IYS115" s="1903"/>
      <c r="IYT115" s="1903"/>
      <c r="IYU115" s="1903"/>
      <c r="IYV115" s="1903"/>
      <c r="IYW115" s="1904"/>
      <c r="IYX115" s="1903"/>
      <c r="IYY115" s="1903"/>
      <c r="IYZ115" s="1903"/>
      <c r="IZA115" s="1903"/>
      <c r="IZB115" s="1903"/>
      <c r="IZC115" s="1904"/>
      <c r="IZD115" s="1903"/>
      <c r="IZE115" s="1903"/>
      <c r="IZF115" s="1903"/>
      <c r="IZG115" s="1903"/>
      <c r="IZH115" s="1903"/>
      <c r="IZI115" s="1904"/>
      <c r="IZJ115" s="1903"/>
      <c r="IZK115" s="1903"/>
      <c r="IZL115" s="1903"/>
      <c r="IZM115" s="1903"/>
      <c r="IZN115" s="1903"/>
      <c r="IZO115" s="1904"/>
      <c r="IZP115" s="1903"/>
      <c r="IZQ115" s="1903"/>
      <c r="IZR115" s="1903"/>
      <c r="IZS115" s="1903"/>
      <c r="IZT115" s="1903"/>
      <c r="IZU115" s="1904"/>
      <c r="IZV115" s="1903"/>
      <c r="IZW115" s="1903"/>
      <c r="IZX115" s="1903"/>
      <c r="IZY115" s="1903"/>
      <c r="IZZ115" s="1903"/>
      <c r="JAA115" s="1904"/>
      <c r="JAB115" s="1903"/>
      <c r="JAC115" s="1903"/>
      <c r="JAD115" s="1903"/>
      <c r="JAE115" s="1903"/>
      <c r="JAF115" s="1903"/>
      <c r="JAG115" s="1904"/>
      <c r="JAH115" s="1903"/>
      <c r="JAI115" s="1903"/>
      <c r="JAJ115" s="1903"/>
      <c r="JAK115" s="1903"/>
      <c r="JAL115" s="1903"/>
      <c r="JAM115" s="1904"/>
      <c r="JAN115" s="1903"/>
      <c r="JAO115" s="1903"/>
      <c r="JAP115" s="1903"/>
      <c r="JAQ115" s="1903"/>
      <c r="JAR115" s="1903"/>
      <c r="JAS115" s="1904"/>
      <c r="JAT115" s="1903"/>
      <c r="JAU115" s="1903"/>
      <c r="JAV115" s="1903"/>
      <c r="JAW115" s="1903"/>
      <c r="JAX115" s="1903"/>
      <c r="JAY115" s="1904"/>
      <c r="JAZ115" s="1903"/>
      <c r="JBA115" s="1903"/>
      <c r="JBB115" s="1903"/>
      <c r="JBC115" s="1903"/>
      <c r="JBD115" s="1903"/>
      <c r="JBE115" s="1904"/>
      <c r="JBF115" s="1903"/>
      <c r="JBG115" s="1903"/>
      <c r="JBH115" s="1903"/>
      <c r="JBI115" s="1903"/>
      <c r="JBJ115" s="1903"/>
      <c r="JBK115" s="1904"/>
      <c r="JBL115" s="1903"/>
      <c r="JBM115" s="1903"/>
      <c r="JBN115" s="1903"/>
      <c r="JBO115" s="1903"/>
      <c r="JBP115" s="1903"/>
      <c r="JBQ115" s="1904"/>
      <c r="JBR115" s="1903"/>
      <c r="JBS115" s="1903"/>
      <c r="JBT115" s="1903"/>
      <c r="JBU115" s="1903"/>
      <c r="JBV115" s="1903"/>
      <c r="JBW115" s="1904"/>
      <c r="JBX115" s="1903"/>
      <c r="JBY115" s="1903"/>
      <c r="JBZ115" s="1903"/>
      <c r="JCA115" s="1903"/>
      <c r="JCB115" s="1903"/>
      <c r="JCC115" s="1904"/>
      <c r="JCD115" s="1903"/>
      <c r="JCE115" s="1903"/>
      <c r="JCF115" s="1903"/>
      <c r="JCG115" s="1903"/>
      <c r="JCH115" s="1903"/>
      <c r="JCI115" s="1904"/>
      <c r="JCJ115" s="1903"/>
      <c r="JCK115" s="1903"/>
      <c r="JCL115" s="1903"/>
      <c r="JCM115" s="1903"/>
      <c r="JCN115" s="1903"/>
      <c r="JCO115" s="1904"/>
      <c r="JCP115" s="1903"/>
      <c r="JCQ115" s="1903"/>
      <c r="JCR115" s="1903"/>
      <c r="JCS115" s="1903"/>
      <c r="JCT115" s="1903"/>
      <c r="JCU115" s="1904"/>
      <c r="JCV115" s="1903"/>
      <c r="JCW115" s="1903"/>
      <c r="JCX115" s="1903"/>
      <c r="JCY115" s="1903"/>
      <c r="JCZ115" s="1903"/>
      <c r="JDA115" s="1904"/>
      <c r="JDB115" s="1903"/>
      <c r="JDC115" s="1903"/>
      <c r="JDD115" s="1903"/>
      <c r="JDE115" s="1903"/>
      <c r="JDF115" s="1903"/>
      <c r="JDG115" s="1904"/>
      <c r="JDH115" s="1903"/>
      <c r="JDI115" s="1903"/>
      <c r="JDJ115" s="1903"/>
      <c r="JDK115" s="1903"/>
      <c r="JDL115" s="1903"/>
      <c r="JDM115" s="1904"/>
      <c r="JDN115" s="1903"/>
      <c r="JDO115" s="1903"/>
      <c r="JDP115" s="1903"/>
      <c r="JDQ115" s="1903"/>
      <c r="JDR115" s="1903"/>
      <c r="JDS115" s="1904"/>
      <c r="JDT115" s="1903"/>
      <c r="JDU115" s="1903"/>
      <c r="JDV115" s="1903"/>
      <c r="JDW115" s="1903"/>
      <c r="JDX115" s="1903"/>
      <c r="JDY115" s="1904"/>
      <c r="JDZ115" s="1903"/>
      <c r="JEA115" s="1903"/>
      <c r="JEB115" s="1903"/>
      <c r="JEC115" s="1903"/>
      <c r="JED115" s="1903"/>
      <c r="JEE115" s="1904"/>
      <c r="JEF115" s="1903"/>
      <c r="JEG115" s="1903"/>
      <c r="JEH115" s="1903"/>
      <c r="JEI115" s="1903"/>
      <c r="JEJ115" s="1903"/>
      <c r="JEK115" s="1904"/>
      <c r="JEL115" s="1903"/>
      <c r="JEM115" s="1903"/>
      <c r="JEN115" s="1903"/>
      <c r="JEO115" s="1903"/>
      <c r="JEP115" s="1903"/>
      <c r="JEQ115" s="1904"/>
      <c r="JER115" s="1903"/>
      <c r="JES115" s="1903"/>
      <c r="JET115" s="1903"/>
      <c r="JEU115" s="1903"/>
      <c r="JEV115" s="1903"/>
      <c r="JEW115" s="1904"/>
      <c r="JEX115" s="1903"/>
      <c r="JEY115" s="1903"/>
      <c r="JEZ115" s="1903"/>
      <c r="JFA115" s="1903"/>
      <c r="JFB115" s="1903"/>
      <c r="JFC115" s="1904"/>
      <c r="JFD115" s="1903"/>
      <c r="JFE115" s="1903"/>
      <c r="JFF115" s="1903"/>
      <c r="JFG115" s="1903"/>
      <c r="JFH115" s="1903"/>
      <c r="JFI115" s="1904"/>
      <c r="JFJ115" s="1903"/>
      <c r="JFK115" s="1903"/>
      <c r="JFL115" s="1903"/>
      <c r="JFM115" s="1903"/>
      <c r="JFN115" s="1903"/>
      <c r="JFO115" s="1904"/>
      <c r="JFP115" s="1903"/>
      <c r="JFQ115" s="1903"/>
      <c r="JFR115" s="1903"/>
      <c r="JFS115" s="1903"/>
      <c r="JFT115" s="1903"/>
      <c r="JFU115" s="1904"/>
      <c r="JFV115" s="1903"/>
      <c r="JFW115" s="1903"/>
      <c r="JFX115" s="1903"/>
      <c r="JFY115" s="1903"/>
      <c r="JFZ115" s="1903"/>
      <c r="JGA115" s="1904"/>
      <c r="JGB115" s="1903"/>
      <c r="JGC115" s="1903"/>
      <c r="JGD115" s="1903"/>
      <c r="JGE115" s="1903"/>
      <c r="JGF115" s="1903"/>
      <c r="JGG115" s="1904"/>
      <c r="JGH115" s="1903"/>
      <c r="JGI115" s="1903"/>
      <c r="JGJ115" s="1903"/>
      <c r="JGK115" s="1903"/>
      <c r="JGL115" s="1903"/>
      <c r="JGM115" s="1904"/>
      <c r="JGN115" s="1903"/>
      <c r="JGO115" s="1903"/>
      <c r="JGP115" s="1903"/>
      <c r="JGQ115" s="1903"/>
      <c r="JGR115" s="1903"/>
      <c r="JGS115" s="1904"/>
      <c r="JGT115" s="1903"/>
      <c r="JGU115" s="1903"/>
      <c r="JGV115" s="1903"/>
      <c r="JGW115" s="1903"/>
      <c r="JGX115" s="1903"/>
      <c r="JGY115" s="1904"/>
      <c r="JGZ115" s="1903"/>
      <c r="JHA115" s="1903"/>
      <c r="JHB115" s="1903"/>
      <c r="JHC115" s="1903"/>
      <c r="JHD115" s="1903"/>
      <c r="JHE115" s="1904"/>
      <c r="JHF115" s="1903"/>
      <c r="JHG115" s="1903"/>
      <c r="JHH115" s="1903"/>
      <c r="JHI115" s="1903"/>
      <c r="JHJ115" s="1903"/>
      <c r="JHK115" s="1904"/>
      <c r="JHL115" s="1903"/>
      <c r="JHM115" s="1903"/>
      <c r="JHN115" s="1903"/>
      <c r="JHO115" s="1903"/>
      <c r="JHP115" s="1903"/>
      <c r="JHQ115" s="1904"/>
      <c r="JHR115" s="1903"/>
      <c r="JHS115" s="1903"/>
      <c r="JHT115" s="1903"/>
      <c r="JHU115" s="1903"/>
      <c r="JHV115" s="1903"/>
      <c r="JHW115" s="1904"/>
      <c r="JHX115" s="1903"/>
      <c r="JHY115" s="1903"/>
      <c r="JHZ115" s="1903"/>
      <c r="JIA115" s="1903"/>
      <c r="JIB115" s="1903"/>
      <c r="JIC115" s="1904"/>
      <c r="JID115" s="1903"/>
      <c r="JIE115" s="1903"/>
      <c r="JIF115" s="1903"/>
      <c r="JIG115" s="1903"/>
      <c r="JIH115" s="1903"/>
      <c r="JII115" s="1904"/>
      <c r="JIJ115" s="1903"/>
      <c r="JIK115" s="1903"/>
      <c r="JIL115" s="1903"/>
      <c r="JIM115" s="1903"/>
      <c r="JIN115" s="1903"/>
      <c r="JIO115" s="1904"/>
      <c r="JIP115" s="1903"/>
      <c r="JIQ115" s="1903"/>
      <c r="JIR115" s="1903"/>
      <c r="JIS115" s="1903"/>
      <c r="JIT115" s="1903"/>
      <c r="JIU115" s="1904"/>
      <c r="JIV115" s="1903"/>
      <c r="JIW115" s="1903"/>
      <c r="JIX115" s="1903"/>
      <c r="JIY115" s="1903"/>
      <c r="JIZ115" s="1903"/>
      <c r="JJA115" s="1904"/>
      <c r="JJB115" s="1903"/>
      <c r="JJC115" s="1903"/>
      <c r="JJD115" s="1903"/>
      <c r="JJE115" s="1903"/>
      <c r="JJF115" s="1903"/>
      <c r="JJG115" s="1904"/>
      <c r="JJH115" s="1903"/>
      <c r="JJI115" s="1903"/>
      <c r="JJJ115" s="1903"/>
      <c r="JJK115" s="1903"/>
      <c r="JJL115" s="1903"/>
      <c r="JJM115" s="1904"/>
      <c r="JJN115" s="1903"/>
      <c r="JJO115" s="1903"/>
      <c r="JJP115" s="1903"/>
      <c r="JJQ115" s="1903"/>
      <c r="JJR115" s="1903"/>
      <c r="JJS115" s="1904"/>
      <c r="JJT115" s="1903"/>
      <c r="JJU115" s="1903"/>
      <c r="JJV115" s="1903"/>
      <c r="JJW115" s="1903"/>
      <c r="JJX115" s="1903"/>
      <c r="JJY115" s="1904"/>
      <c r="JJZ115" s="1903"/>
      <c r="JKA115" s="1903"/>
      <c r="JKB115" s="1903"/>
      <c r="JKC115" s="1903"/>
      <c r="JKD115" s="1903"/>
      <c r="JKE115" s="1904"/>
      <c r="JKF115" s="1903"/>
      <c r="JKG115" s="1903"/>
      <c r="JKH115" s="1903"/>
      <c r="JKI115" s="1903"/>
      <c r="JKJ115" s="1903"/>
      <c r="JKK115" s="1904"/>
      <c r="JKL115" s="1903"/>
      <c r="JKM115" s="1903"/>
      <c r="JKN115" s="1903"/>
      <c r="JKO115" s="1903"/>
      <c r="JKP115" s="1903"/>
      <c r="JKQ115" s="1904"/>
      <c r="JKR115" s="1903"/>
      <c r="JKS115" s="1903"/>
      <c r="JKT115" s="1903"/>
      <c r="JKU115" s="1903"/>
      <c r="JKV115" s="1903"/>
      <c r="JKW115" s="1904"/>
      <c r="JKX115" s="1903"/>
      <c r="JKY115" s="1903"/>
      <c r="JKZ115" s="1903"/>
      <c r="JLA115" s="1903"/>
      <c r="JLB115" s="1903"/>
      <c r="JLC115" s="1904"/>
      <c r="JLD115" s="1903"/>
      <c r="JLE115" s="1903"/>
      <c r="JLF115" s="1903"/>
      <c r="JLG115" s="1903"/>
      <c r="JLH115" s="1903"/>
      <c r="JLI115" s="1904"/>
      <c r="JLJ115" s="1903"/>
      <c r="JLK115" s="1903"/>
      <c r="JLL115" s="1903"/>
      <c r="JLM115" s="1903"/>
      <c r="JLN115" s="1903"/>
      <c r="JLO115" s="1904"/>
      <c r="JLP115" s="1903"/>
      <c r="JLQ115" s="1903"/>
      <c r="JLR115" s="1903"/>
      <c r="JLS115" s="1903"/>
      <c r="JLT115" s="1903"/>
      <c r="JLU115" s="1904"/>
      <c r="JLV115" s="1903"/>
      <c r="JLW115" s="1903"/>
      <c r="JLX115" s="1903"/>
      <c r="JLY115" s="1903"/>
      <c r="JLZ115" s="1903"/>
      <c r="JMA115" s="1904"/>
      <c r="JMB115" s="1903"/>
      <c r="JMC115" s="1903"/>
      <c r="JMD115" s="1903"/>
      <c r="JME115" s="1903"/>
      <c r="JMF115" s="1903"/>
      <c r="JMG115" s="1904"/>
      <c r="JMH115" s="1903"/>
      <c r="JMI115" s="1903"/>
      <c r="JMJ115" s="1903"/>
      <c r="JMK115" s="1903"/>
      <c r="JML115" s="1903"/>
      <c r="JMM115" s="1904"/>
      <c r="JMN115" s="1903"/>
      <c r="JMO115" s="1903"/>
      <c r="JMP115" s="1903"/>
      <c r="JMQ115" s="1903"/>
      <c r="JMR115" s="1903"/>
      <c r="JMS115" s="1904"/>
      <c r="JMT115" s="1903"/>
      <c r="JMU115" s="1903"/>
      <c r="JMV115" s="1903"/>
      <c r="JMW115" s="1903"/>
      <c r="JMX115" s="1903"/>
      <c r="JMY115" s="1904"/>
      <c r="JMZ115" s="1903"/>
      <c r="JNA115" s="1903"/>
      <c r="JNB115" s="1903"/>
      <c r="JNC115" s="1903"/>
      <c r="JND115" s="1903"/>
      <c r="JNE115" s="1904"/>
      <c r="JNF115" s="1903"/>
      <c r="JNG115" s="1903"/>
      <c r="JNH115" s="1903"/>
      <c r="JNI115" s="1903"/>
      <c r="JNJ115" s="1903"/>
      <c r="JNK115" s="1904"/>
      <c r="JNL115" s="1903"/>
      <c r="JNM115" s="1903"/>
      <c r="JNN115" s="1903"/>
      <c r="JNO115" s="1903"/>
      <c r="JNP115" s="1903"/>
      <c r="JNQ115" s="1904"/>
      <c r="JNR115" s="1903"/>
      <c r="JNS115" s="1903"/>
      <c r="JNT115" s="1903"/>
      <c r="JNU115" s="1903"/>
      <c r="JNV115" s="1903"/>
      <c r="JNW115" s="1904"/>
      <c r="JNX115" s="1903"/>
      <c r="JNY115" s="1903"/>
      <c r="JNZ115" s="1903"/>
      <c r="JOA115" s="1903"/>
      <c r="JOB115" s="1903"/>
      <c r="JOC115" s="1904"/>
      <c r="JOD115" s="1903"/>
      <c r="JOE115" s="1903"/>
      <c r="JOF115" s="1903"/>
      <c r="JOG115" s="1903"/>
      <c r="JOH115" s="1903"/>
      <c r="JOI115" s="1904"/>
      <c r="JOJ115" s="1903"/>
      <c r="JOK115" s="1903"/>
      <c r="JOL115" s="1903"/>
      <c r="JOM115" s="1903"/>
      <c r="JON115" s="1903"/>
      <c r="JOO115" s="1904"/>
      <c r="JOP115" s="1903"/>
      <c r="JOQ115" s="1903"/>
      <c r="JOR115" s="1903"/>
      <c r="JOS115" s="1903"/>
      <c r="JOT115" s="1903"/>
      <c r="JOU115" s="1904"/>
      <c r="JOV115" s="1903"/>
      <c r="JOW115" s="1903"/>
      <c r="JOX115" s="1903"/>
      <c r="JOY115" s="1903"/>
      <c r="JOZ115" s="1903"/>
      <c r="JPA115" s="1904"/>
      <c r="JPB115" s="1903"/>
      <c r="JPC115" s="1903"/>
      <c r="JPD115" s="1903"/>
      <c r="JPE115" s="1903"/>
      <c r="JPF115" s="1903"/>
      <c r="JPG115" s="1904"/>
      <c r="JPH115" s="1903"/>
      <c r="JPI115" s="1903"/>
      <c r="JPJ115" s="1903"/>
      <c r="JPK115" s="1903"/>
      <c r="JPL115" s="1903"/>
      <c r="JPM115" s="1904"/>
      <c r="JPN115" s="1903"/>
      <c r="JPO115" s="1903"/>
      <c r="JPP115" s="1903"/>
      <c r="JPQ115" s="1903"/>
      <c r="JPR115" s="1903"/>
      <c r="JPS115" s="1904"/>
      <c r="JPT115" s="1903"/>
      <c r="JPU115" s="1903"/>
      <c r="JPV115" s="1903"/>
      <c r="JPW115" s="1903"/>
      <c r="JPX115" s="1903"/>
      <c r="JPY115" s="1904"/>
      <c r="JPZ115" s="1903"/>
      <c r="JQA115" s="1903"/>
      <c r="JQB115" s="1903"/>
      <c r="JQC115" s="1903"/>
      <c r="JQD115" s="1903"/>
      <c r="JQE115" s="1904"/>
      <c r="JQF115" s="1903"/>
      <c r="JQG115" s="1903"/>
      <c r="JQH115" s="1903"/>
      <c r="JQI115" s="1903"/>
      <c r="JQJ115" s="1903"/>
      <c r="JQK115" s="1904"/>
      <c r="JQL115" s="1903"/>
      <c r="JQM115" s="1903"/>
      <c r="JQN115" s="1903"/>
      <c r="JQO115" s="1903"/>
      <c r="JQP115" s="1903"/>
      <c r="JQQ115" s="1904"/>
      <c r="JQR115" s="1903"/>
      <c r="JQS115" s="1903"/>
      <c r="JQT115" s="1903"/>
      <c r="JQU115" s="1903"/>
      <c r="JQV115" s="1903"/>
      <c r="JQW115" s="1904"/>
      <c r="JQX115" s="1903"/>
      <c r="JQY115" s="1903"/>
      <c r="JQZ115" s="1903"/>
      <c r="JRA115" s="1903"/>
      <c r="JRB115" s="1903"/>
      <c r="JRC115" s="1904"/>
      <c r="JRD115" s="1903"/>
      <c r="JRE115" s="1903"/>
      <c r="JRF115" s="1903"/>
      <c r="JRG115" s="1903"/>
      <c r="JRH115" s="1903"/>
      <c r="JRI115" s="1904"/>
      <c r="JRJ115" s="1903"/>
      <c r="JRK115" s="1903"/>
      <c r="JRL115" s="1903"/>
      <c r="JRM115" s="1903"/>
      <c r="JRN115" s="1903"/>
      <c r="JRO115" s="1904"/>
      <c r="JRP115" s="1903"/>
      <c r="JRQ115" s="1903"/>
      <c r="JRR115" s="1903"/>
      <c r="JRS115" s="1903"/>
      <c r="JRT115" s="1903"/>
      <c r="JRU115" s="1904"/>
      <c r="JRV115" s="1903"/>
      <c r="JRW115" s="1903"/>
      <c r="JRX115" s="1903"/>
      <c r="JRY115" s="1903"/>
      <c r="JRZ115" s="1903"/>
      <c r="JSA115" s="1904"/>
      <c r="JSB115" s="1903"/>
      <c r="JSC115" s="1903"/>
      <c r="JSD115" s="1903"/>
      <c r="JSE115" s="1903"/>
      <c r="JSF115" s="1903"/>
      <c r="JSG115" s="1904"/>
      <c r="JSH115" s="1903"/>
      <c r="JSI115" s="1903"/>
      <c r="JSJ115" s="1903"/>
      <c r="JSK115" s="1903"/>
      <c r="JSL115" s="1903"/>
      <c r="JSM115" s="1904"/>
      <c r="JSN115" s="1903"/>
      <c r="JSO115" s="1903"/>
      <c r="JSP115" s="1903"/>
      <c r="JSQ115" s="1903"/>
      <c r="JSR115" s="1903"/>
      <c r="JSS115" s="1904"/>
      <c r="JST115" s="1903"/>
      <c r="JSU115" s="1903"/>
      <c r="JSV115" s="1903"/>
      <c r="JSW115" s="1903"/>
      <c r="JSX115" s="1903"/>
      <c r="JSY115" s="1904"/>
      <c r="JSZ115" s="1903"/>
      <c r="JTA115" s="1903"/>
      <c r="JTB115" s="1903"/>
      <c r="JTC115" s="1903"/>
      <c r="JTD115" s="1903"/>
      <c r="JTE115" s="1904"/>
      <c r="JTF115" s="1903"/>
      <c r="JTG115" s="1903"/>
      <c r="JTH115" s="1903"/>
      <c r="JTI115" s="1903"/>
      <c r="JTJ115" s="1903"/>
      <c r="JTK115" s="1904"/>
      <c r="JTL115" s="1903"/>
      <c r="JTM115" s="1903"/>
      <c r="JTN115" s="1903"/>
      <c r="JTO115" s="1903"/>
      <c r="JTP115" s="1903"/>
      <c r="JTQ115" s="1904"/>
      <c r="JTR115" s="1903"/>
      <c r="JTS115" s="1903"/>
      <c r="JTT115" s="1903"/>
      <c r="JTU115" s="1903"/>
      <c r="JTV115" s="1903"/>
      <c r="JTW115" s="1904"/>
      <c r="JTX115" s="1903"/>
      <c r="JTY115" s="1903"/>
      <c r="JTZ115" s="1903"/>
      <c r="JUA115" s="1903"/>
      <c r="JUB115" s="1903"/>
      <c r="JUC115" s="1904"/>
      <c r="JUD115" s="1903"/>
      <c r="JUE115" s="1903"/>
      <c r="JUF115" s="1903"/>
      <c r="JUG115" s="1903"/>
      <c r="JUH115" s="1903"/>
      <c r="JUI115" s="1904"/>
      <c r="JUJ115" s="1903"/>
      <c r="JUK115" s="1903"/>
      <c r="JUL115" s="1903"/>
      <c r="JUM115" s="1903"/>
      <c r="JUN115" s="1903"/>
      <c r="JUO115" s="1904"/>
      <c r="JUP115" s="1903"/>
      <c r="JUQ115" s="1903"/>
      <c r="JUR115" s="1903"/>
      <c r="JUS115" s="1903"/>
      <c r="JUT115" s="1903"/>
      <c r="JUU115" s="1904"/>
      <c r="JUV115" s="1903"/>
      <c r="JUW115" s="1903"/>
      <c r="JUX115" s="1903"/>
      <c r="JUY115" s="1903"/>
      <c r="JUZ115" s="1903"/>
      <c r="JVA115" s="1904"/>
      <c r="JVB115" s="1903"/>
      <c r="JVC115" s="1903"/>
      <c r="JVD115" s="1903"/>
      <c r="JVE115" s="1903"/>
      <c r="JVF115" s="1903"/>
      <c r="JVG115" s="1904"/>
      <c r="JVH115" s="1903"/>
      <c r="JVI115" s="1903"/>
      <c r="JVJ115" s="1903"/>
      <c r="JVK115" s="1903"/>
      <c r="JVL115" s="1903"/>
      <c r="JVM115" s="1904"/>
      <c r="JVN115" s="1903"/>
      <c r="JVO115" s="1903"/>
      <c r="JVP115" s="1903"/>
      <c r="JVQ115" s="1903"/>
      <c r="JVR115" s="1903"/>
      <c r="JVS115" s="1904"/>
      <c r="JVT115" s="1903"/>
      <c r="JVU115" s="1903"/>
      <c r="JVV115" s="1903"/>
      <c r="JVW115" s="1903"/>
      <c r="JVX115" s="1903"/>
      <c r="JVY115" s="1904"/>
      <c r="JVZ115" s="1903"/>
      <c r="JWA115" s="1903"/>
      <c r="JWB115" s="1903"/>
      <c r="JWC115" s="1903"/>
      <c r="JWD115" s="1903"/>
      <c r="JWE115" s="1904"/>
      <c r="JWF115" s="1903"/>
      <c r="JWG115" s="1903"/>
      <c r="JWH115" s="1903"/>
      <c r="JWI115" s="1903"/>
      <c r="JWJ115" s="1903"/>
      <c r="JWK115" s="1904"/>
      <c r="JWL115" s="1903"/>
      <c r="JWM115" s="1903"/>
      <c r="JWN115" s="1903"/>
      <c r="JWO115" s="1903"/>
      <c r="JWP115" s="1903"/>
      <c r="JWQ115" s="1904"/>
      <c r="JWR115" s="1903"/>
      <c r="JWS115" s="1903"/>
      <c r="JWT115" s="1903"/>
      <c r="JWU115" s="1903"/>
      <c r="JWV115" s="1903"/>
      <c r="JWW115" s="1904"/>
      <c r="JWX115" s="1903"/>
      <c r="JWY115" s="1903"/>
      <c r="JWZ115" s="1903"/>
      <c r="JXA115" s="1903"/>
      <c r="JXB115" s="1903"/>
      <c r="JXC115" s="1904"/>
      <c r="JXD115" s="1903"/>
      <c r="JXE115" s="1903"/>
      <c r="JXF115" s="1903"/>
      <c r="JXG115" s="1903"/>
      <c r="JXH115" s="1903"/>
      <c r="JXI115" s="1904"/>
      <c r="JXJ115" s="1903"/>
      <c r="JXK115" s="1903"/>
      <c r="JXL115" s="1903"/>
      <c r="JXM115" s="1903"/>
      <c r="JXN115" s="1903"/>
      <c r="JXO115" s="1904"/>
      <c r="JXP115" s="1903"/>
      <c r="JXQ115" s="1903"/>
      <c r="JXR115" s="1903"/>
      <c r="JXS115" s="1903"/>
      <c r="JXT115" s="1903"/>
      <c r="JXU115" s="1904"/>
      <c r="JXV115" s="1903"/>
      <c r="JXW115" s="1903"/>
      <c r="JXX115" s="1903"/>
      <c r="JXY115" s="1903"/>
      <c r="JXZ115" s="1903"/>
      <c r="JYA115" s="1904"/>
      <c r="JYB115" s="1903"/>
      <c r="JYC115" s="1903"/>
      <c r="JYD115" s="1903"/>
      <c r="JYE115" s="1903"/>
      <c r="JYF115" s="1903"/>
      <c r="JYG115" s="1904"/>
      <c r="JYH115" s="1903"/>
      <c r="JYI115" s="1903"/>
      <c r="JYJ115" s="1903"/>
      <c r="JYK115" s="1903"/>
      <c r="JYL115" s="1903"/>
      <c r="JYM115" s="1904"/>
      <c r="JYN115" s="1903"/>
      <c r="JYO115" s="1903"/>
      <c r="JYP115" s="1903"/>
      <c r="JYQ115" s="1903"/>
      <c r="JYR115" s="1903"/>
      <c r="JYS115" s="1904"/>
      <c r="JYT115" s="1903"/>
      <c r="JYU115" s="1903"/>
      <c r="JYV115" s="1903"/>
      <c r="JYW115" s="1903"/>
      <c r="JYX115" s="1903"/>
      <c r="JYY115" s="1904"/>
      <c r="JYZ115" s="1903"/>
      <c r="JZA115" s="1903"/>
      <c r="JZB115" s="1903"/>
      <c r="JZC115" s="1903"/>
      <c r="JZD115" s="1903"/>
      <c r="JZE115" s="1904"/>
      <c r="JZF115" s="1903"/>
      <c r="JZG115" s="1903"/>
      <c r="JZH115" s="1903"/>
      <c r="JZI115" s="1903"/>
      <c r="JZJ115" s="1903"/>
      <c r="JZK115" s="1904"/>
      <c r="JZL115" s="1903"/>
      <c r="JZM115" s="1903"/>
      <c r="JZN115" s="1903"/>
      <c r="JZO115" s="1903"/>
      <c r="JZP115" s="1903"/>
      <c r="JZQ115" s="1904"/>
      <c r="JZR115" s="1903"/>
      <c r="JZS115" s="1903"/>
      <c r="JZT115" s="1903"/>
      <c r="JZU115" s="1903"/>
      <c r="JZV115" s="1903"/>
      <c r="JZW115" s="1904"/>
      <c r="JZX115" s="1903"/>
      <c r="JZY115" s="1903"/>
      <c r="JZZ115" s="1903"/>
      <c r="KAA115" s="1903"/>
      <c r="KAB115" s="1903"/>
      <c r="KAC115" s="1904"/>
      <c r="KAD115" s="1903"/>
      <c r="KAE115" s="1903"/>
      <c r="KAF115" s="1903"/>
      <c r="KAG115" s="1903"/>
      <c r="KAH115" s="1903"/>
      <c r="KAI115" s="1904"/>
      <c r="KAJ115" s="1903"/>
      <c r="KAK115" s="1903"/>
      <c r="KAL115" s="1903"/>
      <c r="KAM115" s="1903"/>
      <c r="KAN115" s="1903"/>
      <c r="KAO115" s="1904"/>
      <c r="KAP115" s="1903"/>
      <c r="KAQ115" s="1903"/>
      <c r="KAR115" s="1903"/>
      <c r="KAS115" s="1903"/>
      <c r="KAT115" s="1903"/>
      <c r="KAU115" s="1904"/>
      <c r="KAV115" s="1903"/>
      <c r="KAW115" s="1903"/>
      <c r="KAX115" s="1903"/>
      <c r="KAY115" s="1903"/>
      <c r="KAZ115" s="1903"/>
      <c r="KBA115" s="1904"/>
      <c r="KBB115" s="1903"/>
      <c r="KBC115" s="1903"/>
      <c r="KBD115" s="1903"/>
      <c r="KBE115" s="1903"/>
      <c r="KBF115" s="1903"/>
      <c r="KBG115" s="1904"/>
      <c r="KBH115" s="1903"/>
      <c r="KBI115" s="1903"/>
      <c r="KBJ115" s="1903"/>
      <c r="KBK115" s="1903"/>
      <c r="KBL115" s="1903"/>
      <c r="KBM115" s="1904"/>
      <c r="KBN115" s="1903"/>
      <c r="KBO115" s="1903"/>
      <c r="KBP115" s="1903"/>
      <c r="KBQ115" s="1903"/>
      <c r="KBR115" s="1903"/>
      <c r="KBS115" s="1904"/>
      <c r="KBT115" s="1903"/>
      <c r="KBU115" s="1903"/>
      <c r="KBV115" s="1903"/>
      <c r="KBW115" s="1903"/>
      <c r="KBX115" s="1903"/>
      <c r="KBY115" s="1904"/>
      <c r="KBZ115" s="1903"/>
      <c r="KCA115" s="1903"/>
      <c r="KCB115" s="1903"/>
      <c r="KCC115" s="1903"/>
      <c r="KCD115" s="1903"/>
      <c r="KCE115" s="1904"/>
      <c r="KCF115" s="1903"/>
      <c r="KCG115" s="1903"/>
      <c r="KCH115" s="1903"/>
      <c r="KCI115" s="1903"/>
      <c r="KCJ115" s="1903"/>
      <c r="KCK115" s="1904"/>
      <c r="KCL115" s="1903"/>
      <c r="KCM115" s="1903"/>
      <c r="KCN115" s="1903"/>
      <c r="KCO115" s="1903"/>
      <c r="KCP115" s="1903"/>
      <c r="KCQ115" s="1904"/>
      <c r="KCR115" s="1903"/>
      <c r="KCS115" s="1903"/>
      <c r="KCT115" s="1903"/>
      <c r="KCU115" s="1903"/>
      <c r="KCV115" s="1903"/>
      <c r="KCW115" s="1904"/>
      <c r="KCX115" s="1903"/>
      <c r="KCY115" s="1903"/>
      <c r="KCZ115" s="1903"/>
      <c r="KDA115" s="1903"/>
      <c r="KDB115" s="1903"/>
      <c r="KDC115" s="1904"/>
      <c r="KDD115" s="1903"/>
      <c r="KDE115" s="1903"/>
      <c r="KDF115" s="1903"/>
      <c r="KDG115" s="1903"/>
      <c r="KDH115" s="1903"/>
      <c r="KDI115" s="1904"/>
      <c r="KDJ115" s="1903"/>
      <c r="KDK115" s="1903"/>
      <c r="KDL115" s="1903"/>
      <c r="KDM115" s="1903"/>
      <c r="KDN115" s="1903"/>
      <c r="KDO115" s="1904"/>
      <c r="KDP115" s="1903"/>
      <c r="KDQ115" s="1903"/>
      <c r="KDR115" s="1903"/>
      <c r="KDS115" s="1903"/>
      <c r="KDT115" s="1903"/>
      <c r="KDU115" s="1904"/>
      <c r="KDV115" s="1903"/>
      <c r="KDW115" s="1903"/>
      <c r="KDX115" s="1903"/>
      <c r="KDY115" s="1903"/>
      <c r="KDZ115" s="1903"/>
      <c r="KEA115" s="1904"/>
      <c r="KEB115" s="1903"/>
      <c r="KEC115" s="1903"/>
      <c r="KED115" s="1903"/>
      <c r="KEE115" s="1903"/>
      <c r="KEF115" s="1903"/>
      <c r="KEG115" s="1904"/>
      <c r="KEH115" s="1903"/>
      <c r="KEI115" s="1903"/>
      <c r="KEJ115" s="1903"/>
      <c r="KEK115" s="1903"/>
      <c r="KEL115" s="1903"/>
      <c r="KEM115" s="1904"/>
      <c r="KEN115" s="1903"/>
      <c r="KEO115" s="1903"/>
      <c r="KEP115" s="1903"/>
      <c r="KEQ115" s="1903"/>
      <c r="KER115" s="1903"/>
      <c r="KES115" s="1904"/>
      <c r="KET115" s="1903"/>
      <c r="KEU115" s="1903"/>
      <c r="KEV115" s="1903"/>
      <c r="KEW115" s="1903"/>
      <c r="KEX115" s="1903"/>
      <c r="KEY115" s="1904"/>
      <c r="KEZ115" s="1903"/>
      <c r="KFA115" s="1903"/>
      <c r="KFB115" s="1903"/>
      <c r="KFC115" s="1903"/>
      <c r="KFD115" s="1903"/>
      <c r="KFE115" s="1904"/>
      <c r="KFF115" s="1903"/>
      <c r="KFG115" s="1903"/>
      <c r="KFH115" s="1903"/>
      <c r="KFI115" s="1903"/>
      <c r="KFJ115" s="1903"/>
      <c r="KFK115" s="1904"/>
      <c r="KFL115" s="1903"/>
      <c r="KFM115" s="1903"/>
      <c r="KFN115" s="1903"/>
      <c r="KFO115" s="1903"/>
      <c r="KFP115" s="1903"/>
      <c r="KFQ115" s="1904"/>
      <c r="KFR115" s="1903"/>
      <c r="KFS115" s="1903"/>
      <c r="KFT115" s="1903"/>
      <c r="KFU115" s="1903"/>
      <c r="KFV115" s="1903"/>
      <c r="KFW115" s="1904"/>
      <c r="KFX115" s="1903"/>
      <c r="KFY115" s="1903"/>
      <c r="KFZ115" s="1903"/>
      <c r="KGA115" s="1903"/>
      <c r="KGB115" s="1903"/>
      <c r="KGC115" s="1904"/>
      <c r="KGD115" s="1903"/>
      <c r="KGE115" s="1903"/>
      <c r="KGF115" s="1903"/>
      <c r="KGG115" s="1903"/>
      <c r="KGH115" s="1903"/>
      <c r="KGI115" s="1904"/>
      <c r="KGJ115" s="1903"/>
      <c r="KGK115" s="1903"/>
      <c r="KGL115" s="1903"/>
      <c r="KGM115" s="1903"/>
      <c r="KGN115" s="1903"/>
      <c r="KGO115" s="1904"/>
      <c r="KGP115" s="1903"/>
      <c r="KGQ115" s="1903"/>
      <c r="KGR115" s="1903"/>
      <c r="KGS115" s="1903"/>
      <c r="KGT115" s="1903"/>
      <c r="KGU115" s="1904"/>
      <c r="KGV115" s="1903"/>
      <c r="KGW115" s="1903"/>
      <c r="KGX115" s="1903"/>
      <c r="KGY115" s="1903"/>
      <c r="KGZ115" s="1903"/>
      <c r="KHA115" s="1904"/>
      <c r="KHB115" s="1903"/>
      <c r="KHC115" s="1903"/>
      <c r="KHD115" s="1903"/>
      <c r="KHE115" s="1903"/>
      <c r="KHF115" s="1903"/>
      <c r="KHG115" s="1904"/>
      <c r="KHH115" s="1903"/>
      <c r="KHI115" s="1903"/>
      <c r="KHJ115" s="1903"/>
      <c r="KHK115" s="1903"/>
      <c r="KHL115" s="1903"/>
      <c r="KHM115" s="1904"/>
      <c r="KHN115" s="1903"/>
      <c r="KHO115" s="1903"/>
      <c r="KHP115" s="1903"/>
      <c r="KHQ115" s="1903"/>
      <c r="KHR115" s="1903"/>
      <c r="KHS115" s="1904"/>
      <c r="KHT115" s="1903"/>
      <c r="KHU115" s="1903"/>
      <c r="KHV115" s="1903"/>
      <c r="KHW115" s="1903"/>
      <c r="KHX115" s="1903"/>
      <c r="KHY115" s="1904"/>
      <c r="KHZ115" s="1903"/>
      <c r="KIA115" s="1903"/>
      <c r="KIB115" s="1903"/>
      <c r="KIC115" s="1903"/>
      <c r="KID115" s="1903"/>
      <c r="KIE115" s="1904"/>
      <c r="KIF115" s="1903"/>
      <c r="KIG115" s="1903"/>
      <c r="KIH115" s="1903"/>
      <c r="KII115" s="1903"/>
      <c r="KIJ115" s="1903"/>
      <c r="KIK115" s="1904"/>
      <c r="KIL115" s="1903"/>
      <c r="KIM115" s="1903"/>
      <c r="KIN115" s="1903"/>
      <c r="KIO115" s="1903"/>
      <c r="KIP115" s="1903"/>
      <c r="KIQ115" s="1904"/>
      <c r="KIR115" s="1903"/>
      <c r="KIS115" s="1903"/>
      <c r="KIT115" s="1903"/>
      <c r="KIU115" s="1903"/>
      <c r="KIV115" s="1903"/>
      <c r="KIW115" s="1904"/>
      <c r="KIX115" s="1903"/>
      <c r="KIY115" s="1903"/>
      <c r="KIZ115" s="1903"/>
      <c r="KJA115" s="1903"/>
      <c r="KJB115" s="1903"/>
      <c r="KJC115" s="1904"/>
      <c r="KJD115" s="1903"/>
      <c r="KJE115" s="1903"/>
      <c r="KJF115" s="1903"/>
      <c r="KJG115" s="1903"/>
      <c r="KJH115" s="1903"/>
      <c r="KJI115" s="1904"/>
      <c r="KJJ115" s="1903"/>
      <c r="KJK115" s="1903"/>
      <c r="KJL115" s="1903"/>
      <c r="KJM115" s="1903"/>
      <c r="KJN115" s="1903"/>
      <c r="KJO115" s="1904"/>
      <c r="KJP115" s="1903"/>
      <c r="KJQ115" s="1903"/>
      <c r="KJR115" s="1903"/>
      <c r="KJS115" s="1903"/>
      <c r="KJT115" s="1903"/>
      <c r="KJU115" s="1904"/>
      <c r="KJV115" s="1903"/>
      <c r="KJW115" s="1903"/>
      <c r="KJX115" s="1903"/>
      <c r="KJY115" s="1903"/>
      <c r="KJZ115" s="1903"/>
      <c r="KKA115" s="1904"/>
      <c r="KKB115" s="1903"/>
      <c r="KKC115" s="1903"/>
      <c r="KKD115" s="1903"/>
      <c r="KKE115" s="1903"/>
      <c r="KKF115" s="1903"/>
      <c r="KKG115" s="1904"/>
      <c r="KKH115" s="1903"/>
      <c r="KKI115" s="1903"/>
      <c r="KKJ115" s="1903"/>
      <c r="KKK115" s="1903"/>
      <c r="KKL115" s="1903"/>
      <c r="KKM115" s="1904"/>
      <c r="KKN115" s="1903"/>
      <c r="KKO115" s="1903"/>
      <c r="KKP115" s="1903"/>
      <c r="KKQ115" s="1903"/>
      <c r="KKR115" s="1903"/>
      <c r="KKS115" s="1904"/>
      <c r="KKT115" s="1903"/>
      <c r="KKU115" s="1903"/>
      <c r="KKV115" s="1903"/>
      <c r="KKW115" s="1903"/>
      <c r="KKX115" s="1903"/>
      <c r="KKY115" s="1904"/>
      <c r="KKZ115" s="1903"/>
      <c r="KLA115" s="1903"/>
      <c r="KLB115" s="1903"/>
      <c r="KLC115" s="1903"/>
      <c r="KLD115" s="1903"/>
      <c r="KLE115" s="1904"/>
      <c r="KLF115" s="1903"/>
      <c r="KLG115" s="1903"/>
      <c r="KLH115" s="1903"/>
      <c r="KLI115" s="1903"/>
      <c r="KLJ115" s="1903"/>
      <c r="KLK115" s="1904"/>
      <c r="KLL115" s="1903"/>
      <c r="KLM115" s="1903"/>
      <c r="KLN115" s="1903"/>
      <c r="KLO115" s="1903"/>
      <c r="KLP115" s="1903"/>
      <c r="KLQ115" s="1904"/>
      <c r="KLR115" s="1903"/>
      <c r="KLS115" s="1903"/>
      <c r="KLT115" s="1903"/>
      <c r="KLU115" s="1903"/>
      <c r="KLV115" s="1903"/>
      <c r="KLW115" s="1904"/>
      <c r="KLX115" s="1903"/>
      <c r="KLY115" s="1903"/>
      <c r="KLZ115" s="1903"/>
      <c r="KMA115" s="1903"/>
      <c r="KMB115" s="1903"/>
      <c r="KMC115" s="1904"/>
      <c r="KMD115" s="1903"/>
      <c r="KME115" s="1903"/>
      <c r="KMF115" s="1903"/>
      <c r="KMG115" s="1903"/>
      <c r="KMH115" s="1903"/>
      <c r="KMI115" s="1904"/>
      <c r="KMJ115" s="1903"/>
      <c r="KMK115" s="1903"/>
      <c r="KML115" s="1903"/>
      <c r="KMM115" s="1903"/>
      <c r="KMN115" s="1903"/>
      <c r="KMO115" s="1904"/>
      <c r="KMP115" s="1903"/>
      <c r="KMQ115" s="1903"/>
      <c r="KMR115" s="1903"/>
      <c r="KMS115" s="1903"/>
      <c r="KMT115" s="1903"/>
      <c r="KMU115" s="1904"/>
      <c r="KMV115" s="1903"/>
      <c r="KMW115" s="1903"/>
      <c r="KMX115" s="1903"/>
      <c r="KMY115" s="1903"/>
      <c r="KMZ115" s="1903"/>
      <c r="KNA115" s="1904"/>
      <c r="KNB115" s="1903"/>
      <c r="KNC115" s="1903"/>
      <c r="KND115" s="1903"/>
      <c r="KNE115" s="1903"/>
      <c r="KNF115" s="1903"/>
      <c r="KNG115" s="1904"/>
      <c r="KNH115" s="1903"/>
      <c r="KNI115" s="1903"/>
      <c r="KNJ115" s="1903"/>
      <c r="KNK115" s="1903"/>
      <c r="KNL115" s="1903"/>
      <c r="KNM115" s="1904"/>
      <c r="KNN115" s="1903"/>
      <c r="KNO115" s="1903"/>
      <c r="KNP115" s="1903"/>
      <c r="KNQ115" s="1903"/>
      <c r="KNR115" s="1903"/>
      <c r="KNS115" s="1904"/>
      <c r="KNT115" s="1903"/>
      <c r="KNU115" s="1903"/>
      <c r="KNV115" s="1903"/>
      <c r="KNW115" s="1903"/>
      <c r="KNX115" s="1903"/>
      <c r="KNY115" s="1904"/>
      <c r="KNZ115" s="1903"/>
      <c r="KOA115" s="1903"/>
      <c r="KOB115" s="1903"/>
      <c r="KOC115" s="1903"/>
      <c r="KOD115" s="1903"/>
      <c r="KOE115" s="1904"/>
      <c r="KOF115" s="1903"/>
      <c r="KOG115" s="1903"/>
      <c r="KOH115" s="1903"/>
      <c r="KOI115" s="1903"/>
      <c r="KOJ115" s="1903"/>
      <c r="KOK115" s="1904"/>
      <c r="KOL115" s="1903"/>
      <c r="KOM115" s="1903"/>
      <c r="KON115" s="1903"/>
      <c r="KOO115" s="1903"/>
      <c r="KOP115" s="1903"/>
      <c r="KOQ115" s="1904"/>
      <c r="KOR115" s="1903"/>
      <c r="KOS115" s="1903"/>
      <c r="KOT115" s="1903"/>
      <c r="KOU115" s="1903"/>
      <c r="KOV115" s="1903"/>
      <c r="KOW115" s="1904"/>
      <c r="KOX115" s="1903"/>
      <c r="KOY115" s="1903"/>
      <c r="KOZ115" s="1903"/>
      <c r="KPA115" s="1903"/>
      <c r="KPB115" s="1903"/>
      <c r="KPC115" s="1904"/>
      <c r="KPD115" s="1903"/>
      <c r="KPE115" s="1903"/>
      <c r="KPF115" s="1903"/>
      <c r="KPG115" s="1903"/>
      <c r="KPH115" s="1903"/>
      <c r="KPI115" s="1904"/>
      <c r="KPJ115" s="1903"/>
      <c r="KPK115" s="1903"/>
      <c r="KPL115" s="1903"/>
      <c r="KPM115" s="1903"/>
      <c r="KPN115" s="1903"/>
      <c r="KPO115" s="1904"/>
      <c r="KPP115" s="1903"/>
      <c r="KPQ115" s="1903"/>
      <c r="KPR115" s="1903"/>
      <c r="KPS115" s="1903"/>
      <c r="KPT115" s="1903"/>
      <c r="KPU115" s="1904"/>
      <c r="KPV115" s="1903"/>
      <c r="KPW115" s="1903"/>
      <c r="KPX115" s="1903"/>
      <c r="KPY115" s="1903"/>
      <c r="KPZ115" s="1903"/>
      <c r="KQA115" s="1904"/>
      <c r="KQB115" s="1903"/>
      <c r="KQC115" s="1903"/>
      <c r="KQD115" s="1903"/>
      <c r="KQE115" s="1903"/>
      <c r="KQF115" s="1903"/>
      <c r="KQG115" s="1904"/>
      <c r="KQH115" s="1903"/>
      <c r="KQI115" s="1903"/>
      <c r="KQJ115" s="1903"/>
      <c r="KQK115" s="1903"/>
      <c r="KQL115" s="1903"/>
      <c r="KQM115" s="1904"/>
      <c r="KQN115" s="1903"/>
      <c r="KQO115" s="1903"/>
      <c r="KQP115" s="1903"/>
      <c r="KQQ115" s="1903"/>
      <c r="KQR115" s="1903"/>
      <c r="KQS115" s="1904"/>
      <c r="KQT115" s="1903"/>
      <c r="KQU115" s="1903"/>
      <c r="KQV115" s="1903"/>
      <c r="KQW115" s="1903"/>
      <c r="KQX115" s="1903"/>
      <c r="KQY115" s="1904"/>
      <c r="KQZ115" s="1903"/>
      <c r="KRA115" s="1903"/>
      <c r="KRB115" s="1903"/>
      <c r="KRC115" s="1903"/>
      <c r="KRD115" s="1903"/>
      <c r="KRE115" s="1904"/>
      <c r="KRF115" s="1903"/>
      <c r="KRG115" s="1903"/>
      <c r="KRH115" s="1903"/>
      <c r="KRI115" s="1903"/>
      <c r="KRJ115" s="1903"/>
      <c r="KRK115" s="1904"/>
      <c r="KRL115" s="1903"/>
      <c r="KRM115" s="1903"/>
      <c r="KRN115" s="1903"/>
      <c r="KRO115" s="1903"/>
      <c r="KRP115" s="1903"/>
      <c r="KRQ115" s="1904"/>
      <c r="KRR115" s="1903"/>
      <c r="KRS115" s="1903"/>
      <c r="KRT115" s="1903"/>
      <c r="KRU115" s="1903"/>
      <c r="KRV115" s="1903"/>
      <c r="KRW115" s="1904"/>
      <c r="KRX115" s="1903"/>
      <c r="KRY115" s="1903"/>
      <c r="KRZ115" s="1903"/>
      <c r="KSA115" s="1903"/>
      <c r="KSB115" s="1903"/>
      <c r="KSC115" s="1904"/>
      <c r="KSD115" s="1903"/>
      <c r="KSE115" s="1903"/>
      <c r="KSF115" s="1903"/>
      <c r="KSG115" s="1903"/>
      <c r="KSH115" s="1903"/>
      <c r="KSI115" s="1904"/>
      <c r="KSJ115" s="1903"/>
      <c r="KSK115" s="1903"/>
      <c r="KSL115" s="1903"/>
      <c r="KSM115" s="1903"/>
      <c r="KSN115" s="1903"/>
      <c r="KSO115" s="1904"/>
      <c r="KSP115" s="1903"/>
      <c r="KSQ115" s="1903"/>
      <c r="KSR115" s="1903"/>
      <c r="KSS115" s="1903"/>
      <c r="KST115" s="1903"/>
      <c r="KSU115" s="1904"/>
      <c r="KSV115" s="1903"/>
      <c r="KSW115" s="1903"/>
      <c r="KSX115" s="1903"/>
      <c r="KSY115" s="1903"/>
      <c r="KSZ115" s="1903"/>
      <c r="KTA115" s="1904"/>
      <c r="KTB115" s="1903"/>
      <c r="KTC115" s="1903"/>
      <c r="KTD115" s="1903"/>
      <c r="KTE115" s="1903"/>
      <c r="KTF115" s="1903"/>
      <c r="KTG115" s="1904"/>
      <c r="KTH115" s="1903"/>
      <c r="KTI115" s="1903"/>
      <c r="KTJ115" s="1903"/>
      <c r="KTK115" s="1903"/>
      <c r="KTL115" s="1903"/>
      <c r="KTM115" s="1904"/>
      <c r="KTN115" s="1903"/>
      <c r="KTO115" s="1903"/>
      <c r="KTP115" s="1903"/>
      <c r="KTQ115" s="1903"/>
      <c r="KTR115" s="1903"/>
      <c r="KTS115" s="1904"/>
      <c r="KTT115" s="1903"/>
      <c r="KTU115" s="1903"/>
      <c r="KTV115" s="1903"/>
      <c r="KTW115" s="1903"/>
      <c r="KTX115" s="1903"/>
      <c r="KTY115" s="1904"/>
      <c r="KTZ115" s="1903"/>
      <c r="KUA115" s="1903"/>
      <c r="KUB115" s="1903"/>
      <c r="KUC115" s="1903"/>
      <c r="KUD115" s="1903"/>
      <c r="KUE115" s="1904"/>
      <c r="KUF115" s="1903"/>
      <c r="KUG115" s="1903"/>
      <c r="KUH115" s="1903"/>
      <c r="KUI115" s="1903"/>
      <c r="KUJ115" s="1903"/>
      <c r="KUK115" s="1904"/>
      <c r="KUL115" s="1903"/>
      <c r="KUM115" s="1903"/>
      <c r="KUN115" s="1903"/>
      <c r="KUO115" s="1903"/>
      <c r="KUP115" s="1903"/>
      <c r="KUQ115" s="1904"/>
      <c r="KUR115" s="1903"/>
      <c r="KUS115" s="1903"/>
      <c r="KUT115" s="1903"/>
      <c r="KUU115" s="1903"/>
      <c r="KUV115" s="1903"/>
      <c r="KUW115" s="1904"/>
      <c r="KUX115" s="1903"/>
      <c r="KUY115" s="1903"/>
      <c r="KUZ115" s="1903"/>
      <c r="KVA115" s="1903"/>
      <c r="KVB115" s="1903"/>
      <c r="KVC115" s="1904"/>
      <c r="KVD115" s="1903"/>
      <c r="KVE115" s="1903"/>
      <c r="KVF115" s="1903"/>
      <c r="KVG115" s="1903"/>
      <c r="KVH115" s="1903"/>
      <c r="KVI115" s="1904"/>
      <c r="KVJ115" s="1903"/>
      <c r="KVK115" s="1903"/>
      <c r="KVL115" s="1903"/>
      <c r="KVM115" s="1903"/>
      <c r="KVN115" s="1903"/>
      <c r="KVO115" s="1904"/>
      <c r="KVP115" s="1903"/>
      <c r="KVQ115" s="1903"/>
      <c r="KVR115" s="1903"/>
      <c r="KVS115" s="1903"/>
      <c r="KVT115" s="1903"/>
      <c r="KVU115" s="1904"/>
      <c r="KVV115" s="1903"/>
      <c r="KVW115" s="1903"/>
      <c r="KVX115" s="1903"/>
      <c r="KVY115" s="1903"/>
      <c r="KVZ115" s="1903"/>
      <c r="KWA115" s="1904"/>
      <c r="KWB115" s="1903"/>
      <c r="KWC115" s="1903"/>
      <c r="KWD115" s="1903"/>
      <c r="KWE115" s="1903"/>
      <c r="KWF115" s="1903"/>
      <c r="KWG115" s="1904"/>
      <c r="KWH115" s="1903"/>
      <c r="KWI115" s="1903"/>
      <c r="KWJ115" s="1903"/>
      <c r="KWK115" s="1903"/>
      <c r="KWL115" s="1903"/>
      <c r="KWM115" s="1904"/>
      <c r="KWN115" s="1903"/>
      <c r="KWO115" s="1903"/>
      <c r="KWP115" s="1903"/>
      <c r="KWQ115" s="1903"/>
      <c r="KWR115" s="1903"/>
      <c r="KWS115" s="1904"/>
      <c r="KWT115" s="1903"/>
      <c r="KWU115" s="1903"/>
      <c r="KWV115" s="1903"/>
      <c r="KWW115" s="1903"/>
      <c r="KWX115" s="1903"/>
      <c r="KWY115" s="1904"/>
      <c r="KWZ115" s="1903"/>
      <c r="KXA115" s="1903"/>
      <c r="KXB115" s="1903"/>
      <c r="KXC115" s="1903"/>
      <c r="KXD115" s="1903"/>
      <c r="KXE115" s="1904"/>
      <c r="KXF115" s="1903"/>
      <c r="KXG115" s="1903"/>
      <c r="KXH115" s="1903"/>
      <c r="KXI115" s="1903"/>
      <c r="KXJ115" s="1903"/>
      <c r="KXK115" s="1904"/>
      <c r="KXL115" s="1903"/>
      <c r="KXM115" s="1903"/>
      <c r="KXN115" s="1903"/>
      <c r="KXO115" s="1903"/>
      <c r="KXP115" s="1903"/>
      <c r="KXQ115" s="1904"/>
      <c r="KXR115" s="1903"/>
      <c r="KXS115" s="1903"/>
      <c r="KXT115" s="1903"/>
      <c r="KXU115" s="1903"/>
      <c r="KXV115" s="1903"/>
      <c r="KXW115" s="1904"/>
      <c r="KXX115" s="1903"/>
      <c r="KXY115" s="1903"/>
      <c r="KXZ115" s="1903"/>
      <c r="KYA115" s="1903"/>
      <c r="KYB115" s="1903"/>
      <c r="KYC115" s="1904"/>
      <c r="KYD115" s="1903"/>
      <c r="KYE115" s="1903"/>
      <c r="KYF115" s="1903"/>
      <c r="KYG115" s="1903"/>
      <c r="KYH115" s="1903"/>
      <c r="KYI115" s="1904"/>
      <c r="KYJ115" s="1903"/>
      <c r="KYK115" s="1903"/>
      <c r="KYL115" s="1903"/>
      <c r="KYM115" s="1903"/>
      <c r="KYN115" s="1903"/>
      <c r="KYO115" s="1904"/>
      <c r="KYP115" s="1903"/>
      <c r="KYQ115" s="1903"/>
      <c r="KYR115" s="1903"/>
      <c r="KYS115" s="1903"/>
      <c r="KYT115" s="1903"/>
      <c r="KYU115" s="1904"/>
      <c r="KYV115" s="1903"/>
      <c r="KYW115" s="1903"/>
      <c r="KYX115" s="1903"/>
      <c r="KYY115" s="1903"/>
      <c r="KYZ115" s="1903"/>
      <c r="KZA115" s="1904"/>
      <c r="KZB115" s="1903"/>
      <c r="KZC115" s="1903"/>
      <c r="KZD115" s="1903"/>
      <c r="KZE115" s="1903"/>
      <c r="KZF115" s="1903"/>
      <c r="KZG115" s="1904"/>
      <c r="KZH115" s="1903"/>
      <c r="KZI115" s="1903"/>
      <c r="KZJ115" s="1903"/>
      <c r="KZK115" s="1903"/>
      <c r="KZL115" s="1903"/>
      <c r="KZM115" s="1904"/>
      <c r="KZN115" s="1903"/>
      <c r="KZO115" s="1903"/>
      <c r="KZP115" s="1903"/>
      <c r="KZQ115" s="1903"/>
      <c r="KZR115" s="1903"/>
      <c r="KZS115" s="1904"/>
      <c r="KZT115" s="1903"/>
      <c r="KZU115" s="1903"/>
      <c r="KZV115" s="1903"/>
      <c r="KZW115" s="1903"/>
      <c r="KZX115" s="1903"/>
      <c r="KZY115" s="1904"/>
      <c r="KZZ115" s="1903"/>
      <c r="LAA115" s="1903"/>
      <c r="LAB115" s="1903"/>
      <c r="LAC115" s="1903"/>
      <c r="LAD115" s="1903"/>
      <c r="LAE115" s="1904"/>
      <c r="LAF115" s="1903"/>
      <c r="LAG115" s="1903"/>
      <c r="LAH115" s="1903"/>
      <c r="LAI115" s="1903"/>
      <c r="LAJ115" s="1903"/>
      <c r="LAK115" s="1904"/>
      <c r="LAL115" s="1903"/>
      <c r="LAM115" s="1903"/>
      <c r="LAN115" s="1903"/>
      <c r="LAO115" s="1903"/>
      <c r="LAP115" s="1903"/>
      <c r="LAQ115" s="1904"/>
      <c r="LAR115" s="1903"/>
      <c r="LAS115" s="1903"/>
      <c r="LAT115" s="1903"/>
      <c r="LAU115" s="1903"/>
      <c r="LAV115" s="1903"/>
      <c r="LAW115" s="1904"/>
      <c r="LAX115" s="1903"/>
      <c r="LAY115" s="1903"/>
      <c r="LAZ115" s="1903"/>
      <c r="LBA115" s="1903"/>
      <c r="LBB115" s="1903"/>
      <c r="LBC115" s="1904"/>
      <c r="LBD115" s="1903"/>
      <c r="LBE115" s="1903"/>
      <c r="LBF115" s="1903"/>
      <c r="LBG115" s="1903"/>
      <c r="LBH115" s="1903"/>
      <c r="LBI115" s="1904"/>
      <c r="LBJ115" s="1903"/>
      <c r="LBK115" s="1903"/>
      <c r="LBL115" s="1903"/>
      <c r="LBM115" s="1903"/>
      <c r="LBN115" s="1903"/>
      <c r="LBO115" s="1904"/>
      <c r="LBP115" s="1903"/>
      <c r="LBQ115" s="1903"/>
      <c r="LBR115" s="1903"/>
      <c r="LBS115" s="1903"/>
      <c r="LBT115" s="1903"/>
      <c r="LBU115" s="1904"/>
      <c r="LBV115" s="1903"/>
      <c r="LBW115" s="1903"/>
      <c r="LBX115" s="1903"/>
      <c r="LBY115" s="1903"/>
      <c r="LBZ115" s="1903"/>
      <c r="LCA115" s="1904"/>
      <c r="LCB115" s="1903"/>
      <c r="LCC115" s="1903"/>
      <c r="LCD115" s="1903"/>
      <c r="LCE115" s="1903"/>
      <c r="LCF115" s="1903"/>
      <c r="LCG115" s="1904"/>
      <c r="LCH115" s="1903"/>
      <c r="LCI115" s="1903"/>
      <c r="LCJ115" s="1903"/>
      <c r="LCK115" s="1903"/>
      <c r="LCL115" s="1903"/>
      <c r="LCM115" s="1904"/>
      <c r="LCN115" s="1903"/>
      <c r="LCO115" s="1903"/>
      <c r="LCP115" s="1903"/>
      <c r="LCQ115" s="1903"/>
      <c r="LCR115" s="1903"/>
      <c r="LCS115" s="1904"/>
      <c r="LCT115" s="1903"/>
      <c r="LCU115" s="1903"/>
      <c r="LCV115" s="1903"/>
      <c r="LCW115" s="1903"/>
      <c r="LCX115" s="1903"/>
      <c r="LCY115" s="1904"/>
      <c r="LCZ115" s="1903"/>
      <c r="LDA115" s="1903"/>
      <c r="LDB115" s="1903"/>
      <c r="LDC115" s="1903"/>
      <c r="LDD115" s="1903"/>
      <c r="LDE115" s="1904"/>
      <c r="LDF115" s="1903"/>
      <c r="LDG115" s="1903"/>
      <c r="LDH115" s="1903"/>
      <c r="LDI115" s="1903"/>
      <c r="LDJ115" s="1903"/>
      <c r="LDK115" s="1904"/>
      <c r="LDL115" s="1903"/>
      <c r="LDM115" s="1903"/>
      <c r="LDN115" s="1903"/>
      <c r="LDO115" s="1903"/>
      <c r="LDP115" s="1903"/>
      <c r="LDQ115" s="1904"/>
      <c r="LDR115" s="1903"/>
      <c r="LDS115" s="1903"/>
      <c r="LDT115" s="1903"/>
      <c r="LDU115" s="1903"/>
      <c r="LDV115" s="1903"/>
      <c r="LDW115" s="1904"/>
      <c r="LDX115" s="1903"/>
      <c r="LDY115" s="1903"/>
      <c r="LDZ115" s="1903"/>
      <c r="LEA115" s="1903"/>
      <c r="LEB115" s="1903"/>
      <c r="LEC115" s="1904"/>
      <c r="LED115" s="1903"/>
      <c r="LEE115" s="1903"/>
      <c r="LEF115" s="1903"/>
      <c r="LEG115" s="1903"/>
      <c r="LEH115" s="1903"/>
      <c r="LEI115" s="1904"/>
      <c r="LEJ115" s="1903"/>
      <c r="LEK115" s="1903"/>
      <c r="LEL115" s="1903"/>
      <c r="LEM115" s="1903"/>
      <c r="LEN115" s="1903"/>
      <c r="LEO115" s="1904"/>
      <c r="LEP115" s="1903"/>
      <c r="LEQ115" s="1903"/>
      <c r="LER115" s="1903"/>
      <c r="LES115" s="1903"/>
      <c r="LET115" s="1903"/>
      <c r="LEU115" s="1904"/>
      <c r="LEV115" s="1903"/>
      <c r="LEW115" s="1903"/>
      <c r="LEX115" s="1903"/>
      <c r="LEY115" s="1903"/>
      <c r="LEZ115" s="1903"/>
      <c r="LFA115" s="1904"/>
      <c r="LFB115" s="1903"/>
      <c r="LFC115" s="1903"/>
      <c r="LFD115" s="1903"/>
      <c r="LFE115" s="1903"/>
      <c r="LFF115" s="1903"/>
      <c r="LFG115" s="1904"/>
      <c r="LFH115" s="1903"/>
      <c r="LFI115" s="1903"/>
      <c r="LFJ115" s="1903"/>
      <c r="LFK115" s="1903"/>
      <c r="LFL115" s="1903"/>
      <c r="LFM115" s="1904"/>
      <c r="LFN115" s="1903"/>
      <c r="LFO115" s="1903"/>
      <c r="LFP115" s="1903"/>
      <c r="LFQ115" s="1903"/>
      <c r="LFR115" s="1903"/>
      <c r="LFS115" s="1904"/>
      <c r="LFT115" s="1903"/>
      <c r="LFU115" s="1903"/>
      <c r="LFV115" s="1903"/>
      <c r="LFW115" s="1903"/>
      <c r="LFX115" s="1903"/>
      <c r="LFY115" s="1904"/>
      <c r="LFZ115" s="1903"/>
      <c r="LGA115" s="1903"/>
      <c r="LGB115" s="1903"/>
      <c r="LGC115" s="1903"/>
      <c r="LGD115" s="1903"/>
      <c r="LGE115" s="1904"/>
      <c r="LGF115" s="1903"/>
      <c r="LGG115" s="1903"/>
      <c r="LGH115" s="1903"/>
      <c r="LGI115" s="1903"/>
      <c r="LGJ115" s="1903"/>
      <c r="LGK115" s="1904"/>
      <c r="LGL115" s="1903"/>
      <c r="LGM115" s="1903"/>
      <c r="LGN115" s="1903"/>
      <c r="LGO115" s="1903"/>
      <c r="LGP115" s="1903"/>
      <c r="LGQ115" s="1904"/>
      <c r="LGR115" s="1903"/>
      <c r="LGS115" s="1903"/>
      <c r="LGT115" s="1903"/>
      <c r="LGU115" s="1903"/>
      <c r="LGV115" s="1903"/>
      <c r="LGW115" s="1904"/>
      <c r="LGX115" s="1903"/>
      <c r="LGY115" s="1903"/>
      <c r="LGZ115" s="1903"/>
      <c r="LHA115" s="1903"/>
      <c r="LHB115" s="1903"/>
      <c r="LHC115" s="1904"/>
      <c r="LHD115" s="1903"/>
      <c r="LHE115" s="1903"/>
      <c r="LHF115" s="1903"/>
      <c r="LHG115" s="1903"/>
      <c r="LHH115" s="1903"/>
      <c r="LHI115" s="1904"/>
      <c r="LHJ115" s="1903"/>
      <c r="LHK115" s="1903"/>
      <c r="LHL115" s="1903"/>
      <c r="LHM115" s="1903"/>
      <c r="LHN115" s="1903"/>
      <c r="LHO115" s="1904"/>
      <c r="LHP115" s="1903"/>
      <c r="LHQ115" s="1903"/>
      <c r="LHR115" s="1903"/>
      <c r="LHS115" s="1903"/>
      <c r="LHT115" s="1903"/>
      <c r="LHU115" s="1904"/>
      <c r="LHV115" s="1903"/>
      <c r="LHW115" s="1903"/>
      <c r="LHX115" s="1903"/>
      <c r="LHY115" s="1903"/>
      <c r="LHZ115" s="1903"/>
      <c r="LIA115" s="1904"/>
      <c r="LIB115" s="1903"/>
      <c r="LIC115" s="1903"/>
      <c r="LID115" s="1903"/>
      <c r="LIE115" s="1903"/>
      <c r="LIF115" s="1903"/>
      <c r="LIG115" s="1904"/>
      <c r="LIH115" s="1903"/>
      <c r="LII115" s="1903"/>
      <c r="LIJ115" s="1903"/>
      <c r="LIK115" s="1903"/>
      <c r="LIL115" s="1903"/>
      <c r="LIM115" s="1904"/>
      <c r="LIN115" s="1903"/>
      <c r="LIO115" s="1903"/>
      <c r="LIP115" s="1903"/>
      <c r="LIQ115" s="1903"/>
      <c r="LIR115" s="1903"/>
      <c r="LIS115" s="1904"/>
      <c r="LIT115" s="1903"/>
      <c r="LIU115" s="1903"/>
      <c r="LIV115" s="1903"/>
      <c r="LIW115" s="1903"/>
      <c r="LIX115" s="1903"/>
      <c r="LIY115" s="1904"/>
      <c r="LIZ115" s="1903"/>
      <c r="LJA115" s="1903"/>
      <c r="LJB115" s="1903"/>
      <c r="LJC115" s="1903"/>
      <c r="LJD115" s="1903"/>
      <c r="LJE115" s="1904"/>
      <c r="LJF115" s="1903"/>
      <c r="LJG115" s="1903"/>
      <c r="LJH115" s="1903"/>
      <c r="LJI115" s="1903"/>
      <c r="LJJ115" s="1903"/>
      <c r="LJK115" s="1904"/>
      <c r="LJL115" s="1903"/>
      <c r="LJM115" s="1903"/>
      <c r="LJN115" s="1903"/>
      <c r="LJO115" s="1903"/>
      <c r="LJP115" s="1903"/>
      <c r="LJQ115" s="1904"/>
      <c r="LJR115" s="1903"/>
      <c r="LJS115" s="1903"/>
      <c r="LJT115" s="1903"/>
      <c r="LJU115" s="1903"/>
      <c r="LJV115" s="1903"/>
      <c r="LJW115" s="1904"/>
      <c r="LJX115" s="1903"/>
      <c r="LJY115" s="1903"/>
      <c r="LJZ115" s="1903"/>
      <c r="LKA115" s="1903"/>
      <c r="LKB115" s="1903"/>
      <c r="LKC115" s="1904"/>
      <c r="LKD115" s="1903"/>
      <c r="LKE115" s="1903"/>
      <c r="LKF115" s="1903"/>
      <c r="LKG115" s="1903"/>
      <c r="LKH115" s="1903"/>
      <c r="LKI115" s="1904"/>
      <c r="LKJ115" s="1903"/>
      <c r="LKK115" s="1903"/>
      <c r="LKL115" s="1903"/>
      <c r="LKM115" s="1903"/>
      <c r="LKN115" s="1903"/>
      <c r="LKO115" s="1904"/>
      <c r="LKP115" s="1903"/>
      <c r="LKQ115" s="1903"/>
      <c r="LKR115" s="1903"/>
      <c r="LKS115" s="1903"/>
      <c r="LKT115" s="1903"/>
      <c r="LKU115" s="1904"/>
      <c r="LKV115" s="1903"/>
      <c r="LKW115" s="1903"/>
      <c r="LKX115" s="1903"/>
      <c r="LKY115" s="1903"/>
      <c r="LKZ115" s="1903"/>
      <c r="LLA115" s="1904"/>
      <c r="LLB115" s="1903"/>
      <c r="LLC115" s="1903"/>
      <c r="LLD115" s="1903"/>
      <c r="LLE115" s="1903"/>
      <c r="LLF115" s="1903"/>
      <c r="LLG115" s="1904"/>
      <c r="LLH115" s="1903"/>
      <c r="LLI115" s="1903"/>
      <c r="LLJ115" s="1903"/>
      <c r="LLK115" s="1903"/>
      <c r="LLL115" s="1903"/>
      <c r="LLM115" s="1904"/>
      <c r="LLN115" s="1903"/>
      <c r="LLO115" s="1903"/>
      <c r="LLP115" s="1903"/>
      <c r="LLQ115" s="1903"/>
      <c r="LLR115" s="1903"/>
      <c r="LLS115" s="1904"/>
      <c r="LLT115" s="1903"/>
      <c r="LLU115" s="1903"/>
      <c r="LLV115" s="1903"/>
      <c r="LLW115" s="1903"/>
      <c r="LLX115" s="1903"/>
      <c r="LLY115" s="1904"/>
      <c r="LLZ115" s="1903"/>
      <c r="LMA115" s="1903"/>
      <c r="LMB115" s="1903"/>
      <c r="LMC115" s="1903"/>
      <c r="LMD115" s="1903"/>
      <c r="LME115" s="1904"/>
      <c r="LMF115" s="1903"/>
      <c r="LMG115" s="1903"/>
      <c r="LMH115" s="1903"/>
      <c r="LMI115" s="1903"/>
      <c r="LMJ115" s="1903"/>
      <c r="LMK115" s="1904"/>
      <c r="LML115" s="1903"/>
      <c r="LMM115" s="1903"/>
      <c r="LMN115" s="1903"/>
      <c r="LMO115" s="1903"/>
      <c r="LMP115" s="1903"/>
      <c r="LMQ115" s="1904"/>
      <c r="LMR115" s="1903"/>
      <c r="LMS115" s="1903"/>
      <c r="LMT115" s="1903"/>
      <c r="LMU115" s="1903"/>
      <c r="LMV115" s="1903"/>
      <c r="LMW115" s="1904"/>
      <c r="LMX115" s="1903"/>
      <c r="LMY115" s="1903"/>
      <c r="LMZ115" s="1903"/>
      <c r="LNA115" s="1903"/>
      <c r="LNB115" s="1903"/>
      <c r="LNC115" s="1904"/>
      <c r="LND115" s="1903"/>
      <c r="LNE115" s="1903"/>
      <c r="LNF115" s="1903"/>
      <c r="LNG115" s="1903"/>
      <c r="LNH115" s="1903"/>
      <c r="LNI115" s="1904"/>
      <c r="LNJ115" s="1903"/>
      <c r="LNK115" s="1903"/>
      <c r="LNL115" s="1903"/>
      <c r="LNM115" s="1903"/>
      <c r="LNN115" s="1903"/>
      <c r="LNO115" s="1904"/>
      <c r="LNP115" s="1903"/>
      <c r="LNQ115" s="1903"/>
      <c r="LNR115" s="1903"/>
      <c r="LNS115" s="1903"/>
      <c r="LNT115" s="1903"/>
      <c r="LNU115" s="1904"/>
      <c r="LNV115" s="1903"/>
      <c r="LNW115" s="1903"/>
      <c r="LNX115" s="1903"/>
      <c r="LNY115" s="1903"/>
      <c r="LNZ115" s="1903"/>
      <c r="LOA115" s="1904"/>
      <c r="LOB115" s="1903"/>
      <c r="LOC115" s="1903"/>
      <c r="LOD115" s="1903"/>
      <c r="LOE115" s="1903"/>
      <c r="LOF115" s="1903"/>
      <c r="LOG115" s="1904"/>
      <c r="LOH115" s="1903"/>
      <c r="LOI115" s="1903"/>
      <c r="LOJ115" s="1903"/>
      <c r="LOK115" s="1903"/>
      <c r="LOL115" s="1903"/>
      <c r="LOM115" s="1904"/>
      <c r="LON115" s="1903"/>
      <c r="LOO115" s="1903"/>
      <c r="LOP115" s="1903"/>
      <c r="LOQ115" s="1903"/>
      <c r="LOR115" s="1903"/>
      <c r="LOS115" s="1904"/>
      <c r="LOT115" s="1903"/>
      <c r="LOU115" s="1903"/>
      <c r="LOV115" s="1903"/>
      <c r="LOW115" s="1903"/>
      <c r="LOX115" s="1903"/>
      <c r="LOY115" s="1904"/>
      <c r="LOZ115" s="1903"/>
      <c r="LPA115" s="1903"/>
      <c r="LPB115" s="1903"/>
      <c r="LPC115" s="1903"/>
      <c r="LPD115" s="1903"/>
      <c r="LPE115" s="1904"/>
      <c r="LPF115" s="1903"/>
      <c r="LPG115" s="1903"/>
      <c r="LPH115" s="1903"/>
      <c r="LPI115" s="1903"/>
      <c r="LPJ115" s="1903"/>
      <c r="LPK115" s="1904"/>
      <c r="LPL115" s="1903"/>
      <c r="LPM115" s="1903"/>
      <c r="LPN115" s="1903"/>
      <c r="LPO115" s="1903"/>
      <c r="LPP115" s="1903"/>
      <c r="LPQ115" s="1904"/>
      <c r="LPR115" s="1903"/>
      <c r="LPS115" s="1903"/>
      <c r="LPT115" s="1903"/>
      <c r="LPU115" s="1903"/>
      <c r="LPV115" s="1903"/>
      <c r="LPW115" s="1904"/>
      <c r="LPX115" s="1903"/>
      <c r="LPY115" s="1903"/>
      <c r="LPZ115" s="1903"/>
      <c r="LQA115" s="1903"/>
      <c r="LQB115" s="1903"/>
      <c r="LQC115" s="1904"/>
      <c r="LQD115" s="1903"/>
      <c r="LQE115" s="1903"/>
      <c r="LQF115" s="1903"/>
      <c r="LQG115" s="1903"/>
      <c r="LQH115" s="1903"/>
      <c r="LQI115" s="1904"/>
      <c r="LQJ115" s="1903"/>
      <c r="LQK115" s="1903"/>
      <c r="LQL115" s="1903"/>
      <c r="LQM115" s="1903"/>
      <c r="LQN115" s="1903"/>
      <c r="LQO115" s="1904"/>
      <c r="LQP115" s="1903"/>
      <c r="LQQ115" s="1903"/>
      <c r="LQR115" s="1903"/>
      <c r="LQS115" s="1903"/>
      <c r="LQT115" s="1903"/>
      <c r="LQU115" s="1904"/>
      <c r="LQV115" s="1903"/>
      <c r="LQW115" s="1903"/>
      <c r="LQX115" s="1903"/>
      <c r="LQY115" s="1903"/>
      <c r="LQZ115" s="1903"/>
      <c r="LRA115" s="1904"/>
      <c r="LRB115" s="1903"/>
      <c r="LRC115" s="1903"/>
      <c r="LRD115" s="1903"/>
      <c r="LRE115" s="1903"/>
      <c r="LRF115" s="1903"/>
      <c r="LRG115" s="1904"/>
      <c r="LRH115" s="1903"/>
      <c r="LRI115" s="1903"/>
      <c r="LRJ115" s="1903"/>
      <c r="LRK115" s="1903"/>
      <c r="LRL115" s="1903"/>
      <c r="LRM115" s="1904"/>
      <c r="LRN115" s="1903"/>
      <c r="LRO115" s="1903"/>
      <c r="LRP115" s="1903"/>
      <c r="LRQ115" s="1903"/>
      <c r="LRR115" s="1903"/>
      <c r="LRS115" s="1904"/>
      <c r="LRT115" s="1903"/>
      <c r="LRU115" s="1903"/>
      <c r="LRV115" s="1903"/>
      <c r="LRW115" s="1903"/>
      <c r="LRX115" s="1903"/>
      <c r="LRY115" s="1904"/>
      <c r="LRZ115" s="1903"/>
      <c r="LSA115" s="1903"/>
      <c r="LSB115" s="1903"/>
      <c r="LSC115" s="1903"/>
      <c r="LSD115" s="1903"/>
      <c r="LSE115" s="1904"/>
      <c r="LSF115" s="1903"/>
      <c r="LSG115" s="1903"/>
      <c r="LSH115" s="1903"/>
      <c r="LSI115" s="1903"/>
      <c r="LSJ115" s="1903"/>
      <c r="LSK115" s="1904"/>
      <c r="LSL115" s="1903"/>
      <c r="LSM115" s="1903"/>
      <c r="LSN115" s="1903"/>
      <c r="LSO115" s="1903"/>
      <c r="LSP115" s="1903"/>
      <c r="LSQ115" s="1904"/>
      <c r="LSR115" s="1903"/>
      <c r="LSS115" s="1903"/>
      <c r="LST115" s="1903"/>
      <c r="LSU115" s="1903"/>
      <c r="LSV115" s="1903"/>
      <c r="LSW115" s="1904"/>
      <c r="LSX115" s="1903"/>
      <c r="LSY115" s="1903"/>
      <c r="LSZ115" s="1903"/>
      <c r="LTA115" s="1903"/>
      <c r="LTB115" s="1903"/>
      <c r="LTC115" s="1904"/>
      <c r="LTD115" s="1903"/>
      <c r="LTE115" s="1903"/>
      <c r="LTF115" s="1903"/>
      <c r="LTG115" s="1903"/>
      <c r="LTH115" s="1903"/>
      <c r="LTI115" s="1904"/>
      <c r="LTJ115" s="1903"/>
      <c r="LTK115" s="1903"/>
      <c r="LTL115" s="1903"/>
      <c r="LTM115" s="1903"/>
      <c r="LTN115" s="1903"/>
      <c r="LTO115" s="1904"/>
      <c r="LTP115" s="1903"/>
      <c r="LTQ115" s="1903"/>
      <c r="LTR115" s="1903"/>
      <c r="LTS115" s="1903"/>
      <c r="LTT115" s="1903"/>
      <c r="LTU115" s="1904"/>
      <c r="LTV115" s="1903"/>
      <c r="LTW115" s="1903"/>
      <c r="LTX115" s="1903"/>
      <c r="LTY115" s="1903"/>
      <c r="LTZ115" s="1903"/>
      <c r="LUA115" s="1904"/>
      <c r="LUB115" s="1903"/>
      <c r="LUC115" s="1903"/>
      <c r="LUD115" s="1903"/>
      <c r="LUE115" s="1903"/>
      <c r="LUF115" s="1903"/>
      <c r="LUG115" s="1904"/>
      <c r="LUH115" s="1903"/>
      <c r="LUI115" s="1903"/>
      <c r="LUJ115" s="1903"/>
      <c r="LUK115" s="1903"/>
      <c r="LUL115" s="1903"/>
      <c r="LUM115" s="1904"/>
      <c r="LUN115" s="1903"/>
      <c r="LUO115" s="1903"/>
      <c r="LUP115" s="1903"/>
      <c r="LUQ115" s="1903"/>
      <c r="LUR115" s="1903"/>
      <c r="LUS115" s="1904"/>
      <c r="LUT115" s="1903"/>
      <c r="LUU115" s="1903"/>
      <c r="LUV115" s="1903"/>
      <c r="LUW115" s="1903"/>
      <c r="LUX115" s="1903"/>
      <c r="LUY115" s="1904"/>
      <c r="LUZ115" s="1903"/>
      <c r="LVA115" s="1903"/>
      <c r="LVB115" s="1903"/>
      <c r="LVC115" s="1903"/>
      <c r="LVD115" s="1903"/>
      <c r="LVE115" s="1904"/>
      <c r="LVF115" s="1903"/>
      <c r="LVG115" s="1903"/>
      <c r="LVH115" s="1903"/>
      <c r="LVI115" s="1903"/>
      <c r="LVJ115" s="1903"/>
      <c r="LVK115" s="1904"/>
      <c r="LVL115" s="1903"/>
      <c r="LVM115" s="1903"/>
      <c r="LVN115" s="1903"/>
      <c r="LVO115" s="1903"/>
      <c r="LVP115" s="1903"/>
      <c r="LVQ115" s="1904"/>
      <c r="LVR115" s="1903"/>
      <c r="LVS115" s="1903"/>
      <c r="LVT115" s="1903"/>
      <c r="LVU115" s="1903"/>
      <c r="LVV115" s="1903"/>
      <c r="LVW115" s="1904"/>
      <c r="LVX115" s="1903"/>
      <c r="LVY115" s="1903"/>
      <c r="LVZ115" s="1903"/>
      <c r="LWA115" s="1903"/>
      <c r="LWB115" s="1903"/>
      <c r="LWC115" s="1904"/>
      <c r="LWD115" s="1903"/>
      <c r="LWE115" s="1903"/>
      <c r="LWF115" s="1903"/>
      <c r="LWG115" s="1903"/>
      <c r="LWH115" s="1903"/>
      <c r="LWI115" s="1904"/>
      <c r="LWJ115" s="1903"/>
      <c r="LWK115" s="1903"/>
      <c r="LWL115" s="1903"/>
      <c r="LWM115" s="1903"/>
      <c r="LWN115" s="1903"/>
      <c r="LWO115" s="1904"/>
      <c r="LWP115" s="1903"/>
      <c r="LWQ115" s="1903"/>
      <c r="LWR115" s="1903"/>
      <c r="LWS115" s="1903"/>
      <c r="LWT115" s="1903"/>
      <c r="LWU115" s="1904"/>
      <c r="LWV115" s="1903"/>
      <c r="LWW115" s="1903"/>
      <c r="LWX115" s="1903"/>
      <c r="LWY115" s="1903"/>
      <c r="LWZ115" s="1903"/>
      <c r="LXA115" s="1904"/>
      <c r="LXB115" s="1903"/>
      <c r="LXC115" s="1903"/>
      <c r="LXD115" s="1903"/>
      <c r="LXE115" s="1903"/>
      <c r="LXF115" s="1903"/>
      <c r="LXG115" s="1904"/>
      <c r="LXH115" s="1903"/>
      <c r="LXI115" s="1903"/>
      <c r="LXJ115" s="1903"/>
      <c r="LXK115" s="1903"/>
      <c r="LXL115" s="1903"/>
      <c r="LXM115" s="1904"/>
      <c r="LXN115" s="1903"/>
      <c r="LXO115" s="1903"/>
      <c r="LXP115" s="1903"/>
      <c r="LXQ115" s="1903"/>
      <c r="LXR115" s="1903"/>
      <c r="LXS115" s="1904"/>
      <c r="LXT115" s="1903"/>
      <c r="LXU115" s="1903"/>
      <c r="LXV115" s="1903"/>
      <c r="LXW115" s="1903"/>
      <c r="LXX115" s="1903"/>
      <c r="LXY115" s="1904"/>
      <c r="LXZ115" s="1903"/>
      <c r="LYA115" s="1903"/>
      <c r="LYB115" s="1903"/>
      <c r="LYC115" s="1903"/>
      <c r="LYD115" s="1903"/>
      <c r="LYE115" s="1904"/>
      <c r="LYF115" s="1903"/>
      <c r="LYG115" s="1903"/>
      <c r="LYH115" s="1903"/>
      <c r="LYI115" s="1903"/>
      <c r="LYJ115" s="1903"/>
      <c r="LYK115" s="1904"/>
      <c r="LYL115" s="1903"/>
      <c r="LYM115" s="1903"/>
      <c r="LYN115" s="1903"/>
      <c r="LYO115" s="1903"/>
      <c r="LYP115" s="1903"/>
      <c r="LYQ115" s="1904"/>
      <c r="LYR115" s="1903"/>
      <c r="LYS115" s="1903"/>
      <c r="LYT115" s="1903"/>
      <c r="LYU115" s="1903"/>
      <c r="LYV115" s="1903"/>
      <c r="LYW115" s="1904"/>
      <c r="LYX115" s="1903"/>
      <c r="LYY115" s="1903"/>
      <c r="LYZ115" s="1903"/>
      <c r="LZA115" s="1903"/>
      <c r="LZB115" s="1903"/>
      <c r="LZC115" s="1904"/>
      <c r="LZD115" s="1903"/>
      <c r="LZE115" s="1903"/>
      <c r="LZF115" s="1903"/>
      <c r="LZG115" s="1903"/>
      <c r="LZH115" s="1903"/>
      <c r="LZI115" s="1904"/>
      <c r="LZJ115" s="1903"/>
      <c r="LZK115" s="1903"/>
      <c r="LZL115" s="1903"/>
      <c r="LZM115" s="1903"/>
      <c r="LZN115" s="1903"/>
      <c r="LZO115" s="1904"/>
      <c r="LZP115" s="1903"/>
      <c r="LZQ115" s="1903"/>
      <c r="LZR115" s="1903"/>
      <c r="LZS115" s="1903"/>
      <c r="LZT115" s="1903"/>
      <c r="LZU115" s="1904"/>
      <c r="LZV115" s="1903"/>
      <c r="LZW115" s="1903"/>
      <c r="LZX115" s="1903"/>
      <c r="LZY115" s="1903"/>
      <c r="LZZ115" s="1903"/>
      <c r="MAA115" s="1904"/>
      <c r="MAB115" s="1903"/>
      <c r="MAC115" s="1903"/>
      <c r="MAD115" s="1903"/>
      <c r="MAE115" s="1903"/>
      <c r="MAF115" s="1903"/>
      <c r="MAG115" s="1904"/>
      <c r="MAH115" s="1903"/>
      <c r="MAI115" s="1903"/>
      <c r="MAJ115" s="1903"/>
      <c r="MAK115" s="1903"/>
      <c r="MAL115" s="1903"/>
      <c r="MAM115" s="1904"/>
      <c r="MAN115" s="1903"/>
      <c r="MAO115" s="1903"/>
      <c r="MAP115" s="1903"/>
      <c r="MAQ115" s="1903"/>
      <c r="MAR115" s="1903"/>
      <c r="MAS115" s="1904"/>
      <c r="MAT115" s="1903"/>
      <c r="MAU115" s="1903"/>
      <c r="MAV115" s="1903"/>
      <c r="MAW115" s="1903"/>
      <c r="MAX115" s="1903"/>
      <c r="MAY115" s="1904"/>
      <c r="MAZ115" s="1903"/>
      <c r="MBA115" s="1903"/>
      <c r="MBB115" s="1903"/>
      <c r="MBC115" s="1903"/>
      <c r="MBD115" s="1903"/>
      <c r="MBE115" s="1904"/>
      <c r="MBF115" s="1903"/>
      <c r="MBG115" s="1903"/>
      <c r="MBH115" s="1903"/>
      <c r="MBI115" s="1903"/>
      <c r="MBJ115" s="1903"/>
      <c r="MBK115" s="1904"/>
      <c r="MBL115" s="1903"/>
      <c r="MBM115" s="1903"/>
      <c r="MBN115" s="1903"/>
      <c r="MBO115" s="1903"/>
      <c r="MBP115" s="1903"/>
      <c r="MBQ115" s="1904"/>
      <c r="MBR115" s="1903"/>
      <c r="MBS115" s="1903"/>
      <c r="MBT115" s="1903"/>
      <c r="MBU115" s="1903"/>
      <c r="MBV115" s="1903"/>
      <c r="MBW115" s="1904"/>
      <c r="MBX115" s="1903"/>
      <c r="MBY115" s="1903"/>
      <c r="MBZ115" s="1903"/>
      <c r="MCA115" s="1903"/>
      <c r="MCB115" s="1903"/>
      <c r="MCC115" s="1904"/>
      <c r="MCD115" s="1903"/>
      <c r="MCE115" s="1903"/>
      <c r="MCF115" s="1903"/>
      <c r="MCG115" s="1903"/>
      <c r="MCH115" s="1903"/>
      <c r="MCI115" s="1904"/>
      <c r="MCJ115" s="1903"/>
      <c r="MCK115" s="1903"/>
      <c r="MCL115" s="1903"/>
      <c r="MCM115" s="1903"/>
      <c r="MCN115" s="1903"/>
      <c r="MCO115" s="1904"/>
      <c r="MCP115" s="1903"/>
      <c r="MCQ115" s="1903"/>
      <c r="MCR115" s="1903"/>
      <c r="MCS115" s="1903"/>
      <c r="MCT115" s="1903"/>
      <c r="MCU115" s="1904"/>
      <c r="MCV115" s="1903"/>
      <c r="MCW115" s="1903"/>
      <c r="MCX115" s="1903"/>
      <c r="MCY115" s="1903"/>
      <c r="MCZ115" s="1903"/>
      <c r="MDA115" s="1904"/>
      <c r="MDB115" s="1903"/>
      <c r="MDC115" s="1903"/>
      <c r="MDD115" s="1903"/>
      <c r="MDE115" s="1903"/>
      <c r="MDF115" s="1903"/>
      <c r="MDG115" s="1904"/>
      <c r="MDH115" s="1903"/>
      <c r="MDI115" s="1903"/>
      <c r="MDJ115" s="1903"/>
      <c r="MDK115" s="1903"/>
      <c r="MDL115" s="1903"/>
      <c r="MDM115" s="1904"/>
      <c r="MDN115" s="1903"/>
      <c r="MDO115" s="1903"/>
      <c r="MDP115" s="1903"/>
      <c r="MDQ115" s="1903"/>
      <c r="MDR115" s="1903"/>
      <c r="MDS115" s="1904"/>
      <c r="MDT115" s="1903"/>
      <c r="MDU115" s="1903"/>
      <c r="MDV115" s="1903"/>
      <c r="MDW115" s="1903"/>
      <c r="MDX115" s="1903"/>
      <c r="MDY115" s="1904"/>
      <c r="MDZ115" s="1903"/>
      <c r="MEA115" s="1903"/>
      <c r="MEB115" s="1903"/>
      <c r="MEC115" s="1903"/>
      <c r="MED115" s="1903"/>
      <c r="MEE115" s="1904"/>
      <c r="MEF115" s="1903"/>
      <c r="MEG115" s="1903"/>
      <c r="MEH115" s="1903"/>
      <c r="MEI115" s="1903"/>
      <c r="MEJ115" s="1903"/>
      <c r="MEK115" s="1904"/>
      <c r="MEL115" s="1903"/>
      <c r="MEM115" s="1903"/>
      <c r="MEN115" s="1903"/>
      <c r="MEO115" s="1903"/>
      <c r="MEP115" s="1903"/>
      <c r="MEQ115" s="1904"/>
      <c r="MER115" s="1903"/>
      <c r="MES115" s="1903"/>
      <c r="MET115" s="1903"/>
      <c r="MEU115" s="1903"/>
      <c r="MEV115" s="1903"/>
      <c r="MEW115" s="1904"/>
      <c r="MEX115" s="1903"/>
      <c r="MEY115" s="1903"/>
      <c r="MEZ115" s="1903"/>
      <c r="MFA115" s="1903"/>
      <c r="MFB115" s="1903"/>
      <c r="MFC115" s="1904"/>
      <c r="MFD115" s="1903"/>
      <c r="MFE115" s="1903"/>
      <c r="MFF115" s="1903"/>
      <c r="MFG115" s="1903"/>
      <c r="MFH115" s="1903"/>
      <c r="MFI115" s="1904"/>
      <c r="MFJ115" s="1903"/>
      <c r="MFK115" s="1903"/>
      <c r="MFL115" s="1903"/>
      <c r="MFM115" s="1903"/>
      <c r="MFN115" s="1903"/>
      <c r="MFO115" s="1904"/>
      <c r="MFP115" s="1903"/>
      <c r="MFQ115" s="1903"/>
      <c r="MFR115" s="1903"/>
      <c r="MFS115" s="1903"/>
      <c r="MFT115" s="1903"/>
      <c r="MFU115" s="1904"/>
      <c r="MFV115" s="1903"/>
      <c r="MFW115" s="1903"/>
      <c r="MFX115" s="1903"/>
      <c r="MFY115" s="1903"/>
      <c r="MFZ115" s="1903"/>
      <c r="MGA115" s="1904"/>
      <c r="MGB115" s="1903"/>
      <c r="MGC115" s="1903"/>
      <c r="MGD115" s="1903"/>
      <c r="MGE115" s="1903"/>
      <c r="MGF115" s="1903"/>
      <c r="MGG115" s="1904"/>
      <c r="MGH115" s="1903"/>
      <c r="MGI115" s="1903"/>
      <c r="MGJ115" s="1903"/>
      <c r="MGK115" s="1903"/>
      <c r="MGL115" s="1903"/>
      <c r="MGM115" s="1904"/>
      <c r="MGN115" s="1903"/>
      <c r="MGO115" s="1903"/>
      <c r="MGP115" s="1903"/>
      <c r="MGQ115" s="1903"/>
      <c r="MGR115" s="1903"/>
      <c r="MGS115" s="1904"/>
      <c r="MGT115" s="1903"/>
      <c r="MGU115" s="1903"/>
      <c r="MGV115" s="1903"/>
      <c r="MGW115" s="1903"/>
      <c r="MGX115" s="1903"/>
      <c r="MGY115" s="1904"/>
      <c r="MGZ115" s="1903"/>
      <c r="MHA115" s="1903"/>
      <c r="MHB115" s="1903"/>
      <c r="MHC115" s="1903"/>
      <c r="MHD115" s="1903"/>
      <c r="MHE115" s="1904"/>
      <c r="MHF115" s="1903"/>
      <c r="MHG115" s="1903"/>
      <c r="MHH115" s="1903"/>
      <c r="MHI115" s="1903"/>
      <c r="MHJ115" s="1903"/>
      <c r="MHK115" s="1904"/>
      <c r="MHL115" s="1903"/>
      <c r="MHM115" s="1903"/>
      <c r="MHN115" s="1903"/>
      <c r="MHO115" s="1903"/>
      <c r="MHP115" s="1903"/>
      <c r="MHQ115" s="1904"/>
      <c r="MHR115" s="1903"/>
      <c r="MHS115" s="1903"/>
      <c r="MHT115" s="1903"/>
      <c r="MHU115" s="1903"/>
      <c r="MHV115" s="1903"/>
      <c r="MHW115" s="1904"/>
      <c r="MHX115" s="1903"/>
      <c r="MHY115" s="1903"/>
      <c r="MHZ115" s="1903"/>
      <c r="MIA115" s="1903"/>
      <c r="MIB115" s="1903"/>
      <c r="MIC115" s="1904"/>
      <c r="MID115" s="1903"/>
      <c r="MIE115" s="1903"/>
      <c r="MIF115" s="1903"/>
      <c r="MIG115" s="1903"/>
      <c r="MIH115" s="1903"/>
      <c r="MII115" s="1904"/>
      <c r="MIJ115" s="1903"/>
      <c r="MIK115" s="1903"/>
      <c r="MIL115" s="1903"/>
      <c r="MIM115" s="1903"/>
      <c r="MIN115" s="1903"/>
      <c r="MIO115" s="1904"/>
      <c r="MIP115" s="1903"/>
      <c r="MIQ115" s="1903"/>
      <c r="MIR115" s="1903"/>
      <c r="MIS115" s="1903"/>
      <c r="MIT115" s="1903"/>
      <c r="MIU115" s="1904"/>
      <c r="MIV115" s="1903"/>
      <c r="MIW115" s="1903"/>
      <c r="MIX115" s="1903"/>
      <c r="MIY115" s="1903"/>
      <c r="MIZ115" s="1903"/>
      <c r="MJA115" s="1904"/>
      <c r="MJB115" s="1903"/>
      <c r="MJC115" s="1903"/>
      <c r="MJD115" s="1903"/>
      <c r="MJE115" s="1903"/>
      <c r="MJF115" s="1903"/>
      <c r="MJG115" s="1904"/>
      <c r="MJH115" s="1903"/>
      <c r="MJI115" s="1903"/>
      <c r="MJJ115" s="1903"/>
      <c r="MJK115" s="1903"/>
      <c r="MJL115" s="1903"/>
      <c r="MJM115" s="1904"/>
      <c r="MJN115" s="1903"/>
      <c r="MJO115" s="1903"/>
      <c r="MJP115" s="1903"/>
      <c r="MJQ115" s="1903"/>
      <c r="MJR115" s="1903"/>
      <c r="MJS115" s="1904"/>
      <c r="MJT115" s="1903"/>
      <c r="MJU115" s="1903"/>
      <c r="MJV115" s="1903"/>
      <c r="MJW115" s="1903"/>
      <c r="MJX115" s="1903"/>
      <c r="MJY115" s="1904"/>
      <c r="MJZ115" s="1903"/>
      <c r="MKA115" s="1903"/>
      <c r="MKB115" s="1903"/>
      <c r="MKC115" s="1903"/>
      <c r="MKD115" s="1903"/>
      <c r="MKE115" s="1904"/>
      <c r="MKF115" s="1903"/>
      <c r="MKG115" s="1903"/>
      <c r="MKH115" s="1903"/>
      <c r="MKI115" s="1903"/>
      <c r="MKJ115" s="1903"/>
      <c r="MKK115" s="1904"/>
      <c r="MKL115" s="1903"/>
      <c r="MKM115" s="1903"/>
      <c r="MKN115" s="1903"/>
      <c r="MKO115" s="1903"/>
      <c r="MKP115" s="1903"/>
      <c r="MKQ115" s="1904"/>
      <c r="MKR115" s="1903"/>
      <c r="MKS115" s="1903"/>
      <c r="MKT115" s="1903"/>
      <c r="MKU115" s="1903"/>
      <c r="MKV115" s="1903"/>
      <c r="MKW115" s="1904"/>
      <c r="MKX115" s="1903"/>
      <c r="MKY115" s="1903"/>
      <c r="MKZ115" s="1903"/>
      <c r="MLA115" s="1903"/>
      <c r="MLB115" s="1903"/>
      <c r="MLC115" s="1904"/>
      <c r="MLD115" s="1903"/>
      <c r="MLE115" s="1903"/>
      <c r="MLF115" s="1903"/>
      <c r="MLG115" s="1903"/>
      <c r="MLH115" s="1903"/>
      <c r="MLI115" s="1904"/>
      <c r="MLJ115" s="1903"/>
      <c r="MLK115" s="1903"/>
      <c r="MLL115" s="1903"/>
      <c r="MLM115" s="1903"/>
      <c r="MLN115" s="1903"/>
      <c r="MLO115" s="1904"/>
      <c r="MLP115" s="1903"/>
      <c r="MLQ115" s="1903"/>
      <c r="MLR115" s="1903"/>
      <c r="MLS115" s="1903"/>
      <c r="MLT115" s="1903"/>
      <c r="MLU115" s="1904"/>
      <c r="MLV115" s="1903"/>
      <c r="MLW115" s="1903"/>
      <c r="MLX115" s="1903"/>
      <c r="MLY115" s="1903"/>
      <c r="MLZ115" s="1903"/>
      <c r="MMA115" s="1904"/>
      <c r="MMB115" s="1903"/>
      <c r="MMC115" s="1903"/>
      <c r="MMD115" s="1903"/>
      <c r="MME115" s="1903"/>
      <c r="MMF115" s="1903"/>
      <c r="MMG115" s="1904"/>
      <c r="MMH115" s="1903"/>
      <c r="MMI115" s="1903"/>
      <c r="MMJ115" s="1903"/>
      <c r="MMK115" s="1903"/>
      <c r="MML115" s="1903"/>
      <c r="MMM115" s="1904"/>
      <c r="MMN115" s="1903"/>
      <c r="MMO115" s="1903"/>
      <c r="MMP115" s="1903"/>
      <c r="MMQ115" s="1903"/>
      <c r="MMR115" s="1903"/>
      <c r="MMS115" s="1904"/>
      <c r="MMT115" s="1903"/>
      <c r="MMU115" s="1903"/>
      <c r="MMV115" s="1903"/>
      <c r="MMW115" s="1903"/>
      <c r="MMX115" s="1903"/>
      <c r="MMY115" s="1904"/>
      <c r="MMZ115" s="1903"/>
      <c r="MNA115" s="1903"/>
      <c r="MNB115" s="1903"/>
      <c r="MNC115" s="1903"/>
      <c r="MND115" s="1903"/>
      <c r="MNE115" s="1904"/>
      <c r="MNF115" s="1903"/>
      <c r="MNG115" s="1903"/>
      <c r="MNH115" s="1903"/>
      <c r="MNI115" s="1903"/>
      <c r="MNJ115" s="1903"/>
      <c r="MNK115" s="1904"/>
      <c r="MNL115" s="1903"/>
      <c r="MNM115" s="1903"/>
      <c r="MNN115" s="1903"/>
      <c r="MNO115" s="1903"/>
      <c r="MNP115" s="1903"/>
      <c r="MNQ115" s="1904"/>
      <c r="MNR115" s="1903"/>
      <c r="MNS115" s="1903"/>
      <c r="MNT115" s="1903"/>
      <c r="MNU115" s="1903"/>
      <c r="MNV115" s="1903"/>
      <c r="MNW115" s="1904"/>
      <c r="MNX115" s="1903"/>
      <c r="MNY115" s="1903"/>
      <c r="MNZ115" s="1903"/>
      <c r="MOA115" s="1903"/>
      <c r="MOB115" s="1903"/>
      <c r="MOC115" s="1904"/>
      <c r="MOD115" s="1903"/>
      <c r="MOE115" s="1903"/>
      <c r="MOF115" s="1903"/>
      <c r="MOG115" s="1903"/>
      <c r="MOH115" s="1903"/>
      <c r="MOI115" s="1904"/>
      <c r="MOJ115" s="1903"/>
      <c r="MOK115" s="1903"/>
      <c r="MOL115" s="1903"/>
      <c r="MOM115" s="1903"/>
      <c r="MON115" s="1903"/>
      <c r="MOO115" s="1904"/>
      <c r="MOP115" s="1903"/>
      <c r="MOQ115" s="1903"/>
      <c r="MOR115" s="1903"/>
      <c r="MOS115" s="1903"/>
      <c r="MOT115" s="1903"/>
      <c r="MOU115" s="1904"/>
      <c r="MOV115" s="1903"/>
      <c r="MOW115" s="1903"/>
      <c r="MOX115" s="1903"/>
      <c r="MOY115" s="1903"/>
      <c r="MOZ115" s="1903"/>
      <c r="MPA115" s="1904"/>
      <c r="MPB115" s="1903"/>
      <c r="MPC115" s="1903"/>
      <c r="MPD115" s="1903"/>
      <c r="MPE115" s="1903"/>
      <c r="MPF115" s="1903"/>
      <c r="MPG115" s="1904"/>
      <c r="MPH115" s="1903"/>
      <c r="MPI115" s="1903"/>
      <c r="MPJ115" s="1903"/>
      <c r="MPK115" s="1903"/>
      <c r="MPL115" s="1903"/>
      <c r="MPM115" s="1904"/>
      <c r="MPN115" s="1903"/>
      <c r="MPO115" s="1903"/>
      <c r="MPP115" s="1903"/>
      <c r="MPQ115" s="1903"/>
      <c r="MPR115" s="1903"/>
      <c r="MPS115" s="1904"/>
      <c r="MPT115" s="1903"/>
      <c r="MPU115" s="1903"/>
      <c r="MPV115" s="1903"/>
      <c r="MPW115" s="1903"/>
      <c r="MPX115" s="1903"/>
      <c r="MPY115" s="1904"/>
      <c r="MPZ115" s="1903"/>
      <c r="MQA115" s="1903"/>
      <c r="MQB115" s="1903"/>
      <c r="MQC115" s="1903"/>
      <c r="MQD115" s="1903"/>
      <c r="MQE115" s="1904"/>
      <c r="MQF115" s="1903"/>
      <c r="MQG115" s="1903"/>
      <c r="MQH115" s="1903"/>
      <c r="MQI115" s="1903"/>
      <c r="MQJ115" s="1903"/>
      <c r="MQK115" s="1904"/>
      <c r="MQL115" s="1903"/>
      <c r="MQM115" s="1903"/>
      <c r="MQN115" s="1903"/>
      <c r="MQO115" s="1903"/>
      <c r="MQP115" s="1903"/>
      <c r="MQQ115" s="1904"/>
      <c r="MQR115" s="1903"/>
      <c r="MQS115" s="1903"/>
      <c r="MQT115" s="1903"/>
      <c r="MQU115" s="1903"/>
      <c r="MQV115" s="1903"/>
      <c r="MQW115" s="1904"/>
      <c r="MQX115" s="1903"/>
      <c r="MQY115" s="1903"/>
      <c r="MQZ115" s="1903"/>
      <c r="MRA115" s="1903"/>
      <c r="MRB115" s="1903"/>
      <c r="MRC115" s="1904"/>
      <c r="MRD115" s="1903"/>
      <c r="MRE115" s="1903"/>
      <c r="MRF115" s="1903"/>
      <c r="MRG115" s="1903"/>
      <c r="MRH115" s="1903"/>
      <c r="MRI115" s="1904"/>
      <c r="MRJ115" s="1903"/>
      <c r="MRK115" s="1903"/>
      <c r="MRL115" s="1903"/>
      <c r="MRM115" s="1903"/>
      <c r="MRN115" s="1903"/>
      <c r="MRO115" s="1904"/>
      <c r="MRP115" s="1903"/>
      <c r="MRQ115" s="1903"/>
      <c r="MRR115" s="1903"/>
      <c r="MRS115" s="1903"/>
      <c r="MRT115" s="1903"/>
      <c r="MRU115" s="1904"/>
      <c r="MRV115" s="1903"/>
      <c r="MRW115" s="1903"/>
      <c r="MRX115" s="1903"/>
      <c r="MRY115" s="1903"/>
      <c r="MRZ115" s="1903"/>
      <c r="MSA115" s="1904"/>
      <c r="MSB115" s="1903"/>
      <c r="MSC115" s="1903"/>
      <c r="MSD115" s="1903"/>
      <c r="MSE115" s="1903"/>
      <c r="MSF115" s="1903"/>
      <c r="MSG115" s="1904"/>
      <c r="MSH115" s="1903"/>
      <c r="MSI115" s="1903"/>
      <c r="MSJ115" s="1903"/>
      <c r="MSK115" s="1903"/>
      <c r="MSL115" s="1903"/>
      <c r="MSM115" s="1904"/>
      <c r="MSN115" s="1903"/>
      <c r="MSO115" s="1903"/>
      <c r="MSP115" s="1903"/>
      <c r="MSQ115" s="1903"/>
      <c r="MSR115" s="1903"/>
      <c r="MSS115" s="1904"/>
      <c r="MST115" s="1903"/>
      <c r="MSU115" s="1903"/>
      <c r="MSV115" s="1903"/>
      <c r="MSW115" s="1903"/>
      <c r="MSX115" s="1903"/>
      <c r="MSY115" s="1904"/>
      <c r="MSZ115" s="1903"/>
      <c r="MTA115" s="1903"/>
      <c r="MTB115" s="1903"/>
      <c r="MTC115" s="1903"/>
      <c r="MTD115" s="1903"/>
      <c r="MTE115" s="1904"/>
      <c r="MTF115" s="1903"/>
      <c r="MTG115" s="1903"/>
      <c r="MTH115" s="1903"/>
      <c r="MTI115" s="1903"/>
      <c r="MTJ115" s="1903"/>
      <c r="MTK115" s="1904"/>
      <c r="MTL115" s="1903"/>
      <c r="MTM115" s="1903"/>
      <c r="MTN115" s="1903"/>
      <c r="MTO115" s="1903"/>
      <c r="MTP115" s="1903"/>
      <c r="MTQ115" s="1904"/>
      <c r="MTR115" s="1903"/>
      <c r="MTS115" s="1903"/>
      <c r="MTT115" s="1903"/>
      <c r="MTU115" s="1903"/>
      <c r="MTV115" s="1903"/>
      <c r="MTW115" s="1904"/>
      <c r="MTX115" s="1903"/>
      <c r="MTY115" s="1903"/>
      <c r="MTZ115" s="1903"/>
      <c r="MUA115" s="1903"/>
      <c r="MUB115" s="1903"/>
      <c r="MUC115" s="1904"/>
      <c r="MUD115" s="1903"/>
      <c r="MUE115" s="1903"/>
      <c r="MUF115" s="1903"/>
      <c r="MUG115" s="1903"/>
      <c r="MUH115" s="1903"/>
      <c r="MUI115" s="1904"/>
      <c r="MUJ115" s="1903"/>
      <c r="MUK115" s="1903"/>
      <c r="MUL115" s="1903"/>
      <c r="MUM115" s="1903"/>
      <c r="MUN115" s="1903"/>
      <c r="MUO115" s="1904"/>
      <c r="MUP115" s="1903"/>
      <c r="MUQ115" s="1903"/>
      <c r="MUR115" s="1903"/>
      <c r="MUS115" s="1903"/>
      <c r="MUT115" s="1903"/>
      <c r="MUU115" s="1904"/>
      <c r="MUV115" s="1903"/>
      <c r="MUW115" s="1903"/>
      <c r="MUX115" s="1903"/>
      <c r="MUY115" s="1903"/>
      <c r="MUZ115" s="1903"/>
      <c r="MVA115" s="1904"/>
      <c r="MVB115" s="1903"/>
      <c r="MVC115" s="1903"/>
      <c r="MVD115" s="1903"/>
      <c r="MVE115" s="1903"/>
      <c r="MVF115" s="1903"/>
      <c r="MVG115" s="1904"/>
      <c r="MVH115" s="1903"/>
      <c r="MVI115" s="1903"/>
      <c r="MVJ115" s="1903"/>
      <c r="MVK115" s="1903"/>
      <c r="MVL115" s="1903"/>
      <c r="MVM115" s="1904"/>
      <c r="MVN115" s="1903"/>
      <c r="MVO115" s="1903"/>
      <c r="MVP115" s="1903"/>
      <c r="MVQ115" s="1903"/>
      <c r="MVR115" s="1903"/>
      <c r="MVS115" s="1904"/>
      <c r="MVT115" s="1903"/>
      <c r="MVU115" s="1903"/>
      <c r="MVV115" s="1903"/>
      <c r="MVW115" s="1903"/>
      <c r="MVX115" s="1903"/>
      <c r="MVY115" s="1904"/>
      <c r="MVZ115" s="1903"/>
      <c r="MWA115" s="1903"/>
      <c r="MWB115" s="1903"/>
      <c r="MWC115" s="1903"/>
      <c r="MWD115" s="1903"/>
      <c r="MWE115" s="1904"/>
      <c r="MWF115" s="1903"/>
      <c r="MWG115" s="1903"/>
      <c r="MWH115" s="1903"/>
      <c r="MWI115" s="1903"/>
      <c r="MWJ115" s="1903"/>
      <c r="MWK115" s="1904"/>
      <c r="MWL115" s="1903"/>
      <c r="MWM115" s="1903"/>
      <c r="MWN115" s="1903"/>
      <c r="MWO115" s="1903"/>
      <c r="MWP115" s="1903"/>
      <c r="MWQ115" s="1904"/>
      <c r="MWR115" s="1903"/>
      <c r="MWS115" s="1903"/>
      <c r="MWT115" s="1903"/>
      <c r="MWU115" s="1903"/>
      <c r="MWV115" s="1903"/>
      <c r="MWW115" s="1904"/>
      <c r="MWX115" s="1903"/>
      <c r="MWY115" s="1903"/>
      <c r="MWZ115" s="1903"/>
      <c r="MXA115" s="1903"/>
      <c r="MXB115" s="1903"/>
      <c r="MXC115" s="1904"/>
      <c r="MXD115" s="1903"/>
      <c r="MXE115" s="1903"/>
      <c r="MXF115" s="1903"/>
      <c r="MXG115" s="1903"/>
      <c r="MXH115" s="1903"/>
      <c r="MXI115" s="1904"/>
      <c r="MXJ115" s="1903"/>
      <c r="MXK115" s="1903"/>
      <c r="MXL115" s="1903"/>
      <c r="MXM115" s="1903"/>
      <c r="MXN115" s="1903"/>
      <c r="MXO115" s="1904"/>
      <c r="MXP115" s="1903"/>
      <c r="MXQ115" s="1903"/>
      <c r="MXR115" s="1903"/>
      <c r="MXS115" s="1903"/>
      <c r="MXT115" s="1903"/>
      <c r="MXU115" s="1904"/>
      <c r="MXV115" s="1903"/>
      <c r="MXW115" s="1903"/>
      <c r="MXX115" s="1903"/>
      <c r="MXY115" s="1903"/>
      <c r="MXZ115" s="1903"/>
      <c r="MYA115" s="1904"/>
      <c r="MYB115" s="1903"/>
      <c r="MYC115" s="1903"/>
      <c r="MYD115" s="1903"/>
      <c r="MYE115" s="1903"/>
      <c r="MYF115" s="1903"/>
      <c r="MYG115" s="1904"/>
      <c r="MYH115" s="1903"/>
      <c r="MYI115" s="1903"/>
      <c r="MYJ115" s="1903"/>
      <c r="MYK115" s="1903"/>
      <c r="MYL115" s="1903"/>
      <c r="MYM115" s="1904"/>
      <c r="MYN115" s="1903"/>
      <c r="MYO115" s="1903"/>
      <c r="MYP115" s="1903"/>
      <c r="MYQ115" s="1903"/>
      <c r="MYR115" s="1903"/>
      <c r="MYS115" s="1904"/>
      <c r="MYT115" s="1903"/>
      <c r="MYU115" s="1903"/>
      <c r="MYV115" s="1903"/>
      <c r="MYW115" s="1903"/>
      <c r="MYX115" s="1903"/>
      <c r="MYY115" s="1904"/>
      <c r="MYZ115" s="1903"/>
      <c r="MZA115" s="1903"/>
      <c r="MZB115" s="1903"/>
      <c r="MZC115" s="1903"/>
      <c r="MZD115" s="1903"/>
      <c r="MZE115" s="1904"/>
      <c r="MZF115" s="1903"/>
      <c r="MZG115" s="1903"/>
      <c r="MZH115" s="1903"/>
      <c r="MZI115" s="1903"/>
      <c r="MZJ115" s="1903"/>
      <c r="MZK115" s="1904"/>
      <c r="MZL115" s="1903"/>
      <c r="MZM115" s="1903"/>
      <c r="MZN115" s="1903"/>
      <c r="MZO115" s="1903"/>
      <c r="MZP115" s="1903"/>
      <c r="MZQ115" s="1904"/>
      <c r="MZR115" s="1903"/>
      <c r="MZS115" s="1903"/>
      <c r="MZT115" s="1903"/>
      <c r="MZU115" s="1903"/>
      <c r="MZV115" s="1903"/>
      <c r="MZW115" s="1904"/>
      <c r="MZX115" s="1903"/>
      <c r="MZY115" s="1903"/>
      <c r="MZZ115" s="1903"/>
      <c r="NAA115" s="1903"/>
      <c r="NAB115" s="1903"/>
      <c r="NAC115" s="1904"/>
      <c r="NAD115" s="1903"/>
      <c r="NAE115" s="1903"/>
      <c r="NAF115" s="1903"/>
      <c r="NAG115" s="1903"/>
      <c r="NAH115" s="1903"/>
      <c r="NAI115" s="1904"/>
      <c r="NAJ115" s="1903"/>
      <c r="NAK115" s="1903"/>
      <c r="NAL115" s="1903"/>
      <c r="NAM115" s="1903"/>
      <c r="NAN115" s="1903"/>
      <c r="NAO115" s="1904"/>
      <c r="NAP115" s="1903"/>
      <c r="NAQ115" s="1903"/>
      <c r="NAR115" s="1903"/>
      <c r="NAS115" s="1903"/>
      <c r="NAT115" s="1903"/>
      <c r="NAU115" s="1904"/>
      <c r="NAV115" s="1903"/>
      <c r="NAW115" s="1903"/>
      <c r="NAX115" s="1903"/>
      <c r="NAY115" s="1903"/>
      <c r="NAZ115" s="1903"/>
      <c r="NBA115" s="1904"/>
      <c r="NBB115" s="1903"/>
      <c r="NBC115" s="1903"/>
      <c r="NBD115" s="1903"/>
      <c r="NBE115" s="1903"/>
      <c r="NBF115" s="1903"/>
      <c r="NBG115" s="1904"/>
      <c r="NBH115" s="1903"/>
      <c r="NBI115" s="1903"/>
      <c r="NBJ115" s="1903"/>
      <c r="NBK115" s="1903"/>
      <c r="NBL115" s="1903"/>
      <c r="NBM115" s="1904"/>
      <c r="NBN115" s="1903"/>
      <c r="NBO115" s="1903"/>
      <c r="NBP115" s="1903"/>
      <c r="NBQ115" s="1903"/>
      <c r="NBR115" s="1903"/>
      <c r="NBS115" s="1904"/>
      <c r="NBT115" s="1903"/>
      <c r="NBU115" s="1903"/>
      <c r="NBV115" s="1903"/>
      <c r="NBW115" s="1903"/>
      <c r="NBX115" s="1903"/>
      <c r="NBY115" s="1904"/>
      <c r="NBZ115" s="1903"/>
      <c r="NCA115" s="1903"/>
      <c r="NCB115" s="1903"/>
      <c r="NCC115" s="1903"/>
      <c r="NCD115" s="1903"/>
      <c r="NCE115" s="1904"/>
      <c r="NCF115" s="1903"/>
      <c r="NCG115" s="1903"/>
      <c r="NCH115" s="1903"/>
      <c r="NCI115" s="1903"/>
      <c r="NCJ115" s="1903"/>
      <c r="NCK115" s="1904"/>
      <c r="NCL115" s="1903"/>
      <c r="NCM115" s="1903"/>
      <c r="NCN115" s="1903"/>
      <c r="NCO115" s="1903"/>
      <c r="NCP115" s="1903"/>
      <c r="NCQ115" s="1904"/>
      <c r="NCR115" s="1903"/>
      <c r="NCS115" s="1903"/>
      <c r="NCT115" s="1903"/>
      <c r="NCU115" s="1903"/>
      <c r="NCV115" s="1903"/>
      <c r="NCW115" s="1904"/>
      <c r="NCX115" s="1903"/>
      <c r="NCY115" s="1903"/>
      <c r="NCZ115" s="1903"/>
      <c r="NDA115" s="1903"/>
      <c r="NDB115" s="1903"/>
      <c r="NDC115" s="1904"/>
      <c r="NDD115" s="1903"/>
      <c r="NDE115" s="1903"/>
      <c r="NDF115" s="1903"/>
      <c r="NDG115" s="1903"/>
      <c r="NDH115" s="1903"/>
      <c r="NDI115" s="1904"/>
      <c r="NDJ115" s="1903"/>
      <c r="NDK115" s="1903"/>
      <c r="NDL115" s="1903"/>
      <c r="NDM115" s="1903"/>
      <c r="NDN115" s="1903"/>
      <c r="NDO115" s="1904"/>
      <c r="NDP115" s="1903"/>
      <c r="NDQ115" s="1903"/>
      <c r="NDR115" s="1903"/>
      <c r="NDS115" s="1903"/>
      <c r="NDT115" s="1903"/>
      <c r="NDU115" s="1904"/>
      <c r="NDV115" s="1903"/>
      <c r="NDW115" s="1903"/>
      <c r="NDX115" s="1903"/>
      <c r="NDY115" s="1903"/>
      <c r="NDZ115" s="1903"/>
      <c r="NEA115" s="1904"/>
      <c r="NEB115" s="1903"/>
      <c r="NEC115" s="1903"/>
      <c r="NED115" s="1903"/>
      <c r="NEE115" s="1903"/>
      <c r="NEF115" s="1903"/>
      <c r="NEG115" s="1904"/>
      <c r="NEH115" s="1903"/>
      <c r="NEI115" s="1903"/>
      <c r="NEJ115" s="1903"/>
      <c r="NEK115" s="1903"/>
      <c r="NEL115" s="1903"/>
      <c r="NEM115" s="1904"/>
      <c r="NEN115" s="1903"/>
      <c r="NEO115" s="1903"/>
      <c r="NEP115" s="1903"/>
      <c r="NEQ115" s="1903"/>
      <c r="NER115" s="1903"/>
      <c r="NES115" s="1904"/>
      <c r="NET115" s="1903"/>
      <c r="NEU115" s="1903"/>
      <c r="NEV115" s="1903"/>
      <c r="NEW115" s="1903"/>
      <c r="NEX115" s="1903"/>
      <c r="NEY115" s="1904"/>
      <c r="NEZ115" s="1903"/>
      <c r="NFA115" s="1903"/>
      <c r="NFB115" s="1903"/>
      <c r="NFC115" s="1903"/>
      <c r="NFD115" s="1903"/>
      <c r="NFE115" s="1904"/>
      <c r="NFF115" s="1903"/>
      <c r="NFG115" s="1903"/>
      <c r="NFH115" s="1903"/>
      <c r="NFI115" s="1903"/>
      <c r="NFJ115" s="1903"/>
      <c r="NFK115" s="1904"/>
      <c r="NFL115" s="1903"/>
      <c r="NFM115" s="1903"/>
      <c r="NFN115" s="1903"/>
      <c r="NFO115" s="1903"/>
      <c r="NFP115" s="1903"/>
      <c r="NFQ115" s="1904"/>
      <c r="NFR115" s="1903"/>
      <c r="NFS115" s="1903"/>
      <c r="NFT115" s="1903"/>
      <c r="NFU115" s="1903"/>
      <c r="NFV115" s="1903"/>
      <c r="NFW115" s="1904"/>
      <c r="NFX115" s="1903"/>
      <c r="NFY115" s="1903"/>
      <c r="NFZ115" s="1903"/>
      <c r="NGA115" s="1903"/>
      <c r="NGB115" s="1903"/>
      <c r="NGC115" s="1904"/>
      <c r="NGD115" s="1903"/>
      <c r="NGE115" s="1903"/>
      <c r="NGF115" s="1903"/>
      <c r="NGG115" s="1903"/>
      <c r="NGH115" s="1903"/>
      <c r="NGI115" s="1904"/>
      <c r="NGJ115" s="1903"/>
      <c r="NGK115" s="1903"/>
      <c r="NGL115" s="1903"/>
      <c r="NGM115" s="1903"/>
      <c r="NGN115" s="1903"/>
      <c r="NGO115" s="1904"/>
      <c r="NGP115" s="1903"/>
      <c r="NGQ115" s="1903"/>
      <c r="NGR115" s="1903"/>
      <c r="NGS115" s="1903"/>
      <c r="NGT115" s="1903"/>
      <c r="NGU115" s="1904"/>
      <c r="NGV115" s="1903"/>
      <c r="NGW115" s="1903"/>
      <c r="NGX115" s="1903"/>
      <c r="NGY115" s="1903"/>
      <c r="NGZ115" s="1903"/>
      <c r="NHA115" s="1904"/>
      <c r="NHB115" s="1903"/>
      <c r="NHC115" s="1903"/>
      <c r="NHD115" s="1903"/>
      <c r="NHE115" s="1903"/>
      <c r="NHF115" s="1903"/>
      <c r="NHG115" s="1904"/>
      <c r="NHH115" s="1903"/>
      <c r="NHI115" s="1903"/>
      <c r="NHJ115" s="1903"/>
      <c r="NHK115" s="1903"/>
      <c r="NHL115" s="1903"/>
      <c r="NHM115" s="1904"/>
      <c r="NHN115" s="1903"/>
      <c r="NHO115" s="1903"/>
      <c r="NHP115" s="1903"/>
      <c r="NHQ115" s="1903"/>
      <c r="NHR115" s="1903"/>
      <c r="NHS115" s="1904"/>
      <c r="NHT115" s="1903"/>
      <c r="NHU115" s="1903"/>
      <c r="NHV115" s="1903"/>
      <c r="NHW115" s="1903"/>
      <c r="NHX115" s="1903"/>
      <c r="NHY115" s="1904"/>
      <c r="NHZ115" s="1903"/>
      <c r="NIA115" s="1903"/>
      <c r="NIB115" s="1903"/>
      <c r="NIC115" s="1903"/>
      <c r="NID115" s="1903"/>
      <c r="NIE115" s="1904"/>
      <c r="NIF115" s="1903"/>
      <c r="NIG115" s="1903"/>
      <c r="NIH115" s="1903"/>
      <c r="NII115" s="1903"/>
      <c r="NIJ115" s="1903"/>
      <c r="NIK115" s="1904"/>
      <c r="NIL115" s="1903"/>
      <c r="NIM115" s="1903"/>
      <c r="NIN115" s="1903"/>
      <c r="NIO115" s="1903"/>
      <c r="NIP115" s="1903"/>
      <c r="NIQ115" s="1904"/>
      <c r="NIR115" s="1903"/>
      <c r="NIS115" s="1903"/>
      <c r="NIT115" s="1903"/>
      <c r="NIU115" s="1903"/>
      <c r="NIV115" s="1903"/>
      <c r="NIW115" s="1904"/>
      <c r="NIX115" s="1903"/>
      <c r="NIY115" s="1903"/>
      <c r="NIZ115" s="1903"/>
      <c r="NJA115" s="1903"/>
      <c r="NJB115" s="1903"/>
      <c r="NJC115" s="1904"/>
      <c r="NJD115" s="1903"/>
      <c r="NJE115" s="1903"/>
      <c r="NJF115" s="1903"/>
      <c r="NJG115" s="1903"/>
      <c r="NJH115" s="1903"/>
      <c r="NJI115" s="1904"/>
      <c r="NJJ115" s="1903"/>
      <c r="NJK115" s="1903"/>
      <c r="NJL115" s="1903"/>
      <c r="NJM115" s="1903"/>
      <c r="NJN115" s="1903"/>
      <c r="NJO115" s="1904"/>
      <c r="NJP115" s="1903"/>
      <c r="NJQ115" s="1903"/>
      <c r="NJR115" s="1903"/>
      <c r="NJS115" s="1903"/>
      <c r="NJT115" s="1903"/>
      <c r="NJU115" s="1904"/>
      <c r="NJV115" s="1903"/>
      <c r="NJW115" s="1903"/>
      <c r="NJX115" s="1903"/>
      <c r="NJY115" s="1903"/>
      <c r="NJZ115" s="1903"/>
      <c r="NKA115" s="1904"/>
      <c r="NKB115" s="1903"/>
      <c r="NKC115" s="1903"/>
      <c r="NKD115" s="1903"/>
      <c r="NKE115" s="1903"/>
      <c r="NKF115" s="1903"/>
      <c r="NKG115" s="1904"/>
      <c r="NKH115" s="1903"/>
      <c r="NKI115" s="1903"/>
      <c r="NKJ115" s="1903"/>
      <c r="NKK115" s="1903"/>
      <c r="NKL115" s="1903"/>
      <c r="NKM115" s="1904"/>
      <c r="NKN115" s="1903"/>
      <c r="NKO115" s="1903"/>
      <c r="NKP115" s="1903"/>
      <c r="NKQ115" s="1903"/>
      <c r="NKR115" s="1903"/>
      <c r="NKS115" s="1904"/>
      <c r="NKT115" s="1903"/>
      <c r="NKU115" s="1903"/>
      <c r="NKV115" s="1903"/>
      <c r="NKW115" s="1903"/>
      <c r="NKX115" s="1903"/>
      <c r="NKY115" s="1904"/>
      <c r="NKZ115" s="1903"/>
      <c r="NLA115" s="1903"/>
      <c r="NLB115" s="1903"/>
      <c r="NLC115" s="1903"/>
      <c r="NLD115" s="1903"/>
      <c r="NLE115" s="1904"/>
      <c r="NLF115" s="1903"/>
      <c r="NLG115" s="1903"/>
      <c r="NLH115" s="1903"/>
      <c r="NLI115" s="1903"/>
      <c r="NLJ115" s="1903"/>
      <c r="NLK115" s="1904"/>
      <c r="NLL115" s="1903"/>
      <c r="NLM115" s="1903"/>
      <c r="NLN115" s="1903"/>
      <c r="NLO115" s="1903"/>
      <c r="NLP115" s="1903"/>
      <c r="NLQ115" s="1904"/>
      <c r="NLR115" s="1903"/>
      <c r="NLS115" s="1903"/>
      <c r="NLT115" s="1903"/>
      <c r="NLU115" s="1903"/>
      <c r="NLV115" s="1903"/>
      <c r="NLW115" s="1904"/>
      <c r="NLX115" s="1903"/>
      <c r="NLY115" s="1903"/>
      <c r="NLZ115" s="1903"/>
      <c r="NMA115" s="1903"/>
      <c r="NMB115" s="1903"/>
      <c r="NMC115" s="1904"/>
      <c r="NMD115" s="1903"/>
      <c r="NME115" s="1903"/>
      <c r="NMF115" s="1903"/>
      <c r="NMG115" s="1903"/>
      <c r="NMH115" s="1903"/>
      <c r="NMI115" s="1904"/>
      <c r="NMJ115" s="1903"/>
      <c r="NMK115" s="1903"/>
      <c r="NML115" s="1903"/>
      <c r="NMM115" s="1903"/>
      <c r="NMN115" s="1903"/>
      <c r="NMO115" s="1904"/>
      <c r="NMP115" s="1903"/>
      <c r="NMQ115" s="1903"/>
      <c r="NMR115" s="1903"/>
      <c r="NMS115" s="1903"/>
      <c r="NMT115" s="1903"/>
      <c r="NMU115" s="1904"/>
      <c r="NMV115" s="1903"/>
      <c r="NMW115" s="1903"/>
      <c r="NMX115" s="1903"/>
      <c r="NMY115" s="1903"/>
      <c r="NMZ115" s="1903"/>
      <c r="NNA115" s="1904"/>
      <c r="NNB115" s="1903"/>
      <c r="NNC115" s="1903"/>
      <c r="NND115" s="1903"/>
      <c r="NNE115" s="1903"/>
      <c r="NNF115" s="1903"/>
      <c r="NNG115" s="1904"/>
      <c r="NNH115" s="1903"/>
      <c r="NNI115" s="1903"/>
      <c r="NNJ115" s="1903"/>
      <c r="NNK115" s="1903"/>
      <c r="NNL115" s="1903"/>
      <c r="NNM115" s="1904"/>
      <c r="NNN115" s="1903"/>
      <c r="NNO115" s="1903"/>
      <c r="NNP115" s="1903"/>
      <c r="NNQ115" s="1903"/>
      <c r="NNR115" s="1903"/>
      <c r="NNS115" s="1904"/>
      <c r="NNT115" s="1903"/>
      <c r="NNU115" s="1903"/>
      <c r="NNV115" s="1903"/>
      <c r="NNW115" s="1903"/>
      <c r="NNX115" s="1903"/>
      <c r="NNY115" s="1904"/>
      <c r="NNZ115" s="1903"/>
      <c r="NOA115" s="1903"/>
      <c r="NOB115" s="1903"/>
      <c r="NOC115" s="1903"/>
      <c r="NOD115" s="1903"/>
      <c r="NOE115" s="1904"/>
      <c r="NOF115" s="1903"/>
      <c r="NOG115" s="1903"/>
      <c r="NOH115" s="1903"/>
      <c r="NOI115" s="1903"/>
      <c r="NOJ115" s="1903"/>
      <c r="NOK115" s="1904"/>
      <c r="NOL115" s="1903"/>
      <c r="NOM115" s="1903"/>
      <c r="NON115" s="1903"/>
      <c r="NOO115" s="1903"/>
      <c r="NOP115" s="1903"/>
      <c r="NOQ115" s="1904"/>
      <c r="NOR115" s="1903"/>
      <c r="NOS115" s="1903"/>
      <c r="NOT115" s="1903"/>
      <c r="NOU115" s="1903"/>
      <c r="NOV115" s="1903"/>
      <c r="NOW115" s="1904"/>
      <c r="NOX115" s="1903"/>
      <c r="NOY115" s="1903"/>
      <c r="NOZ115" s="1903"/>
      <c r="NPA115" s="1903"/>
      <c r="NPB115" s="1903"/>
      <c r="NPC115" s="1904"/>
      <c r="NPD115" s="1903"/>
      <c r="NPE115" s="1903"/>
      <c r="NPF115" s="1903"/>
      <c r="NPG115" s="1903"/>
      <c r="NPH115" s="1903"/>
      <c r="NPI115" s="1904"/>
      <c r="NPJ115" s="1903"/>
      <c r="NPK115" s="1903"/>
      <c r="NPL115" s="1903"/>
      <c r="NPM115" s="1903"/>
      <c r="NPN115" s="1903"/>
      <c r="NPO115" s="1904"/>
      <c r="NPP115" s="1903"/>
      <c r="NPQ115" s="1903"/>
      <c r="NPR115" s="1903"/>
      <c r="NPS115" s="1903"/>
      <c r="NPT115" s="1903"/>
      <c r="NPU115" s="1904"/>
      <c r="NPV115" s="1903"/>
      <c r="NPW115" s="1903"/>
      <c r="NPX115" s="1903"/>
      <c r="NPY115" s="1903"/>
      <c r="NPZ115" s="1903"/>
      <c r="NQA115" s="1904"/>
      <c r="NQB115" s="1903"/>
      <c r="NQC115" s="1903"/>
      <c r="NQD115" s="1903"/>
      <c r="NQE115" s="1903"/>
      <c r="NQF115" s="1903"/>
      <c r="NQG115" s="1904"/>
      <c r="NQH115" s="1903"/>
      <c r="NQI115" s="1903"/>
      <c r="NQJ115" s="1903"/>
      <c r="NQK115" s="1903"/>
      <c r="NQL115" s="1903"/>
      <c r="NQM115" s="1904"/>
      <c r="NQN115" s="1903"/>
      <c r="NQO115" s="1903"/>
      <c r="NQP115" s="1903"/>
      <c r="NQQ115" s="1903"/>
      <c r="NQR115" s="1903"/>
      <c r="NQS115" s="1904"/>
      <c r="NQT115" s="1903"/>
      <c r="NQU115" s="1903"/>
      <c r="NQV115" s="1903"/>
      <c r="NQW115" s="1903"/>
      <c r="NQX115" s="1903"/>
      <c r="NQY115" s="1904"/>
      <c r="NQZ115" s="1903"/>
      <c r="NRA115" s="1903"/>
      <c r="NRB115" s="1903"/>
      <c r="NRC115" s="1903"/>
      <c r="NRD115" s="1903"/>
      <c r="NRE115" s="1904"/>
      <c r="NRF115" s="1903"/>
      <c r="NRG115" s="1903"/>
      <c r="NRH115" s="1903"/>
      <c r="NRI115" s="1903"/>
      <c r="NRJ115" s="1903"/>
      <c r="NRK115" s="1904"/>
      <c r="NRL115" s="1903"/>
      <c r="NRM115" s="1903"/>
      <c r="NRN115" s="1903"/>
      <c r="NRO115" s="1903"/>
      <c r="NRP115" s="1903"/>
      <c r="NRQ115" s="1904"/>
      <c r="NRR115" s="1903"/>
      <c r="NRS115" s="1903"/>
      <c r="NRT115" s="1903"/>
      <c r="NRU115" s="1903"/>
      <c r="NRV115" s="1903"/>
      <c r="NRW115" s="1904"/>
      <c r="NRX115" s="1903"/>
      <c r="NRY115" s="1903"/>
      <c r="NRZ115" s="1903"/>
      <c r="NSA115" s="1903"/>
      <c r="NSB115" s="1903"/>
      <c r="NSC115" s="1904"/>
      <c r="NSD115" s="1903"/>
      <c r="NSE115" s="1903"/>
      <c r="NSF115" s="1903"/>
      <c r="NSG115" s="1903"/>
      <c r="NSH115" s="1903"/>
      <c r="NSI115" s="1904"/>
      <c r="NSJ115" s="1903"/>
      <c r="NSK115" s="1903"/>
      <c r="NSL115" s="1903"/>
      <c r="NSM115" s="1903"/>
      <c r="NSN115" s="1903"/>
      <c r="NSO115" s="1904"/>
      <c r="NSP115" s="1903"/>
      <c r="NSQ115" s="1903"/>
      <c r="NSR115" s="1903"/>
      <c r="NSS115" s="1903"/>
      <c r="NST115" s="1903"/>
      <c r="NSU115" s="1904"/>
      <c r="NSV115" s="1903"/>
      <c r="NSW115" s="1903"/>
      <c r="NSX115" s="1903"/>
      <c r="NSY115" s="1903"/>
      <c r="NSZ115" s="1903"/>
      <c r="NTA115" s="1904"/>
      <c r="NTB115" s="1903"/>
      <c r="NTC115" s="1903"/>
      <c r="NTD115" s="1903"/>
      <c r="NTE115" s="1903"/>
      <c r="NTF115" s="1903"/>
      <c r="NTG115" s="1904"/>
      <c r="NTH115" s="1903"/>
      <c r="NTI115" s="1903"/>
      <c r="NTJ115" s="1903"/>
      <c r="NTK115" s="1903"/>
      <c r="NTL115" s="1903"/>
      <c r="NTM115" s="1904"/>
      <c r="NTN115" s="1903"/>
      <c r="NTO115" s="1903"/>
      <c r="NTP115" s="1903"/>
      <c r="NTQ115" s="1903"/>
      <c r="NTR115" s="1903"/>
      <c r="NTS115" s="1904"/>
      <c r="NTT115" s="1903"/>
      <c r="NTU115" s="1903"/>
      <c r="NTV115" s="1903"/>
      <c r="NTW115" s="1903"/>
      <c r="NTX115" s="1903"/>
      <c r="NTY115" s="1904"/>
      <c r="NTZ115" s="1903"/>
      <c r="NUA115" s="1903"/>
      <c r="NUB115" s="1903"/>
      <c r="NUC115" s="1903"/>
      <c r="NUD115" s="1903"/>
      <c r="NUE115" s="1904"/>
      <c r="NUF115" s="1903"/>
      <c r="NUG115" s="1903"/>
      <c r="NUH115" s="1903"/>
      <c r="NUI115" s="1903"/>
      <c r="NUJ115" s="1903"/>
      <c r="NUK115" s="1904"/>
      <c r="NUL115" s="1903"/>
      <c r="NUM115" s="1903"/>
      <c r="NUN115" s="1903"/>
      <c r="NUO115" s="1903"/>
      <c r="NUP115" s="1903"/>
      <c r="NUQ115" s="1904"/>
      <c r="NUR115" s="1903"/>
      <c r="NUS115" s="1903"/>
      <c r="NUT115" s="1903"/>
      <c r="NUU115" s="1903"/>
      <c r="NUV115" s="1903"/>
      <c r="NUW115" s="1904"/>
      <c r="NUX115" s="1903"/>
      <c r="NUY115" s="1903"/>
      <c r="NUZ115" s="1903"/>
      <c r="NVA115" s="1903"/>
      <c r="NVB115" s="1903"/>
      <c r="NVC115" s="1904"/>
      <c r="NVD115" s="1903"/>
      <c r="NVE115" s="1903"/>
      <c r="NVF115" s="1903"/>
      <c r="NVG115" s="1903"/>
      <c r="NVH115" s="1903"/>
      <c r="NVI115" s="1904"/>
      <c r="NVJ115" s="1903"/>
      <c r="NVK115" s="1903"/>
      <c r="NVL115" s="1903"/>
      <c r="NVM115" s="1903"/>
      <c r="NVN115" s="1903"/>
      <c r="NVO115" s="1904"/>
      <c r="NVP115" s="1903"/>
      <c r="NVQ115" s="1903"/>
      <c r="NVR115" s="1903"/>
      <c r="NVS115" s="1903"/>
      <c r="NVT115" s="1903"/>
      <c r="NVU115" s="1904"/>
      <c r="NVV115" s="1903"/>
      <c r="NVW115" s="1903"/>
      <c r="NVX115" s="1903"/>
      <c r="NVY115" s="1903"/>
      <c r="NVZ115" s="1903"/>
      <c r="NWA115" s="1904"/>
      <c r="NWB115" s="1903"/>
      <c r="NWC115" s="1903"/>
      <c r="NWD115" s="1903"/>
      <c r="NWE115" s="1903"/>
      <c r="NWF115" s="1903"/>
      <c r="NWG115" s="1904"/>
      <c r="NWH115" s="1903"/>
      <c r="NWI115" s="1903"/>
      <c r="NWJ115" s="1903"/>
      <c r="NWK115" s="1903"/>
      <c r="NWL115" s="1903"/>
      <c r="NWM115" s="1904"/>
      <c r="NWN115" s="1903"/>
      <c r="NWO115" s="1903"/>
      <c r="NWP115" s="1903"/>
      <c r="NWQ115" s="1903"/>
      <c r="NWR115" s="1903"/>
      <c r="NWS115" s="1904"/>
      <c r="NWT115" s="1903"/>
      <c r="NWU115" s="1903"/>
      <c r="NWV115" s="1903"/>
      <c r="NWW115" s="1903"/>
      <c r="NWX115" s="1903"/>
      <c r="NWY115" s="1904"/>
      <c r="NWZ115" s="1903"/>
      <c r="NXA115" s="1903"/>
      <c r="NXB115" s="1903"/>
      <c r="NXC115" s="1903"/>
      <c r="NXD115" s="1903"/>
      <c r="NXE115" s="1904"/>
      <c r="NXF115" s="1903"/>
      <c r="NXG115" s="1903"/>
      <c r="NXH115" s="1903"/>
      <c r="NXI115" s="1903"/>
      <c r="NXJ115" s="1903"/>
      <c r="NXK115" s="1904"/>
      <c r="NXL115" s="1903"/>
      <c r="NXM115" s="1903"/>
      <c r="NXN115" s="1903"/>
      <c r="NXO115" s="1903"/>
      <c r="NXP115" s="1903"/>
      <c r="NXQ115" s="1904"/>
      <c r="NXR115" s="1903"/>
      <c r="NXS115" s="1903"/>
      <c r="NXT115" s="1903"/>
      <c r="NXU115" s="1903"/>
      <c r="NXV115" s="1903"/>
      <c r="NXW115" s="1904"/>
      <c r="NXX115" s="1903"/>
      <c r="NXY115" s="1903"/>
      <c r="NXZ115" s="1903"/>
      <c r="NYA115" s="1903"/>
      <c r="NYB115" s="1903"/>
      <c r="NYC115" s="1904"/>
      <c r="NYD115" s="1903"/>
      <c r="NYE115" s="1903"/>
      <c r="NYF115" s="1903"/>
      <c r="NYG115" s="1903"/>
      <c r="NYH115" s="1903"/>
      <c r="NYI115" s="1904"/>
      <c r="NYJ115" s="1903"/>
      <c r="NYK115" s="1903"/>
      <c r="NYL115" s="1903"/>
      <c r="NYM115" s="1903"/>
      <c r="NYN115" s="1903"/>
      <c r="NYO115" s="1904"/>
      <c r="NYP115" s="1903"/>
      <c r="NYQ115" s="1903"/>
      <c r="NYR115" s="1903"/>
      <c r="NYS115" s="1903"/>
      <c r="NYT115" s="1903"/>
      <c r="NYU115" s="1904"/>
      <c r="NYV115" s="1903"/>
      <c r="NYW115" s="1903"/>
      <c r="NYX115" s="1903"/>
      <c r="NYY115" s="1903"/>
      <c r="NYZ115" s="1903"/>
      <c r="NZA115" s="1904"/>
      <c r="NZB115" s="1903"/>
      <c r="NZC115" s="1903"/>
      <c r="NZD115" s="1903"/>
      <c r="NZE115" s="1903"/>
      <c r="NZF115" s="1903"/>
      <c r="NZG115" s="1904"/>
      <c r="NZH115" s="1903"/>
      <c r="NZI115" s="1903"/>
      <c r="NZJ115" s="1903"/>
      <c r="NZK115" s="1903"/>
      <c r="NZL115" s="1903"/>
      <c r="NZM115" s="1904"/>
      <c r="NZN115" s="1903"/>
      <c r="NZO115" s="1903"/>
      <c r="NZP115" s="1903"/>
      <c r="NZQ115" s="1903"/>
      <c r="NZR115" s="1903"/>
      <c r="NZS115" s="1904"/>
      <c r="NZT115" s="1903"/>
      <c r="NZU115" s="1903"/>
      <c r="NZV115" s="1903"/>
      <c r="NZW115" s="1903"/>
      <c r="NZX115" s="1903"/>
      <c r="NZY115" s="1904"/>
      <c r="NZZ115" s="1903"/>
      <c r="OAA115" s="1903"/>
      <c r="OAB115" s="1903"/>
      <c r="OAC115" s="1903"/>
      <c r="OAD115" s="1903"/>
      <c r="OAE115" s="1904"/>
      <c r="OAF115" s="1903"/>
      <c r="OAG115" s="1903"/>
      <c r="OAH115" s="1903"/>
      <c r="OAI115" s="1903"/>
      <c r="OAJ115" s="1903"/>
      <c r="OAK115" s="1904"/>
      <c r="OAL115" s="1903"/>
      <c r="OAM115" s="1903"/>
      <c r="OAN115" s="1903"/>
      <c r="OAO115" s="1903"/>
      <c r="OAP115" s="1903"/>
      <c r="OAQ115" s="1904"/>
      <c r="OAR115" s="1903"/>
      <c r="OAS115" s="1903"/>
      <c r="OAT115" s="1903"/>
      <c r="OAU115" s="1903"/>
      <c r="OAV115" s="1903"/>
      <c r="OAW115" s="1904"/>
      <c r="OAX115" s="1903"/>
      <c r="OAY115" s="1903"/>
      <c r="OAZ115" s="1903"/>
      <c r="OBA115" s="1903"/>
      <c r="OBB115" s="1903"/>
      <c r="OBC115" s="1904"/>
      <c r="OBD115" s="1903"/>
      <c r="OBE115" s="1903"/>
      <c r="OBF115" s="1903"/>
      <c r="OBG115" s="1903"/>
      <c r="OBH115" s="1903"/>
      <c r="OBI115" s="1904"/>
      <c r="OBJ115" s="1903"/>
      <c r="OBK115" s="1903"/>
      <c r="OBL115" s="1903"/>
      <c r="OBM115" s="1903"/>
      <c r="OBN115" s="1903"/>
      <c r="OBO115" s="1904"/>
      <c r="OBP115" s="1903"/>
      <c r="OBQ115" s="1903"/>
      <c r="OBR115" s="1903"/>
      <c r="OBS115" s="1903"/>
      <c r="OBT115" s="1903"/>
      <c r="OBU115" s="1904"/>
      <c r="OBV115" s="1903"/>
      <c r="OBW115" s="1903"/>
      <c r="OBX115" s="1903"/>
      <c r="OBY115" s="1903"/>
      <c r="OBZ115" s="1903"/>
      <c r="OCA115" s="1904"/>
      <c r="OCB115" s="1903"/>
      <c r="OCC115" s="1903"/>
      <c r="OCD115" s="1903"/>
      <c r="OCE115" s="1903"/>
      <c r="OCF115" s="1903"/>
      <c r="OCG115" s="1904"/>
      <c r="OCH115" s="1903"/>
      <c r="OCI115" s="1903"/>
      <c r="OCJ115" s="1903"/>
      <c r="OCK115" s="1903"/>
      <c r="OCL115" s="1903"/>
      <c r="OCM115" s="1904"/>
      <c r="OCN115" s="1903"/>
      <c r="OCO115" s="1903"/>
      <c r="OCP115" s="1903"/>
      <c r="OCQ115" s="1903"/>
      <c r="OCR115" s="1903"/>
      <c r="OCS115" s="1904"/>
      <c r="OCT115" s="1903"/>
      <c r="OCU115" s="1903"/>
      <c r="OCV115" s="1903"/>
      <c r="OCW115" s="1903"/>
      <c r="OCX115" s="1903"/>
      <c r="OCY115" s="1904"/>
      <c r="OCZ115" s="1903"/>
      <c r="ODA115" s="1903"/>
      <c r="ODB115" s="1903"/>
      <c r="ODC115" s="1903"/>
      <c r="ODD115" s="1903"/>
      <c r="ODE115" s="1904"/>
      <c r="ODF115" s="1903"/>
      <c r="ODG115" s="1903"/>
      <c r="ODH115" s="1903"/>
      <c r="ODI115" s="1903"/>
      <c r="ODJ115" s="1903"/>
      <c r="ODK115" s="1904"/>
      <c r="ODL115" s="1903"/>
      <c r="ODM115" s="1903"/>
      <c r="ODN115" s="1903"/>
      <c r="ODO115" s="1903"/>
      <c r="ODP115" s="1903"/>
      <c r="ODQ115" s="1904"/>
      <c r="ODR115" s="1903"/>
      <c r="ODS115" s="1903"/>
      <c r="ODT115" s="1903"/>
      <c r="ODU115" s="1903"/>
      <c r="ODV115" s="1903"/>
      <c r="ODW115" s="1904"/>
      <c r="ODX115" s="1903"/>
      <c r="ODY115" s="1903"/>
      <c r="ODZ115" s="1903"/>
      <c r="OEA115" s="1903"/>
      <c r="OEB115" s="1903"/>
      <c r="OEC115" s="1904"/>
      <c r="OED115" s="1903"/>
      <c r="OEE115" s="1903"/>
      <c r="OEF115" s="1903"/>
      <c r="OEG115" s="1903"/>
      <c r="OEH115" s="1903"/>
      <c r="OEI115" s="1904"/>
      <c r="OEJ115" s="1903"/>
      <c r="OEK115" s="1903"/>
      <c r="OEL115" s="1903"/>
      <c r="OEM115" s="1903"/>
      <c r="OEN115" s="1903"/>
      <c r="OEO115" s="1904"/>
      <c r="OEP115" s="1903"/>
      <c r="OEQ115" s="1903"/>
      <c r="OER115" s="1903"/>
      <c r="OES115" s="1903"/>
      <c r="OET115" s="1903"/>
      <c r="OEU115" s="1904"/>
      <c r="OEV115" s="1903"/>
      <c r="OEW115" s="1903"/>
      <c r="OEX115" s="1903"/>
      <c r="OEY115" s="1903"/>
      <c r="OEZ115" s="1903"/>
      <c r="OFA115" s="1904"/>
      <c r="OFB115" s="1903"/>
      <c r="OFC115" s="1903"/>
      <c r="OFD115" s="1903"/>
      <c r="OFE115" s="1903"/>
      <c r="OFF115" s="1903"/>
      <c r="OFG115" s="1904"/>
      <c r="OFH115" s="1903"/>
      <c r="OFI115" s="1903"/>
      <c r="OFJ115" s="1903"/>
      <c r="OFK115" s="1903"/>
      <c r="OFL115" s="1903"/>
      <c r="OFM115" s="1904"/>
      <c r="OFN115" s="1903"/>
      <c r="OFO115" s="1903"/>
      <c r="OFP115" s="1903"/>
      <c r="OFQ115" s="1903"/>
      <c r="OFR115" s="1903"/>
      <c r="OFS115" s="1904"/>
      <c r="OFT115" s="1903"/>
      <c r="OFU115" s="1903"/>
      <c r="OFV115" s="1903"/>
      <c r="OFW115" s="1903"/>
      <c r="OFX115" s="1903"/>
      <c r="OFY115" s="1904"/>
      <c r="OFZ115" s="1903"/>
      <c r="OGA115" s="1903"/>
      <c r="OGB115" s="1903"/>
      <c r="OGC115" s="1903"/>
      <c r="OGD115" s="1903"/>
      <c r="OGE115" s="1904"/>
      <c r="OGF115" s="1903"/>
      <c r="OGG115" s="1903"/>
      <c r="OGH115" s="1903"/>
      <c r="OGI115" s="1903"/>
      <c r="OGJ115" s="1903"/>
      <c r="OGK115" s="1904"/>
      <c r="OGL115" s="1903"/>
      <c r="OGM115" s="1903"/>
      <c r="OGN115" s="1903"/>
      <c r="OGO115" s="1903"/>
      <c r="OGP115" s="1903"/>
      <c r="OGQ115" s="1904"/>
      <c r="OGR115" s="1903"/>
      <c r="OGS115" s="1903"/>
      <c r="OGT115" s="1903"/>
      <c r="OGU115" s="1903"/>
      <c r="OGV115" s="1903"/>
      <c r="OGW115" s="1904"/>
      <c r="OGX115" s="1903"/>
      <c r="OGY115" s="1903"/>
      <c r="OGZ115" s="1903"/>
      <c r="OHA115" s="1903"/>
      <c r="OHB115" s="1903"/>
      <c r="OHC115" s="1904"/>
      <c r="OHD115" s="1903"/>
      <c r="OHE115" s="1903"/>
      <c r="OHF115" s="1903"/>
      <c r="OHG115" s="1903"/>
      <c r="OHH115" s="1903"/>
      <c r="OHI115" s="1904"/>
      <c r="OHJ115" s="1903"/>
      <c r="OHK115" s="1903"/>
      <c r="OHL115" s="1903"/>
      <c r="OHM115" s="1903"/>
      <c r="OHN115" s="1903"/>
      <c r="OHO115" s="1904"/>
      <c r="OHP115" s="1903"/>
      <c r="OHQ115" s="1903"/>
      <c r="OHR115" s="1903"/>
      <c r="OHS115" s="1903"/>
      <c r="OHT115" s="1903"/>
      <c r="OHU115" s="1904"/>
      <c r="OHV115" s="1903"/>
      <c r="OHW115" s="1903"/>
      <c r="OHX115" s="1903"/>
      <c r="OHY115" s="1903"/>
      <c r="OHZ115" s="1903"/>
      <c r="OIA115" s="1904"/>
      <c r="OIB115" s="1903"/>
      <c r="OIC115" s="1903"/>
      <c r="OID115" s="1903"/>
      <c r="OIE115" s="1903"/>
      <c r="OIF115" s="1903"/>
      <c r="OIG115" s="1904"/>
      <c r="OIH115" s="1903"/>
      <c r="OII115" s="1903"/>
      <c r="OIJ115" s="1903"/>
      <c r="OIK115" s="1903"/>
      <c r="OIL115" s="1903"/>
      <c r="OIM115" s="1904"/>
      <c r="OIN115" s="1903"/>
      <c r="OIO115" s="1903"/>
      <c r="OIP115" s="1903"/>
      <c r="OIQ115" s="1903"/>
      <c r="OIR115" s="1903"/>
      <c r="OIS115" s="1904"/>
      <c r="OIT115" s="1903"/>
      <c r="OIU115" s="1903"/>
      <c r="OIV115" s="1903"/>
      <c r="OIW115" s="1903"/>
      <c r="OIX115" s="1903"/>
      <c r="OIY115" s="1904"/>
      <c r="OIZ115" s="1903"/>
      <c r="OJA115" s="1903"/>
      <c r="OJB115" s="1903"/>
      <c r="OJC115" s="1903"/>
      <c r="OJD115" s="1903"/>
      <c r="OJE115" s="1904"/>
      <c r="OJF115" s="1903"/>
      <c r="OJG115" s="1903"/>
      <c r="OJH115" s="1903"/>
      <c r="OJI115" s="1903"/>
      <c r="OJJ115" s="1903"/>
      <c r="OJK115" s="1904"/>
      <c r="OJL115" s="1903"/>
      <c r="OJM115" s="1903"/>
      <c r="OJN115" s="1903"/>
      <c r="OJO115" s="1903"/>
      <c r="OJP115" s="1903"/>
      <c r="OJQ115" s="1904"/>
      <c r="OJR115" s="1903"/>
      <c r="OJS115" s="1903"/>
      <c r="OJT115" s="1903"/>
      <c r="OJU115" s="1903"/>
      <c r="OJV115" s="1903"/>
      <c r="OJW115" s="1904"/>
      <c r="OJX115" s="1903"/>
      <c r="OJY115" s="1903"/>
      <c r="OJZ115" s="1903"/>
      <c r="OKA115" s="1903"/>
      <c r="OKB115" s="1903"/>
      <c r="OKC115" s="1904"/>
      <c r="OKD115" s="1903"/>
      <c r="OKE115" s="1903"/>
      <c r="OKF115" s="1903"/>
      <c r="OKG115" s="1903"/>
      <c r="OKH115" s="1903"/>
      <c r="OKI115" s="1904"/>
      <c r="OKJ115" s="1903"/>
      <c r="OKK115" s="1903"/>
      <c r="OKL115" s="1903"/>
      <c r="OKM115" s="1903"/>
      <c r="OKN115" s="1903"/>
      <c r="OKO115" s="1904"/>
      <c r="OKP115" s="1903"/>
      <c r="OKQ115" s="1903"/>
      <c r="OKR115" s="1903"/>
      <c r="OKS115" s="1903"/>
      <c r="OKT115" s="1903"/>
      <c r="OKU115" s="1904"/>
      <c r="OKV115" s="1903"/>
      <c r="OKW115" s="1903"/>
      <c r="OKX115" s="1903"/>
      <c r="OKY115" s="1903"/>
      <c r="OKZ115" s="1903"/>
      <c r="OLA115" s="1904"/>
      <c r="OLB115" s="1903"/>
      <c r="OLC115" s="1903"/>
      <c r="OLD115" s="1903"/>
      <c r="OLE115" s="1903"/>
      <c r="OLF115" s="1903"/>
      <c r="OLG115" s="1904"/>
      <c r="OLH115" s="1903"/>
      <c r="OLI115" s="1903"/>
      <c r="OLJ115" s="1903"/>
      <c r="OLK115" s="1903"/>
      <c r="OLL115" s="1903"/>
      <c r="OLM115" s="1904"/>
      <c r="OLN115" s="1903"/>
      <c r="OLO115" s="1903"/>
      <c r="OLP115" s="1903"/>
      <c r="OLQ115" s="1903"/>
      <c r="OLR115" s="1903"/>
      <c r="OLS115" s="1904"/>
      <c r="OLT115" s="1903"/>
      <c r="OLU115" s="1903"/>
      <c r="OLV115" s="1903"/>
      <c r="OLW115" s="1903"/>
      <c r="OLX115" s="1903"/>
      <c r="OLY115" s="1904"/>
      <c r="OLZ115" s="1903"/>
      <c r="OMA115" s="1903"/>
      <c r="OMB115" s="1903"/>
      <c r="OMC115" s="1903"/>
      <c r="OMD115" s="1903"/>
      <c r="OME115" s="1904"/>
      <c r="OMF115" s="1903"/>
      <c r="OMG115" s="1903"/>
      <c r="OMH115" s="1903"/>
      <c r="OMI115" s="1903"/>
      <c r="OMJ115" s="1903"/>
      <c r="OMK115" s="1904"/>
      <c r="OML115" s="1903"/>
      <c r="OMM115" s="1903"/>
      <c r="OMN115" s="1903"/>
      <c r="OMO115" s="1903"/>
      <c r="OMP115" s="1903"/>
      <c r="OMQ115" s="1904"/>
      <c r="OMR115" s="1903"/>
      <c r="OMS115" s="1903"/>
      <c r="OMT115" s="1903"/>
      <c r="OMU115" s="1903"/>
      <c r="OMV115" s="1903"/>
      <c r="OMW115" s="1904"/>
      <c r="OMX115" s="1903"/>
      <c r="OMY115" s="1903"/>
      <c r="OMZ115" s="1903"/>
      <c r="ONA115" s="1903"/>
      <c r="ONB115" s="1903"/>
      <c r="ONC115" s="1904"/>
      <c r="OND115" s="1903"/>
      <c r="ONE115" s="1903"/>
      <c r="ONF115" s="1903"/>
      <c r="ONG115" s="1903"/>
      <c r="ONH115" s="1903"/>
      <c r="ONI115" s="1904"/>
      <c r="ONJ115" s="1903"/>
      <c r="ONK115" s="1903"/>
      <c r="ONL115" s="1903"/>
      <c r="ONM115" s="1903"/>
      <c r="ONN115" s="1903"/>
      <c r="ONO115" s="1904"/>
      <c r="ONP115" s="1903"/>
      <c r="ONQ115" s="1903"/>
      <c r="ONR115" s="1903"/>
      <c r="ONS115" s="1903"/>
      <c r="ONT115" s="1903"/>
      <c r="ONU115" s="1904"/>
      <c r="ONV115" s="1903"/>
      <c r="ONW115" s="1903"/>
      <c r="ONX115" s="1903"/>
      <c r="ONY115" s="1903"/>
      <c r="ONZ115" s="1903"/>
      <c r="OOA115" s="1904"/>
      <c r="OOB115" s="1903"/>
      <c r="OOC115" s="1903"/>
      <c r="OOD115" s="1903"/>
      <c r="OOE115" s="1903"/>
      <c r="OOF115" s="1903"/>
      <c r="OOG115" s="1904"/>
      <c r="OOH115" s="1903"/>
      <c r="OOI115" s="1903"/>
      <c r="OOJ115" s="1903"/>
      <c r="OOK115" s="1903"/>
      <c r="OOL115" s="1903"/>
      <c r="OOM115" s="1904"/>
      <c r="OON115" s="1903"/>
      <c r="OOO115" s="1903"/>
      <c r="OOP115" s="1903"/>
      <c r="OOQ115" s="1903"/>
      <c r="OOR115" s="1903"/>
      <c r="OOS115" s="1904"/>
      <c r="OOT115" s="1903"/>
      <c r="OOU115" s="1903"/>
      <c r="OOV115" s="1903"/>
      <c r="OOW115" s="1903"/>
      <c r="OOX115" s="1903"/>
      <c r="OOY115" s="1904"/>
      <c r="OOZ115" s="1903"/>
      <c r="OPA115" s="1903"/>
      <c r="OPB115" s="1903"/>
      <c r="OPC115" s="1903"/>
      <c r="OPD115" s="1903"/>
      <c r="OPE115" s="1904"/>
      <c r="OPF115" s="1903"/>
      <c r="OPG115" s="1903"/>
      <c r="OPH115" s="1903"/>
      <c r="OPI115" s="1903"/>
      <c r="OPJ115" s="1903"/>
      <c r="OPK115" s="1904"/>
      <c r="OPL115" s="1903"/>
      <c r="OPM115" s="1903"/>
      <c r="OPN115" s="1903"/>
      <c r="OPO115" s="1903"/>
      <c r="OPP115" s="1903"/>
      <c r="OPQ115" s="1904"/>
      <c r="OPR115" s="1903"/>
      <c r="OPS115" s="1903"/>
      <c r="OPT115" s="1903"/>
      <c r="OPU115" s="1903"/>
      <c r="OPV115" s="1903"/>
      <c r="OPW115" s="1904"/>
      <c r="OPX115" s="1903"/>
      <c r="OPY115" s="1903"/>
      <c r="OPZ115" s="1903"/>
      <c r="OQA115" s="1903"/>
      <c r="OQB115" s="1903"/>
      <c r="OQC115" s="1904"/>
      <c r="OQD115" s="1903"/>
      <c r="OQE115" s="1903"/>
      <c r="OQF115" s="1903"/>
      <c r="OQG115" s="1903"/>
      <c r="OQH115" s="1903"/>
      <c r="OQI115" s="1904"/>
      <c r="OQJ115" s="1903"/>
      <c r="OQK115" s="1903"/>
      <c r="OQL115" s="1903"/>
      <c r="OQM115" s="1903"/>
      <c r="OQN115" s="1903"/>
      <c r="OQO115" s="1904"/>
      <c r="OQP115" s="1903"/>
      <c r="OQQ115" s="1903"/>
      <c r="OQR115" s="1903"/>
      <c r="OQS115" s="1903"/>
      <c r="OQT115" s="1903"/>
      <c r="OQU115" s="1904"/>
      <c r="OQV115" s="1903"/>
      <c r="OQW115" s="1903"/>
      <c r="OQX115" s="1903"/>
      <c r="OQY115" s="1903"/>
      <c r="OQZ115" s="1903"/>
      <c r="ORA115" s="1904"/>
      <c r="ORB115" s="1903"/>
      <c r="ORC115" s="1903"/>
      <c r="ORD115" s="1903"/>
      <c r="ORE115" s="1903"/>
      <c r="ORF115" s="1903"/>
      <c r="ORG115" s="1904"/>
      <c r="ORH115" s="1903"/>
      <c r="ORI115" s="1903"/>
      <c r="ORJ115" s="1903"/>
      <c r="ORK115" s="1903"/>
      <c r="ORL115" s="1903"/>
      <c r="ORM115" s="1904"/>
      <c r="ORN115" s="1903"/>
      <c r="ORO115" s="1903"/>
      <c r="ORP115" s="1903"/>
      <c r="ORQ115" s="1903"/>
      <c r="ORR115" s="1903"/>
      <c r="ORS115" s="1904"/>
      <c r="ORT115" s="1903"/>
      <c r="ORU115" s="1903"/>
      <c r="ORV115" s="1903"/>
      <c r="ORW115" s="1903"/>
      <c r="ORX115" s="1903"/>
      <c r="ORY115" s="1904"/>
      <c r="ORZ115" s="1903"/>
      <c r="OSA115" s="1903"/>
      <c r="OSB115" s="1903"/>
      <c r="OSC115" s="1903"/>
      <c r="OSD115" s="1903"/>
      <c r="OSE115" s="1904"/>
      <c r="OSF115" s="1903"/>
      <c r="OSG115" s="1903"/>
      <c r="OSH115" s="1903"/>
      <c r="OSI115" s="1903"/>
      <c r="OSJ115" s="1903"/>
      <c r="OSK115" s="1904"/>
      <c r="OSL115" s="1903"/>
      <c r="OSM115" s="1903"/>
      <c r="OSN115" s="1903"/>
      <c r="OSO115" s="1903"/>
      <c r="OSP115" s="1903"/>
      <c r="OSQ115" s="1904"/>
      <c r="OSR115" s="1903"/>
      <c r="OSS115" s="1903"/>
      <c r="OST115" s="1903"/>
      <c r="OSU115" s="1903"/>
      <c r="OSV115" s="1903"/>
      <c r="OSW115" s="1904"/>
      <c r="OSX115" s="1903"/>
      <c r="OSY115" s="1903"/>
      <c r="OSZ115" s="1903"/>
      <c r="OTA115" s="1903"/>
      <c r="OTB115" s="1903"/>
      <c r="OTC115" s="1904"/>
      <c r="OTD115" s="1903"/>
      <c r="OTE115" s="1903"/>
      <c r="OTF115" s="1903"/>
      <c r="OTG115" s="1903"/>
      <c r="OTH115" s="1903"/>
      <c r="OTI115" s="1904"/>
      <c r="OTJ115" s="1903"/>
      <c r="OTK115" s="1903"/>
      <c r="OTL115" s="1903"/>
      <c r="OTM115" s="1903"/>
      <c r="OTN115" s="1903"/>
      <c r="OTO115" s="1904"/>
      <c r="OTP115" s="1903"/>
      <c r="OTQ115" s="1903"/>
      <c r="OTR115" s="1903"/>
      <c r="OTS115" s="1903"/>
      <c r="OTT115" s="1903"/>
      <c r="OTU115" s="1904"/>
      <c r="OTV115" s="1903"/>
      <c r="OTW115" s="1903"/>
      <c r="OTX115" s="1903"/>
      <c r="OTY115" s="1903"/>
      <c r="OTZ115" s="1903"/>
      <c r="OUA115" s="1904"/>
      <c r="OUB115" s="1903"/>
      <c r="OUC115" s="1903"/>
      <c r="OUD115" s="1903"/>
      <c r="OUE115" s="1903"/>
      <c r="OUF115" s="1903"/>
      <c r="OUG115" s="1904"/>
      <c r="OUH115" s="1903"/>
      <c r="OUI115" s="1903"/>
      <c r="OUJ115" s="1903"/>
      <c r="OUK115" s="1903"/>
      <c r="OUL115" s="1903"/>
      <c r="OUM115" s="1904"/>
      <c r="OUN115" s="1903"/>
      <c r="OUO115" s="1903"/>
      <c r="OUP115" s="1903"/>
      <c r="OUQ115" s="1903"/>
      <c r="OUR115" s="1903"/>
      <c r="OUS115" s="1904"/>
      <c r="OUT115" s="1903"/>
      <c r="OUU115" s="1903"/>
      <c r="OUV115" s="1903"/>
      <c r="OUW115" s="1903"/>
      <c r="OUX115" s="1903"/>
      <c r="OUY115" s="1904"/>
      <c r="OUZ115" s="1903"/>
      <c r="OVA115" s="1903"/>
      <c r="OVB115" s="1903"/>
      <c r="OVC115" s="1903"/>
      <c r="OVD115" s="1903"/>
      <c r="OVE115" s="1904"/>
      <c r="OVF115" s="1903"/>
      <c r="OVG115" s="1903"/>
      <c r="OVH115" s="1903"/>
      <c r="OVI115" s="1903"/>
      <c r="OVJ115" s="1903"/>
      <c r="OVK115" s="1904"/>
      <c r="OVL115" s="1903"/>
      <c r="OVM115" s="1903"/>
      <c r="OVN115" s="1903"/>
      <c r="OVO115" s="1903"/>
      <c r="OVP115" s="1903"/>
      <c r="OVQ115" s="1904"/>
      <c r="OVR115" s="1903"/>
      <c r="OVS115" s="1903"/>
      <c r="OVT115" s="1903"/>
      <c r="OVU115" s="1903"/>
      <c r="OVV115" s="1903"/>
      <c r="OVW115" s="1904"/>
      <c r="OVX115" s="1903"/>
      <c r="OVY115" s="1903"/>
      <c r="OVZ115" s="1903"/>
      <c r="OWA115" s="1903"/>
      <c r="OWB115" s="1903"/>
      <c r="OWC115" s="1904"/>
      <c r="OWD115" s="1903"/>
      <c r="OWE115" s="1903"/>
      <c r="OWF115" s="1903"/>
      <c r="OWG115" s="1903"/>
      <c r="OWH115" s="1903"/>
      <c r="OWI115" s="1904"/>
      <c r="OWJ115" s="1903"/>
      <c r="OWK115" s="1903"/>
      <c r="OWL115" s="1903"/>
      <c r="OWM115" s="1903"/>
      <c r="OWN115" s="1903"/>
      <c r="OWO115" s="1904"/>
      <c r="OWP115" s="1903"/>
      <c r="OWQ115" s="1903"/>
      <c r="OWR115" s="1903"/>
      <c r="OWS115" s="1903"/>
      <c r="OWT115" s="1903"/>
      <c r="OWU115" s="1904"/>
      <c r="OWV115" s="1903"/>
      <c r="OWW115" s="1903"/>
      <c r="OWX115" s="1903"/>
      <c r="OWY115" s="1903"/>
      <c r="OWZ115" s="1903"/>
      <c r="OXA115" s="1904"/>
      <c r="OXB115" s="1903"/>
      <c r="OXC115" s="1903"/>
      <c r="OXD115" s="1903"/>
      <c r="OXE115" s="1903"/>
      <c r="OXF115" s="1903"/>
      <c r="OXG115" s="1904"/>
      <c r="OXH115" s="1903"/>
      <c r="OXI115" s="1903"/>
      <c r="OXJ115" s="1903"/>
      <c r="OXK115" s="1903"/>
      <c r="OXL115" s="1903"/>
      <c r="OXM115" s="1904"/>
      <c r="OXN115" s="1903"/>
      <c r="OXO115" s="1903"/>
      <c r="OXP115" s="1903"/>
      <c r="OXQ115" s="1903"/>
      <c r="OXR115" s="1903"/>
      <c r="OXS115" s="1904"/>
      <c r="OXT115" s="1903"/>
      <c r="OXU115" s="1903"/>
      <c r="OXV115" s="1903"/>
      <c r="OXW115" s="1903"/>
      <c r="OXX115" s="1903"/>
      <c r="OXY115" s="1904"/>
      <c r="OXZ115" s="1903"/>
      <c r="OYA115" s="1903"/>
      <c r="OYB115" s="1903"/>
      <c r="OYC115" s="1903"/>
      <c r="OYD115" s="1903"/>
      <c r="OYE115" s="1904"/>
      <c r="OYF115" s="1903"/>
      <c r="OYG115" s="1903"/>
      <c r="OYH115" s="1903"/>
      <c r="OYI115" s="1903"/>
      <c r="OYJ115" s="1903"/>
      <c r="OYK115" s="1904"/>
      <c r="OYL115" s="1903"/>
      <c r="OYM115" s="1903"/>
      <c r="OYN115" s="1903"/>
      <c r="OYO115" s="1903"/>
      <c r="OYP115" s="1903"/>
      <c r="OYQ115" s="1904"/>
      <c r="OYR115" s="1903"/>
      <c r="OYS115" s="1903"/>
      <c r="OYT115" s="1903"/>
      <c r="OYU115" s="1903"/>
      <c r="OYV115" s="1903"/>
      <c r="OYW115" s="1904"/>
      <c r="OYX115" s="1903"/>
      <c r="OYY115" s="1903"/>
      <c r="OYZ115" s="1903"/>
      <c r="OZA115" s="1903"/>
      <c r="OZB115" s="1903"/>
      <c r="OZC115" s="1904"/>
      <c r="OZD115" s="1903"/>
      <c r="OZE115" s="1903"/>
      <c r="OZF115" s="1903"/>
      <c r="OZG115" s="1903"/>
      <c r="OZH115" s="1903"/>
      <c r="OZI115" s="1904"/>
      <c r="OZJ115" s="1903"/>
      <c r="OZK115" s="1903"/>
      <c r="OZL115" s="1903"/>
      <c r="OZM115" s="1903"/>
      <c r="OZN115" s="1903"/>
      <c r="OZO115" s="1904"/>
      <c r="OZP115" s="1903"/>
      <c r="OZQ115" s="1903"/>
      <c r="OZR115" s="1903"/>
      <c r="OZS115" s="1903"/>
      <c r="OZT115" s="1903"/>
      <c r="OZU115" s="1904"/>
      <c r="OZV115" s="1903"/>
      <c r="OZW115" s="1903"/>
      <c r="OZX115" s="1903"/>
      <c r="OZY115" s="1903"/>
      <c r="OZZ115" s="1903"/>
      <c r="PAA115" s="1904"/>
      <c r="PAB115" s="1903"/>
      <c r="PAC115" s="1903"/>
      <c r="PAD115" s="1903"/>
      <c r="PAE115" s="1903"/>
      <c r="PAF115" s="1903"/>
      <c r="PAG115" s="1904"/>
      <c r="PAH115" s="1903"/>
      <c r="PAI115" s="1903"/>
      <c r="PAJ115" s="1903"/>
      <c r="PAK115" s="1903"/>
      <c r="PAL115" s="1903"/>
      <c r="PAM115" s="1904"/>
      <c r="PAN115" s="1903"/>
      <c r="PAO115" s="1903"/>
      <c r="PAP115" s="1903"/>
      <c r="PAQ115" s="1903"/>
      <c r="PAR115" s="1903"/>
      <c r="PAS115" s="1904"/>
      <c r="PAT115" s="1903"/>
      <c r="PAU115" s="1903"/>
      <c r="PAV115" s="1903"/>
      <c r="PAW115" s="1903"/>
      <c r="PAX115" s="1903"/>
      <c r="PAY115" s="1904"/>
      <c r="PAZ115" s="1903"/>
      <c r="PBA115" s="1903"/>
      <c r="PBB115" s="1903"/>
      <c r="PBC115" s="1903"/>
      <c r="PBD115" s="1903"/>
      <c r="PBE115" s="1904"/>
      <c r="PBF115" s="1903"/>
      <c r="PBG115" s="1903"/>
      <c r="PBH115" s="1903"/>
      <c r="PBI115" s="1903"/>
      <c r="PBJ115" s="1903"/>
      <c r="PBK115" s="1904"/>
      <c r="PBL115" s="1903"/>
      <c r="PBM115" s="1903"/>
      <c r="PBN115" s="1903"/>
      <c r="PBO115" s="1903"/>
      <c r="PBP115" s="1903"/>
      <c r="PBQ115" s="1904"/>
      <c r="PBR115" s="1903"/>
      <c r="PBS115" s="1903"/>
      <c r="PBT115" s="1903"/>
      <c r="PBU115" s="1903"/>
      <c r="PBV115" s="1903"/>
      <c r="PBW115" s="1904"/>
      <c r="PBX115" s="1903"/>
      <c r="PBY115" s="1903"/>
      <c r="PBZ115" s="1903"/>
      <c r="PCA115" s="1903"/>
      <c r="PCB115" s="1903"/>
      <c r="PCC115" s="1904"/>
      <c r="PCD115" s="1903"/>
      <c r="PCE115" s="1903"/>
      <c r="PCF115" s="1903"/>
      <c r="PCG115" s="1903"/>
      <c r="PCH115" s="1903"/>
      <c r="PCI115" s="1904"/>
      <c r="PCJ115" s="1903"/>
      <c r="PCK115" s="1903"/>
      <c r="PCL115" s="1903"/>
      <c r="PCM115" s="1903"/>
      <c r="PCN115" s="1903"/>
      <c r="PCO115" s="1904"/>
      <c r="PCP115" s="1903"/>
      <c r="PCQ115" s="1903"/>
      <c r="PCR115" s="1903"/>
      <c r="PCS115" s="1903"/>
      <c r="PCT115" s="1903"/>
      <c r="PCU115" s="1904"/>
      <c r="PCV115" s="1903"/>
      <c r="PCW115" s="1903"/>
      <c r="PCX115" s="1903"/>
      <c r="PCY115" s="1903"/>
      <c r="PCZ115" s="1903"/>
      <c r="PDA115" s="1904"/>
      <c r="PDB115" s="1903"/>
      <c r="PDC115" s="1903"/>
      <c r="PDD115" s="1903"/>
      <c r="PDE115" s="1903"/>
      <c r="PDF115" s="1903"/>
      <c r="PDG115" s="1904"/>
      <c r="PDH115" s="1903"/>
      <c r="PDI115" s="1903"/>
      <c r="PDJ115" s="1903"/>
      <c r="PDK115" s="1903"/>
      <c r="PDL115" s="1903"/>
      <c r="PDM115" s="1904"/>
      <c r="PDN115" s="1903"/>
      <c r="PDO115" s="1903"/>
      <c r="PDP115" s="1903"/>
      <c r="PDQ115" s="1903"/>
      <c r="PDR115" s="1903"/>
      <c r="PDS115" s="1904"/>
      <c r="PDT115" s="1903"/>
      <c r="PDU115" s="1903"/>
      <c r="PDV115" s="1903"/>
      <c r="PDW115" s="1903"/>
      <c r="PDX115" s="1903"/>
      <c r="PDY115" s="1904"/>
      <c r="PDZ115" s="1903"/>
      <c r="PEA115" s="1903"/>
      <c r="PEB115" s="1903"/>
      <c r="PEC115" s="1903"/>
      <c r="PED115" s="1903"/>
      <c r="PEE115" s="1904"/>
      <c r="PEF115" s="1903"/>
      <c r="PEG115" s="1903"/>
      <c r="PEH115" s="1903"/>
      <c r="PEI115" s="1903"/>
      <c r="PEJ115" s="1903"/>
      <c r="PEK115" s="1904"/>
      <c r="PEL115" s="1903"/>
      <c r="PEM115" s="1903"/>
      <c r="PEN115" s="1903"/>
      <c r="PEO115" s="1903"/>
      <c r="PEP115" s="1903"/>
      <c r="PEQ115" s="1904"/>
      <c r="PER115" s="1903"/>
      <c r="PES115" s="1903"/>
      <c r="PET115" s="1903"/>
      <c r="PEU115" s="1903"/>
      <c r="PEV115" s="1903"/>
      <c r="PEW115" s="1904"/>
      <c r="PEX115" s="1903"/>
      <c r="PEY115" s="1903"/>
      <c r="PEZ115" s="1903"/>
      <c r="PFA115" s="1903"/>
      <c r="PFB115" s="1903"/>
      <c r="PFC115" s="1904"/>
      <c r="PFD115" s="1903"/>
      <c r="PFE115" s="1903"/>
      <c r="PFF115" s="1903"/>
      <c r="PFG115" s="1903"/>
      <c r="PFH115" s="1903"/>
      <c r="PFI115" s="1904"/>
      <c r="PFJ115" s="1903"/>
      <c r="PFK115" s="1903"/>
      <c r="PFL115" s="1903"/>
      <c r="PFM115" s="1903"/>
      <c r="PFN115" s="1903"/>
      <c r="PFO115" s="1904"/>
      <c r="PFP115" s="1903"/>
      <c r="PFQ115" s="1903"/>
      <c r="PFR115" s="1903"/>
      <c r="PFS115" s="1903"/>
      <c r="PFT115" s="1903"/>
      <c r="PFU115" s="1904"/>
      <c r="PFV115" s="1903"/>
      <c r="PFW115" s="1903"/>
      <c r="PFX115" s="1903"/>
      <c r="PFY115" s="1903"/>
      <c r="PFZ115" s="1903"/>
      <c r="PGA115" s="1904"/>
      <c r="PGB115" s="1903"/>
      <c r="PGC115" s="1903"/>
      <c r="PGD115" s="1903"/>
      <c r="PGE115" s="1903"/>
      <c r="PGF115" s="1903"/>
      <c r="PGG115" s="1904"/>
      <c r="PGH115" s="1903"/>
      <c r="PGI115" s="1903"/>
      <c r="PGJ115" s="1903"/>
      <c r="PGK115" s="1903"/>
      <c r="PGL115" s="1903"/>
      <c r="PGM115" s="1904"/>
      <c r="PGN115" s="1903"/>
      <c r="PGO115" s="1903"/>
      <c r="PGP115" s="1903"/>
      <c r="PGQ115" s="1903"/>
      <c r="PGR115" s="1903"/>
      <c r="PGS115" s="1904"/>
      <c r="PGT115" s="1903"/>
      <c r="PGU115" s="1903"/>
      <c r="PGV115" s="1903"/>
      <c r="PGW115" s="1903"/>
      <c r="PGX115" s="1903"/>
      <c r="PGY115" s="1904"/>
      <c r="PGZ115" s="1903"/>
      <c r="PHA115" s="1903"/>
      <c r="PHB115" s="1903"/>
      <c r="PHC115" s="1903"/>
      <c r="PHD115" s="1903"/>
      <c r="PHE115" s="1904"/>
      <c r="PHF115" s="1903"/>
      <c r="PHG115" s="1903"/>
      <c r="PHH115" s="1903"/>
      <c r="PHI115" s="1903"/>
      <c r="PHJ115" s="1903"/>
      <c r="PHK115" s="1904"/>
      <c r="PHL115" s="1903"/>
      <c r="PHM115" s="1903"/>
      <c r="PHN115" s="1903"/>
      <c r="PHO115" s="1903"/>
      <c r="PHP115" s="1903"/>
      <c r="PHQ115" s="1904"/>
      <c r="PHR115" s="1903"/>
      <c r="PHS115" s="1903"/>
      <c r="PHT115" s="1903"/>
      <c r="PHU115" s="1903"/>
      <c r="PHV115" s="1903"/>
      <c r="PHW115" s="1904"/>
      <c r="PHX115" s="1903"/>
      <c r="PHY115" s="1903"/>
      <c r="PHZ115" s="1903"/>
      <c r="PIA115" s="1903"/>
      <c r="PIB115" s="1903"/>
      <c r="PIC115" s="1904"/>
      <c r="PID115" s="1903"/>
      <c r="PIE115" s="1903"/>
      <c r="PIF115" s="1903"/>
      <c r="PIG115" s="1903"/>
      <c r="PIH115" s="1903"/>
      <c r="PII115" s="1904"/>
      <c r="PIJ115" s="1903"/>
      <c r="PIK115" s="1903"/>
      <c r="PIL115" s="1903"/>
      <c r="PIM115" s="1903"/>
      <c r="PIN115" s="1903"/>
      <c r="PIO115" s="1904"/>
      <c r="PIP115" s="1903"/>
      <c r="PIQ115" s="1903"/>
      <c r="PIR115" s="1903"/>
      <c r="PIS115" s="1903"/>
      <c r="PIT115" s="1903"/>
      <c r="PIU115" s="1904"/>
      <c r="PIV115" s="1903"/>
      <c r="PIW115" s="1903"/>
      <c r="PIX115" s="1903"/>
      <c r="PIY115" s="1903"/>
      <c r="PIZ115" s="1903"/>
      <c r="PJA115" s="1904"/>
      <c r="PJB115" s="1903"/>
      <c r="PJC115" s="1903"/>
      <c r="PJD115" s="1903"/>
      <c r="PJE115" s="1903"/>
      <c r="PJF115" s="1903"/>
      <c r="PJG115" s="1904"/>
      <c r="PJH115" s="1903"/>
      <c r="PJI115" s="1903"/>
      <c r="PJJ115" s="1903"/>
      <c r="PJK115" s="1903"/>
      <c r="PJL115" s="1903"/>
      <c r="PJM115" s="1904"/>
      <c r="PJN115" s="1903"/>
      <c r="PJO115" s="1903"/>
      <c r="PJP115" s="1903"/>
      <c r="PJQ115" s="1903"/>
      <c r="PJR115" s="1903"/>
      <c r="PJS115" s="1904"/>
      <c r="PJT115" s="1903"/>
      <c r="PJU115" s="1903"/>
      <c r="PJV115" s="1903"/>
      <c r="PJW115" s="1903"/>
      <c r="PJX115" s="1903"/>
      <c r="PJY115" s="1904"/>
      <c r="PJZ115" s="1903"/>
      <c r="PKA115" s="1903"/>
      <c r="PKB115" s="1903"/>
      <c r="PKC115" s="1903"/>
      <c r="PKD115" s="1903"/>
      <c r="PKE115" s="1904"/>
      <c r="PKF115" s="1903"/>
      <c r="PKG115" s="1903"/>
      <c r="PKH115" s="1903"/>
      <c r="PKI115" s="1903"/>
      <c r="PKJ115" s="1903"/>
      <c r="PKK115" s="1904"/>
      <c r="PKL115" s="1903"/>
      <c r="PKM115" s="1903"/>
      <c r="PKN115" s="1903"/>
      <c r="PKO115" s="1903"/>
      <c r="PKP115" s="1903"/>
      <c r="PKQ115" s="1904"/>
      <c r="PKR115" s="1903"/>
      <c r="PKS115" s="1903"/>
      <c r="PKT115" s="1903"/>
      <c r="PKU115" s="1903"/>
      <c r="PKV115" s="1903"/>
      <c r="PKW115" s="1904"/>
      <c r="PKX115" s="1903"/>
      <c r="PKY115" s="1903"/>
      <c r="PKZ115" s="1903"/>
      <c r="PLA115" s="1903"/>
      <c r="PLB115" s="1903"/>
      <c r="PLC115" s="1904"/>
      <c r="PLD115" s="1903"/>
      <c r="PLE115" s="1903"/>
      <c r="PLF115" s="1903"/>
      <c r="PLG115" s="1903"/>
      <c r="PLH115" s="1903"/>
      <c r="PLI115" s="1904"/>
      <c r="PLJ115" s="1903"/>
      <c r="PLK115" s="1903"/>
      <c r="PLL115" s="1903"/>
      <c r="PLM115" s="1903"/>
      <c r="PLN115" s="1903"/>
      <c r="PLO115" s="1904"/>
      <c r="PLP115" s="1903"/>
      <c r="PLQ115" s="1903"/>
      <c r="PLR115" s="1903"/>
      <c r="PLS115" s="1903"/>
      <c r="PLT115" s="1903"/>
      <c r="PLU115" s="1904"/>
      <c r="PLV115" s="1903"/>
      <c r="PLW115" s="1903"/>
      <c r="PLX115" s="1903"/>
      <c r="PLY115" s="1903"/>
      <c r="PLZ115" s="1903"/>
      <c r="PMA115" s="1904"/>
      <c r="PMB115" s="1903"/>
      <c r="PMC115" s="1903"/>
      <c r="PMD115" s="1903"/>
      <c r="PME115" s="1903"/>
      <c r="PMF115" s="1903"/>
      <c r="PMG115" s="1904"/>
      <c r="PMH115" s="1903"/>
      <c r="PMI115" s="1903"/>
      <c r="PMJ115" s="1903"/>
      <c r="PMK115" s="1903"/>
      <c r="PML115" s="1903"/>
      <c r="PMM115" s="1904"/>
      <c r="PMN115" s="1903"/>
      <c r="PMO115" s="1903"/>
      <c r="PMP115" s="1903"/>
      <c r="PMQ115" s="1903"/>
      <c r="PMR115" s="1903"/>
      <c r="PMS115" s="1904"/>
      <c r="PMT115" s="1903"/>
      <c r="PMU115" s="1903"/>
      <c r="PMV115" s="1903"/>
      <c r="PMW115" s="1903"/>
      <c r="PMX115" s="1903"/>
      <c r="PMY115" s="1904"/>
      <c r="PMZ115" s="1903"/>
      <c r="PNA115" s="1903"/>
      <c r="PNB115" s="1903"/>
      <c r="PNC115" s="1903"/>
      <c r="PND115" s="1903"/>
      <c r="PNE115" s="1904"/>
      <c r="PNF115" s="1903"/>
      <c r="PNG115" s="1903"/>
      <c r="PNH115" s="1903"/>
      <c r="PNI115" s="1903"/>
      <c r="PNJ115" s="1903"/>
      <c r="PNK115" s="1904"/>
      <c r="PNL115" s="1903"/>
      <c r="PNM115" s="1903"/>
      <c r="PNN115" s="1903"/>
      <c r="PNO115" s="1903"/>
      <c r="PNP115" s="1903"/>
      <c r="PNQ115" s="1904"/>
      <c r="PNR115" s="1903"/>
      <c r="PNS115" s="1903"/>
      <c r="PNT115" s="1903"/>
      <c r="PNU115" s="1903"/>
      <c r="PNV115" s="1903"/>
      <c r="PNW115" s="1904"/>
      <c r="PNX115" s="1903"/>
      <c r="PNY115" s="1903"/>
      <c r="PNZ115" s="1903"/>
      <c r="POA115" s="1903"/>
      <c r="POB115" s="1903"/>
      <c r="POC115" s="1904"/>
      <c r="POD115" s="1903"/>
      <c r="POE115" s="1903"/>
      <c r="POF115" s="1903"/>
      <c r="POG115" s="1903"/>
      <c r="POH115" s="1903"/>
      <c r="POI115" s="1904"/>
      <c r="POJ115" s="1903"/>
      <c r="POK115" s="1903"/>
      <c r="POL115" s="1903"/>
      <c r="POM115" s="1903"/>
      <c r="PON115" s="1903"/>
      <c r="POO115" s="1904"/>
      <c r="POP115" s="1903"/>
      <c r="POQ115" s="1903"/>
      <c r="POR115" s="1903"/>
      <c r="POS115" s="1903"/>
      <c r="POT115" s="1903"/>
      <c r="POU115" s="1904"/>
      <c r="POV115" s="1903"/>
      <c r="POW115" s="1903"/>
      <c r="POX115" s="1903"/>
      <c r="POY115" s="1903"/>
      <c r="POZ115" s="1903"/>
      <c r="PPA115" s="1904"/>
      <c r="PPB115" s="1903"/>
      <c r="PPC115" s="1903"/>
      <c r="PPD115" s="1903"/>
      <c r="PPE115" s="1903"/>
      <c r="PPF115" s="1903"/>
      <c r="PPG115" s="1904"/>
      <c r="PPH115" s="1903"/>
      <c r="PPI115" s="1903"/>
      <c r="PPJ115" s="1903"/>
      <c r="PPK115" s="1903"/>
      <c r="PPL115" s="1903"/>
      <c r="PPM115" s="1904"/>
      <c r="PPN115" s="1903"/>
      <c r="PPO115" s="1903"/>
      <c r="PPP115" s="1903"/>
      <c r="PPQ115" s="1903"/>
      <c r="PPR115" s="1903"/>
      <c r="PPS115" s="1904"/>
      <c r="PPT115" s="1903"/>
      <c r="PPU115" s="1903"/>
      <c r="PPV115" s="1903"/>
      <c r="PPW115" s="1903"/>
      <c r="PPX115" s="1903"/>
      <c r="PPY115" s="1904"/>
      <c r="PPZ115" s="1903"/>
      <c r="PQA115" s="1903"/>
      <c r="PQB115" s="1903"/>
      <c r="PQC115" s="1903"/>
      <c r="PQD115" s="1903"/>
      <c r="PQE115" s="1904"/>
      <c r="PQF115" s="1903"/>
      <c r="PQG115" s="1903"/>
      <c r="PQH115" s="1903"/>
      <c r="PQI115" s="1903"/>
      <c r="PQJ115" s="1903"/>
      <c r="PQK115" s="1904"/>
      <c r="PQL115" s="1903"/>
      <c r="PQM115" s="1903"/>
      <c r="PQN115" s="1903"/>
      <c r="PQO115" s="1903"/>
      <c r="PQP115" s="1903"/>
      <c r="PQQ115" s="1904"/>
      <c r="PQR115" s="1903"/>
      <c r="PQS115" s="1903"/>
      <c r="PQT115" s="1903"/>
      <c r="PQU115" s="1903"/>
      <c r="PQV115" s="1903"/>
      <c r="PQW115" s="1904"/>
      <c r="PQX115" s="1903"/>
      <c r="PQY115" s="1903"/>
      <c r="PQZ115" s="1903"/>
      <c r="PRA115" s="1903"/>
      <c r="PRB115" s="1903"/>
      <c r="PRC115" s="1904"/>
      <c r="PRD115" s="1903"/>
      <c r="PRE115" s="1903"/>
      <c r="PRF115" s="1903"/>
      <c r="PRG115" s="1903"/>
      <c r="PRH115" s="1903"/>
      <c r="PRI115" s="1904"/>
      <c r="PRJ115" s="1903"/>
      <c r="PRK115" s="1903"/>
      <c r="PRL115" s="1903"/>
      <c r="PRM115" s="1903"/>
      <c r="PRN115" s="1903"/>
      <c r="PRO115" s="1904"/>
      <c r="PRP115" s="1903"/>
      <c r="PRQ115" s="1903"/>
      <c r="PRR115" s="1903"/>
      <c r="PRS115" s="1903"/>
      <c r="PRT115" s="1903"/>
      <c r="PRU115" s="1904"/>
      <c r="PRV115" s="1903"/>
      <c r="PRW115" s="1903"/>
      <c r="PRX115" s="1903"/>
      <c r="PRY115" s="1903"/>
      <c r="PRZ115" s="1903"/>
      <c r="PSA115" s="1904"/>
      <c r="PSB115" s="1903"/>
      <c r="PSC115" s="1903"/>
      <c r="PSD115" s="1903"/>
      <c r="PSE115" s="1903"/>
      <c r="PSF115" s="1903"/>
      <c r="PSG115" s="1904"/>
      <c r="PSH115" s="1903"/>
      <c r="PSI115" s="1903"/>
      <c r="PSJ115" s="1903"/>
      <c r="PSK115" s="1903"/>
      <c r="PSL115" s="1903"/>
      <c r="PSM115" s="1904"/>
      <c r="PSN115" s="1903"/>
      <c r="PSO115" s="1903"/>
      <c r="PSP115" s="1903"/>
      <c r="PSQ115" s="1903"/>
      <c r="PSR115" s="1903"/>
      <c r="PSS115" s="1904"/>
      <c r="PST115" s="1903"/>
      <c r="PSU115" s="1903"/>
      <c r="PSV115" s="1903"/>
      <c r="PSW115" s="1903"/>
      <c r="PSX115" s="1903"/>
      <c r="PSY115" s="1904"/>
      <c r="PSZ115" s="1903"/>
      <c r="PTA115" s="1903"/>
      <c r="PTB115" s="1903"/>
      <c r="PTC115" s="1903"/>
      <c r="PTD115" s="1903"/>
      <c r="PTE115" s="1904"/>
      <c r="PTF115" s="1903"/>
      <c r="PTG115" s="1903"/>
      <c r="PTH115" s="1903"/>
      <c r="PTI115" s="1903"/>
      <c r="PTJ115" s="1903"/>
      <c r="PTK115" s="1904"/>
      <c r="PTL115" s="1903"/>
      <c r="PTM115" s="1903"/>
      <c r="PTN115" s="1903"/>
      <c r="PTO115" s="1903"/>
      <c r="PTP115" s="1903"/>
      <c r="PTQ115" s="1904"/>
      <c r="PTR115" s="1903"/>
      <c r="PTS115" s="1903"/>
      <c r="PTT115" s="1903"/>
      <c r="PTU115" s="1903"/>
      <c r="PTV115" s="1903"/>
      <c r="PTW115" s="1904"/>
      <c r="PTX115" s="1903"/>
      <c r="PTY115" s="1903"/>
      <c r="PTZ115" s="1903"/>
      <c r="PUA115" s="1903"/>
      <c r="PUB115" s="1903"/>
      <c r="PUC115" s="1904"/>
      <c r="PUD115" s="1903"/>
      <c r="PUE115" s="1903"/>
      <c r="PUF115" s="1903"/>
      <c r="PUG115" s="1903"/>
      <c r="PUH115" s="1903"/>
      <c r="PUI115" s="1904"/>
      <c r="PUJ115" s="1903"/>
      <c r="PUK115" s="1903"/>
      <c r="PUL115" s="1903"/>
      <c r="PUM115" s="1903"/>
      <c r="PUN115" s="1903"/>
      <c r="PUO115" s="1904"/>
      <c r="PUP115" s="1903"/>
      <c r="PUQ115" s="1903"/>
      <c r="PUR115" s="1903"/>
      <c r="PUS115" s="1903"/>
      <c r="PUT115" s="1903"/>
      <c r="PUU115" s="1904"/>
      <c r="PUV115" s="1903"/>
      <c r="PUW115" s="1903"/>
      <c r="PUX115" s="1903"/>
      <c r="PUY115" s="1903"/>
      <c r="PUZ115" s="1903"/>
      <c r="PVA115" s="1904"/>
      <c r="PVB115" s="1903"/>
      <c r="PVC115" s="1903"/>
      <c r="PVD115" s="1903"/>
      <c r="PVE115" s="1903"/>
      <c r="PVF115" s="1903"/>
      <c r="PVG115" s="1904"/>
      <c r="PVH115" s="1903"/>
      <c r="PVI115" s="1903"/>
      <c r="PVJ115" s="1903"/>
      <c r="PVK115" s="1903"/>
      <c r="PVL115" s="1903"/>
      <c r="PVM115" s="1904"/>
      <c r="PVN115" s="1903"/>
      <c r="PVO115" s="1903"/>
      <c r="PVP115" s="1903"/>
      <c r="PVQ115" s="1903"/>
      <c r="PVR115" s="1903"/>
      <c r="PVS115" s="1904"/>
      <c r="PVT115" s="1903"/>
      <c r="PVU115" s="1903"/>
      <c r="PVV115" s="1903"/>
      <c r="PVW115" s="1903"/>
      <c r="PVX115" s="1903"/>
      <c r="PVY115" s="1904"/>
      <c r="PVZ115" s="1903"/>
      <c r="PWA115" s="1903"/>
      <c r="PWB115" s="1903"/>
      <c r="PWC115" s="1903"/>
      <c r="PWD115" s="1903"/>
      <c r="PWE115" s="1904"/>
      <c r="PWF115" s="1903"/>
      <c r="PWG115" s="1903"/>
      <c r="PWH115" s="1903"/>
      <c r="PWI115" s="1903"/>
      <c r="PWJ115" s="1903"/>
      <c r="PWK115" s="1904"/>
      <c r="PWL115" s="1903"/>
      <c r="PWM115" s="1903"/>
      <c r="PWN115" s="1903"/>
      <c r="PWO115" s="1903"/>
      <c r="PWP115" s="1903"/>
      <c r="PWQ115" s="1904"/>
      <c r="PWR115" s="1903"/>
      <c r="PWS115" s="1903"/>
      <c r="PWT115" s="1903"/>
      <c r="PWU115" s="1903"/>
      <c r="PWV115" s="1903"/>
      <c r="PWW115" s="1904"/>
      <c r="PWX115" s="1903"/>
      <c r="PWY115" s="1903"/>
      <c r="PWZ115" s="1903"/>
      <c r="PXA115" s="1903"/>
      <c r="PXB115" s="1903"/>
      <c r="PXC115" s="1904"/>
      <c r="PXD115" s="1903"/>
      <c r="PXE115" s="1903"/>
      <c r="PXF115" s="1903"/>
      <c r="PXG115" s="1903"/>
      <c r="PXH115" s="1903"/>
      <c r="PXI115" s="1904"/>
      <c r="PXJ115" s="1903"/>
      <c r="PXK115" s="1903"/>
      <c r="PXL115" s="1903"/>
      <c r="PXM115" s="1903"/>
      <c r="PXN115" s="1903"/>
      <c r="PXO115" s="1904"/>
      <c r="PXP115" s="1903"/>
      <c r="PXQ115" s="1903"/>
      <c r="PXR115" s="1903"/>
      <c r="PXS115" s="1903"/>
      <c r="PXT115" s="1903"/>
      <c r="PXU115" s="1904"/>
      <c r="PXV115" s="1903"/>
      <c r="PXW115" s="1903"/>
      <c r="PXX115" s="1903"/>
      <c r="PXY115" s="1903"/>
      <c r="PXZ115" s="1903"/>
      <c r="PYA115" s="1904"/>
      <c r="PYB115" s="1903"/>
      <c r="PYC115" s="1903"/>
      <c r="PYD115" s="1903"/>
      <c r="PYE115" s="1903"/>
      <c r="PYF115" s="1903"/>
      <c r="PYG115" s="1904"/>
      <c r="PYH115" s="1903"/>
      <c r="PYI115" s="1903"/>
      <c r="PYJ115" s="1903"/>
      <c r="PYK115" s="1903"/>
      <c r="PYL115" s="1903"/>
      <c r="PYM115" s="1904"/>
      <c r="PYN115" s="1903"/>
      <c r="PYO115" s="1903"/>
      <c r="PYP115" s="1903"/>
      <c r="PYQ115" s="1903"/>
      <c r="PYR115" s="1903"/>
      <c r="PYS115" s="1904"/>
      <c r="PYT115" s="1903"/>
      <c r="PYU115" s="1903"/>
      <c r="PYV115" s="1903"/>
      <c r="PYW115" s="1903"/>
      <c r="PYX115" s="1903"/>
      <c r="PYY115" s="1904"/>
      <c r="PYZ115" s="1903"/>
      <c r="PZA115" s="1903"/>
      <c r="PZB115" s="1903"/>
      <c r="PZC115" s="1903"/>
      <c r="PZD115" s="1903"/>
      <c r="PZE115" s="1904"/>
      <c r="PZF115" s="1903"/>
      <c r="PZG115" s="1903"/>
      <c r="PZH115" s="1903"/>
      <c r="PZI115" s="1903"/>
      <c r="PZJ115" s="1903"/>
      <c r="PZK115" s="1904"/>
      <c r="PZL115" s="1903"/>
      <c r="PZM115" s="1903"/>
      <c r="PZN115" s="1903"/>
      <c r="PZO115" s="1903"/>
      <c r="PZP115" s="1903"/>
      <c r="PZQ115" s="1904"/>
      <c r="PZR115" s="1903"/>
      <c r="PZS115" s="1903"/>
      <c r="PZT115" s="1903"/>
      <c r="PZU115" s="1903"/>
      <c r="PZV115" s="1903"/>
      <c r="PZW115" s="1904"/>
      <c r="PZX115" s="1903"/>
      <c r="PZY115" s="1903"/>
      <c r="PZZ115" s="1903"/>
      <c r="QAA115" s="1903"/>
      <c r="QAB115" s="1903"/>
      <c r="QAC115" s="1904"/>
      <c r="QAD115" s="1903"/>
      <c r="QAE115" s="1903"/>
      <c r="QAF115" s="1903"/>
      <c r="QAG115" s="1903"/>
      <c r="QAH115" s="1903"/>
      <c r="QAI115" s="1904"/>
      <c r="QAJ115" s="1903"/>
      <c r="QAK115" s="1903"/>
      <c r="QAL115" s="1903"/>
      <c r="QAM115" s="1903"/>
      <c r="QAN115" s="1903"/>
      <c r="QAO115" s="1904"/>
      <c r="QAP115" s="1903"/>
      <c r="QAQ115" s="1903"/>
      <c r="QAR115" s="1903"/>
      <c r="QAS115" s="1903"/>
      <c r="QAT115" s="1903"/>
      <c r="QAU115" s="1904"/>
      <c r="QAV115" s="1903"/>
      <c r="QAW115" s="1903"/>
      <c r="QAX115" s="1903"/>
      <c r="QAY115" s="1903"/>
      <c r="QAZ115" s="1903"/>
      <c r="QBA115" s="1904"/>
      <c r="QBB115" s="1903"/>
      <c r="QBC115" s="1903"/>
      <c r="QBD115" s="1903"/>
      <c r="QBE115" s="1903"/>
      <c r="QBF115" s="1903"/>
      <c r="QBG115" s="1904"/>
      <c r="QBH115" s="1903"/>
      <c r="QBI115" s="1903"/>
      <c r="QBJ115" s="1903"/>
      <c r="QBK115" s="1903"/>
      <c r="QBL115" s="1903"/>
      <c r="QBM115" s="1904"/>
      <c r="QBN115" s="1903"/>
      <c r="QBO115" s="1903"/>
      <c r="QBP115" s="1903"/>
      <c r="QBQ115" s="1903"/>
      <c r="QBR115" s="1903"/>
      <c r="QBS115" s="1904"/>
      <c r="QBT115" s="1903"/>
      <c r="QBU115" s="1903"/>
      <c r="QBV115" s="1903"/>
      <c r="QBW115" s="1903"/>
      <c r="QBX115" s="1903"/>
      <c r="QBY115" s="1904"/>
      <c r="QBZ115" s="1903"/>
      <c r="QCA115" s="1903"/>
      <c r="QCB115" s="1903"/>
      <c r="QCC115" s="1903"/>
      <c r="QCD115" s="1903"/>
      <c r="QCE115" s="1904"/>
      <c r="QCF115" s="1903"/>
      <c r="QCG115" s="1903"/>
      <c r="QCH115" s="1903"/>
      <c r="QCI115" s="1903"/>
      <c r="QCJ115" s="1903"/>
      <c r="QCK115" s="1904"/>
      <c r="QCL115" s="1903"/>
      <c r="QCM115" s="1903"/>
      <c r="QCN115" s="1903"/>
      <c r="QCO115" s="1903"/>
      <c r="QCP115" s="1903"/>
      <c r="QCQ115" s="1904"/>
      <c r="QCR115" s="1903"/>
      <c r="QCS115" s="1903"/>
      <c r="QCT115" s="1903"/>
      <c r="QCU115" s="1903"/>
      <c r="QCV115" s="1903"/>
      <c r="QCW115" s="1904"/>
      <c r="QCX115" s="1903"/>
      <c r="QCY115" s="1903"/>
      <c r="QCZ115" s="1903"/>
      <c r="QDA115" s="1903"/>
      <c r="QDB115" s="1903"/>
      <c r="QDC115" s="1904"/>
      <c r="QDD115" s="1903"/>
      <c r="QDE115" s="1903"/>
      <c r="QDF115" s="1903"/>
      <c r="QDG115" s="1903"/>
      <c r="QDH115" s="1903"/>
      <c r="QDI115" s="1904"/>
      <c r="QDJ115" s="1903"/>
      <c r="QDK115" s="1903"/>
      <c r="QDL115" s="1903"/>
      <c r="QDM115" s="1903"/>
      <c r="QDN115" s="1903"/>
      <c r="QDO115" s="1904"/>
      <c r="QDP115" s="1903"/>
      <c r="QDQ115" s="1903"/>
      <c r="QDR115" s="1903"/>
      <c r="QDS115" s="1903"/>
      <c r="QDT115" s="1903"/>
      <c r="QDU115" s="1904"/>
      <c r="QDV115" s="1903"/>
      <c r="QDW115" s="1903"/>
      <c r="QDX115" s="1903"/>
      <c r="QDY115" s="1903"/>
      <c r="QDZ115" s="1903"/>
      <c r="QEA115" s="1904"/>
      <c r="QEB115" s="1903"/>
      <c r="QEC115" s="1903"/>
      <c r="QED115" s="1903"/>
      <c r="QEE115" s="1903"/>
      <c r="QEF115" s="1903"/>
      <c r="QEG115" s="1904"/>
      <c r="QEH115" s="1903"/>
      <c r="QEI115" s="1903"/>
      <c r="QEJ115" s="1903"/>
      <c r="QEK115" s="1903"/>
      <c r="QEL115" s="1903"/>
      <c r="QEM115" s="1904"/>
      <c r="QEN115" s="1903"/>
      <c r="QEO115" s="1903"/>
      <c r="QEP115" s="1903"/>
      <c r="QEQ115" s="1903"/>
      <c r="QER115" s="1903"/>
      <c r="QES115" s="1904"/>
      <c r="QET115" s="1903"/>
      <c r="QEU115" s="1903"/>
      <c r="QEV115" s="1903"/>
      <c r="QEW115" s="1903"/>
      <c r="QEX115" s="1903"/>
      <c r="QEY115" s="1904"/>
      <c r="QEZ115" s="1903"/>
      <c r="QFA115" s="1903"/>
      <c r="QFB115" s="1903"/>
      <c r="QFC115" s="1903"/>
      <c r="QFD115" s="1903"/>
      <c r="QFE115" s="1904"/>
      <c r="QFF115" s="1903"/>
      <c r="QFG115" s="1903"/>
      <c r="QFH115" s="1903"/>
      <c r="QFI115" s="1903"/>
      <c r="QFJ115" s="1903"/>
      <c r="QFK115" s="1904"/>
      <c r="QFL115" s="1903"/>
      <c r="QFM115" s="1903"/>
      <c r="QFN115" s="1903"/>
      <c r="QFO115" s="1903"/>
      <c r="QFP115" s="1903"/>
      <c r="QFQ115" s="1904"/>
      <c r="QFR115" s="1903"/>
      <c r="QFS115" s="1903"/>
      <c r="QFT115" s="1903"/>
      <c r="QFU115" s="1903"/>
      <c r="QFV115" s="1903"/>
      <c r="QFW115" s="1904"/>
      <c r="QFX115" s="1903"/>
      <c r="QFY115" s="1903"/>
      <c r="QFZ115" s="1903"/>
      <c r="QGA115" s="1903"/>
      <c r="QGB115" s="1903"/>
      <c r="QGC115" s="1904"/>
      <c r="QGD115" s="1903"/>
      <c r="QGE115" s="1903"/>
      <c r="QGF115" s="1903"/>
      <c r="QGG115" s="1903"/>
      <c r="QGH115" s="1903"/>
      <c r="QGI115" s="1904"/>
      <c r="QGJ115" s="1903"/>
      <c r="QGK115" s="1903"/>
      <c r="QGL115" s="1903"/>
      <c r="QGM115" s="1903"/>
      <c r="QGN115" s="1903"/>
      <c r="QGO115" s="1904"/>
      <c r="QGP115" s="1903"/>
      <c r="QGQ115" s="1903"/>
      <c r="QGR115" s="1903"/>
      <c r="QGS115" s="1903"/>
      <c r="QGT115" s="1903"/>
      <c r="QGU115" s="1904"/>
      <c r="QGV115" s="1903"/>
      <c r="QGW115" s="1903"/>
      <c r="QGX115" s="1903"/>
      <c r="QGY115" s="1903"/>
      <c r="QGZ115" s="1903"/>
      <c r="QHA115" s="1904"/>
      <c r="QHB115" s="1903"/>
      <c r="QHC115" s="1903"/>
      <c r="QHD115" s="1903"/>
      <c r="QHE115" s="1903"/>
      <c r="QHF115" s="1903"/>
      <c r="QHG115" s="1904"/>
      <c r="QHH115" s="1903"/>
      <c r="QHI115" s="1903"/>
      <c r="QHJ115" s="1903"/>
      <c r="QHK115" s="1903"/>
      <c r="QHL115" s="1903"/>
      <c r="QHM115" s="1904"/>
      <c r="QHN115" s="1903"/>
      <c r="QHO115" s="1903"/>
      <c r="QHP115" s="1903"/>
      <c r="QHQ115" s="1903"/>
      <c r="QHR115" s="1903"/>
      <c r="QHS115" s="1904"/>
      <c r="QHT115" s="1903"/>
      <c r="QHU115" s="1903"/>
      <c r="QHV115" s="1903"/>
      <c r="QHW115" s="1903"/>
      <c r="QHX115" s="1903"/>
      <c r="QHY115" s="1904"/>
      <c r="QHZ115" s="1903"/>
      <c r="QIA115" s="1903"/>
      <c r="QIB115" s="1903"/>
      <c r="QIC115" s="1903"/>
      <c r="QID115" s="1903"/>
      <c r="QIE115" s="1904"/>
      <c r="QIF115" s="1903"/>
      <c r="QIG115" s="1903"/>
      <c r="QIH115" s="1903"/>
      <c r="QII115" s="1903"/>
      <c r="QIJ115" s="1903"/>
      <c r="QIK115" s="1904"/>
      <c r="QIL115" s="1903"/>
      <c r="QIM115" s="1903"/>
      <c r="QIN115" s="1903"/>
      <c r="QIO115" s="1903"/>
      <c r="QIP115" s="1903"/>
      <c r="QIQ115" s="1904"/>
      <c r="QIR115" s="1903"/>
      <c r="QIS115" s="1903"/>
      <c r="QIT115" s="1903"/>
      <c r="QIU115" s="1903"/>
      <c r="QIV115" s="1903"/>
      <c r="QIW115" s="1904"/>
      <c r="QIX115" s="1903"/>
      <c r="QIY115" s="1903"/>
      <c r="QIZ115" s="1903"/>
      <c r="QJA115" s="1903"/>
      <c r="QJB115" s="1903"/>
      <c r="QJC115" s="1904"/>
      <c r="QJD115" s="1903"/>
      <c r="QJE115" s="1903"/>
      <c r="QJF115" s="1903"/>
      <c r="QJG115" s="1903"/>
      <c r="QJH115" s="1903"/>
      <c r="QJI115" s="1904"/>
      <c r="QJJ115" s="1903"/>
      <c r="QJK115" s="1903"/>
      <c r="QJL115" s="1903"/>
      <c r="QJM115" s="1903"/>
      <c r="QJN115" s="1903"/>
      <c r="QJO115" s="1904"/>
      <c r="QJP115" s="1903"/>
      <c r="QJQ115" s="1903"/>
      <c r="QJR115" s="1903"/>
      <c r="QJS115" s="1903"/>
      <c r="QJT115" s="1903"/>
      <c r="QJU115" s="1904"/>
      <c r="QJV115" s="1903"/>
      <c r="QJW115" s="1903"/>
      <c r="QJX115" s="1903"/>
      <c r="QJY115" s="1903"/>
      <c r="QJZ115" s="1903"/>
      <c r="QKA115" s="1904"/>
      <c r="QKB115" s="1903"/>
      <c r="QKC115" s="1903"/>
      <c r="QKD115" s="1903"/>
      <c r="QKE115" s="1903"/>
      <c r="QKF115" s="1903"/>
      <c r="QKG115" s="1904"/>
      <c r="QKH115" s="1903"/>
      <c r="QKI115" s="1903"/>
      <c r="QKJ115" s="1903"/>
      <c r="QKK115" s="1903"/>
      <c r="QKL115" s="1903"/>
      <c r="QKM115" s="1904"/>
      <c r="QKN115" s="1903"/>
      <c r="QKO115" s="1903"/>
      <c r="QKP115" s="1903"/>
      <c r="QKQ115" s="1903"/>
      <c r="QKR115" s="1903"/>
      <c r="QKS115" s="1904"/>
      <c r="QKT115" s="1903"/>
      <c r="QKU115" s="1903"/>
      <c r="QKV115" s="1903"/>
      <c r="QKW115" s="1903"/>
      <c r="QKX115" s="1903"/>
      <c r="QKY115" s="1904"/>
      <c r="QKZ115" s="1903"/>
      <c r="QLA115" s="1903"/>
      <c r="QLB115" s="1903"/>
      <c r="QLC115" s="1903"/>
      <c r="QLD115" s="1903"/>
      <c r="QLE115" s="1904"/>
      <c r="QLF115" s="1903"/>
      <c r="QLG115" s="1903"/>
      <c r="QLH115" s="1903"/>
      <c r="QLI115" s="1903"/>
      <c r="QLJ115" s="1903"/>
      <c r="QLK115" s="1904"/>
      <c r="QLL115" s="1903"/>
      <c r="QLM115" s="1903"/>
      <c r="QLN115" s="1903"/>
      <c r="QLO115" s="1903"/>
      <c r="QLP115" s="1903"/>
      <c r="QLQ115" s="1904"/>
      <c r="QLR115" s="1903"/>
      <c r="QLS115" s="1903"/>
      <c r="QLT115" s="1903"/>
      <c r="QLU115" s="1903"/>
      <c r="QLV115" s="1903"/>
      <c r="QLW115" s="1904"/>
      <c r="QLX115" s="1903"/>
      <c r="QLY115" s="1903"/>
      <c r="QLZ115" s="1903"/>
      <c r="QMA115" s="1903"/>
      <c r="QMB115" s="1903"/>
      <c r="QMC115" s="1904"/>
      <c r="QMD115" s="1903"/>
      <c r="QME115" s="1903"/>
      <c r="QMF115" s="1903"/>
      <c r="QMG115" s="1903"/>
      <c r="QMH115" s="1903"/>
      <c r="QMI115" s="1904"/>
      <c r="QMJ115" s="1903"/>
      <c r="QMK115" s="1903"/>
      <c r="QML115" s="1903"/>
      <c r="QMM115" s="1903"/>
      <c r="QMN115" s="1903"/>
      <c r="QMO115" s="1904"/>
      <c r="QMP115" s="1903"/>
      <c r="QMQ115" s="1903"/>
      <c r="QMR115" s="1903"/>
      <c r="QMS115" s="1903"/>
      <c r="QMT115" s="1903"/>
      <c r="QMU115" s="1904"/>
      <c r="QMV115" s="1903"/>
      <c r="QMW115" s="1903"/>
      <c r="QMX115" s="1903"/>
      <c r="QMY115" s="1903"/>
      <c r="QMZ115" s="1903"/>
      <c r="QNA115" s="1904"/>
      <c r="QNB115" s="1903"/>
      <c r="QNC115" s="1903"/>
      <c r="QND115" s="1903"/>
      <c r="QNE115" s="1903"/>
      <c r="QNF115" s="1903"/>
      <c r="QNG115" s="1904"/>
      <c r="QNH115" s="1903"/>
      <c r="QNI115" s="1903"/>
      <c r="QNJ115" s="1903"/>
      <c r="QNK115" s="1903"/>
      <c r="QNL115" s="1903"/>
      <c r="QNM115" s="1904"/>
      <c r="QNN115" s="1903"/>
      <c r="QNO115" s="1903"/>
      <c r="QNP115" s="1903"/>
      <c r="QNQ115" s="1903"/>
      <c r="QNR115" s="1903"/>
      <c r="QNS115" s="1904"/>
      <c r="QNT115" s="1903"/>
      <c r="QNU115" s="1903"/>
      <c r="QNV115" s="1903"/>
      <c r="QNW115" s="1903"/>
      <c r="QNX115" s="1903"/>
      <c r="QNY115" s="1904"/>
      <c r="QNZ115" s="1903"/>
      <c r="QOA115" s="1903"/>
      <c r="QOB115" s="1903"/>
      <c r="QOC115" s="1903"/>
      <c r="QOD115" s="1903"/>
      <c r="QOE115" s="1904"/>
      <c r="QOF115" s="1903"/>
      <c r="QOG115" s="1903"/>
      <c r="QOH115" s="1903"/>
      <c r="QOI115" s="1903"/>
      <c r="QOJ115" s="1903"/>
      <c r="QOK115" s="1904"/>
      <c r="QOL115" s="1903"/>
      <c r="QOM115" s="1903"/>
      <c r="QON115" s="1903"/>
      <c r="QOO115" s="1903"/>
      <c r="QOP115" s="1903"/>
      <c r="QOQ115" s="1904"/>
      <c r="QOR115" s="1903"/>
      <c r="QOS115" s="1903"/>
      <c r="QOT115" s="1903"/>
      <c r="QOU115" s="1903"/>
      <c r="QOV115" s="1903"/>
      <c r="QOW115" s="1904"/>
      <c r="QOX115" s="1903"/>
      <c r="QOY115" s="1903"/>
      <c r="QOZ115" s="1903"/>
      <c r="QPA115" s="1903"/>
      <c r="QPB115" s="1903"/>
      <c r="QPC115" s="1904"/>
      <c r="QPD115" s="1903"/>
      <c r="QPE115" s="1903"/>
      <c r="QPF115" s="1903"/>
      <c r="QPG115" s="1903"/>
      <c r="QPH115" s="1903"/>
      <c r="QPI115" s="1904"/>
      <c r="QPJ115" s="1903"/>
      <c r="QPK115" s="1903"/>
      <c r="QPL115" s="1903"/>
      <c r="QPM115" s="1903"/>
      <c r="QPN115" s="1903"/>
      <c r="QPO115" s="1904"/>
      <c r="QPP115" s="1903"/>
      <c r="QPQ115" s="1903"/>
      <c r="QPR115" s="1903"/>
      <c r="QPS115" s="1903"/>
      <c r="QPT115" s="1903"/>
      <c r="QPU115" s="1904"/>
      <c r="QPV115" s="1903"/>
      <c r="QPW115" s="1903"/>
      <c r="QPX115" s="1903"/>
      <c r="QPY115" s="1903"/>
      <c r="QPZ115" s="1903"/>
      <c r="QQA115" s="1904"/>
      <c r="QQB115" s="1903"/>
      <c r="QQC115" s="1903"/>
      <c r="QQD115" s="1903"/>
      <c r="QQE115" s="1903"/>
      <c r="QQF115" s="1903"/>
      <c r="QQG115" s="1904"/>
      <c r="QQH115" s="1903"/>
      <c r="QQI115" s="1903"/>
      <c r="QQJ115" s="1903"/>
      <c r="QQK115" s="1903"/>
      <c r="QQL115" s="1903"/>
      <c r="QQM115" s="1904"/>
      <c r="QQN115" s="1903"/>
      <c r="QQO115" s="1903"/>
      <c r="QQP115" s="1903"/>
      <c r="QQQ115" s="1903"/>
      <c r="QQR115" s="1903"/>
      <c r="QQS115" s="1904"/>
      <c r="QQT115" s="1903"/>
      <c r="QQU115" s="1903"/>
      <c r="QQV115" s="1903"/>
      <c r="QQW115" s="1903"/>
      <c r="QQX115" s="1903"/>
      <c r="QQY115" s="1904"/>
      <c r="QQZ115" s="1903"/>
      <c r="QRA115" s="1903"/>
      <c r="QRB115" s="1903"/>
      <c r="QRC115" s="1903"/>
      <c r="QRD115" s="1903"/>
      <c r="QRE115" s="1904"/>
      <c r="QRF115" s="1903"/>
      <c r="QRG115" s="1903"/>
      <c r="QRH115" s="1903"/>
      <c r="QRI115" s="1903"/>
      <c r="QRJ115" s="1903"/>
      <c r="QRK115" s="1904"/>
      <c r="QRL115" s="1903"/>
      <c r="QRM115" s="1903"/>
      <c r="QRN115" s="1903"/>
      <c r="QRO115" s="1903"/>
      <c r="QRP115" s="1903"/>
      <c r="QRQ115" s="1904"/>
      <c r="QRR115" s="1903"/>
      <c r="QRS115" s="1903"/>
      <c r="QRT115" s="1903"/>
      <c r="QRU115" s="1903"/>
      <c r="QRV115" s="1903"/>
      <c r="QRW115" s="1904"/>
      <c r="QRX115" s="1903"/>
      <c r="QRY115" s="1903"/>
      <c r="QRZ115" s="1903"/>
      <c r="QSA115" s="1903"/>
      <c r="QSB115" s="1903"/>
      <c r="QSC115" s="1904"/>
      <c r="QSD115" s="1903"/>
      <c r="QSE115" s="1903"/>
      <c r="QSF115" s="1903"/>
      <c r="QSG115" s="1903"/>
      <c r="QSH115" s="1903"/>
      <c r="QSI115" s="1904"/>
      <c r="QSJ115" s="1903"/>
      <c r="QSK115" s="1903"/>
      <c r="QSL115" s="1903"/>
      <c r="QSM115" s="1903"/>
      <c r="QSN115" s="1903"/>
      <c r="QSO115" s="1904"/>
      <c r="QSP115" s="1903"/>
      <c r="QSQ115" s="1903"/>
      <c r="QSR115" s="1903"/>
      <c r="QSS115" s="1903"/>
      <c r="QST115" s="1903"/>
      <c r="QSU115" s="1904"/>
      <c r="QSV115" s="1903"/>
      <c r="QSW115" s="1903"/>
      <c r="QSX115" s="1903"/>
      <c r="QSY115" s="1903"/>
      <c r="QSZ115" s="1903"/>
      <c r="QTA115" s="1904"/>
      <c r="QTB115" s="1903"/>
      <c r="QTC115" s="1903"/>
      <c r="QTD115" s="1903"/>
      <c r="QTE115" s="1903"/>
      <c r="QTF115" s="1903"/>
      <c r="QTG115" s="1904"/>
      <c r="QTH115" s="1903"/>
      <c r="QTI115" s="1903"/>
      <c r="QTJ115" s="1903"/>
      <c r="QTK115" s="1903"/>
      <c r="QTL115" s="1903"/>
      <c r="QTM115" s="1904"/>
      <c r="QTN115" s="1903"/>
      <c r="QTO115" s="1903"/>
      <c r="QTP115" s="1903"/>
      <c r="QTQ115" s="1903"/>
      <c r="QTR115" s="1903"/>
      <c r="QTS115" s="1904"/>
      <c r="QTT115" s="1903"/>
      <c r="QTU115" s="1903"/>
      <c r="QTV115" s="1903"/>
      <c r="QTW115" s="1903"/>
      <c r="QTX115" s="1903"/>
      <c r="QTY115" s="1904"/>
      <c r="QTZ115" s="1903"/>
      <c r="QUA115" s="1903"/>
      <c r="QUB115" s="1903"/>
      <c r="QUC115" s="1903"/>
      <c r="QUD115" s="1903"/>
      <c r="QUE115" s="1904"/>
      <c r="QUF115" s="1903"/>
      <c r="QUG115" s="1903"/>
      <c r="QUH115" s="1903"/>
      <c r="QUI115" s="1903"/>
      <c r="QUJ115" s="1903"/>
      <c r="QUK115" s="1904"/>
      <c r="QUL115" s="1903"/>
      <c r="QUM115" s="1903"/>
      <c r="QUN115" s="1903"/>
      <c r="QUO115" s="1903"/>
      <c r="QUP115" s="1903"/>
      <c r="QUQ115" s="1904"/>
      <c r="QUR115" s="1903"/>
      <c r="QUS115" s="1903"/>
      <c r="QUT115" s="1903"/>
      <c r="QUU115" s="1903"/>
      <c r="QUV115" s="1903"/>
      <c r="QUW115" s="1904"/>
      <c r="QUX115" s="1903"/>
      <c r="QUY115" s="1903"/>
      <c r="QUZ115" s="1903"/>
      <c r="QVA115" s="1903"/>
      <c r="QVB115" s="1903"/>
      <c r="QVC115" s="1904"/>
      <c r="QVD115" s="1903"/>
      <c r="QVE115" s="1903"/>
      <c r="QVF115" s="1903"/>
      <c r="QVG115" s="1903"/>
      <c r="QVH115" s="1903"/>
      <c r="QVI115" s="1904"/>
      <c r="QVJ115" s="1903"/>
      <c r="QVK115" s="1903"/>
      <c r="QVL115" s="1903"/>
      <c r="QVM115" s="1903"/>
      <c r="QVN115" s="1903"/>
      <c r="QVO115" s="1904"/>
      <c r="QVP115" s="1903"/>
      <c r="QVQ115" s="1903"/>
      <c r="QVR115" s="1903"/>
      <c r="QVS115" s="1903"/>
      <c r="QVT115" s="1903"/>
      <c r="QVU115" s="1904"/>
      <c r="QVV115" s="1903"/>
      <c r="QVW115" s="1903"/>
      <c r="QVX115" s="1903"/>
      <c r="QVY115" s="1903"/>
      <c r="QVZ115" s="1903"/>
      <c r="QWA115" s="1904"/>
      <c r="QWB115" s="1903"/>
      <c r="QWC115" s="1903"/>
      <c r="QWD115" s="1903"/>
      <c r="QWE115" s="1903"/>
      <c r="QWF115" s="1903"/>
      <c r="QWG115" s="1904"/>
      <c r="QWH115" s="1903"/>
      <c r="QWI115" s="1903"/>
      <c r="QWJ115" s="1903"/>
      <c r="QWK115" s="1903"/>
      <c r="QWL115" s="1903"/>
      <c r="QWM115" s="1904"/>
      <c r="QWN115" s="1903"/>
      <c r="QWO115" s="1903"/>
      <c r="QWP115" s="1903"/>
      <c r="QWQ115" s="1903"/>
      <c r="QWR115" s="1903"/>
      <c r="QWS115" s="1904"/>
      <c r="QWT115" s="1903"/>
      <c r="QWU115" s="1903"/>
      <c r="QWV115" s="1903"/>
      <c r="QWW115" s="1903"/>
      <c r="QWX115" s="1903"/>
      <c r="QWY115" s="1904"/>
      <c r="QWZ115" s="1903"/>
      <c r="QXA115" s="1903"/>
      <c r="QXB115" s="1903"/>
      <c r="QXC115" s="1903"/>
      <c r="QXD115" s="1903"/>
      <c r="QXE115" s="1904"/>
      <c r="QXF115" s="1903"/>
      <c r="QXG115" s="1903"/>
      <c r="QXH115" s="1903"/>
      <c r="QXI115" s="1903"/>
      <c r="QXJ115" s="1903"/>
      <c r="QXK115" s="1904"/>
      <c r="QXL115" s="1903"/>
      <c r="QXM115" s="1903"/>
      <c r="QXN115" s="1903"/>
      <c r="QXO115" s="1903"/>
      <c r="QXP115" s="1903"/>
      <c r="QXQ115" s="1904"/>
      <c r="QXR115" s="1903"/>
      <c r="QXS115" s="1903"/>
      <c r="QXT115" s="1903"/>
      <c r="QXU115" s="1903"/>
      <c r="QXV115" s="1903"/>
      <c r="QXW115" s="1904"/>
      <c r="QXX115" s="1903"/>
      <c r="QXY115" s="1903"/>
      <c r="QXZ115" s="1903"/>
      <c r="QYA115" s="1903"/>
      <c r="QYB115" s="1903"/>
      <c r="QYC115" s="1904"/>
      <c r="QYD115" s="1903"/>
      <c r="QYE115" s="1903"/>
      <c r="QYF115" s="1903"/>
      <c r="QYG115" s="1903"/>
      <c r="QYH115" s="1903"/>
      <c r="QYI115" s="1904"/>
      <c r="QYJ115" s="1903"/>
      <c r="QYK115" s="1903"/>
      <c r="QYL115" s="1903"/>
      <c r="QYM115" s="1903"/>
      <c r="QYN115" s="1903"/>
      <c r="QYO115" s="1904"/>
      <c r="QYP115" s="1903"/>
      <c r="QYQ115" s="1903"/>
      <c r="QYR115" s="1903"/>
      <c r="QYS115" s="1903"/>
      <c r="QYT115" s="1903"/>
      <c r="QYU115" s="1904"/>
      <c r="QYV115" s="1903"/>
      <c r="QYW115" s="1903"/>
      <c r="QYX115" s="1903"/>
      <c r="QYY115" s="1903"/>
      <c r="QYZ115" s="1903"/>
      <c r="QZA115" s="1904"/>
      <c r="QZB115" s="1903"/>
      <c r="QZC115" s="1903"/>
      <c r="QZD115" s="1903"/>
      <c r="QZE115" s="1903"/>
      <c r="QZF115" s="1903"/>
      <c r="QZG115" s="1904"/>
      <c r="QZH115" s="1903"/>
      <c r="QZI115" s="1903"/>
      <c r="QZJ115" s="1903"/>
      <c r="QZK115" s="1903"/>
      <c r="QZL115" s="1903"/>
      <c r="QZM115" s="1904"/>
      <c r="QZN115" s="1903"/>
      <c r="QZO115" s="1903"/>
      <c r="QZP115" s="1903"/>
      <c r="QZQ115" s="1903"/>
      <c r="QZR115" s="1903"/>
      <c r="QZS115" s="1904"/>
      <c r="QZT115" s="1903"/>
      <c r="QZU115" s="1903"/>
      <c r="QZV115" s="1903"/>
      <c r="QZW115" s="1903"/>
      <c r="QZX115" s="1903"/>
      <c r="QZY115" s="1904"/>
      <c r="QZZ115" s="1903"/>
      <c r="RAA115" s="1903"/>
      <c r="RAB115" s="1903"/>
      <c r="RAC115" s="1903"/>
      <c r="RAD115" s="1903"/>
      <c r="RAE115" s="1904"/>
      <c r="RAF115" s="1903"/>
      <c r="RAG115" s="1903"/>
      <c r="RAH115" s="1903"/>
      <c r="RAI115" s="1903"/>
      <c r="RAJ115" s="1903"/>
      <c r="RAK115" s="1904"/>
      <c r="RAL115" s="1903"/>
      <c r="RAM115" s="1903"/>
      <c r="RAN115" s="1903"/>
      <c r="RAO115" s="1903"/>
      <c r="RAP115" s="1903"/>
      <c r="RAQ115" s="1904"/>
      <c r="RAR115" s="1903"/>
      <c r="RAS115" s="1903"/>
      <c r="RAT115" s="1903"/>
      <c r="RAU115" s="1903"/>
      <c r="RAV115" s="1903"/>
      <c r="RAW115" s="1904"/>
      <c r="RAX115" s="1903"/>
      <c r="RAY115" s="1903"/>
      <c r="RAZ115" s="1903"/>
      <c r="RBA115" s="1903"/>
      <c r="RBB115" s="1903"/>
      <c r="RBC115" s="1904"/>
      <c r="RBD115" s="1903"/>
      <c r="RBE115" s="1903"/>
      <c r="RBF115" s="1903"/>
      <c r="RBG115" s="1903"/>
      <c r="RBH115" s="1903"/>
      <c r="RBI115" s="1904"/>
      <c r="RBJ115" s="1903"/>
      <c r="RBK115" s="1903"/>
      <c r="RBL115" s="1903"/>
      <c r="RBM115" s="1903"/>
      <c r="RBN115" s="1903"/>
      <c r="RBO115" s="1904"/>
      <c r="RBP115" s="1903"/>
      <c r="RBQ115" s="1903"/>
      <c r="RBR115" s="1903"/>
      <c r="RBS115" s="1903"/>
      <c r="RBT115" s="1903"/>
      <c r="RBU115" s="1904"/>
      <c r="RBV115" s="1903"/>
      <c r="RBW115" s="1903"/>
      <c r="RBX115" s="1903"/>
      <c r="RBY115" s="1903"/>
      <c r="RBZ115" s="1903"/>
      <c r="RCA115" s="1904"/>
      <c r="RCB115" s="1903"/>
      <c r="RCC115" s="1903"/>
      <c r="RCD115" s="1903"/>
      <c r="RCE115" s="1903"/>
      <c r="RCF115" s="1903"/>
      <c r="RCG115" s="1904"/>
      <c r="RCH115" s="1903"/>
      <c r="RCI115" s="1903"/>
      <c r="RCJ115" s="1903"/>
      <c r="RCK115" s="1903"/>
      <c r="RCL115" s="1903"/>
      <c r="RCM115" s="1904"/>
      <c r="RCN115" s="1903"/>
      <c r="RCO115" s="1903"/>
      <c r="RCP115" s="1903"/>
      <c r="RCQ115" s="1903"/>
      <c r="RCR115" s="1903"/>
      <c r="RCS115" s="1904"/>
      <c r="RCT115" s="1903"/>
      <c r="RCU115" s="1903"/>
      <c r="RCV115" s="1903"/>
      <c r="RCW115" s="1903"/>
      <c r="RCX115" s="1903"/>
      <c r="RCY115" s="1904"/>
      <c r="RCZ115" s="1903"/>
      <c r="RDA115" s="1903"/>
      <c r="RDB115" s="1903"/>
      <c r="RDC115" s="1903"/>
      <c r="RDD115" s="1903"/>
      <c r="RDE115" s="1904"/>
      <c r="RDF115" s="1903"/>
      <c r="RDG115" s="1903"/>
      <c r="RDH115" s="1903"/>
      <c r="RDI115" s="1903"/>
      <c r="RDJ115" s="1903"/>
      <c r="RDK115" s="1904"/>
      <c r="RDL115" s="1903"/>
      <c r="RDM115" s="1903"/>
      <c r="RDN115" s="1903"/>
      <c r="RDO115" s="1903"/>
      <c r="RDP115" s="1903"/>
      <c r="RDQ115" s="1904"/>
      <c r="RDR115" s="1903"/>
      <c r="RDS115" s="1903"/>
      <c r="RDT115" s="1903"/>
      <c r="RDU115" s="1903"/>
      <c r="RDV115" s="1903"/>
      <c r="RDW115" s="1904"/>
      <c r="RDX115" s="1903"/>
      <c r="RDY115" s="1903"/>
      <c r="RDZ115" s="1903"/>
      <c r="REA115" s="1903"/>
      <c r="REB115" s="1903"/>
      <c r="REC115" s="1904"/>
      <c r="RED115" s="1903"/>
      <c r="REE115" s="1903"/>
      <c r="REF115" s="1903"/>
      <c r="REG115" s="1903"/>
      <c r="REH115" s="1903"/>
      <c r="REI115" s="1904"/>
      <c r="REJ115" s="1903"/>
      <c r="REK115" s="1903"/>
      <c r="REL115" s="1903"/>
      <c r="REM115" s="1903"/>
      <c r="REN115" s="1903"/>
      <c r="REO115" s="1904"/>
      <c r="REP115" s="1903"/>
      <c r="REQ115" s="1903"/>
      <c r="RER115" s="1903"/>
      <c r="RES115" s="1903"/>
      <c r="RET115" s="1903"/>
      <c r="REU115" s="1904"/>
      <c r="REV115" s="1903"/>
      <c r="REW115" s="1903"/>
      <c r="REX115" s="1903"/>
      <c r="REY115" s="1903"/>
      <c r="REZ115" s="1903"/>
      <c r="RFA115" s="1904"/>
      <c r="RFB115" s="1903"/>
      <c r="RFC115" s="1903"/>
      <c r="RFD115" s="1903"/>
      <c r="RFE115" s="1903"/>
      <c r="RFF115" s="1903"/>
      <c r="RFG115" s="1904"/>
      <c r="RFH115" s="1903"/>
      <c r="RFI115" s="1903"/>
      <c r="RFJ115" s="1903"/>
      <c r="RFK115" s="1903"/>
      <c r="RFL115" s="1903"/>
      <c r="RFM115" s="1904"/>
      <c r="RFN115" s="1903"/>
      <c r="RFO115" s="1903"/>
      <c r="RFP115" s="1903"/>
      <c r="RFQ115" s="1903"/>
      <c r="RFR115" s="1903"/>
      <c r="RFS115" s="1904"/>
      <c r="RFT115" s="1903"/>
      <c r="RFU115" s="1903"/>
      <c r="RFV115" s="1903"/>
      <c r="RFW115" s="1903"/>
      <c r="RFX115" s="1903"/>
      <c r="RFY115" s="1904"/>
      <c r="RFZ115" s="1903"/>
      <c r="RGA115" s="1903"/>
      <c r="RGB115" s="1903"/>
      <c r="RGC115" s="1903"/>
      <c r="RGD115" s="1903"/>
      <c r="RGE115" s="1904"/>
      <c r="RGF115" s="1903"/>
      <c r="RGG115" s="1903"/>
      <c r="RGH115" s="1903"/>
      <c r="RGI115" s="1903"/>
      <c r="RGJ115" s="1903"/>
      <c r="RGK115" s="1904"/>
      <c r="RGL115" s="1903"/>
      <c r="RGM115" s="1903"/>
      <c r="RGN115" s="1903"/>
      <c r="RGO115" s="1903"/>
      <c r="RGP115" s="1903"/>
      <c r="RGQ115" s="1904"/>
      <c r="RGR115" s="1903"/>
      <c r="RGS115" s="1903"/>
      <c r="RGT115" s="1903"/>
      <c r="RGU115" s="1903"/>
      <c r="RGV115" s="1903"/>
      <c r="RGW115" s="1904"/>
      <c r="RGX115" s="1903"/>
      <c r="RGY115" s="1903"/>
      <c r="RGZ115" s="1903"/>
      <c r="RHA115" s="1903"/>
      <c r="RHB115" s="1903"/>
      <c r="RHC115" s="1904"/>
      <c r="RHD115" s="1903"/>
      <c r="RHE115" s="1903"/>
      <c r="RHF115" s="1903"/>
      <c r="RHG115" s="1903"/>
      <c r="RHH115" s="1903"/>
      <c r="RHI115" s="1904"/>
      <c r="RHJ115" s="1903"/>
      <c r="RHK115" s="1903"/>
      <c r="RHL115" s="1903"/>
      <c r="RHM115" s="1903"/>
      <c r="RHN115" s="1903"/>
      <c r="RHO115" s="1904"/>
      <c r="RHP115" s="1903"/>
      <c r="RHQ115" s="1903"/>
      <c r="RHR115" s="1903"/>
      <c r="RHS115" s="1903"/>
      <c r="RHT115" s="1903"/>
      <c r="RHU115" s="1904"/>
      <c r="RHV115" s="1903"/>
      <c r="RHW115" s="1903"/>
      <c r="RHX115" s="1903"/>
      <c r="RHY115" s="1903"/>
      <c r="RHZ115" s="1903"/>
      <c r="RIA115" s="1904"/>
      <c r="RIB115" s="1903"/>
      <c r="RIC115" s="1903"/>
      <c r="RID115" s="1903"/>
      <c r="RIE115" s="1903"/>
      <c r="RIF115" s="1903"/>
      <c r="RIG115" s="1904"/>
      <c r="RIH115" s="1903"/>
      <c r="RII115" s="1903"/>
      <c r="RIJ115" s="1903"/>
      <c r="RIK115" s="1903"/>
      <c r="RIL115" s="1903"/>
      <c r="RIM115" s="1904"/>
      <c r="RIN115" s="1903"/>
      <c r="RIO115" s="1903"/>
      <c r="RIP115" s="1903"/>
      <c r="RIQ115" s="1903"/>
      <c r="RIR115" s="1903"/>
      <c r="RIS115" s="1904"/>
      <c r="RIT115" s="1903"/>
      <c r="RIU115" s="1903"/>
      <c r="RIV115" s="1903"/>
      <c r="RIW115" s="1903"/>
      <c r="RIX115" s="1903"/>
      <c r="RIY115" s="1904"/>
      <c r="RIZ115" s="1903"/>
      <c r="RJA115" s="1903"/>
      <c r="RJB115" s="1903"/>
      <c r="RJC115" s="1903"/>
      <c r="RJD115" s="1903"/>
      <c r="RJE115" s="1904"/>
      <c r="RJF115" s="1903"/>
      <c r="RJG115" s="1903"/>
      <c r="RJH115" s="1903"/>
      <c r="RJI115" s="1903"/>
      <c r="RJJ115" s="1903"/>
      <c r="RJK115" s="1904"/>
      <c r="RJL115" s="1903"/>
      <c r="RJM115" s="1903"/>
      <c r="RJN115" s="1903"/>
      <c r="RJO115" s="1903"/>
      <c r="RJP115" s="1903"/>
      <c r="RJQ115" s="1904"/>
      <c r="RJR115" s="1903"/>
      <c r="RJS115" s="1903"/>
      <c r="RJT115" s="1903"/>
      <c r="RJU115" s="1903"/>
      <c r="RJV115" s="1903"/>
      <c r="RJW115" s="1904"/>
      <c r="RJX115" s="1903"/>
      <c r="RJY115" s="1903"/>
      <c r="RJZ115" s="1903"/>
      <c r="RKA115" s="1903"/>
      <c r="RKB115" s="1903"/>
      <c r="RKC115" s="1904"/>
      <c r="RKD115" s="1903"/>
      <c r="RKE115" s="1903"/>
      <c r="RKF115" s="1903"/>
      <c r="RKG115" s="1903"/>
      <c r="RKH115" s="1903"/>
      <c r="RKI115" s="1904"/>
      <c r="RKJ115" s="1903"/>
      <c r="RKK115" s="1903"/>
      <c r="RKL115" s="1903"/>
      <c r="RKM115" s="1903"/>
      <c r="RKN115" s="1903"/>
      <c r="RKO115" s="1904"/>
      <c r="RKP115" s="1903"/>
      <c r="RKQ115" s="1903"/>
      <c r="RKR115" s="1903"/>
      <c r="RKS115" s="1903"/>
      <c r="RKT115" s="1903"/>
      <c r="RKU115" s="1904"/>
      <c r="RKV115" s="1903"/>
      <c r="RKW115" s="1903"/>
      <c r="RKX115" s="1903"/>
      <c r="RKY115" s="1903"/>
      <c r="RKZ115" s="1903"/>
      <c r="RLA115" s="1904"/>
      <c r="RLB115" s="1903"/>
      <c r="RLC115" s="1903"/>
      <c r="RLD115" s="1903"/>
      <c r="RLE115" s="1903"/>
      <c r="RLF115" s="1903"/>
      <c r="RLG115" s="1904"/>
      <c r="RLH115" s="1903"/>
      <c r="RLI115" s="1903"/>
      <c r="RLJ115" s="1903"/>
      <c r="RLK115" s="1903"/>
      <c r="RLL115" s="1903"/>
      <c r="RLM115" s="1904"/>
      <c r="RLN115" s="1903"/>
      <c r="RLO115" s="1903"/>
      <c r="RLP115" s="1903"/>
      <c r="RLQ115" s="1903"/>
      <c r="RLR115" s="1903"/>
      <c r="RLS115" s="1904"/>
      <c r="RLT115" s="1903"/>
      <c r="RLU115" s="1903"/>
      <c r="RLV115" s="1903"/>
      <c r="RLW115" s="1903"/>
      <c r="RLX115" s="1903"/>
      <c r="RLY115" s="1904"/>
      <c r="RLZ115" s="1903"/>
      <c r="RMA115" s="1903"/>
      <c r="RMB115" s="1903"/>
      <c r="RMC115" s="1903"/>
      <c r="RMD115" s="1903"/>
      <c r="RME115" s="1904"/>
      <c r="RMF115" s="1903"/>
      <c r="RMG115" s="1903"/>
      <c r="RMH115" s="1903"/>
      <c r="RMI115" s="1903"/>
      <c r="RMJ115" s="1903"/>
      <c r="RMK115" s="1904"/>
      <c r="RML115" s="1903"/>
      <c r="RMM115" s="1903"/>
      <c r="RMN115" s="1903"/>
      <c r="RMO115" s="1903"/>
      <c r="RMP115" s="1903"/>
      <c r="RMQ115" s="1904"/>
      <c r="RMR115" s="1903"/>
      <c r="RMS115" s="1903"/>
      <c r="RMT115" s="1903"/>
      <c r="RMU115" s="1903"/>
      <c r="RMV115" s="1903"/>
      <c r="RMW115" s="1904"/>
      <c r="RMX115" s="1903"/>
      <c r="RMY115" s="1903"/>
      <c r="RMZ115" s="1903"/>
      <c r="RNA115" s="1903"/>
      <c r="RNB115" s="1903"/>
      <c r="RNC115" s="1904"/>
      <c r="RND115" s="1903"/>
      <c r="RNE115" s="1903"/>
      <c r="RNF115" s="1903"/>
      <c r="RNG115" s="1903"/>
      <c r="RNH115" s="1903"/>
      <c r="RNI115" s="1904"/>
      <c r="RNJ115" s="1903"/>
      <c r="RNK115" s="1903"/>
      <c r="RNL115" s="1903"/>
      <c r="RNM115" s="1903"/>
      <c r="RNN115" s="1903"/>
      <c r="RNO115" s="1904"/>
      <c r="RNP115" s="1903"/>
      <c r="RNQ115" s="1903"/>
      <c r="RNR115" s="1903"/>
      <c r="RNS115" s="1903"/>
      <c r="RNT115" s="1903"/>
      <c r="RNU115" s="1904"/>
      <c r="RNV115" s="1903"/>
      <c r="RNW115" s="1903"/>
      <c r="RNX115" s="1903"/>
      <c r="RNY115" s="1903"/>
      <c r="RNZ115" s="1903"/>
      <c r="ROA115" s="1904"/>
      <c r="ROB115" s="1903"/>
      <c r="ROC115" s="1903"/>
      <c r="ROD115" s="1903"/>
      <c r="ROE115" s="1903"/>
      <c r="ROF115" s="1903"/>
      <c r="ROG115" s="1904"/>
      <c r="ROH115" s="1903"/>
      <c r="ROI115" s="1903"/>
      <c r="ROJ115" s="1903"/>
      <c r="ROK115" s="1903"/>
      <c r="ROL115" s="1903"/>
      <c r="ROM115" s="1904"/>
      <c r="RON115" s="1903"/>
      <c r="ROO115" s="1903"/>
      <c r="ROP115" s="1903"/>
      <c r="ROQ115" s="1903"/>
      <c r="ROR115" s="1903"/>
      <c r="ROS115" s="1904"/>
      <c r="ROT115" s="1903"/>
      <c r="ROU115" s="1903"/>
      <c r="ROV115" s="1903"/>
      <c r="ROW115" s="1903"/>
      <c r="ROX115" s="1903"/>
      <c r="ROY115" s="1904"/>
      <c r="ROZ115" s="1903"/>
      <c r="RPA115" s="1903"/>
      <c r="RPB115" s="1903"/>
      <c r="RPC115" s="1903"/>
      <c r="RPD115" s="1903"/>
      <c r="RPE115" s="1904"/>
      <c r="RPF115" s="1903"/>
      <c r="RPG115" s="1903"/>
      <c r="RPH115" s="1903"/>
      <c r="RPI115" s="1903"/>
      <c r="RPJ115" s="1903"/>
      <c r="RPK115" s="1904"/>
      <c r="RPL115" s="1903"/>
      <c r="RPM115" s="1903"/>
      <c r="RPN115" s="1903"/>
      <c r="RPO115" s="1903"/>
      <c r="RPP115" s="1903"/>
      <c r="RPQ115" s="1904"/>
      <c r="RPR115" s="1903"/>
      <c r="RPS115" s="1903"/>
      <c r="RPT115" s="1903"/>
      <c r="RPU115" s="1903"/>
      <c r="RPV115" s="1903"/>
      <c r="RPW115" s="1904"/>
      <c r="RPX115" s="1903"/>
      <c r="RPY115" s="1903"/>
      <c r="RPZ115" s="1903"/>
      <c r="RQA115" s="1903"/>
      <c r="RQB115" s="1903"/>
      <c r="RQC115" s="1904"/>
      <c r="RQD115" s="1903"/>
      <c r="RQE115" s="1903"/>
      <c r="RQF115" s="1903"/>
      <c r="RQG115" s="1903"/>
      <c r="RQH115" s="1903"/>
      <c r="RQI115" s="1904"/>
      <c r="RQJ115" s="1903"/>
      <c r="RQK115" s="1903"/>
      <c r="RQL115" s="1903"/>
      <c r="RQM115" s="1903"/>
      <c r="RQN115" s="1903"/>
      <c r="RQO115" s="1904"/>
      <c r="RQP115" s="1903"/>
      <c r="RQQ115" s="1903"/>
      <c r="RQR115" s="1903"/>
      <c r="RQS115" s="1903"/>
      <c r="RQT115" s="1903"/>
      <c r="RQU115" s="1904"/>
      <c r="RQV115" s="1903"/>
      <c r="RQW115" s="1903"/>
      <c r="RQX115" s="1903"/>
      <c r="RQY115" s="1903"/>
      <c r="RQZ115" s="1903"/>
      <c r="RRA115" s="1904"/>
      <c r="RRB115" s="1903"/>
      <c r="RRC115" s="1903"/>
      <c r="RRD115" s="1903"/>
      <c r="RRE115" s="1903"/>
      <c r="RRF115" s="1903"/>
      <c r="RRG115" s="1904"/>
      <c r="RRH115" s="1903"/>
      <c r="RRI115" s="1903"/>
      <c r="RRJ115" s="1903"/>
      <c r="RRK115" s="1903"/>
      <c r="RRL115" s="1903"/>
      <c r="RRM115" s="1904"/>
      <c r="RRN115" s="1903"/>
      <c r="RRO115" s="1903"/>
      <c r="RRP115" s="1903"/>
      <c r="RRQ115" s="1903"/>
      <c r="RRR115" s="1903"/>
      <c r="RRS115" s="1904"/>
      <c r="RRT115" s="1903"/>
      <c r="RRU115" s="1903"/>
      <c r="RRV115" s="1903"/>
      <c r="RRW115" s="1903"/>
      <c r="RRX115" s="1903"/>
      <c r="RRY115" s="1904"/>
      <c r="RRZ115" s="1903"/>
      <c r="RSA115" s="1903"/>
      <c r="RSB115" s="1903"/>
      <c r="RSC115" s="1903"/>
      <c r="RSD115" s="1903"/>
      <c r="RSE115" s="1904"/>
      <c r="RSF115" s="1903"/>
      <c r="RSG115" s="1903"/>
      <c r="RSH115" s="1903"/>
      <c r="RSI115" s="1903"/>
      <c r="RSJ115" s="1903"/>
      <c r="RSK115" s="1904"/>
      <c r="RSL115" s="1903"/>
      <c r="RSM115" s="1903"/>
      <c r="RSN115" s="1903"/>
      <c r="RSO115" s="1903"/>
      <c r="RSP115" s="1903"/>
      <c r="RSQ115" s="1904"/>
      <c r="RSR115" s="1903"/>
      <c r="RSS115" s="1903"/>
      <c r="RST115" s="1903"/>
      <c r="RSU115" s="1903"/>
      <c r="RSV115" s="1903"/>
      <c r="RSW115" s="1904"/>
      <c r="RSX115" s="1903"/>
      <c r="RSY115" s="1903"/>
      <c r="RSZ115" s="1903"/>
      <c r="RTA115" s="1903"/>
      <c r="RTB115" s="1903"/>
      <c r="RTC115" s="1904"/>
      <c r="RTD115" s="1903"/>
      <c r="RTE115" s="1903"/>
      <c r="RTF115" s="1903"/>
      <c r="RTG115" s="1903"/>
      <c r="RTH115" s="1903"/>
      <c r="RTI115" s="1904"/>
      <c r="RTJ115" s="1903"/>
      <c r="RTK115" s="1903"/>
      <c r="RTL115" s="1903"/>
      <c r="RTM115" s="1903"/>
      <c r="RTN115" s="1903"/>
      <c r="RTO115" s="1904"/>
      <c r="RTP115" s="1903"/>
      <c r="RTQ115" s="1903"/>
      <c r="RTR115" s="1903"/>
      <c r="RTS115" s="1903"/>
      <c r="RTT115" s="1903"/>
      <c r="RTU115" s="1904"/>
      <c r="RTV115" s="1903"/>
      <c r="RTW115" s="1903"/>
      <c r="RTX115" s="1903"/>
      <c r="RTY115" s="1903"/>
      <c r="RTZ115" s="1903"/>
      <c r="RUA115" s="1904"/>
      <c r="RUB115" s="1903"/>
      <c r="RUC115" s="1903"/>
      <c r="RUD115" s="1903"/>
      <c r="RUE115" s="1903"/>
      <c r="RUF115" s="1903"/>
      <c r="RUG115" s="1904"/>
      <c r="RUH115" s="1903"/>
      <c r="RUI115" s="1903"/>
      <c r="RUJ115" s="1903"/>
      <c r="RUK115" s="1903"/>
      <c r="RUL115" s="1903"/>
      <c r="RUM115" s="1904"/>
      <c r="RUN115" s="1903"/>
      <c r="RUO115" s="1903"/>
      <c r="RUP115" s="1903"/>
      <c r="RUQ115" s="1903"/>
      <c r="RUR115" s="1903"/>
      <c r="RUS115" s="1904"/>
      <c r="RUT115" s="1903"/>
      <c r="RUU115" s="1903"/>
      <c r="RUV115" s="1903"/>
      <c r="RUW115" s="1903"/>
      <c r="RUX115" s="1903"/>
      <c r="RUY115" s="1904"/>
      <c r="RUZ115" s="1903"/>
      <c r="RVA115" s="1903"/>
      <c r="RVB115" s="1903"/>
      <c r="RVC115" s="1903"/>
      <c r="RVD115" s="1903"/>
      <c r="RVE115" s="1904"/>
      <c r="RVF115" s="1903"/>
      <c r="RVG115" s="1903"/>
      <c r="RVH115" s="1903"/>
      <c r="RVI115" s="1903"/>
      <c r="RVJ115" s="1903"/>
      <c r="RVK115" s="1904"/>
      <c r="RVL115" s="1903"/>
      <c r="RVM115" s="1903"/>
      <c r="RVN115" s="1903"/>
      <c r="RVO115" s="1903"/>
      <c r="RVP115" s="1903"/>
      <c r="RVQ115" s="1904"/>
      <c r="RVR115" s="1903"/>
      <c r="RVS115" s="1903"/>
      <c r="RVT115" s="1903"/>
      <c r="RVU115" s="1903"/>
      <c r="RVV115" s="1903"/>
      <c r="RVW115" s="1904"/>
      <c r="RVX115" s="1903"/>
      <c r="RVY115" s="1903"/>
      <c r="RVZ115" s="1903"/>
      <c r="RWA115" s="1903"/>
      <c r="RWB115" s="1903"/>
      <c r="RWC115" s="1904"/>
      <c r="RWD115" s="1903"/>
      <c r="RWE115" s="1903"/>
      <c r="RWF115" s="1903"/>
      <c r="RWG115" s="1903"/>
      <c r="RWH115" s="1903"/>
      <c r="RWI115" s="1904"/>
      <c r="RWJ115" s="1903"/>
      <c r="RWK115" s="1903"/>
      <c r="RWL115" s="1903"/>
      <c r="RWM115" s="1903"/>
      <c r="RWN115" s="1903"/>
      <c r="RWO115" s="1904"/>
      <c r="RWP115" s="1903"/>
      <c r="RWQ115" s="1903"/>
      <c r="RWR115" s="1903"/>
      <c r="RWS115" s="1903"/>
      <c r="RWT115" s="1903"/>
      <c r="RWU115" s="1904"/>
      <c r="RWV115" s="1903"/>
      <c r="RWW115" s="1903"/>
      <c r="RWX115" s="1903"/>
      <c r="RWY115" s="1903"/>
      <c r="RWZ115" s="1903"/>
      <c r="RXA115" s="1904"/>
      <c r="RXB115" s="1903"/>
      <c r="RXC115" s="1903"/>
      <c r="RXD115" s="1903"/>
      <c r="RXE115" s="1903"/>
      <c r="RXF115" s="1903"/>
      <c r="RXG115" s="1904"/>
      <c r="RXH115" s="1903"/>
      <c r="RXI115" s="1903"/>
      <c r="RXJ115" s="1903"/>
      <c r="RXK115" s="1903"/>
      <c r="RXL115" s="1903"/>
      <c r="RXM115" s="1904"/>
      <c r="RXN115" s="1903"/>
      <c r="RXO115" s="1903"/>
      <c r="RXP115" s="1903"/>
      <c r="RXQ115" s="1903"/>
      <c r="RXR115" s="1903"/>
      <c r="RXS115" s="1904"/>
      <c r="RXT115" s="1903"/>
      <c r="RXU115" s="1903"/>
      <c r="RXV115" s="1903"/>
      <c r="RXW115" s="1903"/>
      <c r="RXX115" s="1903"/>
      <c r="RXY115" s="1904"/>
      <c r="RXZ115" s="1903"/>
      <c r="RYA115" s="1903"/>
      <c r="RYB115" s="1903"/>
      <c r="RYC115" s="1903"/>
      <c r="RYD115" s="1903"/>
      <c r="RYE115" s="1904"/>
      <c r="RYF115" s="1903"/>
      <c r="RYG115" s="1903"/>
      <c r="RYH115" s="1903"/>
      <c r="RYI115" s="1903"/>
      <c r="RYJ115" s="1903"/>
      <c r="RYK115" s="1904"/>
      <c r="RYL115" s="1903"/>
      <c r="RYM115" s="1903"/>
      <c r="RYN115" s="1903"/>
      <c r="RYO115" s="1903"/>
      <c r="RYP115" s="1903"/>
      <c r="RYQ115" s="1904"/>
      <c r="RYR115" s="1903"/>
      <c r="RYS115" s="1903"/>
      <c r="RYT115" s="1903"/>
      <c r="RYU115" s="1903"/>
      <c r="RYV115" s="1903"/>
      <c r="RYW115" s="1904"/>
      <c r="RYX115" s="1903"/>
      <c r="RYY115" s="1903"/>
      <c r="RYZ115" s="1903"/>
      <c r="RZA115" s="1903"/>
      <c r="RZB115" s="1903"/>
      <c r="RZC115" s="1904"/>
      <c r="RZD115" s="1903"/>
      <c r="RZE115" s="1903"/>
      <c r="RZF115" s="1903"/>
      <c r="RZG115" s="1903"/>
      <c r="RZH115" s="1903"/>
      <c r="RZI115" s="1904"/>
      <c r="RZJ115" s="1903"/>
      <c r="RZK115" s="1903"/>
      <c r="RZL115" s="1903"/>
      <c r="RZM115" s="1903"/>
      <c r="RZN115" s="1903"/>
      <c r="RZO115" s="1904"/>
      <c r="RZP115" s="1903"/>
      <c r="RZQ115" s="1903"/>
      <c r="RZR115" s="1903"/>
      <c r="RZS115" s="1903"/>
      <c r="RZT115" s="1903"/>
      <c r="RZU115" s="1904"/>
      <c r="RZV115" s="1903"/>
      <c r="RZW115" s="1903"/>
      <c r="RZX115" s="1903"/>
      <c r="RZY115" s="1903"/>
      <c r="RZZ115" s="1903"/>
      <c r="SAA115" s="1904"/>
      <c r="SAB115" s="1903"/>
      <c r="SAC115" s="1903"/>
      <c r="SAD115" s="1903"/>
      <c r="SAE115" s="1903"/>
      <c r="SAF115" s="1903"/>
      <c r="SAG115" s="1904"/>
      <c r="SAH115" s="1903"/>
      <c r="SAI115" s="1903"/>
      <c r="SAJ115" s="1903"/>
      <c r="SAK115" s="1903"/>
      <c r="SAL115" s="1903"/>
      <c r="SAM115" s="1904"/>
      <c r="SAN115" s="1903"/>
      <c r="SAO115" s="1903"/>
      <c r="SAP115" s="1903"/>
      <c r="SAQ115" s="1903"/>
      <c r="SAR115" s="1903"/>
      <c r="SAS115" s="1904"/>
      <c r="SAT115" s="1903"/>
      <c r="SAU115" s="1903"/>
      <c r="SAV115" s="1903"/>
      <c r="SAW115" s="1903"/>
      <c r="SAX115" s="1903"/>
      <c r="SAY115" s="1904"/>
      <c r="SAZ115" s="1903"/>
      <c r="SBA115" s="1903"/>
      <c r="SBB115" s="1903"/>
      <c r="SBC115" s="1903"/>
      <c r="SBD115" s="1903"/>
      <c r="SBE115" s="1904"/>
      <c r="SBF115" s="1903"/>
      <c r="SBG115" s="1903"/>
      <c r="SBH115" s="1903"/>
      <c r="SBI115" s="1903"/>
      <c r="SBJ115" s="1903"/>
      <c r="SBK115" s="1904"/>
      <c r="SBL115" s="1903"/>
      <c r="SBM115" s="1903"/>
      <c r="SBN115" s="1903"/>
      <c r="SBO115" s="1903"/>
      <c r="SBP115" s="1903"/>
      <c r="SBQ115" s="1904"/>
      <c r="SBR115" s="1903"/>
      <c r="SBS115" s="1903"/>
      <c r="SBT115" s="1903"/>
      <c r="SBU115" s="1903"/>
      <c r="SBV115" s="1903"/>
      <c r="SBW115" s="1904"/>
      <c r="SBX115" s="1903"/>
      <c r="SBY115" s="1903"/>
      <c r="SBZ115" s="1903"/>
      <c r="SCA115" s="1903"/>
      <c r="SCB115" s="1903"/>
      <c r="SCC115" s="1904"/>
      <c r="SCD115" s="1903"/>
      <c r="SCE115" s="1903"/>
      <c r="SCF115" s="1903"/>
      <c r="SCG115" s="1903"/>
      <c r="SCH115" s="1903"/>
      <c r="SCI115" s="1904"/>
      <c r="SCJ115" s="1903"/>
      <c r="SCK115" s="1903"/>
      <c r="SCL115" s="1903"/>
      <c r="SCM115" s="1903"/>
      <c r="SCN115" s="1903"/>
      <c r="SCO115" s="1904"/>
      <c r="SCP115" s="1903"/>
      <c r="SCQ115" s="1903"/>
      <c r="SCR115" s="1903"/>
      <c r="SCS115" s="1903"/>
      <c r="SCT115" s="1903"/>
      <c r="SCU115" s="1904"/>
      <c r="SCV115" s="1903"/>
      <c r="SCW115" s="1903"/>
      <c r="SCX115" s="1903"/>
      <c r="SCY115" s="1903"/>
      <c r="SCZ115" s="1903"/>
      <c r="SDA115" s="1904"/>
      <c r="SDB115" s="1903"/>
      <c r="SDC115" s="1903"/>
      <c r="SDD115" s="1903"/>
      <c r="SDE115" s="1903"/>
      <c r="SDF115" s="1903"/>
      <c r="SDG115" s="1904"/>
      <c r="SDH115" s="1903"/>
      <c r="SDI115" s="1903"/>
      <c r="SDJ115" s="1903"/>
      <c r="SDK115" s="1903"/>
      <c r="SDL115" s="1903"/>
      <c r="SDM115" s="1904"/>
      <c r="SDN115" s="1903"/>
      <c r="SDO115" s="1903"/>
      <c r="SDP115" s="1903"/>
      <c r="SDQ115" s="1903"/>
      <c r="SDR115" s="1903"/>
      <c r="SDS115" s="1904"/>
      <c r="SDT115" s="1903"/>
      <c r="SDU115" s="1903"/>
      <c r="SDV115" s="1903"/>
      <c r="SDW115" s="1903"/>
      <c r="SDX115" s="1903"/>
      <c r="SDY115" s="1904"/>
      <c r="SDZ115" s="1903"/>
      <c r="SEA115" s="1903"/>
      <c r="SEB115" s="1903"/>
      <c r="SEC115" s="1903"/>
      <c r="SED115" s="1903"/>
      <c r="SEE115" s="1904"/>
      <c r="SEF115" s="1903"/>
      <c r="SEG115" s="1903"/>
      <c r="SEH115" s="1903"/>
      <c r="SEI115" s="1903"/>
      <c r="SEJ115" s="1903"/>
      <c r="SEK115" s="1904"/>
      <c r="SEL115" s="1903"/>
      <c r="SEM115" s="1903"/>
      <c r="SEN115" s="1903"/>
      <c r="SEO115" s="1903"/>
      <c r="SEP115" s="1903"/>
      <c r="SEQ115" s="1904"/>
      <c r="SER115" s="1903"/>
      <c r="SES115" s="1903"/>
      <c r="SET115" s="1903"/>
      <c r="SEU115" s="1903"/>
      <c r="SEV115" s="1903"/>
      <c r="SEW115" s="1904"/>
      <c r="SEX115" s="1903"/>
      <c r="SEY115" s="1903"/>
      <c r="SEZ115" s="1903"/>
      <c r="SFA115" s="1903"/>
      <c r="SFB115" s="1903"/>
      <c r="SFC115" s="1904"/>
      <c r="SFD115" s="1903"/>
      <c r="SFE115" s="1903"/>
      <c r="SFF115" s="1903"/>
      <c r="SFG115" s="1903"/>
      <c r="SFH115" s="1903"/>
      <c r="SFI115" s="1904"/>
      <c r="SFJ115" s="1903"/>
      <c r="SFK115" s="1903"/>
      <c r="SFL115" s="1903"/>
      <c r="SFM115" s="1903"/>
      <c r="SFN115" s="1903"/>
      <c r="SFO115" s="1904"/>
      <c r="SFP115" s="1903"/>
      <c r="SFQ115" s="1903"/>
      <c r="SFR115" s="1903"/>
      <c r="SFS115" s="1903"/>
      <c r="SFT115" s="1903"/>
      <c r="SFU115" s="1904"/>
      <c r="SFV115" s="1903"/>
      <c r="SFW115" s="1903"/>
      <c r="SFX115" s="1903"/>
      <c r="SFY115" s="1903"/>
      <c r="SFZ115" s="1903"/>
      <c r="SGA115" s="1904"/>
      <c r="SGB115" s="1903"/>
      <c r="SGC115" s="1903"/>
      <c r="SGD115" s="1903"/>
      <c r="SGE115" s="1903"/>
      <c r="SGF115" s="1903"/>
      <c r="SGG115" s="1904"/>
      <c r="SGH115" s="1903"/>
      <c r="SGI115" s="1903"/>
      <c r="SGJ115" s="1903"/>
      <c r="SGK115" s="1903"/>
      <c r="SGL115" s="1903"/>
      <c r="SGM115" s="1904"/>
      <c r="SGN115" s="1903"/>
      <c r="SGO115" s="1903"/>
      <c r="SGP115" s="1903"/>
      <c r="SGQ115" s="1903"/>
      <c r="SGR115" s="1903"/>
      <c r="SGS115" s="1904"/>
      <c r="SGT115" s="1903"/>
      <c r="SGU115" s="1903"/>
      <c r="SGV115" s="1903"/>
      <c r="SGW115" s="1903"/>
      <c r="SGX115" s="1903"/>
      <c r="SGY115" s="1904"/>
      <c r="SGZ115" s="1903"/>
      <c r="SHA115" s="1903"/>
      <c r="SHB115" s="1903"/>
      <c r="SHC115" s="1903"/>
      <c r="SHD115" s="1903"/>
      <c r="SHE115" s="1904"/>
      <c r="SHF115" s="1903"/>
      <c r="SHG115" s="1903"/>
      <c r="SHH115" s="1903"/>
      <c r="SHI115" s="1903"/>
      <c r="SHJ115" s="1903"/>
      <c r="SHK115" s="1904"/>
      <c r="SHL115" s="1903"/>
      <c r="SHM115" s="1903"/>
      <c r="SHN115" s="1903"/>
      <c r="SHO115" s="1903"/>
      <c r="SHP115" s="1903"/>
      <c r="SHQ115" s="1904"/>
      <c r="SHR115" s="1903"/>
      <c r="SHS115" s="1903"/>
      <c r="SHT115" s="1903"/>
      <c r="SHU115" s="1903"/>
      <c r="SHV115" s="1903"/>
      <c r="SHW115" s="1904"/>
      <c r="SHX115" s="1903"/>
      <c r="SHY115" s="1903"/>
      <c r="SHZ115" s="1903"/>
      <c r="SIA115" s="1903"/>
      <c r="SIB115" s="1903"/>
      <c r="SIC115" s="1904"/>
      <c r="SID115" s="1903"/>
      <c r="SIE115" s="1903"/>
      <c r="SIF115" s="1903"/>
      <c r="SIG115" s="1903"/>
      <c r="SIH115" s="1903"/>
      <c r="SII115" s="1904"/>
      <c r="SIJ115" s="1903"/>
      <c r="SIK115" s="1903"/>
      <c r="SIL115" s="1903"/>
      <c r="SIM115" s="1903"/>
      <c r="SIN115" s="1903"/>
      <c r="SIO115" s="1904"/>
      <c r="SIP115" s="1903"/>
      <c r="SIQ115" s="1903"/>
      <c r="SIR115" s="1903"/>
      <c r="SIS115" s="1903"/>
      <c r="SIT115" s="1903"/>
      <c r="SIU115" s="1904"/>
      <c r="SIV115" s="1903"/>
      <c r="SIW115" s="1903"/>
      <c r="SIX115" s="1903"/>
      <c r="SIY115" s="1903"/>
      <c r="SIZ115" s="1903"/>
      <c r="SJA115" s="1904"/>
      <c r="SJB115" s="1903"/>
      <c r="SJC115" s="1903"/>
      <c r="SJD115" s="1903"/>
      <c r="SJE115" s="1903"/>
      <c r="SJF115" s="1903"/>
      <c r="SJG115" s="1904"/>
      <c r="SJH115" s="1903"/>
      <c r="SJI115" s="1903"/>
      <c r="SJJ115" s="1903"/>
      <c r="SJK115" s="1903"/>
      <c r="SJL115" s="1903"/>
      <c r="SJM115" s="1904"/>
      <c r="SJN115" s="1903"/>
      <c r="SJO115" s="1903"/>
      <c r="SJP115" s="1903"/>
      <c r="SJQ115" s="1903"/>
      <c r="SJR115" s="1903"/>
      <c r="SJS115" s="1904"/>
      <c r="SJT115" s="1903"/>
      <c r="SJU115" s="1903"/>
      <c r="SJV115" s="1903"/>
      <c r="SJW115" s="1903"/>
      <c r="SJX115" s="1903"/>
      <c r="SJY115" s="1904"/>
      <c r="SJZ115" s="1903"/>
      <c r="SKA115" s="1903"/>
      <c r="SKB115" s="1903"/>
      <c r="SKC115" s="1903"/>
      <c r="SKD115" s="1903"/>
      <c r="SKE115" s="1904"/>
      <c r="SKF115" s="1903"/>
      <c r="SKG115" s="1903"/>
      <c r="SKH115" s="1903"/>
      <c r="SKI115" s="1903"/>
      <c r="SKJ115" s="1903"/>
      <c r="SKK115" s="1904"/>
      <c r="SKL115" s="1903"/>
      <c r="SKM115" s="1903"/>
      <c r="SKN115" s="1903"/>
      <c r="SKO115" s="1903"/>
      <c r="SKP115" s="1903"/>
      <c r="SKQ115" s="1904"/>
      <c r="SKR115" s="1903"/>
      <c r="SKS115" s="1903"/>
      <c r="SKT115" s="1903"/>
      <c r="SKU115" s="1903"/>
      <c r="SKV115" s="1903"/>
      <c r="SKW115" s="1904"/>
      <c r="SKX115" s="1903"/>
      <c r="SKY115" s="1903"/>
      <c r="SKZ115" s="1903"/>
      <c r="SLA115" s="1903"/>
      <c r="SLB115" s="1903"/>
      <c r="SLC115" s="1904"/>
      <c r="SLD115" s="1903"/>
      <c r="SLE115" s="1903"/>
      <c r="SLF115" s="1903"/>
      <c r="SLG115" s="1903"/>
      <c r="SLH115" s="1903"/>
      <c r="SLI115" s="1904"/>
      <c r="SLJ115" s="1903"/>
      <c r="SLK115" s="1903"/>
      <c r="SLL115" s="1903"/>
      <c r="SLM115" s="1903"/>
      <c r="SLN115" s="1903"/>
      <c r="SLO115" s="1904"/>
      <c r="SLP115" s="1903"/>
      <c r="SLQ115" s="1903"/>
      <c r="SLR115" s="1903"/>
      <c r="SLS115" s="1903"/>
      <c r="SLT115" s="1903"/>
      <c r="SLU115" s="1904"/>
      <c r="SLV115" s="1903"/>
      <c r="SLW115" s="1903"/>
      <c r="SLX115" s="1903"/>
      <c r="SLY115" s="1903"/>
      <c r="SLZ115" s="1903"/>
      <c r="SMA115" s="1904"/>
      <c r="SMB115" s="1903"/>
      <c r="SMC115" s="1903"/>
      <c r="SMD115" s="1903"/>
      <c r="SME115" s="1903"/>
      <c r="SMF115" s="1903"/>
      <c r="SMG115" s="1904"/>
      <c r="SMH115" s="1903"/>
      <c r="SMI115" s="1903"/>
      <c r="SMJ115" s="1903"/>
      <c r="SMK115" s="1903"/>
      <c r="SML115" s="1903"/>
      <c r="SMM115" s="1904"/>
      <c r="SMN115" s="1903"/>
      <c r="SMO115" s="1903"/>
      <c r="SMP115" s="1903"/>
      <c r="SMQ115" s="1903"/>
      <c r="SMR115" s="1903"/>
      <c r="SMS115" s="1904"/>
      <c r="SMT115" s="1903"/>
      <c r="SMU115" s="1903"/>
      <c r="SMV115" s="1903"/>
      <c r="SMW115" s="1903"/>
      <c r="SMX115" s="1903"/>
      <c r="SMY115" s="1904"/>
      <c r="SMZ115" s="1903"/>
      <c r="SNA115" s="1903"/>
      <c r="SNB115" s="1903"/>
      <c r="SNC115" s="1903"/>
      <c r="SND115" s="1903"/>
      <c r="SNE115" s="1904"/>
      <c r="SNF115" s="1903"/>
      <c r="SNG115" s="1903"/>
      <c r="SNH115" s="1903"/>
      <c r="SNI115" s="1903"/>
      <c r="SNJ115" s="1903"/>
      <c r="SNK115" s="1904"/>
      <c r="SNL115" s="1903"/>
      <c r="SNM115" s="1903"/>
      <c r="SNN115" s="1903"/>
      <c r="SNO115" s="1903"/>
      <c r="SNP115" s="1903"/>
      <c r="SNQ115" s="1904"/>
      <c r="SNR115" s="1903"/>
      <c r="SNS115" s="1903"/>
      <c r="SNT115" s="1903"/>
      <c r="SNU115" s="1903"/>
      <c r="SNV115" s="1903"/>
      <c r="SNW115" s="1904"/>
      <c r="SNX115" s="1903"/>
      <c r="SNY115" s="1903"/>
      <c r="SNZ115" s="1903"/>
      <c r="SOA115" s="1903"/>
      <c r="SOB115" s="1903"/>
      <c r="SOC115" s="1904"/>
      <c r="SOD115" s="1903"/>
      <c r="SOE115" s="1903"/>
      <c r="SOF115" s="1903"/>
      <c r="SOG115" s="1903"/>
      <c r="SOH115" s="1903"/>
      <c r="SOI115" s="1904"/>
      <c r="SOJ115" s="1903"/>
      <c r="SOK115" s="1903"/>
      <c r="SOL115" s="1903"/>
      <c r="SOM115" s="1903"/>
      <c r="SON115" s="1903"/>
      <c r="SOO115" s="1904"/>
      <c r="SOP115" s="1903"/>
      <c r="SOQ115" s="1903"/>
      <c r="SOR115" s="1903"/>
      <c r="SOS115" s="1903"/>
      <c r="SOT115" s="1903"/>
      <c r="SOU115" s="1904"/>
      <c r="SOV115" s="1903"/>
      <c r="SOW115" s="1903"/>
      <c r="SOX115" s="1903"/>
      <c r="SOY115" s="1903"/>
      <c r="SOZ115" s="1903"/>
      <c r="SPA115" s="1904"/>
      <c r="SPB115" s="1903"/>
      <c r="SPC115" s="1903"/>
      <c r="SPD115" s="1903"/>
      <c r="SPE115" s="1903"/>
      <c r="SPF115" s="1903"/>
      <c r="SPG115" s="1904"/>
      <c r="SPH115" s="1903"/>
      <c r="SPI115" s="1903"/>
      <c r="SPJ115" s="1903"/>
      <c r="SPK115" s="1903"/>
      <c r="SPL115" s="1903"/>
      <c r="SPM115" s="1904"/>
      <c r="SPN115" s="1903"/>
      <c r="SPO115" s="1903"/>
      <c r="SPP115" s="1903"/>
      <c r="SPQ115" s="1903"/>
      <c r="SPR115" s="1903"/>
      <c r="SPS115" s="1904"/>
      <c r="SPT115" s="1903"/>
      <c r="SPU115" s="1903"/>
      <c r="SPV115" s="1903"/>
      <c r="SPW115" s="1903"/>
      <c r="SPX115" s="1903"/>
      <c r="SPY115" s="1904"/>
      <c r="SPZ115" s="1903"/>
      <c r="SQA115" s="1903"/>
      <c r="SQB115" s="1903"/>
      <c r="SQC115" s="1903"/>
      <c r="SQD115" s="1903"/>
      <c r="SQE115" s="1904"/>
      <c r="SQF115" s="1903"/>
      <c r="SQG115" s="1903"/>
      <c r="SQH115" s="1903"/>
      <c r="SQI115" s="1903"/>
      <c r="SQJ115" s="1903"/>
      <c r="SQK115" s="1904"/>
      <c r="SQL115" s="1903"/>
      <c r="SQM115" s="1903"/>
      <c r="SQN115" s="1903"/>
      <c r="SQO115" s="1903"/>
      <c r="SQP115" s="1903"/>
      <c r="SQQ115" s="1904"/>
      <c r="SQR115" s="1903"/>
      <c r="SQS115" s="1903"/>
      <c r="SQT115" s="1903"/>
      <c r="SQU115" s="1903"/>
      <c r="SQV115" s="1903"/>
      <c r="SQW115" s="1904"/>
      <c r="SQX115" s="1903"/>
      <c r="SQY115" s="1903"/>
      <c r="SQZ115" s="1903"/>
      <c r="SRA115" s="1903"/>
      <c r="SRB115" s="1903"/>
      <c r="SRC115" s="1904"/>
      <c r="SRD115" s="1903"/>
      <c r="SRE115" s="1903"/>
      <c r="SRF115" s="1903"/>
      <c r="SRG115" s="1903"/>
      <c r="SRH115" s="1903"/>
      <c r="SRI115" s="1904"/>
      <c r="SRJ115" s="1903"/>
      <c r="SRK115" s="1903"/>
      <c r="SRL115" s="1903"/>
      <c r="SRM115" s="1903"/>
      <c r="SRN115" s="1903"/>
      <c r="SRO115" s="1904"/>
      <c r="SRP115" s="1903"/>
      <c r="SRQ115" s="1903"/>
      <c r="SRR115" s="1903"/>
      <c r="SRS115" s="1903"/>
      <c r="SRT115" s="1903"/>
      <c r="SRU115" s="1904"/>
      <c r="SRV115" s="1903"/>
      <c r="SRW115" s="1903"/>
      <c r="SRX115" s="1903"/>
      <c r="SRY115" s="1903"/>
      <c r="SRZ115" s="1903"/>
      <c r="SSA115" s="1904"/>
      <c r="SSB115" s="1903"/>
      <c r="SSC115" s="1903"/>
      <c r="SSD115" s="1903"/>
      <c r="SSE115" s="1903"/>
      <c r="SSF115" s="1903"/>
      <c r="SSG115" s="1904"/>
      <c r="SSH115" s="1903"/>
      <c r="SSI115" s="1903"/>
      <c r="SSJ115" s="1903"/>
      <c r="SSK115" s="1903"/>
      <c r="SSL115" s="1903"/>
      <c r="SSM115" s="1904"/>
      <c r="SSN115" s="1903"/>
      <c r="SSO115" s="1903"/>
      <c r="SSP115" s="1903"/>
      <c r="SSQ115" s="1903"/>
      <c r="SSR115" s="1903"/>
      <c r="SSS115" s="1904"/>
      <c r="SST115" s="1903"/>
      <c r="SSU115" s="1903"/>
      <c r="SSV115" s="1903"/>
      <c r="SSW115" s="1903"/>
      <c r="SSX115" s="1903"/>
      <c r="SSY115" s="1904"/>
      <c r="SSZ115" s="1903"/>
      <c r="STA115" s="1903"/>
      <c r="STB115" s="1903"/>
      <c r="STC115" s="1903"/>
      <c r="STD115" s="1903"/>
      <c r="STE115" s="1904"/>
      <c r="STF115" s="1903"/>
      <c r="STG115" s="1903"/>
      <c r="STH115" s="1903"/>
      <c r="STI115" s="1903"/>
      <c r="STJ115" s="1903"/>
      <c r="STK115" s="1904"/>
      <c r="STL115" s="1903"/>
      <c r="STM115" s="1903"/>
      <c r="STN115" s="1903"/>
      <c r="STO115" s="1903"/>
      <c r="STP115" s="1903"/>
      <c r="STQ115" s="1904"/>
      <c r="STR115" s="1903"/>
      <c r="STS115" s="1903"/>
      <c r="STT115" s="1903"/>
      <c r="STU115" s="1903"/>
      <c r="STV115" s="1903"/>
      <c r="STW115" s="1904"/>
      <c r="STX115" s="1903"/>
      <c r="STY115" s="1903"/>
      <c r="STZ115" s="1903"/>
      <c r="SUA115" s="1903"/>
      <c r="SUB115" s="1903"/>
      <c r="SUC115" s="1904"/>
      <c r="SUD115" s="1903"/>
      <c r="SUE115" s="1903"/>
      <c r="SUF115" s="1903"/>
      <c r="SUG115" s="1903"/>
      <c r="SUH115" s="1903"/>
      <c r="SUI115" s="1904"/>
      <c r="SUJ115" s="1903"/>
      <c r="SUK115" s="1903"/>
      <c r="SUL115" s="1903"/>
      <c r="SUM115" s="1903"/>
      <c r="SUN115" s="1903"/>
      <c r="SUO115" s="1904"/>
      <c r="SUP115" s="1903"/>
      <c r="SUQ115" s="1903"/>
      <c r="SUR115" s="1903"/>
      <c r="SUS115" s="1903"/>
      <c r="SUT115" s="1903"/>
      <c r="SUU115" s="1904"/>
      <c r="SUV115" s="1903"/>
      <c r="SUW115" s="1903"/>
      <c r="SUX115" s="1903"/>
      <c r="SUY115" s="1903"/>
      <c r="SUZ115" s="1903"/>
      <c r="SVA115" s="1904"/>
      <c r="SVB115" s="1903"/>
      <c r="SVC115" s="1903"/>
      <c r="SVD115" s="1903"/>
      <c r="SVE115" s="1903"/>
      <c r="SVF115" s="1903"/>
      <c r="SVG115" s="1904"/>
      <c r="SVH115" s="1903"/>
      <c r="SVI115" s="1903"/>
      <c r="SVJ115" s="1903"/>
      <c r="SVK115" s="1903"/>
      <c r="SVL115" s="1903"/>
      <c r="SVM115" s="1904"/>
      <c r="SVN115" s="1903"/>
      <c r="SVO115" s="1903"/>
      <c r="SVP115" s="1903"/>
      <c r="SVQ115" s="1903"/>
      <c r="SVR115" s="1903"/>
      <c r="SVS115" s="1904"/>
      <c r="SVT115" s="1903"/>
      <c r="SVU115" s="1903"/>
      <c r="SVV115" s="1903"/>
      <c r="SVW115" s="1903"/>
      <c r="SVX115" s="1903"/>
      <c r="SVY115" s="1904"/>
      <c r="SVZ115" s="1903"/>
      <c r="SWA115" s="1903"/>
      <c r="SWB115" s="1903"/>
      <c r="SWC115" s="1903"/>
      <c r="SWD115" s="1903"/>
      <c r="SWE115" s="1904"/>
      <c r="SWF115" s="1903"/>
      <c r="SWG115" s="1903"/>
      <c r="SWH115" s="1903"/>
      <c r="SWI115" s="1903"/>
      <c r="SWJ115" s="1903"/>
      <c r="SWK115" s="1904"/>
      <c r="SWL115" s="1903"/>
      <c r="SWM115" s="1903"/>
      <c r="SWN115" s="1903"/>
      <c r="SWO115" s="1903"/>
      <c r="SWP115" s="1903"/>
      <c r="SWQ115" s="1904"/>
      <c r="SWR115" s="1903"/>
      <c r="SWS115" s="1903"/>
      <c r="SWT115" s="1903"/>
      <c r="SWU115" s="1903"/>
      <c r="SWV115" s="1903"/>
      <c r="SWW115" s="1904"/>
      <c r="SWX115" s="1903"/>
      <c r="SWY115" s="1903"/>
      <c r="SWZ115" s="1903"/>
      <c r="SXA115" s="1903"/>
      <c r="SXB115" s="1903"/>
      <c r="SXC115" s="1904"/>
      <c r="SXD115" s="1903"/>
      <c r="SXE115" s="1903"/>
      <c r="SXF115" s="1903"/>
      <c r="SXG115" s="1903"/>
      <c r="SXH115" s="1903"/>
      <c r="SXI115" s="1904"/>
      <c r="SXJ115" s="1903"/>
      <c r="SXK115" s="1903"/>
      <c r="SXL115" s="1903"/>
      <c r="SXM115" s="1903"/>
      <c r="SXN115" s="1903"/>
      <c r="SXO115" s="1904"/>
      <c r="SXP115" s="1903"/>
      <c r="SXQ115" s="1903"/>
      <c r="SXR115" s="1903"/>
      <c r="SXS115" s="1903"/>
      <c r="SXT115" s="1903"/>
      <c r="SXU115" s="1904"/>
      <c r="SXV115" s="1903"/>
      <c r="SXW115" s="1903"/>
      <c r="SXX115" s="1903"/>
      <c r="SXY115" s="1903"/>
      <c r="SXZ115" s="1903"/>
      <c r="SYA115" s="1904"/>
      <c r="SYB115" s="1903"/>
      <c r="SYC115" s="1903"/>
      <c r="SYD115" s="1903"/>
      <c r="SYE115" s="1903"/>
      <c r="SYF115" s="1903"/>
      <c r="SYG115" s="1904"/>
      <c r="SYH115" s="1903"/>
      <c r="SYI115" s="1903"/>
      <c r="SYJ115" s="1903"/>
      <c r="SYK115" s="1903"/>
      <c r="SYL115" s="1903"/>
      <c r="SYM115" s="1904"/>
      <c r="SYN115" s="1903"/>
      <c r="SYO115" s="1903"/>
      <c r="SYP115" s="1903"/>
      <c r="SYQ115" s="1903"/>
      <c r="SYR115" s="1903"/>
      <c r="SYS115" s="1904"/>
      <c r="SYT115" s="1903"/>
      <c r="SYU115" s="1903"/>
      <c r="SYV115" s="1903"/>
      <c r="SYW115" s="1903"/>
      <c r="SYX115" s="1903"/>
      <c r="SYY115" s="1904"/>
      <c r="SYZ115" s="1903"/>
      <c r="SZA115" s="1903"/>
      <c r="SZB115" s="1903"/>
      <c r="SZC115" s="1903"/>
      <c r="SZD115" s="1903"/>
      <c r="SZE115" s="1904"/>
      <c r="SZF115" s="1903"/>
      <c r="SZG115" s="1903"/>
      <c r="SZH115" s="1903"/>
      <c r="SZI115" s="1903"/>
      <c r="SZJ115" s="1903"/>
      <c r="SZK115" s="1904"/>
      <c r="SZL115" s="1903"/>
      <c r="SZM115" s="1903"/>
      <c r="SZN115" s="1903"/>
      <c r="SZO115" s="1903"/>
      <c r="SZP115" s="1903"/>
      <c r="SZQ115" s="1904"/>
      <c r="SZR115" s="1903"/>
      <c r="SZS115" s="1903"/>
      <c r="SZT115" s="1903"/>
      <c r="SZU115" s="1903"/>
      <c r="SZV115" s="1903"/>
      <c r="SZW115" s="1904"/>
      <c r="SZX115" s="1903"/>
      <c r="SZY115" s="1903"/>
      <c r="SZZ115" s="1903"/>
      <c r="TAA115" s="1903"/>
      <c r="TAB115" s="1903"/>
      <c r="TAC115" s="1904"/>
      <c r="TAD115" s="1903"/>
      <c r="TAE115" s="1903"/>
      <c r="TAF115" s="1903"/>
      <c r="TAG115" s="1903"/>
      <c r="TAH115" s="1903"/>
      <c r="TAI115" s="1904"/>
      <c r="TAJ115" s="1903"/>
      <c r="TAK115" s="1903"/>
      <c r="TAL115" s="1903"/>
      <c r="TAM115" s="1903"/>
      <c r="TAN115" s="1903"/>
      <c r="TAO115" s="1904"/>
      <c r="TAP115" s="1903"/>
      <c r="TAQ115" s="1903"/>
      <c r="TAR115" s="1903"/>
      <c r="TAS115" s="1903"/>
      <c r="TAT115" s="1903"/>
      <c r="TAU115" s="1904"/>
      <c r="TAV115" s="1903"/>
      <c r="TAW115" s="1903"/>
      <c r="TAX115" s="1903"/>
      <c r="TAY115" s="1903"/>
      <c r="TAZ115" s="1903"/>
      <c r="TBA115" s="1904"/>
      <c r="TBB115" s="1903"/>
      <c r="TBC115" s="1903"/>
      <c r="TBD115" s="1903"/>
      <c r="TBE115" s="1903"/>
      <c r="TBF115" s="1903"/>
      <c r="TBG115" s="1904"/>
      <c r="TBH115" s="1903"/>
      <c r="TBI115" s="1903"/>
      <c r="TBJ115" s="1903"/>
      <c r="TBK115" s="1903"/>
      <c r="TBL115" s="1903"/>
      <c r="TBM115" s="1904"/>
      <c r="TBN115" s="1903"/>
      <c r="TBO115" s="1903"/>
      <c r="TBP115" s="1903"/>
      <c r="TBQ115" s="1903"/>
      <c r="TBR115" s="1903"/>
      <c r="TBS115" s="1904"/>
      <c r="TBT115" s="1903"/>
      <c r="TBU115" s="1903"/>
      <c r="TBV115" s="1903"/>
      <c r="TBW115" s="1903"/>
      <c r="TBX115" s="1903"/>
      <c r="TBY115" s="1904"/>
      <c r="TBZ115" s="1903"/>
      <c r="TCA115" s="1903"/>
      <c r="TCB115" s="1903"/>
      <c r="TCC115" s="1903"/>
      <c r="TCD115" s="1903"/>
      <c r="TCE115" s="1904"/>
      <c r="TCF115" s="1903"/>
      <c r="TCG115" s="1903"/>
      <c r="TCH115" s="1903"/>
      <c r="TCI115" s="1903"/>
      <c r="TCJ115" s="1903"/>
      <c r="TCK115" s="1904"/>
      <c r="TCL115" s="1903"/>
      <c r="TCM115" s="1903"/>
      <c r="TCN115" s="1903"/>
      <c r="TCO115" s="1903"/>
      <c r="TCP115" s="1903"/>
      <c r="TCQ115" s="1904"/>
      <c r="TCR115" s="1903"/>
      <c r="TCS115" s="1903"/>
      <c r="TCT115" s="1903"/>
      <c r="TCU115" s="1903"/>
      <c r="TCV115" s="1903"/>
      <c r="TCW115" s="1904"/>
      <c r="TCX115" s="1903"/>
      <c r="TCY115" s="1903"/>
      <c r="TCZ115" s="1903"/>
      <c r="TDA115" s="1903"/>
      <c r="TDB115" s="1903"/>
      <c r="TDC115" s="1904"/>
      <c r="TDD115" s="1903"/>
      <c r="TDE115" s="1903"/>
      <c r="TDF115" s="1903"/>
      <c r="TDG115" s="1903"/>
      <c r="TDH115" s="1903"/>
      <c r="TDI115" s="1904"/>
      <c r="TDJ115" s="1903"/>
      <c r="TDK115" s="1903"/>
      <c r="TDL115" s="1903"/>
      <c r="TDM115" s="1903"/>
      <c r="TDN115" s="1903"/>
      <c r="TDO115" s="1904"/>
      <c r="TDP115" s="1903"/>
      <c r="TDQ115" s="1903"/>
      <c r="TDR115" s="1903"/>
      <c r="TDS115" s="1903"/>
      <c r="TDT115" s="1903"/>
      <c r="TDU115" s="1904"/>
      <c r="TDV115" s="1903"/>
      <c r="TDW115" s="1903"/>
      <c r="TDX115" s="1903"/>
      <c r="TDY115" s="1903"/>
      <c r="TDZ115" s="1903"/>
      <c r="TEA115" s="1904"/>
      <c r="TEB115" s="1903"/>
      <c r="TEC115" s="1903"/>
      <c r="TED115" s="1903"/>
      <c r="TEE115" s="1903"/>
      <c r="TEF115" s="1903"/>
      <c r="TEG115" s="1904"/>
      <c r="TEH115" s="1903"/>
      <c r="TEI115" s="1903"/>
      <c r="TEJ115" s="1903"/>
      <c r="TEK115" s="1903"/>
      <c r="TEL115" s="1903"/>
      <c r="TEM115" s="1904"/>
      <c r="TEN115" s="1903"/>
      <c r="TEO115" s="1903"/>
      <c r="TEP115" s="1903"/>
      <c r="TEQ115" s="1903"/>
      <c r="TER115" s="1903"/>
      <c r="TES115" s="1904"/>
      <c r="TET115" s="1903"/>
      <c r="TEU115" s="1903"/>
      <c r="TEV115" s="1903"/>
      <c r="TEW115" s="1903"/>
      <c r="TEX115" s="1903"/>
      <c r="TEY115" s="1904"/>
      <c r="TEZ115" s="1903"/>
      <c r="TFA115" s="1903"/>
      <c r="TFB115" s="1903"/>
      <c r="TFC115" s="1903"/>
      <c r="TFD115" s="1903"/>
      <c r="TFE115" s="1904"/>
      <c r="TFF115" s="1903"/>
      <c r="TFG115" s="1903"/>
      <c r="TFH115" s="1903"/>
      <c r="TFI115" s="1903"/>
      <c r="TFJ115" s="1903"/>
      <c r="TFK115" s="1904"/>
      <c r="TFL115" s="1903"/>
      <c r="TFM115" s="1903"/>
      <c r="TFN115" s="1903"/>
      <c r="TFO115" s="1903"/>
      <c r="TFP115" s="1903"/>
      <c r="TFQ115" s="1904"/>
      <c r="TFR115" s="1903"/>
      <c r="TFS115" s="1903"/>
      <c r="TFT115" s="1903"/>
      <c r="TFU115" s="1903"/>
      <c r="TFV115" s="1903"/>
      <c r="TFW115" s="1904"/>
      <c r="TFX115" s="1903"/>
      <c r="TFY115" s="1903"/>
      <c r="TFZ115" s="1903"/>
      <c r="TGA115" s="1903"/>
      <c r="TGB115" s="1903"/>
      <c r="TGC115" s="1904"/>
      <c r="TGD115" s="1903"/>
      <c r="TGE115" s="1903"/>
      <c r="TGF115" s="1903"/>
      <c r="TGG115" s="1903"/>
      <c r="TGH115" s="1903"/>
      <c r="TGI115" s="1904"/>
      <c r="TGJ115" s="1903"/>
      <c r="TGK115" s="1903"/>
      <c r="TGL115" s="1903"/>
      <c r="TGM115" s="1903"/>
      <c r="TGN115" s="1903"/>
      <c r="TGO115" s="1904"/>
      <c r="TGP115" s="1903"/>
      <c r="TGQ115" s="1903"/>
      <c r="TGR115" s="1903"/>
      <c r="TGS115" s="1903"/>
      <c r="TGT115" s="1903"/>
      <c r="TGU115" s="1904"/>
      <c r="TGV115" s="1903"/>
      <c r="TGW115" s="1903"/>
      <c r="TGX115" s="1903"/>
      <c r="TGY115" s="1903"/>
      <c r="TGZ115" s="1903"/>
      <c r="THA115" s="1904"/>
      <c r="THB115" s="1903"/>
      <c r="THC115" s="1903"/>
      <c r="THD115" s="1903"/>
      <c r="THE115" s="1903"/>
      <c r="THF115" s="1903"/>
      <c r="THG115" s="1904"/>
      <c r="THH115" s="1903"/>
      <c r="THI115" s="1903"/>
      <c r="THJ115" s="1903"/>
      <c r="THK115" s="1903"/>
      <c r="THL115" s="1903"/>
      <c r="THM115" s="1904"/>
      <c r="THN115" s="1903"/>
      <c r="THO115" s="1903"/>
      <c r="THP115" s="1903"/>
      <c r="THQ115" s="1903"/>
      <c r="THR115" s="1903"/>
      <c r="THS115" s="1904"/>
      <c r="THT115" s="1903"/>
      <c r="THU115" s="1903"/>
      <c r="THV115" s="1903"/>
      <c r="THW115" s="1903"/>
      <c r="THX115" s="1903"/>
      <c r="THY115" s="1904"/>
      <c r="THZ115" s="1903"/>
      <c r="TIA115" s="1903"/>
      <c r="TIB115" s="1903"/>
      <c r="TIC115" s="1903"/>
      <c r="TID115" s="1903"/>
      <c r="TIE115" s="1904"/>
      <c r="TIF115" s="1903"/>
      <c r="TIG115" s="1903"/>
      <c r="TIH115" s="1903"/>
      <c r="TII115" s="1903"/>
      <c r="TIJ115" s="1903"/>
      <c r="TIK115" s="1904"/>
      <c r="TIL115" s="1903"/>
      <c r="TIM115" s="1903"/>
      <c r="TIN115" s="1903"/>
      <c r="TIO115" s="1903"/>
      <c r="TIP115" s="1903"/>
      <c r="TIQ115" s="1904"/>
      <c r="TIR115" s="1903"/>
      <c r="TIS115" s="1903"/>
      <c r="TIT115" s="1903"/>
      <c r="TIU115" s="1903"/>
      <c r="TIV115" s="1903"/>
      <c r="TIW115" s="1904"/>
      <c r="TIX115" s="1903"/>
      <c r="TIY115" s="1903"/>
      <c r="TIZ115" s="1903"/>
      <c r="TJA115" s="1903"/>
      <c r="TJB115" s="1903"/>
      <c r="TJC115" s="1904"/>
      <c r="TJD115" s="1903"/>
      <c r="TJE115" s="1903"/>
      <c r="TJF115" s="1903"/>
      <c r="TJG115" s="1903"/>
      <c r="TJH115" s="1903"/>
      <c r="TJI115" s="1904"/>
      <c r="TJJ115" s="1903"/>
      <c r="TJK115" s="1903"/>
      <c r="TJL115" s="1903"/>
      <c r="TJM115" s="1903"/>
      <c r="TJN115" s="1903"/>
      <c r="TJO115" s="1904"/>
      <c r="TJP115" s="1903"/>
      <c r="TJQ115" s="1903"/>
      <c r="TJR115" s="1903"/>
      <c r="TJS115" s="1903"/>
      <c r="TJT115" s="1903"/>
      <c r="TJU115" s="1904"/>
      <c r="TJV115" s="1903"/>
      <c r="TJW115" s="1903"/>
      <c r="TJX115" s="1903"/>
      <c r="TJY115" s="1903"/>
      <c r="TJZ115" s="1903"/>
      <c r="TKA115" s="1904"/>
      <c r="TKB115" s="1903"/>
      <c r="TKC115" s="1903"/>
      <c r="TKD115" s="1903"/>
      <c r="TKE115" s="1903"/>
      <c r="TKF115" s="1903"/>
      <c r="TKG115" s="1904"/>
      <c r="TKH115" s="1903"/>
      <c r="TKI115" s="1903"/>
      <c r="TKJ115" s="1903"/>
      <c r="TKK115" s="1903"/>
      <c r="TKL115" s="1903"/>
      <c r="TKM115" s="1904"/>
      <c r="TKN115" s="1903"/>
      <c r="TKO115" s="1903"/>
      <c r="TKP115" s="1903"/>
      <c r="TKQ115" s="1903"/>
      <c r="TKR115" s="1903"/>
      <c r="TKS115" s="1904"/>
      <c r="TKT115" s="1903"/>
      <c r="TKU115" s="1903"/>
      <c r="TKV115" s="1903"/>
      <c r="TKW115" s="1903"/>
      <c r="TKX115" s="1903"/>
      <c r="TKY115" s="1904"/>
      <c r="TKZ115" s="1903"/>
      <c r="TLA115" s="1903"/>
      <c r="TLB115" s="1903"/>
      <c r="TLC115" s="1903"/>
      <c r="TLD115" s="1903"/>
      <c r="TLE115" s="1904"/>
      <c r="TLF115" s="1903"/>
      <c r="TLG115" s="1903"/>
      <c r="TLH115" s="1903"/>
      <c r="TLI115" s="1903"/>
      <c r="TLJ115" s="1903"/>
      <c r="TLK115" s="1904"/>
      <c r="TLL115" s="1903"/>
      <c r="TLM115" s="1903"/>
      <c r="TLN115" s="1903"/>
      <c r="TLO115" s="1903"/>
      <c r="TLP115" s="1903"/>
      <c r="TLQ115" s="1904"/>
      <c r="TLR115" s="1903"/>
      <c r="TLS115" s="1903"/>
      <c r="TLT115" s="1903"/>
      <c r="TLU115" s="1903"/>
      <c r="TLV115" s="1903"/>
      <c r="TLW115" s="1904"/>
      <c r="TLX115" s="1903"/>
      <c r="TLY115" s="1903"/>
      <c r="TLZ115" s="1903"/>
      <c r="TMA115" s="1903"/>
      <c r="TMB115" s="1903"/>
      <c r="TMC115" s="1904"/>
      <c r="TMD115" s="1903"/>
      <c r="TME115" s="1903"/>
      <c r="TMF115" s="1903"/>
      <c r="TMG115" s="1903"/>
      <c r="TMH115" s="1903"/>
      <c r="TMI115" s="1904"/>
      <c r="TMJ115" s="1903"/>
      <c r="TMK115" s="1903"/>
      <c r="TML115" s="1903"/>
      <c r="TMM115" s="1903"/>
      <c r="TMN115" s="1903"/>
      <c r="TMO115" s="1904"/>
      <c r="TMP115" s="1903"/>
      <c r="TMQ115" s="1903"/>
      <c r="TMR115" s="1903"/>
      <c r="TMS115" s="1903"/>
      <c r="TMT115" s="1903"/>
      <c r="TMU115" s="1904"/>
      <c r="TMV115" s="1903"/>
      <c r="TMW115" s="1903"/>
      <c r="TMX115" s="1903"/>
      <c r="TMY115" s="1903"/>
      <c r="TMZ115" s="1903"/>
      <c r="TNA115" s="1904"/>
      <c r="TNB115" s="1903"/>
      <c r="TNC115" s="1903"/>
      <c r="TND115" s="1903"/>
      <c r="TNE115" s="1903"/>
      <c r="TNF115" s="1903"/>
      <c r="TNG115" s="1904"/>
      <c r="TNH115" s="1903"/>
      <c r="TNI115" s="1903"/>
      <c r="TNJ115" s="1903"/>
      <c r="TNK115" s="1903"/>
      <c r="TNL115" s="1903"/>
      <c r="TNM115" s="1904"/>
      <c r="TNN115" s="1903"/>
      <c r="TNO115" s="1903"/>
      <c r="TNP115" s="1903"/>
      <c r="TNQ115" s="1903"/>
      <c r="TNR115" s="1903"/>
      <c r="TNS115" s="1904"/>
      <c r="TNT115" s="1903"/>
      <c r="TNU115" s="1903"/>
      <c r="TNV115" s="1903"/>
      <c r="TNW115" s="1903"/>
      <c r="TNX115" s="1903"/>
      <c r="TNY115" s="1904"/>
      <c r="TNZ115" s="1903"/>
      <c r="TOA115" s="1903"/>
      <c r="TOB115" s="1903"/>
      <c r="TOC115" s="1903"/>
      <c r="TOD115" s="1903"/>
      <c r="TOE115" s="1904"/>
      <c r="TOF115" s="1903"/>
      <c r="TOG115" s="1903"/>
      <c r="TOH115" s="1903"/>
      <c r="TOI115" s="1903"/>
      <c r="TOJ115" s="1903"/>
      <c r="TOK115" s="1904"/>
      <c r="TOL115" s="1903"/>
      <c r="TOM115" s="1903"/>
      <c r="TON115" s="1903"/>
      <c r="TOO115" s="1903"/>
      <c r="TOP115" s="1903"/>
      <c r="TOQ115" s="1904"/>
      <c r="TOR115" s="1903"/>
      <c r="TOS115" s="1903"/>
      <c r="TOT115" s="1903"/>
      <c r="TOU115" s="1903"/>
      <c r="TOV115" s="1903"/>
      <c r="TOW115" s="1904"/>
      <c r="TOX115" s="1903"/>
      <c r="TOY115" s="1903"/>
      <c r="TOZ115" s="1903"/>
      <c r="TPA115" s="1903"/>
      <c r="TPB115" s="1903"/>
      <c r="TPC115" s="1904"/>
      <c r="TPD115" s="1903"/>
      <c r="TPE115" s="1903"/>
      <c r="TPF115" s="1903"/>
      <c r="TPG115" s="1903"/>
      <c r="TPH115" s="1903"/>
      <c r="TPI115" s="1904"/>
      <c r="TPJ115" s="1903"/>
      <c r="TPK115" s="1903"/>
      <c r="TPL115" s="1903"/>
      <c r="TPM115" s="1903"/>
      <c r="TPN115" s="1903"/>
      <c r="TPO115" s="1904"/>
      <c r="TPP115" s="1903"/>
      <c r="TPQ115" s="1903"/>
      <c r="TPR115" s="1903"/>
      <c r="TPS115" s="1903"/>
      <c r="TPT115" s="1903"/>
      <c r="TPU115" s="1904"/>
      <c r="TPV115" s="1903"/>
      <c r="TPW115" s="1903"/>
      <c r="TPX115" s="1903"/>
      <c r="TPY115" s="1903"/>
      <c r="TPZ115" s="1903"/>
      <c r="TQA115" s="1904"/>
      <c r="TQB115" s="1903"/>
      <c r="TQC115" s="1903"/>
      <c r="TQD115" s="1903"/>
      <c r="TQE115" s="1903"/>
      <c r="TQF115" s="1903"/>
      <c r="TQG115" s="1904"/>
      <c r="TQH115" s="1903"/>
      <c r="TQI115" s="1903"/>
      <c r="TQJ115" s="1903"/>
      <c r="TQK115" s="1903"/>
      <c r="TQL115" s="1903"/>
      <c r="TQM115" s="1904"/>
      <c r="TQN115" s="1903"/>
      <c r="TQO115" s="1903"/>
      <c r="TQP115" s="1903"/>
      <c r="TQQ115" s="1903"/>
      <c r="TQR115" s="1903"/>
      <c r="TQS115" s="1904"/>
      <c r="TQT115" s="1903"/>
      <c r="TQU115" s="1903"/>
      <c r="TQV115" s="1903"/>
      <c r="TQW115" s="1903"/>
      <c r="TQX115" s="1903"/>
      <c r="TQY115" s="1904"/>
      <c r="TQZ115" s="1903"/>
      <c r="TRA115" s="1903"/>
      <c r="TRB115" s="1903"/>
      <c r="TRC115" s="1903"/>
      <c r="TRD115" s="1903"/>
      <c r="TRE115" s="1904"/>
      <c r="TRF115" s="1903"/>
      <c r="TRG115" s="1903"/>
      <c r="TRH115" s="1903"/>
      <c r="TRI115" s="1903"/>
      <c r="TRJ115" s="1903"/>
      <c r="TRK115" s="1904"/>
      <c r="TRL115" s="1903"/>
      <c r="TRM115" s="1903"/>
      <c r="TRN115" s="1903"/>
      <c r="TRO115" s="1903"/>
      <c r="TRP115" s="1903"/>
      <c r="TRQ115" s="1904"/>
      <c r="TRR115" s="1903"/>
      <c r="TRS115" s="1903"/>
      <c r="TRT115" s="1903"/>
      <c r="TRU115" s="1903"/>
      <c r="TRV115" s="1903"/>
      <c r="TRW115" s="1904"/>
      <c r="TRX115" s="1903"/>
      <c r="TRY115" s="1903"/>
      <c r="TRZ115" s="1903"/>
      <c r="TSA115" s="1903"/>
      <c r="TSB115" s="1903"/>
      <c r="TSC115" s="1904"/>
      <c r="TSD115" s="1903"/>
      <c r="TSE115" s="1903"/>
      <c r="TSF115" s="1903"/>
      <c r="TSG115" s="1903"/>
      <c r="TSH115" s="1903"/>
      <c r="TSI115" s="1904"/>
      <c r="TSJ115" s="1903"/>
      <c r="TSK115" s="1903"/>
      <c r="TSL115" s="1903"/>
      <c r="TSM115" s="1903"/>
      <c r="TSN115" s="1903"/>
      <c r="TSO115" s="1904"/>
      <c r="TSP115" s="1903"/>
      <c r="TSQ115" s="1903"/>
      <c r="TSR115" s="1903"/>
      <c r="TSS115" s="1903"/>
      <c r="TST115" s="1903"/>
      <c r="TSU115" s="1904"/>
      <c r="TSV115" s="1903"/>
      <c r="TSW115" s="1903"/>
      <c r="TSX115" s="1903"/>
      <c r="TSY115" s="1903"/>
      <c r="TSZ115" s="1903"/>
      <c r="TTA115" s="1904"/>
      <c r="TTB115" s="1903"/>
      <c r="TTC115" s="1903"/>
      <c r="TTD115" s="1903"/>
      <c r="TTE115" s="1903"/>
      <c r="TTF115" s="1903"/>
      <c r="TTG115" s="1904"/>
      <c r="TTH115" s="1903"/>
      <c r="TTI115" s="1903"/>
      <c r="TTJ115" s="1903"/>
      <c r="TTK115" s="1903"/>
      <c r="TTL115" s="1903"/>
      <c r="TTM115" s="1904"/>
      <c r="TTN115" s="1903"/>
      <c r="TTO115" s="1903"/>
      <c r="TTP115" s="1903"/>
      <c r="TTQ115" s="1903"/>
      <c r="TTR115" s="1903"/>
      <c r="TTS115" s="1904"/>
      <c r="TTT115" s="1903"/>
      <c r="TTU115" s="1903"/>
      <c r="TTV115" s="1903"/>
      <c r="TTW115" s="1903"/>
      <c r="TTX115" s="1903"/>
      <c r="TTY115" s="1904"/>
      <c r="TTZ115" s="1903"/>
      <c r="TUA115" s="1903"/>
      <c r="TUB115" s="1903"/>
      <c r="TUC115" s="1903"/>
      <c r="TUD115" s="1903"/>
      <c r="TUE115" s="1904"/>
      <c r="TUF115" s="1903"/>
      <c r="TUG115" s="1903"/>
      <c r="TUH115" s="1903"/>
      <c r="TUI115" s="1903"/>
      <c r="TUJ115" s="1903"/>
      <c r="TUK115" s="1904"/>
      <c r="TUL115" s="1903"/>
      <c r="TUM115" s="1903"/>
      <c r="TUN115" s="1903"/>
      <c r="TUO115" s="1903"/>
      <c r="TUP115" s="1903"/>
      <c r="TUQ115" s="1904"/>
      <c r="TUR115" s="1903"/>
      <c r="TUS115" s="1903"/>
      <c r="TUT115" s="1903"/>
      <c r="TUU115" s="1903"/>
      <c r="TUV115" s="1903"/>
      <c r="TUW115" s="1904"/>
      <c r="TUX115" s="1903"/>
      <c r="TUY115" s="1903"/>
      <c r="TUZ115" s="1903"/>
      <c r="TVA115" s="1903"/>
      <c r="TVB115" s="1903"/>
      <c r="TVC115" s="1904"/>
      <c r="TVD115" s="1903"/>
      <c r="TVE115" s="1903"/>
      <c r="TVF115" s="1903"/>
      <c r="TVG115" s="1903"/>
      <c r="TVH115" s="1903"/>
      <c r="TVI115" s="1904"/>
      <c r="TVJ115" s="1903"/>
      <c r="TVK115" s="1903"/>
      <c r="TVL115" s="1903"/>
      <c r="TVM115" s="1903"/>
      <c r="TVN115" s="1903"/>
      <c r="TVO115" s="1904"/>
      <c r="TVP115" s="1903"/>
      <c r="TVQ115" s="1903"/>
      <c r="TVR115" s="1903"/>
      <c r="TVS115" s="1903"/>
      <c r="TVT115" s="1903"/>
      <c r="TVU115" s="1904"/>
      <c r="TVV115" s="1903"/>
      <c r="TVW115" s="1903"/>
      <c r="TVX115" s="1903"/>
      <c r="TVY115" s="1903"/>
      <c r="TVZ115" s="1903"/>
      <c r="TWA115" s="1904"/>
      <c r="TWB115" s="1903"/>
      <c r="TWC115" s="1903"/>
      <c r="TWD115" s="1903"/>
      <c r="TWE115" s="1903"/>
      <c r="TWF115" s="1903"/>
      <c r="TWG115" s="1904"/>
      <c r="TWH115" s="1903"/>
      <c r="TWI115" s="1903"/>
      <c r="TWJ115" s="1903"/>
      <c r="TWK115" s="1903"/>
      <c r="TWL115" s="1903"/>
      <c r="TWM115" s="1904"/>
      <c r="TWN115" s="1903"/>
      <c r="TWO115" s="1903"/>
      <c r="TWP115" s="1903"/>
      <c r="TWQ115" s="1903"/>
      <c r="TWR115" s="1903"/>
      <c r="TWS115" s="1904"/>
      <c r="TWT115" s="1903"/>
      <c r="TWU115" s="1903"/>
      <c r="TWV115" s="1903"/>
      <c r="TWW115" s="1903"/>
      <c r="TWX115" s="1903"/>
      <c r="TWY115" s="1904"/>
      <c r="TWZ115" s="1903"/>
      <c r="TXA115" s="1903"/>
      <c r="TXB115" s="1903"/>
      <c r="TXC115" s="1903"/>
      <c r="TXD115" s="1903"/>
      <c r="TXE115" s="1904"/>
      <c r="TXF115" s="1903"/>
      <c r="TXG115" s="1903"/>
      <c r="TXH115" s="1903"/>
      <c r="TXI115" s="1903"/>
      <c r="TXJ115" s="1903"/>
      <c r="TXK115" s="1904"/>
      <c r="TXL115" s="1903"/>
      <c r="TXM115" s="1903"/>
      <c r="TXN115" s="1903"/>
      <c r="TXO115" s="1903"/>
      <c r="TXP115" s="1903"/>
      <c r="TXQ115" s="1904"/>
      <c r="TXR115" s="1903"/>
      <c r="TXS115" s="1903"/>
      <c r="TXT115" s="1903"/>
      <c r="TXU115" s="1903"/>
      <c r="TXV115" s="1903"/>
      <c r="TXW115" s="1904"/>
      <c r="TXX115" s="1903"/>
      <c r="TXY115" s="1903"/>
      <c r="TXZ115" s="1903"/>
      <c r="TYA115" s="1903"/>
      <c r="TYB115" s="1903"/>
      <c r="TYC115" s="1904"/>
      <c r="TYD115" s="1903"/>
      <c r="TYE115" s="1903"/>
      <c r="TYF115" s="1903"/>
      <c r="TYG115" s="1903"/>
      <c r="TYH115" s="1903"/>
      <c r="TYI115" s="1904"/>
      <c r="TYJ115" s="1903"/>
      <c r="TYK115" s="1903"/>
      <c r="TYL115" s="1903"/>
      <c r="TYM115" s="1903"/>
      <c r="TYN115" s="1903"/>
      <c r="TYO115" s="1904"/>
      <c r="TYP115" s="1903"/>
      <c r="TYQ115" s="1903"/>
      <c r="TYR115" s="1903"/>
      <c r="TYS115" s="1903"/>
      <c r="TYT115" s="1903"/>
      <c r="TYU115" s="1904"/>
      <c r="TYV115" s="1903"/>
      <c r="TYW115" s="1903"/>
      <c r="TYX115" s="1903"/>
      <c r="TYY115" s="1903"/>
      <c r="TYZ115" s="1903"/>
      <c r="TZA115" s="1904"/>
      <c r="TZB115" s="1903"/>
      <c r="TZC115" s="1903"/>
      <c r="TZD115" s="1903"/>
      <c r="TZE115" s="1903"/>
      <c r="TZF115" s="1903"/>
      <c r="TZG115" s="1904"/>
      <c r="TZH115" s="1903"/>
      <c r="TZI115" s="1903"/>
      <c r="TZJ115" s="1903"/>
      <c r="TZK115" s="1903"/>
      <c r="TZL115" s="1903"/>
      <c r="TZM115" s="1904"/>
      <c r="TZN115" s="1903"/>
      <c r="TZO115" s="1903"/>
      <c r="TZP115" s="1903"/>
      <c r="TZQ115" s="1903"/>
      <c r="TZR115" s="1903"/>
      <c r="TZS115" s="1904"/>
      <c r="TZT115" s="1903"/>
      <c r="TZU115" s="1903"/>
      <c r="TZV115" s="1903"/>
      <c r="TZW115" s="1903"/>
      <c r="TZX115" s="1903"/>
      <c r="TZY115" s="1904"/>
      <c r="TZZ115" s="1903"/>
      <c r="UAA115" s="1903"/>
      <c r="UAB115" s="1903"/>
      <c r="UAC115" s="1903"/>
      <c r="UAD115" s="1903"/>
      <c r="UAE115" s="1904"/>
      <c r="UAF115" s="1903"/>
      <c r="UAG115" s="1903"/>
      <c r="UAH115" s="1903"/>
      <c r="UAI115" s="1903"/>
      <c r="UAJ115" s="1903"/>
      <c r="UAK115" s="1904"/>
      <c r="UAL115" s="1903"/>
      <c r="UAM115" s="1903"/>
      <c r="UAN115" s="1903"/>
      <c r="UAO115" s="1903"/>
      <c r="UAP115" s="1903"/>
      <c r="UAQ115" s="1904"/>
      <c r="UAR115" s="1903"/>
      <c r="UAS115" s="1903"/>
      <c r="UAT115" s="1903"/>
      <c r="UAU115" s="1903"/>
      <c r="UAV115" s="1903"/>
      <c r="UAW115" s="1904"/>
      <c r="UAX115" s="1903"/>
      <c r="UAY115" s="1903"/>
      <c r="UAZ115" s="1903"/>
      <c r="UBA115" s="1903"/>
      <c r="UBB115" s="1903"/>
      <c r="UBC115" s="1904"/>
      <c r="UBD115" s="1903"/>
      <c r="UBE115" s="1903"/>
      <c r="UBF115" s="1903"/>
      <c r="UBG115" s="1903"/>
      <c r="UBH115" s="1903"/>
      <c r="UBI115" s="1904"/>
      <c r="UBJ115" s="1903"/>
      <c r="UBK115" s="1903"/>
      <c r="UBL115" s="1903"/>
      <c r="UBM115" s="1903"/>
      <c r="UBN115" s="1903"/>
      <c r="UBO115" s="1904"/>
      <c r="UBP115" s="1903"/>
      <c r="UBQ115" s="1903"/>
      <c r="UBR115" s="1903"/>
      <c r="UBS115" s="1903"/>
      <c r="UBT115" s="1903"/>
      <c r="UBU115" s="1904"/>
      <c r="UBV115" s="1903"/>
      <c r="UBW115" s="1903"/>
      <c r="UBX115" s="1903"/>
      <c r="UBY115" s="1903"/>
      <c r="UBZ115" s="1903"/>
      <c r="UCA115" s="1904"/>
      <c r="UCB115" s="1903"/>
      <c r="UCC115" s="1903"/>
      <c r="UCD115" s="1903"/>
      <c r="UCE115" s="1903"/>
      <c r="UCF115" s="1903"/>
      <c r="UCG115" s="1904"/>
      <c r="UCH115" s="1903"/>
      <c r="UCI115" s="1903"/>
      <c r="UCJ115" s="1903"/>
      <c r="UCK115" s="1903"/>
      <c r="UCL115" s="1903"/>
      <c r="UCM115" s="1904"/>
      <c r="UCN115" s="1903"/>
      <c r="UCO115" s="1903"/>
      <c r="UCP115" s="1903"/>
      <c r="UCQ115" s="1903"/>
      <c r="UCR115" s="1903"/>
      <c r="UCS115" s="1904"/>
      <c r="UCT115" s="1903"/>
      <c r="UCU115" s="1903"/>
      <c r="UCV115" s="1903"/>
      <c r="UCW115" s="1903"/>
      <c r="UCX115" s="1903"/>
      <c r="UCY115" s="1904"/>
      <c r="UCZ115" s="1903"/>
      <c r="UDA115" s="1903"/>
      <c r="UDB115" s="1903"/>
      <c r="UDC115" s="1903"/>
      <c r="UDD115" s="1903"/>
      <c r="UDE115" s="1904"/>
      <c r="UDF115" s="1903"/>
      <c r="UDG115" s="1903"/>
      <c r="UDH115" s="1903"/>
      <c r="UDI115" s="1903"/>
      <c r="UDJ115" s="1903"/>
      <c r="UDK115" s="1904"/>
      <c r="UDL115" s="1903"/>
      <c r="UDM115" s="1903"/>
      <c r="UDN115" s="1903"/>
      <c r="UDO115" s="1903"/>
      <c r="UDP115" s="1903"/>
      <c r="UDQ115" s="1904"/>
      <c r="UDR115" s="1903"/>
      <c r="UDS115" s="1903"/>
      <c r="UDT115" s="1903"/>
      <c r="UDU115" s="1903"/>
      <c r="UDV115" s="1903"/>
      <c r="UDW115" s="1904"/>
      <c r="UDX115" s="1903"/>
      <c r="UDY115" s="1903"/>
      <c r="UDZ115" s="1903"/>
      <c r="UEA115" s="1903"/>
      <c r="UEB115" s="1903"/>
      <c r="UEC115" s="1904"/>
      <c r="UED115" s="1903"/>
      <c r="UEE115" s="1903"/>
      <c r="UEF115" s="1903"/>
      <c r="UEG115" s="1903"/>
      <c r="UEH115" s="1903"/>
      <c r="UEI115" s="1904"/>
      <c r="UEJ115" s="1903"/>
      <c r="UEK115" s="1903"/>
      <c r="UEL115" s="1903"/>
      <c r="UEM115" s="1903"/>
      <c r="UEN115" s="1903"/>
      <c r="UEO115" s="1904"/>
      <c r="UEP115" s="1903"/>
      <c r="UEQ115" s="1903"/>
      <c r="UER115" s="1903"/>
      <c r="UES115" s="1903"/>
      <c r="UET115" s="1903"/>
      <c r="UEU115" s="1904"/>
      <c r="UEV115" s="1903"/>
      <c r="UEW115" s="1903"/>
      <c r="UEX115" s="1903"/>
      <c r="UEY115" s="1903"/>
      <c r="UEZ115" s="1903"/>
      <c r="UFA115" s="1904"/>
      <c r="UFB115" s="1903"/>
      <c r="UFC115" s="1903"/>
      <c r="UFD115" s="1903"/>
      <c r="UFE115" s="1903"/>
      <c r="UFF115" s="1903"/>
      <c r="UFG115" s="1904"/>
      <c r="UFH115" s="1903"/>
      <c r="UFI115" s="1903"/>
      <c r="UFJ115" s="1903"/>
      <c r="UFK115" s="1903"/>
      <c r="UFL115" s="1903"/>
      <c r="UFM115" s="1904"/>
      <c r="UFN115" s="1903"/>
      <c r="UFO115" s="1903"/>
      <c r="UFP115" s="1903"/>
      <c r="UFQ115" s="1903"/>
      <c r="UFR115" s="1903"/>
      <c r="UFS115" s="1904"/>
      <c r="UFT115" s="1903"/>
      <c r="UFU115" s="1903"/>
      <c r="UFV115" s="1903"/>
      <c r="UFW115" s="1903"/>
      <c r="UFX115" s="1903"/>
      <c r="UFY115" s="1904"/>
      <c r="UFZ115" s="1903"/>
      <c r="UGA115" s="1903"/>
      <c r="UGB115" s="1903"/>
      <c r="UGC115" s="1903"/>
      <c r="UGD115" s="1903"/>
      <c r="UGE115" s="1904"/>
      <c r="UGF115" s="1903"/>
      <c r="UGG115" s="1903"/>
      <c r="UGH115" s="1903"/>
      <c r="UGI115" s="1903"/>
      <c r="UGJ115" s="1903"/>
      <c r="UGK115" s="1904"/>
      <c r="UGL115" s="1903"/>
      <c r="UGM115" s="1903"/>
      <c r="UGN115" s="1903"/>
      <c r="UGO115" s="1903"/>
      <c r="UGP115" s="1903"/>
      <c r="UGQ115" s="1904"/>
      <c r="UGR115" s="1903"/>
      <c r="UGS115" s="1903"/>
      <c r="UGT115" s="1903"/>
      <c r="UGU115" s="1903"/>
      <c r="UGV115" s="1903"/>
      <c r="UGW115" s="1904"/>
      <c r="UGX115" s="1903"/>
      <c r="UGY115" s="1903"/>
      <c r="UGZ115" s="1903"/>
      <c r="UHA115" s="1903"/>
      <c r="UHB115" s="1903"/>
      <c r="UHC115" s="1904"/>
      <c r="UHD115" s="1903"/>
      <c r="UHE115" s="1903"/>
      <c r="UHF115" s="1903"/>
      <c r="UHG115" s="1903"/>
      <c r="UHH115" s="1903"/>
      <c r="UHI115" s="1904"/>
      <c r="UHJ115" s="1903"/>
      <c r="UHK115" s="1903"/>
      <c r="UHL115" s="1903"/>
      <c r="UHM115" s="1903"/>
      <c r="UHN115" s="1903"/>
      <c r="UHO115" s="1904"/>
      <c r="UHP115" s="1903"/>
      <c r="UHQ115" s="1903"/>
      <c r="UHR115" s="1903"/>
      <c r="UHS115" s="1903"/>
      <c r="UHT115" s="1903"/>
      <c r="UHU115" s="1904"/>
      <c r="UHV115" s="1903"/>
      <c r="UHW115" s="1903"/>
      <c r="UHX115" s="1903"/>
      <c r="UHY115" s="1903"/>
      <c r="UHZ115" s="1903"/>
      <c r="UIA115" s="1904"/>
      <c r="UIB115" s="1903"/>
      <c r="UIC115" s="1903"/>
      <c r="UID115" s="1903"/>
      <c r="UIE115" s="1903"/>
      <c r="UIF115" s="1903"/>
      <c r="UIG115" s="1904"/>
      <c r="UIH115" s="1903"/>
      <c r="UII115" s="1903"/>
      <c r="UIJ115" s="1903"/>
      <c r="UIK115" s="1903"/>
      <c r="UIL115" s="1903"/>
      <c r="UIM115" s="1904"/>
      <c r="UIN115" s="1903"/>
      <c r="UIO115" s="1903"/>
      <c r="UIP115" s="1903"/>
      <c r="UIQ115" s="1903"/>
      <c r="UIR115" s="1903"/>
      <c r="UIS115" s="1904"/>
      <c r="UIT115" s="1903"/>
      <c r="UIU115" s="1903"/>
      <c r="UIV115" s="1903"/>
      <c r="UIW115" s="1903"/>
      <c r="UIX115" s="1903"/>
      <c r="UIY115" s="1904"/>
      <c r="UIZ115" s="1903"/>
      <c r="UJA115" s="1903"/>
      <c r="UJB115" s="1903"/>
      <c r="UJC115" s="1903"/>
      <c r="UJD115" s="1903"/>
      <c r="UJE115" s="1904"/>
      <c r="UJF115" s="1903"/>
      <c r="UJG115" s="1903"/>
      <c r="UJH115" s="1903"/>
      <c r="UJI115" s="1903"/>
      <c r="UJJ115" s="1903"/>
      <c r="UJK115" s="1904"/>
      <c r="UJL115" s="1903"/>
      <c r="UJM115" s="1903"/>
      <c r="UJN115" s="1903"/>
      <c r="UJO115" s="1903"/>
      <c r="UJP115" s="1903"/>
      <c r="UJQ115" s="1904"/>
      <c r="UJR115" s="1903"/>
      <c r="UJS115" s="1903"/>
      <c r="UJT115" s="1903"/>
      <c r="UJU115" s="1903"/>
      <c r="UJV115" s="1903"/>
      <c r="UJW115" s="1904"/>
      <c r="UJX115" s="1903"/>
      <c r="UJY115" s="1903"/>
      <c r="UJZ115" s="1903"/>
      <c r="UKA115" s="1903"/>
      <c r="UKB115" s="1903"/>
      <c r="UKC115" s="1904"/>
      <c r="UKD115" s="1903"/>
      <c r="UKE115" s="1903"/>
      <c r="UKF115" s="1903"/>
      <c r="UKG115" s="1903"/>
      <c r="UKH115" s="1903"/>
      <c r="UKI115" s="1904"/>
      <c r="UKJ115" s="1903"/>
      <c r="UKK115" s="1903"/>
      <c r="UKL115" s="1903"/>
      <c r="UKM115" s="1903"/>
      <c r="UKN115" s="1903"/>
      <c r="UKO115" s="1904"/>
      <c r="UKP115" s="1903"/>
      <c r="UKQ115" s="1903"/>
      <c r="UKR115" s="1903"/>
      <c r="UKS115" s="1903"/>
      <c r="UKT115" s="1903"/>
      <c r="UKU115" s="1904"/>
      <c r="UKV115" s="1903"/>
      <c r="UKW115" s="1903"/>
      <c r="UKX115" s="1903"/>
      <c r="UKY115" s="1903"/>
      <c r="UKZ115" s="1903"/>
      <c r="ULA115" s="1904"/>
      <c r="ULB115" s="1903"/>
      <c r="ULC115" s="1903"/>
      <c r="ULD115" s="1903"/>
      <c r="ULE115" s="1903"/>
      <c r="ULF115" s="1903"/>
      <c r="ULG115" s="1904"/>
      <c r="ULH115" s="1903"/>
      <c r="ULI115" s="1903"/>
      <c r="ULJ115" s="1903"/>
      <c r="ULK115" s="1903"/>
      <c r="ULL115" s="1903"/>
      <c r="ULM115" s="1904"/>
      <c r="ULN115" s="1903"/>
      <c r="ULO115" s="1903"/>
      <c r="ULP115" s="1903"/>
      <c r="ULQ115" s="1903"/>
      <c r="ULR115" s="1903"/>
      <c r="ULS115" s="1904"/>
      <c r="ULT115" s="1903"/>
      <c r="ULU115" s="1903"/>
      <c r="ULV115" s="1903"/>
      <c r="ULW115" s="1903"/>
      <c r="ULX115" s="1903"/>
      <c r="ULY115" s="1904"/>
      <c r="ULZ115" s="1903"/>
      <c r="UMA115" s="1903"/>
      <c r="UMB115" s="1903"/>
      <c r="UMC115" s="1903"/>
      <c r="UMD115" s="1903"/>
      <c r="UME115" s="1904"/>
      <c r="UMF115" s="1903"/>
      <c r="UMG115" s="1903"/>
      <c r="UMH115" s="1903"/>
      <c r="UMI115" s="1903"/>
      <c r="UMJ115" s="1903"/>
      <c r="UMK115" s="1904"/>
      <c r="UML115" s="1903"/>
      <c r="UMM115" s="1903"/>
      <c r="UMN115" s="1903"/>
      <c r="UMO115" s="1903"/>
      <c r="UMP115" s="1903"/>
      <c r="UMQ115" s="1904"/>
      <c r="UMR115" s="1903"/>
      <c r="UMS115" s="1903"/>
      <c r="UMT115" s="1903"/>
      <c r="UMU115" s="1903"/>
      <c r="UMV115" s="1903"/>
      <c r="UMW115" s="1904"/>
      <c r="UMX115" s="1903"/>
      <c r="UMY115" s="1903"/>
      <c r="UMZ115" s="1903"/>
      <c r="UNA115" s="1903"/>
      <c r="UNB115" s="1903"/>
      <c r="UNC115" s="1904"/>
      <c r="UND115" s="1903"/>
      <c r="UNE115" s="1903"/>
      <c r="UNF115" s="1903"/>
      <c r="UNG115" s="1903"/>
      <c r="UNH115" s="1903"/>
      <c r="UNI115" s="1904"/>
      <c r="UNJ115" s="1903"/>
      <c r="UNK115" s="1903"/>
      <c r="UNL115" s="1903"/>
      <c r="UNM115" s="1903"/>
      <c r="UNN115" s="1903"/>
      <c r="UNO115" s="1904"/>
      <c r="UNP115" s="1903"/>
      <c r="UNQ115" s="1903"/>
      <c r="UNR115" s="1903"/>
      <c r="UNS115" s="1903"/>
      <c r="UNT115" s="1903"/>
      <c r="UNU115" s="1904"/>
      <c r="UNV115" s="1903"/>
      <c r="UNW115" s="1903"/>
      <c r="UNX115" s="1903"/>
      <c r="UNY115" s="1903"/>
      <c r="UNZ115" s="1903"/>
      <c r="UOA115" s="1904"/>
      <c r="UOB115" s="1903"/>
      <c r="UOC115" s="1903"/>
      <c r="UOD115" s="1903"/>
      <c r="UOE115" s="1903"/>
      <c r="UOF115" s="1903"/>
      <c r="UOG115" s="1904"/>
      <c r="UOH115" s="1903"/>
      <c r="UOI115" s="1903"/>
      <c r="UOJ115" s="1903"/>
      <c r="UOK115" s="1903"/>
      <c r="UOL115" s="1903"/>
      <c r="UOM115" s="1904"/>
      <c r="UON115" s="1903"/>
      <c r="UOO115" s="1903"/>
      <c r="UOP115" s="1903"/>
      <c r="UOQ115" s="1903"/>
      <c r="UOR115" s="1903"/>
      <c r="UOS115" s="1904"/>
      <c r="UOT115" s="1903"/>
      <c r="UOU115" s="1903"/>
      <c r="UOV115" s="1903"/>
      <c r="UOW115" s="1903"/>
      <c r="UOX115" s="1903"/>
      <c r="UOY115" s="1904"/>
      <c r="UOZ115" s="1903"/>
      <c r="UPA115" s="1903"/>
      <c r="UPB115" s="1903"/>
      <c r="UPC115" s="1903"/>
      <c r="UPD115" s="1903"/>
      <c r="UPE115" s="1904"/>
      <c r="UPF115" s="1903"/>
      <c r="UPG115" s="1903"/>
      <c r="UPH115" s="1903"/>
      <c r="UPI115" s="1903"/>
      <c r="UPJ115" s="1903"/>
      <c r="UPK115" s="1904"/>
      <c r="UPL115" s="1903"/>
      <c r="UPM115" s="1903"/>
      <c r="UPN115" s="1903"/>
      <c r="UPO115" s="1903"/>
      <c r="UPP115" s="1903"/>
      <c r="UPQ115" s="1904"/>
      <c r="UPR115" s="1903"/>
      <c r="UPS115" s="1903"/>
      <c r="UPT115" s="1903"/>
      <c r="UPU115" s="1903"/>
      <c r="UPV115" s="1903"/>
      <c r="UPW115" s="1904"/>
      <c r="UPX115" s="1903"/>
      <c r="UPY115" s="1903"/>
      <c r="UPZ115" s="1903"/>
      <c r="UQA115" s="1903"/>
      <c r="UQB115" s="1903"/>
      <c r="UQC115" s="1904"/>
      <c r="UQD115" s="1903"/>
      <c r="UQE115" s="1903"/>
      <c r="UQF115" s="1903"/>
      <c r="UQG115" s="1903"/>
      <c r="UQH115" s="1903"/>
      <c r="UQI115" s="1904"/>
      <c r="UQJ115" s="1903"/>
      <c r="UQK115" s="1903"/>
      <c r="UQL115" s="1903"/>
      <c r="UQM115" s="1903"/>
      <c r="UQN115" s="1903"/>
      <c r="UQO115" s="1904"/>
      <c r="UQP115" s="1903"/>
      <c r="UQQ115" s="1903"/>
      <c r="UQR115" s="1903"/>
      <c r="UQS115" s="1903"/>
      <c r="UQT115" s="1903"/>
      <c r="UQU115" s="1904"/>
      <c r="UQV115" s="1903"/>
      <c r="UQW115" s="1903"/>
      <c r="UQX115" s="1903"/>
      <c r="UQY115" s="1903"/>
      <c r="UQZ115" s="1903"/>
      <c r="URA115" s="1904"/>
      <c r="URB115" s="1903"/>
      <c r="URC115" s="1903"/>
      <c r="URD115" s="1903"/>
      <c r="URE115" s="1903"/>
      <c r="URF115" s="1903"/>
      <c r="URG115" s="1904"/>
      <c r="URH115" s="1903"/>
      <c r="URI115" s="1903"/>
      <c r="URJ115" s="1903"/>
      <c r="URK115" s="1903"/>
      <c r="URL115" s="1903"/>
      <c r="URM115" s="1904"/>
      <c r="URN115" s="1903"/>
      <c r="URO115" s="1903"/>
      <c r="URP115" s="1903"/>
      <c r="URQ115" s="1903"/>
      <c r="URR115" s="1903"/>
      <c r="URS115" s="1904"/>
      <c r="URT115" s="1903"/>
      <c r="URU115" s="1903"/>
      <c r="URV115" s="1903"/>
      <c r="URW115" s="1903"/>
      <c r="URX115" s="1903"/>
      <c r="URY115" s="1904"/>
      <c r="URZ115" s="1903"/>
      <c r="USA115" s="1903"/>
      <c r="USB115" s="1903"/>
      <c r="USC115" s="1903"/>
      <c r="USD115" s="1903"/>
      <c r="USE115" s="1904"/>
      <c r="USF115" s="1903"/>
      <c r="USG115" s="1903"/>
      <c r="USH115" s="1903"/>
      <c r="USI115" s="1903"/>
      <c r="USJ115" s="1903"/>
      <c r="USK115" s="1904"/>
      <c r="USL115" s="1903"/>
      <c r="USM115" s="1903"/>
      <c r="USN115" s="1903"/>
      <c r="USO115" s="1903"/>
      <c r="USP115" s="1903"/>
      <c r="USQ115" s="1904"/>
      <c r="USR115" s="1903"/>
      <c r="USS115" s="1903"/>
      <c r="UST115" s="1903"/>
      <c r="USU115" s="1903"/>
      <c r="USV115" s="1903"/>
      <c r="USW115" s="1904"/>
      <c r="USX115" s="1903"/>
      <c r="USY115" s="1903"/>
      <c r="USZ115" s="1903"/>
      <c r="UTA115" s="1903"/>
      <c r="UTB115" s="1903"/>
      <c r="UTC115" s="1904"/>
      <c r="UTD115" s="1903"/>
      <c r="UTE115" s="1903"/>
      <c r="UTF115" s="1903"/>
      <c r="UTG115" s="1903"/>
      <c r="UTH115" s="1903"/>
      <c r="UTI115" s="1904"/>
      <c r="UTJ115" s="1903"/>
      <c r="UTK115" s="1903"/>
      <c r="UTL115" s="1903"/>
      <c r="UTM115" s="1903"/>
      <c r="UTN115" s="1903"/>
      <c r="UTO115" s="1904"/>
      <c r="UTP115" s="1903"/>
      <c r="UTQ115" s="1903"/>
      <c r="UTR115" s="1903"/>
      <c r="UTS115" s="1903"/>
      <c r="UTT115" s="1903"/>
      <c r="UTU115" s="1904"/>
      <c r="UTV115" s="1903"/>
      <c r="UTW115" s="1903"/>
      <c r="UTX115" s="1903"/>
      <c r="UTY115" s="1903"/>
      <c r="UTZ115" s="1903"/>
      <c r="UUA115" s="1904"/>
      <c r="UUB115" s="1903"/>
      <c r="UUC115" s="1903"/>
      <c r="UUD115" s="1903"/>
      <c r="UUE115" s="1903"/>
      <c r="UUF115" s="1903"/>
      <c r="UUG115" s="1904"/>
      <c r="UUH115" s="1903"/>
      <c r="UUI115" s="1903"/>
      <c r="UUJ115" s="1903"/>
      <c r="UUK115" s="1903"/>
      <c r="UUL115" s="1903"/>
      <c r="UUM115" s="1904"/>
      <c r="UUN115" s="1903"/>
      <c r="UUO115" s="1903"/>
      <c r="UUP115" s="1903"/>
      <c r="UUQ115" s="1903"/>
      <c r="UUR115" s="1903"/>
      <c r="UUS115" s="1904"/>
      <c r="UUT115" s="1903"/>
      <c r="UUU115" s="1903"/>
      <c r="UUV115" s="1903"/>
      <c r="UUW115" s="1903"/>
      <c r="UUX115" s="1903"/>
      <c r="UUY115" s="1904"/>
      <c r="UUZ115" s="1903"/>
      <c r="UVA115" s="1903"/>
      <c r="UVB115" s="1903"/>
      <c r="UVC115" s="1903"/>
      <c r="UVD115" s="1903"/>
      <c r="UVE115" s="1904"/>
      <c r="UVF115" s="1903"/>
      <c r="UVG115" s="1903"/>
      <c r="UVH115" s="1903"/>
      <c r="UVI115" s="1903"/>
      <c r="UVJ115" s="1903"/>
      <c r="UVK115" s="1904"/>
      <c r="UVL115" s="1903"/>
      <c r="UVM115" s="1903"/>
      <c r="UVN115" s="1903"/>
      <c r="UVO115" s="1903"/>
      <c r="UVP115" s="1903"/>
      <c r="UVQ115" s="1904"/>
      <c r="UVR115" s="1903"/>
      <c r="UVS115" s="1903"/>
      <c r="UVT115" s="1903"/>
      <c r="UVU115" s="1903"/>
      <c r="UVV115" s="1903"/>
      <c r="UVW115" s="1904"/>
      <c r="UVX115" s="1903"/>
      <c r="UVY115" s="1903"/>
      <c r="UVZ115" s="1903"/>
      <c r="UWA115" s="1903"/>
      <c r="UWB115" s="1903"/>
      <c r="UWC115" s="1904"/>
      <c r="UWD115" s="1903"/>
      <c r="UWE115" s="1903"/>
      <c r="UWF115" s="1903"/>
      <c r="UWG115" s="1903"/>
      <c r="UWH115" s="1903"/>
      <c r="UWI115" s="1904"/>
      <c r="UWJ115" s="1903"/>
      <c r="UWK115" s="1903"/>
      <c r="UWL115" s="1903"/>
      <c r="UWM115" s="1903"/>
      <c r="UWN115" s="1903"/>
      <c r="UWO115" s="1904"/>
      <c r="UWP115" s="1903"/>
      <c r="UWQ115" s="1903"/>
      <c r="UWR115" s="1903"/>
      <c r="UWS115" s="1903"/>
      <c r="UWT115" s="1903"/>
      <c r="UWU115" s="1904"/>
      <c r="UWV115" s="1903"/>
      <c r="UWW115" s="1903"/>
      <c r="UWX115" s="1903"/>
      <c r="UWY115" s="1903"/>
      <c r="UWZ115" s="1903"/>
      <c r="UXA115" s="1904"/>
      <c r="UXB115" s="1903"/>
      <c r="UXC115" s="1903"/>
      <c r="UXD115" s="1903"/>
      <c r="UXE115" s="1903"/>
      <c r="UXF115" s="1903"/>
      <c r="UXG115" s="1904"/>
      <c r="UXH115" s="1903"/>
      <c r="UXI115" s="1903"/>
      <c r="UXJ115" s="1903"/>
      <c r="UXK115" s="1903"/>
      <c r="UXL115" s="1903"/>
      <c r="UXM115" s="1904"/>
      <c r="UXN115" s="1903"/>
      <c r="UXO115" s="1903"/>
      <c r="UXP115" s="1903"/>
      <c r="UXQ115" s="1903"/>
      <c r="UXR115" s="1903"/>
      <c r="UXS115" s="1904"/>
      <c r="UXT115" s="1903"/>
      <c r="UXU115" s="1903"/>
      <c r="UXV115" s="1903"/>
      <c r="UXW115" s="1903"/>
      <c r="UXX115" s="1903"/>
      <c r="UXY115" s="1904"/>
      <c r="UXZ115" s="1903"/>
      <c r="UYA115" s="1903"/>
      <c r="UYB115" s="1903"/>
      <c r="UYC115" s="1903"/>
      <c r="UYD115" s="1903"/>
      <c r="UYE115" s="1904"/>
      <c r="UYF115" s="1903"/>
      <c r="UYG115" s="1903"/>
      <c r="UYH115" s="1903"/>
      <c r="UYI115" s="1903"/>
      <c r="UYJ115" s="1903"/>
      <c r="UYK115" s="1904"/>
      <c r="UYL115" s="1903"/>
      <c r="UYM115" s="1903"/>
      <c r="UYN115" s="1903"/>
      <c r="UYO115" s="1903"/>
      <c r="UYP115" s="1903"/>
      <c r="UYQ115" s="1904"/>
      <c r="UYR115" s="1903"/>
      <c r="UYS115" s="1903"/>
      <c r="UYT115" s="1903"/>
      <c r="UYU115" s="1903"/>
      <c r="UYV115" s="1903"/>
      <c r="UYW115" s="1904"/>
      <c r="UYX115" s="1903"/>
      <c r="UYY115" s="1903"/>
      <c r="UYZ115" s="1903"/>
      <c r="UZA115" s="1903"/>
      <c r="UZB115" s="1903"/>
      <c r="UZC115" s="1904"/>
      <c r="UZD115" s="1903"/>
      <c r="UZE115" s="1903"/>
      <c r="UZF115" s="1903"/>
      <c r="UZG115" s="1903"/>
      <c r="UZH115" s="1903"/>
      <c r="UZI115" s="1904"/>
      <c r="UZJ115" s="1903"/>
      <c r="UZK115" s="1903"/>
      <c r="UZL115" s="1903"/>
      <c r="UZM115" s="1903"/>
      <c r="UZN115" s="1903"/>
      <c r="UZO115" s="1904"/>
      <c r="UZP115" s="1903"/>
      <c r="UZQ115" s="1903"/>
      <c r="UZR115" s="1903"/>
      <c r="UZS115" s="1903"/>
      <c r="UZT115" s="1903"/>
      <c r="UZU115" s="1904"/>
      <c r="UZV115" s="1903"/>
      <c r="UZW115" s="1903"/>
      <c r="UZX115" s="1903"/>
      <c r="UZY115" s="1903"/>
      <c r="UZZ115" s="1903"/>
      <c r="VAA115" s="1904"/>
      <c r="VAB115" s="1903"/>
      <c r="VAC115" s="1903"/>
      <c r="VAD115" s="1903"/>
      <c r="VAE115" s="1903"/>
      <c r="VAF115" s="1903"/>
      <c r="VAG115" s="1904"/>
      <c r="VAH115" s="1903"/>
      <c r="VAI115" s="1903"/>
      <c r="VAJ115" s="1903"/>
      <c r="VAK115" s="1903"/>
      <c r="VAL115" s="1903"/>
      <c r="VAM115" s="1904"/>
      <c r="VAN115" s="1903"/>
      <c r="VAO115" s="1903"/>
      <c r="VAP115" s="1903"/>
      <c r="VAQ115" s="1903"/>
      <c r="VAR115" s="1903"/>
      <c r="VAS115" s="1904"/>
      <c r="VAT115" s="1903"/>
      <c r="VAU115" s="1903"/>
      <c r="VAV115" s="1903"/>
      <c r="VAW115" s="1903"/>
      <c r="VAX115" s="1903"/>
      <c r="VAY115" s="1904"/>
      <c r="VAZ115" s="1903"/>
      <c r="VBA115" s="1903"/>
      <c r="VBB115" s="1903"/>
      <c r="VBC115" s="1903"/>
      <c r="VBD115" s="1903"/>
      <c r="VBE115" s="1904"/>
      <c r="VBF115" s="1903"/>
      <c r="VBG115" s="1903"/>
      <c r="VBH115" s="1903"/>
      <c r="VBI115" s="1903"/>
      <c r="VBJ115" s="1903"/>
      <c r="VBK115" s="1904"/>
      <c r="VBL115" s="1903"/>
      <c r="VBM115" s="1903"/>
      <c r="VBN115" s="1903"/>
      <c r="VBO115" s="1903"/>
      <c r="VBP115" s="1903"/>
      <c r="VBQ115" s="1904"/>
      <c r="VBR115" s="1903"/>
      <c r="VBS115" s="1903"/>
      <c r="VBT115" s="1903"/>
      <c r="VBU115" s="1903"/>
      <c r="VBV115" s="1903"/>
      <c r="VBW115" s="1904"/>
      <c r="VBX115" s="1903"/>
      <c r="VBY115" s="1903"/>
      <c r="VBZ115" s="1903"/>
      <c r="VCA115" s="1903"/>
      <c r="VCB115" s="1903"/>
      <c r="VCC115" s="1904"/>
      <c r="VCD115" s="1903"/>
      <c r="VCE115" s="1903"/>
      <c r="VCF115" s="1903"/>
      <c r="VCG115" s="1903"/>
      <c r="VCH115" s="1903"/>
      <c r="VCI115" s="1904"/>
      <c r="VCJ115" s="1903"/>
      <c r="VCK115" s="1903"/>
      <c r="VCL115" s="1903"/>
      <c r="VCM115" s="1903"/>
      <c r="VCN115" s="1903"/>
      <c r="VCO115" s="1904"/>
      <c r="VCP115" s="1903"/>
      <c r="VCQ115" s="1903"/>
      <c r="VCR115" s="1903"/>
      <c r="VCS115" s="1903"/>
      <c r="VCT115" s="1903"/>
      <c r="VCU115" s="1904"/>
      <c r="VCV115" s="1903"/>
      <c r="VCW115" s="1903"/>
      <c r="VCX115" s="1903"/>
      <c r="VCY115" s="1903"/>
      <c r="VCZ115" s="1903"/>
      <c r="VDA115" s="1904"/>
      <c r="VDB115" s="1903"/>
      <c r="VDC115" s="1903"/>
      <c r="VDD115" s="1903"/>
      <c r="VDE115" s="1903"/>
      <c r="VDF115" s="1903"/>
      <c r="VDG115" s="1904"/>
      <c r="VDH115" s="1903"/>
      <c r="VDI115" s="1903"/>
      <c r="VDJ115" s="1903"/>
      <c r="VDK115" s="1903"/>
      <c r="VDL115" s="1903"/>
      <c r="VDM115" s="1904"/>
      <c r="VDN115" s="1903"/>
      <c r="VDO115" s="1903"/>
      <c r="VDP115" s="1903"/>
      <c r="VDQ115" s="1903"/>
      <c r="VDR115" s="1903"/>
      <c r="VDS115" s="1904"/>
      <c r="VDT115" s="1903"/>
      <c r="VDU115" s="1903"/>
      <c r="VDV115" s="1903"/>
      <c r="VDW115" s="1903"/>
      <c r="VDX115" s="1903"/>
      <c r="VDY115" s="1904"/>
      <c r="VDZ115" s="1903"/>
      <c r="VEA115" s="1903"/>
      <c r="VEB115" s="1903"/>
      <c r="VEC115" s="1903"/>
      <c r="VED115" s="1903"/>
      <c r="VEE115" s="1904"/>
      <c r="VEF115" s="1903"/>
      <c r="VEG115" s="1903"/>
      <c r="VEH115" s="1903"/>
      <c r="VEI115" s="1903"/>
      <c r="VEJ115" s="1903"/>
      <c r="VEK115" s="1904"/>
      <c r="VEL115" s="1903"/>
      <c r="VEM115" s="1903"/>
      <c r="VEN115" s="1903"/>
      <c r="VEO115" s="1903"/>
      <c r="VEP115" s="1903"/>
      <c r="VEQ115" s="1904"/>
      <c r="VER115" s="1903"/>
      <c r="VES115" s="1903"/>
      <c r="VET115" s="1903"/>
      <c r="VEU115" s="1903"/>
      <c r="VEV115" s="1903"/>
      <c r="VEW115" s="1904"/>
      <c r="VEX115" s="1903"/>
      <c r="VEY115" s="1903"/>
      <c r="VEZ115" s="1903"/>
      <c r="VFA115" s="1903"/>
      <c r="VFB115" s="1903"/>
      <c r="VFC115" s="1904"/>
      <c r="VFD115" s="1903"/>
      <c r="VFE115" s="1903"/>
      <c r="VFF115" s="1903"/>
      <c r="VFG115" s="1903"/>
      <c r="VFH115" s="1903"/>
      <c r="VFI115" s="1904"/>
      <c r="VFJ115" s="1903"/>
      <c r="VFK115" s="1903"/>
      <c r="VFL115" s="1903"/>
      <c r="VFM115" s="1903"/>
      <c r="VFN115" s="1903"/>
      <c r="VFO115" s="1904"/>
      <c r="VFP115" s="1903"/>
      <c r="VFQ115" s="1903"/>
      <c r="VFR115" s="1903"/>
      <c r="VFS115" s="1903"/>
      <c r="VFT115" s="1903"/>
      <c r="VFU115" s="1904"/>
      <c r="VFV115" s="1903"/>
      <c r="VFW115" s="1903"/>
      <c r="VFX115" s="1903"/>
      <c r="VFY115" s="1903"/>
      <c r="VFZ115" s="1903"/>
      <c r="VGA115" s="1904"/>
      <c r="VGB115" s="1903"/>
      <c r="VGC115" s="1903"/>
      <c r="VGD115" s="1903"/>
      <c r="VGE115" s="1903"/>
      <c r="VGF115" s="1903"/>
      <c r="VGG115" s="1904"/>
      <c r="VGH115" s="1903"/>
      <c r="VGI115" s="1903"/>
      <c r="VGJ115" s="1903"/>
      <c r="VGK115" s="1903"/>
      <c r="VGL115" s="1903"/>
      <c r="VGM115" s="1904"/>
      <c r="VGN115" s="1903"/>
      <c r="VGO115" s="1903"/>
      <c r="VGP115" s="1903"/>
      <c r="VGQ115" s="1903"/>
      <c r="VGR115" s="1903"/>
      <c r="VGS115" s="1904"/>
      <c r="VGT115" s="1903"/>
      <c r="VGU115" s="1903"/>
      <c r="VGV115" s="1903"/>
      <c r="VGW115" s="1903"/>
      <c r="VGX115" s="1903"/>
      <c r="VGY115" s="1904"/>
      <c r="VGZ115" s="1903"/>
      <c r="VHA115" s="1903"/>
      <c r="VHB115" s="1903"/>
      <c r="VHC115" s="1903"/>
      <c r="VHD115" s="1903"/>
      <c r="VHE115" s="1904"/>
      <c r="VHF115" s="1903"/>
      <c r="VHG115" s="1903"/>
      <c r="VHH115" s="1903"/>
      <c r="VHI115" s="1903"/>
      <c r="VHJ115" s="1903"/>
      <c r="VHK115" s="1904"/>
      <c r="VHL115" s="1903"/>
      <c r="VHM115" s="1903"/>
      <c r="VHN115" s="1903"/>
      <c r="VHO115" s="1903"/>
      <c r="VHP115" s="1903"/>
      <c r="VHQ115" s="1904"/>
      <c r="VHR115" s="1903"/>
      <c r="VHS115" s="1903"/>
      <c r="VHT115" s="1903"/>
      <c r="VHU115" s="1903"/>
      <c r="VHV115" s="1903"/>
      <c r="VHW115" s="1904"/>
      <c r="VHX115" s="1903"/>
      <c r="VHY115" s="1903"/>
      <c r="VHZ115" s="1903"/>
      <c r="VIA115" s="1903"/>
      <c r="VIB115" s="1903"/>
      <c r="VIC115" s="1904"/>
      <c r="VID115" s="1903"/>
      <c r="VIE115" s="1903"/>
      <c r="VIF115" s="1903"/>
      <c r="VIG115" s="1903"/>
      <c r="VIH115" s="1903"/>
      <c r="VII115" s="1904"/>
      <c r="VIJ115" s="1903"/>
      <c r="VIK115" s="1903"/>
      <c r="VIL115" s="1903"/>
      <c r="VIM115" s="1903"/>
      <c r="VIN115" s="1903"/>
      <c r="VIO115" s="1904"/>
      <c r="VIP115" s="1903"/>
      <c r="VIQ115" s="1903"/>
      <c r="VIR115" s="1903"/>
      <c r="VIS115" s="1903"/>
      <c r="VIT115" s="1903"/>
      <c r="VIU115" s="1904"/>
      <c r="VIV115" s="1903"/>
      <c r="VIW115" s="1903"/>
      <c r="VIX115" s="1903"/>
      <c r="VIY115" s="1903"/>
      <c r="VIZ115" s="1903"/>
      <c r="VJA115" s="1904"/>
      <c r="VJB115" s="1903"/>
      <c r="VJC115" s="1903"/>
      <c r="VJD115" s="1903"/>
      <c r="VJE115" s="1903"/>
      <c r="VJF115" s="1903"/>
      <c r="VJG115" s="1904"/>
      <c r="VJH115" s="1903"/>
      <c r="VJI115" s="1903"/>
      <c r="VJJ115" s="1903"/>
      <c r="VJK115" s="1903"/>
      <c r="VJL115" s="1903"/>
      <c r="VJM115" s="1904"/>
      <c r="VJN115" s="1903"/>
      <c r="VJO115" s="1903"/>
      <c r="VJP115" s="1903"/>
      <c r="VJQ115" s="1903"/>
      <c r="VJR115" s="1903"/>
      <c r="VJS115" s="1904"/>
      <c r="VJT115" s="1903"/>
      <c r="VJU115" s="1903"/>
      <c r="VJV115" s="1903"/>
      <c r="VJW115" s="1903"/>
      <c r="VJX115" s="1903"/>
      <c r="VJY115" s="1904"/>
      <c r="VJZ115" s="1903"/>
      <c r="VKA115" s="1903"/>
      <c r="VKB115" s="1903"/>
      <c r="VKC115" s="1903"/>
      <c r="VKD115" s="1903"/>
      <c r="VKE115" s="1904"/>
      <c r="VKF115" s="1903"/>
      <c r="VKG115" s="1903"/>
      <c r="VKH115" s="1903"/>
      <c r="VKI115" s="1903"/>
      <c r="VKJ115" s="1903"/>
      <c r="VKK115" s="1904"/>
      <c r="VKL115" s="1903"/>
      <c r="VKM115" s="1903"/>
      <c r="VKN115" s="1903"/>
      <c r="VKO115" s="1903"/>
      <c r="VKP115" s="1903"/>
      <c r="VKQ115" s="1904"/>
      <c r="VKR115" s="1903"/>
      <c r="VKS115" s="1903"/>
      <c r="VKT115" s="1903"/>
      <c r="VKU115" s="1903"/>
      <c r="VKV115" s="1903"/>
      <c r="VKW115" s="1904"/>
      <c r="VKX115" s="1903"/>
      <c r="VKY115" s="1903"/>
      <c r="VKZ115" s="1903"/>
      <c r="VLA115" s="1903"/>
      <c r="VLB115" s="1903"/>
      <c r="VLC115" s="1904"/>
      <c r="VLD115" s="1903"/>
      <c r="VLE115" s="1903"/>
      <c r="VLF115" s="1903"/>
      <c r="VLG115" s="1903"/>
      <c r="VLH115" s="1903"/>
      <c r="VLI115" s="1904"/>
      <c r="VLJ115" s="1903"/>
      <c r="VLK115" s="1903"/>
      <c r="VLL115" s="1903"/>
      <c r="VLM115" s="1903"/>
      <c r="VLN115" s="1903"/>
      <c r="VLO115" s="1904"/>
      <c r="VLP115" s="1903"/>
      <c r="VLQ115" s="1903"/>
      <c r="VLR115" s="1903"/>
      <c r="VLS115" s="1903"/>
      <c r="VLT115" s="1903"/>
      <c r="VLU115" s="1904"/>
      <c r="VLV115" s="1903"/>
      <c r="VLW115" s="1903"/>
      <c r="VLX115" s="1903"/>
      <c r="VLY115" s="1903"/>
      <c r="VLZ115" s="1903"/>
      <c r="VMA115" s="1904"/>
      <c r="VMB115" s="1903"/>
      <c r="VMC115" s="1903"/>
      <c r="VMD115" s="1903"/>
      <c r="VME115" s="1903"/>
      <c r="VMF115" s="1903"/>
      <c r="VMG115" s="1904"/>
      <c r="VMH115" s="1903"/>
      <c r="VMI115" s="1903"/>
      <c r="VMJ115" s="1903"/>
      <c r="VMK115" s="1903"/>
      <c r="VML115" s="1903"/>
      <c r="VMM115" s="1904"/>
      <c r="VMN115" s="1903"/>
      <c r="VMO115" s="1903"/>
      <c r="VMP115" s="1903"/>
      <c r="VMQ115" s="1903"/>
      <c r="VMR115" s="1903"/>
      <c r="VMS115" s="1904"/>
      <c r="VMT115" s="1903"/>
      <c r="VMU115" s="1903"/>
      <c r="VMV115" s="1903"/>
      <c r="VMW115" s="1903"/>
      <c r="VMX115" s="1903"/>
      <c r="VMY115" s="1904"/>
      <c r="VMZ115" s="1903"/>
      <c r="VNA115" s="1903"/>
      <c r="VNB115" s="1903"/>
      <c r="VNC115" s="1903"/>
      <c r="VND115" s="1903"/>
      <c r="VNE115" s="1904"/>
      <c r="VNF115" s="1903"/>
      <c r="VNG115" s="1903"/>
      <c r="VNH115" s="1903"/>
      <c r="VNI115" s="1903"/>
      <c r="VNJ115" s="1903"/>
      <c r="VNK115" s="1904"/>
      <c r="VNL115" s="1903"/>
      <c r="VNM115" s="1903"/>
      <c r="VNN115" s="1903"/>
      <c r="VNO115" s="1903"/>
      <c r="VNP115" s="1903"/>
      <c r="VNQ115" s="1904"/>
      <c r="VNR115" s="1903"/>
      <c r="VNS115" s="1903"/>
      <c r="VNT115" s="1903"/>
      <c r="VNU115" s="1903"/>
      <c r="VNV115" s="1903"/>
      <c r="VNW115" s="1904"/>
      <c r="VNX115" s="1903"/>
      <c r="VNY115" s="1903"/>
      <c r="VNZ115" s="1903"/>
      <c r="VOA115" s="1903"/>
      <c r="VOB115" s="1903"/>
      <c r="VOC115" s="1904"/>
      <c r="VOD115" s="1903"/>
      <c r="VOE115" s="1903"/>
      <c r="VOF115" s="1903"/>
      <c r="VOG115" s="1903"/>
      <c r="VOH115" s="1903"/>
      <c r="VOI115" s="1904"/>
      <c r="VOJ115" s="1903"/>
      <c r="VOK115" s="1903"/>
      <c r="VOL115" s="1903"/>
      <c r="VOM115" s="1903"/>
      <c r="VON115" s="1903"/>
      <c r="VOO115" s="1904"/>
      <c r="VOP115" s="1903"/>
      <c r="VOQ115" s="1903"/>
      <c r="VOR115" s="1903"/>
      <c r="VOS115" s="1903"/>
      <c r="VOT115" s="1903"/>
      <c r="VOU115" s="1904"/>
      <c r="VOV115" s="1903"/>
      <c r="VOW115" s="1903"/>
      <c r="VOX115" s="1903"/>
      <c r="VOY115" s="1903"/>
      <c r="VOZ115" s="1903"/>
      <c r="VPA115" s="1904"/>
      <c r="VPB115" s="1903"/>
      <c r="VPC115" s="1903"/>
      <c r="VPD115" s="1903"/>
      <c r="VPE115" s="1903"/>
      <c r="VPF115" s="1903"/>
      <c r="VPG115" s="1904"/>
      <c r="VPH115" s="1903"/>
      <c r="VPI115" s="1903"/>
      <c r="VPJ115" s="1903"/>
      <c r="VPK115" s="1903"/>
      <c r="VPL115" s="1903"/>
      <c r="VPM115" s="1904"/>
      <c r="VPN115" s="1903"/>
      <c r="VPO115" s="1903"/>
      <c r="VPP115" s="1903"/>
      <c r="VPQ115" s="1903"/>
      <c r="VPR115" s="1903"/>
      <c r="VPS115" s="1904"/>
      <c r="VPT115" s="1903"/>
      <c r="VPU115" s="1903"/>
      <c r="VPV115" s="1903"/>
      <c r="VPW115" s="1903"/>
      <c r="VPX115" s="1903"/>
      <c r="VPY115" s="1904"/>
      <c r="VPZ115" s="1903"/>
      <c r="VQA115" s="1903"/>
      <c r="VQB115" s="1903"/>
      <c r="VQC115" s="1903"/>
      <c r="VQD115" s="1903"/>
      <c r="VQE115" s="1904"/>
      <c r="VQF115" s="1903"/>
      <c r="VQG115" s="1903"/>
      <c r="VQH115" s="1903"/>
      <c r="VQI115" s="1903"/>
      <c r="VQJ115" s="1903"/>
      <c r="VQK115" s="1904"/>
      <c r="VQL115" s="1903"/>
      <c r="VQM115" s="1903"/>
      <c r="VQN115" s="1903"/>
      <c r="VQO115" s="1903"/>
      <c r="VQP115" s="1903"/>
      <c r="VQQ115" s="1904"/>
      <c r="VQR115" s="1903"/>
      <c r="VQS115" s="1903"/>
      <c r="VQT115" s="1903"/>
      <c r="VQU115" s="1903"/>
      <c r="VQV115" s="1903"/>
      <c r="VQW115" s="1904"/>
      <c r="VQX115" s="1903"/>
      <c r="VQY115" s="1903"/>
      <c r="VQZ115" s="1903"/>
      <c r="VRA115" s="1903"/>
      <c r="VRB115" s="1903"/>
      <c r="VRC115" s="1904"/>
      <c r="VRD115" s="1903"/>
      <c r="VRE115" s="1903"/>
      <c r="VRF115" s="1903"/>
      <c r="VRG115" s="1903"/>
      <c r="VRH115" s="1903"/>
      <c r="VRI115" s="1904"/>
      <c r="VRJ115" s="1903"/>
      <c r="VRK115" s="1903"/>
      <c r="VRL115" s="1903"/>
      <c r="VRM115" s="1903"/>
      <c r="VRN115" s="1903"/>
      <c r="VRO115" s="1904"/>
      <c r="VRP115" s="1903"/>
      <c r="VRQ115" s="1903"/>
      <c r="VRR115" s="1903"/>
      <c r="VRS115" s="1903"/>
      <c r="VRT115" s="1903"/>
      <c r="VRU115" s="1904"/>
      <c r="VRV115" s="1903"/>
      <c r="VRW115" s="1903"/>
      <c r="VRX115" s="1903"/>
      <c r="VRY115" s="1903"/>
      <c r="VRZ115" s="1903"/>
      <c r="VSA115" s="1904"/>
      <c r="VSB115" s="1903"/>
      <c r="VSC115" s="1903"/>
      <c r="VSD115" s="1903"/>
      <c r="VSE115" s="1903"/>
      <c r="VSF115" s="1903"/>
      <c r="VSG115" s="1904"/>
      <c r="VSH115" s="1903"/>
      <c r="VSI115" s="1903"/>
      <c r="VSJ115" s="1903"/>
      <c r="VSK115" s="1903"/>
      <c r="VSL115" s="1903"/>
      <c r="VSM115" s="1904"/>
      <c r="VSN115" s="1903"/>
      <c r="VSO115" s="1903"/>
      <c r="VSP115" s="1903"/>
      <c r="VSQ115" s="1903"/>
      <c r="VSR115" s="1903"/>
      <c r="VSS115" s="1904"/>
      <c r="VST115" s="1903"/>
      <c r="VSU115" s="1903"/>
      <c r="VSV115" s="1903"/>
      <c r="VSW115" s="1903"/>
      <c r="VSX115" s="1903"/>
      <c r="VSY115" s="1904"/>
      <c r="VSZ115" s="1903"/>
      <c r="VTA115" s="1903"/>
      <c r="VTB115" s="1903"/>
      <c r="VTC115" s="1903"/>
      <c r="VTD115" s="1903"/>
      <c r="VTE115" s="1904"/>
      <c r="VTF115" s="1903"/>
      <c r="VTG115" s="1903"/>
      <c r="VTH115" s="1903"/>
      <c r="VTI115" s="1903"/>
      <c r="VTJ115" s="1903"/>
      <c r="VTK115" s="1904"/>
      <c r="VTL115" s="1903"/>
      <c r="VTM115" s="1903"/>
      <c r="VTN115" s="1903"/>
      <c r="VTO115" s="1903"/>
      <c r="VTP115" s="1903"/>
      <c r="VTQ115" s="1904"/>
      <c r="VTR115" s="1903"/>
      <c r="VTS115" s="1903"/>
      <c r="VTT115" s="1903"/>
      <c r="VTU115" s="1903"/>
      <c r="VTV115" s="1903"/>
      <c r="VTW115" s="1904"/>
      <c r="VTX115" s="1903"/>
      <c r="VTY115" s="1903"/>
      <c r="VTZ115" s="1903"/>
      <c r="VUA115" s="1903"/>
      <c r="VUB115" s="1903"/>
      <c r="VUC115" s="1904"/>
      <c r="VUD115" s="1903"/>
      <c r="VUE115" s="1903"/>
      <c r="VUF115" s="1903"/>
      <c r="VUG115" s="1903"/>
      <c r="VUH115" s="1903"/>
      <c r="VUI115" s="1904"/>
      <c r="VUJ115" s="1903"/>
      <c r="VUK115" s="1903"/>
      <c r="VUL115" s="1903"/>
      <c r="VUM115" s="1903"/>
      <c r="VUN115" s="1903"/>
      <c r="VUO115" s="1904"/>
      <c r="VUP115" s="1903"/>
      <c r="VUQ115" s="1903"/>
      <c r="VUR115" s="1903"/>
      <c r="VUS115" s="1903"/>
      <c r="VUT115" s="1903"/>
      <c r="VUU115" s="1904"/>
      <c r="VUV115" s="1903"/>
      <c r="VUW115" s="1903"/>
      <c r="VUX115" s="1903"/>
      <c r="VUY115" s="1903"/>
      <c r="VUZ115" s="1903"/>
      <c r="VVA115" s="1904"/>
      <c r="VVB115" s="1903"/>
      <c r="VVC115" s="1903"/>
      <c r="VVD115" s="1903"/>
      <c r="VVE115" s="1903"/>
      <c r="VVF115" s="1903"/>
      <c r="VVG115" s="1904"/>
      <c r="VVH115" s="1903"/>
      <c r="VVI115" s="1903"/>
      <c r="VVJ115" s="1903"/>
      <c r="VVK115" s="1903"/>
      <c r="VVL115" s="1903"/>
      <c r="VVM115" s="1904"/>
      <c r="VVN115" s="1903"/>
      <c r="VVO115" s="1903"/>
      <c r="VVP115" s="1903"/>
      <c r="VVQ115" s="1903"/>
      <c r="VVR115" s="1903"/>
      <c r="VVS115" s="1904"/>
      <c r="VVT115" s="1903"/>
      <c r="VVU115" s="1903"/>
      <c r="VVV115" s="1903"/>
      <c r="VVW115" s="1903"/>
      <c r="VVX115" s="1903"/>
      <c r="VVY115" s="1904"/>
      <c r="VVZ115" s="1903"/>
      <c r="VWA115" s="1903"/>
      <c r="VWB115" s="1903"/>
      <c r="VWC115" s="1903"/>
      <c r="VWD115" s="1903"/>
      <c r="VWE115" s="1904"/>
      <c r="VWF115" s="1903"/>
      <c r="VWG115" s="1903"/>
      <c r="VWH115" s="1903"/>
      <c r="VWI115" s="1903"/>
      <c r="VWJ115" s="1903"/>
      <c r="VWK115" s="1904"/>
      <c r="VWL115" s="1903"/>
      <c r="VWM115" s="1903"/>
      <c r="VWN115" s="1903"/>
      <c r="VWO115" s="1903"/>
      <c r="VWP115" s="1903"/>
      <c r="VWQ115" s="1904"/>
      <c r="VWR115" s="1903"/>
      <c r="VWS115" s="1903"/>
      <c r="VWT115" s="1903"/>
      <c r="VWU115" s="1903"/>
      <c r="VWV115" s="1903"/>
      <c r="VWW115" s="1904"/>
      <c r="VWX115" s="1903"/>
      <c r="VWY115" s="1903"/>
      <c r="VWZ115" s="1903"/>
      <c r="VXA115" s="1903"/>
      <c r="VXB115" s="1903"/>
      <c r="VXC115" s="1904"/>
      <c r="VXD115" s="1903"/>
      <c r="VXE115" s="1903"/>
      <c r="VXF115" s="1903"/>
      <c r="VXG115" s="1903"/>
      <c r="VXH115" s="1903"/>
      <c r="VXI115" s="1904"/>
      <c r="VXJ115" s="1903"/>
      <c r="VXK115" s="1903"/>
      <c r="VXL115" s="1903"/>
      <c r="VXM115" s="1903"/>
      <c r="VXN115" s="1903"/>
      <c r="VXO115" s="1904"/>
      <c r="VXP115" s="1903"/>
      <c r="VXQ115" s="1903"/>
      <c r="VXR115" s="1903"/>
      <c r="VXS115" s="1903"/>
      <c r="VXT115" s="1903"/>
      <c r="VXU115" s="1904"/>
      <c r="VXV115" s="1903"/>
      <c r="VXW115" s="1903"/>
      <c r="VXX115" s="1903"/>
      <c r="VXY115" s="1903"/>
      <c r="VXZ115" s="1903"/>
      <c r="VYA115" s="1904"/>
      <c r="VYB115" s="1903"/>
      <c r="VYC115" s="1903"/>
      <c r="VYD115" s="1903"/>
      <c r="VYE115" s="1903"/>
      <c r="VYF115" s="1903"/>
      <c r="VYG115" s="1904"/>
      <c r="VYH115" s="1903"/>
      <c r="VYI115" s="1903"/>
      <c r="VYJ115" s="1903"/>
      <c r="VYK115" s="1903"/>
      <c r="VYL115" s="1903"/>
      <c r="VYM115" s="1904"/>
      <c r="VYN115" s="1903"/>
      <c r="VYO115" s="1903"/>
      <c r="VYP115" s="1903"/>
      <c r="VYQ115" s="1903"/>
      <c r="VYR115" s="1903"/>
      <c r="VYS115" s="1904"/>
      <c r="VYT115" s="1903"/>
      <c r="VYU115" s="1903"/>
      <c r="VYV115" s="1903"/>
      <c r="VYW115" s="1903"/>
      <c r="VYX115" s="1903"/>
      <c r="VYY115" s="1904"/>
      <c r="VYZ115" s="1903"/>
      <c r="VZA115" s="1903"/>
      <c r="VZB115" s="1903"/>
      <c r="VZC115" s="1903"/>
      <c r="VZD115" s="1903"/>
      <c r="VZE115" s="1904"/>
      <c r="VZF115" s="1903"/>
      <c r="VZG115" s="1903"/>
      <c r="VZH115" s="1903"/>
      <c r="VZI115" s="1903"/>
      <c r="VZJ115" s="1903"/>
      <c r="VZK115" s="1904"/>
      <c r="VZL115" s="1903"/>
      <c r="VZM115" s="1903"/>
      <c r="VZN115" s="1903"/>
      <c r="VZO115" s="1903"/>
      <c r="VZP115" s="1903"/>
      <c r="VZQ115" s="1904"/>
      <c r="VZR115" s="1903"/>
      <c r="VZS115" s="1903"/>
      <c r="VZT115" s="1903"/>
      <c r="VZU115" s="1903"/>
      <c r="VZV115" s="1903"/>
      <c r="VZW115" s="1904"/>
      <c r="VZX115" s="1903"/>
      <c r="VZY115" s="1903"/>
      <c r="VZZ115" s="1903"/>
      <c r="WAA115" s="1903"/>
      <c r="WAB115" s="1903"/>
      <c r="WAC115" s="1904"/>
      <c r="WAD115" s="1903"/>
      <c r="WAE115" s="1903"/>
      <c r="WAF115" s="1903"/>
      <c r="WAG115" s="1903"/>
      <c r="WAH115" s="1903"/>
      <c r="WAI115" s="1904"/>
      <c r="WAJ115" s="1903"/>
      <c r="WAK115" s="1903"/>
      <c r="WAL115" s="1903"/>
      <c r="WAM115" s="1903"/>
      <c r="WAN115" s="1903"/>
      <c r="WAO115" s="1904"/>
      <c r="WAP115" s="1903"/>
      <c r="WAQ115" s="1903"/>
      <c r="WAR115" s="1903"/>
      <c r="WAS115" s="1903"/>
      <c r="WAT115" s="1903"/>
      <c r="WAU115" s="1904"/>
      <c r="WAV115" s="1903"/>
      <c r="WAW115" s="1903"/>
      <c r="WAX115" s="1903"/>
      <c r="WAY115" s="1903"/>
      <c r="WAZ115" s="1903"/>
      <c r="WBA115" s="1904"/>
      <c r="WBB115" s="1903"/>
      <c r="WBC115" s="1903"/>
      <c r="WBD115" s="1903"/>
      <c r="WBE115" s="1903"/>
      <c r="WBF115" s="1903"/>
      <c r="WBG115" s="1904"/>
      <c r="WBH115" s="1903"/>
      <c r="WBI115" s="1903"/>
      <c r="WBJ115" s="1903"/>
      <c r="WBK115" s="1903"/>
      <c r="WBL115" s="1903"/>
      <c r="WBM115" s="1904"/>
      <c r="WBN115" s="1903"/>
      <c r="WBO115" s="1903"/>
      <c r="WBP115" s="1903"/>
      <c r="WBQ115" s="1903"/>
      <c r="WBR115" s="1903"/>
      <c r="WBS115" s="1904"/>
      <c r="WBT115" s="1903"/>
      <c r="WBU115" s="1903"/>
      <c r="WBV115" s="1903"/>
      <c r="WBW115" s="1903"/>
      <c r="WBX115" s="1903"/>
      <c r="WBY115" s="1904"/>
      <c r="WBZ115" s="1903"/>
      <c r="WCA115" s="1903"/>
      <c r="WCB115" s="1903"/>
      <c r="WCC115" s="1903"/>
      <c r="WCD115" s="1903"/>
      <c r="WCE115" s="1904"/>
      <c r="WCF115" s="1903"/>
      <c r="WCG115" s="1903"/>
      <c r="WCH115" s="1903"/>
      <c r="WCI115" s="1903"/>
      <c r="WCJ115" s="1903"/>
      <c r="WCK115" s="1904"/>
      <c r="WCL115" s="1903"/>
      <c r="WCM115" s="1903"/>
      <c r="WCN115" s="1903"/>
      <c r="WCO115" s="1903"/>
      <c r="WCP115" s="1903"/>
      <c r="WCQ115" s="1904"/>
      <c r="WCR115" s="1903"/>
      <c r="WCS115" s="1903"/>
      <c r="WCT115" s="1903"/>
      <c r="WCU115" s="1903"/>
      <c r="WCV115" s="1903"/>
      <c r="WCW115" s="1904"/>
      <c r="WCX115" s="1903"/>
      <c r="WCY115" s="1903"/>
      <c r="WCZ115" s="1903"/>
      <c r="WDA115" s="1903"/>
      <c r="WDB115" s="1903"/>
      <c r="WDC115" s="1904"/>
      <c r="WDD115" s="1903"/>
      <c r="WDE115" s="1903"/>
      <c r="WDF115" s="1903"/>
      <c r="WDG115" s="1903"/>
      <c r="WDH115" s="1903"/>
      <c r="WDI115" s="1904"/>
      <c r="WDJ115" s="1903"/>
      <c r="WDK115" s="1903"/>
      <c r="WDL115" s="1903"/>
      <c r="WDM115" s="1903"/>
      <c r="WDN115" s="1903"/>
      <c r="WDO115" s="1904"/>
      <c r="WDP115" s="1903"/>
      <c r="WDQ115" s="1903"/>
      <c r="WDR115" s="1903"/>
      <c r="WDS115" s="1903"/>
      <c r="WDT115" s="1903"/>
      <c r="WDU115" s="1904"/>
      <c r="WDV115" s="1903"/>
      <c r="WDW115" s="1903"/>
      <c r="WDX115" s="1903"/>
      <c r="WDY115" s="1903"/>
      <c r="WDZ115" s="1903"/>
      <c r="WEA115" s="1904"/>
      <c r="WEB115" s="1903"/>
      <c r="WEC115" s="1903"/>
      <c r="WED115" s="1903"/>
      <c r="WEE115" s="1903"/>
      <c r="WEF115" s="1903"/>
      <c r="WEG115" s="1904"/>
      <c r="WEH115" s="1903"/>
      <c r="WEI115" s="1903"/>
      <c r="WEJ115" s="1903"/>
      <c r="WEK115" s="1903"/>
      <c r="WEL115" s="1903"/>
      <c r="WEM115" s="1904"/>
      <c r="WEN115" s="1903"/>
      <c r="WEO115" s="1903"/>
      <c r="WEP115" s="1903"/>
      <c r="WEQ115" s="1903"/>
      <c r="WER115" s="1903"/>
      <c r="WES115" s="1904"/>
      <c r="WET115" s="1903"/>
      <c r="WEU115" s="1903"/>
      <c r="WEV115" s="1903"/>
      <c r="WEW115" s="1903"/>
      <c r="WEX115" s="1903"/>
      <c r="WEY115" s="1904"/>
      <c r="WEZ115" s="1903"/>
      <c r="WFA115" s="1903"/>
      <c r="WFB115" s="1903"/>
      <c r="WFC115" s="1903"/>
      <c r="WFD115" s="1903"/>
      <c r="WFE115" s="1904"/>
      <c r="WFF115" s="1903"/>
      <c r="WFG115" s="1903"/>
      <c r="WFH115" s="1903"/>
      <c r="WFI115" s="1903"/>
      <c r="WFJ115" s="1903"/>
      <c r="WFK115" s="1904"/>
      <c r="WFL115" s="1903"/>
      <c r="WFM115" s="1903"/>
      <c r="WFN115" s="1903"/>
      <c r="WFO115" s="1903"/>
      <c r="WFP115" s="1903"/>
      <c r="WFQ115" s="1904"/>
      <c r="WFR115" s="1903"/>
      <c r="WFS115" s="1903"/>
      <c r="WFT115" s="1903"/>
      <c r="WFU115" s="1903"/>
      <c r="WFV115" s="1903"/>
      <c r="WFW115" s="1904"/>
      <c r="WFX115" s="1903"/>
      <c r="WFY115" s="1903"/>
      <c r="WFZ115" s="1903"/>
      <c r="WGA115" s="1903"/>
      <c r="WGB115" s="1903"/>
      <c r="WGC115" s="1904"/>
      <c r="WGD115" s="1903"/>
      <c r="WGE115" s="1903"/>
      <c r="WGF115" s="1903"/>
      <c r="WGG115" s="1903"/>
      <c r="WGH115" s="1903"/>
      <c r="WGI115" s="1904"/>
      <c r="WGJ115" s="1903"/>
      <c r="WGK115" s="1903"/>
      <c r="WGL115" s="1903"/>
      <c r="WGM115" s="1903"/>
      <c r="WGN115" s="1903"/>
      <c r="WGO115" s="1904"/>
      <c r="WGP115" s="1903"/>
      <c r="WGQ115" s="1903"/>
      <c r="WGR115" s="1903"/>
      <c r="WGS115" s="1903"/>
      <c r="WGT115" s="1903"/>
      <c r="WGU115" s="1904"/>
      <c r="WGV115" s="1903"/>
      <c r="WGW115" s="1903"/>
      <c r="WGX115" s="1903"/>
      <c r="WGY115" s="1903"/>
      <c r="WGZ115" s="1903"/>
      <c r="WHA115" s="1904"/>
      <c r="WHB115" s="1903"/>
      <c r="WHC115" s="1903"/>
      <c r="WHD115" s="1903"/>
      <c r="WHE115" s="1903"/>
      <c r="WHF115" s="1903"/>
      <c r="WHG115" s="1904"/>
      <c r="WHH115" s="1903"/>
      <c r="WHI115" s="1903"/>
      <c r="WHJ115" s="1903"/>
      <c r="WHK115" s="1903"/>
      <c r="WHL115" s="1903"/>
      <c r="WHM115" s="1904"/>
      <c r="WHN115" s="1903"/>
      <c r="WHO115" s="1903"/>
      <c r="WHP115" s="1903"/>
      <c r="WHQ115" s="1903"/>
      <c r="WHR115" s="1903"/>
      <c r="WHS115" s="1904"/>
      <c r="WHT115" s="1903"/>
      <c r="WHU115" s="1903"/>
      <c r="WHV115" s="1903"/>
      <c r="WHW115" s="1903"/>
      <c r="WHX115" s="1903"/>
      <c r="WHY115" s="1904"/>
      <c r="WHZ115" s="1903"/>
      <c r="WIA115" s="1903"/>
      <c r="WIB115" s="1903"/>
      <c r="WIC115" s="1903"/>
      <c r="WID115" s="1903"/>
      <c r="WIE115" s="1904"/>
      <c r="WIF115" s="1903"/>
      <c r="WIG115" s="1903"/>
      <c r="WIH115" s="1903"/>
      <c r="WII115" s="1903"/>
      <c r="WIJ115" s="1903"/>
      <c r="WIK115" s="1904"/>
      <c r="WIL115" s="1903"/>
      <c r="WIM115" s="1903"/>
      <c r="WIN115" s="1903"/>
      <c r="WIO115" s="1903"/>
      <c r="WIP115" s="1903"/>
      <c r="WIQ115" s="1904"/>
      <c r="WIR115" s="1903"/>
      <c r="WIS115" s="1903"/>
      <c r="WIT115" s="1903"/>
      <c r="WIU115" s="1903"/>
      <c r="WIV115" s="1903"/>
      <c r="WIW115" s="1904"/>
      <c r="WIX115" s="1903"/>
      <c r="WIY115" s="1903"/>
      <c r="WIZ115" s="1903"/>
      <c r="WJA115" s="1903"/>
      <c r="WJB115" s="1903"/>
      <c r="WJC115" s="1904"/>
      <c r="WJD115" s="1903"/>
      <c r="WJE115" s="1903"/>
      <c r="WJF115" s="1903"/>
      <c r="WJG115" s="1903"/>
      <c r="WJH115" s="1903"/>
      <c r="WJI115" s="1904"/>
      <c r="WJJ115" s="1903"/>
      <c r="WJK115" s="1903"/>
      <c r="WJL115" s="1903"/>
      <c r="WJM115" s="1903"/>
      <c r="WJN115" s="1903"/>
      <c r="WJO115" s="1904"/>
      <c r="WJP115" s="1903"/>
      <c r="WJQ115" s="1903"/>
      <c r="WJR115" s="1903"/>
      <c r="WJS115" s="1903"/>
      <c r="WJT115" s="1903"/>
      <c r="WJU115" s="1904"/>
      <c r="WJV115" s="1903"/>
      <c r="WJW115" s="1903"/>
      <c r="WJX115" s="1903"/>
      <c r="WJY115" s="1903"/>
      <c r="WJZ115" s="1903"/>
      <c r="WKA115" s="1904"/>
      <c r="WKB115" s="1903"/>
      <c r="WKC115" s="1903"/>
      <c r="WKD115" s="1903"/>
      <c r="WKE115" s="1903"/>
      <c r="WKF115" s="1903"/>
      <c r="WKG115" s="1904"/>
      <c r="WKH115" s="1903"/>
      <c r="WKI115" s="1903"/>
      <c r="WKJ115" s="1903"/>
      <c r="WKK115" s="1903"/>
      <c r="WKL115" s="1903"/>
      <c r="WKM115" s="1904"/>
      <c r="WKN115" s="1903"/>
      <c r="WKO115" s="1903"/>
      <c r="WKP115" s="1903"/>
      <c r="WKQ115" s="1903"/>
      <c r="WKR115" s="1903"/>
      <c r="WKS115" s="1904"/>
      <c r="WKT115" s="1903"/>
      <c r="WKU115" s="1903"/>
      <c r="WKV115" s="1903"/>
      <c r="WKW115" s="1903"/>
      <c r="WKX115" s="1903"/>
      <c r="WKY115" s="1904"/>
      <c r="WKZ115" s="1903"/>
      <c r="WLA115" s="1903"/>
      <c r="WLB115" s="1903"/>
      <c r="WLC115" s="1903"/>
      <c r="WLD115" s="1903"/>
      <c r="WLE115" s="1904"/>
      <c r="WLF115" s="1903"/>
      <c r="WLG115" s="1903"/>
      <c r="WLH115" s="1903"/>
      <c r="WLI115" s="1903"/>
      <c r="WLJ115" s="1903"/>
      <c r="WLK115" s="1904"/>
      <c r="WLL115" s="1903"/>
      <c r="WLM115" s="1903"/>
      <c r="WLN115" s="1903"/>
      <c r="WLO115" s="1903"/>
      <c r="WLP115" s="1903"/>
      <c r="WLQ115" s="1904"/>
      <c r="WLR115" s="1903"/>
      <c r="WLS115" s="1903"/>
      <c r="WLT115" s="1903"/>
      <c r="WLU115" s="1903"/>
      <c r="WLV115" s="1903"/>
      <c r="WLW115" s="1904"/>
      <c r="WLX115" s="1903"/>
      <c r="WLY115" s="1903"/>
      <c r="WLZ115" s="1903"/>
      <c r="WMA115" s="1903"/>
      <c r="WMB115" s="1903"/>
      <c r="WMC115" s="1904"/>
      <c r="WMD115" s="1903"/>
      <c r="WME115" s="1903"/>
      <c r="WMF115" s="1903"/>
      <c r="WMG115" s="1903"/>
      <c r="WMH115" s="1903"/>
      <c r="WMI115" s="1904"/>
      <c r="WMJ115" s="1903"/>
      <c r="WMK115" s="1903"/>
      <c r="WML115" s="1903"/>
      <c r="WMM115" s="1903"/>
      <c r="WMN115" s="1903"/>
      <c r="WMO115" s="1904"/>
      <c r="WMP115" s="1903"/>
      <c r="WMQ115" s="1903"/>
      <c r="WMR115" s="1903"/>
      <c r="WMS115" s="1903"/>
      <c r="WMT115" s="1903"/>
      <c r="WMU115" s="1904"/>
      <c r="WMV115" s="1903"/>
      <c r="WMW115" s="1903"/>
      <c r="WMX115" s="1903"/>
      <c r="WMY115" s="1903"/>
      <c r="WMZ115" s="1903"/>
      <c r="WNA115" s="1904"/>
      <c r="WNB115" s="1903"/>
      <c r="WNC115" s="1903"/>
      <c r="WND115" s="1903"/>
      <c r="WNE115" s="1903"/>
      <c r="WNF115" s="1903"/>
      <c r="WNG115" s="1904"/>
      <c r="WNH115" s="1903"/>
      <c r="WNI115" s="1903"/>
      <c r="WNJ115" s="1903"/>
      <c r="WNK115" s="1903"/>
      <c r="WNL115" s="1903"/>
      <c r="WNM115" s="1904"/>
      <c r="WNN115" s="1903"/>
      <c r="WNO115" s="1903"/>
      <c r="WNP115" s="1903"/>
      <c r="WNQ115" s="1903"/>
      <c r="WNR115" s="1903"/>
      <c r="WNS115" s="1904"/>
      <c r="WNT115" s="1903"/>
      <c r="WNU115" s="1903"/>
      <c r="WNV115" s="1903"/>
      <c r="WNW115" s="1903"/>
      <c r="WNX115" s="1903"/>
      <c r="WNY115" s="1904"/>
      <c r="WNZ115" s="1903"/>
      <c r="WOA115" s="1903"/>
      <c r="WOB115" s="1903"/>
      <c r="WOC115" s="1903"/>
      <c r="WOD115" s="1903"/>
      <c r="WOE115" s="1904"/>
      <c r="WOF115" s="1903"/>
      <c r="WOG115" s="1903"/>
      <c r="WOH115" s="1903"/>
      <c r="WOI115" s="1903"/>
      <c r="WOJ115" s="1903"/>
      <c r="WOK115" s="1904"/>
      <c r="WOL115" s="1903"/>
      <c r="WOM115" s="1903"/>
      <c r="WON115" s="1903"/>
      <c r="WOO115" s="1903"/>
      <c r="WOP115" s="1903"/>
      <c r="WOQ115" s="1904"/>
      <c r="WOR115" s="1903"/>
      <c r="WOS115" s="1903"/>
      <c r="WOT115" s="1903"/>
      <c r="WOU115" s="1903"/>
      <c r="WOV115" s="1903"/>
      <c r="WOW115" s="1904"/>
      <c r="WOX115" s="1903"/>
      <c r="WOY115" s="1903"/>
      <c r="WOZ115" s="1903"/>
      <c r="WPA115" s="1903"/>
      <c r="WPB115" s="1903"/>
      <c r="WPC115" s="1904"/>
      <c r="WPD115" s="1903"/>
      <c r="WPE115" s="1903"/>
      <c r="WPF115" s="1903"/>
      <c r="WPG115" s="1903"/>
      <c r="WPH115" s="1903"/>
      <c r="WPI115" s="1904"/>
      <c r="WPJ115" s="1903"/>
      <c r="WPK115" s="1903"/>
      <c r="WPL115" s="1903"/>
      <c r="WPM115" s="1903"/>
      <c r="WPN115" s="1903"/>
      <c r="WPO115" s="1904"/>
      <c r="WPP115" s="1903"/>
      <c r="WPQ115" s="1903"/>
      <c r="WPR115" s="1903"/>
      <c r="WPS115" s="1903"/>
      <c r="WPT115" s="1903"/>
      <c r="WPU115" s="1904"/>
      <c r="WPV115" s="1903"/>
      <c r="WPW115" s="1903"/>
      <c r="WPX115" s="1903"/>
      <c r="WPY115" s="1903"/>
      <c r="WPZ115" s="1903"/>
      <c r="WQA115" s="1904"/>
      <c r="WQB115" s="1903"/>
      <c r="WQC115" s="1903"/>
      <c r="WQD115" s="1903"/>
      <c r="WQE115" s="1903"/>
      <c r="WQF115" s="1903"/>
      <c r="WQG115" s="1904"/>
      <c r="WQH115" s="1903"/>
      <c r="WQI115" s="1903"/>
      <c r="WQJ115" s="1903"/>
      <c r="WQK115" s="1903"/>
      <c r="WQL115" s="1903"/>
      <c r="WQM115" s="1904"/>
      <c r="WQN115" s="1903"/>
      <c r="WQO115" s="1903"/>
      <c r="WQP115" s="1903"/>
      <c r="WQQ115" s="1903"/>
      <c r="WQR115" s="1903"/>
      <c r="WQS115" s="1904"/>
      <c r="WQT115" s="1903"/>
      <c r="WQU115" s="1903"/>
      <c r="WQV115" s="1903"/>
      <c r="WQW115" s="1903"/>
      <c r="WQX115" s="1903"/>
      <c r="WQY115" s="1904"/>
      <c r="WQZ115" s="1903"/>
      <c r="WRA115" s="1903"/>
      <c r="WRB115" s="1903"/>
      <c r="WRC115" s="1903"/>
      <c r="WRD115" s="1903"/>
      <c r="WRE115" s="1904"/>
      <c r="WRF115" s="1903"/>
      <c r="WRG115" s="1903"/>
      <c r="WRH115" s="1903"/>
      <c r="WRI115" s="1903"/>
      <c r="WRJ115" s="1903"/>
      <c r="WRK115" s="1904"/>
      <c r="WRL115" s="1903"/>
      <c r="WRM115" s="1903"/>
      <c r="WRN115" s="1903"/>
      <c r="WRO115" s="1903"/>
      <c r="WRP115" s="1903"/>
      <c r="WRQ115" s="1904"/>
      <c r="WRR115" s="1903"/>
      <c r="WRS115" s="1903"/>
      <c r="WRT115" s="1903"/>
      <c r="WRU115" s="1903"/>
      <c r="WRV115" s="1903"/>
      <c r="WRW115" s="1904"/>
      <c r="WRX115" s="1903"/>
      <c r="WRY115" s="1903"/>
      <c r="WRZ115" s="1903"/>
      <c r="WSA115" s="1903"/>
      <c r="WSB115" s="1903"/>
      <c r="WSC115" s="1904"/>
      <c r="WSD115" s="1903"/>
      <c r="WSE115" s="1903"/>
      <c r="WSF115" s="1903"/>
      <c r="WSG115" s="1903"/>
      <c r="WSH115" s="1903"/>
      <c r="WSI115" s="1904"/>
      <c r="WSJ115" s="1903"/>
      <c r="WSK115" s="1903"/>
      <c r="WSL115" s="1903"/>
      <c r="WSM115" s="1903"/>
      <c r="WSN115" s="1903"/>
      <c r="WSO115" s="1904"/>
      <c r="WSP115" s="1903"/>
      <c r="WSQ115" s="1903"/>
      <c r="WSR115" s="1903"/>
      <c r="WSS115" s="1903"/>
      <c r="WST115" s="1903"/>
      <c r="WSU115" s="1904"/>
      <c r="WSV115" s="1903"/>
      <c r="WSW115" s="1903"/>
      <c r="WSX115" s="1903"/>
      <c r="WSY115" s="1903"/>
      <c r="WSZ115" s="1903"/>
      <c r="WTA115" s="1904"/>
      <c r="WTB115" s="1903"/>
      <c r="WTC115" s="1903"/>
      <c r="WTD115" s="1903"/>
      <c r="WTE115" s="1903"/>
      <c r="WTF115" s="1903"/>
      <c r="WTG115" s="1904"/>
      <c r="WTH115" s="1903"/>
      <c r="WTI115" s="1903"/>
      <c r="WTJ115" s="1903"/>
      <c r="WTK115" s="1903"/>
      <c r="WTL115" s="1903"/>
      <c r="WTM115" s="1904"/>
      <c r="WTN115" s="1903"/>
      <c r="WTO115" s="1903"/>
      <c r="WTP115" s="1903"/>
      <c r="WTQ115" s="1903"/>
      <c r="WTR115" s="1903"/>
      <c r="WTS115" s="1904"/>
      <c r="WTT115" s="1903"/>
      <c r="WTU115" s="1903"/>
      <c r="WTV115" s="1903"/>
      <c r="WTW115" s="1903"/>
      <c r="WTX115" s="1903"/>
      <c r="WTY115" s="1904"/>
      <c r="WTZ115" s="1903"/>
      <c r="WUA115" s="1903"/>
      <c r="WUB115" s="1903"/>
      <c r="WUC115" s="1903"/>
      <c r="WUD115" s="1903"/>
      <c r="WUE115" s="1904"/>
      <c r="WUF115" s="1903"/>
      <c r="WUG115" s="1903"/>
      <c r="WUH115" s="1903"/>
      <c r="WUI115" s="1903"/>
      <c r="WUJ115" s="1903"/>
      <c r="WUK115" s="1904"/>
      <c r="WUL115" s="1903"/>
      <c r="WUM115" s="1903"/>
      <c r="WUN115" s="1903"/>
      <c r="WUO115" s="1903"/>
      <c r="WUP115" s="1903"/>
      <c r="WUQ115" s="1904"/>
      <c r="WUR115" s="1903"/>
      <c r="WUS115" s="1903"/>
      <c r="WUT115" s="1903"/>
      <c r="WUU115" s="1903"/>
      <c r="WUV115" s="1903"/>
      <c r="WUW115" s="1904"/>
      <c r="WUX115" s="1903"/>
      <c r="WUY115" s="1903"/>
      <c r="WUZ115" s="1903"/>
      <c r="WVA115" s="1903"/>
      <c r="WVB115" s="1903"/>
      <c r="WVC115" s="1904"/>
      <c r="WVD115" s="1903"/>
      <c r="WVE115" s="1903"/>
      <c r="WVF115" s="1903"/>
      <c r="WVG115" s="1903"/>
      <c r="WVH115" s="1903"/>
      <c r="WVI115" s="1904"/>
      <c r="WVJ115" s="1903"/>
      <c r="WVK115" s="1903"/>
      <c r="WVL115" s="1903"/>
      <c r="WVM115" s="1903"/>
      <c r="WVN115" s="1903"/>
      <c r="WVO115" s="1904"/>
      <c r="WVP115" s="1903"/>
      <c r="WVQ115" s="1903"/>
      <c r="WVR115" s="1903"/>
      <c r="WVS115" s="1903"/>
      <c r="WVT115" s="1903"/>
      <c r="WVU115" s="1904"/>
      <c r="WVV115" s="1903"/>
      <c r="WVW115" s="1903"/>
      <c r="WVX115" s="1903"/>
      <c r="WVY115" s="1903"/>
      <c r="WVZ115" s="1903"/>
      <c r="WWA115" s="1904"/>
      <c r="WWB115" s="1903"/>
      <c r="WWC115" s="1903"/>
      <c r="WWD115" s="1903"/>
      <c r="WWE115" s="1903"/>
      <c r="WWF115" s="1903"/>
      <c r="WWG115" s="1904"/>
      <c r="WWH115" s="1903"/>
      <c r="WWI115" s="1903"/>
      <c r="WWJ115" s="1903"/>
      <c r="WWK115" s="1903"/>
      <c r="WWL115" s="1903"/>
      <c r="WWM115" s="1904"/>
      <c r="WWN115" s="1903"/>
      <c r="WWO115" s="1903"/>
      <c r="WWP115" s="1903"/>
      <c r="WWQ115" s="1903"/>
      <c r="WWR115" s="1903"/>
      <c r="WWS115" s="1904"/>
      <c r="WWT115" s="1903"/>
      <c r="WWU115" s="1903"/>
      <c r="WWV115" s="1903"/>
      <c r="WWW115" s="1903"/>
      <c r="WWX115" s="1903"/>
      <c r="WWY115" s="1904"/>
      <c r="WWZ115" s="1903"/>
      <c r="WXA115" s="1903"/>
      <c r="WXB115" s="1903"/>
      <c r="WXC115" s="1903"/>
      <c r="WXD115" s="1903"/>
      <c r="WXE115" s="1904"/>
      <c r="WXF115" s="1903"/>
      <c r="WXG115" s="1903"/>
      <c r="WXH115" s="1903"/>
      <c r="WXI115" s="1903"/>
      <c r="WXJ115" s="1903"/>
      <c r="WXK115" s="1904"/>
      <c r="WXL115" s="1903"/>
      <c r="WXM115" s="1903"/>
      <c r="WXN115" s="1903"/>
      <c r="WXO115" s="1903"/>
      <c r="WXP115" s="1903"/>
      <c r="WXQ115" s="1904"/>
      <c r="WXR115" s="1903"/>
      <c r="WXS115" s="1903"/>
      <c r="WXT115" s="1903"/>
      <c r="WXU115" s="1903"/>
      <c r="WXV115" s="1903"/>
      <c r="WXW115" s="1904"/>
      <c r="WXX115" s="1903"/>
      <c r="WXY115" s="1903"/>
      <c r="WXZ115" s="1903"/>
      <c r="WYA115" s="1903"/>
      <c r="WYB115" s="1903"/>
      <c r="WYC115" s="1904"/>
      <c r="WYD115" s="1903"/>
      <c r="WYE115" s="1903"/>
      <c r="WYF115" s="1903"/>
      <c r="WYG115" s="1903"/>
      <c r="WYH115" s="1903"/>
      <c r="WYI115" s="1904"/>
      <c r="WYJ115" s="1903"/>
      <c r="WYK115" s="1903"/>
      <c r="WYL115" s="1903"/>
      <c r="WYM115" s="1903"/>
      <c r="WYN115" s="1903"/>
      <c r="WYO115" s="1904"/>
      <c r="WYP115" s="1903"/>
      <c r="WYQ115" s="1903"/>
      <c r="WYR115" s="1903"/>
      <c r="WYS115" s="1903"/>
      <c r="WYT115" s="1903"/>
      <c r="WYU115" s="1904"/>
      <c r="WYV115" s="1903"/>
      <c r="WYW115" s="1903"/>
      <c r="WYX115" s="1903"/>
      <c r="WYY115" s="1903"/>
      <c r="WYZ115" s="1903"/>
      <c r="WZA115" s="1904"/>
      <c r="WZB115" s="1903"/>
      <c r="WZC115" s="1903"/>
      <c r="WZD115" s="1903"/>
      <c r="WZE115" s="1903"/>
      <c r="WZF115" s="1903"/>
      <c r="WZG115" s="1904"/>
      <c r="WZH115" s="1903"/>
      <c r="WZI115" s="1903"/>
      <c r="WZJ115" s="1903"/>
      <c r="WZK115" s="1903"/>
      <c r="WZL115" s="1903"/>
      <c r="WZM115" s="1904"/>
      <c r="WZN115" s="1903"/>
      <c r="WZO115" s="1903"/>
      <c r="WZP115" s="1903"/>
      <c r="WZQ115" s="1903"/>
      <c r="WZR115" s="1903"/>
      <c r="WZS115" s="1904"/>
      <c r="WZT115" s="1903"/>
      <c r="WZU115" s="1903"/>
      <c r="WZV115" s="1903"/>
      <c r="WZW115" s="1903"/>
      <c r="WZX115" s="1903"/>
      <c r="WZY115" s="1904"/>
      <c r="WZZ115" s="1903"/>
      <c r="XAA115" s="1903"/>
      <c r="XAB115" s="1903"/>
      <c r="XAC115" s="1903"/>
      <c r="XAD115" s="1903"/>
      <c r="XAE115" s="1904"/>
      <c r="XAF115" s="1903"/>
      <c r="XAG115" s="1903"/>
      <c r="XAH115" s="1903"/>
      <c r="XAI115" s="1903"/>
      <c r="XAJ115" s="1903"/>
      <c r="XAK115" s="1904"/>
      <c r="XAL115" s="1903"/>
      <c r="XAM115" s="1903"/>
      <c r="XAN115" s="1903"/>
      <c r="XAO115" s="1903"/>
      <c r="XAP115" s="1903"/>
      <c r="XAQ115" s="1904"/>
      <c r="XAR115" s="1903"/>
      <c r="XAS115" s="1903"/>
      <c r="XAT115" s="1903"/>
      <c r="XAU115" s="1903"/>
      <c r="XAV115" s="1903"/>
      <c r="XAW115" s="1904"/>
      <c r="XAX115" s="1903"/>
      <c r="XAY115" s="1903"/>
      <c r="XAZ115" s="1903"/>
      <c r="XBA115" s="1903"/>
      <c r="XBB115" s="1903"/>
      <c r="XBC115" s="1904"/>
      <c r="XBD115" s="1903"/>
      <c r="XBE115" s="1903"/>
      <c r="XBF115" s="1903"/>
      <c r="XBG115" s="1903"/>
      <c r="XBH115" s="1903"/>
      <c r="XBI115" s="1904"/>
      <c r="XBJ115" s="1903"/>
      <c r="XBK115" s="1903"/>
      <c r="XBL115" s="1903"/>
      <c r="XBM115" s="1903"/>
      <c r="XBN115" s="1903"/>
      <c r="XBO115" s="1904"/>
      <c r="XBP115" s="1903"/>
      <c r="XBQ115" s="1903"/>
      <c r="XBR115" s="1903"/>
      <c r="XBS115" s="1903"/>
      <c r="XBT115" s="1903"/>
      <c r="XBU115" s="1904"/>
      <c r="XBV115" s="1903"/>
      <c r="XBW115" s="1903"/>
      <c r="XBX115" s="1903"/>
      <c r="XBY115" s="1903"/>
      <c r="XBZ115" s="1903"/>
      <c r="XCA115" s="1904"/>
      <c r="XCB115" s="1903"/>
      <c r="XCC115" s="1903"/>
      <c r="XCD115" s="1903"/>
      <c r="XCE115" s="1903"/>
      <c r="XCF115" s="1903"/>
      <c r="XCG115" s="1904"/>
      <c r="XCH115" s="1903"/>
      <c r="XCI115" s="1903"/>
      <c r="XCJ115" s="1903"/>
      <c r="XCK115" s="1903"/>
      <c r="XCL115" s="1903"/>
      <c r="XCM115" s="1904"/>
      <c r="XCN115" s="1903"/>
      <c r="XCO115" s="1903"/>
      <c r="XCP115" s="1903"/>
      <c r="XCQ115" s="1903"/>
      <c r="XCR115" s="1903"/>
      <c r="XCS115" s="1904"/>
      <c r="XCT115" s="1903"/>
      <c r="XCU115" s="1903"/>
      <c r="XCV115" s="1903"/>
      <c r="XCW115" s="1903"/>
      <c r="XCX115" s="1903"/>
      <c r="XCY115" s="1904"/>
      <c r="XCZ115" s="1903"/>
      <c r="XDA115" s="1903"/>
      <c r="XDB115" s="1903"/>
      <c r="XDC115" s="1903"/>
      <c r="XDD115" s="1903"/>
      <c r="XDE115" s="1904"/>
      <c r="XDF115" s="1903"/>
      <c r="XDG115" s="1903"/>
      <c r="XDH115" s="1903"/>
      <c r="XDI115" s="1903"/>
      <c r="XDJ115" s="1903"/>
      <c r="XDK115" s="1904"/>
      <c r="XDL115" s="1903"/>
      <c r="XDM115" s="1903"/>
      <c r="XDN115" s="1903"/>
      <c r="XDO115" s="1903"/>
      <c r="XDP115" s="1903"/>
      <c r="XDQ115" s="1904"/>
      <c r="XDR115" s="1903"/>
      <c r="XDS115" s="1903"/>
      <c r="XDT115" s="1903"/>
      <c r="XDU115" s="1903"/>
      <c r="XDV115" s="1903"/>
      <c r="XDW115" s="1904"/>
      <c r="XDX115" s="1903"/>
      <c r="XDY115" s="1903"/>
      <c r="XDZ115" s="1903"/>
      <c r="XEA115" s="1903"/>
      <c r="XEB115" s="1903"/>
      <c r="XEC115" s="1904"/>
      <c r="XED115" s="1903"/>
      <c r="XEE115" s="1903"/>
      <c r="XEF115" s="1903"/>
      <c r="XEG115" s="1903"/>
      <c r="XEH115" s="1903"/>
      <c r="XEI115" s="1904"/>
      <c r="XEJ115" s="1903"/>
      <c r="XEK115" s="1903"/>
      <c r="XEL115" s="1903"/>
      <c r="XEM115" s="1903"/>
      <c r="XEN115" s="1903"/>
      <c r="XEO115" s="1904"/>
      <c r="XEP115" s="1903"/>
      <c r="XEQ115" s="1903"/>
      <c r="XER115" s="1903"/>
      <c r="XES115" s="1903"/>
      <c r="XET115" s="1903"/>
      <c r="XEU115" s="1904"/>
      <c r="XEV115" s="1903"/>
      <c r="XEW115" s="1903"/>
      <c r="XEX115" s="1903"/>
      <c r="XEY115" s="1903"/>
      <c r="XEZ115" s="1903"/>
      <c r="XFA115" s="1904"/>
      <c r="XFB115" s="1903"/>
      <c r="XFC115" s="1903"/>
      <c r="XFD115" s="1903"/>
    </row>
    <row r="116" spans="1:16384" ht="51.75" thickBot="1">
      <c r="A116" s="2612"/>
      <c r="B116" s="1720" t="s">
        <v>2086</v>
      </c>
      <c r="C116" s="1721">
        <v>30</v>
      </c>
      <c r="D116" s="1719" t="s">
        <v>2085</v>
      </c>
      <c r="E116" s="1720" t="s">
        <v>1348</v>
      </c>
      <c r="F116" s="1721" t="str">
        <f t="shared" si="3"/>
        <v>30 Management Company Capacity Review</v>
      </c>
      <c r="G116" s="1722"/>
      <c r="H116" s="1721"/>
      <c r="I116" s="1721"/>
      <c r="J116" s="1033"/>
      <c r="K116" s="1033"/>
      <c r="L116" s="1033"/>
      <c r="M116" s="1033"/>
      <c r="N116" s="1033"/>
      <c r="O116" s="1033"/>
      <c r="P116" s="1033"/>
      <c r="Q116" s="1033"/>
      <c r="R116" s="1033"/>
      <c r="S116" s="1033"/>
      <c r="T116" s="1033"/>
      <c r="U116" s="1033"/>
      <c r="V116" s="1033"/>
      <c r="W116" s="1033"/>
      <c r="X116" s="1033"/>
      <c r="Y116" s="1033"/>
      <c r="Z116" s="1033"/>
      <c r="AA116" s="1033"/>
      <c r="AB116" s="1033"/>
      <c r="AC116" s="1033"/>
      <c r="AD116" s="1033"/>
      <c r="AE116" s="1033"/>
      <c r="AF116" s="1033"/>
      <c r="AG116" s="1033"/>
      <c r="AH116" s="1033"/>
      <c r="AI116" s="1033"/>
      <c r="AJ116" s="1033"/>
      <c r="AK116" s="1033"/>
      <c r="AL116" s="1033"/>
      <c r="AM116" s="1033"/>
      <c r="AN116" s="1033"/>
      <c r="AO116" s="1033"/>
      <c r="AP116" s="1033"/>
      <c r="AQ116" s="1033"/>
      <c r="AR116" s="1033"/>
      <c r="AS116" s="1033"/>
      <c r="AT116" s="1033"/>
      <c r="AU116" s="1033"/>
      <c r="AV116" s="1033"/>
      <c r="AW116" s="1033"/>
      <c r="AX116" s="1033"/>
      <c r="AY116" s="1033"/>
      <c r="AZ116" s="1033"/>
      <c r="BA116" s="1033"/>
      <c r="BB116" s="1033"/>
      <c r="BC116" s="1033"/>
      <c r="BD116" s="1033"/>
      <c r="BE116" s="1033"/>
      <c r="BF116" s="1033"/>
      <c r="BG116" s="1033"/>
      <c r="BH116" s="1033"/>
      <c r="BI116" s="1033"/>
      <c r="BJ116" s="1033"/>
      <c r="BK116" s="1033"/>
      <c r="BL116" s="1033"/>
      <c r="BM116" s="1033"/>
      <c r="BN116" s="1033"/>
      <c r="BO116" s="1033"/>
      <c r="BP116" s="1033"/>
      <c r="BQ116" s="1033"/>
      <c r="BR116" s="1033"/>
      <c r="BS116" s="1033"/>
      <c r="BT116" s="1033"/>
      <c r="BU116" s="1033"/>
      <c r="BV116" s="1033"/>
      <c r="BW116" s="1033"/>
      <c r="BX116" s="1033"/>
      <c r="BY116" s="1033"/>
      <c r="BZ116" s="1033"/>
      <c r="CA116" s="1033"/>
      <c r="CB116" s="1033"/>
      <c r="CC116" s="1033"/>
      <c r="CD116" s="1033"/>
      <c r="CE116" s="1033"/>
      <c r="CF116" s="1033"/>
      <c r="CG116" s="1033"/>
      <c r="CH116" s="1033"/>
      <c r="CI116" s="1033"/>
      <c r="CJ116" s="1033"/>
      <c r="CK116" s="1033"/>
      <c r="CL116" s="1033"/>
      <c r="CM116" s="1033"/>
      <c r="CN116" s="1033"/>
      <c r="CO116" s="1033"/>
      <c r="CP116" s="1033"/>
      <c r="CQ116" s="1033"/>
      <c r="CR116" s="1033"/>
      <c r="CS116" s="1033"/>
      <c r="CT116" s="1033"/>
      <c r="CU116" s="1033"/>
      <c r="CV116" s="1033"/>
      <c r="CW116" s="1033"/>
      <c r="CX116" s="1033"/>
      <c r="CY116" s="1033"/>
      <c r="CZ116" s="1033"/>
      <c r="DA116" s="1033"/>
      <c r="DB116" s="1033"/>
      <c r="DC116" s="1033"/>
      <c r="DD116" s="1033"/>
      <c r="DE116" s="1033"/>
      <c r="DF116" s="1033"/>
      <c r="DG116" s="1033"/>
      <c r="DH116" s="1033"/>
      <c r="DI116" s="1033"/>
      <c r="DJ116" s="1033"/>
      <c r="DK116" s="1033"/>
      <c r="DL116" s="1033"/>
      <c r="DM116" s="1033"/>
      <c r="DN116" s="1033"/>
      <c r="DO116" s="1033"/>
      <c r="DP116" s="1033"/>
      <c r="DQ116" s="1033"/>
      <c r="DR116" s="1033"/>
      <c r="DS116" s="1033"/>
      <c r="DT116" s="1033"/>
      <c r="DU116" s="1033"/>
      <c r="DV116" s="1033"/>
      <c r="DW116" s="1033"/>
      <c r="DX116" s="1033"/>
      <c r="DY116" s="1033"/>
      <c r="DZ116" s="1033"/>
      <c r="EA116" s="1033"/>
      <c r="EB116" s="1033"/>
      <c r="EC116" s="1033"/>
      <c r="ED116" s="1033"/>
      <c r="EE116" s="1033"/>
      <c r="EF116" s="1033"/>
      <c r="EG116" s="1033"/>
      <c r="EH116" s="1033"/>
      <c r="EI116" s="1033"/>
      <c r="EJ116" s="1033"/>
      <c r="EK116" s="1033"/>
      <c r="EL116" s="1033"/>
      <c r="EM116" s="1033"/>
      <c r="EN116" s="1033"/>
      <c r="EO116" s="1033"/>
      <c r="EP116" s="1033"/>
      <c r="EQ116" s="1033"/>
      <c r="ER116" s="1033"/>
      <c r="ES116" s="1033"/>
      <c r="ET116" s="1033"/>
      <c r="EU116" s="1033"/>
      <c r="EV116" s="1033"/>
      <c r="EW116" s="1033"/>
      <c r="EX116" s="1033"/>
      <c r="EY116" s="1033"/>
      <c r="EZ116" s="1033"/>
      <c r="FA116" s="1033"/>
      <c r="FB116" s="1033"/>
      <c r="FC116" s="1033"/>
      <c r="FD116" s="1033"/>
      <c r="FE116" s="1033"/>
      <c r="FF116" s="1033"/>
      <c r="FG116" s="1033"/>
      <c r="FH116" s="1033"/>
      <c r="FI116" s="1033"/>
      <c r="FJ116" s="1033"/>
      <c r="FK116" s="1033"/>
      <c r="FL116" s="1033"/>
      <c r="FM116" s="1033"/>
      <c r="FN116" s="1033"/>
      <c r="FO116" s="1033"/>
      <c r="FP116" s="1033"/>
      <c r="FQ116" s="1033"/>
      <c r="FR116" s="1033"/>
      <c r="FS116" s="1033"/>
      <c r="FT116" s="1033"/>
      <c r="FU116" s="1033"/>
      <c r="FV116" s="1033"/>
      <c r="FW116" s="1033"/>
      <c r="FX116" s="1033"/>
      <c r="FY116" s="1033"/>
      <c r="FZ116" s="1033"/>
      <c r="GA116" s="1033"/>
      <c r="GB116" s="1033"/>
      <c r="GC116" s="1033"/>
      <c r="GD116" s="1033"/>
      <c r="GE116" s="1033"/>
      <c r="GF116" s="1033"/>
      <c r="GG116" s="1033"/>
      <c r="GH116" s="1033"/>
      <c r="GI116" s="1033"/>
      <c r="GJ116" s="1033"/>
      <c r="GK116" s="1033"/>
      <c r="GL116" s="1033"/>
      <c r="GM116" s="1033"/>
      <c r="GN116" s="1033"/>
      <c r="GO116" s="1033"/>
      <c r="GP116" s="1033"/>
      <c r="GQ116" s="1033"/>
      <c r="GR116" s="1033"/>
      <c r="GS116" s="1033"/>
      <c r="GT116" s="1033"/>
      <c r="GU116" s="1033"/>
      <c r="GV116" s="1033"/>
      <c r="GW116" s="1033"/>
      <c r="GX116" s="1033"/>
      <c r="GY116" s="1033"/>
      <c r="GZ116" s="1033"/>
      <c r="HA116" s="1033"/>
      <c r="HB116" s="1033"/>
      <c r="HC116" s="1033"/>
      <c r="HD116" s="1033"/>
      <c r="HE116" s="1033"/>
      <c r="HF116" s="1033"/>
      <c r="HG116" s="1033"/>
      <c r="HH116" s="1033"/>
      <c r="HI116" s="1033"/>
      <c r="HJ116" s="1033"/>
      <c r="HK116" s="1033"/>
      <c r="HL116" s="1033"/>
      <c r="HM116" s="1033"/>
      <c r="HN116" s="1033"/>
      <c r="HO116" s="1033"/>
      <c r="HP116" s="1033"/>
      <c r="HQ116" s="1033"/>
      <c r="HR116" s="1033"/>
      <c r="HS116" s="1033"/>
      <c r="HT116" s="1033"/>
      <c r="HU116" s="1033"/>
      <c r="HV116" s="1033"/>
      <c r="HW116" s="1033"/>
      <c r="HX116" s="1033"/>
      <c r="HY116" s="1033"/>
      <c r="HZ116" s="1033"/>
      <c r="IA116" s="1033"/>
      <c r="IB116" s="1033"/>
      <c r="IC116" s="1033"/>
      <c r="ID116" s="1033"/>
      <c r="IE116" s="1033"/>
      <c r="IF116" s="1033"/>
      <c r="IG116" s="1033"/>
      <c r="IH116" s="1033"/>
      <c r="II116" s="1033"/>
      <c r="IJ116" s="1033"/>
      <c r="IK116" s="1033"/>
      <c r="IL116" s="1033"/>
      <c r="IM116" s="1033"/>
      <c r="IN116" s="1033"/>
      <c r="IO116" s="1033"/>
      <c r="IP116" s="1033"/>
      <c r="IQ116" s="1033"/>
      <c r="IR116" s="1033"/>
      <c r="IS116" s="1033"/>
      <c r="IT116" s="1033"/>
      <c r="IU116" s="1033"/>
      <c r="IV116" s="1033"/>
      <c r="IW116" s="1033"/>
      <c r="IX116" s="1033"/>
      <c r="IY116" s="1033"/>
      <c r="IZ116" s="1033"/>
      <c r="JA116" s="1033"/>
      <c r="JB116" s="1033"/>
      <c r="JC116" s="1033"/>
      <c r="JD116" s="1033"/>
      <c r="JE116" s="1033"/>
      <c r="JF116" s="1033"/>
      <c r="JG116" s="1033"/>
      <c r="JH116" s="1033"/>
      <c r="JI116" s="1033"/>
      <c r="JJ116" s="1033"/>
      <c r="JK116" s="1033"/>
      <c r="JL116" s="1033"/>
      <c r="JM116" s="1033"/>
      <c r="JN116" s="1033"/>
      <c r="JO116" s="1033"/>
      <c r="JP116" s="1033"/>
      <c r="JQ116" s="1033"/>
      <c r="JR116" s="1033"/>
      <c r="JS116" s="1033"/>
      <c r="JT116" s="1033"/>
      <c r="JU116" s="1033"/>
      <c r="JV116" s="1033"/>
      <c r="JW116" s="1033"/>
      <c r="JX116" s="1033"/>
      <c r="JY116" s="1033"/>
      <c r="JZ116" s="1033"/>
      <c r="KA116" s="1033"/>
      <c r="KB116" s="1033"/>
      <c r="KC116" s="1033"/>
      <c r="KD116" s="1033"/>
      <c r="KE116" s="1033"/>
      <c r="KF116" s="1033"/>
      <c r="KG116" s="1033"/>
      <c r="KH116" s="1033"/>
      <c r="KI116" s="1033"/>
      <c r="KJ116" s="1033"/>
      <c r="KK116" s="1033"/>
      <c r="KL116" s="1033"/>
      <c r="KM116" s="1033"/>
      <c r="KN116" s="1033"/>
      <c r="KO116" s="1033"/>
      <c r="KP116" s="1033"/>
      <c r="KQ116" s="1033"/>
      <c r="KR116" s="1033"/>
      <c r="KS116" s="1033"/>
      <c r="KT116" s="1033"/>
      <c r="KU116" s="1033"/>
      <c r="KV116" s="1033"/>
      <c r="KW116" s="1033"/>
      <c r="KX116" s="1033"/>
      <c r="KY116" s="1033"/>
      <c r="KZ116" s="1033"/>
      <c r="LA116" s="1033"/>
      <c r="LB116" s="1033"/>
      <c r="LC116" s="1033"/>
      <c r="LD116" s="1033"/>
      <c r="LE116" s="1033"/>
      <c r="LF116" s="1033"/>
      <c r="LG116" s="1033"/>
      <c r="LH116" s="1033"/>
      <c r="LI116" s="1033"/>
      <c r="LJ116" s="1033"/>
      <c r="LK116" s="1033"/>
      <c r="LL116" s="1033"/>
      <c r="LM116" s="1033"/>
      <c r="LN116" s="1033"/>
      <c r="LO116" s="1033"/>
      <c r="LP116" s="1033"/>
      <c r="LQ116" s="1033"/>
      <c r="LR116" s="1033"/>
      <c r="LS116" s="1033"/>
      <c r="LT116" s="1033"/>
      <c r="LU116" s="1033"/>
      <c r="LV116" s="1033"/>
      <c r="LW116" s="1033"/>
      <c r="LX116" s="1033"/>
      <c r="LY116" s="1033"/>
      <c r="LZ116" s="1033"/>
      <c r="MA116" s="1033"/>
      <c r="MB116" s="1033"/>
      <c r="MC116" s="1033"/>
      <c r="MD116" s="1033"/>
      <c r="ME116" s="1033"/>
      <c r="MF116" s="1033"/>
      <c r="MG116" s="1033"/>
      <c r="MH116" s="1033"/>
      <c r="MI116" s="1033"/>
      <c r="MJ116" s="1033"/>
      <c r="MK116" s="1033"/>
      <c r="ML116" s="1033"/>
      <c r="MM116" s="1033"/>
      <c r="MN116" s="1033"/>
      <c r="MO116" s="1033"/>
      <c r="MP116" s="1033"/>
      <c r="MQ116" s="1033"/>
      <c r="MR116" s="1033"/>
      <c r="MS116" s="1033"/>
      <c r="MT116" s="1033"/>
      <c r="MU116" s="1033"/>
      <c r="MV116" s="1033"/>
      <c r="MW116" s="1033"/>
      <c r="MX116" s="1033"/>
      <c r="MY116" s="1033"/>
      <c r="MZ116" s="1033"/>
      <c r="NA116" s="1033"/>
      <c r="NB116" s="1033"/>
      <c r="NC116" s="1033"/>
      <c r="ND116" s="1033"/>
      <c r="NE116" s="1033"/>
      <c r="NF116" s="1033"/>
      <c r="NG116" s="1033"/>
      <c r="NH116" s="1033"/>
      <c r="NI116" s="1033"/>
      <c r="NJ116" s="1033"/>
      <c r="NK116" s="1033"/>
      <c r="NL116" s="1033"/>
      <c r="NM116" s="1033"/>
      <c r="NN116" s="1033"/>
      <c r="NO116" s="1033"/>
      <c r="NP116" s="1033"/>
      <c r="NQ116" s="1033"/>
      <c r="NR116" s="1033"/>
      <c r="NS116" s="1033"/>
      <c r="NT116" s="1033"/>
      <c r="NU116" s="1033"/>
      <c r="NV116" s="1033"/>
      <c r="NW116" s="1033"/>
      <c r="NX116" s="1033"/>
      <c r="NY116" s="1033"/>
      <c r="NZ116" s="1033"/>
      <c r="OA116" s="1033"/>
      <c r="OB116" s="1033"/>
      <c r="OC116" s="1033"/>
      <c r="OD116" s="1033"/>
      <c r="OE116" s="1033"/>
      <c r="OF116" s="1033"/>
      <c r="OG116" s="1033"/>
      <c r="OH116" s="1033"/>
      <c r="OI116" s="1033"/>
      <c r="OJ116" s="1033"/>
      <c r="OK116" s="1033"/>
      <c r="OL116" s="1033"/>
      <c r="OM116" s="1033"/>
      <c r="ON116" s="1033"/>
      <c r="OO116" s="1033"/>
      <c r="OP116" s="1033"/>
      <c r="OQ116" s="1033"/>
      <c r="OR116" s="1033"/>
      <c r="OS116" s="1033"/>
      <c r="OT116" s="1033"/>
      <c r="OU116" s="1033"/>
      <c r="OV116" s="1033"/>
      <c r="OW116" s="1033"/>
      <c r="OX116" s="1033"/>
      <c r="OY116" s="1033"/>
      <c r="OZ116" s="1033"/>
      <c r="PA116" s="1033"/>
      <c r="PB116" s="1033"/>
      <c r="PC116" s="1033"/>
      <c r="PD116" s="1033"/>
      <c r="PE116" s="1033"/>
      <c r="PF116" s="1033"/>
      <c r="PG116" s="1033"/>
      <c r="PH116" s="1033"/>
      <c r="PI116" s="1033"/>
      <c r="PJ116" s="1033"/>
      <c r="PK116" s="1033"/>
      <c r="PL116" s="1033"/>
      <c r="PM116" s="1033"/>
      <c r="PN116" s="1033"/>
      <c r="PO116" s="1033"/>
      <c r="PP116" s="1033"/>
      <c r="PQ116" s="1033"/>
      <c r="PR116" s="1033"/>
      <c r="PS116" s="1033"/>
      <c r="PT116" s="1033"/>
      <c r="PU116" s="1033"/>
      <c r="PV116" s="1033"/>
      <c r="PW116" s="1033"/>
      <c r="PX116" s="1033"/>
      <c r="PY116" s="1033"/>
      <c r="PZ116" s="1033"/>
      <c r="QA116" s="1033"/>
      <c r="QB116" s="1033"/>
      <c r="QC116" s="1033"/>
      <c r="QD116" s="1033"/>
      <c r="QE116" s="1033"/>
      <c r="QF116" s="1033"/>
      <c r="QG116" s="1033"/>
      <c r="QH116" s="1033"/>
      <c r="QI116" s="1033"/>
      <c r="QJ116" s="1033"/>
      <c r="QK116" s="1033"/>
      <c r="QL116" s="1033"/>
      <c r="QM116" s="1033"/>
      <c r="QN116" s="1033"/>
      <c r="QO116" s="1033"/>
      <c r="QP116" s="1033"/>
      <c r="QQ116" s="1033"/>
      <c r="QR116" s="1033"/>
      <c r="QS116" s="1033"/>
      <c r="QT116" s="1033"/>
      <c r="QU116" s="1033"/>
      <c r="QV116" s="1033"/>
      <c r="QW116" s="1033"/>
      <c r="QX116" s="1033"/>
      <c r="QY116" s="1033"/>
      <c r="QZ116" s="1033"/>
      <c r="RA116" s="1033"/>
      <c r="RB116" s="1033"/>
      <c r="RC116" s="1033"/>
      <c r="RD116" s="1033"/>
      <c r="RE116" s="1033"/>
      <c r="RF116" s="1033"/>
      <c r="RG116" s="1033"/>
      <c r="RH116" s="1033"/>
      <c r="RI116" s="1033"/>
      <c r="RJ116" s="1033"/>
      <c r="RK116" s="1033"/>
      <c r="RL116" s="1033"/>
      <c r="RM116" s="1033"/>
      <c r="RN116" s="1033"/>
      <c r="RO116" s="1033"/>
      <c r="RP116" s="1033"/>
      <c r="RQ116" s="1033"/>
      <c r="RR116" s="1033"/>
      <c r="RS116" s="1033"/>
      <c r="RT116" s="1033"/>
      <c r="RU116" s="1033"/>
      <c r="RV116" s="1033"/>
      <c r="RW116" s="1033"/>
      <c r="RX116" s="1033"/>
      <c r="RY116" s="1033"/>
      <c r="RZ116" s="1033"/>
      <c r="SA116" s="1033"/>
      <c r="SB116" s="1033"/>
      <c r="SC116" s="1033"/>
      <c r="SD116" s="1033"/>
      <c r="SE116" s="1033"/>
      <c r="SF116" s="1033"/>
      <c r="SG116" s="1033"/>
      <c r="SH116" s="1033"/>
      <c r="SI116" s="1033"/>
      <c r="SJ116" s="1033"/>
      <c r="SK116" s="1033"/>
      <c r="SL116" s="1033"/>
      <c r="SM116" s="1033"/>
      <c r="SN116" s="1033"/>
      <c r="SO116" s="1033"/>
      <c r="SP116" s="1033"/>
      <c r="SQ116" s="1033"/>
      <c r="SR116" s="1033"/>
      <c r="SS116" s="1033"/>
      <c r="ST116" s="1033"/>
      <c r="SU116" s="1033"/>
      <c r="SV116" s="1033"/>
      <c r="SW116" s="1033"/>
      <c r="SX116" s="1033"/>
      <c r="SY116" s="1033"/>
      <c r="SZ116" s="1033"/>
      <c r="TA116" s="1033"/>
      <c r="TB116" s="1033"/>
      <c r="TC116" s="1033"/>
      <c r="TD116" s="1033"/>
      <c r="TE116" s="1033"/>
      <c r="TF116" s="1033"/>
      <c r="TG116" s="1033"/>
      <c r="TH116" s="1033"/>
      <c r="TI116" s="1033"/>
      <c r="TJ116" s="1033"/>
      <c r="TK116" s="1033"/>
      <c r="TL116" s="1033"/>
      <c r="TM116" s="1033"/>
      <c r="TN116" s="1033"/>
      <c r="TO116" s="1033"/>
      <c r="TP116" s="1033"/>
      <c r="TQ116" s="1033"/>
      <c r="TR116" s="1033"/>
      <c r="TS116" s="1033"/>
      <c r="TT116" s="1033"/>
      <c r="TU116" s="1033"/>
      <c r="TV116" s="1033"/>
      <c r="TW116" s="1033"/>
      <c r="TX116" s="1033"/>
      <c r="TY116" s="1033"/>
      <c r="TZ116" s="1033"/>
      <c r="UA116" s="1033"/>
      <c r="UB116" s="1033"/>
      <c r="UC116" s="1033"/>
      <c r="UD116" s="1033"/>
      <c r="UE116" s="1033"/>
      <c r="UF116" s="1033"/>
      <c r="UG116" s="1033"/>
      <c r="UH116" s="1033"/>
      <c r="UI116" s="1033"/>
      <c r="UJ116" s="1033"/>
      <c r="UK116" s="1033"/>
      <c r="UL116" s="1033"/>
      <c r="UM116" s="1033"/>
      <c r="UN116" s="1033"/>
      <c r="UO116" s="1033"/>
      <c r="UP116" s="1033"/>
      <c r="UQ116" s="1033"/>
      <c r="UR116" s="1033"/>
      <c r="US116" s="1033"/>
      <c r="UT116" s="1033"/>
      <c r="UU116" s="1033"/>
      <c r="UV116" s="1033"/>
      <c r="UW116" s="1033"/>
      <c r="UX116" s="1033"/>
      <c r="UY116" s="1033"/>
      <c r="UZ116" s="1033"/>
      <c r="VA116" s="1033"/>
      <c r="VB116" s="1033"/>
      <c r="VC116" s="1033"/>
      <c r="VD116" s="1033"/>
      <c r="VE116" s="1033"/>
      <c r="VF116" s="1033"/>
      <c r="VG116" s="1033"/>
      <c r="VH116" s="1033"/>
      <c r="VI116" s="1033"/>
      <c r="VJ116" s="1033"/>
      <c r="VK116" s="1033"/>
      <c r="VL116" s="1033"/>
      <c r="VM116" s="1033"/>
      <c r="VN116" s="1033"/>
      <c r="VO116" s="1033"/>
      <c r="VP116" s="1033"/>
      <c r="VQ116" s="1033"/>
      <c r="VR116" s="1033"/>
      <c r="VS116" s="1033"/>
      <c r="VT116" s="1033"/>
      <c r="VU116" s="1033"/>
      <c r="VV116" s="1033"/>
      <c r="VW116" s="1033"/>
      <c r="VX116" s="1033"/>
      <c r="VY116" s="1033"/>
      <c r="VZ116" s="1033"/>
      <c r="WA116" s="1033"/>
      <c r="WB116" s="1033"/>
      <c r="WC116" s="1033"/>
      <c r="WD116" s="1033"/>
      <c r="WE116" s="1033"/>
      <c r="WF116" s="1033"/>
      <c r="WG116" s="1033"/>
      <c r="WH116" s="1033"/>
      <c r="WI116" s="1033"/>
      <c r="WJ116" s="1033"/>
      <c r="WK116" s="1033"/>
      <c r="WL116" s="1033"/>
      <c r="WM116" s="1033"/>
      <c r="WN116" s="1033"/>
      <c r="WO116" s="1033"/>
      <c r="WP116" s="1033"/>
      <c r="WQ116" s="1033"/>
      <c r="WR116" s="1033"/>
      <c r="WS116" s="1033"/>
      <c r="WT116" s="1033"/>
      <c r="WU116" s="1033"/>
      <c r="WV116" s="1033"/>
      <c r="WW116" s="1033"/>
      <c r="WX116" s="1033"/>
      <c r="WY116" s="1033"/>
      <c r="WZ116" s="1033"/>
      <c r="XA116" s="1033"/>
      <c r="XB116" s="1033"/>
      <c r="XC116" s="1033"/>
      <c r="XD116" s="1033"/>
      <c r="XE116" s="1033"/>
      <c r="XF116" s="1033"/>
      <c r="XG116" s="1033"/>
      <c r="XH116" s="1033"/>
      <c r="XI116" s="1033"/>
      <c r="XJ116" s="1033"/>
      <c r="XK116" s="1033"/>
      <c r="XL116" s="1033"/>
      <c r="XM116" s="1033"/>
      <c r="XN116" s="1033"/>
      <c r="XO116" s="1033"/>
      <c r="XP116" s="1033"/>
      <c r="XQ116" s="1033"/>
      <c r="XR116" s="1033"/>
      <c r="XS116" s="1033"/>
      <c r="XT116" s="1033"/>
      <c r="XU116" s="1033"/>
      <c r="XV116" s="1033"/>
      <c r="XW116" s="1033"/>
      <c r="XX116" s="1033"/>
      <c r="XY116" s="1033"/>
      <c r="XZ116" s="1033"/>
      <c r="YA116" s="1033"/>
      <c r="YB116" s="1033"/>
      <c r="YC116" s="1033"/>
      <c r="YD116" s="1033"/>
      <c r="YE116" s="1033"/>
      <c r="YF116" s="1033"/>
      <c r="YG116" s="1033"/>
      <c r="YH116" s="1033"/>
      <c r="YI116" s="1033"/>
      <c r="YJ116" s="1033"/>
      <c r="YK116" s="1033"/>
      <c r="YL116" s="1033"/>
      <c r="YM116" s="1033"/>
      <c r="YN116" s="1033"/>
      <c r="YO116" s="1033"/>
      <c r="YP116" s="1033"/>
      <c r="YQ116" s="1033"/>
      <c r="YR116" s="1033"/>
      <c r="YS116" s="1033"/>
      <c r="YT116" s="1033"/>
      <c r="YU116" s="1033"/>
      <c r="YV116" s="1033"/>
      <c r="YW116" s="1033"/>
      <c r="YX116" s="1033"/>
      <c r="YY116" s="1033"/>
      <c r="YZ116" s="1033"/>
      <c r="ZA116" s="1033"/>
      <c r="ZB116" s="1033"/>
      <c r="ZC116" s="1033"/>
      <c r="ZD116" s="1033"/>
      <c r="ZE116" s="1033"/>
      <c r="ZF116" s="1033"/>
      <c r="ZG116" s="1033"/>
      <c r="ZH116" s="1033"/>
      <c r="ZI116" s="1033"/>
      <c r="ZJ116" s="1033"/>
      <c r="ZK116" s="1033"/>
      <c r="ZL116" s="1033"/>
      <c r="ZM116" s="1033"/>
      <c r="ZN116" s="1033"/>
      <c r="ZO116" s="1033"/>
      <c r="ZP116" s="1033"/>
      <c r="ZQ116" s="1033"/>
      <c r="ZR116" s="1033"/>
      <c r="ZS116" s="1033"/>
      <c r="ZT116" s="1033"/>
      <c r="ZU116" s="1033"/>
      <c r="ZV116" s="1033"/>
      <c r="ZW116" s="1033"/>
      <c r="ZX116" s="1033"/>
      <c r="ZY116" s="1033"/>
      <c r="ZZ116" s="1033"/>
      <c r="AAA116" s="1033"/>
      <c r="AAB116" s="1033"/>
      <c r="AAC116" s="1033"/>
      <c r="AAD116" s="1033"/>
      <c r="AAE116" s="1033"/>
      <c r="AAF116" s="1033"/>
      <c r="AAG116" s="1033"/>
      <c r="AAH116" s="1033"/>
      <c r="AAI116" s="1033"/>
      <c r="AAJ116" s="1033"/>
      <c r="AAK116" s="1033"/>
      <c r="AAL116" s="1033"/>
      <c r="AAM116" s="1033"/>
      <c r="AAN116" s="1033"/>
      <c r="AAO116" s="1033"/>
      <c r="AAP116" s="1033"/>
      <c r="AAQ116" s="1033"/>
      <c r="AAR116" s="1033"/>
      <c r="AAS116" s="1033"/>
      <c r="AAT116" s="1033"/>
      <c r="AAU116" s="1033"/>
      <c r="AAV116" s="1033"/>
      <c r="AAW116" s="1033"/>
      <c r="AAX116" s="1033"/>
      <c r="AAY116" s="1033"/>
      <c r="AAZ116" s="1033"/>
      <c r="ABA116" s="1033"/>
      <c r="ABB116" s="1033"/>
      <c r="ABC116" s="1033"/>
      <c r="ABD116" s="1033"/>
      <c r="ABE116" s="1033"/>
      <c r="ABF116" s="1033"/>
      <c r="ABG116" s="1033"/>
      <c r="ABH116" s="1033"/>
      <c r="ABI116" s="1033"/>
      <c r="ABJ116" s="1033"/>
      <c r="ABK116" s="1033"/>
      <c r="ABL116" s="1033"/>
      <c r="ABM116" s="1033"/>
      <c r="ABN116" s="1033"/>
      <c r="ABO116" s="1033"/>
      <c r="ABP116" s="1033"/>
      <c r="ABQ116" s="1033"/>
      <c r="ABR116" s="1033"/>
      <c r="ABS116" s="1033"/>
      <c r="ABT116" s="1033"/>
      <c r="ABU116" s="1033"/>
      <c r="ABV116" s="1033"/>
      <c r="ABW116" s="1033"/>
      <c r="ABX116" s="1033"/>
      <c r="ABY116" s="1033"/>
      <c r="ABZ116" s="1033"/>
      <c r="ACA116" s="1033"/>
      <c r="ACB116" s="1033"/>
      <c r="ACC116" s="1033"/>
      <c r="ACD116" s="1033"/>
      <c r="ACE116" s="1033"/>
      <c r="ACF116" s="1033"/>
      <c r="ACG116" s="1033"/>
      <c r="ACH116" s="1033"/>
      <c r="ACI116" s="1033"/>
      <c r="ACJ116" s="1033"/>
      <c r="ACK116" s="1033"/>
      <c r="ACL116" s="1033"/>
      <c r="ACM116" s="1033"/>
      <c r="ACN116" s="1033"/>
      <c r="ACO116" s="1033"/>
      <c r="ACP116" s="1033"/>
      <c r="ACQ116" s="1033"/>
      <c r="ACR116" s="1033"/>
      <c r="ACS116" s="1033"/>
      <c r="ACT116" s="1033"/>
      <c r="ACU116" s="1033"/>
      <c r="ACV116" s="1033"/>
      <c r="ACW116" s="1033"/>
      <c r="ACX116" s="1033"/>
      <c r="ACY116" s="1033"/>
      <c r="ACZ116" s="1033"/>
      <c r="ADA116" s="1033"/>
      <c r="ADB116" s="1033"/>
      <c r="ADC116" s="1033"/>
      <c r="ADD116" s="1033"/>
      <c r="ADE116" s="1033"/>
      <c r="ADF116" s="1033"/>
      <c r="ADG116" s="1033"/>
      <c r="ADH116" s="1033"/>
      <c r="ADI116" s="1033"/>
      <c r="ADJ116" s="1033"/>
      <c r="ADK116" s="1033"/>
      <c r="ADL116" s="1033"/>
      <c r="ADM116" s="1033"/>
      <c r="ADN116" s="1033"/>
      <c r="ADO116" s="1033"/>
      <c r="ADP116" s="1033"/>
      <c r="ADQ116" s="1033"/>
      <c r="ADR116" s="1033"/>
      <c r="ADS116" s="1033"/>
      <c r="ADT116" s="1033"/>
      <c r="ADU116" s="1033"/>
      <c r="ADV116" s="1033"/>
      <c r="ADW116" s="1033"/>
      <c r="ADX116" s="1033"/>
      <c r="ADY116" s="1033"/>
      <c r="ADZ116" s="1033"/>
      <c r="AEA116" s="1033"/>
      <c r="AEB116" s="1033"/>
      <c r="AEC116" s="1033"/>
      <c r="AED116" s="1033"/>
      <c r="AEE116" s="1033"/>
      <c r="AEF116" s="1033"/>
      <c r="AEG116" s="1033"/>
      <c r="AEH116" s="1033"/>
      <c r="AEI116" s="1033"/>
      <c r="AEJ116" s="1033"/>
      <c r="AEK116" s="1033"/>
      <c r="AEL116" s="1033"/>
      <c r="AEM116" s="1033"/>
      <c r="AEN116" s="1033"/>
      <c r="AEO116" s="1033"/>
      <c r="AEP116" s="1033"/>
      <c r="AEQ116" s="1033"/>
      <c r="AER116" s="1033"/>
      <c r="AES116" s="1033"/>
      <c r="AET116" s="1033"/>
      <c r="AEU116" s="1033"/>
      <c r="AEV116" s="1033"/>
      <c r="AEW116" s="1033"/>
      <c r="AEX116" s="1033"/>
      <c r="AEY116" s="1033"/>
      <c r="AEZ116" s="1033"/>
      <c r="AFA116" s="1033"/>
      <c r="AFB116" s="1033"/>
      <c r="AFC116" s="1033"/>
      <c r="AFD116" s="1033"/>
      <c r="AFE116" s="1033"/>
      <c r="AFF116" s="1033"/>
      <c r="AFG116" s="1033"/>
      <c r="AFH116" s="1033"/>
      <c r="AFI116" s="1033"/>
      <c r="AFJ116" s="1033"/>
      <c r="AFK116" s="1033"/>
      <c r="AFL116" s="1033"/>
      <c r="AFM116" s="1033"/>
      <c r="AFN116" s="1033"/>
      <c r="AFO116" s="1033"/>
      <c r="AFP116" s="1033"/>
      <c r="AFQ116" s="1033"/>
      <c r="AFR116" s="1033"/>
      <c r="AFS116" s="1033"/>
      <c r="AFT116" s="1903"/>
      <c r="AFU116" s="1904"/>
      <c r="AFV116" s="1903"/>
      <c r="AFW116" s="1903"/>
      <c r="AFX116" s="1903"/>
      <c r="AFY116" s="1903"/>
      <c r="AFZ116" s="1903"/>
      <c r="AGA116" s="1904"/>
      <c r="AGB116" s="1903"/>
      <c r="AGC116" s="1903"/>
      <c r="AGD116" s="1903"/>
      <c r="AGE116" s="1903"/>
      <c r="AGF116" s="1903"/>
      <c r="AGG116" s="1904"/>
      <c r="AGH116" s="1903"/>
      <c r="AGI116" s="1903"/>
      <c r="AGJ116" s="1903"/>
      <c r="AGK116" s="1903"/>
      <c r="AGL116" s="1903"/>
      <c r="AGM116" s="1904"/>
      <c r="AGN116" s="1903"/>
      <c r="AGO116" s="1903"/>
      <c r="AGP116" s="1903"/>
      <c r="AGQ116" s="1903"/>
      <c r="AGR116" s="1903"/>
      <c r="AGS116" s="1904"/>
      <c r="AGT116" s="1903"/>
      <c r="AGU116" s="1903"/>
      <c r="AGV116" s="1903"/>
      <c r="AGW116" s="1903"/>
      <c r="AGX116" s="1903"/>
      <c r="AGY116" s="1904"/>
      <c r="AGZ116" s="1903"/>
      <c r="AHA116" s="1903"/>
      <c r="AHB116" s="1903"/>
      <c r="AHC116" s="1903"/>
      <c r="AHD116" s="1903"/>
      <c r="AHE116" s="1904"/>
      <c r="AHF116" s="1903"/>
      <c r="AHG116" s="1903"/>
      <c r="AHH116" s="1903"/>
      <c r="AHI116" s="1903"/>
      <c r="AHJ116" s="1903"/>
      <c r="AHK116" s="1904"/>
      <c r="AHL116" s="1903"/>
      <c r="AHM116" s="1903"/>
      <c r="AHN116" s="1903"/>
      <c r="AHO116" s="1903"/>
      <c r="AHP116" s="1903"/>
      <c r="AHQ116" s="1904"/>
      <c r="AHR116" s="1903"/>
      <c r="AHS116" s="1903"/>
      <c r="AHT116" s="1903"/>
      <c r="AHU116" s="1903"/>
      <c r="AHV116" s="1903"/>
      <c r="AHW116" s="1904"/>
      <c r="AHX116" s="1903"/>
      <c r="AHY116" s="1903"/>
      <c r="AHZ116" s="1903"/>
      <c r="AIA116" s="1903"/>
      <c r="AIB116" s="1903"/>
      <c r="AIC116" s="1904"/>
      <c r="AID116" s="1903"/>
      <c r="AIE116" s="1903"/>
      <c r="AIF116" s="1903"/>
      <c r="AIG116" s="1903"/>
      <c r="AIH116" s="1903"/>
      <c r="AII116" s="1904"/>
      <c r="AIJ116" s="1903"/>
      <c r="AIK116" s="1903"/>
      <c r="AIL116" s="1903"/>
      <c r="AIM116" s="1903"/>
      <c r="AIN116" s="1903"/>
      <c r="AIO116" s="1904"/>
      <c r="AIP116" s="1903"/>
      <c r="AIQ116" s="1903"/>
      <c r="AIR116" s="1903"/>
      <c r="AIS116" s="1903"/>
      <c r="AIT116" s="1903"/>
      <c r="AIU116" s="1904"/>
      <c r="AIV116" s="1903"/>
      <c r="AIW116" s="1903"/>
      <c r="AIX116" s="1903"/>
      <c r="AIY116" s="1903"/>
      <c r="AIZ116" s="1903"/>
      <c r="AJA116" s="1904"/>
      <c r="AJB116" s="1903"/>
      <c r="AJC116" s="1903"/>
      <c r="AJD116" s="1903"/>
      <c r="AJE116" s="1903"/>
      <c r="AJF116" s="1903"/>
      <c r="AJG116" s="1904"/>
      <c r="AJH116" s="1903"/>
      <c r="AJI116" s="1903"/>
      <c r="AJJ116" s="1903"/>
      <c r="AJK116" s="1903"/>
      <c r="AJL116" s="1903"/>
      <c r="AJM116" s="1904"/>
      <c r="AJN116" s="1903"/>
      <c r="AJO116" s="1903"/>
      <c r="AJP116" s="1903"/>
      <c r="AJQ116" s="1903"/>
      <c r="AJR116" s="1903"/>
      <c r="AJS116" s="1904"/>
      <c r="AJT116" s="1903"/>
      <c r="AJU116" s="1903"/>
      <c r="AJV116" s="1903"/>
      <c r="AJW116" s="1903"/>
      <c r="AJX116" s="1903"/>
      <c r="AJY116" s="1904"/>
      <c r="AJZ116" s="1903"/>
      <c r="AKA116" s="1903"/>
      <c r="AKB116" s="1903"/>
      <c r="AKC116" s="1903"/>
      <c r="AKD116" s="1903"/>
      <c r="AKE116" s="1904"/>
      <c r="AKF116" s="1903"/>
      <c r="AKG116" s="1903"/>
      <c r="AKH116" s="1903"/>
      <c r="AKI116" s="1903"/>
      <c r="AKJ116" s="1903"/>
      <c r="AKK116" s="1904"/>
      <c r="AKL116" s="1903"/>
      <c r="AKM116" s="1903"/>
      <c r="AKN116" s="1903"/>
      <c r="AKO116" s="1903"/>
      <c r="AKP116" s="1903"/>
      <c r="AKQ116" s="1904"/>
      <c r="AKR116" s="1903"/>
      <c r="AKS116" s="1903"/>
      <c r="AKT116" s="1903"/>
      <c r="AKU116" s="1903"/>
      <c r="AKV116" s="1903"/>
      <c r="AKW116" s="1904"/>
      <c r="AKX116" s="1903"/>
      <c r="AKY116" s="1903"/>
      <c r="AKZ116" s="1903"/>
      <c r="ALA116" s="1903"/>
      <c r="ALB116" s="1903"/>
      <c r="ALC116" s="1904"/>
      <c r="ALD116" s="1903"/>
      <c r="ALE116" s="1903"/>
      <c r="ALF116" s="1903"/>
      <c r="ALG116" s="1903"/>
      <c r="ALH116" s="1903"/>
      <c r="ALI116" s="1904"/>
      <c r="ALJ116" s="1903"/>
      <c r="ALK116" s="1903"/>
      <c r="ALL116" s="1903"/>
      <c r="ALM116" s="1903"/>
      <c r="ALN116" s="1903"/>
      <c r="ALO116" s="1904"/>
      <c r="ALP116" s="1903"/>
      <c r="ALQ116" s="1903"/>
      <c r="ALR116" s="1903"/>
      <c r="ALS116" s="1903"/>
      <c r="ALT116" s="1903"/>
      <c r="ALU116" s="1904"/>
      <c r="ALV116" s="1903"/>
      <c r="ALW116" s="1903"/>
      <c r="ALX116" s="1903"/>
      <c r="ALY116" s="1903"/>
      <c r="ALZ116" s="1903"/>
      <c r="AMA116" s="1904"/>
      <c r="AMB116" s="1903"/>
      <c r="AMC116" s="1903"/>
      <c r="AMD116" s="1903"/>
      <c r="AME116" s="1903"/>
      <c r="AMF116" s="1903"/>
      <c r="AMG116" s="1904"/>
      <c r="AMH116" s="1903"/>
      <c r="AMI116" s="1903"/>
      <c r="AMJ116" s="1903"/>
      <c r="AMK116" s="1903"/>
      <c r="AML116" s="1903"/>
      <c r="AMM116" s="1904"/>
      <c r="AMN116" s="1903"/>
      <c r="AMO116" s="1903"/>
      <c r="AMP116" s="1903"/>
      <c r="AMQ116" s="1903"/>
      <c r="AMR116" s="1903"/>
      <c r="AMS116" s="1904"/>
      <c r="AMT116" s="1903"/>
      <c r="AMU116" s="1903"/>
      <c r="AMV116" s="1903"/>
      <c r="AMW116" s="1903"/>
      <c r="AMX116" s="1903"/>
      <c r="AMY116" s="1904"/>
      <c r="AMZ116" s="1903"/>
      <c r="ANA116" s="1903"/>
      <c r="ANB116" s="1903"/>
      <c r="ANC116" s="1903"/>
      <c r="AND116" s="1903"/>
      <c r="ANE116" s="1904"/>
      <c r="ANF116" s="1903"/>
      <c r="ANG116" s="1903"/>
      <c r="ANH116" s="1903"/>
      <c r="ANI116" s="1903"/>
      <c r="ANJ116" s="1903"/>
      <c r="ANK116" s="1904"/>
      <c r="ANL116" s="1903"/>
      <c r="ANM116" s="1903"/>
      <c r="ANN116" s="1903"/>
      <c r="ANO116" s="1903"/>
      <c r="ANP116" s="1903"/>
      <c r="ANQ116" s="1904"/>
      <c r="ANR116" s="1903"/>
      <c r="ANS116" s="1903"/>
      <c r="ANT116" s="1903"/>
      <c r="ANU116" s="1903"/>
      <c r="ANV116" s="1903"/>
      <c r="ANW116" s="1904"/>
      <c r="ANX116" s="1903"/>
      <c r="ANY116" s="1903"/>
      <c r="ANZ116" s="1903"/>
      <c r="AOA116" s="1903"/>
      <c r="AOB116" s="1903"/>
      <c r="AOC116" s="1904"/>
      <c r="AOD116" s="1903"/>
      <c r="AOE116" s="1903"/>
      <c r="AOF116" s="1903"/>
      <c r="AOG116" s="1903"/>
      <c r="AOH116" s="1903"/>
      <c r="AOI116" s="1904"/>
      <c r="AOJ116" s="1903"/>
      <c r="AOK116" s="1903"/>
      <c r="AOL116" s="1903"/>
      <c r="AOM116" s="1903"/>
      <c r="AON116" s="1903"/>
      <c r="AOO116" s="1904"/>
      <c r="AOP116" s="1903"/>
      <c r="AOQ116" s="1903"/>
      <c r="AOR116" s="1903"/>
      <c r="AOS116" s="1903"/>
      <c r="AOT116" s="1903"/>
      <c r="AOU116" s="1904"/>
      <c r="AOV116" s="1903"/>
      <c r="AOW116" s="1903"/>
      <c r="AOX116" s="1903"/>
      <c r="AOY116" s="1903"/>
      <c r="AOZ116" s="1903"/>
      <c r="APA116" s="1904"/>
      <c r="APB116" s="1903"/>
      <c r="APC116" s="1903"/>
      <c r="APD116" s="1903"/>
      <c r="APE116" s="1903"/>
      <c r="APF116" s="1903"/>
      <c r="APG116" s="1904"/>
      <c r="APH116" s="1903"/>
      <c r="API116" s="1903"/>
      <c r="APJ116" s="1903"/>
      <c r="APK116" s="1903"/>
      <c r="APL116" s="1903"/>
      <c r="APM116" s="1904"/>
      <c r="APN116" s="1903"/>
      <c r="APO116" s="1903"/>
      <c r="APP116" s="1903"/>
      <c r="APQ116" s="1903"/>
      <c r="APR116" s="1903"/>
      <c r="APS116" s="1904"/>
      <c r="APT116" s="1903"/>
      <c r="APU116" s="1903"/>
      <c r="APV116" s="1903"/>
      <c r="APW116" s="1903"/>
      <c r="APX116" s="1903"/>
      <c r="APY116" s="1904"/>
      <c r="APZ116" s="1903"/>
      <c r="AQA116" s="1903"/>
      <c r="AQB116" s="1903"/>
      <c r="AQC116" s="1903"/>
      <c r="AQD116" s="1903"/>
      <c r="AQE116" s="1904"/>
      <c r="AQF116" s="1903"/>
      <c r="AQG116" s="1903"/>
      <c r="AQH116" s="1903"/>
      <c r="AQI116" s="1903"/>
      <c r="AQJ116" s="1903"/>
      <c r="AQK116" s="1904"/>
      <c r="AQL116" s="1903"/>
      <c r="AQM116" s="1903"/>
      <c r="AQN116" s="1903"/>
      <c r="AQO116" s="1903"/>
      <c r="AQP116" s="1903"/>
      <c r="AQQ116" s="1904"/>
      <c r="AQR116" s="1903"/>
      <c r="AQS116" s="1903"/>
      <c r="AQT116" s="1903"/>
      <c r="AQU116" s="1903"/>
      <c r="AQV116" s="1903"/>
      <c r="AQW116" s="1904"/>
      <c r="AQX116" s="1903"/>
      <c r="AQY116" s="1903"/>
      <c r="AQZ116" s="1903"/>
      <c r="ARA116" s="1903"/>
      <c r="ARB116" s="1903"/>
      <c r="ARC116" s="1904"/>
      <c r="ARD116" s="1903"/>
      <c r="ARE116" s="1903"/>
      <c r="ARF116" s="1903"/>
      <c r="ARG116" s="1903"/>
      <c r="ARH116" s="1903"/>
      <c r="ARI116" s="1904"/>
      <c r="ARJ116" s="1903"/>
      <c r="ARK116" s="1903"/>
      <c r="ARL116" s="1903"/>
      <c r="ARM116" s="1903"/>
      <c r="ARN116" s="1903"/>
      <c r="ARO116" s="1904"/>
      <c r="ARP116" s="1903"/>
      <c r="ARQ116" s="1903"/>
      <c r="ARR116" s="1903"/>
      <c r="ARS116" s="1903"/>
      <c r="ART116" s="1903"/>
      <c r="ARU116" s="1904"/>
      <c r="ARV116" s="1903"/>
      <c r="ARW116" s="1903"/>
      <c r="ARX116" s="1903"/>
      <c r="ARY116" s="1903"/>
      <c r="ARZ116" s="1903"/>
      <c r="ASA116" s="1904"/>
      <c r="ASB116" s="1903"/>
      <c r="ASC116" s="1903"/>
      <c r="ASD116" s="1903"/>
      <c r="ASE116" s="1903"/>
      <c r="ASF116" s="1903"/>
      <c r="ASG116" s="1904"/>
      <c r="ASH116" s="1903"/>
      <c r="ASI116" s="1903"/>
      <c r="ASJ116" s="1903"/>
      <c r="ASK116" s="1903"/>
      <c r="ASL116" s="1903"/>
      <c r="ASM116" s="1904"/>
      <c r="ASN116" s="1903"/>
      <c r="ASO116" s="1903"/>
      <c r="ASP116" s="1903"/>
      <c r="ASQ116" s="1903"/>
      <c r="ASR116" s="1903"/>
      <c r="ASS116" s="1904"/>
      <c r="AST116" s="1903"/>
      <c r="ASU116" s="1903"/>
      <c r="ASV116" s="1903"/>
      <c r="ASW116" s="1903"/>
      <c r="ASX116" s="1903"/>
      <c r="ASY116" s="1904"/>
      <c r="ASZ116" s="1903"/>
      <c r="ATA116" s="1903"/>
      <c r="ATB116" s="1903"/>
      <c r="ATC116" s="1903"/>
      <c r="ATD116" s="1903"/>
      <c r="ATE116" s="1904"/>
      <c r="ATF116" s="1903"/>
      <c r="ATG116" s="1903"/>
      <c r="ATH116" s="1903"/>
      <c r="ATI116" s="1903"/>
      <c r="ATJ116" s="1903"/>
      <c r="ATK116" s="1904"/>
      <c r="ATL116" s="1903"/>
      <c r="ATM116" s="1903"/>
      <c r="ATN116" s="1903"/>
      <c r="ATO116" s="1903"/>
      <c r="ATP116" s="1903"/>
      <c r="ATQ116" s="1904"/>
      <c r="ATR116" s="1903"/>
      <c r="ATS116" s="1903"/>
      <c r="ATT116" s="1903"/>
      <c r="ATU116" s="1903"/>
      <c r="ATV116" s="1903"/>
      <c r="ATW116" s="1904"/>
      <c r="ATX116" s="1903"/>
      <c r="ATY116" s="1903"/>
      <c r="ATZ116" s="1903"/>
      <c r="AUA116" s="1903"/>
      <c r="AUB116" s="1903"/>
      <c r="AUC116" s="1904"/>
      <c r="AUD116" s="1903"/>
      <c r="AUE116" s="1903"/>
      <c r="AUF116" s="1903"/>
      <c r="AUG116" s="1903"/>
      <c r="AUH116" s="1903"/>
      <c r="AUI116" s="1904"/>
      <c r="AUJ116" s="1903"/>
      <c r="AUK116" s="1903"/>
      <c r="AUL116" s="1903"/>
      <c r="AUM116" s="1903"/>
      <c r="AUN116" s="1903"/>
      <c r="AUO116" s="1904"/>
      <c r="AUP116" s="1903"/>
      <c r="AUQ116" s="1903"/>
      <c r="AUR116" s="1903"/>
      <c r="AUS116" s="1903"/>
      <c r="AUT116" s="1903"/>
      <c r="AUU116" s="1904"/>
      <c r="AUV116" s="1903"/>
      <c r="AUW116" s="1903"/>
      <c r="AUX116" s="1903"/>
      <c r="AUY116" s="1903"/>
      <c r="AUZ116" s="1903"/>
      <c r="AVA116" s="1904"/>
      <c r="AVB116" s="1903"/>
      <c r="AVC116" s="1903"/>
      <c r="AVD116" s="1903"/>
      <c r="AVE116" s="1903"/>
      <c r="AVF116" s="1903"/>
      <c r="AVG116" s="1904"/>
      <c r="AVH116" s="1903"/>
      <c r="AVI116" s="1903"/>
      <c r="AVJ116" s="1903"/>
      <c r="AVK116" s="1903"/>
      <c r="AVL116" s="1903"/>
      <c r="AVM116" s="1904"/>
      <c r="AVN116" s="1903"/>
      <c r="AVO116" s="1903"/>
      <c r="AVP116" s="1903"/>
      <c r="AVQ116" s="1903"/>
      <c r="AVR116" s="1903"/>
      <c r="AVS116" s="1904"/>
      <c r="AVT116" s="1903"/>
      <c r="AVU116" s="1903"/>
      <c r="AVV116" s="1903"/>
      <c r="AVW116" s="1903"/>
      <c r="AVX116" s="1903"/>
      <c r="AVY116" s="1904"/>
      <c r="AVZ116" s="1903"/>
      <c r="AWA116" s="1903"/>
      <c r="AWB116" s="1903"/>
      <c r="AWC116" s="1903"/>
      <c r="AWD116" s="1903"/>
      <c r="AWE116" s="1904"/>
      <c r="AWF116" s="1903"/>
      <c r="AWG116" s="1903"/>
      <c r="AWH116" s="1903"/>
      <c r="AWI116" s="1903"/>
      <c r="AWJ116" s="1903"/>
      <c r="AWK116" s="1904"/>
      <c r="AWL116" s="1903"/>
      <c r="AWM116" s="1903"/>
      <c r="AWN116" s="1903"/>
      <c r="AWO116" s="1903"/>
      <c r="AWP116" s="1903"/>
      <c r="AWQ116" s="1904"/>
      <c r="AWR116" s="1903"/>
      <c r="AWS116" s="1903"/>
      <c r="AWT116" s="1903"/>
      <c r="AWU116" s="1903"/>
      <c r="AWV116" s="1903"/>
      <c r="AWW116" s="1904"/>
      <c r="AWX116" s="1903"/>
      <c r="AWY116" s="1903"/>
      <c r="AWZ116" s="1903"/>
      <c r="AXA116" s="1903"/>
      <c r="AXB116" s="1903"/>
      <c r="AXC116" s="1904"/>
      <c r="AXD116" s="1903"/>
      <c r="AXE116" s="1903"/>
      <c r="AXF116" s="1903"/>
      <c r="AXG116" s="1903"/>
      <c r="AXH116" s="1903"/>
      <c r="AXI116" s="1904"/>
      <c r="AXJ116" s="1903"/>
      <c r="AXK116" s="1903"/>
      <c r="AXL116" s="1903"/>
      <c r="AXM116" s="1903"/>
      <c r="AXN116" s="1903"/>
      <c r="AXO116" s="1904"/>
      <c r="AXP116" s="1903"/>
      <c r="AXQ116" s="1903"/>
      <c r="AXR116" s="1903"/>
      <c r="AXS116" s="1903"/>
      <c r="AXT116" s="1903"/>
      <c r="AXU116" s="1904"/>
      <c r="AXV116" s="1903"/>
      <c r="AXW116" s="1903"/>
      <c r="AXX116" s="1903"/>
      <c r="AXY116" s="1903"/>
      <c r="AXZ116" s="1903"/>
      <c r="AYA116" s="1904"/>
      <c r="AYB116" s="1903"/>
      <c r="AYC116" s="1903"/>
      <c r="AYD116" s="1903"/>
      <c r="AYE116" s="1903"/>
      <c r="AYF116" s="1903"/>
      <c r="AYG116" s="1904"/>
      <c r="AYH116" s="1903"/>
      <c r="AYI116" s="1903"/>
      <c r="AYJ116" s="1903"/>
      <c r="AYK116" s="1903"/>
      <c r="AYL116" s="1903"/>
      <c r="AYM116" s="1904"/>
      <c r="AYN116" s="1903"/>
      <c r="AYO116" s="1903"/>
      <c r="AYP116" s="1903"/>
      <c r="AYQ116" s="1903"/>
      <c r="AYR116" s="1903"/>
      <c r="AYS116" s="1904"/>
      <c r="AYT116" s="1903"/>
      <c r="AYU116" s="1903"/>
      <c r="AYV116" s="1903"/>
      <c r="AYW116" s="1903"/>
      <c r="AYX116" s="1903"/>
      <c r="AYY116" s="1904"/>
      <c r="AYZ116" s="1903"/>
      <c r="AZA116" s="1903"/>
      <c r="AZB116" s="1903"/>
      <c r="AZC116" s="1903"/>
      <c r="AZD116" s="1903"/>
      <c r="AZE116" s="1904"/>
      <c r="AZF116" s="1903"/>
      <c r="AZG116" s="1903"/>
      <c r="AZH116" s="1903"/>
      <c r="AZI116" s="1903"/>
      <c r="AZJ116" s="1903"/>
      <c r="AZK116" s="1904"/>
      <c r="AZL116" s="1903"/>
      <c r="AZM116" s="1903"/>
      <c r="AZN116" s="1903"/>
      <c r="AZO116" s="1903"/>
      <c r="AZP116" s="1903"/>
      <c r="AZQ116" s="1904"/>
      <c r="AZR116" s="1903"/>
      <c r="AZS116" s="1903"/>
      <c r="AZT116" s="1903"/>
      <c r="AZU116" s="1903"/>
      <c r="AZV116" s="1903"/>
      <c r="AZW116" s="1904"/>
      <c r="AZX116" s="1903"/>
      <c r="AZY116" s="1903"/>
      <c r="AZZ116" s="1903"/>
      <c r="BAA116" s="1903"/>
      <c r="BAB116" s="1903"/>
      <c r="BAC116" s="1904"/>
      <c r="BAD116" s="1903"/>
      <c r="BAE116" s="1903"/>
      <c r="BAF116" s="1903"/>
      <c r="BAG116" s="1903"/>
      <c r="BAH116" s="1903"/>
      <c r="BAI116" s="1904"/>
      <c r="BAJ116" s="1903"/>
      <c r="BAK116" s="1903"/>
      <c r="BAL116" s="1903"/>
      <c r="BAM116" s="1903"/>
      <c r="BAN116" s="1903"/>
      <c r="BAO116" s="1904"/>
      <c r="BAP116" s="1903"/>
      <c r="BAQ116" s="1903"/>
      <c r="BAR116" s="1903"/>
      <c r="BAS116" s="1903"/>
      <c r="BAT116" s="1903"/>
      <c r="BAU116" s="1904"/>
      <c r="BAV116" s="1903"/>
      <c r="BAW116" s="1903"/>
      <c r="BAX116" s="1903"/>
      <c r="BAY116" s="1903"/>
      <c r="BAZ116" s="1903"/>
      <c r="BBA116" s="1904"/>
      <c r="BBB116" s="1903"/>
      <c r="BBC116" s="1903"/>
      <c r="BBD116" s="1903"/>
      <c r="BBE116" s="1903"/>
      <c r="BBF116" s="1903"/>
      <c r="BBG116" s="1904"/>
      <c r="BBH116" s="1903"/>
      <c r="BBI116" s="1903"/>
      <c r="BBJ116" s="1903"/>
      <c r="BBK116" s="1903"/>
      <c r="BBL116" s="1903"/>
      <c r="BBM116" s="1904"/>
      <c r="BBN116" s="1903"/>
      <c r="BBO116" s="1903"/>
      <c r="BBP116" s="1903"/>
      <c r="BBQ116" s="1903"/>
      <c r="BBR116" s="1903"/>
      <c r="BBS116" s="1904"/>
      <c r="BBT116" s="1903"/>
      <c r="BBU116" s="1903"/>
      <c r="BBV116" s="1903"/>
      <c r="BBW116" s="1903"/>
      <c r="BBX116" s="1903"/>
      <c r="BBY116" s="1904"/>
      <c r="BBZ116" s="1903"/>
      <c r="BCA116" s="1903"/>
      <c r="BCB116" s="1903"/>
      <c r="BCC116" s="1903"/>
      <c r="BCD116" s="1903"/>
      <c r="BCE116" s="1904"/>
      <c r="BCF116" s="1903"/>
      <c r="BCG116" s="1903"/>
      <c r="BCH116" s="1903"/>
      <c r="BCI116" s="1903"/>
      <c r="BCJ116" s="1903"/>
      <c r="BCK116" s="1904"/>
      <c r="BCL116" s="1903"/>
      <c r="BCM116" s="1903"/>
      <c r="BCN116" s="1903"/>
      <c r="BCO116" s="1903"/>
      <c r="BCP116" s="1903"/>
      <c r="BCQ116" s="1904"/>
      <c r="BCR116" s="1903"/>
      <c r="BCS116" s="1903"/>
      <c r="BCT116" s="1903"/>
      <c r="BCU116" s="1903"/>
      <c r="BCV116" s="1903"/>
      <c r="BCW116" s="1904"/>
      <c r="BCX116" s="1903"/>
      <c r="BCY116" s="1903"/>
      <c r="BCZ116" s="1903"/>
      <c r="BDA116" s="1903"/>
      <c r="BDB116" s="1903"/>
      <c r="BDC116" s="1904"/>
      <c r="BDD116" s="1903"/>
      <c r="BDE116" s="1903"/>
      <c r="BDF116" s="1903"/>
      <c r="BDG116" s="1903"/>
      <c r="BDH116" s="1903"/>
      <c r="BDI116" s="1904"/>
      <c r="BDJ116" s="1903"/>
      <c r="BDK116" s="1903"/>
      <c r="BDL116" s="1903"/>
      <c r="BDM116" s="1903"/>
      <c r="BDN116" s="1903"/>
      <c r="BDO116" s="1904"/>
      <c r="BDP116" s="1903"/>
      <c r="BDQ116" s="1903"/>
      <c r="BDR116" s="1903"/>
      <c r="BDS116" s="1903"/>
      <c r="BDT116" s="1903"/>
      <c r="BDU116" s="1904"/>
      <c r="BDV116" s="1903"/>
      <c r="BDW116" s="1903"/>
      <c r="BDX116" s="1903"/>
      <c r="BDY116" s="1903"/>
      <c r="BDZ116" s="1903"/>
      <c r="BEA116" s="1904"/>
      <c r="BEB116" s="1903"/>
      <c r="BEC116" s="1903"/>
      <c r="BED116" s="1903"/>
      <c r="BEE116" s="1903"/>
      <c r="BEF116" s="1903"/>
      <c r="BEG116" s="1904"/>
      <c r="BEH116" s="1903"/>
      <c r="BEI116" s="1903"/>
      <c r="BEJ116" s="1903"/>
      <c r="BEK116" s="1903"/>
      <c r="BEL116" s="1903"/>
      <c r="BEM116" s="1904"/>
      <c r="BEN116" s="1903"/>
      <c r="BEO116" s="1903"/>
      <c r="BEP116" s="1903"/>
      <c r="BEQ116" s="1903"/>
      <c r="BER116" s="1903"/>
      <c r="BES116" s="1904"/>
      <c r="BET116" s="1903"/>
      <c r="BEU116" s="1903"/>
      <c r="BEV116" s="1903"/>
      <c r="BEW116" s="1903"/>
      <c r="BEX116" s="1903"/>
      <c r="BEY116" s="1904"/>
      <c r="BEZ116" s="1903"/>
      <c r="BFA116" s="1903"/>
      <c r="BFB116" s="1903"/>
      <c r="BFC116" s="1903"/>
      <c r="BFD116" s="1903"/>
      <c r="BFE116" s="1904"/>
      <c r="BFF116" s="1903"/>
      <c r="BFG116" s="1903"/>
      <c r="BFH116" s="1903"/>
      <c r="BFI116" s="1903"/>
      <c r="BFJ116" s="1903"/>
      <c r="BFK116" s="1904"/>
      <c r="BFL116" s="1903"/>
      <c r="BFM116" s="1903"/>
      <c r="BFN116" s="1903"/>
      <c r="BFO116" s="1903"/>
      <c r="BFP116" s="1903"/>
      <c r="BFQ116" s="1904"/>
      <c r="BFR116" s="1903"/>
      <c r="BFS116" s="1903"/>
      <c r="BFT116" s="1903"/>
      <c r="BFU116" s="1903"/>
      <c r="BFV116" s="1903"/>
      <c r="BFW116" s="1904"/>
      <c r="BFX116" s="1903"/>
      <c r="BFY116" s="1903"/>
      <c r="BFZ116" s="1903"/>
      <c r="BGA116" s="1903"/>
      <c r="BGB116" s="1903"/>
      <c r="BGC116" s="1904"/>
      <c r="BGD116" s="1903"/>
      <c r="BGE116" s="1903"/>
      <c r="BGF116" s="1903"/>
      <c r="BGG116" s="1903"/>
      <c r="BGH116" s="1903"/>
      <c r="BGI116" s="1904"/>
      <c r="BGJ116" s="1903"/>
      <c r="BGK116" s="1903"/>
      <c r="BGL116" s="1903"/>
      <c r="BGM116" s="1903"/>
      <c r="BGN116" s="1903"/>
      <c r="BGO116" s="1904"/>
      <c r="BGP116" s="1903"/>
      <c r="BGQ116" s="1903"/>
      <c r="BGR116" s="1903"/>
      <c r="BGS116" s="1903"/>
      <c r="BGT116" s="1903"/>
      <c r="BGU116" s="1904"/>
      <c r="BGV116" s="1903"/>
      <c r="BGW116" s="1903"/>
      <c r="BGX116" s="1903"/>
      <c r="BGY116" s="1903"/>
      <c r="BGZ116" s="1903"/>
      <c r="BHA116" s="1904"/>
      <c r="BHB116" s="1903"/>
      <c r="BHC116" s="1903"/>
      <c r="BHD116" s="1903"/>
      <c r="BHE116" s="1903"/>
      <c r="BHF116" s="1903"/>
      <c r="BHG116" s="1904"/>
      <c r="BHH116" s="1903"/>
      <c r="BHI116" s="1903"/>
      <c r="BHJ116" s="1903"/>
      <c r="BHK116" s="1903"/>
      <c r="BHL116" s="1903"/>
      <c r="BHM116" s="1904"/>
      <c r="BHN116" s="1903"/>
      <c r="BHO116" s="1903"/>
      <c r="BHP116" s="1903"/>
      <c r="BHQ116" s="1903"/>
      <c r="BHR116" s="1903"/>
      <c r="BHS116" s="1904"/>
      <c r="BHT116" s="1903"/>
      <c r="BHU116" s="1903"/>
      <c r="BHV116" s="1903"/>
      <c r="BHW116" s="1903"/>
      <c r="BHX116" s="1903"/>
      <c r="BHY116" s="1904"/>
      <c r="BHZ116" s="1903"/>
      <c r="BIA116" s="1903"/>
      <c r="BIB116" s="1903"/>
      <c r="BIC116" s="1903"/>
      <c r="BID116" s="1903"/>
      <c r="BIE116" s="1904"/>
      <c r="BIF116" s="1903"/>
      <c r="BIG116" s="1903"/>
      <c r="BIH116" s="1903"/>
      <c r="BII116" s="1903"/>
      <c r="BIJ116" s="1903"/>
      <c r="BIK116" s="1904"/>
      <c r="BIL116" s="1903"/>
      <c r="BIM116" s="1903"/>
      <c r="BIN116" s="1903"/>
      <c r="BIO116" s="1903"/>
      <c r="BIP116" s="1903"/>
      <c r="BIQ116" s="1904"/>
      <c r="BIR116" s="1903"/>
      <c r="BIS116" s="1903"/>
      <c r="BIT116" s="1903"/>
      <c r="BIU116" s="1903"/>
      <c r="BIV116" s="1903"/>
      <c r="BIW116" s="1904"/>
      <c r="BIX116" s="1903"/>
      <c r="BIY116" s="1903"/>
      <c r="BIZ116" s="1903"/>
      <c r="BJA116" s="1903"/>
      <c r="BJB116" s="1903"/>
      <c r="BJC116" s="1904"/>
      <c r="BJD116" s="1903"/>
      <c r="BJE116" s="1903"/>
      <c r="BJF116" s="1903"/>
      <c r="BJG116" s="1903"/>
      <c r="BJH116" s="1903"/>
      <c r="BJI116" s="1904"/>
      <c r="BJJ116" s="1903"/>
      <c r="BJK116" s="1903"/>
      <c r="BJL116" s="1903"/>
      <c r="BJM116" s="1903"/>
      <c r="BJN116" s="1903"/>
      <c r="BJO116" s="1904"/>
      <c r="BJP116" s="1903"/>
      <c r="BJQ116" s="1903"/>
      <c r="BJR116" s="1903"/>
      <c r="BJS116" s="1903"/>
      <c r="BJT116" s="1903"/>
      <c r="BJU116" s="1904"/>
      <c r="BJV116" s="1903"/>
      <c r="BJW116" s="1903"/>
      <c r="BJX116" s="1903"/>
      <c r="BJY116" s="1903"/>
      <c r="BJZ116" s="1903"/>
      <c r="BKA116" s="1904"/>
      <c r="BKB116" s="1903"/>
      <c r="BKC116" s="1903"/>
      <c r="BKD116" s="1903"/>
      <c r="BKE116" s="1903"/>
      <c r="BKF116" s="1903"/>
      <c r="BKG116" s="1904"/>
      <c r="BKH116" s="1903"/>
      <c r="BKI116" s="1903"/>
      <c r="BKJ116" s="1903"/>
      <c r="BKK116" s="1903"/>
      <c r="BKL116" s="1903"/>
      <c r="BKM116" s="1904"/>
      <c r="BKN116" s="1903"/>
      <c r="BKO116" s="1903"/>
      <c r="BKP116" s="1903"/>
      <c r="BKQ116" s="1903"/>
      <c r="BKR116" s="1903"/>
      <c r="BKS116" s="1904"/>
      <c r="BKT116" s="1903"/>
      <c r="BKU116" s="1903"/>
      <c r="BKV116" s="1903"/>
      <c r="BKW116" s="1903"/>
      <c r="BKX116" s="1903"/>
      <c r="BKY116" s="1904"/>
      <c r="BKZ116" s="1903"/>
      <c r="BLA116" s="1903"/>
      <c r="BLB116" s="1903"/>
      <c r="BLC116" s="1903"/>
      <c r="BLD116" s="1903"/>
      <c r="BLE116" s="1904"/>
      <c r="BLF116" s="1903"/>
      <c r="BLG116" s="1903"/>
      <c r="BLH116" s="1903"/>
      <c r="BLI116" s="1903"/>
      <c r="BLJ116" s="1903"/>
      <c r="BLK116" s="1904"/>
      <c r="BLL116" s="1903"/>
      <c r="BLM116" s="1903"/>
      <c r="BLN116" s="1903"/>
      <c r="BLO116" s="1903"/>
      <c r="BLP116" s="1903"/>
      <c r="BLQ116" s="1904"/>
      <c r="BLR116" s="1903"/>
      <c r="BLS116" s="1903"/>
      <c r="BLT116" s="1903"/>
      <c r="BLU116" s="1903"/>
      <c r="BLV116" s="1903"/>
      <c r="BLW116" s="1904"/>
      <c r="BLX116" s="1903"/>
      <c r="BLY116" s="1903"/>
      <c r="BLZ116" s="1903"/>
      <c r="BMA116" s="1903"/>
      <c r="BMB116" s="1903"/>
      <c r="BMC116" s="1904"/>
      <c r="BMD116" s="1903"/>
      <c r="BME116" s="1903"/>
      <c r="BMF116" s="1903"/>
      <c r="BMG116" s="1903"/>
      <c r="BMH116" s="1903"/>
      <c r="BMI116" s="1904"/>
      <c r="BMJ116" s="1903"/>
      <c r="BMK116" s="1903"/>
      <c r="BML116" s="1903"/>
      <c r="BMM116" s="1903"/>
      <c r="BMN116" s="1903"/>
      <c r="BMO116" s="1904"/>
      <c r="BMP116" s="1903"/>
      <c r="BMQ116" s="1903"/>
      <c r="BMR116" s="1903"/>
      <c r="BMS116" s="1903"/>
      <c r="BMT116" s="1903"/>
      <c r="BMU116" s="1904"/>
      <c r="BMV116" s="1903"/>
      <c r="BMW116" s="1903"/>
      <c r="BMX116" s="1903"/>
      <c r="BMY116" s="1903"/>
      <c r="BMZ116" s="1903"/>
      <c r="BNA116" s="1904"/>
      <c r="BNB116" s="1903"/>
      <c r="BNC116" s="1903"/>
      <c r="BND116" s="1903"/>
      <c r="BNE116" s="1903"/>
      <c r="BNF116" s="1903"/>
      <c r="BNG116" s="1904"/>
      <c r="BNH116" s="1903"/>
      <c r="BNI116" s="1903"/>
      <c r="BNJ116" s="1903"/>
      <c r="BNK116" s="1903"/>
      <c r="BNL116" s="1903"/>
      <c r="BNM116" s="1904"/>
      <c r="BNN116" s="1903"/>
      <c r="BNO116" s="1903"/>
      <c r="BNP116" s="1903"/>
      <c r="BNQ116" s="1903"/>
      <c r="BNR116" s="1903"/>
      <c r="BNS116" s="1904"/>
      <c r="BNT116" s="1903"/>
      <c r="BNU116" s="1903"/>
      <c r="BNV116" s="1903"/>
      <c r="BNW116" s="1903"/>
      <c r="BNX116" s="1903"/>
      <c r="BNY116" s="1904"/>
      <c r="BNZ116" s="1903"/>
      <c r="BOA116" s="1903"/>
      <c r="BOB116" s="1903"/>
      <c r="BOC116" s="1903"/>
      <c r="BOD116" s="1903"/>
      <c r="BOE116" s="1904"/>
      <c r="BOF116" s="1903"/>
      <c r="BOG116" s="1903"/>
      <c r="BOH116" s="1903"/>
      <c r="BOI116" s="1903"/>
      <c r="BOJ116" s="1903"/>
      <c r="BOK116" s="1904"/>
      <c r="BOL116" s="1903"/>
      <c r="BOM116" s="1903"/>
      <c r="BON116" s="1903"/>
      <c r="BOO116" s="1903"/>
      <c r="BOP116" s="1903"/>
      <c r="BOQ116" s="1904"/>
      <c r="BOR116" s="1903"/>
      <c r="BOS116" s="1903"/>
      <c r="BOT116" s="1903"/>
      <c r="BOU116" s="1903"/>
      <c r="BOV116" s="1903"/>
      <c r="BOW116" s="1904"/>
      <c r="BOX116" s="1903"/>
      <c r="BOY116" s="1903"/>
      <c r="BOZ116" s="1903"/>
      <c r="BPA116" s="1903"/>
      <c r="BPB116" s="1903"/>
      <c r="BPC116" s="1904"/>
      <c r="BPD116" s="1903"/>
      <c r="BPE116" s="1903"/>
      <c r="BPF116" s="1903"/>
      <c r="BPG116" s="1903"/>
      <c r="BPH116" s="1903"/>
      <c r="BPI116" s="1904"/>
      <c r="BPJ116" s="1903"/>
      <c r="BPK116" s="1903"/>
      <c r="BPL116" s="1903"/>
      <c r="BPM116" s="1903"/>
      <c r="BPN116" s="1903"/>
      <c r="BPO116" s="1904"/>
      <c r="BPP116" s="1903"/>
      <c r="BPQ116" s="1903"/>
      <c r="BPR116" s="1903"/>
      <c r="BPS116" s="1903"/>
      <c r="BPT116" s="1903"/>
      <c r="BPU116" s="1904"/>
      <c r="BPV116" s="1903"/>
      <c r="BPW116" s="1903"/>
      <c r="BPX116" s="1903"/>
      <c r="BPY116" s="1903"/>
      <c r="BPZ116" s="1903"/>
      <c r="BQA116" s="1904"/>
      <c r="BQB116" s="1903"/>
      <c r="BQC116" s="1903"/>
      <c r="BQD116" s="1903"/>
      <c r="BQE116" s="1903"/>
      <c r="BQF116" s="1903"/>
      <c r="BQG116" s="1904"/>
      <c r="BQH116" s="1903"/>
      <c r="BQI116" s="1903"/>
      <c r="BQJ116" s="1903"/>
      <c r="BQK116" s="1903"/>
      <c r="BQL116" s="1903"/>
      <c r="BQM116" s="1904"/>
      <c r="BQN116" s="1903"/>
      <c r="BQO116" s="1903"/>
      <c r="BQP116" s="1903"/>
      <c r="BQQ116" s="1903"/>
      <c r="BQR116" s="1903"/>
      <c r="BQS116" s="1904"/>
      <c r="BQT116" s="1903"/>
      <c r="BQU116" s="1903"/>
      <c r="BQV116" s="1903"/>
      <c r="BQW116" s="1903"/>
      <c r="BQX116" s="1903"/>
      <c r="BQY116" s="1904"/>
      <c r="BQZ116" s="1903"/>
      <c r="BRA116" s="1903"/>
      <c r="BRB116" s="1903"/>
      <c r="BRC116" s="1903"/>
      <c r="BRD116" s="1903"/>
      <c r="BRE116" s="1904"/>
      <c r="BRF116" s="1903"/>
      <c r="BRG116" s="1903"/>
      <c r="BRH116" s="1903"/>
      <c r="BRI116" s="1903"/>
      <c r="BRJ116" s="1903"/>
      <c r="BRK116" s="1904"/>
      <c r="BRL116" s="1903"/>
      <c r="BRM116" s="1903"/>
      <c r="BRN116" s="1903"/>
      <c r="BRO116" s="1903"/>
      <c r="BRP116" s="1903"/>
      <c r="BRQ116" s="1904"/>
      <c r="BRR116" s="1903"/>
      <c r="BRS116" s="1903"/>
      <c r="BRT116" s="1903"/>
      <c r="BRU116" s="1903"/>
      <c r="BRV116" s="1903"/>
      <c r="BRW116" s="1904"/>
      <c r="BRX116" s="1903"/>
      <c r="BRY116" s="1903"/>
      <c r="BRZ116" s="1903"/>
      <c r="BSA116" s="1903"/>
      <c r="BSB116" s="1903"/>
      <c r="BSC116" s="1904"/>
      <c r="BSD116" s="1903"/>
      <c r="BSE116" s="1903"/>
      <c r="BSF116" s="1903"/>
      <c r="BSG116" s="1903"/>
      <c r="BSH116" s="1903"/>
      <c r="BSI116" s="1904"/>
      <c r="BSJ116" s="1903"/>
      <c r="BSK116" s="1903"/>
      <c r="BSL116" s="1903"/>
      <c r="BSM116" s="1903"/>
      <c r="BSN116" s="1903"/>
      <c r="BSO116" s="1904"/>
      <c r="BSP116" s="1903"/>
      <c r="BSQ116" s="1903"/>
      <c r="BSR116" s="1903"/>
      <c r="BSS116" s="1903"/>
      <c r="BST116" s="1903"/>
      <c r="BSU116" s="1904"/>
      <c r="BSV116" s="1903"/>
      <c r="BSW116" s="1903"/>
      <c r="BSX116" s="1903"/>
      <c r="BSY116" s="1903"/>
      <c r="BSZ116" s="1903"/>
      <c r="BTA116" s="1904"/>
      <c r="BTB116" s="1903"/>
      <c r="BTC116" s="1903"/>
      <c r="BTD116" s="1903"/>
      <c r="BTE116" s="1903"/>
      <c r="BTF116" s="1903"/>
      <c r="BTG116" s="1904"/>
      <c r="BTH116" s="1903"/>
      <c r="BTI116" s="1903"/>
      <c r="BTJ116" s="1903"/>
      <c r="BTK116" s="1903"/>
      <c r="BTL116" s="1903"/>
      <c r="BTM116" s="1904"/>
      <c r="BTN116" s="1903"/>
      <c r="BTO116" s="1903"/>
      <c r="BTP116" s="1903"/>
      <c r="BTQ116" s="1903"/>
      <c r="BTR116" s="1903"/>
      <c r="BTS116" s="1904"/>
      <c r="BTT116" s="1903"/>
      <c r="BTU116" s="1903"/>
      <c r="BTV116" s="1903"/>
      <c r="BTW116" s="1903"/>
      <c r="BTX116" s="1903"/>
      <c r="BTY116" s="1904"/>
      <c r="BTZ116" s="1903"/>
      <c r="BUA116" s="1903"/>
      <c r="BUB116" s="1903"/>
      <c r="BUC116" s="1903"/>
      <c r="BUD116" s="1903"/>
      <c r="BUE116" s="1904"/>
      <c r="BUF116" s="1903"/>
      <c r="BUG116" s="1903"/>
      <c r="BUH116" s="1903"/>
      <c r="BUI116" s="1903"/>
      <c r="BUJ116" s="1903"/>
      <c r="BUK116" s="1904"/>
      <c r="BUL116" s="1903"/>
      <c r="BUM116" s="1903"/>
      <c r="BUN116" s="1903"/>
      <c r="BUO116" s="1903"/>
      <c r="BUP116" s="1903"/>
      <c r="BUQ116" s="1904"/>
      <c r="BUR116" s="1903"/>
      <c r="BUS116" s="1903"/>
      <c r="BUT116" s="1903"/>
      <c r="BUU116" s="1903"/>
      <c r="BUV116" s="1903"/>
      <c r="BUW116" s="1904"/>
      <c r="BUX116" s="1903"/>
      <c r="BUY116" s="1903"/>
      <c r="BUZ116" s="1903"/>
      <c r="BVA116" s="1903"/>
      <c r="BVB116" s="1903"/>
      <c r="BVC116" s="1904"/>
      <c r="BVD116" s="1903"/>
      <c r="BVE116" s="1903"/>
      <c r="BVF116" s="1903"/>
      <c r="BVG116" s="1903"/>
      <c r="BVH116" s="1903"/>
      <c r="BVI116" s="1904"/>
      <c r="BVJ116" s="1903"/>
      <c r="BVK116" s="1903"/>
      <c r="BVL116" s="1903"/>
      <c r="BVM116" s="1903"/>
      <c r="BVN116" s="1903"/>
      <c r="BVO116" s="1904"/>
      <c r="BVP116" s="1903"/>
      <c r="BVQ116" s="1903"/>
      <c r="BVR116" s="1903"/>
      <c r="BVS116" s="1903"/>
      <c r="BVT116" s="1903"/>
      <c r="BVU116" s="1904"/>
      <c r="BVV116" s="1903"/>
      <c r="BVW116" s="1903"/>
      <c r="BVX116" s="1903"/>
      <c r="BVY116" s="1903"/>
      <c r="BVZ116" s="1903"/>
      <c r="BWA116" s="1904"/>
      <c r="BWB116" s="1903"/>
      <c r="BWC116" s="1903"/>
      <c r="BWD116" s="1903"/>
      <c r="BWE116" s="1903"/>
      <c r="BWF116" s="1903"/>
      <c r="BWG116" s="1904"/>
      <c r="BWH116" s="1903"/>
      <c r="BWI116" s="1903"/>
      <c r="BWJ116" s="1903"/>
      <c r="BWK116" s="1903"/>
      <c r="BWL116" s="1903"/>
      <c r="BWM116" s="1904"/>
      <c r="BWN116" s="1903"/>
      <c r="BWO116" s="1903"/>
      <c r="BWP116" s="1903"/>
      <c r="BWQ116" s="1903"/>
      <c r="BWR116" s="1903"/>
      <c r="BWS116" s="1904"/>
      <c r="BWT116" s="1903"/>
      <c r="BWU116" s="1903"/>
      <c r="BWV116" s="1903"/>
      <c r="BWW116" s="1903"/>
      <c r="BWX116" s="1903"/>
      <c r="BWY116" s="1904"/>
      <c r="BWZ116" s="1903"/>
      <c r="BXA116" s="1903"/>
      <c r="BXB116" s="1903"/>
      <c r="BXC116" s="1903"/>
      <c r="BXD116" s="1903"/>
      <c r="BXE116" s="1904"/>
      <c r="BXF116" s="1903"/>
      <c r="BXG116" s="1903"/>
      <c r="BXH116" s="1903"/>
      <c r="BXI116" s="1903"/>
      <c r="BXJ116" s="1903"/>
      <c r="BXK116" s="1904"/>
      <c r="BXL116" s="1903"/>
      <c r="BXM116" s="1903"/>
      <c r="BXN116" s="1903"/>
      <c r="BXO116" s="1903"/>
      <c r="BXP116" s="1903"/>
      <c r="BXQ116" s="1904"/>
      <c r="BXR116" s="1903"/>
      <c r="BXS116" s="1903"/>
      <c r="BXT116" s="1903"/>
      <c r="BXU116" s="1903"/>
      <c r="BXV116" s="1903"/>
      <c r="BXW116" s="1904"/>
      <c r="BXX116" s="1903"/>
      <c r="BXY116" s="1903"/>
      <c r="BXZ116" s="1903"/>
      <c r="BYA116" s="1903"/>
      <c r="BYB116" s="1903"/>
      <c r="BYC116" s="1904"/>
      <c r="BYD116" s="1903"/>
      <c r="BYE116" s="1903"/>
      <c r="BYF116" s="1903"/>
      <c r="BYG116" s="1903"/>
      <c r="BYH116" s="1903"/>
      <c r="BYI116" s="1904"/>
      <c r="BYJ116" s="1903"/>
      <c r="BYK116" s="1903"/>
      <c r="BYL116" s="1903"/>
      <c r="BYM116" s="1903"/>
      <c r="BYN116" s="1903"/>
      <c r="BYO116" s="1904"/>
      <c r="BYP116" s="1903"/>
      <c r="BYQ116" s="1903"/>
      <c r="BYR116" s="1903"/>
      <c r="BYS116" s="1903"/>
      <c r="BYT116" s="1903"/>
      <c r="BYU116" s="1904"/>
      <c r="BYV116" s="1903"/>
      <c r="BYW116" s="1903"/>
      <c r="BYX116" s="1903"/>
      <c r="BYY116" s="1903"/>
      <c r="BYZ116" s="1903"/>
      <c r="BZA116" s="1904"/>
      <c r="BZB116" s="1903"/>
      <c r="BZC116" s="1903"/>
      <c r="BZD116" s="1903"/>
      <c r="BZE116" s="1903"/>
      <c r="BZF116" s="1903"/>
      <c r="BZG116" s="1904"/>
      <c r="BZH116" s="1903"/>
      <c r="BZI116" s="1903"/>
      <c r="BZJ116" s="1903"/>
      <c r="BZK116" s="1903"/>
      <c r="BZL116" s="1903"/>
      <c r="BZM116" s="1904"/>
      <c r="BZN116" s="1903"/>
      <c r="BZO116" s="1903"/>
      <c r="BZP116" s="1903"/>
      <c r="BZQ116" s="1903"/>
      <c r="BZR116" s="1903"/>
      <c r="BZS116" s="1904"/>
      <c r="BZT116" s="1903"/>
      <c r="BZU116" s="1903"/>
      <c r="BZV116" s="1903"/>
      <c r="BZW116" s="1903"/>
      <c r="BZX116" s="1903"/>
      <c r="BZY116" s="1904"/>
      <c r="BZZ116" s="1903"/>
      <c r="CAA116" s="1903"/>
      <c r="CAB116" s="1903"/>
      <c r="CAC116" s="1903"/>
      <c r="CAD116" s="1903"/>
      <c r="CAE116" s="1904"/>
      <c r="CAF116" s="1903"/>
      <c r="CAG116" s="1903"/>
      <c r="CAH116" s="1903"/>
      <c r="CAI116" s="1903"/>
      <c r="CAJ116" s="1903"/>
      <c r="CAK116" s="1904"/>
      <c r="CAL116" s="1903"/>
      <c r="CAM116" s="1903"/>
      <c r="CAN116" s="1903"/>
      <c r="CAO116" s="1903"/>
      <c r="CAP116" s="1903"/>
      <c r="CAQ116" s="1904"/>
      <c r="CAR116" s="1903"/>
      <c r="CAS116" s="1903"/>
      <c r="CAT116" s="1903"/>
      <c r="CAU116" s="1903"/>
      <c r="CAV116" s="1903"/>
      <c r="CAW116" s="1904"/>
      <c r="CAX116" s="1903"/>
      <c r="CAY116" s="1903"/>
      <c r="CAZ116" s="1903"/>
      <c r="CBA116" s="1903"/>
      <c r="CBB116" s="1903"/>
      <c r="CBC116" s="1904"/>
      <c r="CBD116" s="1903"/>
      <c r="CBE116" s="1903"/>
      <c r="CBF116" s="1903"/>
      <c r="CBG116" s="1903"/>
      <c r="CBH116" s="1903"/>
      <c r="CBI116" s="1904"/>
      <c r="CBJ116" s="1903"/>
      <c r="CBK116" s="1903"/>
      <c r="CBL116" s="1903"/>
      <c r="CBM116" s="1903"/>
      <c r="CBN116" s="1903"/>
      <c r="CBO116" s="1904"/>
      <c r="CBP116" s="1903"/>
      <c r="CBQ116" s="1903"/>
      <c r="CBR116" s="1903"/>
      <c r="CBS116" s="1903"/>
      <c r="CBT116" s="1903"/>
      <c r="CBU116" s="1904"/>
      <c r="CBV116" s="1903"/>
      <c r="CBW116" s="1903"/>
      <c r="CBX116" s="1903"/>
      <c r="CBY116" s="1903"/>
      <c r="CBZ116" s="1903"/>
      <c r="CCA116" s="1904"/>
      <c r="CCB116" s="1903"/>
      <c r="CCC116" s="1903"/>
      <c r="CCD116" s="1903"/>
      <c r="CCE116" s="1903"/>
      <c r="CCF116" s="1903"/>
      <c r="CCG116" s="1904"/>
      <c r="CCH116" s="1903"/>
      <c r="CCI116" s="1903"/>
      <c r="CCJ116" s="1903"/>
      <c r="CCK116" s="1903"/>
      <c r="CCL116" s="1903"/>
      <c r="CCM116" s="1904"/>
      <c r="CCN116" s="1903"/>
      <c r="CCO116" s="1903"/>
      <c r="CCP116" s="1903"/>
      <c r="CCQ116" s="1903"/>
      <c r="CCR116" s="1903"/>
      <c r="CCS116" s="1904"/>
      <c r="CCT116" s="1903"/>
      <c r="CCU116" s="1903"/>
      <c r="CCV116" s="1903"/>
      <c r="CCW116" s="1903"/>
      <c r="CCX116" s="1903"/>
      <c r="CCY116" s="1904"/>
      <c r="CCZ116" s="1903"/>
      <c r="CDA116" s="1903"/>
      <c r="CDB116" s="1903"/>
      <c r="CDC116" s="1903"/>
      <c r="CDD116" s="1903"/>
      <c r="CDE116" s="1904"/>
      <c r="CDF116" s="1903"/>
      <c r="CDG116" s="1903"/>
      <c r="CDH116" s="1903"/>
      <c r="CDI116" s="1903"/>
      <c r="CDJ116" s="1903"/>
      <c r="CDK116" s="1904"/>
      <c r="CDL116" s="1903"/>
      <c r="CDM116" s="1903"/>
      <c r="CDN116" s="1903"/>
      <c r="CDO116" s="1903"/>
      <c r="CDP116" s="1903"/>
      <c r="CDQ116" s="1904"/>
      <c r="CDR116" s="1903"/>
      <c r="CDS116" s="1903"/>
      <c r="CDT116" s="1903"/>
      <c r="CDU116" s="1903"/>
      <c r="CDV116" s="1903"/>
      <c r="CDW116" s="1904"/>
      <c r="CDX116" s="1903"/>
      <c r="CDY116" s="1903"/>
      <c r="CDZ116" s="1903"/>
      <c r="CEA116" s="1903"/>
      <c r="CEB116" s="1903"/>
      <c r="CEC116" s="1904"/>
      <c r="CED116" s="1903"/>
      <c r="CEE116" s="1903"/>
      <c r="CEF116" s="1903"/>
      <c r="CEG116" s="1903"/>
      <c r="CEH116" s="1903"/>
      <c r="CEI116" s="1904"/>
      <c r="CEJ116" s="1903"/>
      <c r="CEK116" s="1903"/>
      <c r="CEL116" s="1903"/>
      <c r="CEM116" s="1903"/>
      <c r="CEN116" s="1903"/>
      <c r="CEO116" s="1904"/>
      <c r="CEP116" s="1903"/>
      <c r="CEQ116" s="1903"/>
      <c r="CER116" s="1903"/>
      <c r="CES116" s="1903"/>
      <c r="CET116" s="1903"/>
      <c r="CEU116" s="1904"/>
      <c r="CEV116" s="1903"/>
      <c r="CEW116" s="1903"/>
      <c r="CEX116" s="1903"/>
      <c r="CEY116" s="1903"/>
      <c r="CEZ116" s="1903"/>
      <c r="CFA116" s="1904"/>
      <c r="CFB116" s="1903"/>
      <c r="CFC116" s="1903"/>
      <c r="CFD116" s="1903"/>
      <c r="CFE116" s="1903"/>
      <c r="CFF116" s="1903"/>
      <c r="CFG116" s="1904"/>
      <c r="CFH116" s="1903"/>
      <c r="CFI116" s="1903"/>
      <c r="CFJ116" s="1903"/>
      <c r="CFK116" s="1903"/>
      <c r="CFL116" s="1903"/>
      <c r="CFM116" s="1904"/>
      <c r="CFN116" s="1903"/>
      <c r="CFO116" s="1903"/>
      <c r="CFP116" s="1903"/>
      <c r="CFQ116" s="1903"/>
      <c r="CFR116" s="1903"/>
      <c r="CFS116" s="1904"/>
      <c r="CFT116" s="1903"/>
      <c r="CFU116" s="1903"/>
      <c r="CFV116" s="1903"/>
      <c r="CFW116" s="1903"/>
      <c r="CFX116" s="1903"/>
      <c r="CFY116" s="1904"/>
      <c r="CFZ116" s="1903"/>
      <c r="CGA116" s="1903"/>
      <c r="CGB116" s="1903"/>
      <c r="CGC116" s="1903"/>
      <c r="CGD116" s="1903"/>
      <c r="CGE116" s="1904"/>
      <c r="CGF116" s="1903"/>
      <c r="CGG116" s="1903"/>
      <c r="CGH116" s="1903"/>
      <c r="CGI116" s="1903"/>
      <c r="CGJ116" s="1903"/>
      <c r="CGK116" s="1904"/>
      <c r="CGL116" s="1903"/>
      <c r="CGM116" s="1903"/>
      <c r="CGN116" s="1903"/>
      <c r="CGO116" s="1903"/>
      <c r="CGP116" s="1903"/>
      <c r="CGQ116" s="1904"/>
      <c r="CGR116" s="1903"/>
      <c r="CGS116" s="1903"/>
      <c r="CGT116" s="1903"/>
      <c r="CGU116" s="1903"/>
      <c r="CGV116" s="1903"/>
      <c r="CGW116" s="1904"/>
      <c r="CGX116" s="1903"/>
      <c r="CGY116" s="1903"/>
      <c r="CGZ116" s="1903"/>
      <c r="CHA116" s="1903"/>
      <c r="CHB116" s="1903"/>
      <c r="CHC116" s="1904"/>
      <c r="CHD116" s="1903"/>
      <c r="CHE116" s="1903"/>
      <c r="CHF116" s="1903"/>
      <c r="CHG116" s="1903"/>
      <c r="CHH116" s="1903"/>
      <c r="CHI116" s="1904"/>
      <c r="CHJ116" s="1903"/>
      <c r="CHK116" s="1903"/>
      <c r="CHL116" s="1903"/>
      <c r="CHM116" s="1903"/>
      <c r="CHN116" s="1903"/>
      <c r="CHO116" s="1904"/>
      <c r="CHP116" s="1903"/>
      <c r="CHQ116" s="1903"/>
      <c r="CHR116" s="1903"/>
      <c r="CHS116" s="1903"/>
      <c r="CHT116" s="1903"/>
      <c r="CHU116" s="1904"/>
      <c r="CHV116" s="1903"/>
      <c r="CHW116" s="1903"/>
      <c r="CHX116" s="1903"/>
      <c r="CHY116" s="1903"/>
      <c r="CHZ116" s="1903"/>
      <c r="CIA116" s="1904"/>
      <c r="CIB116" s="1903"/>
      <c r="CIC116" s="1903"/>
      <c r="CID116" s="1903"/>
      <c r="CIE116" s="1903"/>
      <c r="CIF116" s="1903"/>
      <c r="CIG116" s="1904"/>
      <c r="CIH116" s="1903"/>
      <c r="CII116" s="1903"/>
      <c r="CIJ116" s="1903"/>
      <c r="CIK116" s="1903"/>
      <c r="CIL116" s="1903"/>
      <c r="CIM116" s="1904"/>
      <c r="CIN116" s="1903"/>
      <c r="CIO116" s="1903"/>
      <c r="CIP116" s="1903"/>
      <c r="CIQ116" s="1903"/>
      <c r="CIR116" s="1903"/>
      <c r="CIS116" s="1904"/>
      <c r="CIT116" s="1903"/>
      <c r="CIU116" s="1903"/>
      <c r="CIV116" s="1903"/>
      <c r="CIW116" s="1903"/>
      <c r="CIX116" s="1903"/>
      <c r="CIY116" s="1904"/>
      <c r="CIZ116" s="1903"/>
      <c r="CJA116" s="1903"/>
      <c r="CJB116" s="1903"/>
      <c r="CJC116" s="1903"/>
      <c r="CJD116" s="1903"/>
      <c r="CJE116" s="1904"/>
      <c r="CJF116" s="1903"/>
      <c r="CJG116" s="1903"/>
      <c r="CJH116" s="1903"/>
      <c r="CJI116" s="1903"/>
      <c r="CJJ116" s="1903"/>
      <c r="CJK116" s="1904"/>
      <c r="CJL116" s="1903"/>
      <c r="CJM116" s="1903"/>
      <c r="CJN116" s="1903"/>
      <c r="CJO116" s="1903"/>
      <c r="CJP116" s="1903"/>
      <c r="CJQ116" s="1904"/>
      <c r="CJR116" s="1903"/>
      <c r="CJS116" s="1903"/>
      <c r="CJT116" s="1903"/>
      <c r="CJU116" s="1903"/>
      <c r="CJV116" s="1903"/>
      <c r="CJW116" s="1904"/>
      <c r="CJX116" s="1903"/>
      <c r="CJY116" s="1903"/>
      <c r="CJZ116" s="1903"/>
      <c r="CKA116" s="1903"/>
      <c r="CKB116" s="1903"/>
      <c r="CKC116" s="1904"/>
      <c r="CKD116" s="1903"/>
      <c r="CKE116" s="1903"/>
      <c r="CKF116" s="1903"/>
      <c r="CKG116" s="1903"/>
      <c r="CKH116" s="1903"/>
      <c r="CKI116" s="1904"/>
      <c r="CKJ116" s="1903"/>
      <c r="CKK116" s="1903"/>
      <c r="CKL116" s="1903"/>
      <c r="CKM116" s="1903"/>
      <c r="CKN116" s="1903"/>
      <c r="CKO116" s="1904"/>
      <c r="CKP116" s="1903"/>
      <c r="CKQ116" s="1903"/>
      <c r="CKR116" s="1903"/>
      <c r="CKS116" s="1903"/>
      <c r="CKT116" s="1903"/>
      <c r="CKU116" s="1904"/>
      <c r="CKV116" s="1903"/>
      <c r="CKW116" s="1903"/>
      <c r="CKX116" s="1903"/>
      <c r="CKY116" s="1903"/>
      <c r="CKZ116" s="1903"/>
      <c r="CLA116" s="1904"/>
      <c r="CLB116" s="1903"/>
      <c r="CLC116" s="1903"/>
      <c r="CLD116" s="1903"/>
      <c r="CLE116" s="1903"/>
      <c r="CLF116" s="1903"/>
      <c r="CLG116" s="1904"/>
      <c r="CLH116" s="1903"/>
      <c r="CLI116" s="1903"/>
      <c r="CLJ116" s="1903"/>
      <c r="CLK116" s="1903"/>
      <c r="CLL116" s="1903"/>
      <c r="CLM116" s="1904"/>
      <c r="CLN116" s="1903"/>
      <c r="CLO116" s="1903"/>
      <c r="CLP116" s="1903"/>
      <c r="CLQ116" s="1903"/>
      <c r="CLR116" s="1903"/>
      <c r="CLS116" s="1904"/>
      <c r="CLT116" s="1903"/>
      <c r="CLU116" s="1903"/>
      <c r="CLV116" s="1903"/>
      <c r="CLW116" s="1903"/>
      <c r="CLX116" s="1903"/>
      <c r="CLY116" s="1904"/>
      <c r="CLZ116" s="1903"/>
      <c r="CMA116" s="1903"/>
      <c r="CMB116" s="1903"/>
      <c r="CMC116" s="1903"/>
      <c r="CMD116" s="1903"/>
      <c r="CME116" s="1904"/>
      <c r="CMF116" s="1903"/>
      <c r="CMG116" s="1903"/>
      <c r="CMH116" s="1903"/>
      <c r="CMI116" s="1903"/>
      <c r="CMJ116" s="1903"/>
      <c r="CMK116" s="1904"/>
      <c r="CML116" s="1903"/>
      <c r="CMM116" s="1903"/>
      <c r="CMN116" s="1903"/>
      <c r="CMO116" s="1903"/>
      <c r="CMP116" s="1903"/>
      <c r="CMQ116" s="1904"/>
      <c r="CMR116" s="1903"/>
      <c r="CMS116" s="1903"/>
      <c r="CMT116" s="1903"/>
      <c r="CMU116" s="1903"/>
      <c r="CMV116" s="1903"/>
      <c r="CMW116" s="1904"/>
      <c r="CMX116" s="1903"/>
      <c r="CMY116" s="1903"/>
      <c r="CMZ116" s="1903"/>
      <c r="CNA116" s="1903"/>
      <c r="CNB116" s="1903"/>
      <c r="CNC116" s="1904"/>
      <c r="CND116" s="1903"/>
      <c r="CNE116" s="1903"/>
      <c r="CNF116" s="1903"/>
      <c r="CNG116" s="1903"/>
      <c r="CNH116" s="1903"/>
      <c r="CNI116" s="1904"/>
      <c r="CNJ116" s="1903"/>
      <c r="CNK116" s="1903"/>
      <c r="CNL116" s="1903"/>
      <c r="CNM116" s="1903"/>
      <c r="CNN116" s="1903"/>
      <c r="CNO116" s="1904"/>
      <c r="CNP116" s="1903"/>
      <c r="CNQ116" s="1903"/>
      <c r="CNR116" s="1903"/>
      <c r="CNS116" s="1903"/>
      <c r="CNT116" s="1903"/>
      <c r="CNU116" s="1904"/>
      <c r="CNV116" s="1903"/>
      <c r="CNW116" s="1903"/>
      <c r="CNX116" s="1903"/>
      <c r="CNY116" s="1903"/>
      <c r="CNZ116" s="1903"/>
      <c r="COA116" s="1904"/>
      <c r="COB116" s="1903"/>
      <c r="COC116" s="1903"/>
      <c r="COD116" s="1903"/>
      <c r="COE116" s="1903"/>
      <c r="COF116" s="1903"/>
      <c r="COG116" s="1904"/>
      <c r="COH116" s="1903"/>
      <c r="COI116" s="1903"/>
      <c r="COJ116" s="1903"/>
      <c r="COK116" s="1903"/>
      <c r="COL116" s="1903"/>
      <c r="COM116" s="1904"/>
      <c r="CON116" s="1903"/>
      <c r="COO116" s="1903"/>
      <c r="COP116" s="1903"/>
      <c r="COQ116" s="1903"/>
      <c r="COR116" s="1903"/>
      <c r="COS116" s="1904"/>
      <c r="COT116" s="1903"/>
      <c r="COU116" s="1903"/>
      <c r="COV116" s="1903"/>
      <c r="COW116" s="1903"/>
      <c r="COX116" s="1903"/>
      <c r="COY116" s="1904"/>
      <c r="COZ116" s="1903"/>
      <c r="CPA116" s="1903"/>
      <c r="CPB116" s="1903"/>
      <c r="CPC116" s="1903"/>
      <c r="CPD116" s="1903"/>
      <c r="CPE116" s="1904"/>
      <c r="CPF116" s="1903"/>
      <c r="CPG116" s="1903"/>
      <c r="CPH116" s="1903"/>
      <c r="CPI116" s="1903"/>
      <c r="CPJ116" s="1903"/>
      <c r="CPK116" s="1904"/>
      <c r="CPL116" s="1903"/>
      <c r="CPM116" s="1903"/>
      <c r="CPN116" s="1903"/>
      <c r="CPO116" s="1903"/>
      <c r="CPP116" s="1903"/>
      <c r="CPQ116" s="1904"/>
      <c r="CPR116" s="1903"/>
      <c r="CPS116" s="1903"/>
      <c r="CPT116" s="1903"/>
      <c r="CPU116" s="1903"/>
      <c r="CPV116" s="1903"/>
      <c r="CPW116" s="1904"/>
      <c r="CPX116" s="1903"/>
      <c r="CPY116" s="1903"/>
      <c r="CPZ116" s="1903"/>
      <c r="CQA116" s="1903"/>
      <c r="CQB116" s="1903"/>
      <c r="CQC116" s="1904"/>
      <c r="CQD116" s="1903"/>
      <c r="CQE116" s="1903"/>
      <c r="CQF116" s="1903"/>
      <c r="CQG116" s="1903"/>
      <c r="CQH116" s="1903"/>
      <c r="CQI116" s="1904"/>
      <c r="CQJ116" s="1903"/>
      <c r="CQK116" s="1903"/>
      <c r="CQL116" s="1903"/>
      <c r="CQM116" s="1903"/>
      <c r="CQN116" s="1903"/>
      <c r="CQO116" s="1904"/>
      <c r="CQP116" s="1903"/>
      <c r="CQQ116" s="1903"/>
      <c r="CQR116" s="1903"/>
      <c r="CQS116" s="1903"/>
      <c r="CQT116" s="1903"/>
      <c r="CQU116" s="1904"/>
      <c r="CQV116" s="1903"/>
      <c r="CQW116" s="1903"/>
      <c r="CQX116" s="1903"/>
      <c r="CQY116" s="1903"/>
      <c r="CQZ116" s="1903"/>
      <c r="CRA116" s="1904"/>
      <c r="CRB116" s="1903"/>
      <c r="CRC116" s="1903"/>
      <c r="CRD116" s="1903"/>
      <c r="CRE116" s="1903"/>
      <c r="CRF116" s="1903"/>
      <c r="CRG116" s="1904"/>
      <c r="CRH116" s="1903"/>
      <c r="CRI116" s="1903"/>
      <c r="CRJ116" s="1903"/>
      <c r="CRK116" s="1903"/>
      <c r="CRL116" s="1903"/>
      <c r="CRM116" s="1904"/>
      <c r="CRN116" s="1903"/>
      <c r="CRO116" s="1903"/>
      <c r="CRP116" s="1903"/>
      <c r="CRQ116" s="1903"/>
      <c r="CRR116" s="1903"/>
      <c r="CRS116" s="1904"/>
      <c r="CRT116" s="1903"/>
      <c r="CRU116" s="1903"/>
      <c r="CRV116" s="1903"/>
      <c r="CRW116" s="1903"/>
      <c r="CRX116" s="1903"/>
      <c r="CRY116" s="1904"/>
      <c r="CRZ116" s="1903"/>
      <c r="CSA116" s="1903"/>
      <c r="CSB116" s="1903"/>
      <c r="CSC116" s="1903"/>
      <c r="CSD116" s="1903"/>
      <c r="CSE116" s="1904"/>
      <c r="CSF116" s="1903"/>
      <c r="CSG116" s="1903"/>
      <c r="CSH116" s="1903"/>
      <c r="CSI116" s="1903"/>
      <c r="CSJ116" s="1903"/>
      <c r="CSK116" s="1904"/>
      <c r="CSL116" s="1903"/>
      <c r="CSM116" s="1903"/>
      <c r="CSN116" s="1903"/>
      <c r="CSO116" s="1903"/>
      <c r="CSP116" s="1903"/>
      <c r="CSQ116" s="1904"/>
      <c r="CSR116" s="1903"/>
      <c r="CSS116" s="1903"/>
      <c r="CST116" s="1903"/>
      <c r="CSU116" s="1903"/>
      <c r="CSV116" s="1903"/>
      <c r="CSW116" s="1904"/>
      <c r="CSX116" s="1903"/>
      <c r="CSY116" s="1903"/>
      <c r="CSZ116" s="1903"/>
      <c r="CTA116" s="1903"/>
      <c r="CTB116" s="1903"/>
      <c r="CTC116" s="1904"/>
      <c r="CTD116" s="1903"/>
      <c r="CTE116" s="1903"/>
      <c r="CTF116" s="1903"/>
      <c r="CTG116" s="1903"/>
      <c r="CTH116" s="1903"/>
      <c r="CTI116" s="1904"/>
      <c r="CTJ116" s="1903"/>
      <c r="CTK116" s="1903"/>
      <c r="CTL116" s="1903"/>
      <c r="CTM116" s="1903"/>
      <c r="CTN116" s="1903"/>
      <c r="CTO116" s="1904"/>
      <c r="CTP116" s="1903"/>
      <c r="CTQ116" s="1903"/>
      <c r="CTR116" s="1903"/>
      <c r="CTS116" s="1903"/>
      <c r="CTT116" s="1903"/>
      <c r="CTU116" s="1904"/>
      <c r="CTV116" s="1903"/>
      <c r="CTW116" s="1903"/>
      <c r="CTX116" s="1903"/>
      <c r="CTY116" s="1903"/>
      <c r="CTZ116" s="1903"/>
      <c r="CUA116" s="1904"/>
      <c r="CUB116" s="1903"/>
      <c r="CUC116" s="1903"/>
      <c r="CUD116" s="1903"/>
      <c r="CUE116" s="1903"/>
      <c r="CUF116" s="1903"/>
      <c r="CUG116" s="1904"/>
      <c r="CUH116" s="1903"/>
      <c r="CUI116" s="1903"/>
      <c r="CUJ116" s="1903"/>
      <c r="CUK116" s="1903"/>
      <c r="CUL116" s="1903"/>
      <c r="CUM116" s="1904"/>
      <c r="CUN116" s="1903"/>
      <c r="CUO116" s="1903"/>
      <c r="CUP116" s="1903"/>
      <c r="CUQ116" s="1903"/>
      <c r="CUR116" s="1903"/>
      <c r="CUS116" s="1904"/>
      <c r="CUT116" s="1903"/>
      <c r="CUU116" s="1903"/>
      <c r="CUV116" s="1903"/>
      <c r="CUW116" s="1903"/>
      <c r="CUX116" s="1903"/>
      <c r="CUY116" s="1904"/>
      <c r="CUZ116" s="1903"/>
      <c r="CVA116" s="1903"/>
      <c r="CVB116" s="1903"/>
      <c r="CVC116" s="1903"/>
      <c r="CVD116" s="1903"/>
      <c r="CVE116" s="1904"/>
      <c r="CVF116" s="1903"/>
      <c r="CVG116" s="1903"/>
      <c r="CVH116" s="1903"/>
      <c r="CVI116" s="1903"/>
      <c r="CVJ116" s="1903"/>
      <c r="CVK116" s="1904"/>
      <c r="CVL116" s="1903"/>
      <c r="CVM116" s="1903"/>
      <c r="CVN116" s="1903"/>
      <c r="CVO116" s="1903"/>
      <c r="CVP116" s="1903"/>
      <c r="CVQ116" s="1904"/>
      <c r="CVR116" s="1903"/>
      <c r="CVS116" s="1903"/>
      <c r="CVT116" s="1903"/>
      <c r="CVU116" s="1903"/>
      <c r="CVV116" s="1903"/>
      <c r="CVW116" s="1904"/>
      <c r="CVX116" s="1903"/>
      <c r="CVY116" s="1903"/>
      <c r="CVZ116" s="1903"/>
      <c r="CWA116" s="1903"/>
      <c r="CWB116" s="1903"/>
      <c r="CWC116" s="1904"/>
      <c r="CWD116" s="1903"/>
      <c r="CWE116" s="1903"/>
      <c r="CWF116" s="1903"/>
      <c r="CWG116" s="1903"/>
      <c r="CWH116" s="1903"/>
      <c r="CWI116" s="1904"/>
      <c r="CWJ116" s="1903"/>
      <c r="CWK116" s="1903"/>
      <c r="CWL116" s="1903"/>
      <c r="CWM116" s="1903"/>
      <c r="CWN116" s="1903"/>
      <c r="CWO116" s="1904"/>
      <c r="CWP116" s="1903"/>
      <c r="CWQ116" s="1903"/>
      <c r="CWR116" s="1903"/>
      <c r="CWS116" s="1903"/>
      <c r="CWT116" s="1903"/>
      <c r="CWU116" s="1904"/>
      <c r="CWV116" s="1903"/>
      <c r="CWW116" s="1903"/>
      <c r="CWX116" s="1903"/>
      <c r="CWY116" s="1903"/>
      <c r="CWZ116" s="1903"/>
      <c r="CXA116" s="1904"/>
      <c r="CXB116" s="1903"/>
      <c r="CXC116" s="1903"/>
      <c r="CXD116" s="1903"/>
      <c r="CXE116" s="1903"/>
      <c r="CXF116" s="1903"/>
      <c r="CXG116" s="1904"/>
      <c r="CXH116" s="1903"/>
      <c r="CXI116" s="1903"/>
      <c r="CXJ116" s="1903"/>
      <c r="CXK116" s="1903"/>
      <c r="CXL116" s="1903"/>
      <c r="CXM116" s="1904"/>
      <c r="CXN116" s="1903"/>
      <c r="CXO116" s="1903"/>
      <c r="CXP116" s="1903"/>
      <c r="CXQ116" s="1903"/>
      <c r="CXR116" s="1903"/>
      <c r="CXS116" s="1904"/>
      <c r="CXT116" s="1903"/>
      <c r="CXU116" s="1903"/>
      <c r="CXV116" s="1903"/>
      <c r="CXW116" s="1903"/>
      <c r="CXX116" s="1903"/>
      <c r="CXY116" s="1904"/>
      <c r="CXZ116" s="1903"/>
      <c r="CYA116" s="1903"/>
      <c r="CYB116" s="1903"/>
      <c r="CYC116" s="1903"/>
      <c r="CYD116" s="1903"/>
      <c r="CYE116" s="1904"/>
      <c r="CYF116" s="1903"/>
      <c r="CYG116" s="1903"/>
      <c r="CYH116" s="1903"/>
      <c r="CYI116" s="1903"/>
      <c r="CYJ116" s="1903"/>
      <c r="CYK116" s="1904"/>
      <c r="CYL116" s="1903"/>
      <c r="CYM116" s="1903"/>
      <c r="CYN116" s="1903"/>
      <c r="CYO116" s="1903"/>
      <c r="CYP116" s="1903"/>
      <c r="CYQ116" s="1904"/>
      <c r="CYR116" s="1903"/>
      <c r="CYS116" s="1903"/>
      <c r="CYT116" s="1903"/>
      <c r="CYU116" s="1903"/>
      <c r="CYV116" s="1903"/>
      <c r="CYW116" s="1904"/>
      <c r="CYX116" s="1903"/>
      <c r="CYY116" s="1903"/>
      <c r="CYZ116" s="1903"/>
      <c r="CZA116" s="1903"/>
      <c r="CZB116" s="1903"/>
      <c r="CZC116" s="1904"/>
      <c r="CZD116" s="1903"/>
      <c r="CZE116" s="1903"/>
      <c r="CZF116" s="1903"/>
      <c r="CZG116" s="1903"/>
      <c r="CZH116" s="1903"/>
      <c r="CZI116" s="1904"/>
      <c r="CZJ116" s="1903"/>
      <c r="CZK116" s="1903"/>
      <c r="CZL116" s="1903"/>
      <c r="CZM116" s="1903"/>
      <c r="CZN116" s="1903"/>
      <c r="CZO116" s="1904"/>
      <c r="CZP116" s="1903"/>
      <c r="CZQ116" s="1903"/>
      <c r="CZR116" s="1903"/>
      <c r="CZS116" s="1903"/>
      <c r="CZT116" s="1903"/>
      <c r="CZU116" s="1904"/>
      <c r="CZV116" s="1903"/>
      <c r="CZW116" s="1903"/>
      <c r="CZX116" s="1903"/>
      <c r="CZY116" s="1903"/>
      <c r="CZZ116" s="1903"/>
      <c r="DAA116" s="1904"/>
      <c r="DAB116" s="1903"/>
      <c r="DAC116" s="1903"/>
      <c r="DAD116" s="1903"/>
      <c r="DAE116" s="1903"/>
      <c r="DAF116" s="1903"/>
      <c r="DAG116" s="1904"/>
      <c r="DAH116" s="1903"/>
      <c r="DAI116" s="1903"/>
      <c r="DAJ116" s="1903"/>
      <c r="DAK116" s="1903"/>
      <c r="DAL116" s="1903"/>
      <c r="DAM116" s="1904"/>
      <c r="DAN116" s="1903"/>
      <c r="DAO116" s="1903"/>
      <c r="DAP116" s="1903"/>
      <c r="DAQ116" s="1903"/>
      <c r="DAR116" s="1903"/>
      <c r="DAS116" s="1904"/>
      <c r="DAT116" s="1903"/>
      <c r="DAU116" s="1903"/>
      <c r="DAV116" s="1903"/>
      <c r="DAW116" s="1903"/>
      <c r="DAX116" s="1903"/>
      <c r="DAY116" s="1904"/>
      <c r="DAZ116" s="1903"/>
      <c r="DBA116" s="1903"/>
      <c r="DBB116" s="1903"/>
      <c r="DBC116" s="1903"/>
      <c r="DBD116" s="1903"/>
      <c r="DBE116" s="1904"/>
      <c r="DBF116" s="1903"/>
      <c r="DBG116" s="1903"/>
      <c r="DBH116" s="1903"/>
      <c r="DBI116" s="1903"/>
      <c r="DBJ116" s="1903"/>
      <c r="DBK116" s="1904"/>
      <c r="DBL116" s="1903"/>
      <c r="DBM116" s="1903"/>
      <c r="DBN116" s="1903"/>
      <c r="DBO116" s="1903"/>
      <c r="DBP116" s="1903"/>
      <c r="DBQ116" s="1904"/>
      <c r="DBR116" s="1903"/>
      <c r="DBS116" s="1903"/>
      <c r="DBT116" s="1903"/>
      <c r="DBU116" s="1903"/>
      <c r="DBV116" s="1903"/>
      <c r="DBW116" s="1904"/>
      <c r="DBX116" s="1903"/>
      <c r="DBY116" s="1903"/>
      <c r="DBZ116" s="1903"/>
      <c r="DCA116" s="1903"/>
      <c r="DCB116" s="1903"/>
      <c r="DCC116" s="1904"/>
      <c r="DCD116" s="1903"/>
      <c r="DCE116" s="1903"/>
      <c r="DCF116" s="1903"/>
      <c r="DCG116" s="1903"/>
      <c r="DCH116" s="1903"/>
      <c r="DCI116" s="1904"/>
      <c r="DCJ116" s="1903"/>
      <c r="DCK116" s="1903"/>
      <c r="DCL116" s="1903"/>
      <c r="DCM116" s="1903"/>
      <c r="DCN116" s="1903"/>
      <c r="DCO116" s="1904"/>
      <c r="DCP116" s="1903"/>
      <c r="DCQ116" s="1903"/>
      <c r="DCR116" s="1903"/>
      <c r="DCS116" s="1903"/>
      <c r="DCT116" s="1903"/>
      <c r="DCU116" s="1904"/>
      <c r="DCV116" s="1903"/>
      <c r="DCW116" s="1903"/>
      <c r="DCX116" s="1903"/>
      <c r="DCY116" s="1903"/>
      <c r="DCZ116" s="1903"/>
      <c r="DDA116" s="1904"/>
      <c r="DDB116" s="1903"/>
      <c r="DDC116" s="1903"/>
      <c r="DDD116" s="1903"/>
      <c r="DDE116" s="1903"/>
      <c r="DDF116" s="1903"/>
      <c r="DDG116" s="1904"/>
      <c r="DDH116" s="1903"/>
      <c r="DDI116" s="1903"/>
      <c r="DDJ116" s="1903"/>
      <c r="DDK116" s="1903"/>
      <c r="DDL116" s="1903"/>
      <c r="DDM116" s="1904"/>
      <c r="DDN116" s="1903"/>
      <c r="DDO116" s="1903"/>
      <c r="DDP116" s="1903"/>
      <c r="DDQ116" s="1903"/>
      <c r="DDR116" s="1903"/>
      <c r="DDS116" s="1904"/>
      <c r="DDT116" s="1903"/>
      <c r="DDU116" s="1903"/>
      <c r="DDV116" s="1903"/>
      <c r="DDW116" s="1903"/>
      <c r="DDX116" s="1903"/>
      <c r="DDY116" s="1904"/>
      <c r="DDZ116" s="1903"/>
      <c r="DEA116" s="1903"/>
      <c r="DEB116" s="1903"/>
      <c r="DEC116" s="1903"/>
      <c r="DED116" s="1903"/>
      <c r="DEE116" s="1904"/>
      <c r="DEF116" s="1903"/>
      <c r="DEG116" s="1903"/>
      <c r="DEH116" s="1903"/>
      <c r="DEI116" s="1903"/>
      <c r="DEJ116" s="1903"/>
      <c r="DEK116" s="1904"/>
      <c r="DEL116" s="1903"/>
      <c r="DEM116" s="1903"/>
      <c r="DEN116" s="1903"/>
      <c r="DEO116" s="1903"/>
      <c r="DEP116" s="1903"/>
      <c r="DEQ116" s="1904"/>
      <c r="DER116" s="1903"/>
      <c r="DES116" s="1903"/>
      <c r="DET116" s="1903"/>
      <c r="DEU116" s="1903"/>
      <c r="DEV116" s="1903"/>
      <c r="DEW116" s="1904"/>
      <c r="DEX116" s="1903"/>
      <c r="DEY116" s="1903"/>
      <c r="DEZ116" s="1903"/>
      <c r="DFA116" s="1903"/>
      <c r="DFB116" s="1903"/>
      <c r="DFC116" s="1904"/>
      <c r="DFD116" s="1903"/>
      <c r="DFE116" s="1903"/>
      <c r="DFF116" s="1903"/>
      <c r="DFG116" s="1903"/>
      <c r="DFH116" s="1903"/>
      <c r="DFI116" s="1904"/>
      <c r="DFJ116" s="1903"/>
      <c r="DFK116" s="1903"/>
      <c r="DFL116" s="1903"/>
      <c r="DFM116" s="1903"/>
      <c r="DFN116" s="1903"/>
      <c r="DFO116" s="1904"/>
      <c r="DFP116" s="1903"/>
      <c r="DFQ116" s="1903"/>
      <c r="DFR116" s="1903"/>
      <c r="DFS116" s="1903"/>
      <c r="DFT116" s="1903"/>
      <c r="DFU116" s="1904"/>
      <c r="DFV116" s="1903"/>
      <c r="DFW116" s="1903"/>
      <c r="DFX116" s="1903"/>
      <c r="DFY116" s="1903"/>
      <c r="DFZ116" s="1903"/>
      <c r="DGA116" s="1904"/>
      <c r="DGB116" s="1903"/>
      <c r="DGC116" s="1903"/>
      <c r="DGD116" s="1903"/>
      <c r="DGE116" s="1903"/>
      <c r="DGF116" s="1903"/>
      <c r="DGG116" s="1904"/>
      <c r="DGH116" s="1903"/>
      <c r="DGI116" s="1903"/>
      <c r="DGJ116" s="1903"/>
      <c r="DGK116" s="1903"/>
      <c r="DGL116" s="1903"/>
      <c r="DGM116" s="1904"/>
      <c r="DGN116" s="1903"/>
      <c r="DGO116" s="1903"/>
      <c r="DGP116" s="1903"/>
      <c r="DGQ116" s="1903"/>
      <c r="DGR116" s="1903"/>
      <c r="DGS116" s="1904"/>
      <c r="DGT116" s="1903"/>
      <c r="DGU116" s="1903"/>
      <c r="DGV116" s="1903"/>
      <c r="DGW116" s="1903"/>
      <c r="DGX116" s="1903"/>
      <c r="DGY116" s="1904"/>
      <c r="DGZ116" s="1903"/>
      <c r="DHA116" s="1903"/>
      <c r="DHB116" s="1903"/>
      <c r="DHC116" s="1903"/>
      <c r="DHD116" s="1903"/>
      <c r="DHE116" s="1904"/>
      <c r="DHF116" s="1903"/>
      <c r="DHG116" s="1903"/>
      <c r="DHH116" s="1903"/>
      <c r="DHI116" s="1903"/>
      <c r="DHJ116" s="1903"/>
      <c r="DHK116" s="1904"/>
      <c r="DHL116" s="1903"/>
      <c r="DHM116" s="1903"/>
      <c r="DHN116" s="1903"/>
      <c r="DHO116" s="1903"/>
      <c r="DHP116" s="1903"/>
      <c r="DHQ116" s="1904"/>
      <c r="DHR116" s="1903"/>
      <c r="DHS116" s="1903"/>
      <c r="DHT116" s="1903"/>
      <c r="DHU116" s="1903"/>
      <c r="DHV116" s="1903"/>
      <c r="DHW116" s="1904"/>
      <c r="DHX116" s="1903"/>
      <c r="DHY116" s="1903"/>
      <c r="DHZ116" s="1903"/>
      <c r="DIA116" s="1903"/>
      <c r="DIB116" s="1903"/>
      <c r="DIC116" s="1904"/>
      <c r="DID116" s="1903"/>
      <c r="DIE116" s="1903"/>
      <c r="DIF116" s="1903"/>
      <c r="DIG116" s="1903"/>
      <c r="DIH116" s="1903"/>
      <c r="DII116" s="1904"/>
      <c r="DIJ116" s="1903"/>
      <c r="DIK116" s="1903"/>
      <c r="DIL116" s="1903"/>
      <c r="DIM116" s="1903"/>
      <c r="DIN116" s="1903"/>
      <c r="DIO116" s="1904"/>
      <c r="DIP116" s="1903"/>
      <c r="DIQ116" s="1903"/>
      <c r="DIR116" s="1903"/>
      <c r="DIS116" s="1903"/>
      <c r="DIT116" s="1903"/>
      <c r="DIU116" s="1904"/>
      <c r="DIV116" s="1903"/>
      <c r="DIW116" s="1903"/>
      <c r="DIX116" s="1903"/>
      <c r="DIY116" s="1903"/>
      <c r="DIZ116" s="1903"/>
      <c r="DJA116" s="1904"/>
      <c r="DJB116" s="1903"/>
      <c r="DJC116" s="1903"/>
      <c r="DJD116" s="1903"/>
      <c r="DJE116" s="1903"/>
      <c r="DJF116" s="1903"/>
      <c r="DJG116" s="1904"/>
      <c r="DJH116" s="1903"/>
      <c r="DJI116" s="1903"/>
      <c r="DJJ116" s="1903"/>
      <c r="DJK116" s="1903"/>
      <c r="DJL116" s="1903"/>
      <c r="DJM116" s="1904"/>
      <c r="DJN116" s="1903"/>
      <c r="DJO116" s="1903"/>
      <c r="DJP116" s="1903"/>
      <c r="DJQ116" s="1903"/>
      <c r="DJR116" s="1903"/>
      <c r="DJS116" s="1904"/>
      <c r="DJT116" s="1903"/>
      <c r="DJU116" s="1903"/>
      <c r="DJV116" s="1903"/>
      <c r="DJW116" s="1903"/>
      <c r="DJX116" s="1903"/>
      <c r="DJY116" s="1904"/>
      <c r="DJZ116" s="1903"/>
      <c r="DKA116" s="1903"/>
      <c r="DKB116" s="1903"/>
      <c r="DKC116" s="1903"/>
      <c r="DKD116" s="1903"/>
      <c r="DKE116" s="1904"/>
      <c r="DKF116" s="1903"/>
      <c r="DKG116" s="1903"/>
      <c r="DKH116" s="1903"/>
      <c r="DKI116" s="1903"/>
      <c r="DKJ116" s="1903"/>
      <c r="DKK116" s="1904"/>
      <c r="DKL116" s="1903"/>
      <c r="DKM116" s="1903"/>
      <c r="DKN116" s="1903"/>
      <c r="DKO116" s="1903"/>
      <c r="DKP116" s="1903"/>
      <c r="DKQ116" s="1904"/>
      <c r="DKR116" s="1903"/>
      <c r="DKS116" s="1903"/>
      <c r="DKT116" s="1903"/>
      <c r="DKU116" s="1903"/>
      <c r="DKV116" s="1903"/>
      <c r="DKW116" s="1904"/>
      <c r="DKX116" s="1903"/>
      <c r="DKY116" s="1903"/>
      <c r="DKZ116" s="1903"/>
      <c r="DLA116" s="1903"/>
      <c r="DLB116" s="1903"/>
      <c r="DLC116" s="1904"/>
      <c r="DLD116" s="1903"/>
      <c r="DLE116" s="1903"/>
      <c r="DLF116" s="1903"/>
      <c r="DLG116" s="1903"/>
      <c r="DLH116" s="1903"/>
      <c r="DLI116" s="1904"/>
      <c r="DLJ116" s="1903"/>
      <c r="DLK116" s="1903"/>
      <c r="DLL116" s="1903"/>
      <c r="DLM116" s="1903"/>
      <c r="DLN116" s="1903"/>
      <c r="DLO116" s="1904"/>
      <c r="DLP116" s="1903"/>
      <c r="DLQ116" s="1903"/>
      <c r="DLR116" s="1903"/>
      <c r="DLS116" s="1903"/>
      <c r="DLT116" s="1903"/>
      <c r="DLU116" s="1904"/>
      <c r="DLV116" s="1903"/>
      <c r="DLW116" s="1903"/>
      <c r="DLX116" s="1903"/>
      <c r="DLY116" s="1903"/>
      <c r="DLZ116" s="1903"/>
      <c r="DMA116" s="1904"/>
      <c r="DMB116" s="1903"/>
      <c r="DMC116" s="1903"/>
      <c r="DMD116" s="1903"/>
      <c r="DME116" s="1903"/>
      <c r="DMF116" s="1903"/>
      <c r="DMG116" s="1904"/>
      <c r="DMH116" s="1903"/>
      <c r="DMI116" s="1903"/>
      <c r="DMJ116" s="1903"/>
      <c r="DMK116" s="1903"/>
      <c r="DML116" s="1903"/>
      <c r="DMM116" s="1904"/>
      <c r="DMN116" s="1903"/>
      <c r="DMO116" s="1903"/>
      <c r="DMP116" s="1903"/>
      <c r="DMQ116" s="1903"/>
      <c r="DMR116" s="1903"/>
      <c r="DMS116" s="1904"/>
      <c r="DMT116" s="1903"/>
      <c r="DMU116" s="1903"/>
      <c r="DMV116" s="1903"/>
      <c r="DMW116" s="1903"/>
      <c r="DMX116" s="1903"/>
      <c r="DMY116" s="1904"/>
      <c r="DMZ116" s="1903"/>
      <c r="DNA116" s="1903"/>
      <c r="DNB116" s="1903"/>
      <c r="DNC116" s="1903"/>
      <c r="DND116" s="1903"/>
      <c r="DNE116" s="1904"/>
      <c r="DNF116" s="1903"/>
      <c r="DNG116" s="1903"/>
      <c r="DNH116" s="1903"/>
      <c r="DNI116" s="1903"/>
      <c r="DNJ116" s="1903"/>
      <c r="DNK116" s="1904"/>
      <c r="DNL116" s="1903"/>
      <c r="DNM116" s="1903"/>
      <c r="DNN116" s="1903"/>
      <c r="DNO116" s="1903"/>
      <c r="DNP116" s="1903"/>
      <c r="DNQ116" s="1904"/>
      <c r="DNR116" s="1903"/>
      <c r="DNS116" s="1903"/>
      <c r="DNT116" s="1903"/>
      <c r="DNU116" s="1903"/>
      <c r="DNV116" s="1903"/>
      <c r="DNW116" s="1904"/>
      <c r="DNX116" s="1903"/>
      <c r="DNY116" s="1903"/>
      <c r="DNZ116" s="1903"/>
      <c r="DOA116" s="1903"/>
      <c r="DOB116" s="1903"/>
      <c r="DOC116" s="1904"/>
      <c r="DOD116" s="1903"/>
      <c r="DOE116" s="1903"/>
      <c r="DOF116" s="1903"/>
      <c r="DOG116" s="1903"/>
      <c r="DOH116" s="1903"/>
      <c r="DOI116" s="1904"/>
      <c r="DOJ116" s="1903"/>
      <c r="DOK116" s="1903"/>
      <c r="DOL116" s="1903"/>
      <c r="DOM116" s="1903"/>
      <c r="DON116" s="1903"/>
      <c r="DOO116" s="1904"/>
      <c r="DOP116" s="1903"/>
      <c r="DOQ116" s="1903"/>
      <c r="DOR116" s="1903"/>
      <c r="DOS116" s="1903"/>
      <c r="DOT116" s="1903"/>
      <c r="DOU116" s="1904"/>
      <c r="DOV116" s="1903"/>
      <c r="DOW116" s="1903"/>
      <c r="DOX116" s="1903"/>
      <c r="DOY116" s="1903"/>
      <c r="DOZ116" s="1903"/>
      <c r="DPA116" s="1904"/>
      <c r="DPB116" s="1903"/>
      <c r="DPC116" s="1903"/>
      <c r="DPD116" s="1903"/>
      <c r="DPE116" s="1903"/>
      <c r="DPF116" s="1903"/>
      <c r="DPG116" s="1904"/>
      <c r="DPH116" s="1903"/>
      <c r="DPI116" s="1903"/>
      <c r="DPJ116" s="1903"/>
      <c r="DPK116" s="1903"/>
      <c r="DPL116" s="1903"/>
      <c r="DPM116" s="1904"/>
      <c r="DPN116" s="1903"/>
      <c r="DPO116" s="1903"/>
      <c r="DPP116" s="1903"/>
      <c r="DPQ116" s="1903"/>
      <c r="DPR116" s="1903"/>
      <c r="DPS116" s="1904"/>
      <c r="DPT116" s="1903"/>
      <c r="DPU116" s="1903"/>
      <c r="DPV116" s="1903"/>
      <c r="DPW116" s="1903"/>
      <c r="DPX116" s="1903"/>
      <c r="DPY116" s="1904"/>
      <c r="DPZ116" s="1903"/>
      <c r="DQA116" s="1903"/>
      <c r="DQB116" s="1903"/>
      <c r="DQC116" s="1903"/>
      <c r="DQD116" s="1903"/>
      <c r="DQE116" s="1904"/>
      <c r="DQF116" s="1903"/>
      <c r="DQG116" s="1903"/>
      <c r="DQH116" s="1903"/>
      <c r="DQI116" s="1903"/>
      <c r="DQJ116" s="1903"/>
      <c r="DQK116" s="1904"/>
      <c r="DQL116" s="1903"/>
      <c r="DQM116" s="1903"/>
      <c r="DQN116" s="1903"/>
      <c r="DQO116" s="1903"/>
      <c r="DQP116" s="1903"/>
      <c r="DQQ116" s="1904"/>
      <c r="DQR116" s="1903"/>
      <c r="DQS116" s="1903"/>
      <c r="DQT116" s="1903"/>
      <c r="DQU116" s="1903"/>
      <c r="DQV116" s="1903"/>
      <c r="DQW116" s="1904"/>
      <c r="DQX116" s="1903"/>
      <c r="DQY116" s="1903"/>
      <c r="DQZ116" s="1903"/>
      <c r="DRA116" s="1903"/>
      <c r="DRB116" s="1903"/>
      <c r="DRC116" s="1904"/>
      <c r="DRD116" s="1903"/>
      <c r="DRE116" s="1903"/>
      <c r="DRF116" s="1903"/>
      <c r="DRG116" s="1903"/>
      <c r="DRH116" s="1903"/>
      <c r="DRI116" s="1904"/>
      <c r="DRJ116" s="1903"/>
      <c r="DRK116" s="1903"/>
      <c r="DRL116" s="1903"/>
      <c r="DRM116" s="1903"/>
      <c r="DRN116" s="1903"/>
      <c r="DRO116" s="1904"/>
      <c r="DRP116" s="1903"/>
      <c r="DRQ116" s="1903"/>
      <c r="DRR116" s="1903"/>
      <c r="DRS116" s="1903"/>
      <c r="DRT116" s="1903"/>
      <c r="DRU116" s="1904"/>
      <c r="DRV116" s="1903"/>
      <c r="DRW116" s="1903"/>
      <c r="DRX116" s="1903"/>
      <c r="DRY116" s="1903"/>
      <c r="DRZ116" s="1903"/>
      <c r="DSA116" s="1904"/>
      <c r="DSB116" s="1903"/>
      <c r="DSC116" s="1903"/>
      <c r="DSD116" s="1903"/>
      <c r="DSE116" s="1903"/>
      <c r="DSF116" s="1903"/>
      <c r="DSG116" s="1904"/>
      <c r="DSH116" s="1903"/>
      <c r="DSI116" s="1903"/>
      <c r="DSJ116" s="1903"/>
      <c r="DSK116" s="1903"/>
      <c r="DSL116" s="1903"/>
      <c r="DSM116" s="1904"/>
      <c r="DSN116" s="1903"/>
      <c r="DSO116" s="1903"/>
      <c r="DSP116" s="1903"/>
      <c r="DSQ116" s="1903"/>
      <c r="DSR116" s="1903"/>
      <c r="DSS116" s="1904"/>
      <c r="DST116" s="1903"/>
      <c r="DSU116" s="1903"/>
      <c r="DSV116" s="1903"/>
      <c r="DSW116" s="1903"/>
      <c r="DSX116" s="1903"/>
      <c r="DSY116" s="1904"/>
      <c r="DSZ116" s="1903"/>
      <c r="DTA116" s="1903"/>
      <c r="DTB116" s="1903"/>
      <c r="DTC116" s="1903"/>
      <c r="DTD116" s="1903"/>
      <c r="DTE116" s="1904"/>
      <c r="DTF116" s="1903"/>
      <c r="DTG116" s="1903"/>
      <c r="DTH116" s="1903"/>
      <c r="DTI116" s="1903"/>
      <c r="DTJ116" s="1903"/>
      <c r="DTK116" s="1904"/>
      <c r="DTL116" s="1903"/>
      <c r="DTM116" s="1903"/>
      <c r="DTN116" s="1903"/>
      <c r="DTO116" s="1903"/>
      <c r="DTP116" s="1903"/>
      <c r="DTQ116" s="1904"/>
      <c r="DTR116" s="1903"/>
      <c r="DTS116" s="1903"/>
      <c r="DTT116" s="1903"/>
      <c r="DTU116" s="1903"/>
      <c r="DTV116" s="1903"/>
      <c r="DTW116" s="1904"/>
      <c r="DTX116" s="1903"/>
      <c r="DTY116" s="1903"/>
      <c r="DTZ116" s="1903"/>
      <c r="DUA116" s="1903"/>
      <c r="DUB116" s="1903"/>
      <c r="DUC116" s="1904"/>
      <c r="DUD116" s="1903"/>
      <c r="DUE116" s="1903"/>
      <c r="DUF116" s="1903"/>
      <c r="DUG116" s="1903"/>
      <c r="DUH116" s="1903"/>
      <c r="DUI116" s="1904"/>
      <c r="DUJ116" s="1903"/>
      <c r="DUK116" s="1903"/>
      <c r="DUL116" s="1903"/>
      <c r="DUM116" s="1903"/>
      <c r="DUN116" s="1903"/>
      <c r="DUO116" s="1904"/>
      <c r="DUP116" s="1903"/>
      <c r="DUQ116" s="1903"/>
      <c r="DUR116" s="1903"/>
      <c r="DUS116" s="1903"/>
      <c r="DUT116" s="1903"/>
      <c r="DUU116" s="1904"/>
      <c r="DUV116" s="1903"/>
      <c r="DUW116" s="1903"/>
      <c r="DUX116" s="1903"/>
      <c r="DUY116" s="1903"/>
      <c r="DUZ116" s="1903"/>
      <c r="DVA116" s="1904"/>
      <c r="DVB116" s="1903"/>
      <c r="DVC116" s="1903"/>
      <c r="DVD116" s="1903"/>
      <c r="DVE116" s="1903"/>
      <c r="DVF116" s="1903"/>
      <c r="DVG116" s="1904"/>
      <c r="DVH116" s="1903"/>
      <c r="DVI116" s="1903"/>
      <c r="DVJ116" s="1903"/>
      <c r="DVK116" s="1903"/>
      <c r="DVL116" s="1903"/>
      <c r="DVM116" s="1904"/>
      <c r="DVN116" s="1903"/>
      <c r="DVO116" s="1903"/>
      <c r="DVP116" s="1903"/>
      <c r="DVQ116" s="1903"/>
      <c r="DVR116" s="1903"/>
      <c r="DVS116" s="1904"/>
      <c r="DVT116" s="1903"/>
      <c r="DVU116" s="1903"/>
      <c r="DVV116" s="1903"/>
      <c r="DVW116" s="1903"/>
      <c r="DVX116" s="1903"/>
      <c r="DVY116" s="1904"/>
      <c r="DVZ116" s="1903"/>
      <c r="DWA116" s="1903"/>
      <c r="DWB116" s="1903"/>
      <c r="DWC116" s="1903"/>
      <c r="DWD116" s="1903"/>
      <c r="DWE116" s="1904"/>
      <c r="DWF116" s="1903"/>
      <c r="DWG116" s="1903"/>
      <c r="DWH116" s="1903"/>
      <c r="DWI116" s="1903"/>
      <c r="DWJ116" s="1903"/>
      <c r="DWK116" s="1904"/>
      <c r="DWL116" s="1903"/>
      <c r="DWM116" s="1903"/>
      <c r="DWN116" s="1903"/>
      <c r="DWO116" s="1903"/>
      <c r="DWP116" s="1903"/>
      <c r="DWQ116" s="1904"/>
      <c r="DWR116" s="1903"/>
      <c r="DWS116" s="1903"/>
      <c r="DWT116" s="1903"/>
      <c r="DWU116" s="1903"/>
      <c r="DWV116" s="1903"/>
      <c r="DWW116" s="1904"/>
      <c r="DWX116" s="1903"/>
      <c r="DWY116" s="1903"/>
      <c r="DWZ116" s="1903"/>
      <c r="DXA116" s="1903"/>
      <c r="DXB116" s="1903"/>
      <c r="DXC116" s="1904"/>
      <c r="DXD116" s="1903"/>
      <c r="DXE116" s="1903"/>
      <c r="DXF116" s="1903"/>
      <c r="DXG116" s="1903"/>
      <c r="DXH116" s="1903"/>
      <c r="DXI116" s="1904"/>
      <c r="DXJ116" s="1903"/>
      <c r="DXK116" s="1903"/>
      <c r="DXL116" s="1903"/>
      <c r="DXM116" s="1903"/>
      <c r="DXN116" s="1903"/>
      <c r="DXO116" s="1904"/>
      <c r="DXP116" s="1903"/>
      <c r="DXQ116" s="1903"/>
      <c r="DXR116" s="1903"/>
      <c r="DXS116" s="1903"/>
      <c r="DXT116" s="1903"/>
      <c r="DXU116" s="1904"/>
      <c r="DXV116" s="1903"/>
      <c r="DXW116" s="1903"/>
      <c r="DXX116" s="1903"/>
      <c r="DXY116" s="1903"/>
      <c r="DXZ116" s="1903"/>
      <c r="DYA116" s="1904"/>
      <c r="DYB116" s="1903"/>
      <c r="DYC116" s="1903"/>
      <c r="DYD116" s="1903"/>
      <c r="DYE116" s="1903"/>
      <c r="DYF116" s="1903"/>
      <c r="DYG116" s="1904"/>
      <c r="DYH116" s="1903"/>
      <c r="DYI116" s="1903"/>
      <c r="DYJ116" s="1903"/>
      <c r="DYK116" s="1903"/>
      <c r="DYL116" s="1903"/>
      <c r="DYM116" s="1904"/>
      <c r="DYN116" s="1903"/>
      <c r="DYO116" s="1903"/>
      <c r="DYP116" s="1903"/>
      <c r="DYQ116" s="1903"/>
      <c r="DYR116" s="1903"/>
      <c r="DYS116" s="1904"/>
      <c r="DYT116" s="1903"/>
      <c r="DYU116" s="1903"/>
      <c r="DYV116" s="1903"/>
      <c r="DYW116" s="1903"/>
      <c r="DYX116" s="1903"/>
      <c r="DYY116" s="1904"/>
      <c r="DYZ116" s="1903"/>
      <c r="DZA116" s="1903"/>
      <c r="DZB116" s="1903"/>
      <c r="DZC116" s="1903"/>
      <c r="DZD116" s="1903"/>
      <c r="DZE116" s="1904"/>
      <c r="DZF116" s="1903"/>
      <c r="DZG116" s="1903"/>
      <c r="DZH116" s="1903"/>
      <c r="DZI116" s="1903"/>
      <c r="DZJ116" s="1903"/>
      <c r="DZK116" s="1904"/>
      <c r="DZL116" s="1903"/>
      <c r="DZM116" s="1903"/>
      <c r="DZN116" s="1903"/>
      <c r="DZO116" s="1903"/>
      <c r="DZP116" s="1903"/>
      <c r="DZQ116" s="1904"/>
      <c r="DZR116" s="1903"/>
      <c r="DZS116" s="1903"/>
      <c r="DZT116" s="1903"/>
      <c r="DZU116" s="1903"/>
      <c r="DZV116" s="1903"/>
      <c r="DZW116" s="1904"/>
      <c r="DZX116" s="1903"/>
      <c r="DZY116" s="1903"/>
      <c r="DZZ116" s="1903"/>
      <c r="EAA116" s="1903"/>
      <c r="EAB116" s="1903"/>
      <c r="EAC116" s="1904"/>
      <c r="EAD116" s="1903"/>
      <c r="EAE116" s="1903"/>
      <c r="EAF116" s="1903"/>
      <c r="EAG116" s="1903"/>
      <c r="EAH116" s="1903"/>
      <c r="EAI116" s="1904"/>
      <c r="EAJ116" s="1903"/>
      <c r="EAK116" s="1903"/>
      <c r="EAL116" s="1903"/>
      <c r="EAM116" s="1903"/>
      <c r="EAN116" s="1903"/>
      <c r="EAO116" s="1904"/>
      <c r="EAP116" s="1903"/>
      <c r="EAQ116" s="1903"/>
      <c r="EAR116" s="1903"/>
      <c r="EAS116" s="1903"/>
      <c r="EAT116" s="1903"/>
      <c r="EAU116" s="1904"/>
      <c r="EAV116" s="1903"/>
      <c r="EAW116" s="1903"/>
      <c r="EAX116" s="1903"/>
      <c r="EAY116" s="1903"/>
      <c r="EAZ116" s="1903"/>
      <c r="EBA116" s="1904"/>
      <c r="EBB116" s="1903"/>
      <c r="EBC116" s="1903"/>
      <c r="EBD116" s="1903"/>
      <c r="EBE116" s="1903"/>
      <c r="EBF116" s="1903"/>
      <c r="EBG116" s="1904"/>
      <c r="EBH116" s="1903"/>
      <c r="EBI116" s="1903"/>
      <c r="EBJ116" s="1903"/>
      <c r="EBK116" s="1903"/>
      <c r="EBL116" s="1903"/>
      <c r="EBM116" s="1904"/>
      <c r="EBN116" s="1903"/>
      <c r="EBO116" s="1903"/>
      <c r="EBP116" s="1903"/>
      <c r="EBQ116" s="1903"/>
      <c r="EBR116" s="1903"/>
      <c r="EBS116" s="1904"/>
      <c r="EBT116" s="1903"/>
      <c r="EBU116" s="1903"/>
      <c r="EBV116" s="1903"/>
      <c r="EBW116" s="1903"/>
      <c r="EBX116" s="1903"/>
      <c r="EBY116" s="1904"/>
      <c r="EBZ116" s="1903"/>
      <c r="ECA116" s="1903"/>
      <c r="ECB116" s="1903"/>
      <c r="ECC116" s="1903"/>
      <c r="ECD116" s="1903"/>
      <c r="ECE116" s="1904"/>
      <c r="ECF116" s="1903"/>
      <c r="ECG116" s="1903"/>
      <c r="ECH116" s="1903"/>
      <c r="ECI116" s="1903"/>
      <c r="ECJ116" s="1903"/>
      <c r="ECK116" s="1904"/>
      <c r="ECL116" s="1903"/>
      <c r="ECM116" s="1903"/>
      <c r="ECN116" s="1903"/>
      <c r="ECO116" s="1903"/>
      <c r="ECP116" s="1903"/>
      <c r="ECQ116" s="1904"/>
      <c r="ECR116" s="1903"/>
      <c r="ECS116" s="1903"/>
      <c r="ECT116" s="1903"/>
      <c r="ECU116" s="1903"/>
      <c r="ECV116" s="1903"/>
      <c r="ECW116" s="1904"/>
      <c r="ECX116" s="1903"/>
      <c r="ECY116" s="1903"/>
      <c r="ECZ116" s="1903"/>
      <c r="EDA116" s="1903"/>
      <c r="EDB116" s="1903"/>
      <c r="EDC116" s="1904"/>
      <c r="EDD116" s="1903"/>
      <c r="EDE116" s="1903"/>
      <c r="EDF116" s="1903"/>
      <c r="EDG116" s="1903"/>
      <c r="EDH116" s="1903"/>
      <c r="EDI116" s="1904"/>
      <c r="EDJ116" s="1903"/>
      <c r="EDK116" s="1903"/>
      <c r="EDL116" s="1903"/>
      <c r="EDM116" s="1903"/>
      <c r="EDN116" s="1903"/>
      <c r="EDO116" s="1904"/>
      <c r="EDP116" s="1903"/>
      <c r="EDQ116" s="1903"/>
      <c r="EDR116" s="1903"/>
      <c r="EDS116" s="1903"/>
      <c r="EDT116" s="1903"/>
      <c r="EDU116" s="1904"/>
      <c r="EDV116" s="1903"/>
      <c r="EDW116" s="1903"/>
      <c r="EDX116" s="1903"/>
      <c r="EDY116" s="1903"/>
      <c r="EDZ116" s="1903"/>
      <c r="EEA116" s="1904"/>
      <c r="EEB116" s="1903"/>
      <c r="EEC116" s="1903"/>
      <c r="EED116" s="1903"/>
      <c r="EEE116" s="1903"/>
      <c r="EEF116" s="1903"/>
      <c r="EEG116" s="1904"/>
      <c r="EEH116" s="1903"/>
      <c r="EEI116" s="1903"/>
      <c r="EEJ116" s="1903"/>
      <c r="EEK116" s="1903"/>
      <c r="EEL116" s="1903"/>
      <c r="EEM116" s="1904"/>
      <c r="EEN116" s="1903"/>
      <c r="EEO116" s="1903"/>
      <c r="EEP116" s="1903"/>
      <c r="EEQ116" s="1903"/>
      <c r="EER116" s="1903"/>
      <c r="EES116" s="1904"/>
      <c r="EET116" s="1903"/>
      <c r="EEU116" s="1903"/>
      <c r="EEV116" s="1903"/>
      <c r="EEW116" s="1903"/>
      <c r="EEX116" s="1903"/>
      <c r="EEY116" s="1904"/>
      <c r="EEZ116" s="1903"/>
      <c r="EFA116" s="1903"/>
      <c r="EFB116" s="1903"/>
      <c r="EFC116" s="1903"/>
      <c r="EFD116" s="1903"/>
      <c r="EFE116" s="1904"/>
      <c r="EFF116" s="1903"/>
      <c r="EFG116" s="1903"/>
      <c r="EFH116" s="1903"/>
      <c r="EFI116" s="1903"/>
      <c r="EFJ116" s="1903"/>
      <c r="EFK116" s="1904"/>
      <c r="EFL116" s="1903"/>
      <c r="EFM116" s="1903"/>
      <c r="EFN116" s="1903"/>
      <c r="EFO116" s="1903"/>
      <c r="EFP116" s="1903"/>
      <c r="EFQ116" s="1904"/>
      <c r="EFR116" s="1903"/>
      <c r="EFS116" s="1903"/>
      <c r="EFT116" s="1903"/>
      <c r="EFU116" s="1903"/>
      <c r="EFV116" s="1903"/>
      <c r="EFW116" s="1904"/>
      <c r="EFX116" s="1903"/>
      <c r="EFY116" s="1903"/>
      <c r="EFZ116" s="1903"/>
      <c r="EGA116" s="1903"/>
      <c r="EGB116" s="1903"/>
      <c r="EGC116" s="1904"/>
      <c r="EGD116" s="1903"/>
      <c r="EGE116" s="1903"/>
      <c r="EGF116" s="1903"/>
      <c r="EGG116" s="1903"/>
      <c r="EGH116" s="1903"/>
      <c r="EGI116" s="1904"/>
      <c r="EGJ116" s="1903"/>
      <c r="EGK116" s="1903"/>
      <c r="EGL116" s="1903"/>
      <c r="EGM116" s="1903"/>
      <c r="EGN116" s="1903"/>
      <c r="EGO116" s="1904"/>
      <c r="EGP116" s="1903"/>
      <c r="EGQ116" s="1903"/>
      <c r="EGR116" s="1903"/>
      <c r="EGS116" s="1903"/>
      <c r="EGT116" s="1903"/>
      <c r="EGU116" s="1904"/>
      <c r="EGV116" s="1903"/>
      <c r="EGW116" s="1903"/>
      <c r="EGX116" s="1903"/>
      <c r="EGY116" s="1903"/>
      <c r="EGZ116" s="1903"/>
      <c r="EHA116" s="1904"/>
      <c r="EHB116" s="1903"/>
      <c r="EHC116" s="1903"/>
      <c r="EHD116" s="1903"/>
      <c r="EHE116" s="1903"/>
      <c r="EHF116" s="1903"/>
      <c r="EHG116" s="1904"/>
      <c r="EHH116" s="1903"/>
      <c r="EHI116" s="1903"/>
      <c r="EHJ116" s="1903"/>
      <c r="EHK116" s="1903"/>
      <c r="EHL116" s="1903"/>
      <c r="EHM116" s="1904"/>
      <c r="EHN116" s="1903"/>
      <c r="EHO116" s="1903"/>
      <c r="EHP116" s="1903"/>
      <c r="EHQ116" s="1903"/>
      <c r="EHR116" s="1903"/>
      <c r="EHS116" s="1904"/>
      <c r="EHT116" s="1903"/>
      <c r="EHU116" s="1903"/>
      <c r="EHV116" s="1903"/>
      <c r="EHW116" s="1903"/>
      <c r="EHX116" s="1903"/>
      <c r="EHY116" s="1904"/>
      <c r="EHZ116" s="1903"/>
      <c r="EIA116" s="1903"/>
      <c r="EIB116" s="1903"/>
      <c r="EIC116" s="1903"/>
      <c r="EID116" s="1903"/>
      <c r="EIE116" s="1904"/>
      <c r="EIF116" s="1903"/>
      <c r="EIG116" s="1903"/>
      <c r="EIH116" s="1903"/>
      <c r="EII116" s="1903"/>
      <c r="EIJ116" s="1903"/>
      <c r="EIK116" s="1904"/>
      <c r="EIL116" s="1903"/>
      <c r="EIM116" s="1903"/>
      <c r="EIN116" s="1903"/>
      <c r="EIO116" s="1903"/>
      <c r="EIP116" s="1903"/>
      <c r="EIQ116" s="1904"/>
      <c r="EIR116" s="1903"/>
      <c r="EIS116" s="1903"/>
      <c r="EIT116" s="1903"/>
      <c r="EIU116" s="1903"/>
      <c r="EIV116" s="1903"/>
      <c r="EIW116" s="1904"/>
      <c r="EIX116" s="1903"/>
      <c r="EIY116" s="1903"/>
      <c r="EIZ116" s="1903"/>
      <c r="EJA116" s="1903"/>
      <c r="EJB116" s="1903"/>
      <c r="EJC116" s="1904"/>
      <c r="EJD116" s="1903"/>
      <c r="EJE116" s="1903"/>
      <c r="EJF116" s="1903"/>
      <c r="EJG116" s="1903"/>
      <c r="EJH116" s="1903"/>
      <c r="EJI116" s="1904"/>
      <c r="EJJ116" s="1903"/>
      <c r="EJK116" s="1903"/>
      <c r="EJL116" s="1903"/>
      <c r="EJM116" s="1903"/>
      <c r="EJN116" s="1903"/>
      <c r="EJO116" s="1904"/>
      <c r="EJP116" s="1903"/>
      <c r="EJQ116" s="1903"/>
      <c r="EJR116" s="1903"/>
      <c r="EJS116" s="1903"/>
      <c r="EJT116" s="1903"/>
      <c r="EJU116" s="1904"/>
      <c r="EJV116" s="1903"/>
      <c r="EJW116" s="1903"/>
      <c r="EJX116" s="1903"/>
      <c r="EJY116" s="1903"/>
      <c r="EJZ116" s="1903"/>
      <c r="EKA116" s="1904"/>
      <c r="EKB116" s="1903"/>
      <c r="EKC116" s="1903"/>
      <c r="EKD116" s="1903"/>
      <c r="EKE116" s="1903"/>
      <c r="EKF116" s="1903"/>
      <c r="EKG116" s="1904"/>
      <c r="EKH116" s="1903"/>
      <c r="EKI116" s="1903"/>
      <c r="EKJ116" s="1903"/>
      <c r="EKK116" s="1903"/>
      <c r="EKL116" s="1903"/>
      <c r="EKM116" s="1904"/>
      <c r="EKN116" s="1903"/>
      <c r="EKO116" s="1903"/>
      <c r="EKP116" s="1903"/>
      <c r="EKQ116" s="1903"/>
      <c r="EKR116" s="1903"/>
      <c r="EKS116" s="1904"/>
      <c r="EKT116" s="1903"/>
      <c r="EKU116" s="1903"/>
      <c r="EKV116" s="1903"/>
      <c r="EKW116" s="1903"/>
      <c r="EKX116" s="1903"/>
      <c r="EKY116" s="1904"/>
      <c r="EKZ116" s="1903"/>
      <c r="ELA116" s="1903"/>
      <c r="ELB116" s="1903"/>
      <c r="ELC116" s="1903"/>
      <c r="ELD116" s="1903"/>
      <c r="ELE116" s="1904"/>
      <c r="ELF116" s="1903"/>
      <c r="ELG116" s="1903"/>
      <c r="ELH116" s="1903"/>
      <c r="ELI116" s="1903"/>
      <c r="ELJ116" s="1903"/>
      <c r="ELK116" s="1904"/>
      <c r="ELL116" s="1903"/>
      <c r="ELM116" s="1903"/>
      <c r="ELN116" s="1903"/>
      <c r="ELO116" s="1903"/>
      <c r="ELP116" s="1903"/>
      <c r="ELQ116" s="1904"/>
      <c r="ELR116" s="1903"/>
      <c r="ELS116" s="1903"/>
      <c r="ELT116" s="1903"/>
      <c r="ELU116" s="1903"/>
      <c r="ELV116" s="1903"/>
      <c r="ELW116" s="1904"/>
      <c r="ELX116" s="1903"/>
      <c r="ELY116" s="1903"/>
      <c r="ELZ116" s="1903"/>
      <c r="EMA116" s="1903"/>
      <c r="EMB116" s="1903"/>
      <c r="EMC116" s="1904"/>
      <c r="EMD116" s="1903"/>
      <c r="EME116" s="1903"/>
      <c r="EMF116" s="1903"/>
      <c r="EMG116" s="1903"/>
      <c r="EMH116" s="1903"/>
      <c r="EMI116" s="1904"/>
      <c r="EMJ116" s="1903"/>
      <c r="EMK116" s="1903"/>
      <c r="EML116" s="1903"/>
      <c r="EMM116" s="1903"/>
      <c r="EMN116" s="1903"/>
      <c r="EMO116" s="1904"/>
      <c r="EMP116" s="1903"/>
      <c r="EMQ116" s="1903"/>
      <c r="EMR116" s="1903"/>
      <c r="EMS116" s="1903"/>
      <c r="EMT116" s="1903"/>
      <c r="EMU116" s="1904"/>
      <c r="EMV116" s="1903"/>
      <c r="EMW116" s="1903"/>
      <c r="EMX116" s="1903"/>
      <c r="EMY116" s="1903"/>
      <c r="EMZ116" s="1903"/>
      <c r="ENA116" s="1904"/>
      <c r="ENB116" s="1903"/>
      <c r="ENC116" s="1903"/>
      <c r="END116" s="1903"/>
      <c r="ENE116" s="1903"/>
      <c r="ENF116" s="1903"/>
      <c r="ENG116" s="1904"/>
      <c r="ENH116" s="1903"/>
      <c r="ENI116" s="1903"/>
      <c r="ENJ116" s="1903"/>
      <c r="ENK116" s="1903"/>
      <c r="ENL116" s="1903"/>
      <c r="ENM116" s="1904"/>
      <c r="ENN116" s="1903"/>
      <c r="ENO116" s="1903"/>
      <c r="ENP116" s="1903"/>
      <c r="ENQ116" s="1903"/>
      <c r="ENR116" s="1903"/>
      <c r="ENS116" s="1904"/>
      <c r="ENT116" s="1903"/>
      <c r="ENU116" s="1903"/>
      <c r="ENV116" s="1903"/>
      <c r="ENW116" s="1903"/>
      <c r="ENX116" s="1903"/>
      <c r="ENY116" s="1904"/>
      <c r="ENZ116" s="1903"/>
      <c r="EOA116" s="1903"/>
      <c r="EOB116" s="1903"/>
      <c r="EOC116" s="1903"/>
      <c r="EOD116" s="1903"/>
      <c r="EOE116" s="1904"/>
      <c r="EOF116" s="1903"/>
      <c r="EOG116" s="1903"/>
      <c r="EOH116" s="1903"/>
      <c r="EOI116" s="1903"/>
      <c r="EOJ116" s="1903"/>
      <c r="EOK116" s="1904"/>
      <c r="EOL116" s="1903"/>
      <c r="EOM116" s="1903"/>
      <c r="EON116" s="1903"/>
      <c r="EOO116" s="1903"/>
      <c r="EOP116" s="1903"/>
      <c r="EOQ116" s="1904"/>
      <c r="EOR116" s="1903"/>
      <c r="EOS116" s="1903"/>
      <c r="EOT116" s="1903"/>
      <c r="EOU116" s="1903"/>
      <c r="EOV116" s="1903"/>
      <c r="EOW116" s="1904"/>
      <c r="EOX116" s="1903"/>
      <c r="EOY116" s="1903"/>
      <c r="EOZ116" s="1903"/>
      <c r="EPA116" s="1903"/>
      <c r="EPB116" s="1903"/>
      <c r="EPC116" s="1904"/>
      <c r="EPD116" s="1903"/>
      <c r="EPE116" s="1903"/>
      <c r="EPF116" s="1903"/>
      <c r="EPG116" s="1903"/>
      <c r="EPH116" s="1903"/>
      <c r="EPI116" s="1904"/>
      <c r="EPJ116" s="1903"/>
      <c r="EPK116" s="1903"/>
      <c r="EPL116" s="1903"/>
      <c r="EPM116" s="1903"/>
      <c r="EPN116" s="1903"/>
      <c r="EPO116" s="1904"/>
      <c r="EPP116" s="1903"/>
      <c r="EPQ116" s="1903"/>
      <c r="EPR116" s="1903"/>
      <c r="EPS116" s="1903"/>
      <c r="EPT116" s="1903"/>
      <c r="EPU116" s="1904"/>
      <c r="EPV116" s="1903"/>
      <c r="EPW116" s="1903"/>
      <c r="EPX116" s="1903"/>
      <c r="EPY116" s="1903"/>
      <c r="EPZ116" s="1903"/>
      <c r="EQA116" s="1904"/>
      <c r="EQB116" s="1903"/>
      <c r="EQC116" s="1903"/>
      <c r="EQD116" s="1903"/>
      <c r="EQE116" s="1903"/>
      <c r="EQF116" s="1903"/>
      <c r="EQG116" s="1904"/>
      <c r="EQH116" s="1903"/>
      <c r="EQI116" s="1903"/>
      <c r="EQJ116" s="1903"/>
      <c r="EQK116" s="1903"/>
      <c r="EQL116" s="1903"/>
      <c r="EQM116" s="1904"/>
      <c r="EQN116" s="1903"/>
      <c r="EQO116" s="1903"/>
      <c r="EQP116" s="1903"/>
      <c r="EQQ116" s="1903"/>
      <c r="EQR116" s="1903"/>
      <c r="EQS116" s="1904"/>
      <c r="EQT116" s="1903"/>
      <c r="EQU116" s="1903"/>
      <c r="EQV116" s="1903"/>
      <c r="EQW116" s="1903"/>
      <c r="EQX116" s="1903"/>
      <c r="EQY116" s="1904"/>
      <c r="EQZ116" s="1903"/>
      <c r="ERA116" s="1903"/>
      <c r="ERB116" s="1903"/>
      <c r="ERC116" s="1903"/>
      <c r="ERD116" s="1903"/>
      <c r="ERE116" s="1904"/>
      <c r="ERF116" s="1903"/>
      <c r="ERG116" s="1903"/>
      <c r="ERH116" s="1903"/>
      <c r="ERI116" s="1903"/>
      <c r="ERJ116" s="1903"/>
      <c r="ERK116" s="1904"/>
      <c r="ERL116" s="1903"/>
      <c r="ERM116" s="1903"/>
      <c r="ERN116" s="1903"/>
      <c r="ERO116" s="1903"/>
      <c r="ERP116" s="1903"/>
      <c r="ERQ116" s="1904"/>
      <c r="ERR116" s="1903"/>
      <c r="ERS116" s="1903"/>
      <c r="ERT116" s="1903"/>
      <c r="ERU116" s="1903"/>
      <c r="ERV116" s="1903"/>
      <c r="ERW116" s="1904"/>
      <c r="ERX116" s="1903"/>
      <c r="ERY116" s="1903"/>
      <c r="ERZ116" s="1903"/>
      <c r="ESA116" s="1903"/>
      <c r="ESB116" s="1903"/>
      <c r="ESC116" s="1904"/>
      <c r="ESD116" s="1903"/>
      <c r="ESE116" s="1903"/>
      <c r="ESF116" s="1903"/>
      <c r="ESG116" s="1903"/>
      <c r="ESH116" s="1903"/>
      <c r="ESI116" s="1904"/>
      <c r="ESJ116" s="1903"/>
      <c r="ESK116" s="1903"/>
      <c r="ESL116" s="1903"/>
      <c r="ESM116" s="1903"/>
      <c r="ESN116" s="1903"/>
      <c r="ESO116" s="1904"/>
      <c r="ESP116" s="1903"/>
      <c r="ESQ116" s="1903"/>
      <c r="ESR116" s="1903"/>
      <c r="ESS116" s="1903"/>
      <c r="EST116" s="1903"/>
      <c r="ESU116" s="1904"/>
      <c r="ESV116" s="1903"/>
      <c r="ESW116" s="1903"/>
      <c r="ESX116" s="1903"/>
      <c r="ESY116" s="1903"/>
      <c r="ESZ116" s="1903"/>
      <c r="ETA116" s="1904"/>
      <c r="ETB116" s="1903"/>
      <c r="ETC116" s="1903"/>
      <c r="ETD116" s="1903"/>
      <c r="ETE116" s="1903"/>
      <c r="ETF116" s="1903"/>
      <c r="ETG116" s="1904"/>
      <c r="ETH116" s="1903"/>
      <c r="ETI116" s="1903"/>
      <c r="ETJ116" s="1903"/>
      <c r="ETK116" s="1903"/>
      <c r="ETL116" s="1903"/>
      <c r="ETM116" s="1904"/>
      <c r="ETN116" s="1903"/>
      <c r="ETO116" s="1903"/>
      <c r="ETP116" s="1903"/>
      <c r="ETQ116" s="1903"/>
      <c r="ETR116" s="1903"/>
      <c r="ETS116" s="1904"/>
      <c r="ETT116" s="1903"/>
      <c r="ETU116" s="1903"/>
      <c r="ETV116" s="1903"/>
      <c r="ETW116" s="1903"/>
      <c r="ETX116" s="1903"/>
      <c r="ETY116" s="1904"/>
      <c r="ETZ116" s="1903"/>
      <c r="EUA116" s="1903"/>
      <c r="EUB116" s="1903"/>
      <c r="EUC116" s="1903"/>
      <c r="EUD116" s="1903"/>
      <c r="EUE116" s="1904"/>
      <c r="EUF116" s="1903"/>
      <c r="EUG116" s="1903"/>
      <c r="EUH116" s="1903"/>
      <c r="EUI116" s="1903"/>
      <c r="EUJ116" s="1903"/>
      <c r="EUK116" s="1904"/>
      <c r="EUL116" s="1903"/>
      <c r="EUM116" s="1903"/>
      <c r="EUN116" s="1903"/>
      <c r="EUO116" s="1903"/>
      <c r="EUP116" s="1903"/>
      <c r="EUQ116" s="1904"/>
      <c r="EUR116" s="1903"/>
      <c r="EUS116" s="1903"/>
      <c r="EUT116" s="1903"/>
      <c r="EUU116" s="1903"/>
      <c r="EUV116" s="1903"/>
      <c r="EUW116" s="1904"/>
      <c r="EUX116" s="1903"/>
      <c r="EUY116" s="1903"/>
      <c r="EUZ116" s="1903"/>
      <c r="EVA116" s="1903"/>
      <c r="EVB116" s="1903"/>
      <c r="EVC116" s="1904"/>
      <c r="EVD116" s="1903"/>
      <c r="EVE116" s="1903"/>
      <c r="EVF116" s="1903"/>
      <c r="EVG116" s="1903"/>
      <c r="EVH116" s="1903"/>
      <c r="EVI116" s="1904"/>
      <c r="EVJ116" s="1903"/>
      <c r="EVK116" s="1903"/>
      <c r="EVL116" s="1903"/>
      <c r="EVM116" s="1903"/>
      <c r="EVN116" s="1903"/>
      <c r="EVO116" s="1904"/>
      <c r="EVP116" s="1903"/>
      <c r="EVQ116" s="1903"/>
      <c r="EVR116" s="1903"/>
      <c r="EVS116" s="1903"/>
      <c r="EVT116" s="1903"/>
      <c r="EVU116" s="1904"/>
      <c r="EVV116" s="1903"/>
      <c r="EVW116" s="1903"/>
      <c r="EVX116" s="1903"/>
      <c r="EVY116" s="1903"/>
      <c r="EVZ116" s="1903"/>
      <c r="EWA116" s="1904"/>
      <c r="EWB116" s="1903"/>
      <c r="EWC116" s="1903"/>
      <c r="EWD116" s="1903"/>
      <c r="EWE116" s="1903"/>
      <c r="EWF116" s="1903"/>
      <c r="EWG116" s="1904"/>
      <c r="EWH116" s="1903"/>
      <c r="EWI116" s="1903"/>
      <c r="EWJ116" s="1903"/>
      <c r="EWK116" s="1903"/>
      <c r="EWL116" s="1903"/>
      <c r="EWM116" s="1904"/>
      <c r="EWN116" s="1903"/>
      <c r="EWO116" s="1903"/>
      <c r="EWP116" s="1903"/>
      <c r="EWQ116" s="1903"/>
      <c r="EWR116" s="1903"/>
      <c r="EWS116" s="1904"/>
      <c r="EWT116" s="1903"/>
      <c r="EWU116" s="1903"/>
      <c r="EWV116" s="1903"/>
      <c r="EWW116" s="1903"/>
      <c r="EWX116" s="1903"/>
      <c r="EWY116" s="1904"/>
      <c r="EWZ116" s="1903"/>
      <c r="EXA116" s="1903"/>
      <c r="EXB116" s="1903"/>
      <c r="EXC116" s="1903"/>
      <c r="EXD116" s="1903"/>
      <c r="EXE116" s="1904"/>
      <c r="EXF116" s="1903"/>
      <c r="EXG116" s="1903"/>
      <c r="EXH116" s="1903"/>
      <c r="EXI116" s="1903"/>
      <c r="EXJ116" s="1903"/>
      <c r="EXK116" s="1904"/>
      <c r="EXL116" s="1903"/>
      <c r="EXM116" s="1903"/>
      <c r="EXN116" s="1903"/>
      <c r="EXO116" s="1903"/>
      <c r="EXP116" s="1903"/>
      <c r="EXQ116" s="1904"/>
      <c r="EXR116" s="1903"/>
      <c r="EXS116" s="1903"/>
      <c r="EXT116" s="1903"/>
      <c r="EXU116" s="1903"/>
      <c r="EXV116" s="1903"/>
      <c r="EXW116" s="1904"/>
      <c r="EXX116" s="1903"/>
      <c r="EXY116" s="1903"/>
      <c r="EXZ116" s="1903"/>
      <c r="EYA116" s="1903"/>
      <c r="EYB116" s="1903"/>
      <c r="EYC116" s="1904"/>
      <c r="EYD116" s="1903"/>
      <c r="EYE116" s="1903"/>
      <c r="EYF116" s="1903"/>
      <c r="EYG116" s="1903"/>
      <c r="EYH116" s="1903"/>
      <c r="EYI116" s="1904"/>
      <c r="EYJ116" s="1903"/>
      <c r="EYK116" s="1903"/>
      <c r="EYL116" s="1903"/>
      <c r="EYM116" s="1903"/>
      <c r="EYN116" s="1903"/>
      <c r="EYO116" s="1904"/>
      <c r="EYP116" s="1903"/>
      <c r="EYQ116" s="1903"/>
      <c r="EYR116" s="1903"/>
      <c r="EYS116" s="1903"/>
      <c r="EYT116" s="1903"/>
      <c r="EYU116" s="1904"/>
      <c r="EYV116" s="1903"/>
      <c r="EYW116" s="1903"/>
      <c r="EYX116" s="1903"/>
      <c r="EYY116" s="1903"/>
      <c r="EYZ116" s="1903"/>
      <c r="EZA116" s="1904"/>
      <c r="EZB116" s="1903"/>
      <c r="EZC116" s="1903"/>
      <c r="EZD116" s="1903"/>
      <c r="EZE116" s="1903"/>
      <c r="EZF116" s="1903"/>
      <c r="EZG116" s="1904"/>
      <c r="EZH116" s="1903"/>
      <c r="EZI116" s="1903"/>
      <c r="EZJ116" s="1903"/>
      <c r="EZK116" s="1903"/>
      <c r="EZL116" s="1903"/>
      <c r="EZM116" s="1904"/>
      <c r="EZN116" s="1903"/>
      <c r="EZO116" s="1903"/>
      <c r="EZP116" s="1903"/>
      <c r="EZQ116" s="1903"/>
      <c r="EZR116" s="1903"/>
      <c r="EZS116" s="1904"/>
      <c r="EZT116" s="1903"/>
      <c r="EZU116" s="1903"/>
      <c r="EZV116" s="1903"/>
      <c r="EZW116" s="1903"/>
      <c r="EZX116" s="1903"/>
      <c r="EZY116" s="1904"/>
      <c r="EZZ116" s="1903"/>
      <c r="FAA116" s="1903"/>
      <c r="FAB116" s="1903"/>
      <c r="FAC116" s="1903"/>
      <c r="FAD116" s="1903"/>
      <c r="FAE116" s="1904"/>
      <c r="FAF116" s="1903"/>
      <c r="FAG116" s="1903"/>
      <c r="FAH116" s="1903"/>
      <c r="FAI116" s="1903"/>
      <c r="FAJ116" s="1903"/>
      <c r="FAK116" s="1904"/>
      <c r="FAL116" s="1903"/>
      <c r="FAM116" s="1903"/>
      <c r="FAN116" s="1903"/>
      <c r="FAO116" s="1903"/>
      <c r="FAP116" s="1903"/>
      <c r="FAQ116" s="1904"/>
      <c r="FAR116" s="1903"/>
      <c r="FAS116" s="1903"/>
      <c r="FAT116" s="1903"/>
      <c r="FAU116" s="1903"/>
      <c r="FAV116" s="1903"/>
      <c r="FAW116" s="1904"/>
      <c r="FAX116" s="1903"/>
      <c r="FAY116" s="1903"/>
      <c r="FAZ116" s="1903"/>
      <c r="FBA116" s="1903"/>
      <c r="FBB116" s="1903"/>
      <c r="FBC116" s="1904"/>
      <c r="FBD116" s="1903"/>
      <c r="FBE116" s="1903"/>
      <c r="FBF116" s="1903"/>
      <c r="FBG116" s="1903"/>
      <c r="FBH116" s="1903"/>
      <c r="FBI116" s="1904"/>
      <c r="FBJ116" s="1903"/>
      <c r="FBK116" s="1903"/>
      <c r="FBL116" s="1903"/>
      <c r="FBM116" s="1903"/>
      <c r="FBN116" s="1903"/>
      <c r="FBO116" s="1904"/>
      <c r="FBP116" s="1903"/>
      <c r="FBQ116" s="1903"/>
      <c r="FBR116" s="1903"/>
      <c r="FBS116" s="1903"/>
      <c r="FBT116" s="1903"/>
      <c r="FBU116" s="1904"/>
      <c r="FBV116" s="1903"/>
      <c r="FBW116" s="1903"/>
      <c r="FBX116" s="1903"/>
      <c r="FBY116" s="1903"/>
      <c r="FBZ116" s="1903"/>
      <c r="FCA116" s="1904"/>
      <c r="FCB116" s="1903"/>
      <c r="FCC116" s="1903"/>
      <c r="FCD116" s="1903"/>
      <c r="FCE116" s="1903"/>
      <c r="FCF116" s="1903"/>
      <c r="FCG116" s="1904"/>
      <c r="FCH116" s="1903"/>
      <c r="FCI116" s="1903"/>
      <c r="FCJ116" s="1903"/>
      <c r="FCK116" s="1903"/>
      <c r="FCL116" s="1903"/>
      <c r="FCM116" s="1904"/>
      <c r="FCN116" s="1903"/>
      <c r="FCO116" s="1903"/>
      <c r="FCP116" s="1903"/>
      <c r="FCQ116" s="1903"/>
      <c r="FCR116" s="1903"/>
      <c r="FCS116" s="1904"/>
      <c r="FCT116" s="1903"/>
      <c r="FCU116" s="1903"/>
      <c r="FCV116" s="1903"/>
      <c r="FCW116" s="1903"/>
      <c r="FCX116" s="1903"/>
      <c r="FCY116" s="1904"/>
      <c r="FCZ116" s="1903"/>
      <c r="FDA116" s="1903"/>
      <c r="FDB116" s="1903"/>
      <c r="FDC116" s="1903"/>
      <c r="FDD116" s="1903"/>
      <c r="FDE116" s="1904"/>
      <c r="FDF116" s="1903"/>
      <c r="FDG116" s="1903"/>
      <c r="FDH116" s="1903"/>
      <c r="FDI116" s="1903"/>
      <c r="FDJ116" s="1903"/>
      <c r="FDK116" s="1904"/>
      <c r="FDL116" s="1903"/>
      <c r="FDM116" s="1903"/>
      <c r="FDN116" s="1903"/>
      <c r="FDO116" s="1903"/>
      <c r="FDP116" s="1903"/>
      <c r="FDQ116" s="1904"/>
      <c r="FDR116" s="1903"/>
      <c r="FDS116" s="1903"/>
      <c r="FDT116" s="1903"/>
      <c r="FDU116" s="1903"/>
      <c r="FDV116" s="1903"/>
      <c r="FDW116" s="1904"/>
      <c r="FDX116" s="1903"/>
      <c r="FDY116" s="1903"/>
      <c r="FDZ116" s="1903"/>
      <c r="FEA116" s="1903"/>
      <c r="FEB116" s="1903"/>
      <c r="FEC116" s="1904"/>
      <c r="FED116" s="1903"/>
      <c r="FEE116" s="1903"/>
      <c r="FEF116" s="1903"/>
      <c r="FEG116" s="1903"/>
      <c r="FEH116" s="1903"/>
      <c r="FEI116" s="1904"/>
      <c r="FEJ116" s="1903"/>
      <c r="FEK116" s="1903"/>
      <c r="FEL116" s="1903"/>
      <c r="FEM116" s="1903"/>
      <c r="FEN116" s="1903"/>
      <c r="FEO116" s="1904"/>
      <c r="FEP116" s="1903"/>
      <c r="FEQ116" s="1903"/>
      <c r="FER116" s="1903"/>
      <c r="FES116" s="1903"/>
      <c r="FET116" s="1903"/>
      <c r="FEU116" s="1904"/>
      <c r="FEV116" s="1903"/>
      <c r="FEW116" s="1903"/>
      <c r="FEX116" s="1903"/>
      <c r="FEY116" s="1903"/>
      <c r="FEZ116" s="1903"/>
      <c r="FFA116" s="1904"/>
      <c r="FFB116" s="1903"/>
      <c r="FFC116" s="1903"/>
      <c r="FFD116" s="1903"/>
      <c r="FFE116" s="1903"/>
      <c r="FFF116" s="1903"/>
      <c r="FFG116" s="1904"/>
      <c r="FFH116" s="1903"/>
      <c r="FFI116" s="1903"/>
      <c r="FFJ116" s="1903"/>
      <c r="FFK116" s="1903"/>
      <c r="FFL116" s="1903"/>
      <c r="FFM116" s="1904"/>
      <c r="FFN116" s="1903"/>
      <c r="FFO116" s="1903"/>
      <c r="FFP116" s="1903"/>
      <c r="FFQ116" s="1903"/>
      <c r="FFR116" s="1903"/>
      <c r="FFS116" s="1904"/>
      <c r="FFT116" s="1903"/>
      <c r="FFU116" s="1903"/>
      <c r="FFV116" s="1903"/>
      <c r="FFW116" s="1903"/>
      <c r="FFX116" s="1903"/>
      <c r="FFY116" s="1904"/>
      <c r="FFZ116" s="1903"/>
      <c r="FGA116" s="1903"/>
      <c r="FGB116" s="1903"/>
      <c r="FGC116" s="1903"/>
      <c r="FGD116" s="1903"/>
      <c r="FGE116" s="1904"/>
      <c r="FGF116" s="1903"/>
      <c r="FGG116" s="1903"/>
      <c r="FGH116" s="1903"/>
      <c r="FGI116" s="1903"/>
      <c r="FGJ116" s="1903"/>
      <c r="FGK116" s="1904"/>
      <c r="FGL116" s="1903"/>
      <c r="FGM116" s="1903"/>
      <c r="FGN116" s="1903"/>
      <c r="FGO116" s="1903"/>
      <c r="FGP116" s="1903"/>
      <c r="FGQ116" s="1904"/>
      <c r="FGR116" s="1903"/>
      <c r="FGS116" s="1903"/>
      <c r="FGT116" s="1903"/>
      <c r="FGU116" s="1903"/>
      <c r="FGV116" s="1903"/>
      <c r="FGW116" s="1904"/>
      <c r="FGX116" s="1903"/>
      <c r="FGY116" s="1903"/>
      <c r="FGZ116" s="1903"/>
      <c r="FHA116" s="1903"/>
      <c r="FHB116" s="1903"/>
      <c r="FHC116" s="1904"/>
      <c r="FHD116" s="1903"/>
      <c r="FHE116" s="1903"/>
      <c r="FHF116" s="1903"/>
      <c r="FHG116" s="1903"/>
      <c r="FHH116" s="1903"/>
      <c r="FHI116" s="1904"/>
      <c r="FHJ116" s="1903"/>
      <c r="FHK116" s="1903"/>
      <c r="FHL116" s="1903"/>
      <c r="FHM116" s="1903"/>
      <c r="FHN116" s="1903"/>
      <c r="FHO116" s="1904"/>
      <c r="FHP116" s="1903"/>
      <c r="FHQ116" s="1903"/>
      <c r="FHR116" s="1903"/>
      <c r="FHS116" s="1903"/>
      <c r="FHT116" s="1903"/>
      <c r="FHU116" s="1904"/>
      <c r="FHV116" s="1903"/>
      <c r="FHW116" s="1903"/>
      <c r="FHX116" s="1903"/>
      <c r="FHY116" s="1903"/>
      <c r="FHZ116" s="1903"/>
      <c r="FIA116" s="1904"/>
      <c r="FIB116" s="1903"/>
      <c r="FIC116" s="1903"/>
      <c r="FID116" s="1903"/>
      <c r="FIE116" s="1903"/>
      <c r="FIF116" s="1903"/>
      <c r="FIG116" s="1904"/>
      <c r="FIH116" s="1903"/>
      <c r="FII116" s="1903"/>
      <c r="FIJ116" s="1903"/>
      <c r="FIK116" s="1903"/>
      <c r="FIL116" s="1903"/>
      <c r="FIM116" s="1904"/>
      <c r="FIN116" s="1903"/>
      <c r="FIO116" s="1903"/>
      <c r="FIP116" s="1903"/>
      <c r="FIQ116" s="1903"/>
      <c r="FIR116" s="1903"/>
      <c r="FIS116" s="1904"/>
      <c r="FIT116" s="1903"/>
      <c r="FIU116" s="1903"/>
      <c r="FIV116" s="1903"/>
      <c r="FIW116" s="1903"/>
      <c r="FIX116" s="1903"/>
      <c r="FIY116" s="1904"/>
      <c r="FIZ116" s="1903"/>
      <c r="FJA116" s="1903"/>
      <c r="FJB116" s="1903"/>
      <c r="FJC116" s="1903"/>
      <c r="FJD116" s="1903"/>
      <c r="FJE116" s="1904"/>
      <c r="FJF116" s="1903"/>
      <c r="FJG116" s="1903"/>
      <c r="FJH116" s="1903"/>
      <c r="FJI116" s="1903"/>
      <c r="FJJ116" s="1903"/>
      <c r="FJK116" s="1904"/>
      <c r="FJL116" s="1903"/>
      <c r="FJM116" s="1903"/>
      <c r="FJN116" s="1903"/>
      <c r="FJO116" s="1903"/>
      <c r="FJP116" s="1903"/>
      <c r="FJQ116" s="1904"/>
      <c r="FJR116" s="1903"/>
      <c r="FJS116" s="1903"/>
      <c r="FJT116" s="1903"/>
      <c r="FJU116" s="1903"/>
      <c r="FJV116" s="1903"/>
      <c r="FJW116" s="1904"/>
      <c r="FJX116" s="1903"/>
      <c r="FJY116" s="1903"/>
      <c r="FJZ116" s="1903"/>
      <c r="FKA116" s="1903"/>
      <c r="FKB116" s="1903"/>
      <c r="FKC116" s="1904"/>
      <c r="FKD116" s="1903"/>
      <c r="FKE116" s="1903"/>
      <c r="FKF116" s="1903"/>
      <c r="FKG116" s="1903"/>
      <c r="FKH116" s="1903"/>
      <c r="FKI116" s="1904"/>
      <c r="FKJ116" s="1903"/>
      <c r="FKK116" s="1903"/>
      <c r="FKL116" s="1903"/>
      <c r="FKM116" s="1903"/>
      <c r="FKN116" s="1903"/>
      <c r="FKO116" s="1904"/>
      <c r="FKP116" s="1903"/>
      <c r="FKQ116" s="1903"/>
      <c r="FKR116" s="1903"/>
      <c r="FKS116" s="1903"/>
      <c r="FKT116" s="1903"/>
      <c r="FKU116" s="1904"/>
      <c r="FKV116" s="1903"/>
      <c r="FKW116" s="1903"/>
      <c r="FKX116" s="1903"/>
      <c r="FKY116" s="1903"/>
      <c r="FKZ116" s="1903"/>
      <c r="FLA116" s="1904"/>
      <c r="FLB116" s="1903"/>
      <c r="FLC116" s="1903"/>
      <c r="FLD116" s="1903"/>
      <c r="FLE116" s="1903"/>
      <c r="FLF116" s="1903"/>
      <c r="FLG116" s="1904"/>
      <c r="FLH116" s="1903"/>
      <c r="FLI116" s="1903"/>
      <c r="FLJ116" s="1903"/>
      <c r="FLK116" s="1903"/>
      <c r="FLL116" s="1903"/>
      <c r="FLM116" s="1904"/>
      <c r="FLN116" s="1903"/>
      <c r="FLO116" s="1903"/>
      <c r="FLP116" s="1903"/>
      <c r="FLQ116" s="1903"/>
      <c r="FLR116" s="1903"/>
      <c r="FLS116" s="1904"/>
      <c r="FLT116" s="1903"/>
      <c r="FLU116" s="1903"/>
      <c r="FLV116" s="1903"/>
      <c r="FLW116" s="1903"/>
      <c r="FLX116" s="1903"/>
      <c r="FLY116" s="1904"/>
      <c r="FLZ116" s="1903"/>
      <c r="FMA116" s="1903"/>
      <c r="FMB116" s="1903"/>
      <c r="FMC116" s="1903"/>
      <c r="FMD116" s="1903"/>
      <c r="FME116" s="1904"/>
      <c r="FMF116" s="1903"/>
      <c r="FMG116" s="1903"/>
      <c r="FMH116" s="1903"/>
      <c r="FMI116" s="1903"/>
      <c r="FMJ116" s="1903"/>
      <c r="FMK116" s="1904"/>
      <c r="FML116" s="1903"/>
      <c r="FMM116" s="1903"/>
      <c r="FMN116" s="1903"/>
      <c r="FMO116" s="1903"/>
      <c r="FMP116" s="1903"/>
      <c r="FMQ116" s="1904"/>
      <c r="FMR116" s="1903"/>
      <c r="FMS116" s="1903"/>
      <c r="FMT116" s="1903"/>
      <c r="FMU116" s="1903"/>
      <c r="FMV116" s="1903"/>
      <c r="FMW116" s="1904"/>
      <c r="FMX116" s="1903"/>
      <c r="FMY116" s="1903"/>
      <c r="FMZ116" s="1903"/>
      <c r="FNA116" s="1903"/>
      <c r="FNB116" s="1903"/>
      <c r="FNC116" s="1904"/>
      <c r="FND116" s="1903"/>
      <c r="FNE116" s="1903"/>
      <c r="FNF116" s="1903"/>
      <c r="FNG116" s="1903"/>
      <c r="FNH116" s="1903"/>
      <c r="FNI116" s="1904"/>
      <c r="FNJ116" s="1903"/>
      <c r="FNK116" s="1903"/>
      <c r="FNL116" s="1903"/>
      <c r="FNM116" s="1903"/>
      <c r="FNN116" s="1903"/>
      <c r="FNO116" s="1904"/>
      <c r="FNP116" s="1903"/>
      <c r="FNQ116" s="1903"/>
      <c r="FNR116" s="1903"/>
      <c r="FNS116" s="1903"/>
      <c r="FNT116" s="1903"/>
      <c r="FNU116" s="1904"/>
      <c r="FNV116" s="1903"/>
      <c r="FNW116" s="1903"/>
      <c r="FNX116" s="1903"/>
      <c r="FNY116" s="1903"/>
      <c r="FNZ116" s="1903"/>
      <c r="FOA116" s="1904"/>
      <c r="FOB116" s="1903"/>
      <c r="FOC116" s="1903"/>
      <c r="FOD116" s="1903"/>
      <c r="FOE116" s="1903"/>
      <c r="FOF116" s="1903"/>
      <c r="FOG116" s="1904"/>
      <c r="FOH116" s="1903"/>
      <c r="FOI116" s="1903"/>
      <c r="FOJ116" s="1903"/>
      <c r="FOK116" s="1903"/>
      <c r="FOL116" s="1903"/>
      <c r="FOM116" s="1904"/>
      <c r="FON116" s="1903"/>
      <c r="FOO116" s="1903"/>
      <c r="FOP116" s="1903"/>
      <c r="FOQ116" s="1903"/>
      <c r="FOR116" s="1903"/>
      <c r="FOS116" s="1904"/>
      <c r="FOT116" s="1903"/>
      <c r="FOU116" s="1903"/>
      <c r="FOV116" s="1903"/>
      <c r="FOW116" s="1903"/>
      <c r="FOX116" s="1903"/>
      <c r="FOY116" s="1904"/>
      <c r="FOZ116" s="1903"/>
      <c r="FPA116" s="1903"/>
      <c r="FPB116" s="1903"/>
      <c r="FPC116" s="1903"/>
      <c r="FPD116" s="1903"/>
      <c r="FPE116" s="1904"/>
      <c r="FPF116" s="1903"/>
      <c r="FPG116" s="1903"/>
      <c r="FPH116" s="1903"/>
      <c r="FPI116" s="1903"/>
      <c r="FPJ116" s="1903"/>
      <c r="FPK116" s="1904"/>
      <c r="FPL116" s="1903"/>
      <c r="FPM116" s="1903"/>
      <c r="FPN116" s="1903"/>
      <c r="FPO116" s="1903"/>
      <c r="FPP116" s="1903"/>
      <c r="FPQ116" s="1904"/>
      <c r="FPR116" s="1903"/>
      <c r="FPS116" s="1903"/>
      <c r="FPT116" s="1903"/>
      <c r="FPU116" s="1903"/>
      <c r="FPV116" s="1903"/>
      <c r="FPW116" s="1904"/>
      <c r="FPX116" s="1903"/>
      <c r="FPY116" s="1903"/>
      <c r="FPZ116" s="1903"/>
      <c r="FQA116" s="1903"/>
      <c r="FQB116" s="1903"/>
      <c r="FQC116" s="1904"/>
      <c r="FQD116" s="1903"/>
      <c r="FQE116" s="1903"/>
      <c r="FQF116" s="1903"/>
      <c r="FQG116" s="1903"/>
      <c r="FQH116" s="1903"/>
      <c r="FQI116" s="1904"/>
      <c r="FQJ116" s="1903"/>
      <c r="FQK116" s="1903"/>
      <c r="FQL116" s="1903"/>
      <c r="FQM116" s="1903"/>
      <c r="FQN116" s="1903"/>
      <c r="FQO116" s="1904"/>
      <c r="FQP116" s="1903"/>
      <c r="FQQ116" s="1903"/>
      <c r="FQR116" s="1903"/>
      <c r="FQS116" s="1903"/>
      <c r="FQT116" s="1903"/>
      <c r="FQU116" s="1904"/>
      <c r="FQV116" s="1903"/>
      <c r="FQW116" s="1903"/>
      <c r="FQX116" s="1903"/>
      <c r="FQY116" s="1903"/>
      <c r="FQZ116" s="1903"/>
      <c r="FRA116" s="1904"/>
      <c r="FRB116" s="1903"/>
      <c r="FRC116" s="1903"/>
      <c r="FRD116" s="1903"/>
      <c r="FRE116" s="1903"/>
      <c r="FRF116" s="1903"/>
      <c r="FRG116" s="1904"/>
      <c r="FRH116" s="1903"/>
      <c r="FRI116" s="1903"/>
      <c r="FRJ116" s="1903"/>
      <c r="FRK116" s="1903"/>
      <c r="FRL116" s="1903"/>
      <c r="FRM116" s="1904"/>
      <c r="FRN116" s="1903"/>
      <c r="FRO116" s="1903"/>
      <c r="FRP116" s="1903"/>
      <c r="FRQ116" s="1903"/>
      <c r="FRR116" s="1903"/>
      <c r="FRS116" s="1904"/>
      <c r="FRT116" s="1903"/>
      <c r="FRU116" s="1903"/>
      <c r="FRV116" s="1903"/>
      <c r="FRW116" s="1903"/>
      <c r="FRX116" s="1903"/>
      <c r="FRY116" s="1904"/>
      <c r="FRZ116" s="1903"/>
      <c r="FSA116" s="1903"/>
      <c r="FSB116" s="1903"/>
      <c r="FSC116" s="1903"/>
      <c r="FSD116" s="1903"/>
      <c r="FSE116" s="1904"/>
      <c r="FSF116" s="1903"/>
      <c r="FSG116" s="1903"/>
      <c r="FSH116" s="1903"/>
      <c r="FSI116" s="1903"/>
      <c r="FSJ116" s="1903"/>
      <c r="FSK116" s="1904"/>
      <c r="FSL116" s="1903"/>
      <c r="FSM116" s="1903"/>
      <c r="FSN116" s="1903"/>
      <c r="FSO116" s="1903"/>
      <c r="FSP116" s="1903"/>
      <c r="FSQ116" s="1904"/>
      <c r="FSR116" s="1903"/>
      <c r="FSS116" s="1903"/>
      <c r="FST116" s="1903"/>
      <c r="FSU116" s="1903"/>
      <c r="FSV116" s="1903"/>
      <c r="FSW116" s="1904"/>
      <c r="FSX116" s="1903"/>
      <c r="FSY116" s="1903"/>
      <c r="FSZ116" s="1903"/>
      <c r="FTA116" s="1903"/>
      <c r="FTB116" s="1903"/>
      <c r="FTC116" s="1904"/>
      <c r="FTD116" s="1903"/>
      <c r="FTE116" s="1903"/>
      <c r="FTF116" s="1903"/>
      <c r="FTG116" s="1903"/>
      <c r="FTH116" s="1903"/>
      <c r="FTI116" s="1904"/>
      <c r="FTJ116" s="1903"/>
      <c r="FTK116" s="1903"/>
      <c r="FTL116" s="1903"/>
      <c r="FTM116" s="1903"/>
      <c r="FTN116" s="1903"/>
      <c r="FTO116" s="1904"/>
      <c r="FTP116" s="1903"/>
      <c r="FTQ116" s="1903"/>
      <c r="FTR116" s="1903"/>
      <c r="FTS116" s="1903"/>
      <c r="FTT116" s="1903"/>
      <c r="FTU116" s="1904"/>
      <c r="FTV116" s="1903"/>
      <c r="FTW116" s="1903"/>
      <c r="FTX116" s="1903"/>
      <c r="FTY116" s="1903"/>
      <c r="FTZ116" s="1903"/>
      <c r="FUA116" s="1904"/>
      <c r="FUB116" s="1903"/>
      <c r="FUC116" s="1903"/>
      <c r="FUD116" s="1903"/>
      <c r="FUE116" s="1903"/>
      <c r="FUF116" s="1903"/>
      <c r="FUG116" s="1904"/>
      <c r="FUH116" s="1903"/>
      <c r="FUI116" s="1903"/>
      <c r="FUJ116" s="1903"/>
      <c r="FUK116" s="1903"/>
      <c r="FUL116" s="1903"/>
      <c r="FUM116" s="1904"/>
      <c r="FUN116" s="1903"/>
      <c r="FUO116" s="1903"/>
      <c r="FUP116" s="1903"/>
      <c r="FUQ116" s="1903"/>
      <c r="FUR116" s="1903"/>
      <c r="FUS116" s="1904"/>
      <c r="FUT116" s="1903"/>
      <c r="FUU116" s="1903"/>
      <c r="FUV116" s="1903"/>
      <c r="FUW116" s="1903"/>
      <c r="FUX116" s="1903"/>
      <c r="FUY116" s="1904"/>
      <c r="FUZ116" s="1903"/>
      <c r="FVA116" s="1903"/>
      <c r="FVB116" s="1903"/>
      <c r="FVC116" s="1903"/>
      <c r="FVD116" s="1903"/>
      <c r="FVE116" s="1904"/>
      <c r="FVF116" s="1903"/>
      <c r="FVG116" s="1903"/>
      <c r="FVH116" s="1903"/>
      <c r="FVI116" s="1903"/>
      <c r="FVJ116" s="1903"/>
      <c r="FVK116" s="1904"/>
      <c r="FVL116" s="1903"/>
      <c r="FVM116" s="1903"/>
      <c r="FVN116" s="1903"/>
      <c r="FVO116" s="1903"/>
      <c r="FVP116" s="1903"/>
      <c r="FVQ116" s="1904"/>
      <c r="FVR116" s="1903"/>
      <c r="FVS116" s="1903"/>
      <c r="FVT116" s="1903"/>
      <c r="FVU116" s="1903"/>
      <c r="FVV116" s="1903"/>
      <c r="FVW116" s="1904"/>
      <c r="FVX116" s="1903"/>
      <c r="FVY116" s="1903"/>
      <c r="FVZ116" s="1903"/>
      <c r="FWA116" s="1903"/>
      <c r="FWB116" s="1903"/>
      <c r="FWC116" s="1904"/>
      <c r="FWD116" s="1903"/>
      <c r="FWE116" s="1903"/>
      <c r="FWF116" s="1903"/>
      <c r="FWG116" s="1903"/>
      <c r="FWH116" s="1903"/>
      <c r="FWI116" s="1904"/>
      <c r="FWJ116" s="1903"/>
      <c r="FWK116" s="1903"/>
      <c r="FWL116" s="1903"/>
      <c r="FWM116" s="1903"/>
      <c r="FWN116" s="1903"/>
      <c r="FWO116" s="1904"/>
      <c r="FWP116" s="1903"/>
      <c r="FWQ116" s="1903"/>
      <c r="FWR116" s="1903"/>
      <c r="FWS116" s="1903"/>
      <c r="FWT116" s="1903"/>
      <c r="FWU116" s="1904"/>
      <c r="FWV116" s="1903"/>
      <c r="FWW116" s="1903"/>
      <c r="FWX116" s="1903"/>
      <c r="FWY116" s="1903"/>
      <c r="FWZ116" s="1903"/>
      <c r="FXA116" s="1904"/>
      <c r="FXB116" s="1903"/>
      <c r="FXC116" s="1903"/>
      <c r="FXD116" s="1903"/>
      <c r="FXE116" s="1903"/>
      <c r="FXF116" s="1903"/>
      <c r="FXG116" s="1904"/>
      <c r="FXH116" s="1903"/>
      <c r="FXI116" s="1903"/>
      <c r="FXJ116" s="1903"/>
      <c r="FXK116" s="1903"/>
      <c r="FXL116" s="1903"/>
      <c r="FXM116" s="1904"/>
      <c r="FXN116" s="1903"/>
      <c r="FXO116" s="1903"/>
      <c r="FXP116" s="1903"/>
      <c r="FXQ116" s="1903"/>
      <c r="FXR116" s="1903"/>
      <c r="FXS116" s="1904"/>
      <c r="FXT116" s="1903"/>
      <c r="FXU116" s="1903"/>
      <c r="FXV116" s="1903"/>
      <c r="FXW116" s="1903"/>
      <c r="FXX116" s="1903"/>
      <c r="FXY116" s="1904"/>
      <c r="FXZ116" s="1903"/>
      <c r="FYA116" s="1903"/>
      <c r="FYB116" s="1903"/>
      <c r="FYC116" s="1903"/>
      <c r="FYD116" s="1903"/>
      <c r="FYE116" s="1904"/>
      <c r="FYF116" s="1903"/>
      <c r="FYG116" s="1903"/>
      <c r="FYH116" s="1903"/>
      <c r="FYI116" s="1903"/>
      <c r="FYJ116" s="1903"/>
      <c r="FYK116" s="1904"/>
      <c r="FYL116" s="1903"/>
      <c r="FYM116" s="1903"/>
      <c r="FYN116" s="1903"/>
      <c r="FYO116" s="1903"/>
      <c r="FYP116" s="1903"/>
      <c r="FYQ116" s="1904"/>
      <c r="FYR116" s="1903"/>
      <c r="FYS116" s="1903"/>
      <c r="FYT116" s="1903"/>
      <c r="FYU116" s="1903"/>
      <c r="FYV116" s="1903"/>
      <c r="FYW116" s="1904"/>
      <c r="FYX116" s="1903"/>
      <c r="FYY116" s="1903"/>
      <c r="FYZ116" s="1903"/>
      <c r="FZA116" s="1903"/>
      <c r="FZB116" s="1903"/>
      <c r="FZC116" s="1904"/>
      <c r="FZD116" s="1903"/>
      <c r="FZE116" s="1903"/>
      <c r="FZF116" s="1903"/>
      <c r="FZG116" s="1903"/>
      <c r="FZH116" s="1903"/>
      <c r="FZI116" s="1904"/>
      <c r="FZJ116" s="1903"/>
      <c r="FZK116" s="1903"/>
      <c r="FZL116" s="1903"/>
      <c r="FZM116" s="1903"/>
      <c r="FZN116" s="1903"/>
      <c r="FZO116" s="1904"/>
      <c r="FZP116" s="1903"/>
      <c r="FZQ116" s="1903"/>
      <c r="FZR116" s="1903"/>
      <c r="FZS116" s="1903"/>
      <c r="FZT116" s="1903"/>
      <c r="FZU116" s="1904"/>
      <c r="FZV116" s="1903"/>
      <c r="FZW116" s="1903"/>
      <c r="FZX116" s="1903"/>
      <c r="FZY116" s="1903"/>
      <c r="FZZ116" s="1903"/>
      <c r="GAA116" s="1904"/>
      <c r="GAB116" s="1903"/>
      <c r="GAC116" s="1903"/>
      <c r="GAD116" s="1903"/>
      <c r="GAE116" s="1903"/>
      <c r="GAF116" s="1903"/>
      <c r="GAG116" s="1904"/>
      <c r="GAH116" s="1903"/>
      <c r="GAI116" s="1903"/>
      <c r="GAJ116" s="1903"/>
      <c r="GAK116" s="1903"/>
      <c r="GAL116" s="1903"/>
      <c r="GAM116" s="1904"/>
      <c r="GAN116" s="1903"/>
      <c r="GAO116" s="1903"/>
      <c r="GAP116" s="1903"/>
      <c r="GAQ116" s="1903"/>
      <c r="GAR116" s="1903"/>
      <c r="GAS116" s="1904"/>
      <c r="GAT116" s="1903"/>
      <c r="GAU116" s="1903"/>
      <c r="GAV116" s="1903"/>
      <c r="GAW116" s="1903"/>
      <c r="GAX116" s="1903"/>
      <c r="GAY116" s="1904"/>
      <c r="GAZ116" s="1903"/>
      <c r="GBA116" s="1903"/>
      <c r="GBB116" s="1903"/>
      <c r="GBC116" s="1903"/>
      <c r="GBD116" s="1903"/>
      <c r="GBE116" s="1904"/>
      <c r="GBF116" s="1903"/>
      <c r="GBG116" s="1903"/>
      <c r="GBH116" s="1903"/>
      <c r="GBI116" s="1903"/>
      <c r="GBJ116" s="1903"/>
      <c r="GBK116" s="1904"/>
      <c r="GBL116" s="1903"/>
      <c r="GBM116" s="1903"/>
      <c r="GBN116" s="1903"/>
      <c r="GBO116" s="1903"/>
      <c r="GBP116" s="1903"/>
      <c r="GBQ116" s="1904"/>
      <c r="GBR116" s="1903"/>
      <c r="GBS116" s="1903"/>
      <c r="GBT116" s="1903"/>
      <c r="GBU116" s="1903"/>
      <c r="GBV116" s="1903"/>
      <c r="GBW116" s="1904"/>
      <c r="GBX116" s="1903"/>
      <c r="GBY116" s="1903"/>
      <c r="GBZ116" s="1903"/>
      <c r="GCA116" s="1903"/>
      <c r="GCB116" s="1903"/>
      <c r="GCC116" s="1904"/>
      <c r="GCD116" s="1903"/>
      <c r="GCE116" s="1903"/>
      <c r="GCF116" s="1903"/>
      <c r="GCG116" s="1903"/>
      <c r="GCH116" s="1903"/>
      <c r="GCI116" s="1904"/>
      <c r="GCJ116" s="1903"/>
      <c r="GCK116" s="1903"/>
      <c r="GCL116" s="1903"/>
      <c r="GCM116" s="1903"/>
      <c r="GCN116" s="1903"/>
      <c r="GCO116" s="1904"/>
      <c r="GCP116" s="1903"/>
      <c r="GCQ116" s="1903"/>
      <c r="GCR116" s="1903"/>
      <c r="GCS116" s="1903"/>
      <c r="GCT116" s="1903"/>
      <c r="GCU116" s="1904"/>
      <c r="GCV116" s="1903"/>
      <c r="GCW116" s="1903"/>
      <c r="GCX116" s="1903"/>
      <c r="GCY116" s="1903"/>
      <c r="GCZ116" s="1903"/>
      <c r="GDA116" s="1904"/>
      <c r="GDB116" s="1903"/>
      <c r="GDC116" s="1903"/>
      <c r="GDD116" s="1903"/>
      <c r="GDE116" s="1903"/>
      <c r="GDF116" s="1903"/>
      <c r="GDG116" s="1904"/>
      <c r="GDH116" s="1903"/>
      <c r="GDI116" s="1903"/>
      <c r="GDJ116" s="1903"/>
      <c r="GDK116" s="1903"/>
      <c r="GDL116" s="1903"/>
      <c r="GDM116" s="1904"/>
      <c r="GDN116" s="1903"/>
      <c r="GDO116" s="1903"/>
      <c r="GDP116" s="1903"/>
      <c r="GDQ116" s="1903"/>
      <c r="GDR116" s="1903"/>
      <c r="GDS116" s="1904"/>
      <c r="GDT116" s="1903"/>
      <c r="GDU116" s="1903"/>
      <c r="GDV116" s="1903"/>
      <c r="GDW116" s="1903"/>
      <c r="GDX116" s="1903"/>
      <c r="GDY116" s="1904"/>
      <c r="GDZ116" s="1903"/>
      <c r="GEA116" s="1903"/>
      <c r="GEB116" s="1903"/>
      <c r="GEC116" s="1903"/>
      <c r="GED116" s="1903"/>
      <c r="GEE116" s="1904"/>
      <c r="GEF116" s="1903"/>
      <c r="GEG116" s="1903"/>
      <c r="GEH116" s="1903"/>
      <c r="GEI116" s="1903"/>
      <c r="GEJ116" s="1903"/>
      <c r="GEK116" s="1904"/>
      <c r="GEL116" s="1903"/>
      <c r="GEM116" s="1903"/>
      <c r="GEN116" s="1903"/>
      <c r="GEO116" s="1903"/>
      <c r="GEP116" s="1903"/>
      <c r="GEQ116" s="1904"/>
      <c r="GER116" s="1903"/>
      <c r="GES116" s="1903"/>
      <c r="GET116" s="1903"/>
      <c r="GEU116" s="1903"/>
      <c r="GEV116" s="1903"/>
      <c r="GEW116" s="1904"/>
      <c r="GEX116" s="1903"/>
      <c r="GEY116" s="1903"/>
      <c r="GEZ116" s="1903"/>
      <c r="GFA116" s="1903"/>
      <c r="GFB116" s="1903"/>
      <c r="GFC116" s="1904"/>
      <c r="GFD116" s="1903"/>
      <c r="GFE116" s="1903"/>
      <c r="GFF116" s="1903"/>
      <c r="GFG116" s="1903"/>
      <c r="GFH116" s="1903"/>
      <c r="GFI116" s="1904"/>
      <c r="GFJ116" s="1903"/>
      <c r="GFK116" s="1903"/>
      <c r="GFL116" s="1903"/>
      <c r="GFM116" s="1903"/>
      <c r="GFN116" s="1903"/>
      <c r="GFO116" s="1904"/>
      <c r="GFP116" s="1903"/>
      <c r="GFQ116" s="1903"/>
      <c r="GFR116" s="1903"/>
      <c r="GFS116" s="1903"/>
      <c r="GFT116" s="1903"/>
      <c r="GFU116" s="1904"/>
      <c r="GFV116" s="1903"/>
      <c r="GFW116" s="1903"/>
      <c r="GFX116" s="1903"/>
      <c r="GFY116" s="1903"/>
      <c r="GFZ116" s="1903"/>
      <c r="GGA116" s="1904"/>
      <c r="GGB116" s="1903"/>
      <c r="GGC116" s="1903"/>
      <c r="GGD116" s="1903"/>
      <c r="GGE116" s="1903"/>
      <c r="GGF116" s="1903"/>
      <c r="GGG116" s="1904"/>
      <c r="GGH116" s="1903"/>
      <c r="GGI116" s="1903"/>
      <c r="GGJ116" s="1903"/>
      <c r="GGK116" s="1903"/>
      <c r="GGL116" s="1903"/>
      <c r="GGM116" s="1904"/>
      <c r="GGN116" s="1903"/>
      <c r="GGO116" s="1903"/>
      <c r="GGP116" s="1903"/>
      <c r="GGQ116" s="1903"/>
      <c r="GGR116" s="1903"/>
      <c r="GGS116" s="1904"/>
      <c r="GGT116" s="1903"/>
      <c r="GGU116" s="1903"/>
      <c r="GGV116" s="1903"/>
      <c r="GGW116" s="1903"/>
      <c r="GGX116" s="1903"/>
      <c r="GGY116" s="1904"/>
      <c r="GGZ116" s="1903"/>
      <c r="GHA116" s="1903"/>
      <c r="GHB116" s="1903"/>
      <c r="GHC116" s="1903"/>
      <c r="GHD116" s="1903"/>
      <c r="GHE116" s="1904"/>
      <c r="GHF116" s="1903"/>
      <c r="GHG116" s="1903"/>
      <c r="GHH116" s="1903"/>
      <c r="GHI116" s="1903"/>
      <c r="GHJ116" s="1903"/>
      <c r="GHK116" s="1904"/>
      <c r="GHL116" s="1903"/>
      <c r="GHM116" s="1903"/>
      <c r="GHN116" s="1903"/>
      <c r="GHO116" s="1903"/>
      <c r="GHP116" s="1903"/>
      <c r="GHQ116" s="1904"/>
      <c r="GHR116" s="1903"/>
      <c r="GHS116" s="1903"/>
      <c r="GHT116" s="1903"/>
      <c r="GHU116" s="1903"/>
      <c r="GHV116" s="1903"/>
      <c r="GHW116" s="1904"/>
      <c r="GHX116" s="1903"/>
      <c r="GHY116" s="1903"/>
      <c r="GHZ116" s="1903"/>
      <c r="GIA116" s="1903"/>
      <c r="GIB116" s="1903"/>
      <c r="GIC116" s="1904"/>
      <c r="GID116" s="1903"/>
      <c r="GIE116" s="1903"/>
      <c r="GIF116" s="1903"/>
      <c r="GIG116" s="1903"/>
      <c r="GIH116" s="1903"/>
      <c r="GII116" s="1904"/>
      <c r="GIJ116" s="1903"/>
      <c r="GIK116" s="1903"/>
      <c r="GIL116" s="1903"/>
      <c r="GIM116" s="1903"/>
      <c r="GIN116" s="1903"/>
      <c r="GIO116" s="1904"/>
      <c r="GIP116" s="1903"/>
      <c r="GIQ116" s="1903"/>
      <c r="GIR116" s="1903"/>
      <c r="GIS116" s="1903"/>
      <c r="GIT116" s="1903"/>
      <c r="GIU116" s="1904"/>
      <c r="GIV116" s="1903"/>
      <c r="GIW116" s="1903"/>
      <c r="GIX116" s="1903"/>
      <c r="GIY116" s="1903"/>
      <c r="GIZ116" s="1903"/>
      <c r="GJA116" s="1904"/>
      <c r="GJB116" s="1903"/>
      <c r="GJC116" s="1903"/>
      <c r="GJD116" s="1903"/>
      <c r="GJE116" s="1903"/>
      <c r="GJF116" s="1903"/>
      <c r="GJG116" s="1904"/>
      <c r="GJH116" s="1903"/>
      <c r="GJI116" s="1903"/>
      <c r="GJJ116" s="1903"/>
      <c r="GJK116" s="1903"/>
      <c r="GJL116" s="1903"/>
      <c r="GJM116" s="1904"/>
      <c r="GJN116" s="1903"/>
      <c r="GJO116" s="1903"/>
      <c r="GJP116" s="1903"/>
      <c r="GJQ116" s="1903"/>
      <c r="GJR116" s="1903"/>
      <c r="GJS116" s="1904"/>
      <c r="GJT116" s="1903"/>
      <c r="GJU116" s="1903"/>
      <c r="GJV116" s="1903"/>
      <c r="GJW116" s="1903"/>
      <c r="GJX116" s="1903"/>
      <c r="GJY116" s="1904"/>
      <c r="GJZ116" s="1903"/>
      <c r="GKA116" s="1903"/>
      <c r="GKB116" s="1903"/>
      <c r="GKC116" s="1903"/>
      <c r="GKD116" s="1903"/>
      <c r="GKE116" s="1904"/>
      <c r="GKF116" s="1903"/>
      <c r="GKG116" s="1903"/>
      <c r="GKH116" s="1903"/>
      <c r="GKI116" s="1903"/>
      <c r="GKJ116" s="1903"/>
      <c r="GKK116" s="1904"/>
      <c r="GKL116" s="1903"/>
      <c r="GKM116" s="1903"/>
      <c r="GKN116" s="1903"/>
      <c r="GKO116" s="1903"/>
      <c r="GKP116" s="1903"/>
      <c r="GKQ116" s="1904"/>
      <c r="GKR116" s="1903"/>
      <c r="GKS116" s="1903"/>
      <c r="GKT116" s="1903"/>
      <c r="GKU116" s="1903"/>
      <c r="GKV116" s="1903"/>
      <c r="GKW116" s="1904"/>
      <c r="GKX116" s="1903"/>
      <c r="GKY116" s="1903"/>
      <c r="GKZ116" s="1903"/>
      <c r="GLA116" s="1903"/>
      <c r="GLB116" s="1903"/>
      <c r="GLC116" s="1904"/>
      <c r="GLD116" s="1903"/>
      <c r="GLE116" s="1903"/>
      <c r="GLF116" s="1903"/>
      <c r="GLG116" s="1903"/>
      <c r="GLH116" s="1903"/>
      <c r="GLI116" s="1904"/>
      <c r="GLJ116" s="1903"/>
      <c r="GLK116" s="1903"/>
      <c r="GLL116" s="1903"/>
      <c r="GLM116" s="1903"/>
      <c r="GLN116" s="1903"/>
      <c r="GLO116" s="1904"/>
      <c r="GLP116" s="1903"/>
      <c r="GLQ116" s="1903"/>
      <c r="GLR116" s="1903"/>
      <c r="GLS116" s="1903"/>
      <c r="GLT116" s="1903"/>
      <c r="GLU116" s="1904"/>
      <c r="GLV116" s="1903"/>
      <c r="GLW116" s="1903"/>
      <c r="GLX116" s="1903"/>
      <c r="GLY116" s="1903"/>
      <c r="GLZ116" s="1903"/>
      <c r="GMA116" s="1904"/>
      <c r="GMB116" s="1903"/>
      <c r="GMC116" s="1903"/>
      <c r="GMD116" s="1903"/>
      <c r="GME116" s="1903"/>
      <c r="GMF116" s="1903"/>
      <c r="GMG116" s="1904"/>
      <c r="GMH116" s="1903"/>
      <c r="GMI116" s="1903"/>
      <c r="GMJ116" s="1903"/>
      <c r="GMK116" s="1903"/>
      <c r="GML116" s="1903"/>
      <c r="GMM116" s="1904"/>
      <c r="GMN116" s="1903"/>
      <c r="GMO116" s="1903"/>
      <c r="GMP116" s="1903"/>
      <c r="GMQ116" s="1903"/>
      <c r="GMR116" s="1903"/>
      <c r="GMS116" s="1904"/>
      <c r="GMT116" s="1903"/>
      <c r="GMU116" s="1903"/>
      <c r="GMV116" s="1903"/>
      <c r="GMW116" s="1903"/>
      <c r="GMX116" s="1903"/>
      <c r="GMY116" s="1904"/>
      <c r="GMZ116" s="1903"/>
      <c r="GNA116" s="1903"/>
      <c r="GNB116" s="1903"/>
      <c r="GNC116" s="1903"/>
      <c r="GND116" s="1903"/>
      <c r="GNE116" s="1904"/>
      <c r="GNF116" s="1903"/>
      <c r="GNG116" s="1903"/>
      <c r="GNH116" s="1903"/>
      <c r="GNI116" s="1903"/>
      <c r="GNJ116" s="1903"/>
      <c r="GNK116" s="1904"/>
      <c r="GNL116" s="1903"/>
      <c r="GNM116" s="1903"/>
      <c r="GNN116" s="1903"/>
      <c r="GNO116" s="1903"/>
      <c r="GNP116" s="1903"/>
      <c r="GNQ116" s="1904"/>
      <c r="GNR116" s="1903"/>
      <c r="GNS116" s="1903"/>
      <c r="GNT116" s="1903"/>
      <c r="GNU116" s="1903"/>
      <c r="GNV116" s="1903"/>
      <c r="GNW116" s="1904"/>
      <c r="GNX116" s="1903"/>
      <c r="GNY116" s="1903"/>
      <c r="GNZ116" s="1903"/>
      <c r="GOA116" s="1903"/>
      <c r="GOB116" s="1903"/>
      <c r="GOC116" s="1904"/>
      <c r="GOD116" s="1903"/>
      <c r="GOE116" s="1903"/>
      <c r="GOF116" s="1903"/>
      <c r="GOG116" s="1903"/>
      <c r="GOH116" s="1903"/>
      <c r="GOI116" s="1904"/>
      <c r="GOJ116" s="1903"/>
      <c r="GOK116" s="1903"/>
      <c r="GOL116" s="1903"/>
      <c r="GOM116" s="1903"/>
      <c r="GON116" s="1903"/>
      <c r="GOO116" s="1904"/>
      <c r="GOP116" s="1903"/>
      <c r="GOQ116" s="1903"/>
      <c r="GOR116" s="1903"/>
      <c r="GOS116" s="1903"/>
      <c r="GOT116" s="1903"/>
      <c r="GOU116" s="1904"/>
      <c r="GOV116" s="1903"/>
      <c r="GOW116" s="1903"/>
      <c r="GOX116" s="1903"/>
      <c r="GOY116" s="1903"/>
      <c r="GOZ116" s="1903"/>
      <c r="GPA116" s="1904"/>
      <c r="GPB116" s="1903"/>
      <c r="GPC116" s="1903"/>
      <c r="GPD116" s="1903"/>
      <c r="GPE116" s="1903"/>
      <c r="GPF116" s="1903"/>
      <c r="GPG116" s="1904"/>
      <c r="GPH116" s="1903"/>
      <c r="GPI116" s="1903"/>
      <c r="GPJ116" s="1903"/>
      <c r="GPK116" s="1903"/>
      <c r="GPL116" s="1903"/>
      <c r="GPM116" s="1904"/>
      <c r="GPN116" s="1903"/>
      <c r="GPO116" s="1903"/>
      <c r="GPP116" s="1903"/>
      <c r="GPQ116" s="1903"/>
      <c r="GPR116" s="1903"/>
      <c r="GPS116" s="1904"/>
      <c r="GPT116" s="1903"/>
      <c r="GPU116" s="1903"/>
      <c r="GPV116" s="1903"/>
      <c r="GPW116" s="1903"/>
      <c r="GPX116" s="1903"/>
      <c r="GPY116" s="1904"/>
      <c r="GPZ116" s="1903"/>
      <c r="GQA116" s="1903"/>
      <c r="GQB116" s="1903"/>
      <c r="GQC116" s="1903"/>
      <c r="GQD116" s="1903"/>
      <c r="GQE116" s="1904"/>
      <c r="GQF116" s="1903"/>
      <c r="GQG116" s="1903"/>
      <c r="GQH116" s="1903"/>
      <c r="GQI116" s="1903"/>
      <c r="GQJ116" s="1903"/>
      <c r="GQK116" s="1904"/>
      <c r="GQL116" s="1903"/>
      <c r="GQM116" s="1903"/>
      <c r="GQN116" s="1903"/>
      <c r="GQO116" s="1903"/>
      <c r="GQP116" s="1903"/>
      <c r="GQQ116" s="1904"/>
      <c r="GQR116" s="1903"/>
      <c r="GQS116" s="1903"/>
      <c r="GQT116" s="1903"/>
      <c r="GQU116" s="1903"/>
      <c r="GQV116" s="1903"/>
      <c r="GQW116" s="1904"/>
      <c r="GQX116" s="1903"/>
      <c r="GQY116" s="1903"/>
      <c r="GQZ116" s="1903"/>
      <c r="GRA116" s="1903"/>
      <c r="GRB116" s="1903"/>
      <c r="GRC116" s="1904"/>
      <c r="GRD116" s="1903"/>
      <c r="GRE116" s="1903"/>
      <c r="GRF116" s="1903"/>
      <c r="GRG116" s="1903"/>
      <c r="GRH116" s="1903"/>
      <c r="GRI116" s="1904"/>
      <c r="GRJ116" s="1903"/>
      <c r="GRK116" s="1903"/>
      <c r="GRL116" s="1903"/>
      <c r="GRM116" s="1903"/>
      <c r="GRN116" s="1903"/>
      <c r="GRO116" s="1904"/>
      <c r="GRP116" s="1903"/>
      <c r="GRQ116" s="1903"/>
      <c r="GRR116" s="1903"/>
      <c r="GRS116" s="1903"/>
      <c r="GRT116" s="1903"/>
      <c r="GRU116" s="1904"/>
      <c r="GRV116" s="1903"/>
      <c r="GRW116" s="1903"/>
      <c r="GRX116" s="1903"/>
      <c r="GRY116" s="1903"/>
      <c r="GRZ116" s="1903"/>
      <c r="GSA116" s="1904"/>
      <c r="GSB116" s="1903"/>
      <c r="GSC116" s="1903"/>
      <c r="GSD116" s="1903"/>
      <c r="GSE116" s="1903"/>
      <c r="GSF116" s="1903"/>
      <c r="GSG116" s="1904"/>
      <c r="GSH116" s="1903"/>
      <c r="GSI116" s="1903"/>
      <c r="GSJ116" s="1903"/>
      <c r="GSK116" s="1903"/>
      <c r="GSL116" s="1903"/>
      <c r="GSM116" s="1904"/>
      <c r="GSN116" s="1903"/>
      <c r="GSO116" s="1903"/>
      <c r="GSP116" s="1903"/>
      <c r="GSQ116" s="1903"/>
      <c r="GSR116" s="1903"/>
      <c r="GSS116" s="1904"/>
      <c r="GST116" s="1903"/>
      <c r="GSU116" s="1903"/>
      <c r="GSV116" s="1903"/>
      <c r="GSW116" s="1903"/>
      <c r="GSX116" s="1903"/>
      <c r="GSY116" s="1904"/>
      <c r="GSZ116" s="1903"/>
      <c r="GTA116" s="1903"/>
      <c r="GTB116" s="1903"/>
      <c r="GTC116" s="1903"/>
      <c r="GTD116" s="1903"/>
      <c r="GTE116" s="1904"/>
      <c r="GTF116" s="1903"/>
      <c r="GTG116" s="1903"/>
      <c r="GTH116" s="1903"/>
      <c r="GTI116" s="1903"/>
      <c r="GTJ116" s="1903"/>
      <c r="GTK116" s="1904"/>
      <c r="GTL116" s="1903"/>
      <c r="GTM116" s="1903"/>
      <c r="GTN116" s="1903"/>
      <c r="GTO116" s="1903"/>
      <c r="GTP116" s="1903"/>
      <c r="GTQ116" s="1904"/>
      <c r="GTR116" s="1903"/>
      <c r="GTS116" s="1903"/>
      <c r="GTT116" s="1903"/>
      <c r="GTU116" s="1903"/>
      <c r="GTV116" s="1903"/>
      <c r="GTW116" s="1904"/>
      <c r="GTX116" s="1903"/>
      <c r="GTY116" s="1903"/>
      <c r="GTZ116" s="1903"/>
      <c r="GUA116" s="1903"/>
      <c r="GUB116" s="1903"/>
      <c r="GUC116" s="1904"/>
      <c r="GUD116" s="1903"/>
      <c r="GUE116" s="1903"/>
      <c r="GUF116" s="1903"/>
      <c r="GUG116" s="1903"/>
      <c r="GUH116" s="1903"/>
      <c r="GUI116" s="1904"/>
      <c r="GUJ116" s="1903"/>
      <c r="GUK116" s="1903"/>
      <c r="GUL116" s="1903"/>
      <c r="GUM116" s="1903"/>
      <c r="GUN116" s="1903"/>
      <c r="GUO116" s="1904"/>
      <c r="GUP116" s="1903"/>
      <c r="GUQ116" s="1903"/>
      <c r="GUR116" s="1903"/>
      <c r="GUS116" s="1903"/>
      <c r="GUT116" s="1903"/>
      <c r="GUU116" s="1904"/>
      <c r="GUV116" s="1903"/>
      <c r="GUW116" s="1903"/>
      <c r="GUX116" s="1903"/>
      <c r="GUY116" s="1903"/>
      <c r="GUZ116" s="1903"/>
      <c r="GVA116" s="1904"/>
      <c r="GVB116" s="1903"/>
      <c r="GVC116" s="1903"/>
      <c r="GVD116" s="1903"/>
      <c r="GVE116" s="1903"/>
      <c r="GVF116" s="1903"/>
      <c r="GVG116" s="1904"/>
      <c r="GVH116" s="1903"/>
      <c r="GVI116" s="1903"/>
      <c r="GVJ116" s="1903"/>
      <c r="GVK116" s="1903"/>
      <c r="GVL116" s="1903"/>
      <c r="GVM116" s="1904"/>
      <c r="GVN116" s="1903"/>
      <c r="GVO116" s="1903"/>
      <c r="GVP116" s="1903"/>
      <c r="GVQ116" s="1903"/>
      <c r="GVR116" s="1903"/>
      <c r="GVS116" s="1904"/>
      <c r="GVT116" s="1903"/>
      <c r="GVU116" s="1903"/>
      <c r="GVV116" s="1903"/>
      <c r="GVW116" s="1903"/>
      <c r="GVX116" s="1903"/>
      <c r="GVY116" s="1904"/>
      <c r="GVZ116" s="1903"/>
      <c r="GWA116" s="1903"/>
      <c r="GWB116" s="1903"/>
      <c r="GWC116" s="1903"/>
      <c r="GWD116" s="1903"/>
      <c r="GWE116" s="1904"/>
      <c r="GWF116" s="1903"/>
      <c r="GWG116" s="1903"/>
      <c r="GWH116" s="1903"/>
      <c r="GWI116" s="1903"/>
      <c r="GWJ116" s="1903"/>
      <c r="GWK116" s="1904"/>
      <c r="GWL116" s="1903"/>
      <c r="GWM116" s="1903"/>
      <c r="GWN116" s="1903"/>
      <c r="GWO116" s="1903"/>
      <c r="GWP116" s="1903"/>
      <c r="GWQ116" s="1904"/>
      <c r="GWR116" s="1903"/>
      <c r="GWS116" s="1903"/>
      <c r="GWT116" s="1903"/>
      <c r="GWU116" s="1903"/>
      <c r="GWV116" s="1903"/>
      <c r="GWW116" s="1904"/>
      <c r="GWX116" s="1903"/>
      <c r="GWY116" s="1903"/>
      <c r="GWZ116" s="1903"/>
      <c r="GXA116" s="1903"/>
      <c r="GXB116" s="1903"/>
      <c r="GXC116" s="1904"/>
      <c r="GXD116" s="1903"/>
      <c r="GXE116" s="1903"/>
      <c r="GXF116" s="1903"/>
      <c r="GXG116" s="1903"/>
      <c r="GXH116" s="1903"/>
      <c r="GXI116" s="1904"/>
      <c r="GXJ116" s="1903"/>
      <c r="GXK116" s="1903"/>
      <c r="GXL116" s="1903"/>
      <c r="GXM116" s="1903"/>
      <c r="GXN116" s="1903"/>
      <c r="GXO116" s="1904"/>
      <c r="GXP116" s="1903"/>
      <c r="GXQ116" s="1903"/>
      <c r="GXR116" s="1903"/>
      <c r="GXS116" s="1903"/>
      <c r="GXT116" s="1903"/>
      <c r="GXU116" s="1904"/>
      <c r="GXV116" s="1903"/>
      <c r="GXW116" s="1903"/>
      <c r="GXX116" s="1903"/>
      <c r="GXY116" s="1903"/>
      <c r="GXZ116" s="1903"/>
      <c r="GYA116" s="1904"/>
      <c r="GYB116" s="1903"/>
      <c r="GYC116" s="1903"/>
      <c r="GYD116" s="1903"/>
      <c r="GYE116" s="1903"/>
      <c r="GYF116" s="1903"/>
      <c r="GYG116" s="1904"/>
      <c r="GYH116" s="1903"/>
      <c r="GYI116" s="1903"/>
      <c r="GYJ116" s="1903"/>
      <c r="GYK116" s="1903"/>
      <c r="GYL116" s="1903"/>
      <c r="GYM116" s="1904"/>
      <c r="GYN116" s="1903"/>
      <c r="GYO116" s="1903"/>
      <c r="GYP116" s="1903"/>
      <c r="GYQ116" s="1903"/>
      <c r="GYR116" s="1903"/>
      <c r="GYS116" s="1904"/>
      <c r="GYT116" s="1903"/>
      <c r="GYU116" s="1903"/>
      <c r="GYV116" s="1903"/>
      <c r="GYW116" s="1903"/>
      <c r="GYX116" s="1903"/>
      <c r="GYY116" s="1904"/>
      <c r="GYZ116" s="1903"/>
      <c r="GZA116" s="1903"/>
      <c r="GZB116" s="1903"/>
      <c r="GZC116" s="1903"/>
      <c r="GZD116" s="1903"/>
      <c r="GZE116" s="1904"/>
      <c r="GZF116" s="1903"/>
      <c r="GZG116" s="1903"/>
      <c r="GZH116" s="1903"/>
      <c r="GZI116" s="1903"/>
      <c r="GZJ116" s="1903"/>
      <c r="GZK116" s="1904"/>
      <c r="GZL116" s="1903"/>
      <c r="GZM116" s="1903"/>
      <c r="GZN116" s="1903"/>
      <c r="GZO116" s="1903"/>
      <c r="GZP116" s="1903"/>
      <c r="GZQ116" s="1904"/>
      <c r="GZR116" s="1903"/>
      <c r="GZS116" s="1903"/>
      <c r="GZT116" s="1903"/>
      <c r="GZU116" s="1903"/>
      <c r="GZV116" s="1903"/>
      <c r="GZW116" s="1904"/>
      <c r="GZX116" s="1903"/>
      <c r="GZY116" s="1903"/>
      <c r="GZZ116" s="1903"/>
      <c r="HAA116" s="1903"/>
      <c r="HAB116" s="1903"/>
      <c r="HAC116" s="1904"/>
      <c r="HAD116" s="1903"/>
      <c r="HAE116" s="1903"/>
      <c r="HAF116" s="1903"/>
      <c r="HAG116" s="1903"/>
      <c r="HAH116" s="1903"/>
      <c r="HAI116" s="1904"/>
      <c r="HAJ116" s="1903"/>
      <c r="HAK116" s="1903"/>
      <c r="HAL116" s="1903"/>
      <c r="HAM116" s="1903"/>
      <c r="HAN116" s="1903"/>
      <c r="HAO116" s="1904"/>
      <c r="HAP116" s="1903"/>
      <c r="HAQ116" s="1903"/>
      <c r="HAR116" s="1903"/>
      <c r="HAS116" s="1903"/>
      <c r="HAT116" s="1903"/>
      <c r="HAU116" s="1904"/>
      <c r="HAV116" s="1903"/>
      <c r="HAW116" s="1903"/>
      <c r="HAX116" s="1903"/>
      <c r="HAY116" s="1903"/>
      <c r="HAZ116" s="1903"/>
      <c r="HBA116" s="1904"/>
      <c r="HBB116" s="1903"/>
      <c r="HBC116" s="1903"/>
      <c r="HBD116" s="1903"/>
      <c r="HBE116" s="1903"/>
      <c r="HBF116" s="1903"/>
      <c r="HBG116" s="1904"/>
      <c r="HBH116" s="1903"/>
      <c r="HBI116" s="1903"/>
      <c r="HBJ116" s="1903"/>
      <c r="HBK116" s="1903"/>
      <c r="HBL116" s="1903"/>
      <c r="HBM116" s="1904"/>
      <c r="HBN116" s="1903"/>
      <c r="HBO116" s="1903"/>
      <c r="HBP116" s="1903"/>
      <c r="HBQ116" s="1903"/>
      <c r="HBR116" s="1903"/>
      <c r="HBS116" s="1904"/>
      <c r="HBT116" s="1903"/>
      <c r="HBU116" s="1903"/>
      <c r="HBV116" s="1903"/>
      <c r="HBW116" s="1903"/>
      <c r="HBX116" s="1903"/>
      <c r="HBY116" s="1904"/>
      <c r="HBZ116" s="1903"/>
      <c r="HCA116" s="1903"/>
      <c r="HCB116" s="1903"/>
      <c r="HCC116" s="1903"/>
      <c r="HCD116" s="1903"/>
      <c r="HCE116" s="1904"/>
      <c r="HCF116" s="1903"/>
      <c r="HCG116" s="1903"/>
      <c r="HCH116" s="1903"/>
      <c r="HCI116" s="1903"/>
      <c r="HCJ116" s="1903"/>
      <c r="HCK116" s="1904"/>
      <c r="HCL116" s="1903"/>
      <c r="HCM116" s="1903"/>
      <c r="HCN116" s="1903"/>
      <c r="HCO116" s="1903"/>
      <c r="HCP116" s="1903"/>
      <c r="HCQ116" s="1904"/>
      <c r="HCR116" s="1903"/>
      <c r="HCS116" s="1903"/>
      <c r="HCT116" s="1903"/>
      <c r="HCU116" s="1903"/>
      <c r="HCV116" s="1903"/>
      <c r="HCW116" s="1904"/>
      <c r="HCX116" s="1903"/>
      <c r="HCY116" s="1903"/>
      <c r="HCZ116" s="1903"/>
      <c r="HDA116" s="1903"/>
      <c r="HDB116" s="1903"/>
      <c r="HDC116" s="1904"/>
      <c r="HDD116" s="1903"/>
      <c r="HDE116" s="1903"/>
      <c r="HDF116" s="1903"/>
      <c r="HDG116" s="1903"/>
      <c r="HDH116" s="1903"/>
      <c r="HDI116" s="1904"/>
      <c r="HDJ116" s="1903"/>
      <c r="HDK116" s="1903"/>
      <c r="HDL116" s="1903"/>
      <c r="HDM116" s="1903"/>
      <c r="HDN116" s="1903"/>
      <c r="HDO116" s="1904"/>
      <c r="HDP116" s="1903"/>
      <c r="HDQ116" s="1903"/>
      <c r="HDR116" s="1903"/>
      <c r="HDS116" s="1903"/>
      <c r="HDT116" s="1903"/>
      <c r="HDU116" s="1904"/>
      <c r="HDV116" s="1903"/>
      <c r="HDW116" s="1903"/>
      <c r="HDX116" s="1903"/>
      <c r="HDY116" s="1903"/>
      <c r="HDZ116" s="1903"/>
      <c r="HEA116" s="1904"/>
      <c r="HEB116" s="1903"/>
      <c r="HEC116" s="1903"/>
      <c r="HED116" s="1903"/>
      <c r="HEE116" s="1903"/>
      <c r="HEF116" s="1903"/>
      <c r="HEG116" s="1904"/>
      <c r="HEH116" s="1903"/>
      <c r="HEI116" s="1903"/>
      <c r="HEJ116" s="1903"/>
      <c r="HEK116" s="1903"/>
      <c r="HEL116" s="1903"/>
      <c r="HEM116" s="1904"/>
      <c r="HEN116" s="1903"/>
      <c r="HEO116" s="1903"/>
      <c r="HEP116" s="1903"/>
      <c r="HEQ116" s="1903"/>
      <c r="HER116" s="1903"/>
      <c r="HES116" s="1904"/>
      <c r="HET116" s="1903"/>
      <c r="HEU116" s="1903"/>
      <c r="HEV116" s="1903"/>
      <c r="HEW116" s="1903"/>
      <c r="HEX116" s="1903"/>
      <c r="HEY116" s="1904"/>
      <c r="HEZ116" s="1903"/>
      <c r="HFA116" s="1903"/>
      <c r="HFB116" s="1903"/>
      <c r="HFC116" s="1903"/>
      <c r="HFD116" s="1903"/>
      <c r="HFE116" s="1904"/>
      <c r="HFF116" s="1903"/>
      <c r="HFG116" s="1903"/>
      <c r="HFH116" s="1903"/>
      <c r="HFI116" s="1903"/>
      <c r="HFJ116" s="1903"/>
      <c r="HFK116" s="1904"/>
      <c r="HFL116" s="1903"/>
      <c r="HFM116" s="1903"/>
      <c r="HFN116" s="1903"/>
      <c r="HFO116" s="1903"/>
      <c r="HFP116" s="1903"/>
      <c r="HFQ116" s="1904"/>
      <c r="HFR116" s="1903"/>
      <c r="HFS116" s="1903"/>
      <c r="HFT116" s="1903"/>
      <c r="HFU116" s="1903"/>
      <c r="HFV116" s="1903"/>
      <c r="HFW116" s="1904"/>
      <c r="HFX116" s="1903"/>
      <c r="HFY116" s="1903"/>
      <c r="HFZ116" s="1903"/>
      <c r="HGA116" s="1903"/>
      <c r="HGB116" s="1903"/>
      <c r="HGC116" s="1904"/>
      <c r="HGD116" s="1903"/>
      <c r="HGE116" s="1903"/>
      <c r="HGF116" s="1903"/>
      <c r="HGG116" s="1903"/>
      <c r="HGH116" s="1903"/>
      <c r="HGI116" s="1904"/>
      <c r="HGJ116" s="1903"/>
      <c r="HGK116" s="1903"/>
      <c r="HGL116" s="1903"/>
      <c r="HGM116" s="1903"/>
      <c r="HGN116" s="1903"/>
      <c r="HGO116" s="1904"/>
      <c r="HGP116" s="1903"/>
      <c r="HGQ116" s="1903"/>
      <c r="HGR116" s="1903"/>
      <c r="HGS116" s="1903"/>
      <c r="HGT116" s="1903"/>
      <c r="HGU116" s="1904"/>
      <c r="HGV116" s="1903"/>
      <c r="HGW116" s="1903"/>
      <c r="HGX116" s="1903"/>
      <c r="HGY116" s="1903"/>
      <c r="HGZ116" s="1903"/>
      <c r="HHA116" s="1904"/>
      <c r="HHB116" s="1903"/>
      <c r="HHC116" s="1903"/>
      <c r="HHD116" s="1903"/>
      <c r="HHE116" s="1903"/>
      <c r="HHF116" s="1903"/>
      <c r="HHG116" s="1904"/>
      <c r="HHH116" s="1903"/>
      <c r="HHI116" s="1903"/>
      <c r="HHJ116" s="1903"/>
      <c r="HHK116" s="1903"/>
      <c r="HHL116" s="1903"/>
      <c r="HHM116" s="1904"/>
      <c r="HHN116" s="1903"/>
      <c r="HHO116" s="1903"/>
      <c r="HHP116" s="1903"/>
      <c r="HHQ116" s="1903"/>
      <c r="HHR116" s="1903"/>
      <c r="HHS116" s="1904"/>
      <c r="HHT116" s="1903"/>
      <c r="HHU116" s="1903"/>
      <c r="HHV116" s="1903"/>
      <c r="HHW116" s="1903"/>
      <c r="HHX116" s="1903"/>
      <c r="HHY116" s="1904"/>
      <c r="HHZ116" s="1903"/>
      <c r="HIA116" s="1903"/>
      <c r="HIB116" s="1903"/>
      <c r="HIC116" s="1903"/>
      <c r="HID116" s="1903"/>
      <c r="HIE116" s="1904"/>
      <c r="HIF116" s="1903"/>
      <c r="HIG116" s="1903"/>
      <c r="HIH116" s="1903"/>
      <c r="HII116" s="1903"/>
      <c r="HIJ116" s="1903"/>
      <c r="HIK116" s="1904"/>
      <c r="HIL116" s="1903"/>
      <c r="HIM116" s="1903"/>
      <c r="HIN116" s="1903"/>
      <c r="HIO116" s="1903"/>
      <c r="HIP116" s="1903"/>
      <c r="HIQ116" s="1904"/>
      <c r="HIR116" s="1903"/>
      <c r="HIS116" s="1903"/>
      <c r="HIT116" s="1903"/>
      <c r="HIU116" s="1903"/>
      <c r="HIV116" s="1903"/>
      <c r="HIW116" s="1904"/>
      <c r="HIX116" s="1903"/>
      <c r="HIY116" s="1903"/>
      <c r="HIZ116" s="1903"/>
      <c r="HJA116" s="1903"/>
      <c r="HJB116" s="1903"/>
      <c r="HJC116" s="1904"/>
      <c r="HJD116" s="1903"/>
      <c r="HJE116" s="1903"/>
      <c r="HJF116" s="1903"/>
      <c r="HJG116" s="1903"/>
      <c r="HJH116" s="1903"/>
      <c r="HJI116" s="1904"/>
      <c r="HJJ116" s="1903"/>
      <c r="HJK116" s="1903"/>
      <c r="HJL116" s="1903"/>
      <c r="HJM116" s="1903"/>
      <c r="HJN116" s="1903"/>
      <c r="HJO116" s="1904"/>
      <c r="HJP116" s="1903"/>
      <c r="HJQ116" s="1903"/>
      <c r="HJR116" s="1903"/>
      <c r="HJS116" s="1903"/>
      <c r="HJT116" s="1903"/>
      <c r="HJU116" s="1904"/>
      <c r="HJV116" s="1903"/>
      <c r="HJW116" s="1903"/>
      <c r="HJX116" s="1903"/>
      <c r="HJY116" s="1903"/>
      <c r="HJZ116" s="1903"/>
      <c r="HKA116" s="1904"/>
      <c r="HKB116" s="1903"/>
      <c r="HKC116" s="1903"/>
      <c r="HKD116" s="1903"/>
      <c r="HKE116" s="1903"/>
      <c r="HKF116" s="1903"/>
      <c r="HKG116" s="1904"/>
      <c r="HKH116" s="1903"/>
      <c r="HKI116" s="1903"/>
      <c r="HKJ116" s="1903"/>
      <c r="HKK116" s="1903"/>
      <c r="HKL116" s="1903"/>
      <c r="HKM116" s="1904"/>
      <c r="HKN116" s="1903"/>
      <c r="HKO116" s="1903"/>
      <c r="HKP116" s="1903"/>
      <c r="HKQ116" s="1903"/>
      <c r="HKR116" s="1903"/>
      <c r="HKS116" s="1904"/>
      <c r="HKT116" s="1903"/>
      <c r="HKU116" s="1903"/>
      <c r="HKV116" s="1903"/>
      <c r="HKW116" s="1903"/>
      <c r="HKX116" s="1903"/>
      <c r="HKY116" s="1904"/>
      <c r="HKZ116" s="1903"/>
      <c r="HLA116" s="1903"/>
      <c r="HLB116" s="1903"/>
      <c r="HLC116" s="1903"/>
      <c r="HLD116" s="1903"/>
      <c r="HLE116" s="1904"/>
      <c r="HLF116" s="1903"/>
      <c r="HLG116" s="1903"/>
      <c r="HLH116" s="1903"/>
      <c r="HLI116" s="1903"/>
      <c r="HLJ116" s="1903"/>
      <c r="HLK116" s="1904"/>
      <c r="HLL116" s="1903"/>
      <c r="HLM116" s="1903"/>
      <c r="HLN116" s="1903"/>
      <c r="HLO116" s="1903"/>
      <c r="HLP116" s="1903"/>
      <c r="HLQ116" s="1904"/>
      <c r="HLR116" s="1903"/>
      <c r="HLS116" s="1903"/>
      <c r="HLT116" s="1903"/>
      <c r="HLU116" s="1903"/>
      <c r="HLV116" s="1903"/>
      <c r="HLW116" s="1904"/>
      <c r="HLX116" s="1903"/>
      <c r="HLY116" s="1903"/>
      <c r="HLZ116" s="1903"/>
      <c r="HMA116" s="1903"/>
      <c r="HMB116" s="1903"/>
      <c r="HMC116" s="1904"/>
      <c r="HMD116" s="1903"/>
      <c r="HME116" s="1903"/>
      <c r="HMF116" s="1903"/>
      <c r="HMG116" s="1903"/>
      <c r="HMH116" s="1903"/>
      <c r="HMI116" s="1904"/>
      <c r="HMJ116" s="1903"/>
      <c r="HMK116" s="1903"/>
      <c r="HML116" s="1903"/>
      <c r="HMM116" s="1903"/>
      <c r="HMN116" s="1903"/>
      <c r="HMO116" s="1904"/>
      <c r="HMP116" s="1903"/>
      <c r="HMQ116" s="1903"/>
      <c r="HMR116" s="1903"/>
      <c r="HMS116" s="1903"/>
      <c r="HMT116" s="1903"/>
      <c r="HMU116" s="1904"/>
      <c r="HMV116" s="1903"/>
      <c r="HMW116" s="1903"/>
      <c r="HMX116" s="1903"/>
      <c r="HMY116" s="1903"/>
      <c r="HMZ116" s="1903"/>
      <c r="HNA116" s="1904"/>
      <c r="HNB116" s="1903"/>
      <c r="HNC116" s="1903"/>
      <c r="HND116" s="1903"/>
      <c r="HNE116" s="1903"/>
      <c r="HNF116" s="1903"/>
      <c r="HNG116" s="1904"/>
      <c r="HNH116" s="1903"/>
      <c r="HNI116" s="1903"/>
      <c r="HNJ116" s="1903"/>
      <c r="HNK116" s="1903"/>
      <c r="HNL116" s="1903"/>
      <c r="HNM116" s="1904"/>
      <c r="HNN116" s="1903"/>
      <c r="HNO116" s="1903"/>
      <c r="HNP116" s="1903"/>
      <c r="HNQ116" s="1903"/>
      <c r="HNR116" s="1903"/>
      <c r="HNS116" s="1904"/>
      <c r="HNT116" s="1903"/>
      <c r="HNU116" s="1903"/>
      <c r="HNV116" s="1903"/>
      <c r="HNW116" s="1903"/>
      <c r="HNX116" s="1903"/>
      <c r="HNY116" s="1904"/>
      <c r="HNZ116" s="1903"/>
      <c r="HOA116" s="1903"/>
      <c r="HOB116" s="1903"/>
      <c r="HOC116" s="1903"/>
      <c r="HOD116" s="1903"/>
      <c r="HOE116" s="1904"/>
      <c r="HOF116" s="1903"/>
      <c r="HOG116" s="1903"/>
      <c r="HOH116" s="1903"/>
      <c r="HOI116" s="1903"/>
      <c r="HOJ116" s="1903"/>
      <c r="HOK116" s="1904"/>
      <c r="HOL116" s="1903"/>
      <c r="HOM116" s="1903"/>
      <c r="HON116" s="1903"/>
      <c r="HOO116" s="1903"/>
      <c r="HOP116" s="1903"/>
      <c r="HOQ116" s="1904"/>
      <c r="HOR116" s="1903"/>
      <c r="HOS116" s="1903"/>
      <c r="HOT116" s="1903"/>
      <c r="HOU116" s="1903"/>
      <c r="HOV116" s="1903"/>
      <c r="HOW116" s="1904"/>
      <c r="HOX116" s="1903"/>
      <c r="HOY116" s="1903"/>
      <c r="HOZ116" s="1903"/>
      <c r="HPA116" s="1903"/>
      <c r="HPB116" s="1903"/>
      <c r="HPC116" s="1904"/>
      <c r="HPD116" s="1903"/>
      <c r="HPE116" s="1903"/>
      <c r="HPF116" s="1903"/>
      <c r="HPG116" s="1903"/>
      <c r="HPH116" s="1903"/>
      <c r="HPI116" s="1904"/>
      <c r="HPJ116" s="1903"/>
      <c r="HPK116" s="1903"/>
      <c r="HPL116" s="1903"/>
      <c r="HPM116" s="1903"/>
      <c r="HPN116" s="1903"/>
      <c r="HPO116" s="1904"/>
      <c r="HPP116" s="1903"/>
      <c r="HPQ116" s="1903"/>
      <c r="HPR116" s="1903"/>
      <c r="HPS116" s="1903"/>
      <c r="HPT116" s="1903"/>
      <c r="HPU116" s="1904"/>
      <c r="HPV116" s="1903"/>
      <c r="HPW116" s="1903"/>
      <c r="HPX116" s="1903"/>
      <c r="HPY116" s="1903"/>
      <c r="HPZ116" s="1903"/>
      <c r="HQA116" s="1904"/>
      <c r="HQB116" s="1903"/>
      <c r="HQC116" s="1903"/>
      <c r="HQD116" s="1903"/>
      <c r="HQE116" s="1903"/>
      <c r="HQF116" s="1903"/>
      <c r="HQG116" s="1904"/>
      <c r="HQH116" s="1903"/>
      <c r="HQI116" s="1903"/>
      <c r="HQJ116" s="1903"/>
      <c r="HQK116" s="1903"/>
      <c r="HQL116" s="1903"/>
      <c r="HQM116" s="1904"/>
      <c r="HQN116" s="1903"/>
      <c r="HQO116" s="1903"/>
      <c r="HQP116" s="1903"/>
      <c r="HQQ116" s="1903"/>
      <c r="HQR116" s="1903"/>
      <c r="HQS116" s="1904"/>
      <c r="HQT116" s="1903"/>
      <c r="HQU116" s="1903"/>
      <c r="HQV116" s="1903"/>
      <c r="HQW116" s="1903"/>
      <c r="HQX116" s="1903"/>
      <c r="HQY116" s="1904"/>
      <c r="HQZ116" s="1903"/>
      <c r="HRA116" s="1903"/>
      <c r="HRB116" s="1903"/>
      <c r="HRC116" s="1903"/>
      <c r="HRD116" s="1903"/>
      <c r="HRE116" s="1904"/>
      <c r="HRF116" s="1903"/>
      <c r="HRG116" s="1903"/>
      <c r="HRH116" s="1903"/>
      <c r="HRI116" s="1903"/>
      <c r="HRJ116" s="1903"/>
      <c r="HRK116" s="1904"/>
      <c r="HRL116" s="1903"/>
      <c r="HRM116" s="1903"/>
      <c r="HRN116" s="1903"/>
      <c r="HRO116" s="1903"/>
      <c r="HRP116" s="1903"/>
      <c r="HRQ116" s="1904"/>
      <c r="HRR116" s="1903"/>
      <c r="HRS116" s="1903"/>
      <c r="HRT116" s="1903"/>
      <c r="HRU116" s="1903"/>
      <c r="HRV116" s="1903"/>
      <c r="HRW116" s="1904"/>
      <c r="HRX116" s="1903"/>
      <c r="HRY116" s="1903"/>
      <c r="HRZ116" s="1903"/>
      <c r="HSA116" s="1903"/>
      <c r="HSB116" s="1903"/>
      <c r="HSC116" s="1904"/>
      <c r="HSD116" s="1903"/>
      <c r="HSE116" s="1903"/>
      <c r="HSF116" s="1903"/>
      <c r="HSG116" s="1903"/>
      <c r="HSH116" s="1903"/>
      <c r="HSI116" s="1904"/>
      <c r="HSJ116" s="1903"/>
      <c r="HSK116" s="1903"/>
      <c r="HSL116" s="1903"/>
      <c r="HSM116" s="1903"/>
      <c r="HSN116" s="1903"/>
      <c r="HSO116" s="1904"/>
      <c r="HSP116" s="1903"/>
      <c r="HSQ116" s="1903"/>
      <c r="HSR116" s="1903"/>
      <c r="HSS116" s="1903"/>
      <c r="HST116" s="1903"/>
      <c r="HSU116" s="1904"/>
      <c r="HSV116" s="1903"/>
      <c r="HSW116" s="1903"/>
      <c r="HSX116" s="1903"/>
      <c r="HSY116" s="1903"/>
      <c r="HSZ116" s="1903"/>
      <c r="HTA116" s="1904"/>
      <c r="HTB116" s="1903"/>
      <c r="HTC116" s="1903"/>
      <c r="HTD116" s="1903"/>
      <c r="HTE116" s="1903"/>
      <c r="HTF116" s="1903"/>
      <c r="HTG116" s="1904"/>
      <c r="HTH116" s="1903"/>
      <c r="HTI116" s="1903"/>
      <c r="HTJ116" s="1903"/>
      <c r="HTK116" s="1903"/>
      <c r="HTL116" s="1903"/>
      <c r="HTM116" s="1904"/>
      <c r="HTN116" s="1903"/>
      <c r="HTO116" s="1903"/>
      <c r="HTP116" s="1903"/>
      <c r="HTQ116" s="1903"/>
      <c r="HTR116" s="1903"/>
      <c r="HTS116" s="1904"/>
      <c r="HTT116" s="1903"/>
      <c r="HTU116" s="1903"/>
      <c r="HTV116" s="1903"/>
      <c r="HTW116" s="1903"/>
      <c r="HTX116" s="1903"/>
      <c r="HTY116" s="1904"/>
      <c r="HTZ116" s="1903"/>
      <c r="HUA116" s="1903"/>
      <c r="HUB116" s="1903"/>
      <c r="HUC116" s="1903"/>
      <c r="HUD116" s="1903"/>
      <c r="HUE116" s="1904"/>
      <c r="HUF116" s="1903"/>
      <c r="HUG116" s="1903"/>
      <c r="HUH116" s="1903"/>
      <c r="HUI116" s="1903"/>
      <c r="HUJ116" s="1903"/>
      <c r="HUK116" s="1904"/>
      <c r="HUL116" s="1903"/>
      <c r="HUM116" s="1903"/>
      <c r="HUN116" s="1903"/>
      <c r="HUO116" s="1903"/>
      <c r="HUP116" s="1903"/>
      <c r="HUQ116" s="1904"/>
      <c r="HUR116" s="1903"/>
      <c r="HUS116" s="1903"/>
      <c r="HUT116" s="1903"/>
      <c r="HUU116" s="1903"/>
      <c r="HUV116" s="1903"/>
      <c r="HUW116" s="1904"/>
      <c r="HUX116" s="1903"/>
      <c r="HUY116" s="1903"/>
      <c r="HUZ116" s="1903"/>
      <c r="HVA116" s="1903"/>
      <c r="HVB116" s="1903"/>
      <c r="HVC116" s="1904"/>
      <c r="HVD116" s="1903"/>
      <c r="HVE116" s="1903"/>
      <c r="HVF116" s="1903"/>
      <c r="HVG116" s="1903"/>
      <c r="HVH116" s="1903"/>
      <c r="HVI116" s="1904"/>
      <c r="HVJ116" s="1903"/>
      <c r="HVK116" s="1903"/>
      <c r="HVL116" s="1903"/>
      <c r="HVM116" s="1903"/>
      <c r="HVN116" s="1903"/>
      <c r="HVO116" s="1904"/>
      <c r="HVP116" s="1903"/>
      <c r="HVQ116" s="1903"/>
      <c r="HVR116" s="1903"/>
      <c r="HVS116" s="1903"/>
      <c r="HVT116" s="1903"/>
      <c r="HVU116" s="1904"/>
      <c r="HVV116" s="1903"/>
      <c r="HVW116" s="1903"/>
      <c r="HVX116" s="1903"/>
      <c r="HVY116" s="1903"/>
      <c r="HVZ116" s="1903"/>
      <c r="HWA116" s="1904"/>
      <c r="HWB116" s="1903"/>
      <c r="HWC116" s="1903"/>
      <c r="HWD116" s="1903"/>
      <c r="HWE116" s="1903"/>
      <c r="HWF116" s="1903"/>
      <c r="HWG116" s="1904"/>
      <c r="HWH116" s="1903"/>
      <c r="HWI116" s="1903"/>
      <c r="HWJ116" s="1903"/>
      <c r="HWK116" s="1903"/>
      <c r="HWL116" s="1903"/>
      <c r="HWM116" s="1904"/>
      <c r="HWN116" s="1903"/>
      <c r="HWO116" s="1903"/>
      <c r="HWP116" s="1903"/>
      <c r="HWQ116" s="1903"/>
      <c r="HWR116" s="1903"/>
      <c r="HWS116" s="1904"/>
      <c r="HWT116" s="1903"/>
      <c r="HWU116" s="1903"/>
      <c r="HWV116" s="1903"/>
      <c r="HWW116" s="1903"/>
      <c r="HWX116" s="1903"/>
      <c r="HWY116" s="1904"/>
      <c r="HWZ116" s="1903"/>
      <c r="HXA116" s="1903"/>
      <c r="HXB116" s="1903"/>
      <c r="HXC116" s="1903"/>
      <c r="HXD116" s="1903"/>
      <c r="HXE116" s="1904"/>
      <c r="HXF116" s="1903"/>
      <c r="HXG116" s="1903"/>
      <c r="HXH116" s="1903"/>
      <c r="HXI116" s="1903"/>
      <c r="HXJ116" s="1903"/>
      <c r="HXK116" s="1904"/>
      <c r="HXL116" s="1903"/>
      <c r="HXM116" s="1903"/>
      <c r="HXN116" s="1903"/>
      <c r="HXO116" s="1903"/>
      <c r="HXP116" s="1903"/>
      <c r="HXQ116" s="1904"/>
      <c r="HXR116" s="1903"/>
      <c r="HXS116" s="1903"/>
      <c r="HXT116" s="1903"/>
      <c r="HXU116" s="1903"/>
      <c r="HXV116" s="1903"/>
      <c r="HXW116" s="1904"/>
      <c r="HXX116" s="1903"/>
      <c r="HXY116" s="1903"/>
      <c r="HXZ116" s="1903"/>
      <c r="HYA116" s="1903"/>
      <c r="HYB116" s="1903"/>
      <c r="HYC116" s="1904"/>
      <c r="HYD116" s="1903"/>
      <c r="HYE116" s="1903"/>
      <c r="HYF116" s="1903"/>
      <c r="HYG116" s="1903"/>
      <c r="HYH116" s="1903"/>
      <c r="HYI116" s="1904"/>
      <c r="HYJ116" s="1903"/>
      <c r="HYK116" s="1903"/>
      <c r="HYL116" s="1903"/>
      <c r="HYM116" s="1903"/>
      <c r="HYN116" s="1903"/>
      <c r="HYO116" s="1904"/>
      <c r="HYP116" s="1903"/>
      <c r="HYQ116" s="1903"/>
      <c r="HYR116" s="1903"/>
      <c r="HYS116" s="1903"/>
      <c r="HYT116" s="1903"/>
      <c r="HYU116" s="1904"/>
      <c r="HYV116" s="1903"/>
      <c r="HYW116" s="1903"/>
      <c r="HYX116" s="1903"/>
      <c r="HYY116" s="1903"/>
      <c r="HYZ116" s="1903"/>
      <c r="HZA116" s="1904"/>
      <c r="HZB116" s="1903"/>
      <c r="HZC116" s="1903"/>
      <c r="HZD116" s="1903"/>
      <c r="HZE116" s="1903"/>
      <c r="HZF116" s="1903"/>
      <c r="HZG116" s="1904"/>
      <c r="HZH116" s="1903"/>
      <c r="HZI116" s="1903"/>
      <c r="HZJ116" s="1903"/>
      <c r="HZK116" s="1903"/>
      <c r="HZL116" s="1903"/>
      <c r="HZM116" s="1904"/>
      <c r="HZN116" s="1903"/>
      <c r="HZO116" s="1903"/>
      <c r="HZP116" s="1903"/>
      <c r="HZQ116" s="1903"/>
      <c r="HZR116" s="1903"/>
      <c r="HZS116" s="1904"/>
      <c r="HZT116" s="1903"/>
      <c r="HZU116" s="1903"/>
      <c r="HZV116" s="1903"/>
      <c r="HZW116" s="1903"/>
      <c r="HZX116" s="1903"/>
      <c r="HZY116" s="1904"/>
      <c r="HZZ116" s="1903"/>
      <c r="IAA116" s="1903"/>
      <c r="IAB116" s="1903"/>
      <c r="IAC116" s="1903"/>
      <c r="IAD116" s="1903"/>
      <c r="IAE116" s="1904"/>
      <c r="IAF116" s="1903"/>
      <c r="IAG116" s="1903"/>
      <c r="IAH116" s="1903"/>
      <c r="IAI116" s="1903"/>
      <c r="IAJ116" s="1903"/>
      <c r="IAK116" s="1904"/>
      <c r="IAL116" s="1903"/>
      <c r="IAM116" s="1903"/>
      <c r="IAN116" s="1903"/>
      <c r="IAO116" s="1903"/>
      <c r="IAP116" s="1903"/>
      <c r="IAQ116" s="1904"/>
      <c r="IAR116" s="1903"/>
      <c r="IAS116" s="1903"/>
      <c r="IAT116" s="1903"/>
      <c r="IAU116" s="1903"/>
      <c r="IAV116" s="1903"/>
      <c r="IAW116" s="1904"/>
      <c r="IAX116" s="1903"/>
      <c r="IAY116" s="1903"/>
      <c r="IAZ116" s="1903"/>
      <c r="IBA116" s="1903"/>
      <c r="IBB116" s="1903"/>
      <c r="IBC116" s="1904"/>
      <c r="IBD116" s="1903"/>
      <c r="IBE116" s="1903"/>
      <c r="IBF116" s="1903"/>
      <c r="IBG116" s="1903"/>
      <c r="IBH116" s="1903"/>
      <c r="IBI116" s="1904"/>
      <c r="IBJ116" s="1903"/>
      <c r="IBK116" s="1903"/>
      <c r="IBL116" s="1903"/>
      <c r="IBM116" s="1903"/>
      <c r="IBN116" s="1903"/>
      <c r="IBO116" s="1904"/>
      <c r="IBP116" s="1903"/>
      <c r="IBQ116" s="1903"/>
      <c r="IBR116" s="1903"/>
      <c r="IBS116" s="1903"/>
      <c r="IBT116" s="1903"/>
      <c r="IBU116" s="1904"/>
      <c r="IBV116" s="1903"/>
      <c r="IBW116" s="1903"/>
      <c r="IBX116" s="1903"/>
      <c r="IBY116" s="1903"/>
      <c r="IBZ116" s="1903"/>
      <c r="ICA116" s="1904"/>
      <c r="ICB116" s="1903"/>
      <c r="ICC116" s="1903"/>
      <c r="ICD116" s="1903"/>
      <c r="ICE116" s="1903"/>
      <c r="ICF116" s="1903"/>
      <c r="ICG116" s="1904"/>
      <c r="ICH116" s="1903"/>
      <c r="ICI116" s="1903"/>
      <c r="ICJ116" s="1903"/>
      <c r="ICK116" s="1903"/>
      <c r="ICL116" s="1903"/>
      <c r="ICM116" s="1904"/>
      <c r="ICN116" s="1903"/>
      <c r="ICO116" s="1903"/>
      <c r="ICP116" s="1903"/>
      <c r="ICQ116" s="1903"/>
      <c r="ICR116" s="1903"/>
      <c r="ICS116" s="1904"/>
      <c r="ICT116" s="1903"/>
      <c r="ICU116" s="1903"/>
      <c r="ICV116" s="1903"/>
      <c r="ICW116" s="1903"/>
      <c r="ICX116" s="1903"/>
      <c r="ICY116" s="1904"/>
      <c r="ICZ116" s="1903"/>
      <c r="IDA116" s="1903"/>
      <c r="IDB116" s="1903"/>
      <c r="IDC116" s="1903"/>
      <c r="IDD116" s="1903"/>
      <c r="IDE116" s="1904"/>
      <c r="IDF116" s="1903"/>
      <c r="IDG116" s="1903"/>
      <c r="IDH116" s="1903"/>
      <c r="IDI116" s="1903"/>
      <c r="IDJ116" s="1903"/>
      <c r="IDK116" s="1904"/>
      <c r="IDL116" s="1903"/>
      <c r="IDM116" s="1903"/>
      <c r="IDN116" s="1903"/>
      <c r="IDO116" s="1903"/>
      <c r="IDP116" s="1903"/>
      <c r="IDQ116" s="1904"/>
      <c r="IDR116" s="1903"/>
      <c r="IDS116" s="1903"/>
      <c r="IDT116" s="1903"/>
      <c r="IDU116" s="1903"/>
      <c r="IDV116" s="1903"/>
      <c r="IDW116" s="1904"/>
      <c r="IDX116" s="1903"/>
      <c r="IDY116" s="1903"/>
      <c r="IDZ116" s="1903"/>
      <c r="IEA116" s="1903"/>
      <c r="IEB116" s="1903"/>
      <c r="IEC116" s="1904"/>
      <c r="IED116" s="1903"/>
      <c r="IEE116" s="1903"/>
      <c r="IEF116" s="1903"/>
      <c r="IEG116" s="1903"/>
      <c r="IEH116" s="1903"/>
      <c r="IEI116" s="1904"/>
      <c r="IEJ116" s="1903"/>
      <c r="IEK116" s="1903"/>
      <c r="IEL116" s="1903"/>
      <c r="IEM116" s="1903"/>
      <c r="IEN116" s="1903"/>
      <c r="IEO116" s="1904"/>
      <c r="IEP116" s="1903"/>
      <c r="IEQ116" s="1903"/>
      <c r="IER116" s="1903"/>
      <c r="IES116" s="1903"/>
      <c r="IET116" s="1903"/>
      <c r="IEU116" s="1904"/>
      <c r="IEV116" s="1903"/>
      <c r="IEW116" s="1903"/>
      <c r="IEX116" s="1903"/>
      <c r="IEY116" s="1903"/>
      <c r="IEZ116" s="1903"/>
      <c r="IFA116" s="1904"/>
      <c r="IFB116" s="1903"/>
      <c r="IFC116" s="1903"/>
      <c r="IFD116" s="1903"/>
      <c r="IFE116" s="1903"/>
      <c r="IFF116" s="1903"/>
      <c r="IFG116" s="1904"/>
      <c r="IFH116" s="1903"/>
      <c r="IFI116" s="1903"/>
      <c r="IFJ116" s="1903"/>
      <c r="IFK116" s="1903"/>
      <c r="IFL116" s="1903"/>
      <c r="IFM116" s="1904"/>
      <c r="IFN116" s="1903"/>
      <c r="IFO116" s="1903"/>
      <c r="IFP116" s="1903"/>
      <c r="IFQ116" s="1903"/>
      <c r="IFR116" s="1903"/>
      <c r="IFS116" s="1904"/>
      <c r="IFT116" s="1903"/>
      <c r="IFU116" s="1903"/>
      <c r="IFV116" s="1903"/>
      <c r="IFW116" s="1903"/>
      <c r="IFX116" s="1903"/>
      <c r="IFY116" s="1904"/>
      <c r="IFZ116" s="1903"/>
      <c r="IGA116" s="1903"/>
      <c r="IGB116" s="1903"/>
      <c r="IGC116" s="1903"/>
      <c r="IGD116" s="1903"/>
      <c r="IGE116" s="1904"/>
      <c r="IGF116" s="1903"/>
      <c r="IGG116" s="1903"/>
      <c r="IGH116" s="1903"/>
      <c r="IGI116" s="1903"/>
      <c r="IGJ116" s="1903"/>
      <c r="IGK116" s="1904"/>
      <c r="IGL116" s="1903"/>
      <c r="IGM116" s="1903"/>
      <c r="IGN116" s="1903"/>
      <c r="IGO116" s="1903"/>
      <c r="IGP116" s="1903"/>
      <c r="IGQ116" s="1904"/>
      <c r="IGR116" s="1903"/>
      <c r="IGS116" s="1903"/>
      <c r="IGT116" s="1903"/>
      <c r="IGU116" s="1903"/>
      <c r="IGV116" s="1903"/>
      <c r="IGW116" s="1904"/>
      <c r="IGX116" s="1903"/>
      <c r="IGY116" s="1903"/>
      <c r="IGZ116" s="1903"/>
      <c r="IHA116" s="1903"/>
      <c r="IHB116" s="1903"/>
      <c r="IHC116" s="1904"/>
      <c r="IHD116" s="1903"/>
      <c r="IHE116" s="1903"/>
      <c r="IHF116" s="1903"/>
      <c r="IHG116" s="1903"/>
      <c r="IHH116" s="1903"/>
      <c r="IHI116" s="1904"/>
      <c r="IHJ116" s="1903"/>
      <c r="IHK116" s="1903"/>
      <c r="IHL116" s="1903"/>
      <c r="IHM116" s="1903"/>
      <c r="IHN116" s="1903"/>
      <c r="IHO116" s="1904"/>
      <c r="IHP116" s="1903"/>
      <c r="IHQ116" s="1903"/>
      <c r="IHR116" s="1903"/>
      <c r="IHS116" s="1903"/>
      <c r="IHT116" s="1903"/>
      <c r="IHU116" s="1904"/>
      <c r="IHV116" s="1903"/>
      <c r="IHW116" s="1903"/>
      <c r="IHX116" s="1903"/>
      <c r="IHY116" s="1903"/>
      <c r="IHZ116" s="1903"/>
      <c r="IIA116" s="1904"/>
      <c r="IIB116" s="1903"/>
      <c r="IIC116" s="1903"/>
      <c r="IID116" s="1903"/>
      <c r="IIE116" s="1903"/>
      <c r="IIF116" s="1903"/>
      <c r="IIG116" s="1904"/>
      <c r="IIH116" s="1903"/>
      <c r="III116" s="1903"/>
      <c r="IIJ116" s="1903"/>
      <c r="IIK116" s="1903"/>
      <c r="IIL116" s="1903"/>
      <c r="IIM116" s="1904"/>
      <c r="IIN116" s="1903"/>
      <c r="IIO116" s="1903"/>
      <c r="IIP116" s="1903"/>
      <c r="IIQ116" s="1903"/>
      <c r="IIR116" s="1903"/>
      <c r="IIS116" s="1904"/>
      <c r="IIT116" s="1903"/>
      <c r="IIU116" s="1903"/>
      <c r="IIV116" s="1903"/>
      <c r="IIW116" s="1903"/>
      <c r="IIX116" s="1903"/>
      <c r="IIY116" s="1904"/>
      <c r="IIZ116" s="1903"/>
      <c r="IJA116" s="1903"/>
      <c r="IJB116" s="1903"/>
      <c r="IJC116" s="1903"/>
      <c r="IJD116" s="1903"/>
      <c r="IJE116" s="1904"/>
      <c r="IJF116" s="1903"/>
      <c r="IJG116" s="1903"/>
      <c r="IJH116" s="1903"/>
      <c r="IJI116" s="1903"/>
      <c r="IJJ116" s="1903"/>
      <c r="IJK116" s="1904"/>
      <c r="IJL116" s="1903"/>
      <c r="IJM116" s="1903"/>
      <c r="IJN116" s="1903"/>
      <c r="IJO116" s="1903"/>
      <c r="IJP116" s="1903"/>
      <c r="IJQ116" s="1904"/>
      <c r="IJR116" s="1903"/>
      <c r="IJS116" s="1903"/>
      <c r="IJT116" s="1903"/>
      <c r="IJU116" s="1903"/>
      <c r="IJV116" s="1903"/>
      <c r="IJW116" s="1904"/>
      <c r="IJX116" s="1903"/>
      <c r="IJY116" s="1903"/>
      <c r="IJZ116" s="1903"/>
      <c r="IKA116" s="1903"/>
      <c r="IKB116" s="1903"/>
      <c r="IKC116" s="1904"/>
      <c r="IKD116" s="1903"/>
      <c r="IKE116" s="1903"/>
      <c r="IKF116" s="1903"/>
      <c r="IKG116" s="1903"/>
      <c r="IKH116" s="1903"/>
      <c r="IKI116" s="1904"/>
      <c r="IKJ116" s="1903"/>
      <c r="IKK116" s="1903"/>
      <c r="IKL116" s="1903"/>
      <c r="IKM116" s="1903"/>
      <c r="IKN116" s="1903"/>
      <c r="IKO116" s="1904"/>
      <c r="IKP116" s="1903"/>
      <c r="IKQ116" s="1903"/>
      <c r="IKR116" s="1903"/>
      <c r="IKS116" s="1903"/>
      <c r="IKT116" s="1903"/>
      <c r="IKU116" s="1904"/>
      <c r="IKV116" s="1903"/>
      <c r="IKW116" s="1903"/>
      <c r="IKX116" s="1903"/>
      <c r="IKY116" s="1903"/>
      <c r="IKZ116" s="1903"/>
      <c r="ILA116" s="1904"/>
      <c r="ILB116" s="1903"/>
      <c r="ILC116" s="1903"/>
      <c r="ILD116" s="1903"/>
      <c r="ILE116" s="1903"/>
      <c r="ILF116" s="1903"/>
      <c r="ILG116" s="1904"/>
      <c r="ILH116" s="1903"/>
      <c r="ILI116" s="1903"/>
      <c r="ILJ116" s="1903"/>
      <c r="ILK116" s="1903"/>
      <c r="ILL116" s="1903"/>
      <c r="ILM116" s="1904"/>
      <c r="ILN116" s="1903"/>
      <c r="ILO116" s="1903"/>
      <c r="ILP116" s="1903"/>
      <c r="ILQ116" s="1903"/>
      <c r="ILR116" s="1903"/>
      <c r="ILS116" s="1904"/>
      <c r="ILT116" s="1903"/>
      <c r="ILU116" s="1903"/>
      <c r="ILV116" s="1903"/>
      <c r="ILW116" s="1903"/>
      <c r="ILX116" s="1903"/>
      <c r="ILY116" s="1904"/>
      <c r="ILZ116" s="1903"/>
      <c r="IMA116" s="1903"/>
      <c r="IMB116" s="1903"/>
      <c r="IMC116" s="1903"/>
      <c r="IMD116" s="1903"/>
      <c r="IME116" s="1904"/>
      <c r="IMF116" s="1903"/>
      <c r="IMG116" s="1903"/>
      <c r="IMH116" s="1903"/>
      <c r="IMI116" s="1903"/>
      <c r="IMJ116" s="1903"/>
      <c r="IMK116" s="1904"/>
      <c r="IML116" s="1903"/>
      <c r="IMM116" s="1903"/>
      <c r="IMN116" s="1903"/>
      <c r="IMO116" s="1903"/>
      <c r="IMP116" s="1903"/>
      <c r="IMQ116" s="1904"/>
      <c r="IMR116" s="1903"/>
      <c r="IMS116" s="1903"/>
      <c r="IMT116" s="1903"/>
      <c r="IMU116" s="1903"/>
      <c r="IMV116" s="1903"/>
      <c r="IMW116" s="1904"/>
      <c r="IMX116" s="1903"/>
      <c r="IMY116" s="1903"/>
      <c r="IMZ116" s="1903"/>
      <c r="INA116" s="1903"/>
      <c r="INB116" s="1903"/>
      <c r="INC116" s="1904"/>
      <c r="IND116" s="1903"/>
      <c r="INE116" s="1903"/>
      <c r="INF116" s="1903"/>
      <c r="ING116" s="1903"/>
      <c r="INH116" s="1903"/>
      <c r="INI116" s="1904"/>
      <c r="INJ116" s="1903"/>
      <c r="INK116" s="1903"/>
      <c r="INL116" s="1903"/>
      <c r="INM116" s="1903"/>
      <c r="INN116" s="1903"/>
      <c r="INO116" s="1904"/>
      <c r="INP116" s="1903"/>
      <c r="INQ116" s="1903"/>
      <c r="INR116" s="1903"/>
      <c r="INS116" s="1903"/>
      <c r="INT116" s="1903"/>
      <c r="INU116" s="1904"/>
      <c r="INV116" s="1903"/>
      <c r="INW116" s="1903"/>
      <c r="INX116" s="1903"/>
      <c r="INY116" s="1903"/>
      <c r="INZ116" s="1903"/>
      <c r="IOA116" s="1904"/>
      <c r="IOB116" s="1903"/>
      <c r="IOC116" s="1903"/>
      <c r="IOD116" s="1903"/>
      <c r="IOE116" s="1903"/>
      <c r="IOF116" s="1903"/>
      <c r="IOG116" s="1904"/>
      <c r="IOH116" s="1903"/>
      <c r="IOI116" s="1903"/>
      <c r="IOJ116" s="1903"/>
      <c r="IOK116" s="1903"/>
      <c r="IOL116" s="1903"/>
      <c r="IOM116" s="1904"/>
      <c r="ION116" s="1903"/>
      <c r="IOO116" s="1903"/>
      <c r="IOP116" s="1903"/>
      <c r="IOQ116" s="1903"/>
      <c r="IOR116" s="1903"/>
      <c r="IOS116" s="1904"/>
      <c r="IOT116" s="1903"/>
      <c r="IOU116" s="1903"/>
      <c r="IOV116" s="1903"/>
      <c r="IOW116" s="1903"/>
      <c r="IOX116" s="1903"/>
      <c r="IOY116" s="1904"/>
      <c r="IOZ116" s="1903"/>
      <c r="IPA116" s="1903"/>
      <c r="IPB116" s="1903"/>
      <c r="IPC116" s="1903"/>
      <c r="IPD116" s="1903"/>
      <c r="IPE116" s="1904"/>
      <c r="IPF116" s="1903"/>
      <c r="IPG116" s="1903"/>
      <c r="IPH116" s="1903"/>
      <c r="IPI116" s="1903"/>
      <c r="IPJ116" s="1903"/>
      <c r="IPK116" s="1904"/>
      <c r="IPL116" s="1903"/>
      <c r="IPM116" s="1903"/>
      <c r="IPN116" s="1903"/>
      <c r="IPO116" s="1903"/>
      <c r="IPP116" s="1903"/>
      <c r="IPQ116" s="1904"/>
      <c r="IPR116" s="1903"/>
      <c r="IPS116" s="1903"/>
      <c r="IPT116" s="1903"/>
      <c r="IPU116" s="1903"/>
      <c r="IPV116" s="1903"/>
      <c r="IPW116" s="1904"/>
      <c r="IPX116" s="1903"/>
      <c r="IPY116" s="1903"/>
      <c r="IPZ116" s="1903"/>
      <c r="IQA116" s="1903"/>
      <c r="IQB116" s="1903"/>
      <c r="IQC116" s="1904"/>
      <c r="IQD116" s="1903"/>
      <c r="IQE116" s="1903"/>
      <c r="IQF116" s="1903"/>
      <c r="IQG116" s="1903"/>
      <c r="IQH116" s="1903"/>
      <c r="IQI116" s="1904"/>
      <c r="IQJ116" s="1903"/>
      <c r="IQK116" s="1903"/>
      <c r="IQL116" s="1903"/>
      <c r="IQM116" s="1903"/>
      <c r="IQN116" s="1903"/>
      <c r="IQO116" s="1904"/>
      <c r="IQP116" s="1903"/>
      <c r="IQQ116" s="1903"/>
      <c r="IQR116" s="1903"/>
      <c r="IQS116" s="1903"/>
      <c r="IQT116" s="1903"/>
      <c r="IQU116" s="1904"/>
      <c r="IQV116" s="1903"/>
      <c r="IQW116" s="1903"/>
      <c r="IQX116" s="1903"/>
      <c r="IQY116" s="1903"/>
      <c r="IQZ116" s="1903"/>
      <c r="IRA116" s="1904"/>
      <c r="IRB116" s="1903"/>
      <c r="IRC116" s="1903"/>
      <c r="IRD116" s="1903"/>
      <c r="IRE116" s="1903"/>
      <c r="IRF116" s="1903"/>
      <c r="IRG116" s="1904"/>
      <c r="IRH116" s="1903"/>
      <c r="IRI116" s="1903"/>
      <c r="IRJ116" s="1903"/>
      <c r="IRK116" s="1903"/>
      <c r="IRL116" s="1903"/>
      <c r="IRM116" s="1904"/>
      <c r="IRN116" s="1903"/>
      <c r="IRO116" s="1903"/>
      <c r="IRP116" s="1903"/>
      <c r="IRQ116" s="1903"/>
      <c r="IRR116" s="1903"/>
      <c r="IRS116" s="1904"/>
      <c r="IRT116" s="1903"/>
      <c r="IRU116" s="1903"/>
      <c r="IRV116" s="1903"/>
      <c r="IRW116" s="1903"/>
      <c r="IRX116" s="1903"/>
      <c r="IRY116" s="1904"/>
      <c r="IRZ116" s="1903"/>
      <c r="ISA116" s="1903"/>
      <c r="ISB116" s="1903"/>
      <c r="ISC116" s="1903"/>
      <c r="ISD116" s="1903"/>
      <c r="ISE116" s="1904"/>
      <c r="ISF116" s="1903"/>
      <c r="ISG116" s="1903"/>
      <c r="ISH116" s="1903"/>
      <c r="ISI116" s="1903"/>
      <c r="ISJ116" s="1903"/>
      <c r="ISK116" s="1904"/>
      <c r="ISL116" s="1903"/>
      <c r="ISM116" s="1903"/>
      <c r="ISN116" s="1903"/>
      <c r="ISO116" s="1903"/>
      <c r="ISP116" s="1903"/>
      <c r="ISQ116" s="1904"/>
      <c r="ISR116" s="1903"/>
      <c r="ISS116" s="1903"/>
      <c r="IST116" s="1903"/>
      <c r="ISU116" s="1903"/>
      <c r="ISV116" s="1903"/>
      <c r="ISW116" s="1904"/>
      <c r="ISX116" s="1903"/>
      <c r="ISY116" s="1903"/>
      <c r="ISZ116" s="1903"/>
      <c r="ITA116" s="1903"/>
      <c r="ITB116" s="1903"/>
      <c r="ITC116" s="1904"/>
      <c r="ITD116" s="1903"/>
      <c r="ITE116" s="1903"/>
      <c r="ITF116" s="1903"/>
      <c r="ITG116" s="1903"/>
      <c r="ITH116" s="1903"/>
      <c r="ITI116" s="1904"/>
      <c r="ITJ116" s="1903"/>
      <c r="ITK116" s="1903"/>
      <c r="ITL116" s="1903"/>
      <c r="ITM116" s="1903"/>
      <c r="ITN116" s="1903"/>
      <c r="ITO116" s="1904"/>
      <c r="ITP116" s="1903"/>
      <c r="ITQ116" s="1903"/>
      <c r="ITR116" s="1903"/>
      <c r="ITS116" s="1903"/>
      <c r="ITT116" s="1903"/>
      <c r="ITU116" s="1904"/>
      <c r="ITV116" s="1903"/>
      <c r="ITW116" s="1903"/>
      <c r="ITX116" s="1903"/>
      <c r="ITY116" s="1903"/>
      <c r="ITZ116" s="1903"/>
      <c r="IUA116" s="1904"/>
      <c r="IUB116" s="1903"/>
      <c r="IUC116" s="1903"/>
      <c r="IUD116" s="1903"/>
      <c r="IUE116" s="1903"/>
      <c r="IUF116" s="1903"/>
      <c r="IUG116" s="1904"/>
      <c r="IUH116" s="1903"/>
      <c r="IUI116" s="1903"/>
      <c r="IUJ116" s="1903"/>
      <c r="IUK116" s="1903"/>
      <c r="IUL116" s="1903"/>
      <c r="IUM116" s="1904"/>
      <c r="IUN116" s="1903"/>
      <c r="IUO116" s="1903"/>
      <c r="IUP116" s="1903"/>
      <c r="IUQ116" s="1903"/>
      <c r="IUR116" s="1903"/>
      <c r="IUS116" s="1904"/>
      <c r="IUT116" s="1903"/>
      <c r="IUU116" s="1903"/>
      <c r="IUV116" s="1903"/>
      <c r="IUW116" s="1903"/>
      <c r="IUX116" s="1903"/>
      <c r="IUY116" s="1904"/>
      <c r="IUZ116" s="1903"/>
      <c r="IVA116" s="1903"/>
      <c r="IVB116" s="1903"/>
      <c r="IVC116" s="1903"/>
      <c r="IVD116" s="1903"/>
      <c r="IVE116" s="1904"/>
      <c r="IVF116" s="1903"/>
      <c r="IVG116" s="1903"/>
      <c r="IVH116" s="1903"/>
      <c r="IVI116" s="1903"/>
      <c r="IVJ116" s="1903"/>
      <c r="IVK116" s="1904"/>
      <c r="IVL116" s="1903"/>
      <c r="IVM116" s="1903"/>
      <c r="IVN116" s="1903"/>
      <c r="IVO116" s="1903"/>
      <c r="IVP116" s="1903"/>
      <c r="IVQ116" s="1904"/>
      <c r="IVR116" s="1903"/>
      <c r="IVS116" s="1903"/>
      <c r="IVT116" s="1903"/>
      <c r="IVU116" s="1903"/>
      <c r="IVV116" s="1903"/>
      <c r="IVW116" s="1904"/>
      <c r="IVX116" s="1903"/>
      <c r="IVY116" s="1903"/>
      <c r="IVZ116" s="1903"/>
      <c r="IWA116" s="1903"/>
      <c r="IWB116" s="1903"/>
      <c r="IWC116" s="1904"/>
      <c r="IWD116" s="1903"/>
      <c r="IWE116" s="1903"/>
      <c r="IWF116" s="1903"/>
      <c r="IWG116" s="1903"/>
      <c r="IWH116" s="1903"/>
      <c r="IWI116" s="1904"/>
      <c r="IWJ116" s="1903"/>
      <c r="IWK116" s="1903"/>
      <c r="IWL116" s="1903"/>
      <c r="IWM116" s="1903"/>
      <c r="IWN116" s="1903"/>
      <c r="IWO116" s="1904"/>
      <c r="IWP116" s="1903"/>
      <c r="IWQ116" s="1903"/>
      <c r="IWR116" s="1903"/>
      <c r="IWS116" s="1903"/>
      <c r="IWT116" s="1903"/>
      <c r="IWU116" s="1904"/>
      <c r="IWV116" s="1903"/>
      <c r="IWW116" s="1903"/>
      <c r="IWX116" s="1903"/>
      <c r="IWY116" s="1903"/>
      <c r="IWZ116" s="1903"/>
      <c r="IXA116" s="1904"/>
      <c r="IXB116" s="1903"/>
      <c r="IXC116" s="1903"/>
      <c r="IXD116" s="1903"/>
      <c r="IXE116" s="1903"/>
      <c r="IXF116" s="1903"/>
      <c r="IXG116" s="1904"/>
      <c r="IXH116" s="1903"/>
      <c r="IXI116" s="1903"/>
      <c r="IXJ116" s="1903"/>
      <c r="IXK116" s="1903"/>
      <c r="IXL116" s="1903"/>
      <c r="IXM116" s="1904"/>
      <c r="IXN116" s="1903"/>
      <c r="IXO116" s="1903"/>
      <c r="IXP116" s="1903"/>
      <c r="IXQ116" s="1903"/>
      <c r="IXR116" s="1903"/>
      <c r="IXS116" s="1904"/>
      <c r="IXT116" s="1903"/>
      <c r="IXU116" s="1903"/>
      <c r="IXV116" s="1903"/>
      <c r="IXW116" s="1903"/>
      <c r="IXX116" s="1903"/>
      <c r="IXY116" s="1904"/>
      <c r="IXZ116" s="1903"/>
      <c r="IYA116" s="1903"/>
      <c r="IYB116" s="1903"/>
      <c r="IYC116" s="1903"/>
      <c r="IYD116" s="1903"/>
      <c r="IYE116" s="1904"/>
      <c r="IYF116" s="1903"/>
      <c r="IYG116" s="1903"/>
      <c r="IYH116" s="1903"/>
      <c r="IYI116" s="1903"/>
      <c r="IYJ116" s="1903"/>
      <c r="IYK116" s="1904"/>
      <c r="IYL116" s="1903"/>
      <c r="IYM116" s="1903"/>
      <c r="IYN116" s="1903"/>
      <c r="IYO116" s="1903"/>
      <c r="IYP116" s="1903"/>
      <c r="IYQ116" s="1904"/>
      <c r="IYR116" s="1903"/>
      <c r="IYS116" s="1903"/>
      <c r="IYT116" s="1903"/>
      <c r="IYU116" s="1903"/>
      <c r="IYV116" s="1903"/>
      <c r="IYW116" s="1904"/>
      <c r="IYX116" s="1903"/>
      <c r="IYY116" s="1903"/>
      <c r="IYZ116" s="1903"/>
      <c r="IZA116" s="1903"/>
      <c r="IZB116" s="1903"/>
      <c r="IZC116" s="1904"/>
      <c r="IZD116" s="1903"/>
      <c r="IZE116" s="1903"/>
      <c r="IZF116" s="1903"/>
      <c r="IZG116" s="1903"/>
      <c r="IZH116" s="1903"/>
      <c r="IZI116" s="1904"/>
      <c r="IZJ116" s="1903"/>
      <c r="IZK116" s="1903"/>
      <c r="IZL116" s="1903"/>
      <c r="IZM116" s="1903"/>
      <c r="IZN116" s="1903"/>
      <c r="IZO116" s="1904"/>
      <c r="IZP116" s="1903"/>
      <c r="IZQ116" s="1903"/>
      <c r="IZR116" s="1903"/>
      <c r="IZS116" s="1903"/>
      <c r="IZT116" s="1903"/>
      <c r="IZU116" s="1904"/>
      <c r="IZV116" s="1903"/>
      <c r="IZW116" s="1903"/>
      <c r="IZX116" s="1903"/>
      <c r="IZY116" s="1903"/>
      <c r="IZZ116" s="1903"/>
      <c r="JAA116" s="1904"/>
      <c r="JAB116" s="1903"/>
      <c r="JAC116" s="1903"/>
      <c r="JAD116" s="1903"/>
      <c r="JAE116" s="1903"/>
      <c r="JAF116" s="1903"/>
      <c r="JAG116" s="1904"/>
      <c r="JAH116" s="1903"/>
      <c r="JAI116" s="1903"/>
      <c r="JAJ116" s="1903"/>
      <c r="JAK116" s="1903"/>
      <c r="JAL116" s="1903"/>
      <c r="JAM116" s="1904"/>
      <c r="JAN116" s="1903"/>
      <c r="JAO116" s="1903"/>
      <c r="JAP116" s="1903"/>
      <c r="JAQ116" s="1903"/>
      <c r="JAR116" s="1903"/>
      <c r="JAS116" s="1904"/>
      <c r="JAT116" s="1903"/>
      <c r="JAU116" s="1903"/>
      <c r="JAV116" s="1903"/>
      <c r="JAW116" s="1903"/>
      <c r="JAX116" s="1903"/>
      <c r="JAY116" s="1904"/>
      <c r="JAZ116" s="1903"/>
      <c r="JBA116" s="1903"/>
      <c r="JBB116" s="1903"/>
      <c r="JBC116" s="1903"/>
      <c r="JBD116" s="1903"/>
      <c r="JBE116" s="1904"/>
      <c r="JBF116" s="1903"/>
      <c r="JBG116" s="1903"/>
      <c r="JBH116" s="1903"/>
      <c r="JBI116" s="1903"/>
      <c r="JBJ116" s="1903"/>
      <c r="JBK116" s="1904"/>
      <c r="JBL116" s="1903"/>
      <c r="JBM116" s="1903"/>
      <c r="JBN116" s="1903"/>
      <c r="JBO116" s="1903"/>
      <c r="JBP116" s="1903"/>
      <c r="JBQ116" s="1904"/>
      <c r="JBR116" s="1903"/>
      <c r="JBS116" s="1903"/>
      <c r="JBT116" s="1903"/>
      <c r="JBU116" s="1903"/>
      <c r="JBV116" s="1903"/>
      <c r="JBW116" s="1904"/>
      <c r="JBX116" s="1903"/>
      <c r="JBY116" s="1903"/>
      <c r="JBZ116" s="1903"/>
      <c r="JCA116" s="1903"/>
      <c r="JCB116" s="1903"/>
      <c r="JCC116" s="1904"/>
      <c r="JCD116" s="1903"/>
      <c r="JCE116" s="1903"/>
      <c r="JCF116" s="1903"/>
      <c r="JCG116" s="1903"/>
      <c r="JCH116" s="1903"/>
      <c r="JCI116" s="1904"/>
      <c r="JCJ116" s="1903"/>
      <c r="JCK116" s="1903"/>
      <c r="JCL116" s="1903"/>
      <c r="JCM116" s="1903"/>
      <c r="JCN116" s="1903"/>
      <c r="JCO116" s="1904"/>
      <c r="JCP116" s="1903"/>
      <c r="JCQ116" s="1903"/>
      <c r="JCR116" s="1903"/>
      <c r="JCS116" s="1903"/>
      <c r="JCT116" s="1903"/>
      <c r="JCU116" s="1904"/>
      <c r="JCV116" s="1903"/>
      <c r="JCW116" s="1903"/>
      <c r="JCX116" s="1903"/>
      <c r="JCY116" s="1903"/>
      <c r="JCZ116" s="1903"/>
      <c r="JDA116" s="1904"/>
      <c r="JDB116" s="1903"/>
      <c r="JDC116" s="1903"/>
      <c r="JDD116" s="1903"/>
      <c r="JDE116" s="1903"/>
      <c r="JDF116" s="1903"/>
      <c r="JDG116" s="1904"/>
      <c r="JDH116" s="1903"/>
      <c r="JDI116" s="1903"/>
      <c r="JDJ116" s="1903"/>
      <c r="JDK116" s="1903"/>
      <c r="JDL116" s="1903"/>
      <c r="JDM116" s="1904"/>
      <c r="JDN116" s="1903"/>
      <c r="JDO116" s="1903"/>
      <c r="JDP116" s="1903"/>
      <c r="JDQ116" s="1903"/>
      <c r="JDR116" s="1903"/>
      <c r="JDS116" s="1904"/>
      <c r="JDT116" s="1903"/>
      <c r="JDU116" s="1903"/>
      <c r="JDV116" s="1903"/>
      <c r="JDW116" s="1903"/>
      <c r="JDX116" s="1903"/>
      <c r="JDY116" s="1904"/>
      <c r="JDZ116" s="1903"/>
      <c r="JEA116" s="1903"/>
      <c r="JEB116" s="1903"/>
      <c r="JEC116" s="1903"/>
      <c r="JED116" s="1903"/>
      <c r="JEE116" s="1904"/>
      <c r="JEF116" s="1903"/>
      <c r="JEG116" s="1903"/>
      <c r="JEH116" s="1903"/>
      <c r="JEI116" s="1903"/>
      <c r="JEJ116" s="1903"/>
      <c r="JEK116" s="1904"/>
      <c r="JEL116" s="1903"/>
      <c r="JEM116" s="1903"/>
      <c r="JEN116" s="1903"/>
      <c r="JEO116" s="1903"/>
      <c r="JEP116" s="1903"/>
      <c r="JEQ116" s="1904"/>
      <c r="JER116" s="1903"/>
      <c r="JES116" s="1903"/>
      <c r="JET116" s="1903"/>
      <c r="JEU116" s="1903"/>
      <c r="JEV116" s="1903"/>
      <c r="JEW116" s="1904"/>
      <c r="JEX116" s="1903"/>
      <c r="JEY116" s="1903"/>
      <c r="JEZ116" s="1903"/>
      <c r="JFA116" s="1903"/>
      <c r="JFB116" s="1903"/>
      <c r="JFC116" s="1904"/>
      <c r="JFD116" s="1903"/>
      <c r="JFE116" s="1903"/>
      <c r="JFF116" s="1903"/>
      <c r="JFG116" s="1903"/>
      <c r="JFH116" s="1903"/>
      <c r="JFI116" s="1904"/>
      <c r="JFJ116" s="1903"/>
      <c r="JFK116" s="1903"/>
      <c r="JFL116" s="1903"/>
      <c r="JFM116" s="1903"/>
      <c r="JFN116" s="1903"/>
      <c r="JFO116" s="1904"/>
      <c r="JFP116" s="1903"/>
      <c r="JFQ116" s="1903"/>
      <c r="JFR116" s="1903"/>
      <c r="JFS116" s="1903"/>
      <c r="JFT116" s="1903"/>
      <c r="JFU116" s="1904"/>
      <c r="JFV116" s="1903"/>
      <c r="JFW116" s="1903"/>
      <c r="JFX116" s="1903"/>
      <c r="JFY116" s="1903"/>
      <c r="JFZ116" s="1903"/>
      <c r="JGA116" s="1904"/>
      <c r="JGB116" s="1903"/>
      <c r="JGC116" s="1903"/>
      <c r="JGD116" s="1903"/>
      <c r="JGE116" s="1903"/>
      <c r="JGF116" s="1903"/>
      <c r="JGG116" s="1904"/>
      <c r="JGH116" s="1903"/>
      <c r="JGI116" s="1903"/>
      <c r="JGJ116" s="1903"/>
      <c r="JGK116" s="1903"/>
      <c r="JGL116" s="1903"/>
      <c r="JGM116" s="1904"/>
      <c r="JGN116" s="1903"/>
      <c r="JGO116" s="1903"/>
      <c r="JGP116" s="1903"/>
      <c r="JGQ116" s="1903"/>
      <c r="JGR116" s="1903"/>
      <c r="JGS116" s="1904"/>
      <c r="JGT116" s="1903"/>
      <c r="JGU116" s="1903"/>
      <c r="JGV116" s="1903"/>
      <c r="JGW116" s="1903"/>
      <c r="JGX116" s="1903"/>
      <c r="JGY116" s="1904"/>
      <c r="JGZ116" s="1903"/>
      <c r="JHA116" s="1903"/>
      <c r="JHB116" s="1903"/>
      <c r="JHC116" s="1903"/>
      <c r="JHD116" s="1903"/>
      <c r="JHE116" s="1904"/>
      <c r="JHF116" s="1903"/>
      <c r="JHG116" s="1903"/>
      <c r="JHH116" s="1903"/>
      <c r="JHI116" s="1903"/>
      <c r="JHJ116" s="1903"/>
      <c r="JHK116" s="1904"/>
      <c r="JHL116" s="1903"/>
      <c r="JHM116" s="1903"/>
      <c r="JHN116" s="1903"/>
      <c r="JHO116" s="1903"/>
      <c r="JHP116" s="1903"/>
      <c r="JHQ116" s="1904"/>
      <c r="JHR116" s="1903"/>
      <c r="JHS116" s="1903"/>
      <c r="JHT116" s="1903"/>
      <c r="JHU116" s="1903"/>
      <c r="JHV116" s="1903"/>
      <c r="JHW116" s="1904"/>
      <c r="JHX116" s="1903"/>
      <c r="JHY116" s="1903"/>
      <c r="JHZ116" s="1903"/>
      <c r="JIA116" s="1903"/>
      <c r="JIB116" s="1903"/>
      <c r="JIC116" s="1904"/>
      <c r="JID116" s="1903"/>
      <c r="JIE116" s="1903"/>
      <c r="JIF116" s="1903"/>
      <c r="JIG116" s="1903"/>
      <c r="JIH116" s="1903"/>
      <c r="JII116" s="1904"/>
      <c r="JIJ116" s="1903"/>
      <c r="JIK116" s="1903"/>
      <c r="JIL116" s="1903"/>
      <c r="JIM116" s="1903"/>
      <c r="JIN116" s="1903"/>
      <c r="JIO116" s="1904"/>
      <c r="JIP116" s="1903"/>
      <c r="JIQ116" s="1903"/>
      <c r="JIR116" s="1903"/>
      <c r="JIS116" s="1903"/>
      <c r="JIT116" s="1903"/>
      <c r="JIU116" s="1904"/>
      <c r="JIV116" s="1903"/>
      <c r="JIW116" s="1903"/>
      <c r="JIX116" s="1903"/>
      <c r="JIY116" s="1903"/>
      <c r="JIZ116" s="1903"/>
      <c r="JJA116" s="1904"/>
      <c r="JJB116" s="1903"/>
      <c r="JJC116" s="1903"/>
      <c r="JJD116" s="1903"/>
      <c r="JJE116" s="1903"/>
      <c r="JJF116" s="1903"/>
      <c r="JJG116" s="1904"/>
      <c r="JJH116" s="1903"/>
      <c r="JJI116" s="1903"/>
      <c r="JJJ116" s="1903"/>
      <c r="JJK116" s="1903"/>
      <c r="JJL116" s="1903"/>
      <c r="JJM116" s="1904"/>
      <c r="JJN116" s="1903"/>
      <c r="JJO116" s="1903"/>
      <c r="JJP116" s="1903"/>
      <c r="JJQ116" s="1903"/>
      <c r="JJR116" s="1903"/>
      <c r="JJS116" s="1904"/>
      <c r="JJT116" s="1903"/>
      <c r="JJU116" s="1903"/>
      <c r="JJV116" s="1903"/>
      <c r="JJW116" s="1903"/>
      <c r="JJX116" s="1903"/>
      <c r="JJY116" s="1904"/>
      <c r="JJZ116" s="1903"/>
      <c r="JKA116" s="1903"/>
      <c r="JKB116" s="1903"/>
      <c r="JKC116" s="1903"/>
      <c r="JKD116" s="1903"/>
      <c r="JKE116" s="1904"/>
      <c r="JKF116" s="1903"/>
      <c r="JKG116" s="1903"/>
      <c r="JKH116" s="1903"/>
      <c r="JKI116" s="1903"/>
      <c r="JKJ116" s="1903"/>
      <c r="JKK116" s="1904"/>
      <c r="JKL116" s="1903"/>
      <c r="JKM116" s="1903"/>
      <c r="JKN116" s="1903"/>
      <c r="JKO116" s="1903"/>
      <c r="JKP116" s="1903"/>
      <c r="JKQ116" s="1904"/>
      <c r="JKR116" s="1903"/>
      <c r="JKS116" s="1903"/>
      <c r="JKT116" s="1903"/>
      <c r="JKU116" s="1903"/>
      <c r="JKV116" s="1903"/>
      <c r="JKW116" s="1904"/>
      <c r="JKX116" s="1903"/>
      <c r="JKY116" s="1903"/>
      <c r="JKZ116" s="1903"/>
      <c r="JLA116" s="1903"/>
      <c r="JLB116" s="1903"/>
      <c r="JLC116" s="1904"/>
      <c r="JLD116" s="1903"/>
      <c r="JLE116" s="1903"/>
      <c r="JLF116" s="1903"/>
      <c r="JLG116" s="1903"/>
      <c r="JLH116" s="1903"/>
      <c r="JLI116" s="1904"/>
      <c r="JLJ116" s="1903"/>
      <c r="JLK116" s="1903"/>
      <c r="JLL116" s="1903"/>
      <c r="JLM116" s="1903"/>
      <c r="JLN116" s="1903"/>
      <c r="JLO116" s="1904"/>
      <c r="JLP116" s="1903"/>
      <c r="JLQ116" s="1903"/>
      <c r="JLR116" s="1903"/>
      <c r="JLS116" s="1903"/>
      <c r="JLT116" s="1903"/>
      <c r="JLU116" s="1904"/>
      <c r="JLV116" s="1903"/>
      <c r="JLW116" s="1903"/>
      <c r="JLX116" s="1903"/>
      <c r="JLY116" s="1903"/>
      <c r="JLZ116" s="1903"/>
      <c r="JMA116" s="1904"/>
      <c r="JMB116" s="1903"/>
      <c r="JMC116" s="1903"/>
      <c r="JMD116" s="1903"/>
      <c r="JME116" s="1903"/>
      <c r="JMF116" s="1903"/>
      <c r="JMG116" s="1904"/>
      <c r="JMH116" s="1903"/>
      <c r="JMI116" s="1903"/>
      <c r="JMJ116" s="1903"/>
      <c r="JMK116" s="1903"/>
      <c r="JML116" s="1903"/>
      <c r="JMM116" s="1904"/>
      <c r="JMN116" s="1903"/>
      <c r="JMO116" s="1903"/>
      <c r="JMP116" s="1903"/>
      <c r="JMQ116" s="1903"/>
      <c r="JMR116" s="1903"/>
      <c r="JMS116" s="1904"/>
      <c r="JMT116" s="1903"/>
      <c r="JMU116" s="1903"/>
      <c r="JMV116" s="1903"/>
      <c r="JMW116" s="1903"/>
      <c r="JMX116" s="1903"/>
      <c r="JMY116" s="1904"/>
      <c r="JMZ116" s="1903"/>
      <c r="JNA116" s="1903"/>
      <c r="JNB116" s="1903"/>
      <c r="JNC116" s="1903"/>
      <c r="JND116" s="1903"/>
      <c r="JNE116" s="1904"/>
      <c r="JNF116" s="1903"/>
      <c r="JNG116" s="1903"/>
      <c r="JNH116" s="1903"/>
      <c r="JNI116" s="1903"/>
      <c r="JNJ116" s="1903"/>
      <c r="JNK116" s="1904"/>
      <c r="JNL116" s="1903"/>
      <c r="JNM116" s="1903"/>
      <c r="JNN116" s="1903"/>
      <c r="JNO116" s="1903"/>
      <c r="JNP116" s="1903"/>
      <c r="JNQ116" s="1904"/>
      <c r="JNR116" s="1903"/>
      <c r="JNS116" s="1903"/>
      <c r="JNT116" s="1903"/>
      <c r="JNU116" s="1903"/>
      <c r="JNV116" s="1903"/>
      <c r="JNW116" s="1904"/>
      <c r="JNX116" s="1903"/>
      <c r="JNY116" s="1903"/>
      <c r="JNZ116" s="1903"/>
      <c r="JOA116" s="1903"/>
      <c r="JOB116" s="1903"/>
      <c r="JOC116" s="1904"/>
      <c r="JOD116" s="1903"/>
      <c r="JOE116" s="1903"/>
      <c r="JOF116" s="1903"/>
      <c r="JOG116" s="1903"/>
      <c r="JOH116" s="1903"/>
      <c r="JOI116" s="1904"/>
      <c r="JOJ116" s="1903"/>
      <c r="JOK116" s="1903"/>
      <c r="JOL116" s="1903"/>
      <c r="JOM116" s="1903"/>
      <c r="JON116" s="1903"/>
      <c r="JOO116" s="1904"/>
      <c r="JOP116" s="1903"/>
      <c r="JOQ116" s="1903"/>
      <c r="JOR116" s="1903"/>
      <c r="JOS116" s="1903"/>
      <c r="JOT116" s="1903"/>
      <c r="JOU116" s="1904"/>
      <c r="JOV116" s="1903"/>
      <c r="JOW116" s="1903"/>
      <c r="JOX116" s="1903"/>
      <c r="JOY116" s="1903"/>
      <c r="JOZ116" s="1903"/>
      <c r="JPA116" s="1904"/>
      <c r="JPB116" s="1903"/>
      <c r="JPC116" s="1903"/>
      <c r="JPD116" s="1903"/>
      <c r="JPE116" s="1903"/>
      <c r="JPF116" s="1903"/>
      <c r="JPG116" s="1904"/>
      <c r="JPH116" s="1903"/>
      <c r="JPI116" s="1903"/>
      <c r="JPJ116" s="1903"/>
      <c r="JPK116" s="1903"/>
      <c r="JPL116" s="1903"/>
      <c r="JPM116" s="1904"/>
      <c r="JPN116" s="1903"/>
      <c r="JPO116" s="1903"/>
      <c r="JPP116" s="1903"/>
      <c r="JPQ116" s="1903"/>
      <c r="JPR116" s="1903"/>
      <c r="JPS116" s="1904"/>
      <c r="JPT116" s="1903"/>
      <c r="JPU116" s="1903"/>
      <c r="JPV116" s="1903"/>
      <c r="JPW116" s="1903"/>
      <c r="JPX116" s="1903"/>
      <c r="JPY116" s="1904"/>
      <c r="JPZ116" s="1903"/>
      <c r="JQA116" s="1903"/>
      <c r="JQB116" s="1903"/>
      <c r="JQC116" s="1903"/>
      <c r="JQD116" s="1903"/>
      <c r="JQE116" s="1904"/>
      <c r="JQF116" s="1903"/>
      <c r="JQG116" s="1903"/>
      <c r="JQH116" s="1903"/>
      <c r="JQI116" s="1903"/>
      <c r="JQJ116" s="1903"/>
      <c r="JQK116" s="1904"/>
      <c r="JQL116" s="1903"/>
      <c r="JQM116" s="1903"/>
      <c r="JQN116" s="1903"/>
      <c r="JQO116" s="1903"/>
      <c r="JQP116" s="1903"/>
      <c r="JQQ116" s="1904"/>
      <c r="JQR116" s="1903"/>
      <c r="JQS116" s="1903"/>
      <c r="JQT116" s="1903"/>
      <c r="JQU116" s="1903"/>
      <c r="JQV116" s="1903"/>
      <c r="JQW116" s="1904"/>
      <c r="JQX116" s="1903"/>
      <c r="JQY116" s="1903"/>
      <c r="JQZ116" s="1903"/>
      <c r="JRA116" s="1903"/>
      <c r="JRB116" s="1903"/>
      <c r="JRC116" s="1904"/>
      <c r="JRD116" s="1903"/>
      <c r="JRE116" s="1903"/>
      <c r="JRF116" s="1903"/>
      <c r="JRG116" s="1903"/>
      <c r="JRH116" s="1903"/>
      <c r="JRI116" s="1904"/>
      <c r="JRJ116" s="1903"/>
      <c r="JRK116" s="1903"/>
      <c r="JRL116" s="1903"/>
      <c r="JRM116" s="1903"/>
      <c r="JRN116" s="1903"/>
      <c r="JRO116" s="1904"/>
      <c r="JRP116" s="1903"/>
      <c r="JRQ116" s="1903"/>
      <c r="JRR116" s="1903"/>
      <c r="JRS116" s="1903"/>
      <c r="JRT116" s="1903"/>
      <c r="JRU116" s="1904"/>
      <c r="JRV116" s="1903"/>
      <c r="JRW116" s="1903"/>
      <c r="JRX116" s="1903"/>
      <c r="JRY116" s="1903"/>
      <c r="JRZ116" s="1903"/>
      <c r="JSA116" s="1904"/>
      <c r="JSB116" s="1903"/>
      <c r="JSC116" s="1903"/>
      <c r="JSD116" s="1903"/>
      <c r="JSE116" s="1903"/>
      <c r="JSF116" s="1903"/>
      <c r="JSG116" s="1904"/>
      <c r="JSH116" s="1903"/>
      <c r="JSI116" s="1903"/>
      <c r="JSJ116" s="1903"/>
      <c r="JSK116" s="1903"/>
      <c r="JSL116" s="1903"/>
      <c r="JSM116" s="1904"/>
      <c r="JSN116" s="1903"/>
      <c r="JSO116" s="1903"/>
      <c r="JSP116" s="1903"/>
      <c r="JSQ116" s="1903"/>
      <c r="JSR116" s="1903"/>
      <c r="JSS116" s="1904"/>
      <c r="JST116" s="1903"/>
      <c r="JSU116" s="1903"/>
      <c r="JSV116" s="1903"/>
      <c r="JSW116" s="1903"/>
      <c r="JSX116" s="1903"/>
      <c r="JSY116" s="1904"/>
      <c r="JSZ116" s="1903"/>
      <c r="JTA116" s="1903"/>
      <c r="JTB116" s="1903"/>
      <c r="JTC116" s="1903"/>
      <c r="JTD116" s="1903"/>
      <c r="JTE116" s="1904"/>
      <c r="JTF116" s="1903"/>
      <c r="JTG116" s="1903"/>
      <c r="JTH116" s="1903"/>
      <c r="JTI116" s="1903"/>
      <c r="JTJ116" s="1903"/>
      <c r="JTK116" s="1904"/>
      <c r="JTL116" s="1903"/>
      <c r="JTM116" s="1903"/>
      <c r="JTN116" s="1903"/>
      <c r="JTO116" s="1903"/>
      <c r="JTP116" s="1903"/>
      <c r="JTQ116" s="1904"/>
      <c r="JTR116" s="1903"/>
      <c r="JTS116" s="1903"/>
      <c r="JTT116" s="1903"/>
      <c r="JTU116" s="1903"/>
      <c r="JTV116" s="1903"/>
      <c r="JTW116" s="1904"/>
      <c r="JTX116" s="1903"/>
      <c r="JTY116" s="1903"/>
      <c r="JTZ116" s="1903"/>
      <c r="JUA116" s="1903"/>
      <c r="JUB116" s="1903"/>
      <c r="JUC116" s="1904"/>
      <c r="JUD116" s="1903"/>
      <c r="JUE116" s="1903"/>
      <c r="JUF116" s="1903"/>
      <c r="JUG116" s="1903"/>
      <c r="JUH116" s="1903"/>
      <c r="JUI116" s="1904"/>
      <c r="JUJ116" s="1903"/>
      <c r="JUK116" s="1903"/>
      <c r="JUL116" s="1903"/>
      <c r="JUM116" s="1903"/>
      <c r="JUN116" s="1903"/>
      <c r="JUO116" s="1904"/>
      <c r="JUP116" s="1903"/>
      <c r="JUQ116" s="1903"/>
      <c r="JUR116" s="1903"/>
      <c r="JUS116" s="1903"/>
      <c r="JUT116" s="1903"/>
      <c r="JUU116" s="1904"/>
      <c r="JUV116" s="1903"/>
      <c r="JUW116" s="1903"/>
      <c r="JUX116" s="1903"/>
      <c r="JUY116" s="1903"/>
      <c r="JUZ116" s="1903"/>
      <c r="JVA116" s="1904"/>
      <c r="JVB116" s="1903"/>
      <c r="JVC116" s="1903"/>
      <c r="JVD116" s="1903"/>
      <c r="JVE116" s="1903"/>
      <c r="JVF116" s="1903"/>
      <c r="JVG116" s="1904"/>
      <c r="JVH116" s="1903"/>
      <c r="JVI116" s="1903"/>
      <c r="JVJ116" s="1903"/>
      <c r="JVK116" s="1903"/>
      <c r="JVL116" s="1903"/>
      <c r="JVM116" s="1904"/>
      <c r="JVN116" s="1903"/>
      <c r="JVO116" s="1903"/>
      <c r="JVP116" s="1903"/>
      <c r="JVQ116" s="1903"/>
      <c r="JVR116" s="1903"/>
      <c r="JVS116" s="1904"/>
      <c r="JVT116" s="1903"/>
      <c r="JVU116" s="1903"/>
      <c r="JVV116" s="1903"/>
      <c r="JVW116" s="1903"/>
      <c r="JVX116" s="1903"/>
      <c r="JVY116" s="1904"/>
      <c r="JVZ116" s="1903"/>
      <c r="JWA116" s="1903"/>
      <c r="JWB116" s="1903"/>
      <c r="JWC116" s="1903"/>
      <c r="JWD116" s="1903"/>
      <c r="JWE116" s="1904"/>
      <c r="JWF116" s="1903"/>
      <c r="JWG116" s="1903"/>
      <c r="JWH116" s="1903"/>
      <c r="JWI116" s="1903"/>
      <c r="JWJ116" s="1903"/>
      <c r="JWK116" s="1904"/>
      <c r="JWL116" s="1903"/>
      <c r="JWM116" s="1903"/>
      <c r="JWN116" s="1903"/>
      <c r="JWO116" s="1903"/>
      <c r="JWP116" s="1903"/>
      <c r="JWQ116" s="1904"/>
      <c r="JWR116" s="1903"/>
      <c r="JWS116" s="1903"/>
      <c r="JWT116" s="1903"/>
      <c r="JWU116" s="1903"/>
      <c r="JWV116" s="1903"/>
      <c r="JWW116" s="1904"/>
      <c r="JWX116" s="1903"/>
      <c r="JWY116" s="1903"/>
      <c r="JWZ116" s="1903"/>
      <c r="JXA116" s="1903"/>
      <c r="JXB116" s="1903"/>
      <c r="JXC116" s="1904"/>
      <c r="JXD116" s="1903"/>
      <c r="JXE116" s="1903"/>
      <c r="JXF116" s="1903"/>
      <c r="JXG116" s="1903"/>
      <c r="JXH116" s="1903"/>
      <c r="JXI116" s="1904"/>
      <c r="JXJ116" s="1903"/>
      <c r="JXK116" s="1903"/>
      <c r="JXL116" s="1903"/>
      <c r="JXM116" s="1903"/>
      <c r="JXN116" s="1903"/>
      <c r="JXO116" s="1904"/>
      <c r="JXP116" s="1903"/>
      <c r="JXQ116" s="1903"/>
      <c r="JXR116" s="1903"/>
      <c r="JXS116" s="1903"/>
      <c r="JXT116" s="1903"/>
      <c r="JXU116" s="1904"/>
      <c r="JXV116" s="1903"/>
      <c r="JXW116" s="1903"/>
      <c r="JXX116" s="1903"/>
      <c r="JXY116" s="1903"/>
      <c r="JXZ116" s="1903"/>
      <c r="JYA116" s="1904"/>
      <c r="JYB116" s="1903"/>
      <c r="JYC116" s="1903"/>
      <c r="JYD116" s="1903"/>
      <c r="JYE116" s="1903"/>
      <c r="JYF116" s="1903"/>
      <c r="JYG116" s="1904"/>
      <c r="JYH116" s="1903"/>
      <c r="JYI116" s="1903"/>
      <c r="JYJ116" s="1903"/>
      <c r="JYK116" s="1903"/>
      <c r="JYL116" s="1903"/>
      <c r="JYM116" s="1904"/>
      <c r="JYN116" s="1903"/>
      <c r="JYO116" s="1903"/>
      <c r="JYP116" s="1903"/>
      <c r="JYQ116" s="1903"/>
      <c r="JYR116" s="1903"/>
      <c r="JYS116" s="1904"/>
      <c r="JYT116" s="1903"/>
      <c r="JYU116" s="1903"/>
      <c r="JYV116" s="1903"/>
      <c r="JYW116" s="1903"/>
      <c r="JYX116" s="1903"/>
      <c r="JYY116" s="1904"/>
      <c r="JYZ116" s="1903"/>
      <c r="JZA116" s="1903"/>
      <c r="JZB116" s="1903"/>
      <c r="JZC116" s="1903"/>
      <c r="JZD116" s="1903"/>
      <c r="JZE116" s="1904"/>
      <c r="JZF116" s="1903"/>
      <c r="JZG116" s="1903"/>
      <c r="JZH116" s="1903"/>
      <c r="JZI116" s="1903"/>
      <c r="JZJ116" s="1903"/>
      <c r="JZK116" s="1904"/>
      <c r="JZL116" s="1903"/>
      <c r="JZM116" s="1903"/>
      <c r="JZN116" s="1903"/>
      <c r="JZO116" s="1903"/>
      <c r="JZP116" s="1903"/>
      <c r="JZQ116" s="1904"/>
      <c r="JZR116" s="1903"/>
      <c r="JZS116" s="1903"/>
      <c r="JZT116" s="1903"/>
      <c r="JZU116" s="1903"/>
      <c r="JZV116" s="1903"/>
      <c r="JZW116" s="1904"/>
      <c r="JZX116" s="1903"/>
      <c r="JZY116" s="1903"/>
      <c r="JZZ116" s="1903"/>
      <c r="KAA116" s="1903"/>
      <c r="KAB116" s="1903"/>
      <c r="KAC116" s="1904"/>
      <c r="KAD116" s="1903"/>
      <c r="KAE116" s="1903"/>
      <c r="KAF116" s="1903"/>
      <c r="KAG116" s="1903"/>
      <c r="KAH116" s="1903"/>
      <c r="KAI116" s="1904"/>
      <c r="KAJ116" s="1903"/>
      <c r="KAK116" s="1903"/>
      <c r="KAL116" s="1903"/>
      <c r="KAM116" s="1903"/>
      <c r="KAN116" s="1903"/>
      <c r="KAO116" s="1904"/>
      <c r="KAP116" s="1903"/>
      <c r="KAQ116" s="1903"/>
      <c r="KAR116" s="1903"/>
      <c r="KAS116" s="1903"/>
      <c r="KAT116" s="1903"/>
      <c r="KAU116" s="1904"/>
      <c r="KAV116" s="1903"/>
      <c r="KAW116" s="1903"/>
      <c r="KAX116" s="1903"/>
      <c r="KAY116" s="1903"/>
      <c r="KAZ116" s="1903"/>
      <c r="KBA116" s="1904"/>
      <c r="KBB116" s="1903"/>
      <c r="KBC116" s="1903"/>
      <c r="KBD116" s="1903"/>
      <c r="KBE116" s="1903"/>
      <c r="KBF116" s="1903"/>
      <c r="KBG116" s="1904"/>
      <c r="KBH116" s="1903"/>
      <c r="KBI116" s="1903"/>
      <c r="KBJ116" s="1903"/>
      <c r="KBK116" s="1903"/>
      <c r="KBL116" s="1903"/>
      <c r="KBM116" s="1904"/>
      <c r="KBN116" s="1903"/>
      <c r="KBO116" s="1903"/>
      <c r="KBP116" s="1903"/>
      <c r="KBQ116" s="1903"/>
      <c r="KBR116" s="1903"/>
      <c r="KBS116" s="1904"/>
      <c r="KBT116" s="1903"/>
      <c r="KBU116" s="1903"/>
      <c r="KBV116" s="1903"/>
      <c r="KBW116" s="1903"/>
      <c r="KBX116" s="1903"/>
      <c r="KBY116" s="1904"/>
      <c r="KBZ116" s="1903"/>
      <c r="KCA116" s="1903"/>
      <c r="KCB116" s="1903"/>
      <c r="KCC116" s="1903"/>
      <c r="KCD116" s="1903"/>
      <c r="KCE116" s="1904"/>
      <c r="KCF116" s="1903"/>
      <c r="KCG116" s="1903"/>
      <c r="KCH116" s="1903"/>
      <c r="KCI116" s="1903"/>
      <c r="KCJ116" s="1903"/>
      <c r="KCK116" s="1904"/>
      <c r="KCL116" s="1903"/>
      <c r="KCM116" s="1903"/>
      <c r="KCN116" s="1903"/>
      <c r="KCO116" s="1903"/>
      <c r="KCP116" s="1903"/>
      <c r="KCQ116" s="1904"/>
      <c r="KCR116" s="1903"/>
      <c r="KCS116" s="1903"/>
      <c r="KCT116" s="1903"/>
      <c r="KCU116" s="1903"/>
      <c r="KCV116" s="1903"/>
      <c r="KCW116" s="1904"/>
      <c r="KCX116" s="1903"/>
      <c r="KCY116" s="1903"/>
      <c r="KCZ116" s="1903"/>
      <c r="KDA116" s="1903"/>
      <c r="KDB116" s="1903"/>
      <c r="KDC116" s="1904"/>
      <c r="KDD116" s="1903"/>
      <c r="KDE116" s="1903"/>
      <c r="KDF116" s="1903"/>
      <c r="KDG116" s="1903"/>
      <c r="KDH116" s="1903"/>
      <c r="KDI116" s="1904"/>
      <c r="KDJ116" s="1903"/>
      <c r="KDK116" s="1903"/>
      <c r="KDL116" s="1903"/>
      <c r="KDM116" s="1903"/>
      <c r="KDN116" s="1903"/>
      <c r="KDO116" s="1904"/>
      <c r="KDP116" s="1903"/>
      <c r="KDQ116" s="1903"/>
      <c r="KDR116" s="1903"/>
      <c r="KDS116" s="1903"/>
      <c r="KDT116" s="1903"/>
      <c r="KDU116" s="1904"/>
      <c r="KDV116" s="1903"/>
      <c r="KDW116" s="1903"/>
      <c r="KDX116" s="1903"/>
      <c r="KDY116" s="1903"/>
      <c r="KDZ116" s="1903"/>
      <c r="KEA116" s="1904"/>
      <c r="KEB116" s="1903"/>
      <c r="KEC116" s="1903"/>
      <c r="KED116" s="1903"/>
      <c r="KEE116" s="1903"/>
      <c r="KEF116" s="1903"/>
      <c r="KEG116" s="1904"/>
      <c r="KEH116" s="1903"/>
      <c r="KEI116" s="1903"/>
      <c r="KEJ116" s="1903"/>
      <c r="KEK116" s="1903"/>
      <c r="KEL116" s="1903"/>
      <c r="KEM116" s="1904"/>
      <c r="KEN116" s="1903"/>
      <c r="KEO116" s="1903"/>
      <c r="KEP116" s="1903"/>
      <c r="KEQ116" s="1903"/>
      <c r="KER116" s="1903"/>
      <c r="KES116" s="1904"/>
      <c r="KET116" s="1903"/>
      <c r="KEU116" s="1903"/>
      <c r="KEV116" s="1903"/>
      <c r="KEW116" s="1903"/>
      <c r="KEX116" s="1903"/>
      <c r="KEY116" s="1904"/>
      <c r="KEZ116" s="1903"/>
      <c r="KFA116" s="1903"/>
      <c r="KFB116" s="1903"/>
      <c r="KFC116" s="1903"/>
      <c r="KFD116" s="1903"/>
      <c r="KFE116" s="1904"/>
      <c r="KFF116" s="1903"/>
      <c r="KFG116" s="1903"/>
      <c r="KFH116" s="1903"/>
      <c r="KFI116" s="1903"/>
      <c r="KFJ116" s="1903"/>
      <c r="KFK116" s="1904"/>
      <c r="KFL116" s="1903"/>
      <c r="KFM116" s="1903"/>
      <c r="KFN116" s="1903"/>
      <c r="KFO116" s="1903"/>
      <c r="KFP116" s="1903"/>
      <c r="KFQ116" s="1904"/>
      <c r="KFR116" s="1903"/>
      <c r="KFS116" s="1903"/>
      <c r="KFT116" s="1903"/>
      <c r="KFU116" s="1903"/>
      <c r="KFV116" s="1903"/>
      <c r="KFW116" s="1904"/>
      <c r="KFX116" s="1903"/>
      <c r="KFY116" s="1903"/>
      <c r="KFZ116" s="1903"/>
      <c r="KGA116" s="1903"/>
      <c r="KGB116" s="1903"/>
      <c r="KGC116" s="1904"/>
      <c r="KGD116" s="1903"/>
      <c r="KGE116" s="1903"/>
      <c r="KGF116" s="1903"/>
      <c r="KGG116" s="1903"/>
      <c r="KGH116" s="1903"/>
      <c r="KGI116" s="1904"/>
      <c r="KGJ116" s="1903"/>
      <c r="KGK116" s="1903"/>
      <c r="KGL116" s="1903"/>
      <c r="KGM116" s="1903"/>
      <c r="KGN116" s="1903"/>
      <c r="KGO116" s="1904"/>
      <c r="KGP116" s="1903"/>
      <c r="KGQ116" s="1903"/>
      <c r="KGR116" s="1903"/>
      <c r="KGS116" s="1903"/>
      <c r="KGT116" s="1903"/>
      <c r="KGU116" s="1904"/>
      <c r="KGV116" s="1903"/>
      <c r="KGW116" s="1903"/>
      <c r="KGX116" s="1903"/>
      <c r="KGY116" s="1903"/>
      <c r="KGZ116" s="1903"/>
      <c r="KHA116" s="1904"/>
      <c r="KHB116" s="1903"/>
      <c r="KHC116" s="1903"/>
      <c r="KHD116" s="1903"/>
      <c r="KHE116" s="1903"/>
      <c r="KHF116" s="1903"/>
      <c r="KHG116" s="1904"/>
      <c r="KHH116" s="1903"/>
      <c r="KHI116" s="1903"/>
      <c r="KHJ116" s="1903"/>
      <c r="KHK116" s="1903"/>
      <c r="KHL116" s="1903"/>
      <c r="KHM116" s="1904"/>
      <c r="KHN116" s="1903"/>
      <c r="KHO116" s="1903"/>
      <c r="KHP116" s="1903"/>
      <c r="KHQ116" s="1903"/>
      <c r="KHR116" s="1903"/>
      <c r="KHS116" s="1904"/>
      <c r="KHT116" s="1903"/>
      <c r="KHU116" s="1903"/>
      <c r="KHV116" s="1903"/>
      <c r="KHW116" s="1903"/>
      <c r="KHX116" s="1903"/>
      <c r="KHY116" s="1904"/>
      <c r="KHZ116" s="1903"/>
      <c r="KIA116" s="1903"/>
      <c r="KIB116" s="1903"/>
      <c r="KIC116" s="1903"/>
      <c r="KID116" s="1903"/>
      <c r="KIE116" s="1904"/>
      <c r="KIF116" s="1903"/>
      <c r="KIG116" s="1903"/>
      <c r="KIH116" s="1903"/>
      <c r="KII116" s="1903"/>
      <c r="KIJ116" s="1903"/>
      <c r="KIK116" s="1904"/>
      <c r="KIL116" s="1903"/>
      <c r="KIM116" s="1903"/>
      <c r="KIN116" s="1903"/>
      <c r="KIO116" s="1903"/>
      <c r="KIP116" s="1903"/>
      <c r="KIQ116" s="1904"/>
      <c r="KIR116" s="1903"/>
      <c r="KIS116" s="1903"/>
      <c r="KIT116" s="1903"/>
      <c r="KIU116" s="1903"/>
      <c r="KIV116" s="1903"/>
      <c r="KIW116" s="1904"/>
      <c r="KIX116" s="1903"/>
      <c r="KIY116" s="1903"/>
      <c r="KIZ116" s="1903"/>
      <c r="KJA116" s="1903"/>
      <c r="KJB116" s="1903"/>
      <c r="KJC116" s="1904"/>
      <c r="KJD116" s="1903"/>
      <c r="KJE116" s="1903"/>
      <c r="KJF116" s="1903"/>
      <c r="KJG116" s="1903"/>
      <c r="KJH116" s="1903"/>
      <c r="KJI116" s="1904"/>
      <c r="KJJ116" s="1903"/>
      <c r="KJK116" s="1903"/>
      <c r="KJL116" s="1903"/>
      <c r="KJM116" s="1903"/>
      <c r="KJN116" s="1903"/>
      <c r="KJO116" s="1904"/>
      <c r="KJP116" s="1903"/>
      <c r="KJQ116" s="1903"/>
      <c r="KJR116" s="1903"/>
      <c r="KJS116" s="1903"/>
      <c r="KJT116" s="1903"/>
      <c r="KJU116" s="1904"/>
      <c r="KJV116" s="1903"/>
      <c r="KJW116" s="1903"/>
      <c r="KJX116" s="1903"/>
      <c r="KJY116" s="1903"/>
      <c r="KJZ116" s="1903"/>
      <c r="KKA116" s="1904"/>
      <c r="KKB116" s="1903"/>
      <c r="KKC116" s="1903"/>
      <c r="KKD116" s="1903"/>
      <c r="KKE116" s="1903"/>
      <c r="KKF116" s="1903"/>
      <c r="KKG116" s="1904"/>
      <c r="KKH116" s="1903"/>
      <c r="KKI116" s="1903"/>
      <c r="KKJ116" s="1903"/>
      <c r="KKK116" s="1903"/>
      <c r="KKL116" s="1903"/>
      <c r="KKM116" s="1904"/>
      <c r="KKN116" s="1903"/>
      <c r="KKO116" s="1903"/>
      <c r="KKP116" s="1903"/>
      <c r="KKQ116" s="1903"/>
      <c r="KKR116" s="1903"/>
      <c r="KKS116" s="1904"/>
      <c r="KKT116" s="1903"/>
      <c r="KKU116" s="1903"/>
      <c r="KKV116" s="1903"/>
      <c r="KKW116" s="1903"/>
      <c r="KKX116" s="1903"/>
      <c r="KKY116" s="1904"/>
      <c r="KKZ116" s="1903"/>
      <c r="KLA116" s="1903"/>
      <c r="KLB116" s="1903"/>
      <c r="KLC116" s="1903"/>
      <c r="KLD116" s="1903"/>
      <c r="KLE116" s="1904"/>
      <c r="KLF116" s="1903"/>
      <c r="KLG116" s="1903"/>
      <c r="KLH116" s="1903"/>
      <c r="KLI116" s="1903"/>
      <c r="KLJ116" s="1903"/>
      <c r="KLK116" s="1904"/>
      <c r="KLL116" s="1903"/>
      <c r="KLM116" s="1903"/>
      <c r="KLN116" s="1903"/>
      <c r="KLO116" s="1903"/>
      <c r="KLP116" s="1903"/>
      <c r="KLQ116" s="1904"/>
      <c r="KLR116" s="1903"/>
      <c r="KLS116" s="1903"/>
      <c r="KLT116" s="1903"/>
      <c r="KLU116" s="1903"/>
      <c r="KLV116" s="1903"/>
      <c r="KLW116" s="1904"/>
      <c r="KLX116" s="1903"/>
      <c r="KLY116" s="1903"/>
      <c r="KLZ116" s="1903"/>
      <c r="KMA116" s="1903"/>
      <c r="KMB116" s="1903"/>
      <c r="KMC116" s="1904"/>
      <c r="KMD116" s="1903"/>
      <c r="KME116" s="1903"/>
      <c r="KMF116" s="1903"/>
      <c r="KMG116" s="1903"/>
      <c r="KMH116" s="1903"/>
      <c r="KMI116" s="1904"/>
      <c r="KMJ116" s="1903"/>
      <c r="KMK116" s="1903"/>
      <c r="KML116" s="1903"/>
      <c r="KMM116" s="1903"/>
      <c r="KMN116" s="1903"/>
      <c r="KMO116" s="1904"/>
      <c r="KMP116" s="1903"/>
      <c r="KMQ116" s="1903"/>
      <c r="KMR116" s="1903"/>
      <c r="KMS116" s="1903"/>
      <c r="KMT116" s="1903"/>
      <c r="KMU116" s="1904"/>
      <c r="KMV116" s="1903"/>
      <c r="KMW116" s="1903"/>
      <c r="KMX116" s="1903"/>
      <c r="KMY116" s="1903"/>
      <c r="KMZ116" s="1903"/>
      <c r="KNA116" s="1904"/>
      <c r="KNB116" s="1903"/>
      <c r="KNC116" s="1903"/>
      <c r="KND116" s="1903"/>
      <c r="KNE116" s="1903"/>
      <c r="KNF116" s="1903"/>
      <c r="KNG116" s="1904"/>
      <c r="KNH116" s="1903"/>
      <c r="KNI116" s="1903"/>
      <c r="KNJ116" s="1903"/>
      <c r="KNK116" s="1903"/>
      <c r="KNL116" s="1903"/>
      <c r="KNM116" s="1904"/>
      <c r="KNN116" s="1903"/>
      <c r="KNO116" s="1903"/>
      <c r="KNP116" s="1903"/>
      <c r="KNQ116" s="1903"/>
      <c r="KNR116" s="1903"/>
      <c r="KNS116" s="1904"/>
      <c r="KNT116" s="1903"/>
      <c r="KNU116" s="1903"/>
      <c r="KNV116" s="1903"/>
      <c r="KNW116" s="1903"/>
      <c r="KNX116" s="1903"/>
      <c r="KNY116" s="1904"/>
      <c r="KNZ116" s="1903"/>
      <c r="KOA116" s="1903"/>
      <c r="KOB116" s="1903"/>
      <c r="KOC116" s="1903"/>
      <c r="KOD116" s="1903"/>
      <c r="KOE116" s="1904"/>
      <c r="KOF116" s="1903"/>
      <c r="KOG116" s="1903"/>
      <c r="KOH116" s="1903"/>
      <c r="KOI116" s="1903"/>
      <c r="KOJ116" s="1903"/>
      <c r="KOK116" s="1904"/>
      <c r="KOL116" s="1903"/>
      <c r="KOM116" s="1903"/>
      <c r="KON116" s="1903"/>
      <c r="KOO116" s="1903"/>
      <c r="KOP116" s="1903"/>
      <c r="KOQ116" s="1904"/>
      <c r="KOR116" s="1903"/>
      <c r="KOS116" s="1903"/>
      <c r="KOT116" s="1903"/>
      <c r="KOU116" s="1903"/>
      <c r="KOV116" s="1903"/>
      <c r="KOW116" s="1904"/>
      <c r="KOX116" s="1903"/>
      <c r="KOY116" s="1903"/>
      <c r="KOZ116" s="1903"/>
      <c r="KPA116" s="1903"/>
      <c r="KPB116" s="1903"/>
      <c r="KPC116" s="1904"/>
      <c r="KPD116" s="1903"/>
      <c r="KPE116" s="1903"/>
      <c r="KPF116" s="1903"/>
      <c r="KPG116" s="1903"/>
      <c r="KPH116" s="1903"/>
      <c r="KPI116" s="1904"/>
      <c r="KPJ116" s="1903"/>
      <c r="KPK116" s="1903"/>
      <c r="KPL116" s="1903"/>
      <c r="KPM116" s="1903"/>
      <c r="KPN116" s="1903"/>
      <c r="KPO116" s="1904"/>
      <c r="KPP116" s="1903"/>
      <c r="KPQ116" s="1903"/>
      <c r="KPR116" s="1903"/>
      <c r="KPS116" s="1903"/>
      <c r="KPT116" s="1903"/>
      <c r="KPU116" s="1904"/>
      <c r="KPV116" s="1903"/>
      <c r="KPW116" s="1903"/>
      <c r="KPX116" s="1903"/>
      <c r="KPY116" s="1903"/>
      <c r="KPZ116" s="1903"/>
      <c r="KQA116" s="1904"/>
      <c r="KQB116" s="1903"/>
      <c r="KQC116" s="1903"/>
      <c r="KQD116" s="1903"/>
      <c r="KQE116" s="1903"/>
      <c r="KQF116" s="1903"/>
      <c r="KQG116" s="1904"/>
      <c r="KQH116" s="1903"/>
      <c r="KQI116" s="1903"/>
      <c r="KQJ116" s="1903"/>
      <c r="KQK116" s="1903"/>
      <c r="KQL116" s="1903"/>
      <c r="KQM116" s="1904"/>
      <c r="KQN116" s="1903"/>
      <c r="KQO116" s="1903"/>
      <c r="KQP116" s="1903"/>
      <c r="KQQ116" s="1903"/>
      <c r="KQR116" s="1903"/>
      <c r="KQS116" s="1904"/>
      <c r="KQT116" s="1903"/>
      <c r="KQU116" s="1903"/>
      <c r="KQV116" s="1903"/>
      <c r="KQW116" s="1903"/>
      <c r="KQX116" s="1903"/>
      <c r="KQY116" s="1904"/>
      <c r="KQZ116" s="1903"/>
      <c r="KRA116" s="1903"/>
      <c r="KRB116" s="1903"/>
      <c r="KRC116" s="1903"/>
      <c r="KRD116" s="1903"/>
      <c r="KRE116" s="1904"/>
      <c r="KRF116" s="1903"/>
      <c r="KRG116" s="1903"/>
      <c r="KRH116" s="1903"/>
      <c r="KRI116" s="1903"/>
      <c r="KRJ116" s="1903"/>
      <c r="KRK116" s="1904"/>
      <c r="KRL116" s="1903"/>
      <c r="KRM116" s="1903"/>
      <c r="KRN116" s="1903"/>
      <c r="KRO116" s="1903"/>
      <c r="KRP116" s="1903"/>
      <c r="KRQ116" s="1904"/>
      <c r="KRR116" s="1903"/>
      <c r="KRS116" s="1903"/>
      <c r="KRT116" s="1903"/>
      <c r="KRU116" s="1903"/>
      <c r="KRV116" s="1903"/>
      <c r="KRW116" s="1904"/>
      <c r="KRX116" s="1903"/>
      <c r="KRY116" s="1903"/>
      <c r="KRZ116" s="1903"/>
      <c r="KSA116" s="1903"/>
      <c r="KSB116" s="1903"/>
      <c r="KSC116" s="1904"/>
      <c r="KSD116" s="1903"/>
      <c r="KSE116" s="1903"/>
      <c r="KSF116" s="1903"/>
      <c r="KSG116" s="1903"/>
      <c r="KSH116" s="1903"/>
      <c r="KSI116" s="1904"/>
      <c r="KSJ116" s="1903"/>
      <c r="KSK116" s="1903"/>
      <c r="KSL116" s="1903"/>
      <c r="KSM116" s="1903"/>
      <c r="KSN116" s="1903"/>
      <c r="KSO116" s="1904"/>
      <c r="KSP116" s="1903"/>
      <c r="KSQ116" s="1903"/>
      <c r="KSR116" s="1903"/>
      <c r="KSS116" s="1903"/>
      <c r="KST116" s="1903"/>
      <c r="KSU116" s="1904"/>
      <c r="KSV116" s="1903"/>
      <c r="KSW116" s="1903"/>
      <c r="KSX116" s="1903"/>
      <c r="KSY116" s="1903"/>
      <c r="KSZ116" s="1903"/>
      <c r="KTA116" s="1904"/>
      <c r="KTB116" s="1903"/>
      <c r="KTC116" s="1903"/>
      <c r="KTD116" s="1903"/>
      <c r="KTE116" s="1903"/>
      <c r="KTF116" s="1903"/>
      <c r="KTG116" s="1904"/>
      <c r="KTH116" s="1903"/>
      <c r="KTI116" s="1903"/>
      <c r="KTJ116" s="1903"/>
      <c r="KTK116" s="1903"/>
      <c r="KTL116" s="1903"/>
      <c r="KTM116" s="1904"/>
      <c r="KTN116" s="1903"/>
      <c r="KTO116" s="1903"/>
      <c r="KTP116" s="1903"/>
      <c r="KTQ116" s="1903"/>
      <c r="KTR116" s="1903"/>
      <c r="KTS116" s="1904"/>
      <c r="KTT116" s="1903"/>
      <c r="KTU116" s="1903"/>
      <c r="KTV116" s="1903"/>
      <c r="KTW116" s="1903"/>
      <c r="KTX116" s="1903"/>
      <c r="KTY116" s="1904"/>
      <c r="KTZ116" s="1903"/>
      <c r="KUA116" s="1903"/>
      <c r="KUB116" s="1903"/>
      <c r="KUC116" s="1903"/>
      <c r="KUD116" s="1903"/>
      <c r="KUE116" s="1904"/>
      <c r="KUF116" s="1903"/>
      <c r="KUG116" s="1903"/>
      <c r="KUH116" s="1903"/>
      <c r="KUI116" s="1903"/>
      <c r="KUJ116" s="1903"/>
      <c r="KUK116" s="1904"/>
      <c r="KUL116" s="1903"/>
      <c r="KUM116" s="1903"/>
      <c r="KUN116" s="1903"/>
      <c r="KUO116" s="1903"/>
      <c r="KUP116" s="1903"/>
      <c r="KUQ116" s="1904"/>
      <c r="KUR116" s="1903"/>
      <c r="KUS116" s="1903"/>
      <c r="KUT116" s="1903"/>
      <c r="KUU116" s="1903"/>
      <c r="KUV116" s="1903"/>
      <c r="KUW116" s="1904"/>
      <c r="KUX116" s="1903"/>
      <c r="KUY116" s="1903"/>
      <c r="KUZ116" s="1903"/>
      <c r="KVA116" s="1903"/>
      <c r="KVB116" s="1903"/>
      <c r="KVC116" s="1904"/>
      <c r="KVD116" s="1903"/>
      <c r="KVE116" s="1903"/>
      <c r="KVF116" s="1903"/>
      <c r="KVG116" s="1903"/>
      <c r="KVH116" s="1903"/>
      <c r="KVI116" s="1904"/>
      <c r="KVJ116" s="1903"/>
      <c r="KVK116" s="1903"/>
      <c r="KVL116" s="1903"/>
      <c r="KVM116" s="1903"/>
      <c r="KVN116" s="1903"/>
      <c r="KVO116" s="1904"/>
      <c r="KVP116" s="1903"/>
      <c r="KVQ116" s="1903"/>
      <c r="KVR116" s="1903"/>
      <c r="KVS116" s="1903"/>
      <c r="KVT116" s="1903"/>
      <c r="KVU116" s="1904"/>
      <c r="KVV116" s="1903"/>
      <c r="KVW116" s="1903"/>
      <c r="KVX116" s="1903"/>
      <c r="KVY116" s="1903"/>
      <c r="KVZ116" s="1903"/>
      <c r="KWA116" s="1904"/>
      <c r="KWB116" s="1903"/>
      <c r="KWC116" s="1903"/>
      <c r="KWD116" s="1903"/>
      <c r="KWE116" s="1903"/>
      <c r="KWF116" s="1903"/>
      <c r="KWG116" s="1904"/>
      <c r="KWH116" s="1903"/>
      <c r="KWI116" s="1903"/>
      <c r="KWJ116" s="1903"/>
      <c r="KWK116" s="1903"/>
      <c r="KWL116" s="1903"/>
      <c r="KWM116" s="1904"/>
      <c r="KWN116" s="1903"/>
      <c r="KWO116" s="1903"/>
      <c r="KWP116" s="1903"/>
      <c r="KWQ116" s="1903"/>
      <c r="KWR116" s="1903"/>
      <c r="KWS116" s="1904"/>
      <c r="KWT116" s="1903"/>
      <c r="KWU116" s="1903"/>
      <c r="KWV116" s="1903"/>
      <c r="KWW116" s="1903"/>
      <c r="KWX116" s="1903"/>
      <c r="KWY116" s="1904"/>
      <c r="KWZ116" s="1903"/>
      <c r="KXA116" s="1903"/>
      <c r="KXB116" s="1903"/>
      <c r="KXC116" s="1903"/>
      <c r="KXD116" s="1903"/>
      <c r="KXE116" s="1904"/>
      <c r="KXF116" s="1903"/>
      <c r="KXG116" s="1903"/>
      <c r="KXH116" s="1903"/>
      <c r="KXI116" s="1903"/>
      <c r="KXJ116" s="1903"/>
      <c r="KXK116" s="1904"/>
      <c r="KXL116" s="1903"/>
      <c r="KXM116" s="1903"/>
      <c r="KXN116" s="1903"/>
      <c r="KXO116" s="1903"/>
      <c r="KXP116" s="1903"/>
      <c r="KXQ116" s="1904"/>
      <c r="KXR116" s="1903"/>
      <c r="KXS116" s="1903"/>
      <c r="KXT116" s="1903"/>
      <c r="KXU116" s="1903"/>
      <c r="KXV116" s="1903"/>
      <c r="KXW116" s="1904"/>
      <c r="KXX116" s="1903"/>
      <c r="KXY116" s="1903"/>
      <c r="KXZ116" s="1903"/>
      <c r="KYA116" s="1903"/>
      <c r="KYB116" s="1903"/>
      <c r="KYC116" s="1904"/>
      <c r="KYD116" s="1903"/>
      <c r="KYE116" s="1903"/>
      <c r="KYF116" s="1903"/>
      <c r="KYG116" s="1903"/>
      <c r="KYH116" s="1903"/>
      <c r="KYI116" s="1904"/>
      <c r="KYJ116" s="1903"/>
      <c r="KYK116" s="1903"/>
      <c r="KYL116" s="1903"/>
      <c r="KYM116" s="1903"/>
      <c r="KYN116" s="1903"/>
      <c r="KYO116" s="1904"/>
      <c r="KYP116" s="1903"/>
      <c r="KYQ116" s="1903"/>
      <c r="KYR116" s="1903"/>
      <c r="KYS116" s="1903"/>
      <c r="KYT116" s="1903"/>
      <c r="KYU116" s="1904"/>
      <c r="KYV116" s="1903"/>
      <c r="KYW116" s="1903"/>
      <c r="KYX116" s="1903"/>
      <c r="KYY116" s="1903"/>
      <c r="KYZ116" s="1903"/>
      <c r="KZA116" s="1904"/>
      <c r="KZB116" s="1903"/>
      <c r="KZC116" s="1903"/>
      <c r="KZD116" s="1903"/>
      <c r="KZE116" s="1903"/>
      <c r="KZF116" s="1903"/>
      <c r="KZG116" s="1904"/>
      <c r="KZH116" s="1903"/>
      <c r="KZI116" s="1903"/>
      <c r="KZJ116" s="1903"/>
      <c r="KZK116" s="1903"/>
      <c r="KZL116" s="1903"/>
      <c r="KZM116" s="1904"/>
      <c r="KZN116" s="1903"/>
      <c r="KZO116" s="1903"/>
      <c r="KZP116" s="1903"/>
      <c r="KZQ116" s="1903"/>
      <c r="KZR116" s="1903"/>
      <c r="KZS116" s="1904"/>
      <c r="KZT116" s="1903"/>
      <c r="KZU116" s="1903"/>
      <c r="KZV116" s="1903"/>
      <c r="KZW116" s="1903"/>
      <c r="KZX116" s="1903"/>
      <c r="KZY116" s="1904"/>
      <c r="KZZ116" s="1903"/>
      <c r="LAA116" s="1903"/>
      <c r="LAB116" s="1903"/>
      <c r="LAC116" s="1903"/>
      <c r="LAD116" s="1903"/>
      <c r="LAE116" s="1904"/>
      <c r="LAF116" s="1903"/>
      <c r="LAG116" s="1903"/>
      <c r="LAH116" s="1903"/>
      <c r="LAI116" s="1903"/>
      <c r="LAJ116" s="1903"/>
      <c r="LAK116" s="1904"/>
      <c r="LAL116" s="1903"/>
      <c r="LAM116" s="1903"/>
      <c r="LAN116" s="1903"/>
      <c r="LAO116" s="1903"/>
      <c r="LAP116" s="1903"/>
      <c r="LAQ116" s="1904"/>
      <c r="LAR116" s="1903"/>
      <c r="LAS116" s="1903"/>
      <c r="LAT116" s="1903"/>
      <c r="LAU116" s="1903"/>
      <c r="LAV116" s="1903"/>
      <c r="LAW116" s="1904"/>
      <c r="LAX116" s="1903"/>
      <c r="LAY116" s="1903"/>
      <c r="LAZ116" s="1903"/>
      <c r="LBA116" s="1903"/>
      <c r="LBB116" s="1903"/>
      <c r="LBC116" s="1904"/>
      <c r="LBD116" s="1903"/>
      <c r="LBE116" s="1903"/>
      <c r="LBF116" s="1903"/>
      <c r="LBG116" s="1903"/>
      <c r="LBH116" s="1903"/>
      <c r="LBI116" s="1904"/>
      <c r="LBJ116" s="1903"/>
      <c r="LBK116" s="1903"/>
      <c r="LBL116" s="1903"/>
      <c r="LBM116" s="1903"/>
      <c r="LBN116" s="1903"/>
      <c r="LBO116" s="1904"/>
      <c r="LBP116" s="1903"/>
      <c r="LBQ116" s="1903"/>
      <c r="LBR116" s="1903"/>
      <c r="LBS116" s="1903"/>
      <c r="LBT116" s="1903"/>
      <c r="LBU116" s="1904"/>
      <c r="LBV116" s="1903"/>
      <c r="LBW116" s="1903"/>
      <c r="LBX116" s="1903"/>
      <c r="LBY116" s="1903"/>
      <c r="LBZ116" s="1903"/>
      <c r="LCA116" s="1904"/>
      <c r="LCB116" s="1903"/>
      <c r="LCC116" s="1903"/>
      <c r="LCD116" s="1903"/>
      <c r="LCE116" s="1903"/>
      <c r="LCF116" s="1903"/>
      <c r="LCG116" s="1904"/>
      <c r="LCH116" s="1903"/>
      <c r="LCI116" s="1903"/>
      <c r="LCJ116" s="1903"/>
      <c r="LCK116" s="1903"/>
      <c r="LCL116" s="1903"/>
      <c r="LCM116" s="1904"/>
      <c r="LCN116" s="1903"/>
      <c r="LCO116" s="1903"/>
      <c r="LCP116" s="1903"/>
      <c r="LCQ116" s="1903"/>
      <c r="LCR116" s="1903"/>
      <c r="LCS116" s="1904"/>
      <c r="LCT116" s="1903"/>
      <c r="LCU116" s="1903"/>
      <c r="LCV116" s="1903"/>
      <c r="LCW116" s="1903"/>
      <c r="LCX116" s="1903"/>
      <c r="LCY116" s="1904"/>
      <c r="LCZ116" s="1903"/>
      <c r="LDA116" s="1903"/>
      <c r="LDB116" s="1903"/>
      <c r="LDC116" s="1903"/>
      <c r="LDD116" s="1903"/>
      <c r="LDE116" s="1904"/>
      <c r="LDF116" s="1903"/>
      <c r="LDG116" s="1903"/>
      <c r="LDH116" s="1903"/>
      <c r="LDI116" s="1903"/>
      <c r="LDJ116" s="1903"/>
      <c r="LDK116" s="1904"/>
      <c r="LDL116" s="1903"/>
      <c r="LDM116" s="1903"/>
      <c r="LDN116" s="1903"/>
      <c r="LDO116" s="1903"/>
      <c r="LDP116" s="1903"/>
      <c r="LDQ116" s="1904"/>
      <c r="LDR116" s="1903"/>
      <c r="LDS116" s="1903"/>
      <c r="LDT116" s="1903"/>
      <c r="LDU116" s="1903"/>
      <c r="LDV116" s="1903"/>
      <c r="LDW116" s="1904"/>
      <c r="LDX116" s="1903"/>
      <c r="LDY116" s="1903"/>
      <c r="LDZ116" s="1903"/>
      <c r="LEA116" s="1903"/>
      <c r="LEB116" s="1903"/>
      <c r="LEC116" s="1904"/>
      <c r="LED116" s="1903"/>
      <c r="LEE116" s="1903"/>
      <c r="LEF116" s="1903"/>
      <c r="LEG116" s="1903"/>
      <c r="LEH116" s="1903"/>
      <c r="LEI116" s="1904"/>
      <c r="LEJ116" s="1903"/>
      <c r="LEK116" s="1903"/>
      <c r="LEL116" s="1903"/>
      <c r="LEM116" s="1903"/>
      <c r="LEN116" s="1903"/>
      <c r="LEO116" s="1904"/>
      <c r="LEP116" s="1903"/>
      <c r="LEQ116" s="1903"/>
      <c r="LER116" s="1903"/>
      <c r="LES116" s="1903"/>
      <c r="LET116" s="1903"/>
      <c r="LEU116" s="1904"/>
      <c r="LEV116" s="1903"/>
      <c r="LEW116" s="1903"/>
      <c r="LEX116" s="1903"/>
      <c r="LEY116" s="1903"/>
      <c r="LEZ116" s="1903"/>
      <c r="LFA116" s="1904"/>
      <c r="LFB116" s="1903"/>
      <c r="LFC116" s="1903"/>
      <c r="LFD116" s="1903"/>
      <c r="LFE116" s="1903"/>
      <c r="LFF116" s="1903"/>
      <c r="LFG116" s="1904"/>
      <c r="LFH116" s="1903"/>
      <c r="LFI116" s="1903"/>
      <c r="LFJ116" s="1903"/>
      <c r="LFK116" s="1903"/>
      <c r="LFL116" s="1903"/>
      <c r="LFM116" s="1904"/>
      <c r="LFN116" s="1903"/>
      <c r="LFO116" s="1903"/>
      <c r="LFP116" s="1903"/>
      <c r="LFQ116" s="1903"/>
      <c r="LFR116" s="1903"/>
      <c r="LFS116" s="1904"/>
      <c r="LFT116" s="1903"/>
      <c r="LFU116" s="1903"/>
      <c r="LFV116" s="1903"/>
      <c r="LFW116" s="1903"/>
      <c r="LFX116" s="1903"/>
      <c r="LFY116" s="1904"/>
      <c r="LFZ116" s="1903"/>
      <c r="LGA116" s="1903"/>
      <c r="LGB116" s="1903"/>
      <c r="LGC116" s="1903"/>
      <c r="LGD116" s="1903"/>
      <c r="LGE116" s="1904"/>
      <c r="LGF116" s="1903"/>
      <c r="LGG116" s="1903"/>
      <c r="LGH116" s="1903"/>
      <c r="LGI116" s="1903"/>
      <c r="LGJ116" s="1903"/>
      <c r="LGK116" s="1904"/>
      <c r="LGL116" s="1903"/>
      <c r="LGM116" s="1903"/>
      <c r="LGN116" s="1903"/>
      <c r="LGO116" s="1903"/>
      <c r="LGP116" s="1903"/>
      <c r="LGQ116" s="1904"/>
      <c r="LGR116" s="1903"/>
      <c r="LGS116" s="1903"/>
      <c r="LGT116" s="1903"/>
      <c r="LGU116" s="1903"/>
      <c r="LGV116" s="1903"/>
      <c r="LGW116" s="1904"/>
      <c r="LGX116" s="1903"/>
      <c r="LGY116" s="1903"/>
      <c r="LGZ116" s="1903"/>
      <c r="LHA116" s="1903"/>
      <c r="LHB116" s="1903"/>
      <c r="LHC116" s="1904"/>
      <c r="LHD116" s="1903"/>
      <c r="LHE116" s="1903"/>
      <c r="LHF116" s="1903"/>
      <c r="LHG116" s="1903"/>
      <c r="LHH116" s="1903"/>
      <c r="LHI116" s="1904"/>
      <c r="LHJ116" s="1903"/>
      <c r="LHK116" s="1903"/>
      <c r="LHL116" s="1903"/>
      <c r="LHM116" s="1903"/>
      <c r="LHN116" s="1903"/>
      <c r="LHO116" s="1904"/>
      <c r="LHP116" s="1903"/>
      <c r="LHQ116" s="1903"/>
      <c r="LHR116" s="1903"/>
      <c r="LHS116" s="1903"/>
      <c r="LHT116" s="1903"/>
      <c r="LHU116" s="1904"/>
      <c r="LHV116" s="1903"/>
      <c r="LHW116" s="1903"/>
      <c r="LHX116" s="1903"/>
      <c r="LHY116" s="1903"/>
      <c r="LHZ116" s="1903"/>
      <c r="LIA116" s="1904"/>
      <c r="LIB116" s="1903"/>
      <c r="LIC116" s="1903"/>
      <c r="LID116" s="1903"/>
      <c r="LIE116" s="1903"/>
      <c r="LIF116" s="1903"/>
      <c r="LIG116" s="1904"/>
      <c r="LIH116" s="1903"/>
      <c r="LII116" s="1903"/>
      <c r="LIJ116" s="1903"/>
      <c r="LIK116" s="1903"/>
      <c r="LIL116" s="1903"/>
      <c r="LIM116" s="1904"/>
      <c r="LIN116" s="1903"/>
      <c r="LIO116" s="1903"/>
      <c r="LIP116" s="1903"/>
      <c r="LIQ116" s="1903"/>
      <c r="LIR116" s="1903"/>
      <c r="LIS116" s="1904"/>
      <c r="LIT116" s="1903"/>
      <c r="LIU116" s="1903"/>
      <c r="LIV116" s="1903"/>
      <c r="LIW116" s="1903"/>
      <c r="LIX116" s="1903"/>
      <c r="LIY116" s="1904"/>
      <c r="LIZ116" s="1903"/>
      <c r="LJA116" s="1903"/>
      <c r="LJB116" s="1903"/>
      <c r="LJC116" s="1903"/>
      <c r="LJD116" s="1903"/>
      <c r="LJE116" s="1904"/>
      <c r="LJF116" s="1903"/>
      <c r="LJG116" s="1903"/>
      <c r="LJH116" s="1903"/>
      <c r="LJI116" s="1903"/>
      <c r="LJJ116" s="1903"/>
      <c r="LJK116" s="1904"/>
      <c r="LJL116" s="1903"/>
      <c r="LJM116" s="1903"/>
      <c r="LJN116" s="1903"/>
      <c r="LJO116" s="1903"/>
      <c r="LJP116" s="1903"/>
      <c r="LJQ116" s="1904"/>
      <c r="LJR116" s="1903"/>
      <c r="LJS116" s="1903"/>
      <c r="LJT116" s="1903"/>
      <c r="LJU116" s="1903"/>
      <c r="LJV116" s="1903"/>
      <c r="LJW116" s="1904"/>
      <c r="LJX116" s="1903"/>
      <c r="LJY116" s="1903"/>
      <c r="LJZ116" s="1903"/>
      <c r="LKA116" s="1903"/>
      <c r="LKB116" s="1903"/>
      <c r="LKC116" s="1904"/>
      <c r="LKD116" s="1903"/>
      <c r="LKE116" s="1903"/>
      <c r="LKF116" s="1903"/>
      <c r="LKG116" s="1903"/>
      <c r="LKH116" s="1903"/>
      <c r="LKI116" s="1904"/>
      <c r="LKJ116" s="1903"/>
      <c r="LKK116" s="1903"/>
      <c r="LKL116" s="1903"/>
      <c r="LKM116" s="1903"/>
      <c r="LKN116" s="1903"/>
      <c r="LKO116" s="1904"/>
      <c r="LKP116" s="1903"/>
      <c r="LKQ116" s="1903"/>
      <c r="LKR116" s="1903"/>
      <c r="LKS116" s="1903"/>
      <c r="LKT116" s="1903"/>
      <c r="LKU116" s="1904"/>
      <c r="LKV116" s="1903"/>
      <c r="LKW116" s="1903"/>
      <c r="LKX116" s="1903"/>
      <c r="LKY116" s="1903"/>
      <c r="LKZ116" s="1903"/>
      <c r="LLA116" s="1904"/>
      <c r="LLB116" s="1903"/>
      <c r="LLC116" s="1903"/>
      <c r="LLD116" s="1903"/>
      <c r="LLE116" s="1903"/>
      <c r="LLF116" s="1903"/>
      <c r="LLG116" s="1904"/>
      <c r="LLH116" s="1903"/>
      <c r="LLI116" s="1903"/>
      <c r="LLJ116" s="1903"/>
      <c r="LLK116" s="1903"/>
      <c r="LLL116" s="1903"/>
      <c r="LLM116" s="1904"/>
      <c r="LLN116" s="1903"/>
      <c r="LLO116" s="1903"/>
      <c r="LLP116" s="1903"/>
      <c r="LLQ116" s="1903"/>
      <c r="LLR116" s="1903"/>
      <c r="LLS116" s="1904"/>
      <c r="LLT116" s="1903"/>
      <c r="LLU116" s="1903"/>
      <c r="LLV116" s="1903"/>
      <c r="LLW116" s="1903"/>
      <c r="LLX116" s="1903"/>
      <c r="LLY116" s="1904"/>
      <c r="LLZ116" s="1903"/>
      <c r="LMA116" s="1903"/>
      <c r="LMB116" s="1903"/>
      <c r="LMC116" s="1903"/>
      <c r="LMD116" s="1903"/>
      <c r="LME116" s="1904"/>
      <c r="LMF116" s="1903"/>
      <c r="LMG116" s="1903"/>
      <c r="LMH116" s="1903"/>
      <c r="LMI116" s="1903"/>
      <c r="LMJ116" s="1903"/>
      <c r="LMK116" s="1904"/>
      <c r="LML116" s="1903"/>
      <c r="LMM116" s="1903"/>
      <c r="LMN116" s="1903"/>
      <c r="LMO116" s="1903"/>
      <c r="LMP116" s="1903"/>
      <c r="LMQ116" s="1904"/>
      <c r="LMR116" s="1903"/>
      <c r="LMS116" s="1903"/>
      <c r="LMT116" s="1903"/>
      <c r="LMU116" s="1903"/>
      <c r="LMV116" s="1903"/>
      <c r="LMW116" s="1904"/>
      <c r="LMX116" s="1903"/>
      <c r="LMY116" s="1903"/>
      <c r="LMZ116" s="1903"/>
      <c r="LNA116" s="1903"/>
      <c r="LNB116" s="1903"/>
      <c r="LNC116" s="1904"/>
      <c r="LND116" s="1903"/>
      <c r="LNE116" s="1903"/>
      <c r="LNF116" s="1903"/>
      <c r="LNG116" s="1903"/>
      <c r="LNH116" s="1903"/>
      <c r="LNI116" s="1904"/>
      <c r="LNJ116" s="1903"/>
      <c r="LNK116" s="1903"/>
      <c r="LNL116" s="1903"/>
      <c r="LNM116" s="1903"/>
      <c r="LNN116" s="1903"/>
      <c r="LNO116" s="1904"/>
      <c r="LNP116" s="1903"/>
      <c r="LNQ116" s="1903"/>
      <c r="LNR116" s="1903"/>
      <c r="LNS116" s="1903"/>
      <c r="LNT116" s="1903"/>
      <c r="LNU116" s="1904"/>
      <c r="LNV116" s="1903"/>
      <c r="LNW116" s="1903"/>
      <c r="LNX116" s="1903"/>
      <c r="LNY116" s="1903"/>
      <c r="LNZ116" s="1903"/>
      <c r="LOA116" s="1904"/>
      <c r="LOB116" s="1903"/>
      <c r="LOC116" s="1903"/>
      <c r="LOD116" s="1903"/>
      <c r="LOE116" s="1903"/>
      <c r="LOF116" s="1903"/>
      <c r="LOG116" s="1904"/>
      <c r="LOH116" s="1903"/>
      <c r="LOI116" s="1903"/>
      <c r="LOJ116" s="1903"/>
      <c r="LOK116" s="1903"/>
      <c r="LOL116" s="1903"/>
      <c r="LOM116" s="1904"/>
      <c r="LON116" s="1903"/>
      <c r="LOO116" s="1903"/>
      <c r="LOP116" s="1903"/>
      <c r="LOQ116" s="1903"/>
      <c r="LOR116" s="1903"/>
      <c r="LOS116" s="1904"/>
      <c r="LOT116" s="1903"/>
      <c r="LOU116" s="1903"/>
      <c r="LOV116" s="1903"/>
      <c r="LOW116" s="1903"/>
      <c r="LOX116" s="1903"/>
      <c r="LOY116" s="1904"/>
      <c r="LOZ116" s="1903"/>
      <c r="LPA116" s="1903"/>
      <c r="LPB116" s="1903"/>
      <c r="LPC116" s="1903"/>
      <c r="LPD116" s="1903"/>
      <c r="LPE116" s="1904"/>
      <c r="LPF116" s="1903"/>
      <c r="LPG116" s="1903"/>
      <c r="LPH116" s="1903"/>
      <c r="LPI116" s="1903"/>
      <c r="LPJ116" s="1903"/>
      <c r="LPK116" s="1904"/>
      <c r="LPL116" s="1903"/>
      <c r="LPM116" s="1903"/>
      <c r="LPN116" s="1903"/>
      <c r="LPO116" s="1903"/>
      <c r="LPP116" s="1903"/>
      <c r="LPQ116" s="1904"/>
      <c r="LPR116" s="1903"/>
      <c r="LPS116" s="1903"/>
      <c r="LPT116" s="1903"/>
      <c r="LPU116" s="1903"/>
      <c r="LPV116" s="1903"/>
      <c r="LPW116" s="1904"/>
      <c r="LPX116" s="1903"/>
      <c r="LPY116" s="1903"/>
      <c r="LPZ116" s="1903"/>
      <c r="LQA116" s="1903"/>
      <c r="LQB116" s="1903"/>
      <c r="LQC116" s="1904"/>
      <c r="LQD116" s="1903"/>
      <c r="LQE116" s="1903"/>
      <c r="LQF116" s="1903"/>
      <c r="LQG116" s="1903"/>
      <c r="LQH116" s="1903"/>
      <c r="LQI116" s="1904"/>
      <c r="LQJ116" s="1903"/>
      <c r="LQK116" s="1903"/>
      <c r="LQL116" s="1903"/>
      <c r="LQM116" s="1903"/>
      <c r="LQN116" s="1903"/>
      <c r="LQO116" s="1904"/>
      <c r="LQP116" s="1903"/>
      <c r="LQQ116" s="1903"/>
      <c r="LQR116" s="1903"/>
      <c r="LQS116" s="1903"/>
      <c r="LQT116" s="1903"/>
      <c r="LQU116" s="1904"/>
      <c r="LQV116" s="1903"/>
      <c r="LQW116" s="1903"/>
      <c r="LQX116" s="1903"/>
      <c r="LQY116" s="1903"/>
      <c r="LQZ116" s="1903"/>
      <c r="LRA116" s="1904"/>
      <c r="LRB116" s="1903"/>
      <c r="LRC116" s="1903"/>
      <c r="LRD116" s="1903"/>
      <c r="LRE116" s="1903"/>
      <c r="LRF116" s="1903"/>
      <c r="LRG116" s="1904"/>
      <c r="LRH116" s="1903"/>
      <c r="LRI116" s="1903"/>
      <c r="LRJ116" s="1903"/>
      <c r="LRK116" s="1903"/>
      <c r="LRL116" s="1903"/>
      <c r="LRM116" s="1904"/>
      <c r="LRN116" s="1903"/>
      <c r="LRO116" s="1903"/>
      <c r="LRP116" s="1903"/>
      <c r="LRQ116" s="1903"/>
      <c r="LRR116" s="1903"/>
      <c r="LRS116" s="1904"/>
      <c r="LRT116" s="1903"/>
      <c r="LRU116" s="1903"/>
      <c r="LRV116" s="1903"/>
      <c r="LRW116" s="1903"/>
      <c r="LRX116" s="1903"/>
      <c r="LRY116" s="1904"/>
      <c r="LRZ116" s="1903"/>
      <c r="LSA116" s="1903"/>
      <c r="LSB116" s="1903"/>
      <c r="LSC116" s="1903"/>
      <c r="LSD116" s="1903"/>
      <c r="LSE116" s="1904"/>
      <c r="LSF116" s="1903"/>
      <c r="LSG116" s="1903"/>
      <c r="LSH116" s="1903"/>
      <c r="LSI116" s="1903"/>
      <c r="LSJ116" s="1903"/>
      <c r="LSK116" s="1904"/>
      <c r="LSL116" s="1903"/>
      <c r="LSM116" s="1903"/>
      <c r="LSN116" s="1903"/>
      <c r="LSO116" s="1903"/>
      <c r="LSP116" s="1903"/>
      <c r="LSQ116" s="1904"/>
      <c r="LSR116" s="1903"/>
      <c r="LSS116" s="1903"/>
      <c r="LST116" s="1903"/>
      <c r="LSU116" s="1903"/>
      <c r="LSV116" s="1903"/>
      <c r="LSW116" s="1904"/>
      <c r="LSX116" s="1903"/>
      <c r="LSY116" s="1903"/>
      <c r="LSZ116" s="1903"/>
      <c r="LTA116" s="1903"/>
      <c r="LTB116" s="1903"/>
      <c r="LTC116" s="1904"/>
      <c r="LTD116" s="1903"/>
      <c r="LTE116" s="1903"/>
      <c r="LTF116" s="1903"/>
      <c r="LTG116" s="1903"/>
      <c r="LTH116" s="1903"/>
      <c r="LTI116" s="1904"/>
      <c r="LTJ116" s="1903"/>
      <c r="LTK116" s="1903"/>
      <c r="LTL116" s="1903"/>
      <c r="LTM116" s="1903"/>
      <c r="LTN116" s="1903"/>
      <c r="LTO116" s="1904"/>
      <c r="LTP116" s="1903"/>
      <c r="LTQ116" s="1903"/>
      <c r="LTR116" s="1903"/>
      <c r="LTS116" s="1903"/>
      <c r="LTT116" s="1903"/>
      <c r="LTU116" s="1904"/>
      <c r="LTV116" s="1903"/>
      <c r="LTW116" s="1903"/>
      <c r="LTX116" s="1903"/>
      <c r="LTY116" s="1903"/>
      <c r="LTZ116" s="1903"/>
      <c r="LUA116" s="1904"/>
      <c r="LUB116" s="1903"/>
      <c r="LUC116" s="1903"/>
      <c r="LUD116" s="1903"/>
      <c r="LUE116" s="1903"/>
      <c r="LUF116" s="1903"/>
      <c r="LUG116" s="1904"/>
      <c r="LUH116" s="1903"/>
      <c r="LUI116" s="1903"/>
      <c r="LUJ116" s="1903"/>
      <c r="LUK116" s="1903"/>
      <c r="LUL116" s="1903"/>
      <c r="LUM116" s="1904"/>
      <c r="LUN116" s="1903"/>
      <c r="LUO116" s="1903"/>
      <c r="LUP116" s="1903"/>
      <c r="LUQ116" s="1903"/>
      <c r="LUR116" s="1903"/>
      <c r="LUS116" s="1904"/>
      <c r="LUT116" s="1903"/>
      <c r="LUU116" s="1903"/>
      <c r="LUV116" s="1903"/>
      <c r="LUW116" s="1903"/>
      <c r="LUX116" s="1903"/>
      <c r="LUY116" s="1904"/>
      <c r="LUZ116" s="1903"/>
      <c r="LVA116" s="1903"/>
      <c r="LVB116" s="1903"/>
      <c r="LVC116" s="1903"/>
      <c r="LVD116" s="1903"/>
      <c r="LVE116" s="1904"/>
      <c r="LVF116" s="1903"/>
      <c r="LVG116" s="1903"/>
      <c r="LVH116" s="1903"/>
      <c r="LVI116" s="1903"/>
      <c r="LVJ116" s="1903"/>
      <c r="LVK116" s="1904"/>
      <c r="LVL116" s="1903"/>
      <c r="LVM116" s="1903"/>
      <c r="LVN116" s="1903"/>
      <c r="LVO116" s="1903"/>
      <c r="LVP116" s="1903"/>
      <c r="LVQ116" s="1904"/>
      <c r="LVR116" s="1903"/>
      <c r="LVS116" s="1903"/>
      <c r="LVT116" s="1903"/>
      <c r="LVU116" s="1903"/>
      <c r="LVV116" s="1903"/>
      <c r="LVW116" s="1904"/>
      <c r="LVX116" s="1903"/>
      <c r="LVY116" s="1903"/>
      <c r="LVZ116" s="1903"/>
      <c r="LWA116" s="1903"/>
      <c r="LWB116" s="1903"/>
      <c r="LWC116" s="1904"/>
      <c r="LWD116" s="1903"/>
      <c r="LWE116" s="1903"/>
      <c r="LWF116" s="1903"/>
      <c r="LWG116" s="1903"/>
      <c r="LWH116" s="1903"/>
      <c r="LWI116" s="1904"/>
      <c r="LWJ116" s="1903"/>
      <c r="LWK116" s="1903"/>
      <c r="LWL116" s="1903"/>
      <c r="LWM116" s="1903"/>
      <c r="LWN116" s="1903"/>
      <c r="LWO116" s="1904"/>
      <c r="LWP116" s="1903"/>
      <c r="LWQ116" s="1903"/>
      <c r="LWR116" s="1903"/>
      <c r="LWS116" s="1903"/>
      <c r="LWT116" s="1903"/>
      <c r="LWU116" s="1904"/>
      <c r="LWV116" s="1903"/>
      <c r="LWW116" s="1903"/>
      <c r="LWX116" s="1903"/>
      <c r="LWY116" s="1903"/>
      <c r="LWZ116" s="1903"/>
      <c r="LXA116" s="1904"/>
      <c r="LXB116" s="1903"/>
      <c r="LXC116" s="1903"/>
      <c r="LXD116" s="1903"/>
      <c r="LXE116" s="1903"/>
      <c r="LXF116" s="1903"/>
      <c r="LXG116" s="1904"/>
      <c r="LXH116" s="1903"/>
      <c r="LXI116" s="1903"/>
      <c r="LXJ116" s="1903"/>
      <c r="LXK116" s="1903"/>
      <c r="LXL116" s="1903"/>
      <c r="LXM116" s="1904"/>
      <c r="LXN116" s="1903"/>
      <c r="LXO116" s="1903"/>
      <c r="LXP116" s="1903"/>
      <c r="LXQ116" s="1903"/>
      <c r="LXR116" s="1903"/>
      <c r="LXS116" s="1904"/>
      <c r="LXT116" s="1903"/>
      <c r="LXU116" s="1903"/>
      <c r="LXV116" s="1903"/>
      <c r="LXW116" s="1903"/>
      <c r="LXX116" s="1903"/>
      <c r="LXY116" s="1904"/>
      <c r="LXZ116" s="1903"/>
      <c r="LYA116" s="1903"/>
      <c r="LYB116" s="1903"/>
      <c r="LYC116" s="1903"/>
      <c r="LYD116" s="1903"/>
      <c r="LYE116" s="1904"/>
      <c r="LYF116" s="1903"/>
      <c r="LYG116" s="1903"/>
      <c r="LYH116" s="1903"/>
      <c r="LYI116" s="1903"/>
      <c r="LYJ116" s="1903"/>
      <c r="LYK116" s="1904"/>
      <c r="LYL116" s="1903"/>
      <c r="LYM116" s="1903"/>
      <c r="LYN116" s="1903"/>
      <c r="LYO116" s="1903"/>
      <c r="LYP116" s="1903"/>
      <c r="LYQ116" s="1904"/>
      <c r="LYR116" s="1903"/>
      <c r="LYS116" s="1903"/>
      <c r="LYT116" s="1903"/>
      <c r="LYU116" s="1903"/>
      <c r="LYV116" s="1903"/>
      <c r="LYW116" s="1904"/>
      <c r="LYX116" s="1903"/>
      <c r="LYY116" s="1903"/>
      <c r="LYZ116" s="1903"/>
      <c r="LZA116" s="1903"/>
      <c r="LZB116" s="1903"/>
      <c r="LZC116" s="1904"/>
      <c r="LZD116" s="1903"/>
      <c r="LZE116" s="1903"/>
      <c r="LZF116" s="1903"/>
      <c r="LZG116" s="1903"/>
      <c r="LZH116" s="1903"/>
      <c r="LZI116" s="1904"/>
      <c r="LZJ116" s="1903"/>
      <c r="LZK116" s="1903"/>
      <c r="LZL116" s="1903"/>
      <c r="LZM116" s="1903"/>
      <c r="LZN116" s="1903"/>
      <c r="LZO116" s="1904"/>
      <c r="LZP116" s="1903"/>
      <c r="LZQ116" s="1903"/>
      <c r="LZR116" s="1903"/>
      <c r="LZS116" s="1903"/>
      <c r="LZT116" s="1903"/>
      <c r="LZU116" s="1904"/>
      <c r="LZV116" s="1903"/>
      <c r="LZW116" s="1903"/>
      <c r="LZX116" s="1903"/>
      <c r="LZY116" s="1903"/>
      <c r="LZZ116" s="1903"/>
      <c r="MAA116" s="1904"/>
      <c r="MAB116" s="1903"/>
      <c r="MAC116" s="1903"/>
      <c r="MAD116" s="1903"/>
      <c r="MAE116" s="1903"/>
      <c r="MAF116" s="1903"/>
      <c r="MAG116" s="1904"/>
      <c r="MAH116" s="1903"/>
      <c r="MAI116" s="1903"/>
      <c r="MAJ116" s="1903"/>
      <c r="MAK116" s="1903"/>
      <c r="MAL116" s="1903"/>
      <c r="MAM116" s="1904"/>
      <c r="MAN116" s="1903"/>
      <c r="MAO116" s="1903"/>
      <c r="MAP116" s="1903"/>
      <c r="MAQ116" s="1903"/>
      <c r="MAR116" s="1903"/>
      <c r="MAS116" s="1904"/>
      <c r="MAT116" s="1903"/>
      <c r="MAU116" s="1903"/>
      <c r="MAV116" s="1903"/>
      <c r="MAW116" s="1903"/>
      <c r="MAX116" s="1903"/>
      <c r="MAY116" s="1904"/>
      <c r="MAZ116" s="1903"/>
      <c r="MBA116" s="1903"/>
      <c r="MBB116" s="1903"/>
      <c r="MBC116" s="1903"/>
      <c r="MBD116" s="1903"/>
      <c r="MBE116" s="1904"/>
      <c r="MBF116" s="1903"/>
      <c r="MBG116" s="1903"/>
      <c r="MBH116" s="1903"/>
      <c r="MBI116" s="1903"/>
      <c r="MBJ116" s="1903"/>
      <c r="MBK116" s="1904"/>
      <c r="MBL116" s="1903"/>
      <c r="MBM116" s="1903"/>
      <c r="MBN116" s="1903"/>
      <c r="MBO116" s="1903"/>
      <c r="MBP116" s="1903"/>
      <c r="MBQ116" s="1904"/>
      <c r="MBR116" s="1903"/>
      <c r="MBS116" s="1903"/>
      <c r="MBT116" s="1903"/>
      <c r="MBU116" s="1903"/>
      <c r="MBV116" s="1903"/>
      <c r="MBW116" s="1904"/>
      <c r="MBX116" s="1903"/>
      <c r="MBY116" s="1903"/>
      <c r="MBZ116" s="1903"/>
      <c r="MCA116" s="1903"/>
      <c r="MCB116" s="1903"/>
      <c r="MCC116" s="1904"/>
      <c r="MCD116" s="1903"/>
      <c r="MCE116" s="1903"/>
      <c r="MCF116" s="1903"/>
      <c r="MCG116" s="1903"/>
      <c r="MCH116" s="1903"/>
      <c r="MCI116" s="1904"/>
      <c r="MCJ116" s="1903"/>
      <c r="MCK116" s="1903"/>
      <c r="MCL116" s="1903"/>
      <c r="MCM116" s="1903"/>
      <c r="MCN116" s="1903"/>
      <c r="MCO116" s="1904"/>
      <c r="MCP116" s="1903"/>
      <c r="MCQ116" s="1903"/>
      <c r="MCR116" s="1903"/>
      <c r="MCS116" s="1903"/>
      <c r="MCT116" s="1903"/>
      <c r="MCU116" s="1904"/>
      <c r="MCV116" s="1903"/>
      <c r="MCW116" s="1903"/>
      <c r="MCX116" s="1903"/>
      <c r="MCY116" s="1903"/>
      <c r="MCZ116" s="1903"/>
      <c r="MDA116" s="1904"/>
      <c r="MDB116" s="1903"/>
      <c r="MDC116" s="1903"/>
      <c r="MDD116" s="1903"/>
      <c r="MDE116" s="1903"/>
      <c r="MDF116" s="1903"/>
      <c r="MDG116" s="1904"/>
      <c r="MDH116" s="1903"/>
      <c r="MDI116" s="1903"/>
      <c r="MDJ116" s="1903"/>
      <c r="MDK116" s="1903"/>
      <c r="MDL116" s="1903"/>
      <c r="MDM116" s="1904"/>
      <c r="MDN116" s="1903"/>
      <c r="MDO116" s="1903"/>
      <c r="MDP116" s="1903"/>
      <c r="MDQ116" s="1903"/>
      <c r="MDR116" s="1903"/>
      <c r="MDS116" s="1904"/>
      <c r="MDT116" s="1903"/>
      <c r="MDU116" s="1903"/>
      <c r="MDV116" s="1903"/>
      <c r="MDW116" s="1903"/>
      <c r="MDX116" s="1903"/>
      <c r="MDY116" s="1904"/>
      <c r="MDZ116" s="1903"/>
      <c r="MEA116" s="1903"/>
      <c r="MEB116" s="1903"/>
      <c r="MEC116" s="1903"/>
      <c r="MED116" s="1903"/>
      <c r="MEE116" s="1904"/>
      <c r="MEF116" s="1903"/>
      <c r="MEG116" s="1903"/>
      <c r="MEH116" s="1903"/>
      <c r="MEI116" s="1903"/>
      <c r="MEJ116" s="1903"/>
      <c r="MEK116" s="1904"/>
      <c r="MEL116" s="1903"/>
      <c r="MEM116" s="1903"/>
      <c r="MEN116" s="1903"/>
      <c r="MEO116" s="1903"/>
      <c r="MEP116" s="1903"/>
      <c r="MEQ116" s="1904"/>
      <c r="MER116" s="1903"/>
      <c r="MES116" s="1903"/>
      <c r="MET116" s="1903"/>
      <c r="MEU116" s="1903"/>
      <c r="MEV116" s="1903"/>
      <c r="MEW116" s="1904"/>
      <c r="MEX116" s="1903"/>
      <c r="MEY116" s="1903"/>
      <c r="MEZ116" s="1903"/>
      <c r="MFA116" s="1903"/>
      <c r="MFB116" s="1903"/>
      <c r="MFC116" s="1904"/>
      <c r="MFD116" s="1903"/>
      <c r="MFE116" s="1903"/>
      <c r="MFF116" s="1903"/>
      <c r="MFG116" s="1903"/>
      <c r="MFH116" s="1903"/>
      <c r="MFI116" s="1904"/>
      <c r="MFJ116" s="1903"/>
      <c r="MFK116" s="1903"/>
      <c r="MFL116" s="1903"/>
      <c r="MFM116" s="1903"/>
      <c r="MFN116" s="1903"/>
      <c r="MFO116" s="1904"/>
      <c r="MFP116" s="1903"/>
      <c r="MFQ116" s="1903"/>
      <c r="MFR116" s="1903"/>
      <c r="MFS116" s="1903"/>
      <c r="MFT116" s="1903"/>
      <c r="MFU116" s="1904"/>
      <c r="MFV116" s="1903"/>
      <c r="MFW116" s="1903"/>
      <c r="MFX116" s="1903"/>
      <c r="MFY116" s="1903"/>
      <c r="MFZ116" s="1903"/>
      <c r="MGA116" s="1904"/>
      <c r="MGB116" s="1903"/>
      <c r="MGC116" s="1903"/>
      <c r="MGD116" s="1903"/>
      <c r="MGE116" s="1903"/>
      <c r="MGF116" s="1903"/>
      <c r="MGG116" s="1904"/>
      <c r="MGH116" s="1903"/>
      <c r="MGI116" s="1903"/>
      <c r="MGJ116" s="1903"/>
      <c r="MGK116" s="1903"/>
      <c r="MGL116" s="1903"/>
      <c r="MGM116" s="1904"/>
      <c r="MGN116" s="1903"/>
      <c r="MGO116" s="1903"/>
      <c r="MGP116" s="1903"/>
      <c r="MGQ116" s="1903"/>
      <c r="MGR116" s="1903"/>
      <c r="MGS116" s="1904"/>
      <c r="MGT116" s="1903"/>
      <c r="MGU116" s="1903"/>
      <c r="MGV116" s="1903"/>
      <c r="MGW116" s="1903"/>
      <c r="MGX116" s="1903"/>
      <c r="MGY116" s="1904"/>
      <c r="MGZ116" s="1903"/>
      <c r="MHA116" s="1903"/>
      <c r="MHB116" s="1903"/>
      <c r="MHC116" s="1903"/>
      <c r="MHD116" s="1903"/>
      <c r="MHE116" s="1904"/>
      <c r="MHF116" s="1903"/>
      <c r="MHG116" s="1903"/>
      <c r="MHH116" s="1903"/>
      <c r="MHI116" s="1903"/>
      <c r="MHJ116" s="1903"/>
      <c r="MHK116" s="1904"/>
      <c r="MHL116" s="1903"/>
      <c r="MHM116" s="1903"/>
      <c r="MHN116" s="1903"/>
      <c r="MHO116" s="1903"/>
      <c r="MHP116" s="1903"/>
      <c r="MHQ116" s="1904"/>
      <c r="MHR116" s="1903"/>
      <c r="MHS116" s="1903"/>
      <c r="MHT116" s="1903"/>
      <c r="MHU116" s="1903"/>
      <c r="MHV116" s="1903"/>
      <c r="MHW116" s="1904"/>
      <c r="MHX116" s="1903"/>
      <c r="MHY116" s="1903"/>
      <c r="MHZ116" s="1903"/>
      <c r="MIA116" s="1903"/>
      <c r="MIB116" s="1903"/>
      <c r="MIC116" s="1904"/>
      <c r="MID116" s="1903"/>
      <c r="MIE116" s="1903"/>
      <c r="MIF116" s="1903"/>
      <c r="MIG116" s="1903"/>
      <c r="MIH116" s="1903"/>
      <c r="MII116" s="1904"/>
      <c r="MIJ116" s="1903"/>
      <c r="MIK116" s="1903"/>
      <c r="MIL116" s="1903"/>
      <c r="MIM116" s="1903"/>
      <c r="MIN116" s="1903"/>
      <c r="MIO116" s="1904"/>
      <c r="MIP116" s="1903"/>
      <c r="MIQ116" s="1903"/>
      <c r="MIR116" s="1903"/>
      <c r="MIS116" s="1903"/>
      <c r="MIT116" s="1903"/>
      <c r="MIU116" s="1904"/>
      <c r="MIV116" s="1903"/>
      <c r="MIW116" s="1903"/>
      <c r="MIX116" s="1903"/>
      <c r="MIY116" s="1903"/>
      <c r="MIZ116" s="1903"/>
      <c r="MJA116" s="1904"/>
      <c r="MJB116" s="1903"/>
      <c r="MJC116" s="1903"/>
      <c r="MJD116" s="1903"/>
      <c r="MJE116" s="1903"/>
      <c r="MJF116" s="1903"/>
      <c r="MJG116" s="1904"/>
      <c r="MJH116" s="1903"/>
      <c r="MJI116" s="1903"/>
      <c r="MJJ116" s="1903"/>
      <c r="MJK116" s="1903"/>
      <c r="MJL116" s="1903"/>
      <c r="MJM116" s="1904"/>
      <c r="MJN116" s="1903"/>
      <c r="MJO116" s="1903"/>
      <c r="MJP116" s="1903"/>
      <c r="MJQ116" s="1903"/>
      <c r="MJR116" s="1903"/>
      <c r="MJS116" s="1904"/>
      <c r="MJT116" s="1903"/>
      <c r="MJU116" s="1903"/>
      <c r="MJV116" s="1903"/>
      <c r="MJW116" s="1903"/>
      <c r="MJX116" s="1903"/>
      <c r="MJY116" s="1904"/>
      <c r="MJZ116" s="1903"/>
      <c r="MKA116" s="1903"/>
      <c r="MKB116" s="1903"/>
      <c r="MKC116" s="1903"/>
      <c r="MKD116" s="1903"/>
      <c r="MKE116" s="1904"/>
      <c r="MKF116" s="1903"/>
      <c r="MKG116" s="1903"/>
      <c r="MKH116" s="1903"/>
      <c r="MKI116" s="1903"/>
      <c r="MKJ116" s="1903"/>
      <c r="MKK116" s="1904"/>
      <c r="MKL116" s="1903"/>
      <c r="MKM116" s="1903"/>
      <c r="MKN116" s="1903"/>
      <c r="MKO116" s="1903"/>
      <c r="MKP116" s="1903"/>
      <c r="MKQ116" s="1904"/>
      <c r="MKR116" s="1903"/>
      <c r="MKS116" s="1903"/>
      <c r="MKT116" s="1903"/>
      <c r="MKU116" s="1903"/>
      <c r="MKV116" s="1903"/>
      <c r="MKW116" s="1904"/>
      <c r="MKX116" s="1903"/>
      <c r="MKY116" s="1903"/>
      <c r="MKZ116" s="1903"/>
      <c r="MLA116" s="1903"/>
      <c r="MLB116" s="1903"/>
      <c r="MLC116" s="1904"/>
      <c r="MLD116" s="1903"/>
      <c r="MLE116" s="1903"/>
      <c r="MLF116" s="1903"/>
      <c r="MLG116" s="1903"/>
      <c r="MLH116" s="1903"/>
      <c r="MLI116" s="1904"/>
      <c r="MLJ116" s="1903"/>
      <c r="MLK116" s="1903"/>
      <c r="MLL116" s="1903"/>
      <c r="MLM116" s="1903"/>
      <c r="MLN116" s="1903"/>
      <c r="MLO116" s="1904"/>
      <c r="MLP116" s="1903"/>
      <c r="MLQ116" s="1903"/>
      <c r="MLR116" s="1903"/>
      <c r="MLS116" s="1903"/>
      <c r="MLT116" s="1903"/>
      <c r="MLU116" s="1904"/>
      <c r="MLV116" s="1903"/>
      <c r="MLW116" s="1903"/>
      <c r="MLX116" s="1903"/>
      <c r="MLY116" s="1903"/>
      <c r="MLZ116" s="1903"/>
      <c r="MMA116" s="1904"/>
      <c r="MMB116" s="1903"/>
      <c r="MMC116" s="1903"/>
      <c r="MMD116" s="1903"/>
      <c r="MME116" s="1903"/>
      <c r="MMF116" s="1903"/>
      <c r="MMG116" s="1904"/>
      <c r="MMH116" s="1903"/>
      <c r="MMI116" s="1903"/>
      <c r="MMJ116" s="1903"/>
      <c r="MMK116" s="1903"/>
      <c r="MML116" s="1903"/>
      <c r="MMM116" s="1904"/>
      <c r="MMN116" s="1903"/>
      <c r="MMO116" s="1903"/>
      <c r="MMP116" s="1903"/>
      <c r="MMQ116" s="1903"/>
      <c r="MMR116" s="1903"/>
      <c r="MMS116" s="1904"/>
      <c r="MMT116" s="1903"/>
      <c r="MMU116" s="1903"/>
      <c r="MMV116" s="1903"/>
      <c r="MMW116" s="1903"/>
      <c r="MMX116" s="1903"/>
      <c r="MMY116" s="1904"/>
      <c r="MMZ116" s="1903"/>
      <c r="MNA116" s="1903"/>
      <c r="MNB116" s="1903"/>
      <c r="MNC116" s="1903"/>
      <c r="MND116" s="1903"/>
      <c r="MNE116" s="1904"/>
      <c r="MNF116" s="1903"/>
      <c r="MNG116" s="1903"/>
      <c r="MNH116" s="1903"/>
      <c r="MNI116" s="1903"/>
      <c r="MNJ116" s="1903"/>
      <c r="MNK116" s="1904"/>
      <c r="MNL116" s="1903"/>
      <c r="MNM116" s="1903"/>
      <c r="MNN116" s="1903"/>
      <c r="MNO116" s="1903"/>
      <c r="MNP116" s="1903"/>
      <c r="MNQ116" s="1904"/>
      <c r="MNR116" s="1903"/>
      <c r="MNS116" s="1903"/>
      <c r="MNT116" s="1903"/>
      <c r="MNU116" s="1903"/>
      <c r="MNV116" s="1903"/>
      <c r="MNW116" s="1904"/>
      <c r="MNX116" s="1903"/>
      <c r="MNY116" s="1903"/>
      <c r="MNZ116" s="1903"/>
      <c r="MOA116" s="1903"/>
      <c r="MOB116" s="1903"/>
      <c r="MOC116" s="1904"/>
      <c r="MOD116" s="1903"/>
      <c r="MOE116" s="1903"/>
      <c r="MOF116" s="1903"/>
      <c r="MOG116" s="1903"/>
      <c r="MOH116" s="1903"/>
      <c r="MOI116" s="1904"/>
      <c r="MOJ116" s="1903"/>
      <c r="MOK116" s="1903"/>
      <c r="MOL116" s="1903"/>
      <c r="MOM116" s="1903"/>
      <c r="MON116" s="1903"/>
      <c r="MOO116" s="1904"/>
      <c r="MOP116" s="1903"/>
      <c r="MOQ116" s="1903"/>
      <c r="MOR116" s="1903"/>
      <c r="MOS116" s="1903"/>
      <c r="MOT116" s="1903"/>
      <c r="MOU116" s="1904"/>
      <c r="MOV116" s="1903"/>
      <c r="MOW116" s="1903"/>
      <c r="MOX116" s="1903"/>
      <c r="MOY116" s="1903"/>
      <c r="MOZ116" s="1903"/>
      <c r="MPA116" s="1904"/>
      <c r="MPB116" s="1903"/>
      <c r="MPC116" s="1903"/>
      <c r="MPD116" s="1903"/>
      <c r="MPE116" s="1903"/>
      <c r="MPF116" s="1903"/>
      <c r="MPG116" s="1904"/>
      <c r="MPH116" s="1903"/>
      <c r="MPI116" s="1903"/>
      <c r="MPJ116" s="1903"/>
      <c r="MPK116" s="1903"/>
      <c r="MPL116" s="1903"/>
      <c r="MPM116" s="1904"/>
      <c r="MPN116" s="1903"/>
      <c r="MPO116" s="1903"/>
      <c r="MPP116" s="1903"/>
      <c r="MPQ116" s="1903"/>
      <c r="MPR116" s="1903"/>
      <c r="MPS116" s="1904"/>
      <c r="MPT116" s="1903"/>
      <c r="MPU116" s="1903"/>
      <c r="MPV116" s="1903"/>
      <c r="MPW116" s="1903"/>
      <c r="MPX116" s="1903"/>
      <c r="MPY116" s="1904"/>
      <c r="MPZ116" s="1903"/>
      <c r="MQA116" s="1903"/>
      <c r="MQB116" s="1903"/>
      <c r="MQC116" s="1903"/>
      <c r="MQD116" s="1903"/>
      <c r="MQE116" s="1904"/>
      <c r="MQF116" s="1903"/>
      <c r="MQG116" s="1903"/>
      <c r="MQH116" s="1903"/>
      <c r="MQI116" s="1903"/>
      <c r="MQJ116" s="1903"/>
      <c r="MQK116" s="1904"/>
      <c r="MQL116" s="1903"/>
      <c r="MQM116" s="1903"/>
      <c r="MQN116" s="1903"/>
      <c r="MQO116" s="1903"/>
      <c r="MQP116" s="1903"/>
      <c r="MQQ116" s="1904"/>
      <c r="MQR116" s="1903"/>
      <c r="MQS116" s="1903"/>
      <c r="MQT116" s="1903"/>
      <c r="MQU116" s="1903"/>
      <c r="MQV116" s="1903"/>
      <c r="MQW116" s="1904"/>
      <c r="MQX116" s="1903"/>
      <c r="MQY116" s="1903"/>
      <c r="MQZ116" s="1903"/>
      <c r="MRA116" s="1903"/>
      <c r="MRB116" s="1903"/>
      <c r="MRC116" s="1904"/>
      <c r="MRD116" s="1903"/>
      <c r="MRE116" s="1903"/>
      <c r="MRF116" s="1903"/>
      <c r="MRG116" s="1903"/>
      <c r="MRH116" s="1903"/>
      <c r="MRI116" s="1904"/>
      <c r="MRJ116" s="1903"/>
      <c r="MRK116" s="1903"/>
      <c r="MRL116" s="1903"/>
      <c r="MRM116" s="1903"/>
      <c r="MRN116" s="1903"/>
      <c r="MRO116" s="1904"/>
      <c r="MRP116" s="1903"/>
      <c r="MRQ116" s="1903"/>
      <c r="MRR116" s="1903"/>
      <c r="MRS116" s="1903"/>
      <c r="MRT116" s="1903"/>
      <c r="MRU116" s="1904"/>
      <c r="MRV116" s="1903"/>
      <c r="MRW116" s="1903"/>
      <c r="MRX116" s="1903"/>
      <c r="MRY116" s="1903"/>
      <c r="MRZ116" s="1903"/>
      <c r="MSA116" s="1904"/>
      <c r="MSB116" s="1903"/>
      <c r="MSC116" s="1903"/>
      <c r="MSD116" s="1903"/>
      <c r="MSE116" s="1903"/>
      <c r="MSF116" s="1903"/>
      <c r="MSG116" s="1904"/>
      <c r="MSH116" s="1903"/>
      <c r="MSI116" s="1903"/>
      <c r="MSJ116" s="1903"/>
      <c r="MSK116" s="1903"/>
      <c r="MSL116" s="1903"/>
      <c r="MSM116" s="1904"/>
      <c r="MSN116" s="1903"/>
      <c r="MSO116" s="1903"/>
      <c r="MSP116" s="1903"/>
      <c r="MSQ116" s="1903"/>
      <c r="MSR116" s="1903"/>
      <c r="MSS116" s="1904"/>
      <c r="MST116" s="1903"/>
      <c r="MSU116" s="1903"/>
      <c r="MSV116" s="1903"/>
      <c r="MSW116" s="1903"/>
      <c r="MSX116" s="1903"/>
      <c r="MSY116" s="1904"/>
      <c r="MSZ116" s="1903"/>
      <c r="MTA116" s="1903"/>
      <c r="MTB116" s="1903"/>
      <c r="MTC116" s="1903"/>
      <c r="MTD116" s="1903"/>
      <c r="MTE116" s="1904"/>
      <c r="MTF116" s="1903"/>
      <c r="MTG116" s="1903"/>
      <c r="MTH116" s="1903"/>
      <c r="MTI116" s="1903"/>
      <c r="MTJ116" s="1903"/>
      <c r="MTK116" s="1904"/>
      <c r="MTL116" s="1903"/>
      <c r="MTM116" s="1903"/>
      <c r="MTN116" s="1903"/>
      <c r="MTO116" s="1903"/>
      <c r="MTP116" s="1903"/>
      <c r="MTQ116" s="1904"/>
      <c r="MTR116" s="1903"/>
      <c r="MTS116" s="1903"/>
      <c r="MTT116" s="1903"/>
      <c r="MTU116" s="1903"/>
      <c r="MTV116" s="1903"/>
      <c r="MTW116" s="1904"/>
      <c r="MTX116" s="1903"/>
      <c r="MTY116" s="1903"/>
      <c r="MTZ116" s="1903"/>
      <c r="MUA116" s="1903"/>
      <c r="MUB116" s="1903"/>
      <c r="MUC116" s="1904"/>
      <c r="MUD116" s="1903"/>
      <c r="MUE116" s="1903"/>
      <c r="MUF116" s="1903"/>
      <c r="MUG116" s="1903"/>
      <c r="MUH116" s="1903"/>
      <c r="MUI116" s="1904"/>
      <c r="MUJ116" s="1903"/>
      <c r="MUK116" s="1903"/>
      <c r="MUL116" s="1903"/>
      <c r="MUM116" s="1903"/>
      <c r="MUN116" s="1903"/>
      <c r="MUO116" s="1904"/>
      <c r="MUP116" s="1903"/>
      <c r="MUQ116" s="1903"/>
      <c r="MUR116" s="1903"/>
      <c r="MUS116" s="1903"/>
      <c r="MUT116" s="1903"/>
      <c r="MUU116" s="1904"/>
      <c r="MUV116" s="1903"/>
      <c r="MUW116" s="1903"/>
      <c r="MUX116" s="1903"/>
      <c r="MUY116" s="1903"/>
      <c r="MUZ116" s="1903"/>
      <c r="MVA116" s="1904"/>
      <c r="MVB116" s="1903"/>
      <c r="MVC116" s="1903"/>
      <c r="MVD116" s="1903"/>
      <c r="MVE116" s="1903"/>
      <c r="MVF116" s="1903"/>
      <c r="MVG116" s="1904"/>
      <c r="MVH116" s="1903"/>
      <c r="MVI116" s="1903"/>
      <c r="MVJ116" s="1903"/>
      <c r="MVK116" s="1903"/>
      <c r="MVL116" s="1903"/>
      <c r="MVM116" s="1904"/>
      <c r="MVN116" s="1903"/>
      <c r="MVO116" s="1903"/>
      <c r="MVP116" s="1903"/>
      <c r="MVQ116" s="1903"/>
      <c r="MVR116" s="1903"/>
      <c r="MVS116" s="1904"/>
      <c r="MVT116" s="1903"/>
      <c r="MVU116" s="1903"/>
      <c r="MVV116" s="1903"/>
      <c r="MVW116" s="1903"/>
      <c r="MVX116" s="1903"/>
      <c r="MVY116" s="1904"/>
      <c r="MVZ116" s="1903"/>
      <c r="MWA116" s="1903"/>
      <c r="MWB116" s="1903"/>
      <c r="MWC116" s="1903"/>
      <c r="MWD116" s="1903"/>
      <c r="MWE116" s="1904"/>
      <c r="MWF116" s="1903"/>
      <c r="MWG116" s="1903"/>
      <c r="MWH116" s="1903"/>
      <c r="MWI116" s="1903"/>
      <c r="MWJ116" s="1903"/>
      <c r="MWK116" s="1904"/>
      <c r="MWL116" s="1903"/>
      <c r="MWM116" s="1903"/>
      <c r="MWN116" s="1903"/>
      <c r="MWO116" s="1903"/>
      <c r="MWP116" s="1903"/>
      <c r="MWQ116" s="1904"/>
      <c r="MWR116" s="1903"/>
      <c r="MWS116" s="1903"/>
      <c r="MWT116" s="1903"/>
      <c r="MWU116" s="1903"/>
      <c r="MWV116" s="1903"/>
      <c r="MWW116" s="1904"/>
      <c r="MWX116" s="1903"/>
      <c r="MWY116" s="1903"/>
      <c r="MWZ116" s="1903"/>
      <c r="MXA116" s="1903"/>
      <c r="MXB116" s="1903"/>
      <c r="MXC116" s="1904"/>
      <c r="MXD116" s="1903"/>
      <c r="MXE116" s="1903"/>
      <c r="MXF116" s="1903"/>
      <c r="MXG116" s="1903"/>
      <c r="MXH116" s="1903"/>
      <c r="MXI116" s="1904"/>
      <c r="MXJ116" s="1903"/>
      <c r="MXK116" s="1903"/>
      <c r="MXL116" s="1903"/>
      <c r="MXM116" s="1903"/>
      <c r="MXN116" s="1903"/>
      <c r="MXO116" s="1904"/>
      <c r="MXP116" s="1903"/>
      <c r="MXQ116" s="1903"/>
      <c r="MXR116" s="1903"/>
      <c r="MXS116" s="1903"/>
      <c r="MXT116" s="1903"/>
      <c r="MXU116" s="1904"/>
      <c r="MXV116" s="1903"/>
      <c r="MXW116" s="1903"/>
      <c r="MXX116" s="1903"/>
      <c r="MXY116" s="1903"/>
      <c r="MXZ116" s="1903"/>
      <c r="MYA116" s="1904"/>
      <c r="MYB116" s="1903"/>
      <c r="MYC116" s="1903"/>
      <c r="MYD116" s="1903"/>
      <c r="MYE116" s="1903"/>
      <c r="MYF116" s="1903"/>
      <c r="MYG116" s="1904"/>
      <c r="MYH116" s="1903"/>
      <c r="MYI116" s="1903"/>
      <c r="MYJ116" s="1903"/>
      <c r="MYK116" s="1903"/>
      <c r="MYL116" s="1903"/>
      <c r="MYM116" s="1904"/>
      <c r="MYN116" s="1903"/>
      <c r="MYO116" s="1903"/>
      <c r="MYP116" s="1903"/>
      <c r="MYQ116" s="1903"/>
      <c r="MYR116" s="1903"/>
      <c r="MYS116" s="1904"/>
      <c r="MYT116" s="1903"/>
      <c r="MYU116" s="1903"/>
      <c r="MYV116" s="1903"/>
      <c r="MYW116" s="1903"/>
      <c r="MYX116" s="1903"/>
      <c r="MYY116" s="1904"/>
      <c r="MYZ116" s="1903"/>
      <c r="MZA116" s="1903"/>
      <c r="MZB116" s="1903"/>
      <c r="MZC116" s="1903"/>
      <c r="MZD116" s="1903"/>
      <c r="MZE116" s="1904"/>
      <c r="MZF116" s="1903"/>
      <c r="MZG116" s="1903"/>
      <c r="MZH116" s="1903"/>
      <c r="MZI116" s="1903"/>
      <c r="MZJ116" s="1903"/>
      <c r="MZK116" s="1904"/>
      <c r="MZL116" s="1903"/>
      <c r="MZM116" s="1903"/>
      <c r="MZN116" s="1903"/>
      <c r="MZO116" s="1903"/>
      <c r="MZP116" s="1903"/>
      <c r="MZQ116" s="1904"/>
      <c r="MZR116" s="1903"/>
      <c r="MZS116" s="1903"/>
      <c r="MZT116" s="1903"/>
      <c r="MZU116" s="1903"/>
      <c r="MZV116" s="1903"/>
      <c r="MZW116" s="1904"/>
      <c r="MZX116" s="1903"/>
      <c r="MZY116" s="1903"/>
      <c r="MZZ116" s="1903"/>
      <c r="NAA116" s="1903"/>
      <c r="NAB116" s="1903"/>
      <c r="NAC116" s="1904"/>
      <c r="NAD116" s="1903"/>
      <c r="NAE116" s="1903"/>
      <c r="NAF116" s="1903"/>
      <c r="NAG116" s="1903"/>
      <c r="NAH116" s="1903"/>
      <c r="NAI116" s="1904"/>
      <c r="NAJ116" s="1903"/>
      <c r="NAK116" s="1903"/>
      <c r="NAL116" s="1903"/>
      <c r="NAM116" s="1903"/>
      <c r="NAN116" s="1903"/>
      <c r="NAO116" s="1904"/>
      <c r="NAP116" s="1903"/>
      <c r="NAQ116" s="1903"/>
      <c r="NAR116" s="1903"/>
      <c r="NAS116" s="1903"/>
      <c r="NAT116" s="1903"/>
      <c r="NAU116" s="1904"/>
      <c r="NAV116" s="1903"/>
      <c r="NAW116" s="1903"/>
      <c r="NAX116" s="1903"/>
      <c r="NAY116" s="1903"/>
      <c r="NAZ116" s="1903"/>
      <c r="NBA116" s="1904"/>
      <c r="NBB116" s="1903"/>
      <c r="NBC116" s="1903"/>
      <c r="NBD116" s="1903"/>
      <c r="NBE116" s="1903"/>
      <c r="NBF116" s="1903"/>
      <c r="NBG116" s="1904"/>
      <c r="NBH116" s="1903"/>
      <c r="NBI116" s="1903"/>
      <c r="NBJ116" s="1903"/>
      <c r="NBK116" s="1903"/>
      <c r="NBL116" s="1903"/>
      <c r="NBM116" s="1904"/>
      <c r="NBN116" s="1903"/>
      <c r="NBO116" s="1903"/>
      <c r="NBP116" s="1903"/>
      <c r="NBQ116" s="1903"/>
      <c r="NBR116" s="1903"/>
      <c r="NBS116" s="1904"/>
      <c r="NBT116" s="1903"/>
      <c r="NBU116" s="1903"/>
      <c r="NBV116" s="1903"/>
      <c r="NBW116" s="1903"/>
      <c r="NBX116" s="1903"/>
      <c r="NBY116" s="1904"/>
      <c r="NBZ116" s="1903"/>
      <c r="NCA116" s="1903"/>
      <c r="NCB116" s="1903"/>
      <c r="NCC116" s="1903"/>
      <c r="NCD116" s="1903"/>
      <c r="NCE116" s="1904"/>
      <c r="NCF116" s="1903"/>
      <c r="NCG116" s="1903"/>
      <c r="NCH116" s="1903"/>
      <c r="NCI116" s="1903"/>
      <c r="NCJ116" s="1903"/>
      <c r="NCK116" s="1904"/>
      <c r="NCL116" s="1903"/>
      <c r="NCM116" s="1903"/>
      <c r="NCN116" s="1903"/>
      <c r="NCO116" s="1903"/>
      <c r="NCP116" s="1903"/>
      <c r="NCQ116" s="1904"/>
      <c r="NCR116" s="1903"/>
      <c r="NCS116" s="1903"/>
      <c r="NCT116" s="1903"/>
      <c r="NCU116" s="1903"/>
      <c r="NCV116" s="1903"/>
      <c r="NCW116" s="1904"/>
      <c r="NCX116" s="1903"/>
      <c r="NCY116" s="1903"/>
      <c r="NCZ116" s="1903"/>
      <c r="NDA116" s="1903"/>
      <c r="NDB116" s="1903"/>
      <c r="NDC116" s="1904"/>
      <c r="NDD116" s="1903"/>
      <c r="NDE116" s="1903"/>
      <c r="NDF116" s="1903"/>
      <c r="NDG116" s="1903"/>
      <c r="NDH116" s="1903"/>
      <c r="NDI116" s="1904"/>
      <c r="NDJ116" s="1903"/>
      <c r="NDK116" s="1903"/>
      <c r="NDL116" s="1903"/>
      <c r="NDM116" s="1903"/>
      <c r="NDN116" s="1903"/>
      <c r="NDO116" s="1904"/>
      <c r="NDP116" s="1903"/>
      <c r="NDQ116" s="1903"/>
      <c r="NDR116" s="1903"/>
      <c r="NDS116" s="1903"/>
      <c r="NDT116" s="1903"/>
      <c r="NDU116" s="1904"/>
      <c r="NDV116" s="1903"/>
      <c r="NDW116" s="1903"/>
      <c r="NDX116" s="1903"/>
      <c r="NDY116" s="1903"/>
      <c r="NDZ116" s="1903"/>
      <c r="NEA116" s="1904"/>
      <c r="NEB116" s="1903"/>
      <c r="NEC116" s="1903"/>
      <c r="NED116" s="1903"/>
      <c r="NEE116" s="1903"/>
      <c r="NEF116" s="1903"/>
      <c r="NEG116" s="1904"/>
      <c r="NEH116" s="1903"/>
      <c r="NEI116" s="1903"/>
      <c r="NEJ116" s="1903"/>
      <c r="NEK116" s="1903"/>
      <c r="NEL116" s="1903"/>
      <c r="NEM116" s="1904"/>
      <c r="NEN116" s="1903"/>
      <c r="NEO116" s="1903"/>
      <c r="NEP116" s="1903"/>
      <c r="NEQ116" s="1903"/>
      <c r="NER116" s="1903"/>
      <c r="NES116" s="1904"/>
      <c r="NET116" s="1903"/>
      <c r="NEU116" s="1903"/>
      <c r="NEV116" s="1903"/>
      <c r="NEW116" s="1903"/>
      <c r="NEX116" s="1903"/>
      <c r="NEY116" s="1904"/>
      <c r="NEZ116" s="1903"/>
      <c r="NFA116" s="1903"/>
      <c r="NFB116" s="1903"/>
      <c r="NFC116" s="1903"/>
      <c r="NFD116" s="1903"/>
      <c r="NFE116" s="1904"/>
      <c r="NFF116" s="1903"/>
      <c r="NFG116" s="1903"/>
      <c r="NFH116" s="1903"/>
      <c r="NFI116" s="1903"/>
      <c r="NFJ116" s="1903"/>
      <c r="NFK116" s="1904"/>
      <c r="NFL116" s="1903"/>
      <c r="NFM116" s="1903"/>
      <c r="NFN116" s="1903"/>
      <c r="NFO116" s="1903"/>
      <c r="NFP116" s="1903"/>
      <c r="NFQ116" s="1904"/>
      <c r="NFR116" s="1903"/>
      <c r="NFS116" s="1903"/>
      <c r="NFT116" s="1903"/>
      <c r="NFU116" s="1903"/>
      <c r="NFV116" s="1903"/>
      <c r="NFW116" s="1904"/>
      <c r="NFX116" s="1903"/>
      <c r="NFY116" s="1903"/>
      <c r="NFZ116" s="1903"/>
      <c r="NGA116" s="1903"/>
      <c r="NGB116" s="1903"/>
      <c r="NGC116" s="1904"/>
      <c r="NGD116" s="1903"/>
      <c r="NGE116" s="1903"/>
      <c r="NGF116" s="1903"/>
      <c r="NGG116" s="1903"/>
      <c r="NGH116" s="1903"/>
      <c r="NGI116" s="1904"/>
      <c r="NGJ116" s="1903"/>
      <c r="NGK116" s="1903"/>
      <c r="NGL116" s="1903"/>
      <c r="NGM116" s="1903"/>
      <c r="NGN116" s="1903"/>
      <c r="NGO116" s="1904"/>
      <c r="NGP116" s="1903"/>
      <c r="NGQ116" s="1903"/>
      <c r="NGR116" s="1903"/>
      <c r="NGS116" s="1903"/>
      <c r="NGT116" s="1903"/>
      <c r="NGU116" s="1904"/>
      <c r="NGV116" s="1903"/>
      <c r="NGW116" s="1903"/>
      <c r="NGX116" s="1903"/>
      <c r="NGY116" s="1903"/>
      <c r="NGZ116" s="1903"/>
      <c r="NHA116" s="1904"/>
      <c r="NHB116" s="1903"/>
      <c r="NHC116" s="1903"/>
      <c r="NHD116" s="1903"/>
      <c r="NHE116" s="1903"/>
      <c r="NHF116" s="1903"/>
      <c r="NHG116" s="1904"/>
      <c r="NHH116" s="1903"/>
      <c r="NHI116" s="1903"/>
      <c r="NHJ116" s="1903"/>
      <c r="NHK116" s="1903"/>
      <c r="NHL116" s="1903"/>
      <c r="NHM116" s="1904"/>
      <c r="NHN116" s="1903"/>
      <c r="NHO116" s="1903"/>
      <c r="NHP116" s="1903"/>
      <c r="NHQ116" s="1903"/>
      <c r="NHR116" s="1903"/>
      <c r="NHS116" s="1904"/>
      <c r="NHT116" s="1903"/>
      <c r="NHU116" s="1903"/>
      <c r="NHV116" s="1903"/>
      <c r="NHW116" s="1903"/>
      <c r="NHX116" s="1903"/>
      <c r="NHY116" s="1904"/>
      <c r="NHZ116" s="1903"/>
      <c r="NIA116" s="1903"/>
      <c r="NIB116" s="1903"/>
      <c r="NIC116" s="1903"/>
      <c r="NID116" s="1903"/>
      <c r="NIE116" s="1904"/>
      <c r="NIF116" s="1903"/>
      <c r="NIG116" s="1903"/>
      <c r="NIH116" s="1903"/>
      <c r="NII116" s="1903"/>
      <c r="NIJ116" s="1903"/>
      <c r="NIK116" s="1904"/>
      <c r="NIL116" s="1903"/>
      <c r="NIM116" s="1903"/>
      <c r="NIN116" s="1903"/>
      <c r="NIO116" s="1903"/>
      <c r="NIP116" s="1903"/>
      <c r="NIQ116" s="1904"/>
      <c r="NIR116" s="1903"/>
      <c r="NIS116" s="1903"/>
      <c r="NIT116" s="1903"/>
      <c r="NIU116" s="1903"/>
      <c r="NIV116" s="1903"/>
      <c r="NIW116" s="1904"/>
      <c r="NIX116" s="1903"/>
      <c r="NIY116" s="1903"/>
      <c r="NIZ116" s="1903"/>
      <c r="NJA116" s="1903"/>
      <c r="NJB116" s="1903"/>
      <c r="NJC116" s="1904"/>
      <c r="NJD116" s="1903"/>
      <c r="NJE116" s="1903"/>
      <c r="NJF116" s="1903"/>
      <c r="NJG116" s="1903"/>
      <c r="NJH116" s="1903"/>
      <c r="NJI116" s="1904"/>
      <c r="NJJ116" s="1903"/>
      <c r="NJK116" s="1903"/>
      <c r="NJL116" s="1903"/>
      <c r="NJM116" s="1903"/>
      <c r="NJN116" s="1903"/>
      <c r="NJO116" s="1904"/>
      <c r="NJP116" s="1903"/>
      <c r="NJQ116" s="1903"/>
      <c r="NJR116" s="1903"/>
      <c r="NJS116" s="1903"/>
      <c r="NJT116" s="1903"/>
      <c r="NJU116" s="1904"/>
      <c r="NJV116" s="1903"/>
      <c r="NJW116" s="1903"/>
      <c r="NJX116" s="1903"/>
      <c r="NJY116" s="1903"/>
      <c r="NJZ116" s="1903"/>
      <c r="NKA116" s="1904"/>
      <c r="NKB116" s="1903"/>
      <c r="NKC116" s="1903"/>
      <c r="NKD116" s="1903"/>
      <c r="NKE116" s="1903"/>
      <c r="NKF116" s="1903"/>
      <c r="NKG116" s="1904"/>
      <c r="NKH116" s="1903"/>
      <c r="NKI116" s="1903"/>
      <c r="NKJ116" s="1903"/>
      <c r="NKK116" s="1903"/>
      <c r="NKL116" s="1903"/>
      <c r="NKM116" s="1904"/>
      <c r="NKN116" s="1903"/>
      <c r="NKO116" s="1903"/>
      <c r="NKP116" s="1903"/>
      <c r="NKQ116" s="1903"/>
      <c r="NKR116" s="1903"/>
      <c r="NKS116" s="1904"/>
      <c r="NKT116" s="1903"/>
      <c r="NKU116" s="1903"/>
      <c r="NKV116" s="1903"/>
      <c r="NKW116" s="1903"/>
      <c r="NKX116" s="1903"/>
      <c r="NKY116" s="1904"/>
      <c r="NKZ116" s="1903"/>
      <c r="NLA116" s="1903"/>
      <c r="NLB116" s="1903"/>
      <c r="NLC116" s="1903"/>
      <c r="NLD116" s="1903"/>
      <c r="NLE116" s="1904"/>
      <c r="NLF116" s="1903"/>
      <c r="NLG116" s="1903"/>
      <c r="NLH116" s="1903"/>
      <c r="NLI116" s="1903"/>
      <c r="NLJ116" s="1903"/>
      <c r="NLK116" s="1904"/>
      <c r="NLL116" s="1903"/>
      <c r="NLM116" s="1903"/>
      <c r="NLN116" s="1903"/>
      <c r="NLO116" s="1903"/>
      <c r="NLP116" s="1903"/>
      <c r="NLQ116" s="1904"/>
      <c r="NLR116" s="1903"/>
      <c r="NLS116" s="1903"/>
      <c r="NLT116" s="1903"/>
      <c r="NLU116" s="1903"/>
      <c r="NLV116" s="1903"/>
      <c r="NLW116" s="1904"/>
      <c r="NLX116" s="1903"/>
      <c r="NLY116" s="1903"/>
      <c r="NLZ116" s="1903"/>
      <c r="NMA116" s="1903"/>
      <c r="NMB116" s="1903"/>
      <c r="NMC116" s="1904"/>
      <c r="NMD116" s="1903"/>
      <c r="NME116" s="1903"/>
      <c r="NMF116" s="1903"/>
      <c r="NMG116" s="1903"/>
      <c r="NMH116" s="1903"/>
      <c r="NMI116" s="1904"/>
      <c r="NMJ116" s="1903"/>
      <c r="NMK116" s="1903"/>
      <c r="NML116" s="1903"/>
      <c r="NMM116" s="1903"/>
      <c r="NMN116" s="1903"/>
      <c r="NMO116" s="1904"/>
      <c r="NMP116" s="1903"/>
      <c r="NMQ116" s="1903"/>
      <c r="NMR116" s="1903"/>
      <c r="NMS116" s="1903"/>
      <c r="NMT116" s="1903"/>
      <c r="NMU116" s="1904"/>
      <c r="NMV116" s="1903"/>
      <c r="NMW116" s="1903"/>
      <c r="NMX116" s="1903"/>
      <c r="NMY116" s="1903"/>
      <c r="NMZ116" s="1903"/>
      <c r="NNA116" s="1904"/>
      <c r="NNB116" s="1903"/>
      <c r="NNC116" s="1903"/>
      <c r="NND116" s="1903"/>
      <c r="NNE116" s="1903"/>
      <c r="NNF116" s="1903"/>
      <c r="NNG116" s="1904"/>
      <c r="NNH116" s="1903"/>
      <c r="NNI116" s="1903"/>
      <c r="NNJ116" s="1903"/>
      <c r="NNK116" s="1903"/>
      <c r="NNL116" s="1903"/>
      <c r="NNM116" s="1904"/>
      <c r="NNN116" s="1903"/>
      <c r="NNO116" s="1903"/>
      <c r="NNP116" s="1903"/>
      <c r="NNQ116" s="1903"/>
      <c r="NNR116" s="1903"/>
      <c r="NNS116" s="1904"/>
      <c r="NNT116" s="1903"/>
      <c r="NNU116" s="1903"/>
      <c r="NNV116" s="1903"/>
      <c r="NNW116" s="1903"/>
      <c r="NNX116" s="1903"/>
      <c r="NNY116" s="1904"/>
      <c r="NNZ116" s="1903"/>
      <c r="NOA116" s="1903"/>
      <c r="NOB116" s="1903"/>
      <c r="NOC116" s="1903"/>
      <c r="NOD116" s="1903"/>
      <c r="NOE116" s="1904"/>
      <c r="NOF116" s="1903"/>
      <c r="NOG116" s="1903"/>
      <c r="NOH116" s="1903"/>
      <c r="NOI116" s="1903"/>
      <c r="NOJ116" s="1903"/>
      <c r="NOK116" s="1904"/>
      <c r="NOL116" s="1903"/>
      <c r="NOM116" s="1903"/>
      <c r="NON116" s="1903"/>
      <c r="NOO116" s="1903"/>
      <c r="NOP116" s="1903"/>
      <c r="NOQ116" s="1904"/>
      <c r="NOR116" s="1903"/>
      <c r="NOS116" s="1903"/>
      <c r="NOT116" s="1903"/>
      <c r="NOU116" s="1903"/>
      <c r="NOV116" s="1903"/>
      <c r="NOW116" s="1904"/>
      <c r="NOX116" s="1903"/>
      <c r="NOY116" s="1903"/>
      <c r="NOZ116" s="1903"/>
      <c r="NPA116" s="1903"/>
      <c r="NPB116" s="1903"/>
      <c r="NPC116" s="1904"/>
      <c r="NPD116" s="1903"/>
      <c r="NPE116" s="1903"/>
      <c r="NPF116" s="1903"/>
      <c r="NPG116" s="1903"/>
      <c r="NPH116" s="1903"/>
      <c r="NPI116" s="1904"/>
      <c r="NPJ116" s="1903"/>
      <c r="NPK116" s="1903"/>
      <c r="NPL116" s="1903"/>
      <c r="NPM116" s="1903"/>
      <c r="NPN116" s="1903"/>
      <c r="NPO116" s="1904"/>
      <c r="NPP116" s="1903"/>
      <c r="NPQ116" s="1903"/>
      <c r="NPR116" s="1903"/>
      <c r="NPS116" s="1903"/>
      <c r="NPT116" s="1903"/>
      <c r="NPU116" s="1904"/>
      <c r="NPV116" s="1903"/>
      <c r="NPW116" s="1903"/>
      <c r="NPX116" s="1903"/>
      <c r="NPY116" s="1903"/>
      <c r="NPZ116" s="1903"/>
      <c r="NQA116" s="1904"/>
      <c r="NQB116" s="1903"/>
      <c r="NQC116" s="1903"/>
      <c r="NQD116" s="1903"/>
      <c r="NQE116" s="1903"/>
      <c r="NQF116" s="1903"/>
      <c r="NQG116" s="1904"/>
      <c r="NQH116" s="1903"/>
      <c r="NQI116" s="1903"/>
      <c r="NQJ116" s="1903"/>
      <c r="NQK116" s="1903"/>
      <c r="NQL116" s="1903"/>
      <c r="NQM116" s="1904"/>
      <c r="NQN116" s="1903"/>
      <c r="NQO116" s="1903"/>
      <c r="NQP116" s="1903"/>
      <c r="NQQ116" s="1903"/>
      <c r="NQR116" s="1903"/>
      <c r="NQS116" s="1904"/>
      <c r="NQT116" s="1903"/>
      <c r="NQU116" s="1903"/>
      <c r="NQV116" s="1903"/>
      <c r="NQW116" s="1903"/>
      <c r="NQX116" s="1903"/>
      <c r="NQY116" s="1904"/>
      <c r="NQZ116" s="1903"/>
      <c r="NRA116" s="1903"/>
      <c r="NRB116" s="1903"/>
      <c r="NRC116" s="1903"/>
      <c r="NRD116" s="1903"/>
      <c r="NRE116" s="1904"/>
      <c r="NRF116" s="1903"/>
      <c r="NRG116" s="1903"/>
      <c r="NRH116" s="1903"/>
      <c r="NRI116" s="1903"/>
      <c r="NRJ116" s="1903"/>
      <c r="NRK116" s="1904"/>
      <c r="NRL116" s="1903"/>
      <c r="NRM116" s="1903"/>
      <c r="NRN116" s="1903"/>
      <c r="NRO116" s="1903"/>
      <c r="NRP116" s="1903"/>
      <c r="NRQ116" s="1904"/>
      <c r="NRR116" s="1903"/>
      <c r="NRS116" s="1903"/>
      <c r="NRT116" s="1903"/>
      <c r="NRU116" s="1903"/>
      <c r="NRV116" s="1903"/>
      <c r="NRW116" s="1904"/>
      <c r="NRX116" s="1903"/>
      <c r="NRY116" s="1903"/>
      <c r="NRZ116" s="1903"/>
      <c r="NSA116" s="1903"/>
      <c r="NSB116" s="1903"/>
      <c r="NSC116" s="1904"/>
      <c r="NSD116" s="1903"/>
      <c r="NSE116" s="1903"/>
      <c r="NSF116" s="1903"/>
      <c r="NSG116" s="1903"/>
      <c r="NSH116" s="1903"/>
      <c r="NSI116" s="1904"/>
      <c r="NSJ116" s="1903"/>
      <c r="NSK116" s="1903"/>
      <c r="NSL116" s="1903"/>
      <c r="NSM116" s="1903"/>
      <c r="NSN116" s="1903"/>
      <c r="NSO116" s="1904"/>
      <c r="NSP116" s="1903"/>
      <c r="NSQ116" s="1903"/>
      <c r="NSR116" s="1903"/>
      <c r="NSS116" s="1903"/>
      <c r="NST116" s="1903"/>
      <c r="NSU116" s="1904"/>
      <c r="NSV116" s="1903"/>
      <c r="NSW116" s="1903"/>
      <c r="NSX116" s="1903"/>
      <c r="NSY116" s="1903"/>
      <c r="NSZ116" s="1903"/>
      <c r="NTA116" s="1904"/>
      <c r="NTB116" s="1903"/>
      <c r="NTC116" s="1903"/>
      <c r="NTD116" s="1903"/>
      <c r="NTE116" s="1903"/>
      <c r="NTF116" s="1903"/>
      <c r="NTG116" s="1904"/>
      <c r="NTH116" s="1903"/>
      <c r="NTI116" s="1903"/>
      <c r="NTJ116" s="1903"/>
      <c r="NTK116" s="1903"/>
      <c r="NTL116" s="1903"/>
      <c r="NTM116" s="1904"/>
      <c r="NTN116" s="1903"/>
      <c r="NTO116" s="1903"/>
      <c r="NTP116" s="1903"/>
      <c r="NTQ116" s="1903"/>
      <c r="NTR116" s="1903"/>
      <c r="NTS116" s="1904"/>
      <c r="NTT116" s="1903"/>
      <c r="NTU116" s="1903"/>
      <c r="NTV116" s="1903"/>
      <c r="NTW116" s="1903"/>
      <c r="NTX116" s="1903"/>
      <c r="NTY116" s="1904"/>
      <c r="NTZ116" s="1903"/>
      <c r="NUA116" s="1903"/>
      <c r="NUB116" s="1903"/>
      <c r="NUC116" s="1903"/>
      <c r="NUD116" s="1903"/>
      <c r="NUE116" s="1904"/>
      <c r="NUF116" s="1903"/>
      <c r="NUG116" s="1903"/>
      <c r="NUH116" s="1903"/>
      <c r="NUI116" s="1903"/>
      <c r="NUJ116" s="1903"/>
      <c r="NUK116" s="1904"/>
      <c r="NUL116" s="1903"/>
      <c r="NUM116" s="1903"/>
      <c r="NUN116" s="1903"/>
      <c r="NUO116" s="1903"/>
      <c r="NUP116" s="1903"/>
      <c r="NUQ116" s="1904"/>
      <c r="NUR116" s="1903"/>
      <c r="NUS116" s="1903"/>
      <c r="NUT116" s="1903"/>
      <c r="NUU116" s="1903"/>
      <c r="NUV116" s="1903"/>
      <c r="NUW116" s="1904"/>
      <c r="NUX116" s="1903"/>
      <c r="NUY116" s="1903"/>
      <c r="NUZ116" s="1903"/>
      <c r="NVA116" s="1903"/>
      <c r="NVB116" s="1903"/>
      <c r="NVC116" s="1904"/>
      <c r="NVD116" s="1903"/>
      <c r="NVE116" s="1903"/>
      <c r="NVF116" s="1903"/>
      <c r="NVG116" s="1903"/>
      <c r="NVH116" s="1903"/>
      <c r="NVI116" s="1904"/>
      <c r="NVJ116" s="1903"/>
      <c r="NVK116" s="1903"/>
      <c r="NVL116" s="1903"/>
      <c r="NVM116" s="1903"/>
      <c r="NVN116" s="1903"/>
      <c r="NVO116" s="1904"/>
      <c r="NVP116" s="1903"/>
      <c r="NVQ116" s="1903"/>
      <c r="NVR116" s="1903"/>
      <c r="NVS116" s="1903"/>
      <c r="NVT116" s="1903"/>
      <c r="NVU116" s="1904"/>
      <c r="NVV116" s="1903"/>
      <c r="NVW116" s="1903"/>
      <c r="NVX116" s="1903"/>
      <c r="NVY116" s="1903"/>
      <c r="NVZ116" s="1903"/>
      <c r="NWA116" s="1904"/>
      <c r="NWB116" s="1903"/>
      <c r="NWC116" s="1903"/>
      <c r="NWD116" s="1903"/>
      <c r="NWE116" s="1903"/>
      <c r="NWF116" s="1903"/>
      <c r="NWG116" s="1904"/>
      <c r="NWH116" s="1903"/>
      <c r="NWI116" s="1903"/>
      <c r="NWJ116" s="1903"/>
      <c r="NWK116" s="1903"/>
      <c r="NWL116" s="1903"/>
      <c r="NWM116" s="1904"/>
      <c r="NWN116" s="1903"/>
      <c r="NWO116" s="1903"/>
      <c r="NWP116" s="1903"/>
      <c r="NWQ116" s="1903"/>
      <c r="NWR116" s="1903"/>
      <c r="NWS116" s="1904"/>
      <c r="NWT116" s="1903"/>
      <c r="NWU116" s="1903"/>
      <c r="NWV116" s="1903"/>
      <c r="NWW116" s="1903"/>
      <c r="NWX116" s="1903"/>
      <c r="NWY116" s="1904"/>
      <c r="NWZ116" s="1903"/>
      <c r="NXA116" s="1903"/>
      <c r="NXB116" s="1903"/>
      <c r="NXC116" s="1903"/>
      <c r="NXD116" s="1903"/>
      <c r="NXE116" s="1904"/>
      <c r="NXF116" s="1903"/>
      <c r="NXG116" s="1903"/>
      <c r="NXH116" s="1903"/>
      <c r="NXI116" s="1903"/>
      <c r="NXJ116" s="1903"/>
      <c r="NXK116" s="1904"/>
      <c r="NXL116" s="1903"/>
      <c r="NXM116" s="1903"/>
      <c r="NXN116" s="1903"/>
      <c r="NXO116" s="1903"/>
      <c r="NXP116" s="1903"/>
      <c r="NXQ116" s="1904"/>
      <c r="NXR116" s="1903"/>
      <c r="NXS116" s="1903"/>
      <c r="NXT116" s="1903"/>
      <c r="NXU116" s="1903"/>
      <c r="NXV116" s="1903"/>
      <c r="NXW116" s="1904"/>
      <c r="NXX116" s="1903"/>
      <c r="NXY116" s="1903"/>
      <c r="NXZ116" s="1903"/>
      <c r="NYA116" s="1903"/>
      <c r="NYB116" s="1903"/>
      <c r="NYC116" s="1904"/>
      <c r="NYD116" s="1903"/>
      <c r="NYE116" s="1903"/>
      <c r="NYF116" s="1903"/>
      <c r="NYG116" s="1903"/>
      <c r="NYH116" s="1903"/>
      <c r="NYI116" s="1904"/>
      <c r="NYJ116" s="1903"/>
      <c r="NYK116" s="1903"/>
      <c r="NYL116" s="1903"/>
      <c r="NYM116" s="1903"/>
      <c r="NYN116" s="1903"/>
      <c r="NYO116" s="1904"/>
      <c r="NYP116" s="1903"/>
      <c r="NYQ116" s="1903"/>
      <c r="NYR116" s="1903"/>
      <c r="NYS116" s="1903"/>
      <c r="NYT116" s="1903"/>
      <c r="NYU116" s="1904"/>
      <c r="NYV116" s="1903"/>
      <c r="NYW116" s="1903"/>
      <c r="NYX116" s="1903"/>
      <c r="NYY116" s="1903"/>
      <c r="NYZ116" s="1903"/>
      <c r="NZA116" s="1904"/>
      <c r="NZB116" s="1903"/>
      <c r="NZC116" s="1903"/>
      <c r="NZD116" s="1903"/>
      <c r="NZE116" s="1903"/>
      <c r="NZF116" s="1903"/>
      <c r="NZG116" s="1904"/>
      <c r="NZH116" s="1903"/>
      <c r="NZI116" s="1903"/>
      <c r="NZJ116" s="1903"/>
      <c r="NZK116" s="1903"/>
      <c r="NZL116" s="1903"/>
      <c r="NZM116" s="1904"/>
      <c r="NZN116" s="1903"/>
      <c r="NZO116" s="1903"/>
      <c r="NZP116" s="1903"/>
      <c r="NZQ116" s="1903"/>
      <c r="NZR116" s="1903"/>
      <c r="NZS116" s="1904"/>
      <c r="NZT116" s="1903"/>
      <c r="NZU116" s="1903"/>
      <c r="NZV116" s="1903"/>
      <c r="NZW116" s="1903"/>
      <c r="NZX116" s="1903"/>
      <c r="NZY116" s="1904"/>
      <c r="NZZ116" s="1903"/>
      <c r="OAA116" s="1903"/>
      <c r="OAB116" s="1903"/>
      <c r="OAC116" s="1903"/>
      <c r="OAD116" s="1903"/>
      <c r="OAE116" s="1904"/>
      <c r="OAF116" s="1903"/>
      <c r="OAG116" s="1903"/>
      <c r="OAH116" s="1903"/>
      <c r="OAI116" s="1903"/>
      <c r="OAJ116" s="1903"/>
      <c r="OAK116" s="1904"/>
      <c r="OAL116" s="1903"/>
      <c r="OAM116" s="1903"/>
      <c r="OAN116" s="1903"/>
      <c r="OAO116" s="1903"/>
      <c r="OAP116" s="1903"/>
      <c r="OAQ116" s="1904"/>
      <c r="OAR116" s="1903"/>
      <c r="OAS116" s="1903"/>
      <c r="OAT116" s="1903"/>
      <c r="OAU116" s="1903"/>
      <c r="OAV116" s="1903"/>
      <c r="OAW116" s="1904"/>
      <c r="OAX116" s="1903"/>
      <c r="OAY116" s="1903"/>
      <c r="OAZ116" s="1903"/>
      <c r="OBA116" s="1903"/>
      <c r="OBB116" s="1903"/>
      <c r="OBC116" s="1904"/>
      <c r="OBD116" s="1903"/>
      <c r="OBE116" s="1903"/>
      <c r="OBF116" s="1903"/>
      <c r="OBG116" s="1903"/>
      <c r="OBH116" s="1903"/>
      <c r="OBI116" s="1904"/>
      <c r="OBJ116" s="1903"/>
      <c r="OBK116" s="1903"/>
      <c r="OBL116" s="1903"/>
      <c r="OBM116" s="1903"/>
      <c r="OBN116" s="1903"/>
      <c r="OBO116" s="1904"/>
      <c r="OBP116" s="1903"/>
      <c r="OBQ116" s="1903"/>
      <c r="OBR116" s="1903"/>
      <c r="OBS116" s="1903"/>
      <c r="OBT116" s="1903"/>
      <c r="OBU116" s="1904"/>
      <c r="OBV116" s="1903"/>
      <c r="OBW116" s="1903"/>
      <c r="OBX116" s="1903"/>
      <c r="OBY116" s="1903"/>
      <c r="OBZ116" s="1903"/>
      <c r="OCA116" s="1904"/>
      <c r="OCB116" s="1903"/>
      <c r="OCC116" s="1903"/>
      <c r="OCD116" s="1903"/>
      <c r="OCE116" s="1903"/>
      <c r="OCF116" s="1903"/>
      <c r="OCG116" s="1904"/>
      <c r="OCH116" s="1903"/>
      <c r="OCI116" s="1903"/>
      <c r="OCJ116" s="1903"/>
      <c r="OCK116" s="1903"/>
      <c r="OCL116" s="1903"/>
      <c r="OCM116" s="1904"/>
      <c r="OCN116" s="1903"/>
      <c r="OCO116" s="1903"/>
      <c r="OCP116" s="1903"/>
      <c r="OCQ116" s="1903"/>
      <c r="OCR116" s="1903"/>
      <c r="OCS116" s="1904"/>
      <c r="OCT116" s="1903"/>
      <c r="OCU116" s="1903"/>
      <c r="OCV116" s="1903"/>
      <c r="OCW116" s="1903"/>
      <c r="OCX116" s="1903"/>
      <c r="OCY116" s="1904"/>
      <c r="OCZ116" s="1903"/>
      <c r="ODA116" s="1903"/>
      <c r="ODB116" s="1903"/>
      <c r="ODC116" s="1903"/>
      <c r="ODD116" s="1903"/>
      <c r="ODE116" s="1904"/>
      <c r="ODF116" s="1903"/>
      <c r="ODG116" s="1903"/>
      <c r="ODH116" s="1903"/>
      <c r="ODI116" s="1903"/>
      <c r="ODJ116" s="1903"/>
      <c r="ODK116" s="1904"/>
      <c r="ODL116" s="1903"/>
      <c r="ODM116" s="1903"/>
      <c r="ODN116" s="1903"/>
      <c r="ODO116" s="1903"/>
      <c r="ODP116" s="1903"/>
      <c r="ODQ116" s="1904"/>
      <c r="ODR116" s="1903"/>
      <c r="ODS116" s="1903"/>
      <c r="ODT116" s="1903"/>
      <c r="ODU116" s="1903"/>
      <c r="ODV116" s="1903"/>
      <c r="ODW116" s="1904"/>
      <c r="ODX116" s="1903"/>
      <c r="ODY116" s="1903"/>
      <c r="ODZ116" s="1903"/>
      <c r="OEA116" s="1903"/>
      <c r="OEB116" s="1903"/>
      <c r="OEC116" s="1904"/>
      <c r="OED116" s="1903"/>
      <c r="OEE116" s="1903"/>
      <c r="OEF116" s="1903"/>
      <c r="OEG116" s="1903"/>
      <c r="OEH116" s="1903"/>
      <c r="OEI116" s="1904"/>
      <c r="OEJ116" s="1903"/>
      <c r="OEK116" s="1903"/>
      <c r="OEL116" s="1903"/>
      <c r="OEM116" s="1903"/>
      <c r="OEN116" s="1903"/>
      <c r="OEO116" s="1904"/>
      <c r="OEP116" s="1903"/>
      <c r="OEQ116" s="1903"/>
      <c r="OER116" s="1903"/>
      <c r="OES116" s="1903"/>
      <c r="OET116" s="1903"/>
      <c r="OEU116" s="1904"/>
      <c r="OEV116" s="1903"/>
      <c r="OEW116" s="1903"/>
      <c r="OEX116" s="1903"/>
      <c r="OEY116" s="1903"/>
      <c r="OEZ116" s="1903"/>
      <c r="OFA116" s="1904"/>
      <c r="OFB116" s="1903"/>
      <c r="OFC116" s="1903"/>
      <c r="OFD116" s="1903"/>
      <c r="OFE116" s="1903"/>
      <c r="OFF116" s="1903"/>
      <c r="OFG116" s="1904"/>
      <c r="OFH116" s="1903"/>
      <c r="OFI116" s="1903"/>
      <c r="OFJ116" s="1903"/>
      <c r="OFK116" s="1903"/>
      <c r="OFL116" s="1903"/>
      <c r="OFM116" s="1904"/>
      <c r="OFN116" s="1903"/>
      <c r="OFO116" s="1903"/>
      <c r="OFP116" s="1903"/>
      <c r="OFQ116" s="1903"/>
      <c r="OFR116" s="1903"/>
      <c r="OFS116" s="1904"/>
      <c r="OFT116" s="1903"/>
      <c r="OFU116" s="1903"/>
      <c r="OFV116" s="1903"/>
      <c r="OFW116" s="1903"/>
      <c r="OFX116" s="1903"/>
      <c r="OFY116" s="1904"/>
      <c r="OFZ116" s="1903"/>
      <c r="OGA116" s="1903"/>
      <c r="OGB116" s="1903"/>
      <c r="OGC116" s="1903"/>
      <c r="OGD116" s="1903"/>
      <c r="OGE116" s="1904"/>
      <c r="OGF116" s="1903"/>
      <c r="OGG116" s="1903"/>
      <c r="OGH116" s="1903"/>
      <c r="OGI116" s="1903"/>
      <c r="OGJ116" s="1903"/>
      <c r="OGK116" s="1904"/>
      <c r="OGL116" s="1903"/>
      <c r="OGM116" s="1903"/>
      <c r="OGN116" s="1903"/>
      <c r="OGO116" s="1903"/>
      <c r="OGP116" s="1903"/>
      <c r="OGQ116" s="1904"/>
      <c r="OGR116" s="1903"/>
      <c r="OGS116" s="1903"/>
      <c r="OGT116" s="1903"/>
      <c r="OGU116" s="1903"/>
      <c r="OGV116" s="1903"/>
      <c r="OGW116" s="1904"/>
      <c r="OGX116" s="1903"/>
      <c r="OGY116" s="1903"/>
      <c r="OGZ116" s="1903"/>
      <c r="OHA116" s="1903"/>
      <c r="OHB116" s="1903"/>
      <c r="OHC116" s="1904"/>
      <c r="OHD116" s="1903"/>
      <c r="OHE116" s="1903"/>
      <c r="OHF116" s="1903"/>
      <c r="OHG116" s="1903"/>
      <c r="OHH116" s="1903"/>
      <c r="OHI116" s="1904"/>
      <c r="OHJ116" s="1903"/>
      <c r="OHK116" s="1903"/>
      <c r="OHL116" s="1903"/>
      <c r="OHM116" s="1903"/>
      <c r="OHN116" s="1903"/>
      <c r="OHO116" s="1904"/>
      <c r="OHP116" s="1903"/>
      <c r="OHQ116" s="1903"/>
      <c r="OHR116" s="1903"/>
      <c r="OHS116" s="1903"/>
      <c r="OHT116" s="1903"/>
      <c r="OHU116" s="1904"/>
      <c r="OHV116" s="1903"/>
      <c r="OHW116" s="1903"/>
      <c r="OHX116" s="1903"/>
      <c r="OHY116" s="1903"/>
      <c r="OHZ116" s="1903"/>
      <c r="OIA116" s="1904"/>
      <c r="OIB116" s="1903"/>
      <c r="OIC116" s="1903"/>
      <c r="OID116" s="1903"/>
      <c r="OIE116" s="1903"/>
      <c r="OIF116" s="1903"/>
      <c r="OIG116" s="1904"/>
      <c r="OIH116" s="1903"/>
      <c r="OII116" s="1903"/>
      <c r="OIJ116" s="1903"/>
      <c r="OIK116" s="1903"/>
      <c r="OIL116" s="1903"/>
      <c r="OIM116" s="1904"/>
      <c r="OIN116" s="1903"/>
      <c r="OIO116" s="1903"/>
      <c r="OIP116" s="1903"/>
      <c r="OIQ116" s="1903"/>
      <c r="OIR116" s="1903"/>
      <c r="OIS116" s="1904"/>
      <c r="OIT116" s="1903"/>
      <c r="OIU116" s="1903"/>
      <c r="OIV116" s="1903"/>
      <c r="OIW116" s="1903"/>
      <c r="OIX116" s="1903"/>
      <c r="OIY116" s="1904"/>
      <c r="OIZ116" s="1903"/>
      <c r="OJA116" s="1903"/>
      <c r="OJB116" s="1903"/>
      <c r="OJC116" s="1903"/>
      <c r="OJD116" s="1903"/>
      <c r="OJE116" s="1904"/>
      <c r="OJF116" s="1903"/>
      <c r="OJG116" s="1903"/>
      <c r="OJH116" s="1903"/>
      <c r="OJI116" s="1903"/>
      <c r="OJJ116" s="1903"/>
      <c r="OJK116" s="1904"/>
      <c r="OJL116" s="1903"/>
      <c r="OJM116" s="1903"/>
      <c r="OJN116" s="1903"/>
      <c r="OJO116" s="1903"/>
      <c r="OJP116" s="1903"/>
      <c r="OJQ116" s="1904"/>
      <c r="OJR116" s="1903"/>
      <c r="OJS116" s="1903"/>
      <c r="OJT116" s="1903"/>
      <c r="OJU116" s="1903"/>
      <c r="OJV116" s="1903"/>
      <c r="OJW116" s="1904"/>
      <c r="OJX116" s="1903"/>
      <c r="OJY116" s="1903"/>
      <c r="OJZ116" s="1903"/>
      <c r="OKA116" s="1903"/>
      <c r="OKB116" s="1903"/>
      <c r="OKC116" s="1904"/>
      <c r="OKD116" s="1903"/>
      <c r="OKE116" s="1903"/>
      <c r="OKF116" s="1903"/>
      <c r="OKG116" s="1903"/>
      <c r="OKH116" s="1903"/>
      <c r="OKI116" s="1904"/>
      <c r="OKJ116" s="1903"/>
      <c r="OKK116" s="1903"/>
      <c r="OKL116" s="1903"/>
      <c r="OKM116" s="1903"/>
      <c r="OKN116" s="1903"/>
      <c r="OKO116" s="1904"/>
      <c r="OKP116" s="1903"/>
      <c r="OKQ116" s="1903"/>
      <c r="OKR116" s="1903"/>
      <c r="OKS116" s="1903"/>
      <c r="OKT116" s="1903"/>
      <c r="OKU116" s="1904"/>
      <c r="OKV116" s="1903"/>
      <c r="OKW116" s="1903"/>
      <c r="OKX116" s="1903"/>
      <c r="OKY116" s="1903"/>
      <c r="OKZ116" s="1903"/>
      <c r="OLA116" s="1904"/>
      <c r="OLB116" s="1903"/>
      <c r="OLC116" s="1903"/>
      <c r="OLD116" s="1903"/>
      <c r="OLE116" s="1903"/>
      <c r="OLF116" s="1903"/>
      <c r="OLG116" s="1904"/>
      <c r="OLH116" s="1903"/>
      <c r="OLI116" s="1903"/>
      <c r="OLJ116" s="1903"/>
      <c r="OLK116" s="1903"/>
      <c r="OLL116" s="1903"/>
      <c r="OLM116" s="1904"/>
      <c r="OLN116" s="1903"/>
      <c r="OLO116" s="1903"/>
      <c r="OLP116" s="1903"/>
      <c r="OLQ116" s="1903"/>
      <c r="OLR116" s="1903"/>
      <c r="OLS116" s="1904"/>
      <c r="OLT116" s="1903"/>
      <c r="OLU116" s="1903"/>
      <c r="OLV116" s="1903"/>
      <c r="OLW116" s="1903"/>
      <c r="OLX116" s="1903"/>
      <c r="OLY116" s="1904"/>
      <c r="OLZ116" s="1903"/>
      <c r="OMA116" s="1903"/>
      <c r="OMB116" s="1903"/>
      <c r="OMC116" s="1903"/>
      <c r="OMD116" s="1903"/>
      <c r="OME116" s="1904"/>
      <c r="OMF116" s="1903"/>
      <c r="OMG116" s="1903"/>
      <c r="OMH116" s="1903"/>
      <c r="OMI116" s="1903"/>
      <c r="OMJ116" s="1903"/>
      <c r="OMK116" s="1904"/>
      <c r="OML116" s="1903"/>
      <c r="OMM116" s="1903"/>
      <c r="OMN116" s="1903"/>
      <c r="OMO116" s="1903"/>
      <c r="OMP116" s="1903"/>
      <c r="OMQ116" s="1904"/>
      <c r="OMR116" s="1903"/>
      <c r="OMS116" s="1903"/>
      <c r="OMT116" s="1903"/>
      <c r="OMU116" s="1903"/>
      <c r="OMV116" s="1903"/>
      <c r="OMW116" s="1904"/>
      <c r="OMX116" s="1903"/>
      <c r="OMY116" s="1903"/>
      <c r="OMZ116" s="1903"/>
      <c r="ONA116" s="1903"/>
      <c r="ONB116" s="1903"/>
      <c r="ONC116" s="1904"/>
      <c r="OND116" s="1903"/>
      <c r="ONE116" s="1903"/>
      <c r="ONF116" s="1903"/>
      <c r="ONG116" s="1903"/>
      <c r="ONH116" s="1903"/>
      <c r="ONI116" s="1904"/>
      <c r="ONJ116" s="1903"/>
      <c r="ONK116" s="1903"/>
      <c r="ONL116" s="1903"/>
      <c r="ONM116" s="1903"/>
      <c r="ONN116" s="1903"/>
      <c r="ONO116" s="1904"/>
      <c r="ONP116" s="1903"/>
      <c r="ONQ116" s="1903"/>
      <c r="ONR116" s="1903"/>
      <c r="ONS116" s="1903"/>
      <c r="ONT116" s="1903"/>
      <c r="ONU116" s="1904"/>
      <c r="ONV116" s="1903"/>
      <c r="ONW116" s="1903"/>
      <c r="ONX116" s="1903"/>
      <c r="ONY116" s="1903"/>
      <c r="ONZ116" s="1903"/>
      <c r="OOA116" s="1904"/>
      <c r="OOB116" s="1903"/>
      <c r="OOC116" s="1903"/>
      <c r="OOD116" s="1903"/>
      <c r="OOE116" s="1903"/>
      <c r="OOF116" s="1903"/>
      <c r="OOG116" s="1904"/>
      <c r="OOH116" s="1903"/>
      <c r="OOI116" s="1903"/>
      <c r="OOJ116" s="1903"/>
      <c r="OOK116" s="1903"/>
      <c r="OOL116" s="1903"/>
      <c r="OOM116" s="1904"/>
      <c r="OON116" s="1903"/>
      <c r="OOO116" s="1903"/>
      <c r="OOP116" s="1903"/>
      <c r="OOQ116" s="1903"/>
      <c r="OOR116" s="1903"/>
      <c r="OOS116" s="1904"/>
      <c r="OOT116" s="1903"/>
      <c r="OOU116" s="1903"/>
      <c r="OOV116" s="1903"/>
      <c r="OOW116" s="1903"/>
      <c r="OOX116" s="1903"/>
      <c r="OOY116" s="1904"/>
      <c r="OOZ116" s="1903"/>
      <c r="OPA116" s="1903"/>
      <c r="OPB116" s="1903"/>
      <c r="OPC116" s="1903"/>
      <c r="OPD116" s="1903"/>
      <c r="OPE116" s="1904"/>
      <c r="OPF116" s="1903"/>
      <c r="OPG116" s="1903"/>
      <c r="OPH116" s="1903"/>
      <c r="OPI116" s="1903"/>
      <c r="OPJ116" s="1903"/>
      <c r="OPK116" s="1904"/>
      <c r="OPL116" s="1903"/>
      <c r="OPM116" s="1903"/>
      <c r="OPN116" s="1903"/>
      <c r="OPO116" s="1903"/>
      <c r="OPP116" s="1903"/>
      <c r="OPQ116" s="1904"/>
      <c r="OPR116" s="1903"/>
      <c r="OPS116" s="1903"/>
      <c r="OPT116" s="1903"/>
      <c r="OPU116" s="1903"/>
      <c r="OPV116" s="1903"/>
      <c r="OPW116" s="1904"/>
      <c r="OPX116" s="1903"/>
      <c r="OPY116" s="1903"/>
      <c r="OPZ116" s="1903"/>
      <c r="OQA116" s="1903"/>
      <c r="OQB116" s="1903"/>
      <c r="OQC116" s="1904"/>
      <c r="OQD116" s="1903"/>
      <c r="OQE116" s="1903"/>
      <c r="OQF116" s="1903"/>
      <c r="OQG116" s="1903"/>
      <c r="OQH116" s="1903"/>
      <c r="OQI116" s="1904"/>
      <c r="OQJ116" s="1903"/>
      <c r="OQK116" s="1903"/>
      <c r="OQL116" s="1903"/>
      <c r="OQM116" s="1903"/>
      <c r="OQN116" s="1903"/>
      <c r="OQO116" s="1904"/>
      <c r="OQP116" s="1903"/>
      <c r="OQQ116" s="1903"/>
      <c r="OQR116" s="1903"/>
      <c r="OQS116" s="1903"/>
      <c r="OQT116" s="1903"/>
      <c r="OQU116" s="1904"/>
      <c r="OQV116" s="1903"/>
      <c r="OQW116" s="1903"/>
      <c r="OQX116" s="1903"/>
      <c r="OQY116" s="1903"/>
      <c r="OQZ116" s="1903"/>
      <c r="ORA116" s="1904"/>
      <c r="ORB116" s="1903"/>
      <c r="ORC116" s="1903"/>
      <c r="ORD116" s="1903"/>
      <c r="ORE116" s="1903"/>
      <c r="ORF116" s="1903"/>
      <c r="ORG116" s="1904"/>
      <c r="ORH116" s="1903"/>
      <c r="ORI116" s="1903"/>
      <c r="ORJ116" s="1903"/>
      <c r="ORK116" s="1903"/>
      <c r="ORL116" s="1903"/>
      <c r="ORM116" s="1904"/>
      <c r="ORN116" s="1903"/>
      <c r="ORO116" s="1903"/>
      <c r="ORP116" s="1903"/>
      <c r="ORQ116" s="1903"/>
      <c r="ORR116" s="1903"/>
      <c r="ORS116" s="1904"/>
      <c r="ORT116" s="1903"/>
      <c r="ORU116" s="1903"/>
      <c r="ORV116" s="1903"/>
      <c r="ORW116" s="1903"/>
      <c r="ORX116" s="1903"/>
      <c r="ORY116" s="1904"/>
      <c r="ORZ116" s="1903"/>
      <c r="OSA116" s="1903"/>
      <c r="OSB116" s="1903"/>
      <c r="OSC116" s="1903"/>
      <c r="OSD116" s="1903"/>
      <c r="OSE116" s="1904"/>
      <c r="OSF116" s="1903"/>
      <c r="OSG116" s="1903"/>
      <c r="OSH116" s="1903"/>
      <c r="OSI116" s="1903"/>
      <c r="OSJ116" s="1903"/>
      <c r="OSK116" s="1904"/>
      <c r="OSL116" s="1903"/>
      <c r="OSM116" s="1903"/>
      <c r="OSN116" s="1903"/>
      <c r="OSO116" s="1903"/>
      <c r="OSP116" s="1903"/>
      <c r="OSQ116" s="1904"/>
      <c r="OSR116" s="1903"/>
      <c r="OSS116" s="1903"/>
      <c r="OST116" s="1903"/>
      <c r="OSU116" s="1903"/>
      <c r="OSV116" s="1903"/>
      <c r="OSW116" s="1904"/>
      <c r="OSX116" s="1903"/>
      <c r="OSY116" s="1903"/>
      <c r="OSZ116" s="1903"/>
      <c r="OTA116" s="1903"/>
      <c r="OTB116" s="1903"/>
      <c r="OTC116" s="1904"/>
      <c r="OTD116" s="1903"/>
      <c r="OTE116" s="1903"/>
      <c r="OTF116" s="1903"/>
      <c r="OTG116" s="1903"/>
      <c r="OTH116" s="1903"/>
      <c r="OTI116" s="1904"/>
      <c r="OTJ116" s="1903"/>
      <c r="OTK116" s="1903"/>
      <c r="OTL116" s="1903"/>
      <c r="OTM116" s="1903"/>
      <c r="OTN116" s="1903"/>
      <c r="OTO116" s="1904"/>
      <c r="OTP116" s="1903"/>
      <c r="OTQ116" s="1903"/>
      <c r="OTR116" s="1903"/>
      <c r="OTS116" s="1903"/>
      <c r="OTT116" s="1903"/>
      <c r="OTU116" s="1904"/>
      <c r="OTV116" s="1903"/>
      <c r="OTW116" s="1903"/>
      <c r="OTX116" s="1903"/>
      <c r="OTY116" s="1903"/>
      <c r="OTZ116" s="1903"/>
      <c r="OUA116" s="1904"/>
      <c r="OUB116" s="1903"/>
      <c r="OUC116" s="1903"/>
      <c r="OUD116" s="1903"/>
      <c r="OUE116" s="1903"/>
      <c r="OUF116" s="1903"/>
      <c r="OUG116" s="1904"/>
      <c r="OUH116" s="1903"/>
      <c r="OUI116" s="1903"/>
      <c r="OUJ116" s="1903"/>
      <c r="OUK116" s="1903"/>
      <c r="OUL116" s="1903"/>
      <c r="OUM116" s="1904"/>
      <c r="OUN116" s="1903"/>
      <c r="OUO116" s="1903"/>
      <c r="OUP116" s="1903"/>
      <c r="OUQ116" s="1903"/>
      <c r="OUR116" s="1903"/>
      <c r="OUS116" s="1904"/>
      <c r="OUT116" s="1903"/>
      <c r="OUU116" s="1903"/>
      <c r="OUV116" s="1903"/>
      <c r="OUW116" s="1903"/>
      <c r="OUX116" s="1903"/>
      <c r="OUY116" s="1904"/>
      <c r="OUZ116" s="1903"/>
      <c r="OVA116" s="1903"/>
      <c r="OVB116" s="1903"/>
      <c r="OVC116" s="1903"/>
      <c r="OVD116" s="1903"/>
      <c r="OVE116" s="1904"/>
      <c r="OVF116" s="1903"/>
      <c r="OVG116" s="1903"/>
      <c r="OVH116" s="1903"/>
      <c r="OVI116" s="1903"/>
      <c r="OVJ116" s="1903"/>
      <c r="OVK116" s="1904"/>
      <c r="OVL116" s="1903"/>
      <c r="OVM116" s="1903"/>
      <c r="OVN116" s="1903"/>
      <c r="OVO116" s="1903"/>
      <c r="OVP116" s="1903"/>
      <c r="OVQ116" s="1904"/>
      <c r="OVR116" s="1903"/>
      <c r="OVS116" s="1903"/>
      <c r="OVT116" s="1903"/>
      <c r="OVU116" s="1903"/>
      <c r="OVV116" s="1903"/>
      <c r="OVW116" s="1904"/>
      <c r="OVX116" s="1903"/>
      <c r="OVY116" s="1903"/>
      <c r="OVZ116" s="1903"/>
      <c r="OWA116" s="1903"/>
      <c r="OWB116" s="1903"/>
      <c r="OWC116" s="1904"/>
      <c r="OWD116" s="1903"/>
      <c r="OWE116" s="1903"/>
      <c r="OWF116" s="1903"/>
      <c r="OWG116" s="1903"/>
      <c r="OWH116" s="1903"/>
      <c r="OWI116" s="1904"/>
      <c r="OWJ116" s="1903"/>
      <c r="OWK116" s="1903"/>
      <c r="OWL116" s="1903"/>
      <c r="OWM116" s="1903"/>
      <c r="OWN116" s="1903"/>
      <c r="OWO116" s="1904"/>
      <c r="OWP116" s="1903"/>
      <c r="OWQ116" s="1903"/>
      <c r="OWR116" s="1903"/>
      <c r="OWS116" s="1903"/>
      <c r="OWT116" s="1903"/>
      <c r="OWU116" s="1904"/>
      <c r="OWV116" s="1903"/>
      <c r="OWW116" s="1903"/>
      <c r="OWX116" s="1903"/>
      <c r="OWY116" s="1903"/>
      <c r="OWZ116" s="1903"/>
      <c r="OXA116" s="1904"/>
      <c r="OXB116" s="1903"/>
      <c r="OXC116" s="1903"/>
      <c r="OXD116" s="1903"/>
      <c r="OXE116" s="1903"/>
      <c r="OXF116" s="1903"/>
      <c r="OXG116" s="1904"/>
      <c r="OXH116" s="1903"/>
      <c r="OXI116" s="1903"/>
      <c r="OXJ116" s="1903"/>
      <c r="OXK116" s="1903"/>
      <c r="OXL116" s="1903"/>
      <c r="OXM116" s="1904"/>
      <c r="OXN116" s="1903"/>
      <c r="OXO116" s="1903"/>
      <c r="OXP116" s="1903"/>
      <c r="OXQ116" s="1903"/>
      <c r="OXR116" s="1903"/>
      <c r="OXS116" s="1904"/>
      <c r="OXT116" s="1903"/>
      <c r="OXU116" s="1903"/>
      <c r="OXV116" s="1903"/>
      <c r="OXW116" s="1903"/>
      <c r="OXX116" s="1903"/>
      <c r="OXY116" s="1904"/>
      <c r="OXZ116" s="1903"/>
      <c r="OYA116" s="1903"/>
      <c r="OYB116" s="1903"/>
      <c r="OYC116" s="1903"/>
      <c r="OYD116" s="1903"/>
      <c r="OYE116" s="1904"/>
      <c r="OYF116" s="1903"/>
      <c r="OYG116" s="1903"/>
      <c r="OYH116" s="1903"/>
      <c r="OYI116" s="1903"/>
      <c r="OYJ116" s="1903"/>
      <c r="OYK116" s="1904"/>
      <c r="OYL116" s="1903"/>
      <c r="OYM116" s="1903"/>
      <c r="OYN116" s="1903"/>
      <c r="OYO116" s="1903"/>
      <c r="OYP116" s="1903"/>
      <c r="OYQ116" s="1904"/>
      <c r="OYR116" s="1903"/>
      <c r="OYS116" s="1903"/>
      <c r="OYT116" s="1903"/>
      <c r="OYU116" s="1903"/>
      <c r="OYV116" s="1903"/>
      <c r="OYW116" s="1904"/>
      <c r="OYX116" s="1903"/>
      <c r="OYY116" s="1903"/>
      <c r="OYZ116" s="1903"/>
      <c r="OZA116" s="1903"/>
      <c r="OZB116" s="1903"/>
      <c r="OZC116" s="1904"/>
      <c r="OZD116" s="1903"/>
      <c r="OZE116" s="1903"/>
      <c r="OZF116" s="1903"/>
      <c r="OZG116" s="1903"/>
      <c r="OZH116" s="1903"/>
      <c r="OZI116" s="1904"/>
      <c r="OZJ116" s="1903"/>
      <c r="OZK116" s="1903"/>
      <c r="OZL116" s="1903"/>
      <c r="OZM116" s="1903"/>
      <c r="OZN116" s="1903"/>
      <c r="OZO116" s="1904"/>
      <c r="OZP116" s="1903"/>
      <c r="OZQ116" s="1903"/>
      <c r="OZR116" s="1903"/>
      <c r="OZS116" s="1903"/>
      <c r="OZT116" s="1903"/>
      <c r="OZU116" s="1904"/>
      <c r="OZV116" s="1903"/>
      <c r="OZW116" s="1903"/>
      <c r="OZX116" s="1903"/>
      <c r="OZY116" s="1903"/>
      <c r="OZZ116" s="1903"/>
      <c r="PAA116" s="1904"/>
      <c r="PAB116" s="1903"/>
      <c r="PAC116" s="1903"/>
      <c r="PAD116" s="1903"/>
      <c r="PAE116" s="1903"/>
      <c r="PAF116" s="1903"/>
      <c r="PAG116" s="1904"/>
      <c r="PAH116" s="1903"/>
      <c r="PAI116" s="1903"/>
      <c r="PAJ116" s="1903"/>
      <c r="PAK116" s="1903"/>
      <c r="PAL116" s="1903"/>
      <c r="PAM116" s="1904"/>
      <c r="PAN116" s="1903"/>
      <c r="PAO116" s="1903"/>
      <c r="PAP116" s="1903"/>
      <c r="PAQ116" s="1903"/>
      <c r="PAR116" s="1903"/>
      <c r="PAS116" s="1904"/>
      <c r="PAT116" s="1903"/>
      <c r="PAU116" s="1903"/>
      <c r="PAV116" s="1903"/>
      <c r="PAW116" s="1903"/>
      <c r="PAX116" s="1903"/>
      <c r="PAY116" s="1904"/>
      <c r="PAZ116" s="1903"/>
      <c r="PBA116" s="1903"/>
      <c r="PBB116" s="1903"/>
      <c r="PBC116" s="1903"/>
      <c r="PBD116" s="1903"/>
      <c r="PBE116" s="1904"/>
      <c r="PBF116" s="1903"/>
      <c r="PBG116" s="1903"/>
      <c r="PBH116" s="1903"/>
      <c r="PBI116" s="1903"/>
      <c r="PBJ116" s="1903"/>
      <c r="PBK116" s="1904"/>
      <c r="PBL116" s="1903"/>
      <c r="PBM116" s="1903"/>
      <c r="PBN116" s="1903"/>
      <c r="PBO116" s="1903"/>
      <c r="PBP116" s="1903"/>
      <c r="PBQ116" s="1904"/>
      <c r="PBR116" s="1903"/>
      <c r="PBS116" s="1903"/>
      <c r="PBT116" s="1903"/>
      <c r="PBU116" s="1903"/>
      <c r="PBV116" s="1903"/>
      <c r="PBW116" s="1904"/>
      <c r="PBX116" s="1903"/>
      <c r="PBY116" s="1903"/>
      <c r="PBZ116" s="1903"/>
      <c r="PCA116" s="1903"/>
      <c r="PCB116" s="1903"/>
      <c r="PCC116" s="1904"/>
      <c r="PCD116" s="1903"/>
      <c r="PCE116" s="1903"/>
      <c r="PCF116" s="1903"/>
      <c r="PCG116" s="1903"/>
      <c r="PCH116" s="1903"/>
      <c r="PCI116" s="1904"/>
      <c r="PCJ116" s="1903"/>
      <c r="PCK116" s="1903"/>
      <c r="PCL116" s="1903"/>
      <c r="PCM116" s="1903"/>
      <c r="PCN116" s="1903"/>
      <c r="PCO116" s="1904"/>
      <c r="PCP116" s="1903"/>
      <c r="PCQ116" s="1903"/>
      <c r="PCR116" s="1903"/>
      <c r="PCS116" s="1903"/>
      <c r="PCT116" s="1903"/>
      <c r="PCU116" s="1904"/>
      <c r="PCV116" s="1903"/>
      <c r="PCW116" s="1903"/>
      <c r="PCX116" s="1903"/>
      <c r="PCY116" s="1903"/>
      <c r="PCZ116" s="1903"/>
      <c r="PDA116" s="1904"/>
      <c r="PDB116" s="1903"/>
      <c r="PDC116" s="1903"/>
      <c r="PDD116" s="1903"/>
      <c r="PDE116" s="1903"/>
      <c r="PDF116" s="1903"/>
      <c r="PDG116" s="1904"/>
      <c r="PDH116" s="1903"/>
      <c r="PDI116" s="1903"/>
      <c r="PDJ116" s="1903"/>
      <c r="PDK116" s="1903"/>
      <c r="PDL116" s="1903"/>
      <c r="PDM116" s="1904"/>
      <c r="PDN116" s="1903"/>
      <c r="PDO116" s="1903"/>
      <c r="PDP116" s="1903"/>
      <c r="PDQ116" s="1903"/>
      <c r="PDR116" s="1903"/>
      <c r="PDS116" s="1904"/>
      <c r="PDT116" s="1903"/>
      <c r="PDU116" s="1903"/>
      <c r="PDV116" s="1903"/>
      <c r="PDW116" s="1903"/>
      <c r="PDX116" s="1903"/>
      <c r="PDY116" s="1904"/>
      <c r="PDZ116" s="1903"/>
      <c r="PEA116" s="1903"/>
      <c r="PEB116" s="1903"/>
      <c r="PEC116" s="1903"/>
      <c r="PED116" s="1903"/>
      <c r="PEE116" s="1904"/>
      <c r="PEF116" s="1903"/>
      <c r="PEG116" s="1903"/>
      <c r="PEH116" s="1903"/>
      <c r="PEI116" s="1903"/>
      <c r="PEJ116" s="1903"/>
      <c r="PEK116" s="1904"/>
      <c r="PEL116" s="1903"/>
      <c r="PEM116" s="1903"/>
      <c r="PEN116" s="1903"/>
      <c r="PEO116" s="1903"/>
      <c r="PEP116" s="1903"/>
      <c r="PEQ116" s="1904"/>
      <c r="PER116" s="1903"/>
      <c r="PES116" s="1903"/>
      <c r="PET116" s="1903"/>
      <c r="PEU116" s="1903"/>
      <c r="PEV116" s="1903"/>
      <c r="PEW116" s="1904"/>
      <c r="PEX116" s="1903"/>
      <c r="PEY116" s="1903"/>
      <c r="PEZ116" s="1903"/>
      <c r="PFA116" s="1903"/>
      <c r="PFB116" s="1903"/>
      <c r="PFC116" s="1904"/>
      <c r="PFD116" s="1903"/>
      <c r="PFE116" s="1903"/>
      <c r="PFF116" s="1903"/>
      <c r="PFG116" s="1903"/>
      <c r="PFH116" s="1903"/>
      <c r="PFI116" s="1904"/>
      <c r="PFJ116" s="1903"/>
      <c r="PFK116" s="1903"/>
      <c r="PFL116" s="1903"/>
      <c r="PFM116" s="1903"/>
      <c r="PFN116" s="1903"/>
      <c r="PFO116" s="1904"/>
      <c r="PFP116" s="1903"/>
      <c r="PFQ116" s="1903"/>
      <c r="PFR116" s="1903"/>
      <c r="PFS116" s="1903"/>
      <c r="PFT116" s="1903"/>
      <c r="PFU116" s="1904"/>
      <c r="PFV116" s="1903"/>
      <c r="PFW116" s="1903"/>
      <c r="PFX116" s="1903"/>
      <c r="PFY116" s="1903"/>
      <c r="PFZ116" s="1903"/>
      <c r="PGA116" s="1904"/>
      <c r="PGB116" s="1903"/>
      <c r="PGC116" s="1903"/>
      <c r="PGD116" s="1903"/>
      <c r="PGE116" s="1903"/>
      <c r="PGF116" s="1903"/>
      <c r="PGG116" s="1904"/>
      <c r="PGH116" s="1903"/>
      <c r="PGI116" s="1903"/>
      <c r="PGJ116" s="1903"/>
      <c r="PGK116" s="1903"/>
      <c r="PGL116" s="1903"/>
      <c r="PGM116" s="1904"/>
      <c r="PGN116" s="1903"/>
      <c r="PGO116" s="1903"/>
      <c r="PGP116" s="1903"/>
      <c r="PGQ116" s="1903"/>
      <c r="PGR116" s="1903"/>
      <c r="PGS116" s="1904"/>
      <c r="PGT116" s="1903"/>
      <c r="PGU116" s="1903"/>
      <c r="PGV116" s="1903"/>
      <c r="PGW116" s="1903"/>
      <c r="PGX116" s="1903"/>
      <c r="PGY116" s="1904"/>
      <c r="PGZ116" s="1903"/>
      <c r="PHA116" s="1903"/>
      <c r="PHB116" s="1903"/>
      <c r="PHC116" s="1903"/>
      <c r="PHD116" s="1903"/>
      <c r="PHE116" s="1904"/>
      <c r="PHF116" s="1903"/>
      <c r="PHG116" s="1903"/>
      <c r="PHH116" s="1903"/>
      <c r="PHI116" s="1903"/>
      <c r="PHJ116" s="1903"/>
      <c r="PHK116" s="1904"/>
      <c r="PHL116" s="1903"/>
      <c r="PHM116" s="1903"/>
      <c r="PHN116" s="1903"/>
      <c r="PHO116" s="1903"/>
      <c r="PHP116" s="1903"/>
      <c r="PHQ116" s="1904"/>
      <c r="PHR116" s="1903"/>
      <c r="PHS116" s="1903"/>
      <c r="PHT116" s="1903"/>
      <c r="PHU116" s="1903"/>
      <c r="PHV116" s="1903"/>
      <c r="PHW116" s="1904"/>
      <c r="PHX116" s="1903"/>
      <c r="PHY116" s="1903"/>
      <c r="PHZ116" s="1903"/>
      <c r="PIA116" s="1903"/>
      <c r="PIB116" s="1903"/>
      <c r="PIC116" s="1904"/>
      <c r="PID116" s="1903"/>
      <c r="PIE116" s="1903"/>
      <c r="PIF116" s="1903"/>
      <c r="PIG116" s="1903"/>
      <c r="PIH116" s="1903"/>
      <c r="PII116" s="1904"/>
      <c r="PIJ116" s="1903"/>
      <c r="PIK116" s="1903"/>
      <c r="PIL116" s="1903"/>
      <c r="PIM116" s="1903"/>
      <c r="PIN116" s="1903"/>
      <c r="PIO116" s="1904"/>
      <c r="PIP116" s="1903"/>
      <c r="PIQ116" s="1903"/>
      <c r="PIR116" s="1903"/>
      <c r="PIS116" s="1903"/>
      <c r="PIT116" s="1903"/>
      <c r="PIU116" s="1904"/>
      <c r="PIV116" s="1903"/>
      <c r="PIW116" s="1903"/>
      <c r="PIX116" s="1903"/>
      <c r="PIY116" s="1903"/>
      <c r="PIZ116" s="1903"/>
      <c r="PJA116" s="1904"/>
      <c r="PJB116" s="1903"/>
      <c r="PJC116" s="1903"/>
      <c r="PJD116" s="1903"/>
      <c r="PJE116" s="1903"/>
      <c r="PJF116" s="1903"/>
      <c r="PJG116" s="1904"/>
      <c r="PJH116" s="1903"/>
      <c r="PJI116" s="1903"/>
      <c r="PJJ116" s="1903"/>
      <c r="PJK116" s="1903"/>
      <c r="PJL116" s="1903"/>
      <c r="PJM116" s="1904"/>
      <c r="PJN116" s="1903"/>
      <c r="PJO116" s="1903"/>
      <c r="PJP116" s="1903"/>
      <c r="PJQ116" s="1903"/>
      <c r="PJR116" s="1903"/>
      <c r="PJS116" s="1904"/>
      <c r="PJT116" s="1903"/>
      <c r="PJU116" s="1903"/>
      <c r="PJV116" s="1903"/>
      <c r="PJW116" s="1903"/>
      <c r="PJX116" s="1903"/>
      <c r="PJY116" s="1904"/>
      <c r="PJZ116" s="1903"/>
      <c r="PKA116" s="1903"/>
      <c r="PKB116" s="1903"/>
      <c r="PKC116" s="1903"/>
      <c r="PKD116" s="1903"/>
      <c r="PKE116" s="1904"/>
      <c r="PKF116" s="1903"/>
      <c r="PKG116" s="1903"/>
      <c r="PKH116" s="1903"/>
      <c r="PKI116" s="1903"/>
      <c r="PKJ116" s="1903"/>
      <c r="PKK116" s="1904"/>
      <c r="PKL116" s="1903"/>
      <c r="PKM116" s="1903"/>
      <c r="PKN116" s="1903"/>
      <c r="PKO116" s="1903"/>
      <c r="PKP116" s="1903"/>
      <c r="PKQ116" s="1904"/>
      <c r="PKR116" s="1903"/>
      <c r="PKS116" s="1903"/>
      <c r="PKT116" s="1903"/>
      <c r="PKU116" s="1903"/>
      <c r="PKV116" s="1903"/>
      <c r="PKW116" s="1904"/>
      <c r="PKX116" s="1903"/>
      <c r="PKY116" s="1903"/>
      <c r="PKZ116" s="1903"/>
      <c r="PLA116" s="1903"/>
      <c r="PLB116" s="1903"/>
      <c r="PLC116" s="1904"/>
      <c r="PLD116" s="1903"/>
      <c r="PLE116" s="1903"/>
      <c r="PLF116" s="1903"/>
      <c r="PLG116" s="1903"/>
      <c r="PLH116" s="1903"/>
      <c r="PLI116" s="1904"/>
      <c r="PLJ116" s="1903"/>
      <c r="PLK116" s="1903"/>
      <c r="PLL116" s="1903"/>
      <c r="PLM116" s="1903"/>
      <c r="PLN116" s="1903"/>
      <c r="PLO116" s="1904"/>
      <c r="PLP116" s="1903"/>
      <c r="PLQ116" s="1903"/>
      <c r="PLR116" s="1903"/>
      <c r="PLS116" s="1903"/>
      <c r="PLT116" s="1903"/>
      <c r="PLU116" s="1904"/>
      <c r="PLV116" s="1903"/>
      <c r="PLW116" s="1903"/>
      <c r="PLX116" s="1903"/>
      <c r="PLY116" s="1903"/>
      <c r="PLZ116" s="1903"/>
      <c r="PMA116" s="1904"/>
      <c r="PMB116" s="1903"/>
      <c r="PMC116" s="1903"/>
      <c r="PMD116" s="1903"/>
      <c r="PME116" s="1903"/>
      <c r="PMF116" s="1903"/>
      <c r="PMG116" s="1904"/>
      <c r="PMH116" s="1903"/>
      <c r="PMI116" s="1903"/>
      <c r="PMJ116" s="1903"/>
      <c r="PMK116" s="1903"/>
      <c r="PML116" s="1903"/>
      <c r="PMM116" s="1904"/>
      <c r="PMN116" s="1903"/>
      <c r="PMO116" s="1903"/>
      <c r="PMP116" s="1903"/>
      <c r="PMQ116" s="1903"/>
      <c r="PMR116" s="1903"/>
      <c r="PMS116" s="1904"/>
      <c r="PMT116" s="1903"/>
      <c r="PMU116" s="1903"/>
      <c r="PMV116" s="1903"/>
      <c r="PMW116" s="1903"/>
      <c r="PMX116" s="1903"/>
      <c r="PMY116" s="1904"/>
      <c r="PMZ116" s="1903"/>
      <c r="PNA116" s="1903"/>
      <c r="PNB116" s="1903"/>
      <c r="PNC116" s="1903"/>
      <c r="PND116" s="1903"/>
      <c r="PNE116" s="1904"/>
      <c r="PNF116" s="1903"/>
      <c r="PNG116" s="1903"/>
      <c r="PNH116" s="1903"/>
      <c r="PNI116" s="1903"/>
      <c r="PNJ116" s="1903"/>
      <c r="PNK116" s="1904"/>
      <c r="PNL116" s="1903"/>
      <c r="PNM116" s="1903"/>
      <c r="PNN116" s="1903"/>
      <c r="PNO116" s="1903"/>
      <c r="PNP116" s="1903"/>
      <c r="PNQ116" s="1904"/>
      <c r="PNR116" s="1903"/>
      <c r="PNS116" s="1903"/>
      <c r="PNT116" s="1903"/>
      <c r="PNU116" s="1903"/>
      <c r="PNV116" s="1903"/>
      <c r="PNW116" s="1904"/>
      <c r="PNX116" s="1903"/>
      <c r="PNY116" s="1903"/>
      <c r="PNZ116" s="1903"/>
      <c r="POA116" s="1903"/>
      <c r="POB116" s="1903"/>
      <c r="POC116" s="1904"/>
      <c r="POD116" s="1903"/>
      <c r="POE116" s="1903"/>
      <c r="POF116" s="1903"/>
      <c r="POG116" s="1903"/>
      <c r="POH116" s="1903"/>
      <c r="POI116" s="1904"/>
      <c r="POJ116" s="1903"/>
      <c r="POK116" s="1903"/>
      <c r="POL116" s="1903"/>
      <c r="POM116" s="1903"/>
      <c r="PON116" s="1903"/>
      <c r="POO116" s="1904"/>
      <c r="POP116" s="1903"/>
      <c r="POQ116" s="1903"/>
      <c r="POR116" s="1903"/>
      <c r="POS116" s="1903"/>
      <c r="POT116" s="1903"/>
      <c r="POU116" s="1904"/>
      <c r="POV116" s="1903"/>
      <c r="POW116" s="1903"/>
      <c r="POX116" s="1903"/>
      <c r="POY116" s="1903"/>
      <c r="POZ116" s="1903"/>
      <c r="PPA116" s="1904"/>
      <c r="PPB116" s="1903"/>
      <c r="PPC116" s="1903"/>
      <c r="PPD116" s="1903"/>
      <c r="PPE116" s="1903"/>
      <c r="PPF116" s="1903"/>
      <c r="PPG116" s="1904"/>
      <c r="PPH116" s="1903"/>
      <c r="PPI116" s="1903"/>
      <c r="PPJ116" s="1903"/>
      <c r="PPK116" s="1903"/>
      <c r="PPL116" s="1903"/>
      <c r="PPM116" s="1904"/>
      <c r="PPN116" s="1903"/>
      <c r="PPO116" s="1903"/>
      <c r="PPP116" s="1903"/>
      <c r="PPQ116" s="1903"/>
      <c r="PPR116" s="1903"/>
      <c r="PPS116" s="1904"/>
      <c r="PPT116" s="1903"/>
      <c r="PPU116" s="1903"/>
      <c r="PPV116" s="1903"/>
      <c r="PPW116" s="1903"/>
      <c r="PPX116" s="1903"/>
      <c r="PPY116" s="1904"/>
      <c r="PPZ116" s="1903"/>
      <c r="PQA116" s="1903"/>
      <c r="PQB116" s="1903"/>
      <c r="PQC116" s="1903"/>
      <c r="PQD116" s="1903"/>
      <c r="PQE116" s="1904"/>
      <c r="PQF116" s="1903"/>
      <c r="PQG116" s="1903"/>
      <c r="PQH116" s="1903"/>
      <c r="PQI116" s="1903"/>
      <c r="PQJ116" s="1903"/>
      <c r="PQK116" s="1904"/>
      <c r="PQL116" s="1903"/>
      <c r="PQM116" s="1903"/>
      <c r="PQN116" s="1903"/>
      <c r="PQO116" s="1903"/>
      <c r="PQP116" s="1903"/>
      <c r="PQQ116" s="1904"/>
      <c r="PQR116" s="1903"/>
      <c r="PQS116" s="1903"/>
      <c r="PQT116" s="1903"/>
      <c r="PQU116" s="1903"/>
      <c r="PQV116" s="1903"/>
      <c r="PQW116" s="1904"/>
      <c r="PQX116" s="1903"/>
      <c r="PQY116" s="1903"/>
      <c r="PQZ116" s="1903"/>
      <c r="PRA116" s="1903"/>
      <c r="PRB116" s="1903"/>
      <c r="PRC116" s="1904"/>
      <c r="PRD116" s="1903"/>
      <c r="PRE116" s="1903"/>
      <c r="PRF116" s="1903"/>
      <c r="PRG116" s="1903"/>
      <c r="PRH116" s="1903"/>
      <c r="PRI116" s="1904"/>
      <c r="PRJ116" s="1903"/>
      <c r="PRK116" s="1903"/>
      <c r="PRL116" s="1903"/>
      <c r="PRM116" s="1903"/>
      <c r="PRN116" s="1903"/>
      <c r="PRO116" s="1904"/>
      <c r="PRP116" s="1903"/>
      <c r="PRQ116" s="1903"/>
      <c r="PRR116" s="1903"/>
      <c r="PRS116" s="1903"/>
      <c r="PRT116" s="1903"/>
      <c r="PRU116" s="1904"/>
      <c r="PRV116" s="1903"/>
      <c r="PRW116" s="1903"/>
      <c r="PRX116" s="1903"/>
      <c r="PRY116" s="1903"/>
      <c r="PRZ116" s="1903"/>
      <c r="PSA116" s="1904"/>
      <c r="PSB116" s="1903"/>
      <c r="PSC116" s="1903"/>
      <c r="PSD116" s="1903"/>
      <c r="PSE116" s="1903"/>
      <c r="PSF116" s="1903"/>
      <c r="PSG116" s="1904"/>
      <c r="PSH116" s="1903"/>
      <c r="PSI116" s="1903"/>
      <c r="PSJ116" s="1903"/>
      <c r="PSK116" s="1903"/>
      <c r="PSL116" s="1903"/>
      <c r="PSM116" s="1904"/>
      <c r="PSN116" s="1903"/>
      <c r="PSO116" s="1903"/>
      <c r="PSP116" s="1903"/>
      <c r="PSQ116" s="1903"/>
      <c r="PSR116" s="1903"/>
      <c r="PSS116" s="1904"/>
      <c r="PST116" s="1903"/>
      <c r="PSU116" s="1903"/>
      <c r="PSV116" s="1903"/>
      <c r="PSW116" s="1903"/>
      <c r="PSX116" s="1903"/>
      <c r="PSY116" s="1904"/>
      <c r="PSZ116" s="1903"/>
      <c r="PTA116" s="1903"/>
      <c r="PTB116" s="1903"/>
      <c r="PTC116" s="1903"/>
      <c r="PTD116" s="1903"/>
      <c r="PTE116" s="1904"/>
      <c r="PTF116" s="1903"/>
      <c r="PTG116" s="1903"/>
      <c r="PTH116" s="1903"/>
      <c r="PTI116" s="1903"/>
      <c r="PTJ116" s="1903"/>
      <c r="PTK116" s="1904"/>
      <c r="PTL116" s="1903"/>
      <c r="PTM116" s="1903"/>
      <c r="PTN116" s="1903"/>
      <c r="PTO116" s="1903"/>
      <c r="PTP116" s="1903"/>
      <c r="PTQ116" s="1904"/>
      <c r="PTR116" s="1903"/>
      <c r="PTS116" s="1903"/>
      <c r="PTT116" s="1903"/>
      <c r="PTU116" s="1903"/>
      <c r="PTV116" s="1903"/>
      <c r="PTW116" s="1904"/>
      <c r="PTX116" s="1903"/>
      <c r="PTY116" s="1903"/>
      <c r="PTZ116" s="1903"/>
      <c r="PUA116" s="1903"/>
      <c r="PUB116" s="1903"/>
      <c r="PUC116" s="1904"/>
      <c r="PUD116" s="1903"/>
      <c r="PUE116" s="1903"/>
      <c r="PUF116" s="1903"/>
      <c r="PUG116" s="1903"/>
      <c r="PUH116" s="1903"/>
      <c r="PUI116" s="1904"/>
      <c r="PUJ116" s="1903"/>
      <c r="PUK116" s="1903"/>
      <c r="PUL116" s="1903"/>
      <c r="PUM116" s="1903"/>
      <c r="PUN116" s="1903"/>
      <c r="PUO116" s="1904"/>
      <c r="PUP116" s="1903"/>
      <c r="PUQ116" s="1903"/>
      <c r="PUR116" s="1903"/>
      <c r="PUS116" s="1903"/>
      <c r="PUT116" s="1903"/>
      <c r="PUU116" s="1904"/>
      <c r="PUV116" s="1903"/>
      <c r="PUW116" s="1903"/>
      <c r="PUX116" s="1903"/>
      <c r="PUY116" s="1903"/>
      <c r="PUZ116" s="1903"/>
      <c r="PVA116" s="1904"/>
      <c r="PVB116" s="1903"/>
      <c r="PVC116" s="1903"/>
      <c r="PVD116" s="1903"/>
      <c r="PVE116" s="1903"/>
      <c r="PVF116" s="1903"/>
      <c r="PVG116" s="1904"/>
      <c r="PVH116" s="1903"/>
      <c r="PVI116" s="1903"/>
      <c r="PVJ116" s="1903"/>
      <c r="PVK116" s="1903"/>
      <c r="PVL116" s="1903"/>
      <c r="PVM116" s="1904"/>
      <c r="PVN116" s="1903"/>
      <c r="PVO116" s="1903"/>
      <c r="PVP116" s="1903"/>
      <c r="PVQ116" s="1903"/>
      <c r="PVR116" s="1903"/>
      <c r="PVS116" s="1904"/>
      <c r="PVT116" s="1903"/>
      <c r="PVU116" s="1903"/>
      <c r="PVV116" s="1903"/>
      <c r="PVW116" s="1903"/>
      <c r="PVX116" s="1903"/>
      <c r="PVY116" s="1904"/>
      <c r="PVZ116" s="1903"/>
      <c r="PWA116" s="1903"/>
      <c r="PWB116" s="1903"/>
      <c r="PWC116" s="1903"/>
      <c r="PWD116" s="1903"/>
      <c r="PWE116" s="1904"/>
      <c r="PWF116" s="1903"/>
      <c r="PWG116" s="1903"/>
      <c r="PWH116" s="1903"/>
      <c r="PWI116" s="1903"/>
      <c r="PWJ116" s="1903"/>
      <c r="PWK116" s="1904"/>
      <c r="PWL116" s="1903"/>
      <c r="PWM116" s="1903"/>
      <c r="PWN116" s="1903"/>
      <c r="PWO116" s="1903"/>
      <c r="PWP116" s="1903"/>
      <c r="PWQ116" s="1904"/>
      <c r="PWR116" s="1903"/>
      <c r="PWS116" s="1903"/>
      <c r="PWT116" s="1903"/>
      <c r="PWU116" s="1903"/>
      <c r="PWV116" s="1903"/>
      <c r="PWW116" s="1904"/>
      <c r="PWX116" s="1903"/>
      <c r="PWY116" s="1903"/>
      <c r="PWZ116" s="1903"/>
      <c r="PXA116" s="1903"/>
      <c r="PXB116" s="1903"/>
      <c r="PXC116" s="1904"/>
      <c r="PXD116" s="1903"/>
      <c r="PXE116" s="1903"/>
      <c r="PXF116" s="1903"/>
      <c r="PXG116" s="1903"/>
      <c r="PXH116" s="1903"/>
      <c r="PXI116" s="1904"/>
      <c r="PXJ116" s="1903"/>
      <c r="PXK116" s="1903"/>
      <c r="PXL116" s="1903"/>
      <c r="PXM116" s="1903"/>
      <c r="PXN116" s="1903"/>
      <c r="PXO116" s="1904"/>
      <c r="PXP116" s="1903"/>
      <c r="PXQ116" s="1903"/>
      <c r="PXR116" s="1903"/>
      <c r="PXS116" s="1903"/>
      <c r="PXT116" s="1903"/>
      <c r="PXU116" s="1904"/>
      <c r="PXV116" s="1903"/>
      <c r="PXW116" s="1903"/>
      <c r="PXX116" s="1903"/>
      <c r="PXY116" s="1903"/>
      <c r="PXZ116" s="1903"/>
      <c r="PYA116" s="1904"/>
      <c r="PYB116" s="1903"/>
      <c r="PYC116" s="1903"/>
      <c r="PYD116" s="1903"/>
      <c r="PYE116" s="1903"/>
      <c r="PYF116" s="1903"/>
      <c r="PYG116" s="1904"/>
      <c r="PYH116" s="1903"/>
      <c r="PYI116" s="1903"/>
      <c r="PYJ116" s="1903"/>
      <c r="PYK116" s="1903"/>
      <c r="PYL116" s="1903"/>
      <c r="PYM116" s="1904"/>
      <c r="PYN116" s="1903"/>
      <c r="PYO116" s="1903"/>
      <c r="PYP116" s="1903"/>
      <c r="PYQ116" s="1903"/>
      <c r="PYR116" s="1903"/>
      <c r="PYS116" s="1904"/>
      <c r="PYT116" s="1903"/>
      <c r="PYU116" s="1903"/>
      <c r="PYV116" s="1903"/>
      <c r="PYW116" s="1903"/>
      <c r="PYX116" s="1903"/>
      <c r="PYY116" s="1904"/>
      <c r="PYZ116" s="1903"/>
      <c r="PZA116" s="1903"/>
      <c r="PZB116" s="1903"/>
      <c r="PZC116" s="1903"/>
      <c r="PZD116" s="1903"/>
      <c r="PZE116" s="1904"/>
      <c r="PZF116" s="1903"/>
      <c r="PZG116" s="1903"/>
      <c r="PZH116" s="1903"/>
      <c r="PZI116" s="1903"/>
      <c r="PZJ116" s="1903"/>
      <c r="PZK116" s="1904"/>
      <c r="PZL116" s="1903"/>
      <c r="PZM116" s="1903"/>
      <c r="PZN116" s="1903"/>
      <c r="PZO116" s="1903"/>
      <c r="PZP116" s="1903"/>
      <c r="PZQ116" s="1904"/>
      <c r="PZR116" s="1903"/>
      <c r="PZS116" s="1903"/>
      <c r="PZT116" s="1903"/>
      <c r="PZU116" s="1903"/>
      <c r="PZV116" s="1903"/>
      <c r="PZW116" s="1904"/>
      <c r="PZX116" s="1903"/>
      <c r="PZY116" s="1903"/>
      <c r="PZZ116" s="1903"/>
      <c r="QAA116" s="1903"/>
      <c r="QAB116" s="1903"/>
      <c r="QAC116" s="1904"/>
      <c r="QAD116" s="1903"/>
      <c r="QAE116" s="1903"/>
      <c r="QAF116" s="1903"/>
      <c r="QAG116" s="1903"/>
      <c r="QAH116" s="1903"/>
      <c r="QAI116" s="1904"/>
      <c r="QAJ116" s="1903"/>
      <c r="QAK116" s="1903"/>
      <c r="QAL116" s="1903"/>
      <c r="QAM116" s="1903"/>
      <c r="QAN116" s="1903"/>
      <c r="QAO116" s="1904"/>
      <c r="QAP116" s="1903"/>
      <c r="QAQ116" s="1903"/>
      <c r="QAR116" s="1903"/>
      <c r="QAS116" s="1903"/>
      <c r="QAT116" s="1903"/>
      <c r="QAU116" s="1904"/>
      <c r="QAV116" s="1903"/>
      <c r="QAW116" s="1903"/>
      <c r="QAX116" s="1903"/>
      <c r="QAY116" s="1903"/>
      <c r="QAZ116" s="1903"/>
      <c r="QBA116" s="1904"/>
      <c r="QBB116" s="1903"/>
      <c r="QBC116" s="1903"/>
      <c r="QBD116" s="1903"/>
      <c r="QBE116" s="1903"/>
      <c r="QBF116" s="1903"/>
      <c r="QBG116" s="1904"/>
      <c r="QBH116" s="1903"/>
      <c r="QBI116" s="1903"/>
      <c r="QBJ116" s="1903"/>
      <c r="QBK116" s="1903"/>
      <c r="QBL116" s="1903"/>
      <c r="QBM116" s="1904"/>
      <c r="QBN116" s="1903"/>
      <c r="QBO116" s="1903"/>
      <c r="QBP116" s="1903"/>
      <c r="QBQ116" s="1903"/>
      <c r="QBR116" s="1903"/>
      <c r="QBS116" s="1904"/>
      <c r="QBT116" s="1903"/>
      <c r="QBU116" s="1903"/>
      <c r="QBV116" s="1903"/>
      <c r="QBW116" s="1903"/>
      <c r="QBX116" s="1903"/>
      <c r="QBY116" s="1904"/>
      <c r="QBZ116" s="1903"/>
      <c r="QCA116" s="1903"/>
      <c r="QCB116" s="1903"/>
      <c r="QCC116" s="1903"/>
      <c r="QCD116" s="1903"/>
      <c r="QCE116" s="1904"/>
      <c r="QCF116" s="1903"/>
      <c r="QCG116" s="1903"/>
      <c r="QCH116" s="1903"/>
      <c r="QCI116" s="1903"/>
      <c r="QCJ116" s="1903"/>
      <c r="QCK116" s="1904"/>
      <c r="QCL116" s="1903"/>
      <c r="QCM116" s="1903"/>
      <c r="QCN116" s="1903"/>
      <c r="QCO116" s="1903"/>
      <c r="QCP116" s="1903"/>
      <c r="QCQ116" s="1904"/>
      <c r="QCR116" s="1903"/>
      <c r="QCS116" s="1903"/>
      <c r="QCT116" s="1903"/>
      <c r="QCU116" s="1903"/>
      <c r="QCV116" s="1903"/>
      <c r="QCW116" s="1904"/>
      <c r="QCX116" s="1903"/>
      <c r="QCY116" s="1903"/>
      <c r="QCZ116" s="1903"/>
      <c r="QDA116" s="1903"/>
      <c r="QDB116" s="1903"/>
      <c r="QDC116" s="1904"/>
      <c r="QDD116" s="1903"/>
      <c r="QDE116" s="1903"/>
      <c r="QDF116" s="1903"/>
      <c r="QDG116" s="1903"/>
      <c r="QDH116" s="1903"/>
      <c r="QDI116" s="1904"/>
      <c r="QDJ116" s="1903"/>
      <c r="QDK116" s="1903"/>
      <c r="QDL116" s="1903"/>
      <c r="QDM116" s="1903"/>
      <c r="QDN116" s="1903"/>
      <c r="QDO116" s="1904"/>
      <c r="QDP116" s="1903"/>
      <c r="QDQ116" s="1903"/>
      <c r="QDR116" s="1903"/>
      <c r="QDS116" s="1903"/>
      <c r="QDT116" s="1903"/>
      <c r="QDU116" s="1904"/>
      <c r="QDV116" s="1903"/>
      <c r="QDW116" s="1903"/>
      <c r="QDX116" s="1903"/>
      <c r="QDY116" s="1903"/>
      <c r="QDZ116" s="1903"/>
      <c r="QEA116" s="1904"/>
      <c r="QEB116" s="1903"/>
      <c r="QEC116" s="1903"/>
      <c r="QED116" s="1903"/>
      <c r="QEE116" s="1903"/>
      <c r="QEF116" s="1903"/>
      <c r="QEG116" s="1904"/>
      <c r="QEH116" s="1903"/>
      <c r="QEI116" s="1903"/>
      <c r="QEJ116" s="1903"/>
      <c r="QEK116" s="1903"/>
      <c r="QEL116" s="1903"/>
      <c r="QEM116" s="1904"/>
      <c r="QEN116" s="1903"/>
      <c r="QEO116" s="1903"/>
      <c r="QEP116" s="1903"/>
      <c r="QEQ116" s="1903"/>
      <c r="QER116" s="1903"/>
      <c r="QES116" s="1904"/>
      <c r="QET116" s="1903"/>
      <c r="QEU116" s="1903"/>
      <c r="QEV116" s="1903"/>
      <c r="QEW116" s="1903"/>
      <c r="QEX116" s="1903"/>
      <c r="QEY116" s="1904"/>
      <c r="QEZ116" s="1903"/>
      <c r="QFA116" s="1903"/>
      <c r="QFB116" s="1903"/>
      <c r="QFC116" s="1903"/>
      <c r="QFD116" s="1903"/>
      <c r="QFE116" s="1904"/>
      <c r="QFF116" s="1903"/>
      <c r="QFG116" s="1903"/>
      <c r="QFH116" s="1903"/>
      <c r="QFI116" s="1903"/>
      <c r="QFJ116" s="1903"/>
      <c r="QFK116" s="1904"/>
      <c r="QFL116" s="1903"/>
      <c r="QFM116" s="1903"/>
      <c r="QFN116" s="1903"/>
      <c r="QFO116" s="1903"/>
      <c r="QFP116" s="1903"/>
      <c r="QFQ116" s="1904"/>
      <c r="QFR116" s="1903"/>
      <c r="QFS116" s="1903"/>
      <c r="QFT116" s="1903"/>
      <c r="QFU116" s="1903"/>
      <c r="QFV116" s="1903"/>
      <c r="QFW116" s="1904"/>
      <c r="QFX116" s="1903"/>
      <c r="QFY116" s="1903"/>
      <c r="QFZ116" s="1903"/>
      <c r="QGA116" s="1903"/>
      <c r="QGB116" s="1903"/>
      <c r="QGC116" s="1904"/>
      <c r="QGD116" s="1903"/>
      <c r="QGE116" s="1903"/>
      <c r="QGF116" s="1903"/>
      <c r="QGG116" s="1903"/>
      <c r="QGH116" s="1903"/>
      <c r="QGI116" s="1904"/>
      <c r="QGJ116" s="1903"/>
      <c r="QGK116" s="1903"/>
      <c r="QGL116" s="1903"/>
      <c r="QGM116" s="1903"/>
      <c r="QGN116" s="1903"/>
      <c r="QGO116" s="1904"/>
      <c r="QGP116" s="1903"/>
      <c r="QGQ116" s="1903"/>
      <c r="QGR116" s="1903"/>
      <c r="QGS116" s="1903"/>
      <c r="QGT116" s="1903"/>
      <c r="QGU116" s="1904"/>
      <c r="QGV116" s="1903"/>
      <c r="QGW116" s="1903"/>
      <c r="QGX116" s="1903"/>
      <c r="QGY116" s="1903"/>
      <c r="QGZ116" s="1903"/>
      <c r="QHA116" s="1904"/>
      <c r="QHB116" s="1903"/>
      <c r="QHC116" s="1903"/>
      <c r="QHD116" s="1903"/>
      <c r="QHE116" s="1903"/>
      <c r="QHF116" s="1903"/>
      <c r="QHG116" s="1904"/>
      <c r="QHH116" s="1903"/>
      <c r="QHI116" s="1903"/>
      <c r="QHJ116" s="1903"/>
      <c r="QHK116" s="1903"/>
      <c r="QHL116" s="1903"/>
      <c r="QHM116" s="1904"/>
      <c r="QHN116" s="1903"/>
      <c r="QHO116" s="1903"/>
      <c r="QHP116" s="1903"/>
      <c r="QHQ116" s="1903"/>
      <c r="QHR116" s="1903"/>
      <c r="QHS116" s="1904"/>
      <c r="QHT116" s="1903"/>
      <c r="QHU116" s="1903"/>
      <c r="QHV116" s="1903"/>
      <c r="QHW116" s="1903"/>
      <c r="QHX116" s="1903"/>
      <c r="QHY116" s="1904"/>
      <c r="QHZ116" s="1903"/>
      <c r="QIA116" s="1903"/>
      <c r="QIB116" s="1903"/>
      <c r="QIC116" s="1903"/>
      <c r="QID116" s="1903"/>
      <c r="QIE116" s="1904"/>
      <c r="QIF116" s="1903"/>
      <c r="QIG116" s="1903"/>
      <c r="QIH116" s="1903"/>
      <c r="QII116" s="1903"/>
      <c r="QIJ116" s="1903"/>
      <c r="QIK116" s="1904"/>
      <c r="QIL116" s="1903"/>
      <c r="QIM116" s="1903"/>
      <c r="QIN116" s="1903"/>
      <c r="QIO116" s="1903"/>
      <c r="QIP116" s="1903"/>
      <c r="QIQ116" s="1904"/>
      <c r="QIR116" s="1903"/>
      <c r="QIS116" s="1903"/>
      <c r="QIT116" s="1903"/>
      <c r="QIU116" s="1903"/>
      <c r="QIV116" s="1903"/>
      <c r="QIW116" s="1904"/>
      <c r="QIX116" s="1903"/>
      <c r="QIY116" s="1903"/>
      <c r="QIZ116" s="1903"/>
      <c r="QJA116" s="1903"/>
      <c r="QJB116" s="1903"/>
      <c r="QJC116" s="1904"/>
      <c r="QJD116" s="1903"/>
      <c r="QJE116" s="1903"/>
      <c r="QJF116" s="1903"/>
      <c r="QJG116" s="1903"/>
      <c r="QJH116" s="1903"/>
      <c r="QJI116" s="1904"/>
      <c r="QJJ116" s="1903"/>
      <c r="QJK116" s="1903"/>
      <c r="QJL116" s="1903"/>
      <c r="QJM116" s="1903"/>
      <c r="QJN116" s="1903"/>
      <c r="QJO116" s="1904"/>
      <c r="QJP116" s="1903"/>
      <c r="QJQ116" s="1903"/>
      <c r="QJR116" s="1903"/>
      <c r="QJS116" s="1903"/>
      <c r="QJT116" s="1903"/>
      <c r="QJU116" s="1904"/>
      <c r="QJV116" s="1903"/>
      <c r="QJW116" s="1903"/>
      <c r="QJX116" s="1903"/>
      <c r="QJY116" s="1903"/>
      <c r="QJZ116" s="1903"/>
      <c r="QKA116" s="1904"/>
      <c r="QKB116" s="1903"/>
      <c r="QKC116" s="1903"/>
      <c r="QKD116" s="1903"/>
      <c r="QKE116" s="1903"/>
      <c r="QKF116" s="1903"/>
      <c r="QKG116" s="1904"/>
      <c r="QKH116" s="1903"/>
      <c r="QKI116" s="1903"/>
      <c r="QKJ116" s="1903"/>
      <c r="QKK116" s="1903"/>
      <c r="QKL116" s="1903"/>
      <c r="QKM116" s="1904"/>
      <c r="QKN116" s="1903"/>
      <c r="QKO116" s="1903"/>
      <c r="QKP116" s="1903"/>
      <c r="QKQ116" s="1903"/>
      <c r="QKR116" s="1903"/>
      <c r="QKS116" s="1904"/>
      <c r="QKT116" s="1903"/>
      <c r="QKU116" s="1903"/>
      <c r="QKV116" s="1903"/>
      <c r="QKW116" s="1903"/>
      <c r="QKX116" s="1903"/>
      <c r="QKY116" s="1904"/>
      <c r="QKZ116" s="1903"/>
      <c r="QLA116" s="1903"/>
      <c r="QLB116" s="1903"/>
      <c r="QLC116" s="1903"/>
      <c r="QLD116" s="1903"/>
      <c r="QLE116" s="1904"/>
      <c r="QLF116" s="1903"/>
      <c r="QLG116" s="1903"/>
      <c r="QLH116" s="1903"/>
      <c r="QLI116" s="1903"/>
      <c r="QLJ116" s="1903"/>
      <c r="QLK116" s="1904"/>
      <c r="QLL116" s="1903"/>
      <c r="QLM116" s="1903"/>
      <c r="QLN116" s="1903"/>
      <c r="QLO116" s="1903"/>
      <c r="QLP116" s="1903"/>
      <c r="QLQ116" s="1904"/>
      <c r="QLR116" s="1903"/>
      <c r="QLS116" s="1903"/>
      <c r="QLT116" s="1903"/>
      <c r="QLU116" s="1903"/>
      <c r="QLV116" s="1903"/>
      <c r="QLW116" s="1904"/>
      <c r="QLX116" s="1903"/>
      <c r="QLY116" s="1903"/>
      <c r="QLZ116" s="1903"/>
      <c r="QMA116" s="1903"/>
      <c r="QMB116" s="1903"/>
      <c r="QMC116" s="1904"/>
      <c r="QMD116" s="1903"/>
      <c r="QME116" s="1903"/>
      <c r="QMF116" s="1903"/>
      <c r="QMG116" s="1903"/>
      <c r="QMH116" s="1903"/>
      <c r="QMI116" s="1904"/>
      <c r="QMJ116" s="1903"/>
      <c r="QMK116" s="1903"/>
      <c r="QML116" s="1903"/>
      <c r="QMM116" s="1903"/>
      <c r="QMN116" s="1903"/>
      <c r="QMO116" s="1904"/>
      <c r="QMP116" s="1903"/>
      <c r="QMQ116" s="1903"/>
      <c r="QMR116" s="1903"/>
      <c r="QMS116" s="1903"/>
      <c r="QMT116" s="1903"/>
      <c r="QMU116" s="1904"/>
      <c r="QMV116" s="1903"/>
      <c r="QMW116" s="1903"/>
      <c r="QMX116" s="1903"/>
      <c r="QMY116" s="1903"/>
      <c r="QMZ116" s="1903"/>
      <c r="QNA116" s="1904"/>
      <c r="QNB116" s="1903"/>
      <c r="QNC116" s="1903"/>
      <c r="QND116" s="1903"/>
      <c r="QNE116" s="1903"/>
      <c r="QNF116" s="1903"/>
      <c r="QNG116" s="1904"/>
      <c r="QNH116" s="1903"/>
      <c r="QNI116" s="1903"/>
      <c r="QNJ116" s="1903"/>
      <c r="QNK116" s="1903"/>
      <c r="QNL116" s="1903"/>
      <c r="QNM116" s="1904"/>
      <c r="QNN116" s="1903"/>
      <c r="QNO116" s="1903"/>
      <c r="QNP116" s="1903"/>
      <c r="QNQ116" s="1903"/>
      <c r="QNR116" s="1903"/>
      <c r="QNS116" s="1904"/>
      <c r="QNT116" s="1903"/>
      <c r="QNU116" s="1903"/>
      <c r="QNV116" s="1903"/>
      <c r="QNW116" s="1903"/>
      <c r="QNX116" s="1903"/>
      <c r="QNY116" s="1904"/>
      <c r="QNZ116" s="1903"/>
      <c r="QOA116" s="1903"/>
      <c r="QOB116" s="1903"/>
      <c r="QOC116" s="1903"/>
      <c r="QOD116" s="1903"/>
      <c r="QOE116" s="1904"/>
      <c r="QOF116" s="1903"/>
      <c r="QOG116" s="1903"/>
      <c r="QOH116" s="1903"/>
      <c r="QOI116" s="1903"/>
      <c r="QOJ116" s="1903"/>
      <c r="QOK116" s="1904"/>
      <c r="QOL116" s="1903"/>
      <c r="QOM116" s="1903"/>
      <c r="QON116" s="1903"/>
      <c r="QOO116" s="1903"/>
      <c r="QOP116" s="1903"/>
      <c r="QOQ116" s="1904"/>
      <c r="QOR116" s="1903"/>
      <c r="QOS116" s="1903"/>
      <c r="QOT116" s="1903"/>
      <c r="QOU116" s="1903"/>
      <c r="QOV116" s="1903"/>
      <c r="QOW116" s="1904"/>
      <c r="QOX116" s="1903"/>
      <c r="QOY116" s="1903"/>
      <c r="QOZ116" s="1903"/>
      <c r="QPA116" s="1903"/>
      <c r="QPB116" s="1903"/>
      <c r="QPC116" s="1904"/>
      <c r="QPD116" s="1903"/>
      <c r="QPE116" s="1903"/>
      <c r="QPF116" s="1903"/>
      <c r="QPG116" s="1903"/>
      <c r="QPH116" s="1903"/>
      <c r="QPI116" s="1904"/>
      <c r="QPJ116" s="1903"/>
      <c r="QPK116" s="1903"/>
      <c r="QPL116" s="1903"/>
      <c r="QPM116" s="1903"/>
      <c r="QPN116" s="1903"/>
      <c r="QPO116" s="1904"/>
      <c r="QPP116" s="1903"/>
      <c r="QPQ116" s="1903"/>
      <c r="QPR116" s="1903"/>
      <c r="QPS116" s="1903"/>
      <c r="QPT116" s="1903"/>
      <c r="QPU116" s="1904"/>
      <c r="QPV116" s="1903"/>
      <c r="QPW116" s="1903"/>
      <c r="QPX116" s="1903"/>
      <c r="QPY116" s="1903"/>
      <c r="QPZ116" s="1903"/>
      <c r="QQA116" s="1904"/>
      <c r="QQB116" s="1903"/>
      <c r="QQC116" s="1903"/>
      <c r="QQD116" s="1903"/>
      <c r="QQE116" s="1903"/>
      <c r="QQF116" s="1903"/>
      <c r="QQG116" s="1904"/>
      <c r="QQH116" s="1903"/>
      <c r="QQI116" s="1903"/>
      <c r="QQJ116" s="1903"/>
      <c r="QQK116" s="1903"/>
      <c r="QQL116" s="1903"/>
      <c r="QQM116" s="1904"/>
      <c r="QQN116" s="1903"/>
      <c r="QQO116" s="1903"/>
      <c r="QQP116" s="1903"/>
      <c r="QQQ116" s="1903"/>
      <c r="QQR116" s="1903"/>
      <c r="QQS116" s="1904"/>
      <c r="QQT116" s="1903"/>
      <c r="QQU116" s="1903"/>
      <c r="QQV116" s="1903"/>
      <c r="QQW116" s="1903"/>
      <c r="QQX116" s="1903"/>
      <c r="QQY116" s="1904"/>
      <c r="QQZ116" s="1903"/>
      <c r="QRA116" s="1903"/>
      <c r="QRB116" s="1903"/>
      <c r="QRC116" s="1903"/>
      <c r="QRD116" s="1903"/>
      <c r="QRE116" s="1904"/>
      <c r="QRF116" s="1903"/>
      <c r="QRG116" s="1903"/>
      <c r="QRH116" s="1903"/>
      <c r="QRI116" s="1903"/>
      <c r="QRJ116" s="1903"/>
      <c r="QRK116" s="1904"/>
      <c r="QRL116" s="1903"/>
      <c r="QRM116" s="1903"/>
      <c r="QRN116" s="1903"/>
      <c r="QRO116" s="1903"/>
      <c r="QRP116" s="1903"/>
      <c r="QRQ116" s="1904"/>
      <c r="QRR116" s="1903"/>
      <c r="QRS116" s="1903"/>
      <c r="QRT116" s="1903"/>
      <c r="QRU116" s="1903"/>
      <c r="QRV116" s="1903"/>
      <c r="QRW116" s="1904"/>
      <c r="QRX116" s="1903"/>
      <c r="QRY116" s="1903"/>
      <c r="QRZ116" s="1903"/>
      <c r="QSA116" s="1903"/>
      <c r="QSB116" s="1903"/>
      <c r="QSC116" s="1904"/>
      <c r="QSD116" s="1903"/>
      <c r="QSE116" s="1903"/>
      <c r="QSF116" s="1903"/>
      <c r="QSG116" s="1903"/>
      <c r="QSH116" s="1903"/>
      <c r="QSI116" s="1904"/>
      <c r="QSJ116" s="1903"/>
      <c r="QSK116" s="1903"/>
      <c r="QSL116" s="1903"/>
      <c r="QSM116" s="1903"/>
      <c r="QSN116" s="1903"/>
      <c r="QSO116" s="1904"/>
      <c r="QSP116" s="1903"/>
      <c r="QSQ116" s="1903"/>
      <c r="QSR116" s="1903"/>
      <c r="QSS116" s="1903"/>
      <c r="QST116" s="1903"/>
      <c r="QSU116" s="1904"/>
      <c r="QSV116" s="1903"/>
      <c r="QSW116" s="1903"/>
      <c r="QSX116" s="1903"/>
      <c r="QSY116" s="1903"/>
      <c r="QSZ116" s="1903"/>
      <c r="QTA116" s="1904"/>
      <c r="QTB116" s="1903"/>
      <c r="QTC116" s="1903"/>
      <c r="QTD116" s="1903"/>
      <c r="QTE116" s="1903"/>
      <c r="QTF116" s="1903"/>
      <c r="QTG116" s="1904"/>
      <c r="QTH116" s="1903"/>
      <c r="QTI116" s="1903"/>
      <c r="QTJ116" s="1903"/>
      <c r="QTK116" s="1903"/>
      <c r="QTL116" s="1903"/>
      <c r="QTM116" s="1904"/>
      <c r="QTN116" s="1903"/>
      <c r="QTO116" s="1903"/>
      <c r="QTP116" s="1903"/>
      <c r="QTQ116" s="1903"/>
      <c r="QTR116" s="1903"/>
      <c r="QTS116" s="1904"/>
      <c r="QTT116" s="1903"/>
      <c r="QTU116" s="1903"/>
      <c r="QTV116" s="1903"/>
      <c r="QTW116" s="1903"/>
      <c r="QTX116" s="1903"/>
      <c r="QTY116" s="1904"/>
      <c r="QTZ116" s="1903"/>
      <c r="QUA116" s="1903"/>
      <c r="QUB116" s="1903"/>
      <c r="QUC116" s="1903"/>
      <c r="QUD116" s="1903"/>
      <c r="QUE116" s="1904"/>
      <c r="QUF116" s="1903"/>
      <c r="QUG116" s="1903"/>
      <c r="QUH116" s="1903"/>
      <c r="QUI116" s="1903"/>
      <c r="QUJ116" s="1903"/>
      <c r="QUK116" s="1904"/>
      <c r="QUL116" s="1903"/>
      <c r="QUM116" s="1903"/>
      <c r="QUN116" s="1903"/>
      <c r="QUO116" s="1903"/>
      <c r="QUP116" s="1903"/>
      <c r="QUQ116" s="1904"/>
      <c r="QUR116" s="1903"/>
      <c r="QUS116" s="1903"/>
      <c r="QUT116" s="1903"/>
      <c r="QUU116" s="1903"/>
      <c r="QUV116" s="1903"/>
      <c r="QUW116" s="1904"/>
      <c r="QUX116" s="1903"/>
      <c r="QUY116" s="1903"/>
      <c r="QUZ116" s="1903"/>
      <c r="QVA116" s="1903"/>
      <c r="QVB116" s="1903"/>
      <c r="QVC116" s="1904"/>
      <c r="QVD116" s="1903"/>
      <c r="QVE116" s="1903"/>
      <c r="QVF116" s="1903"/>
      <c r="QVG116" s="1903"/>
      <c r="QVH116" s="1903"/>
      <c r="QVI116" s="1904"/>
      <c r="QVJ116" s="1903"/>
      <c r="QVK116" s="1903"/>
      <c r="QVL116" s="1903"/>
      <c r="QVM116" s="1903"/>
      <c r="QVN116" s="1903"/>
      <c r="QVO116" s="1904"/>
      <c r="QVP116" s="1903"/>
      <c r="QVQ116" s="1903"/>
      <c r="QVR116" s="1903"/>
      <c r="QVS116" s="1903"/>
      <c r="QVT116" s="1903"/>
      <c r="QVU116" s="1904"/>
      <c r="QVV116" s="1903"/>
      <c r="QVW116" s="1903"/>
      <c r="QVX116" s="1903"/>
      <c r="QVY116" s="1903"/>
      <c r="QVZ116" s="1903"/>
      <c r="QWA116" s="1904"/>
      <c r="QWB116" s="1903"/>
      <c r="QWC116" s="1903"/>
      <c r="QWD116" s="1903"/>
      <c r="QWE116" s="1903"/>
      <c r="QWF116" s="1903"/>
      <c r="QWG116" s="1904"/>
      <c r="QWH116" s="1903"/>
      <c r="QWI116" s="1903"/>
      <c r="QWJ116" s="1903"/>
      <c r="QWK116" s="1903"/>
      <c r="QWL116" s="1903"/>
      <c r="QWM116" s="1904"/>
      <c r="QWN116" s="1903"/>
      <c r="QWO116" s="1903"/>
      <c r="QWP116" s="1903"/>
      <c r="QWQ116" s="1903"/>
      <c r="QWR116" s="1903"/>
      <c r="QWS116" s="1904"/>
      <c r="QWT116" s="1903"/>
      <c r="QWU116" s="1903"/>
      <c r="QWV116" s="1903"/>
      <c r="QWW116" s="1903"/>
      <c r="QWX116" s="1903"/>
      <c r="QWY116" s="1904"/>
      <c r="QWZ116" s="1903"/>
      <c r="QXA116" s="1903"/>
      <c r="QXB116" s="1903"/>
      <c r="QXC116" s="1903"/>
      <c r="QXD116" s="1903"/>
      <c r="QXE116" s="1904"/>
      <c r="QXF116" s="1903"/>
      <c r="QXG116" s="1903"/>
      <c r="QXH116" s="1903"/>
      <c r="QXI116" s="1903"/>
      <c r="QXJ116" s="1903"/>
      <c r="QXK116" s="1904"/>
      <c r="QXL116" s="1903"/>
      <c r="QXM116" s="1903"/>
      <c r="QXN116" s="1903"/>
      <c r="QXO116" s="1903"/>
      <c r="QXP116" s="1903"/>
      <c r="QXQ116" s="1904"/>
      <c r="QXR116" s="1903"/>
      <c r="QXS116" s="1903"/>
      <c r="QXT116" s="1903"/>
      <c r="QXU116" s="1903"/>
      <c r="QXV116" s="1903"/>
      <c r="QXW116" s="1904"/>
      <c r="QXX116" s="1903"/>
      <c r="QXY116" s="1903"/>
      <c r="QXZ116" s="1903"/>
      <c r="QYA116" s="1903"/>
      <c r="QYB116" s="1903"/>
      <c r="QYC116" s="1904"/>
      <c r="QYD116" s="1903"/>
      <c r="QYE116" s="1903"/>
      <c r="QYF116" s="1903"/>
      <c r="QYG116" s="1903"/>
      <c r="QYH116" s="1903"/>
      <c r="QYI116" s="1904"/>
      <c r="QYJ116" s="1903"/>
      <c r="QYK116" s="1903"/>
      <c r="QYL116" s="1903"/>
      <c r="QYM116" s="1903"/>
      <c r="QYN116" s="1903"/>
      <c r="QYO116" s="1904"/>
      <c r="QYP116" s="1903"/>
      <c r="QYQ116" s="1903"/>
      <c r="QYR116" s="1903"/>
      <c r="QYS116" s="1903"/>
      <c r="QYT116" s="1903"/>
      <c r="QYU116" s="1904"/>
      <c r="QYV116" s="1903"/>
      <c r="QYW116" s="1903"/>
      <c r="QYX116" s="1903"/>
      <c r="QYY116" s="1903"/>
      <c r="QYZ116" s="1903"/>
      <c r="QZA116" s="1904"/>
      <c r="QZB116" s="1903"/>
      <c r="QZC116" s="1903"/>
      <c r="QZD116" s="1903"/>
      <c r="QZE116" s="1903"/>
      <c r="QZF116" s="1903"/>
      <c r="QZG116" s="1904"/>
      <c r="QZH116" s="1903"/>
      <c r="QZI116" s="1903"/>
      <c r="QZJ116" s="1903"/>
      <c r="QZK116" s="1903"/>
      <c r="QZL116" s="1903"/>
      <c r="QZM116" s="1904"/>
      <c r="QZN116" s="1903"/>
      <c r="QZO116" s="1903"/>
      <c r="QZP116" s="1903"/>
      <c r="QZQ116" s="1903"/>
      <c r="QZR116" s="1903"/>
      <c r="QZS116" s="1904"/>
      <c r="QZT116" s="1903"/>
      <c r="QZU116" s="1903"/>
      <c r="QZV116" s="1903"/>
      <c r="QZW116" s="1903"/>
      <c r="QZX116" s="1903"/>
      <c r="QZY116" s="1904"/>
      <c r="QZZ116" s="1903"/>
      <c r="RAA116" s="1903"/>
      <c r="RAB116" s="1903"/>
      <c r="RAC116" s="1903"/>
      <c r="RAD116" s="1903"/>
      <c r="RAE116" s="1904"/>
      <c r="RAF116" s="1903"/>
      <c r="RAG116" s="1903"/>
      <c r="RAH116" s="1903"/>
      <c r="RAI116" s="1903"/>
      <c r="RAJ116" s="1903"/>
      <c r="RAK116" s="1904"/>
      <c r="RAL116" s="1903"/>
      <c r="RAM116" s="1903"/>
      <c r="RAN116" s="1903"/>
      <c r="RAO116" s="1903"/>
      <c r="RAP116" s="1903"/>
      <c r="RAQ116" s="1904"/>
      <c r="RAR116" s="1903"/>
      <c r="RAS116" s="1903"/>
      <c r="RAT116" s="1903"/>
      <c r="RAU116" s="1903"/>
      <c r="RAV116" s="1903"/>
      <c r="RAW116" s="1904"/>
      <c r="RAX116" s="1903"/>
      <c r="RAY116" s="1903"/>
      <c r="RAZ116" s="1903"/>
      <c r="RBA116" s="1903"/>
      <c r="RBB116" s="1903"/>
      <c r="RBC116" s="1904"/>
      <c r="RBD116" s="1903"/>
      <c r="RBE116" s="1903"/>
      <c r="RBF116" s="1903"/>
      <c r="RBG116" s="1903"/>
      <c r="RBH116" s="1903"/>
      <c r="RBI116" s="1904"/>
      <c r="RBJ116" s="1903"/>
      <c r="RBK116" s="1903"/>
      <c r="RBL116" s="1903"/>
      <c r="RBM116" s="1903"/>
      <c r="RBN116" s="1903"/>
      <c r="RBO116" s="1904"/>
      <c r="RBP116" s="1903"/>
      <c r="RBQ116" s="1903"/>
      <c r="RBR116" s="1903"/>
      <c r="RBS116" s="1903"/>
      <c r="RBT116" s="1903"/>
      <c r="RBU116" s="1904"/>
      <c r="RBV116" s="1903"/>
      <c r="RBW116" s="1903"/>
      <c r="RBX116" s="1903"/>
      <c r="RBY116" s="1903"/>
      <c r="RBZ116" s="1903"/>
      <c r="RCA116" s="1904"/>
      <c r="RCB116" s="1903"/>
      <c r="RCC116" s="1903"/>
      <c r="RCD116" s="1903"/>
      <c r="RCE116" s="1903"/>
      <c r="RCF116" s="1903"/>
      <c r="RCG116" s="1904"/>
      <c r="RCH116" s="1903"/>
      <c r="RCI116" s="1903"/>
      <c r="RCJ116" s="1903"/>
      <c r="RCK116" s="1903"/>
      <c r="RCL116" s="1903"/>
      <c r="RCM116" s="1904"/>
      <c r="RCN116" s="1903"/>
      <c r="RCO116" s="1903"/>
      <c r="RCP116" s="1903"/>
      <c r="RCQ116" s="1903"/>
      <c r="RCR116" s="1903"/>
      <c r="RCS116" s="1904"/>
      <c r="RCT116" s="1903"/>
      <c r="RCU116" s="1903"/>
      <c r="RCV116" s="1903"/>
      <c r="RCW116" s="1903"/>
      <c r="RCX116" s="1903"/>
      <c r="RCY116" s="1904"/>
      <c r="RCZ116" s="1903"/>
      <c r="RDA116" s="1903"/>
      <c r="RDB116" s="1903"/>
      <c r="RDC116" s="1903"/>
      <c r="RDD116" s="1903"/>
      <c r="RDE116" s="1904"/>
      <c r="RDF116" s="1903"/>
      <c r="RDG116" s="1903"/>
      <c r="RDH116" s="1903"/>
      <c r="RDI116" s="1903"/>
      <c r="RDJ116" s="1903"/>
      <c r="RDK116" s="1904"/>
      <c r="RDL116" s="1903"/>
      <c r="RDM116" s="1903"/>
      <c r="RDN116" s="1903"/>
      <c r="RDO116" s="1903"/>
      <c r="RDP116" s="1903"/>
      <c r="RDQ116" s="1904"/>
      <c r="RDR116" s="1903"/>
      <c r="RDS116" s="1903"/>
      <c r="RDT116" s="1903"/>
      <c r="RDU116" s="1903"/>
      <c r="RDV116" s="1903"/>
      <c r="RDW116" s="1904"/>
      <c r="RDX116" s="1903"/>
      <c r="RDY116" s="1903"/>
      <c r="RDZ116" s="1903"/>
      <c r="REA116" s="1903"/>
      <c r="REB116" s="1903"/>
      <c r="REC116" s="1904"/>
      <c r="RED116" s="1903"/>
      <c r="REE116" s="1903"/>
      <c r="REF116" s="1903"/>
      <c r="REG116" s="1903"/>
      <c r="REH116" s="1903"/>
      <c r="REI116" s="1904"/>
      <c r="REJ116" s="1903"/>
      <c r="REK116" s="1903"/>
      <c r="REL116" s="1903"/>
      <c r="REM116" s="1903"/>
      <c r="REN116" s="1903"/>
      <c r="REO116" s="1904"/>
      <c r="REP116" s="1903"/>
      <c r="REQ116" s="1903"/>
      <c r="RER116" s="1903"/>
      <c r="RES116" s="1903"/>
      <c r="RET116" s="1903"/>
      <c r="REU116" s="1904"/>
      <c r="REV116" s="1903"/>
      <c r="REW116" s="1903"/>
      <c r="REX116" s="1903"/>
      <c r="REY116" s="1903"/>
      <c r="REZ116" s="1903"/>
      <c r="RFA116" s="1904"/>
      <c r="RFB116" s="1903"/>
      <c r="RFC116" s="1903"/>
      <c r="RFD116" s="1903"/>
      <c r="RFE116" s="1903"/>
      <c r="RFF116" s="1903"/>
      <c r="RFG116" s="1904"/>
      <c r="RFH116" s="1903"/>
      <c r="RFI116" s="1903"/>
      <c r="RFJ116" s="1903"/>
      <c r="RFK116" s="1903"/>
      <c r="RFL116" s="1903"/>
      <c r="RFM116" s="1904"/>
      <c r="RFN116" s="1903"/>
      <c r="RFO116" s="1903"/>
      <c r="RFP116" s="1903"/>
      <c r="RFQ116" s="1903"/>
      <c r="RFR116" s="1903"/>
      <c r="RFS116" s="1904"/>
      <c r="RFT116" s="1903"/>
      <c r="RFU116" s="1903"/>
      <c r="RFV116" s="1903"/>
      <c r="RFW116" s="1903"/>
      <c r="RFX116" s="1903"/>
      <c r="RFY116" s="1904"/>
      <c r="RFZ116" s="1903"/>
      <c r="RGA116" s="1903"/>
      <c r="RGB116" s="1903"/>
      <c r="RGC116" s="1903"/>
      <c r="RGD116" s="1903"/>
      <c r="RGE116" s="1904"/>
      <c r="RGF116" s="1903"/>
      <c r="RGG116" s="1903"/>
      <c r="RGH116" s="1903"/>
      <c r="RGI116" s="1903"/>
      <c r="RGJ116" s="1903"/>
      <c r="RGK116" s="1904"/>
      <c r="RGL116" s="1903"/>
      <c r="RGM116" s="1903"/>
      <c r="RGN116" s="1903"/>
      <c r="RGO116" s="1903"/>
      <c r="RGP116" s="1903"/>
      <c r="RGQ116" s="1904"/>
      <c r="RGR116" s="1903"/>
      <c r="RGS116" s="1903"/>
      <c r="RGT116" s="1903"/>
      <c r="RGU116" s="1903"/>
      <c r="RGV116" s="1903"/>
      <c r="RGW116" s="1904"/>
      <c r="RGX116" s="1903"/>
      <c r="RGY116" s="1903"/>
      <c r="RGZ116" s="1903"/>
      <c r="RHA116" s="1903"/>
      <c r="RHB116" s="1903"/>
      <c r="RHC116" s="1904"/>
      <c r="RHD116" s="1903"/>
      <c r="RHE116" s="1903"/>
      <c r="RHF116" s="1903"/>
      <c r="RHG116" s="1903"/>
      <c r="RHH116" s="1903"/>
      <c r="RHI116" s="1904"/>
      <c r="RHJ116" s="1903"/>
      <c r="RHK116" s="1903"/>
      <c r="RHL116" s="1903"/>
      <c r="RHM116" s="1903"/>
      <c r="RHN116" s="1903"/>
      <c r="RHO116" s="1904"/>
      <c r="RHP116" s="1903"/>
      <c r="RHQ116" s="1903"/>
      <c r="RHR116" s="1903"/>
      <c r="RHS116" s="1903"/>
      <c r="RHT116" s="1903"/>
      <c r="RHU116" s="1904"/>
      <c r="RHV116" s="1903"/>
      <c r="RHW116" s="1903"/>
      <c r="RHX116" s="1903"/>
      <c r="RHY116" s="1903"/>
      <c r="RHZ116" s="1903"/>
      <c r="RIA116" s="1904"/>
      <c r="RIB116" s="1903"/>
      <c r="RIC116" s="1903"/>
      <c r="RID116" s="1903"/>
      <c r="RIE116" s="1903"/>
      <c r="RIF116" s="1903"/>
      <c r="RIG116" s="1904"/>
      <c r="RIH116" s="1903"/>
      <c r="RII116" s="1903"/>
      <c r="RIJ116" s="1903"/>
      <c r="RIK116" s="1903"/>
      <c r="RIL116" s="1903"/>
      <c r="RIM116" s="1904"/>
      <c r="RIN116" s="1903"/>
      <c r="RIO116" s="1903"/>
      <c r="RIP116" s="1903"/>
      <c r="RIQ116" s="1903"/>
      <c r="RIR116" s="1903"/>
      <c r="RIS116" s="1904"/>
      <c r="RIT116" s="1903"/>
      <c r="RIU116" s="1903"/>
      <c r="RIV116" s="1903"/>
      <c r="RIW116" s="1903"/>
      <c r="RIX116" s="1903"/>
      <c r="RIY116" s="1904"/>
      <c r="RIZ116" s="1903"/>
      <c r="RJA116" s="1903"/>
      <c r="RJB116" s="1903"/>
      <c r="RJC116" s="1903"/>
      <c r="RJD116" s="1903"/>
      <c r="RJE116" s="1904"/>
      <c r="RJF116" s="1903"/>
      <c r="RJG116" s="1903"/>
      <c r="RJH116" s="1903"/>
      <c r="RJI116" s="1903"/>
      <c r="RJJ116" s="1903"/>
      <c r="RJK116" s="1904"/>
      <c r="RJL116" s="1903"/>
      <c r="RJM116" s="1903"/>
      <c r="RJN116" s="1903"/>
      <c r="RJO116" s="1903"/>
      <c r="RJP116" s="1903"/>
      <c r="RJQ116" s="1904"/>
      <c r="RJR116" s="1903"/>
      <c r="RJS116" s="1903"/>
      <c r="RJT116" s="1903"/>
      <c r="RJU116" s="1903"/>
      <c r="RJV116" s="1903"/>
      <c r="RJW116" s="1904"/>
      <c r="RJX116" s="1903"/>
      <c r="RJY116" s="1903"/>
      <c r="RJZ116" s="1903"/>
      <c r="RKA116" s="1903"/>
      <c r="RKB116" s="1903"/>
      <c r="RKC116" s="1904"/>
      <c r="RKD116" s="1903"/>
      <c r="RKE116" s="1903"/>
      <c r="RKF116" s="1903"/>
      <c r="RKG116" s="1903"/>
      <c r="RKH116" s="1903"/>
      <c r="RKI116" s="1904"/>
      <c r="RKJ116" s="1903"/>
      <c r="RKK116" s="1903"/>
      <c r="RKL116" s="1903"/>
      <c r="RKM116" s="1903"/>
      <c r="RKN116" s="1903"/>
      <c r="RKO116" s="1904"/>
      <c r="RKP116" s="1903"/>
      <c r="RKQ116" s="1903"/>
      <c r="RKR116" s="1903"/>
      <c r="RKS116" s="1903"/>
      <c r="RKT116" s="1903"/>
      <c r="RKU116" s="1904"/>
      <c r="RKV116" s="1903"/>
      <c r="RKW116" s="1903"/>
      <c r="RKX116" s="1903"/>
      <c r="RKY116" s="1903"/>
      <c r="RKZ116" s="1903"/>
      <c r="RLA116" s="1904"/>
      <c r="RLB116" s="1903"/>
      <c r="RLC116" s="1903"/>
      <c r="RLD116" s="1903"/>
      <c r="RLE116" s="1903"/>
      <c r="RLF116" s="1903"/>
      <c r="RLG116" s="1904"/>
      <c r="RLH116" s="1903"/>
      <c r="RLI116" s="1903"/>
      <c r="RLJ116" s="1903"/>
      <c r="RLK116" s="1903"/>
      <c r="RLL116" s="1903"/>
      <c r="RLM116" s="1904"/>
      <c r="RLN116" s="1903"/>
      <c r="RLO116" s="1903"/>
      <c r="RLP116" s="1903"/>
      <c r="RLQ116" s="1903"/>
      <c r="RLR116" s="1903"/>
      <c r="RLS116" s="1904"/>
      <c r="RLT116" s="1903"/>
      <c r="RLU116" s="1903"/>
      <c r="RLV116" s="1903"/>
      <c r="RLW116" s="1903"/>
      <c r="RLX116" s="1903"/>
      <c r="RLY116" s="1904"/>
      <c r="RLZ116" s="1903"/>
      <c r="RMA116" s="1903"/>
      <c r="RMB116" s="1903"/>
      <c r="RMC116" s="1903"/>
      <c r="RMD116" s="1903"/>
      <c r="RME116" s="1904"/>
      <c r="RMF116" s="1903"/>
      <c r="RMG116" s="1903"/>
      <c r="RMH116" s="1903"/>
      <c r="RMI116" s="1903"/>
      <c r="RMJ116" s="1903"/>
      <c r="RMK116" s="1904"/>
      <c r="RML116" s="1903"/>
      <c r="RMM116" s="1903"/>
      <c r="RMN116" s="1903"/>
      <c r="RMO116" s="1903"/>
      <c r="RMP116" s="1903"/>
      <c r="RMQ116" s="1904"/>
      <c r="RMR116" s="1903"/>
      <c r="RMS116" s="1903"/>
      <c r="RMT116" s="1903"/>
      <c r="RMU116" s="1903"/>
      <c r="RMV116" s="1903"/>
      <c r="RMW116" s="1904"/>
      <c r="RMX116" s="1903"/>
      <c r="RMY116" s="1903"/>
      <c r="RMZ116" s="1903"/>
      <c r="RNA116" s="1903"/>
      <c r="RNB116" s="1903"/>
      <c r="RNC116" s="1904"/>
      <c r="RND116" s="1903"/>
      <c r="RNE116" s="1903"/>
      <c r="RNF116" s="1903"/>
      <c r="RNG116" s="1903"/>
      <c r="RNH116" s="1903"/>
      <c r="RNI116" s="1904"/>
      <c r="RNJ116" s="1903"/>
      <c r="RNK116" s="1903"/>
      <c r="RNL116" s="1903"/>
      <c r="RNM116" s="1903"/>
      <c r="RNN116" s="1903"/>
      <c r="RNO116" s="1904"/>
      <c r="RNP116" s="1903"/>
      <c r="RNQ116" s="1903"/>
      <c r="RNR116" s="1903"/>
      <c r="RNS116" s="1903"/>
      <c r="RNT116" s="1903"/>
      <c r="RNU116" s="1904"/>
      <c r="RNV116" s="1903"/>
      <c r="RNW116" s="1903"/>
      <c r="RNX116" s="1903"/>
      <c r="RNY116" s="1903"/>
      <c r="RNZ116" s="1903"/>
      <c r="ROA116" s="1904"/>
      <c r="ROB116" s="1903"/>
      <c r="ROC116" s="1903"/>
      <c r="ROD116" s="1903"/>
      <c r="ROE116" s="1903"/>
      <c r="ROF116" s="1903"/>
      <c r="ROG116" s="1904"/>
      <c r="ROH116" s="1903"/>
      <c r="ROI116" s="1903"/>
      <c r="ROJ116" s="1903"/>
      <c r="ROK116" s="1903"/>
      <c r="ROL116" s="1903"/>
      <c r="ROM116" s="1904"/>
      <c r="RON116" s="1903"/>
      <c r="ROO116" s="1903"/>
      <c r="ROP116" s="1903"/>
      <c r="ROQ116" s="1903"/>
      <c r="ROR116" s="1903"/>
      <c r="ROS116" s="1904"/>
      <c r="ROT116" s="1903"/>
      <c r="ROU116" s="1903"/>
      <c r="ROV116" s="1903"/>
      <c r="ROW116" s="1903"/>
      <c r="ROX116" s="1903"/>
      <c r="ROY116" s="1904"/>
      <c r="ROZ116" s="1903"/>
      <c r="RPA116" s="1903"/>
      <c r="RPB116" s="1903"/>
      <c r="RPC116" s="1903"/>
      <c r="RPD116" s="1903"/>
      <c r="RPE116" s="1904"/>
      <c r="RPF116" s="1903"/>
      <c r="RPG116" s="1903"/>
      <c r="RPH116" s="1903"/>
      <c r="RPI116" s="1903"/>
      <c r="RPJ116" s="1903"/>
      <c r="RPK116" s="1904"/>
      <c r="RPL116" s="1903"/>
      <c r="RPM116" s="1903"/>
      <c r="RPN116" s="1903"/>
      <c r="RPO116" s="1903"/>
      <c r="RPP116" s="1903"/>
      <c r="RPQ116" s="1904"/>
      <c r="RPR116" s="1903"/>
      <c r="RPS116" s="1903"/>
      <c r="RPT116" s="1903"/>
      <c r="RPU116" s="1903"/>
      <c r="RPV116" s="1903"/>
      <c r="RPW116" s="1904"/>
      <c r="RPX116" s="1903"/>
      <c r="RPY116" s="1903"/>
      <c r="RPZ116" s="1903"/>
      <c r="RQA116" s="1903"/>
      <c r="RQB116" s="1903"/>
      <c r="RQC116" s="1904"/>
      <c r="RQD116" s="1903"/>
      <c r="RQE116" s="1903"/>
      <c r="RQF116" s="1903"/>
      <c r="RQG116" s="1903"/>
      <c r="RQH116" s="1903"/>
      <c r="RQI116" s="1904"/>
      <c r="RQJ116" s="1903"/>
      <c r="RQK116" s="1903"/>
      <c r="RQL116" s="1903"/>
      <c r="RQM116" s="1903"/>
      <c r="RQN116" s="1903"/>
      <c r="RQO116" s="1904"/>
      <c r="RQP116" s="1903"/>
      <c r="RQQ116" s="1903"/>
      <c r="RQR116" s="1903"/>
      <c r="RQS116" s="1903"/>
      <c r="RQT116" s="1903"/>
      <c r="RQU116" s="1904"/>
      <c r="RQV116" s="1903"/>
      <c r="RQW116" s="1903"/>
      <c r="RQX116" s="1903"/>
      <c r="RQY116" s="1903"/>
      <c r="RQZ116" s="1903"/>
      <c r="RRA116" s="1904"/>
      <c r="RRB116" s="1903"/>
      <c r="RRC116" s="1903"/>
      <c r="RRD116" s="1903"/>
      <c r="RRE116" s="1903"/>
      <c r="RRF116" s="1903"/>
      <c r="RRG116" s="1904"/>
      <c r="RRH116" s="1903"/>
      <c r="RRI116" s="1903"/>
      <c r="RRJ116" s="1903"/>
      <c r="RRK116" s="1903"/>
      <c r="RRL116" s="1903"/>
      <c r="RRM116" s="1904"/>
      <c r="RRN116" s="1903"/>
      <c r="RRO116" s="1903"/>
      <c r="RRP116" s="1903"/>
      <c r="RRQ116" s="1903"/>
      <c r="RRR116" s="1903"/>
      <c r="RRS116" s="1904"/>
      <c r="RRT116" s="1903"/>
      <c r="RRU116" s="1903"/>
      <c r="RRV116" s="1903"/>
      <c r="RRW116" s="1903"/>
      <c r="RRX116" s="1903"/>
      <c r="RRY116" s="1904"/>
      <c r="RRZ116" s="1903"/>
      <c r="RSA116" s="1903"/>
      <c r="RSB116" s="1903"/>
      <c r="RSC116" s="1903"/>
      <c r="RSD116" s="1903"/>
      <c r="RSE116" s="1904"/>
      <c r="RSF116" s="1903"/>
      <c r="RSG116" s="1903"/>
      <c r="RSH116" s="1903"/>
      <c r="RSI116" s="1903"/>
      <c r="RSJ116" s="1903"/>
      <c r="RSK116" s="1904"/>
      <c r="RSL116" s="1903"/>
      <c r="RSM116" s="1903"/>
      <c r="RSN116" s="1903"/>
      <c r="RSO116" s="1903"/>
      <c r="RSP116" s="1903"/>
      <c r="RSQ116" s="1904"/>
      <c r="RSR116" s="1903"/>
      <c r="RSS116" s="1903"/>
      <c r="RST116" s="1903"/>
      <c r="RSU116" s="1903"/>
      <c r="RSV116" s="1903"/>
      <c r="RSW116" s="1904"/>
      <c r="RSX116" s="1903"/>
      <c r="RSY116" s="1903"/>
      <c r="RSZ116" s="1903"/>
      <c r="RTA116" s="1903"/>
      <c r="RTB116" s="1903"/>
      <c r="RTC116" s="1904"/>
      <c r="RTD116" s="1903"/>
      <c r="RTE116" s="1903"/>
      <c r="RTF116" s="1903"/>
      <c r="RTG116" s="1903"/>
      <c r="RTH116" s="1903"/>
      <c r="RTI116" s="1904"/>
      <c r="RTJ116" s="1903"/>
      <c r="RTK116" s="1903"/>
      <c r="RTL116" s="1903"/>
      <c r="RTM116" s="1903"/>
      <c r="RTN116" s="1903"/>
      <c r="RTO116" s="1904"/>
      <c r="RTP116" s="1903"/>
      <c r="RTQ116" s="1903"/>
      <c r="RTR116" s="1903"/>
      <c r="RTS116" s="1903"/>
      <c r="RTT116" s="1903"/>
      <c r="RTU116" s="1904"/>
      <c r="RTV116" s="1903"/>
      <c r="RTW116" s="1903"/>
      <c r="RTX116" s="1903"/>
      <c r="RTY116" s="1903"/>
      <c r="RTZ116" s="1903"/>
      <c r="RUA116" s="1904"/>
      <c r="RUB116" s="1903"/>
      <c r="RUC116" s="1903"/>
      <c r="RUD116" s="1903"/>
      <c r="RUE116" s="1903"/>
      <c r="RUF116" s="1903"/>
      <c r="RUG116" s="1904"/>
      <c r="RUH116" s="1903"/>
      <c r="RUI116" s="1903"/>
      <c r="RUJ116" s="1903"/>
      <c r="RUK116" s="1903"/>
      <c r="RUL116" s="1903"/>
      <c r="RUM116" s="1904"/>
      <c r="RUN116" s="1903"/>
      <c r="RUO116" s="1903"/>
      <c r="RUP116" s="1903"/>
      <c r="RUQ116" s="1903"/>
      <c r="RUR116" s="1903"/>
      <c r="RUS116" s="1904"/>
      <c r="RUT116" s="1903"/>
      <c r="RUU116" s="1903"/>
      <c r="RUV116" s="1903"/>
      <c r="RUW116" s="1903"/>
      <c r="RUX116" s="1903"/>
      <c r="RUY116" s="1904"/>
      <c r="RUZ116" s="1903"/>
      <c r="RVA116" s="1903"/>
      <c r="RVB116" s="1903"/>
      <c r="RVC116" s="1903"/>
      <c r="RVD116" s="1903"/>
      <c r="RVE116" s="1904"/>
      <c r="RVF116" s="1903"/>
      <c r="RVG116" s="1903"/>
      <c r="RVH116" s="1903"/>
      <c r="RVI116" s="1903"/>
      <c r="RVJ116" s="1903"/>
      <c r="RVK116" s="1904"/>
      <c r="RVL116" s="1903"/>
      <c r="RVM116" s="1903"/>
      <c r="RVN116" s="1903"/>
      <c r="RVO116" s="1903"/>
      <c r="RVP116" s="1903"/>
      <c r="RVQ116" s="1904"/>
      <c r="RVR116" s="1903"/>
      <c r="RVS116" s="1903"/>
      <c r="RVT116" s="1903"/>
      <c r="RVU116" s="1903"/>
      <c r="RVV116" s="1903"/>
      <c r="RVW116" s="1904"/>
      <c r="RVX116" s="1903"/>
      <c r="RVY116" s="1903"/>
      <c r="RVZ116" s="1903"/>
      <c r="RWA116" s="1903"/>
      <c r="RWB116" s="1903"/>
      <c r="RWC116" s="1904"/>
      <c r="RWD116" s="1903"/>
      <c r="RWE116" s="1903"/>
      <c r="RWF116" s="1903"/>
      <c r="RWG116" s="1903"/>
      <c r="RWH116" s="1903"/>
      <c r="RWI116" s="1904"/>
      <c r="RWJ116" s="1903"/>
      <c r="RWK116" s="1903"/>
      <c r="RWL116" s="1903"/>
      <c r="RWM116" s="1903"/>
      <c r="RWN116" s="1903"/>
      <c r="RWO116" s="1904"/>
      <c r="RWP116" s="1903"/>
      <c r="RWQ116" s="1903"/>
      <c r="RWR116" s="1903"/>
      <c r="RWS116" s="1903"/>
      <c r="RWT116" s="1903"/>
      <c r="RWU116" s="1904"/>
      <c r="RWV116" s="1903"/>
      <c r="RWW116" s="1903"/>
      <c r="RWX116" s="1903"/>
      <c r="RWY116" s="1903"/>
      <c r="RWZ116" s="1903"/>
      <c r="RXA116" s="1904"/>
      <c r="RXB116" s="1903"/>
      <c r="RXC116" s="1903"/>
      <c r="RXD116" s="1903"/>
      <c r="RXE116" s="1903"/>
      <c r="RXF116" s="1903"/>
      <c r="RXG116" s="1904"/>
      <c r="RXH116" s="1903"/>
      <c r="RXI116" s="1903"/>
      <c r="RXJ116" s="1903"/>
      <c r="RXK116" s="1903"/>
      <c r="RXL116" s="1903"/>
      <c r="RXM116" s="1904"/>
      <c r="RXN116" s="1903"/>
      <c r="RXO116" s="1903"/>
      <c r="RXP116" s="1903"/>
      <c r="RXQ116" s="1903"/>
      <c r="RXR116" s="1903"/>
      <c r="RXS116" s="1904"/>
      <c r="RXT116" s="1903"/>
      <c r="RXU116" s="1903"/>
      <c r="RXV116" s="1903"/>
      <c r="RXW116" s="1903"/>
      <c r="RXX116" s="1903"/>
      <c r="RXY116" s="1904"/>
      <c r="RXZ116" s="1903"/>
      <c r="RYA116" s="1903"/>
      <c r="RYB116" s="1903"/>
      <c r="RYC116" s="1903"/>
      <c r="RYD116" s="1903"/>
      <c r="RYE116" s="1904"/>
      <c r="RYF116" s="1903"/>
      <c r="RYG116" s="1903"/>
      <c r="RYH116" s="1903"/>
      <c r="RYI116" s="1903"/>
      <c r="RYJ116" s="1903"/>
      <c r="RYK116" s="1904"/>
      <c r="RYL116" s="1903"/>
      <c r="RYM116" s="1903"/>
      <c r="RYN116" s="1903"/>
      <c r="RYO116" s="1903"/>
      <c r="RYP116" s="1903"/>
      <c r="RYQ116" s="1904"/>
      <c r="RYR116" s="1903"/>
      <c r="RYS116" s="1903"/>
      <c r="RYT116" s="1903"/>
      <c r="RYU116" s="1903"/>
      <c r="RYV116" s="1903"/>
      <c r="RYW116" s="1904"/>
      <c r="RYX116" s="1903"/>
      <c r="RYY116" s="1903"/>
      <c r="RYZ116" s="1903"/>
      <c r="RZA116" s="1903"/>
      <c r="RZB116" s="1903"/>
      <c r="RZC116" s="1904"/>
      <c r="RZD116" s="1903"/>
      <c r="RZE116" s="1903"/>
      <c r="RZF116" s="1903"/>
      <c r="RZG116" s="1903"/>
      <c r="RZH116" s="1903"/>
      <c r="RZI116" s="1904"/>
      <c r="RZJ116" s="1903"/>
      <c r="RZK116" s="1903"/>
      <c r="RZL116" s="1903"/>
      <c r="RZM116" s="1903"/>
      <c r="RZN116" s="1903"/>
      <c r="RZO116" s="1904"/>
      <c r="RZP116" s="1903"/>
      <c r="RZQ116" s="1903"/>
      <c r="RZR116" s="1903"/>
      <c r="RZS116" s="1903"/>
      <c r="RZT116" s="1903"/>
      <c r="RZU116" s="1904"/>
      <c r="RZV116" s="1903"/>
      <c r="RZW116" s="1903"/>
      <c r="RZX116" s="1903"/>
      <c r="RZY116" s="1903"/>
      <c r="RZZ116" s="1903"/>
      <c r="SAA116" s="1904"/>
      <c r="SAB116" s="1903"/>
      <c r="SAC116" s="1903"/>
      <c r="SAD116" s="1903"/>
      <c r="SAE116" s="1903"/>
      <c r="SAF116" s="1903"/>
      <c r="SAG116" s="1904"/>
      <c r="SAH116" s="1903"/>
      <c r="SAI116" s="1903"/>
      <c r="SAJ116" s="1903"/>
      <c r="SAK116" s="1903"/>
      <c r="SAL116" s="1903"/>
      <c r="SAM116" s="1904"/>
      <c r="SAN116" s="1903"/>
      <c r="SAO116" s="1903"/>
      <c r="SAP116" s="1903"/>
      <c r="SAQ116" s="1903"/>
      <c r="SAR116" s="1903"/>
      <c r="SAS116" s="1904"/>
      <c r="SAT116" s="1903"/>
      <c r="SAU116" s="1903"/>
      <c r="SAV116" s="1903"/>
      <c r="SAW116" s="1903"/>
      <c r="SAX116" s="1903"/>
      <c r="SAY116" s="1904"/>
      <c r="SAZ116" s="1903"/>
      <c r="SBA116" s="1903"/>
      <c r="SBB116" s="1903"/>
      <c r="SBC116" s="1903"/>
      <c r="SBD116" s="1903"/>
      <c r="SBE116" s="1904"/>
      <c r="SBF116" s="1903"/>
      <c r="SBG116" s="1903"/>
      <c r="SBH116" s="1903"/>
      <c r="SBI116" s="1903"/>
      <c r="SBJ116" s="1903"/>
      <c r="SBK116" s="1904"/>
      <c r="SBL116" s="1903"/>
      <c r="SBM116" s="1903"/>
      <c r="SBN116" s="1903"/>
      <c r="SBO116" s="1903"/>
      <c r="SBP116" s="1903"/>
      <c r="SBQ116" s="1904"/>
      <c r="SBR116" s="1903"/>
      <c r="SBS116" s="1903"/>
      <c r="SBT116" s="1903"/>
      <c r="SBU116" s="1903"/>
      <c r="SBV116" s="1903"/>
      <c r="SBW116" s="1904"/>
      <c r="SBX116" s="1903"/>
      <c r="SBY116" s="1903"/>
      <c r="SBZ116" s="1903"/>
      <c r="SCA116" s="1903"/>
      <c r="SCB116" s="1903"/>
      <c r="SCC116" s="1904"/>
      <c r="SCD116" s="1903"/>
      <c r="SCE116" s="1903"/>
      <c r="SCF116" s="1903"/>
      <c r="SCG116" s="1903"/>
      <c r="SCH116" s="1903"/>
      <c r="SCI116" s="1904"/>
      <c r="SCJ116" s="1903"/>
      <c r="SCK116" s="1903"/>
      <c r="SCL116" s="1903"/>
      <c r="SCM116" s="1903"/>
      <c r="SCN116" s="1903"/>
      <c r="SCO116" s="1904"/>
      <c r="SCP116" s="1903"/>
      <c r="SCQ116" s="1903"/>
      <c r="SCR116" s="1903"/>
      <c r="SCS116" s="1903"/>
      <c r="SCT116" s="1903"/>
      <c r="SCU116" s="1904"/>
      <c r="SCV116" s="1903"/>
      <c r="SCW116" s="1903"/>
      <c r="SCX116" s="1903"/>
      <c r="SCY116" s="1903"/>
      <c r="SCZ116" s="1903"/>
      <c r="SDA116" s="1904"/>
      <c r="SDB116" s="1903"/>
      <c r="SDC116" s="1903"/>
      <c r="SDD116" s="1903"/>
      <c r="SDE116" s="1903"/>
      <c r="SDF116" s="1903"/>
      <c r="SDG116" s="1904"/>
      <c r="SDH116" s="1903"/>
      <c r="SDI116" s="1903"/>
      <c r="SDJ116" s="1903"/>
      <c r="SDK116" s="1903"/>
      <c r="SDL116" s="1903"/>
      <c r="SDM116" s="1904"/>
      <c r="SDN116" s="1903"/>
      <c r="SDO116" s="1903"/>
      <c r="SDP116" s="1903"/>
      <c r="SDQ116" s="1903"/>
      <c r="SDR116" s="1903"/>
      <c r="SDS116" s="1904"/>
      <c r="SDT116" s="1903"/>
      <c r="SDU116" s="1903"/>
      <c r="SDV116" s="1903"/>
      <c r="SDW116" s="1903"/>
      <c r="SDX116" s="1903"/>
      <c r="SDY116" s="1904"/>
      <c r="SDZ116" s="1903"/>
      <c r="SEA116" s="1903"/>
      <c r="SEB116" s="1903"/>
      <c r="SEC116" s="1903"/>
      <c r="SED116" s="1903"/>
      <c r="SEE116" s="1904"/>
      <c r="SEF116" s="1903"/>
      <c r="SEG116" s="1903"/>
      <c r="SEH116" s="1903"/>
      <c r="SEI116" s="1903"/>
      <c r="SEJ116" s="1903"/>
      <c r="SEK116" s="1904"/>
      <c r="SEL116" s="1903"/>
      <c r="SEM116" s="1903"/>
      <c r="SEN116" s="1903"/>
      <c r="SEO116" s="1903"/>
      <c r="SEP116" s="1903"/>
      <c r="SEQ116" s="1904"/>
      <c r="SER116" s="1903"/>
      <c r="SES116" s="1903"/>
      <c r="SET116" s="1903"/>
      <c r="SEU116" s="1903"/>
      <c r="SEV116" s="1903"/>
      <c r="SEW116" s="1904"/>
      <c r="SEX116" s="1903"/>
      <c r="SEY116" s="1903"/>
      <c r="SEZ116" s="1903"/>
      <c r="SFA116" s="1903"/>
      <c r="SFB116" s="1903"/>
      <c r="SFC116" s="1904"/>
      <c r="SFD116" s="1903"/>
      <c r="SFE116" s="1903"/>
      <c r="SFF116" s="1903"/>
      <c r="SFG116" s="1903"/>
      <c r="SFH116" s="1903"/>
      <c r="SFI116" s="1904"/>
      <c r="SFJ116" s="1903"/>
      <c r="SFK116" s="1903"/>
      <c r="SFL116" s="1903"/>
      <c r="SFM116" s="1903"/>
      <c r="SFN116" s="1903"/>
      <c r="SFO116" s="1904"/>
      <c r="SFP116" s="1903"/>
      <c r="SFQ116" s="1903"/>
      <c r="SFR116" s="1903"/>
      <c r="SFS116" s="1903"/>
      <c r="SFT116" s="1903"/>
      <c r="SFU116" s="1904"/>
      <c r="SFV116" s="1903"/>
      <c r="SFW116" s="1903"/>
      <c r="SFX116" s="1903"/>
      <c r="SFY116" s="1903"/>
      <c r="SFZ116" s="1903"/>
      <c r="SGA116" s="1904"/>
      <c r="SGB116" s="1903"/>
      <c r="SGC116" s="1903"/>
      <c r="SGD116" s="1903"/>
      <c r="SGE116" s="1903"/>
      <c r="SGF116" s="1903"/>
      <c r="SGG116" s="1904"/>
      <c r="SGH116" s="1903"/>
      <c r="SGI116" s="1903"/>
      <c r="SGJ116" s="1903"/>
      <c r="SGK116" s="1903"/>
      <c r="SGL116" s="1903"/>
      <c r="SGM116" s="1904"/>
      <c r="SGN116" s="1903"/>
      <c r="SGO116" s="1903"/>
      <c r="SGP116" s="1903"/>
      <c r="SGQ116" s="1903"/>
      <c r="SGR116" s="1903"/>
      <c r="SGS116" s="1904"/>
      <c r="SGT116" s="1903"/>
      <c r="SGU116" s="1903"/>
      <c r="SGV116" s="1903"/>
      <c r="SGW116" s="1903"/>
      <c r="SGX116" s="1903"/>
      <c r="SGY116" s="1904"/>
      <c r="SGZ116" s="1903"/>
      <c r="SHA116" s="1903"/>
      <c r="SHB116" s="1903"/>
      <c r="SHC116" s="1903"/>
      <c r="SHD116" s="1903"/>
      <c r="SHE116" s="1904"/>
      <c r="SHF116" s="1903"/>
      <c r="SHG116" s="1903"/>
      <c r="SHH116" s="1903"/>
      <c r="SHI116" s="1903"/>
      <c r="SHJ116" s="1903"/>
      <c r="SHK116" s="1904"/>
      <c r="SHL116" s="1903"/>
      <c r="SHM116" s="1903"/>
      <c r="SHN116" s="1903"/>
      <c r="SHO116" s="1903"/>
      <c r="SHP116" s="1903"/>
      <c r="SHQ116" s="1904"/>
      <c r="SHR116" s="1903"/>
      <c r="SHS116" s="1903"/>
      <c r="SHT116" s="1903"/>
      <c r="SHU116" s="1903"/>
      <c r="SHV116" s="1903"/>
      <c r="SHW116" s="1904"/>
      <c r="SHX116" s="1903"/>
      <c r="SHY116" s="1903"/>
      <c r="SHZ116" s="1903"/>
      <c r="SIA116" s="1903"/>
      <c r="SIB116" s="1903"/>
      <c r="SIC116" s="1904"/>
      <c r="SID116" s="1903"/>
      <c r="SIE116" s="1903"/>
      <c r="SIF116" s="1903"/>
      <c r="SIG116" s="1903"/>
      <c r="SIH116" s="1903"/>
      <c r="SII116" s="1904"/>
      <c r="SIJ116" s="1903"/>
      <c r="SIK116" s="1903"/>
      <c r="SIL116" s="1903"/>
      <c r="SIM116" s="1903"/>
      <c r="SIN116" s="1903"/>
      <c r="SIO116" s="1904"/>
      <c r="SIP116" s="1903"/>
      <c r="SIQ116" s="1903"/>
      <c r="SIR116" s="1903"/>
      <c r="SIS116" s="1903"/>
      <c r="SIT116" s="1903"/>
      <c r="SIU116" s="1904"/>
      <c r="SIV116" s="1903"/>
      <c r="SIW116" s="1903"/>
      <c r="SIX116" s="1903"/>
      <c r="SIY116" s="1903"/>
      <c r="SIZ116" s="1903"/>
      <c r="SJA116" s="1904"/>
      <c r="SJB116" s="1903"/>
      <c r="SJC116" s="1903"/>
      <c r="SJD116" s="1903"/>
      <c r="SJE116" s="1903"/>
      <c r="SJF116" s="1903"/>
      <c r="SJG116" s="1904"/>
      <c r="SJH116" s="1903"/>
      <c r="SJI116" s="1903"/>
      <c r="SJJ116" s="1903"/>
      <c r="SJK116" s="1903"/>
      <c r="SJL116" s="1903"/>
      <c r="SJM116" s="1904"/>
      <c r="SJN116" s="1903"/>
      <c r="SJO116" s="1903"/>
      <c r="SJP116" s="1903"/>
      <c r="SJQ116" s="1903"/>
      <c r="SJR116" s="1903"/>
      <c r="SJS116" s="1904"/>
      <c r="SJT116" s="1903"/>
      <c r="SJU116" s="1903"/>
      <c r="SJV116" s="1903"/>
      <c r="SJW116" s="1903"/>
      <c r="SJX116" s="1903"/>
      <c r="SJY116" s="1904"/>
      <c r="SJZ116" s="1903"/>
      <c r="SKA116" s="1903"/>
      <c r="SKB116" s="1903"/>
      <c r="SKC116" s="1903"/>
      <c r="SKD116" s="1903"/>
      <c r="SKE116" s="1904"/>
      <c r="SKF116" s="1903"/>
      <c r="SKG116" s="1903"/>
      <c r="SKH116" s="1903"/>
      <c r="SKI116" s="1903"/>
      <c r="SKJ116" s="1903"/>
      <c r="SKK116" s="1904"/>
      <c r="SKL116" s="1903"/>
      <c r="SKM116" s="1903"/>
      <c r="SKN116" s="1903"/>
      <c r="SKO116" s="1903"/>
      <c r="SKP116" s="1903"/>
      <c r="SKQ116" s="1904"/>
      <c r="SKR116" s="1903"/>
      <c r="SKS116" s="1903"/>
      <c r="SKT116" s="1903"/>
      <c r="SKU116" s="1903"/>
      <c r="SKV116" s="1903"/>
      <c r="SKW116" s="1904"/>
      <c r="SKX116" s="1903"/>
      <c r="SKY116" s="1903"/>
      <c r="SKZ116" s="1903"/>
      <c r="SLA116" s="1903"/>
      <c r="SLB116" s="1903"/>
      <c r="SLC116" s="1904"/>
      <c r="SLD116" s="1903"/>
      <c r="SLE116" s="1903"/>
      <c r="SLF116" s="1903"/>
      <c r="SLG116" s="1903"/>
      <c r="SLH116" s="1903"/>
      <c r="SLI116" s="1904"/>
      <c r="SLJ116" s="1903"/>
      <c r="SLK116" s="1903"/>
      <c r="SLL116" s="1903"/>
      <c r="SLM116" s="1903"/>
      <c r="SLN116" s="1903"/>
      <c r="SLO116" s="1904"/>
      <c r="SLP116" s="1903"/>
      <c r="SLQ116" s="1903"/>
      <c r="SLR116" s="1903"/>
      <c r="SLS116" s="1903"/>
      <c r="SLT116" s="1903"/>
      <c r="SLU116" s="1904"/>
      <c r="SLV116" s="1903"/>
      <c r="SLW116" s="1903"/>
      <c r="SLX116" s="1903"/>
      <c r="SLY116" s="1903"/>
      <c r="SLZ116" s="1903"/>
      <c r="SMA116" s="1904"/>
      <c r="SMB116" s="1903"/>
      <c r="SMC116" s="1903"/>
      <c r="SMD116" s="1903"/>
      <c r="SME116" s="1903"/>
      <c r="SMF116" s="1903"/>
      <c r="SMG116" s="1904"/>
      <c r="SMH116" s="1903"/>
      <c r="SMI116" s="1903"/>
      <c r="SMJ116" s="1903"/>
      <c r="SMK116" s="1903"/>
      <c r="SML116" s="1903"/>
      <c r="SMM116" s="1904"/>
      <c r="SMN116" s="1903"/>
      <c r="SMO116" s="1903"/>
      <c r="SMP116" s="1903"/>
      <c r="SMQ116" s="1903"/>
      <c r="SMR116" s="1903"/>
      <c r="SMS116" s="1904"/>
      <c r="SMT116" s="1903"/>
      <c r="SMU116" s="1903"/>
      <c r="SMV116" s="1903"/>
      <c r="SMW116" s="1903"/>
      <c r="SMX116" s="1903"/>
      <c r="SMY116" s="1904"/>
      <c r="SMZ116" s="1903"/>
      <c r="SNA116" s="1903"/>
      <c r="SNB116" s="1903"/>
      <c r="SNC116" s="1903"/>
      <c r="SND116" s="1903"/>
      <c r="SNE116" s="1904"/>
      <c r="SNF116" s="1903"/>
      <c r="SNG116" s="1903"/>
      <c r="SNH116" s="1903"/>
      <c r="SNI116" s="1903"/>
      <c r="SNJ116" s="1903"/>
      <c r="SNK116" s="1904"/>
      <c r="SNL116" s="1903"/>
      <c r="SNM116" s="1903"/>
      <c r="SNN116" s="1903"/>
      <c r="SNO116" s="1903"/>
      <c r="SNP116" s="1903"/>
      <c r="SNQ116" s="1904"/>
      <c r="SNR116" s="1903"/>
      <c r="SNS116" s="1903"/>
      <c r="SNT116" s="1903"/>
      <c r="SNU116" s="1903"/>
      <c r="SNV116" s="1903"/>
      <c r="SNW116" s="1904"/>
      <c r="SNX116" s="1903"/>
      <c r="SNY116" s="1903"/>
      <c r="SNZ116" s="1903"/>
      <c r="SOA116" s="1903"/>
      <c r="SOB116" s="1903"/>
      <c r="SOC116" s="1904"/>
      <c r="SOD116" s="1903"/>
      <c r="SOE116" s="1903"/>
      <c r="SOF116" s="1903"/>
      <c r="SOG116" s="1903"/>
      <c r="SOH116" s="1903"/>
      <c r="SOI116" s="1904"/>
      <c r="SOJ116" s="1903"/>
      <c r="SOK116" s="1903"/>
      <c r="SOL116" s="1903"/>
      <c r="SOM116" s="1903"/>
      <c r="SON116" s="1903"/>
      <c r="SOO116" s="1904"/>
      <c r="SOP116" s="1903"/>
      <c r="SOQ116" s="1903"/>
      <c r="SOR116" s="1903"/>
      <c r="SOS116" s="1903"/>
      <c r="SOT116" s="1903"/>
      <c r="SOU116" s="1904"/>
      <c r="SOV116" s="1903"/>
      <c r="SOW116" s="1903"/>
      <c r="SOX116" s="1903"/>
      <c r="SOY116" s="1903"/>
      <c r="SOZ116" s="1903"/>
      <c r="SPA116" s="1904"/>
      <c r="SPB116" s="1903"/>
      <c r="SPC116" s="1903"/>
      <c r="SPD116" s="1903"/>
      <c r="SPE116" s="1903"/>
      <c r="SPF116" s="1903"/>
      <c r="SPG116" s="1904"/>
      <c r="SPH116" s="1903"/>
      <c r="SPI116" s="1903"/>
      <c r="SPJ116" s="1903"/>
      <c r="SPK116" s="1903"/>
      <c r="SPL116" s="1903"/>
      <c r="SPM116" s="1904"/>
      <c r="SPN116" s="1903"/>
      <c r="SPO116" s="1903"/>
      <c r="SPP116" s="1903"/>
      <c r="SPQ116" s="1903"/>
      <c r="SPR116" s="1903"/>
      <c r="SPS116" s="1904"/>
      <c r="SPT116" s="1903"/>
      <c r="SPU116" s="1903"/>
      <c r="SPV116" s="1903"/>
      <c r="SPW116" s="1903"/>
      <c r="SPX116" s="1903"/>
      <c r="SPY116" s="1904"/>
      <c r="SPZ116" s="1903"/>
      <c r="SQA116" s="1903"/>
      <c r="SQB116" s="1903"/>
      <c r="SQC116" s="1903"/>
      <c r="SQD116" s="1903"/>
      <c r="SQE116" s="1904"/>
      <c r="SQF116" s="1903"/>
      <c r="SQG116" s="1903"/>
      <c r="SQH116" s="1903"/>
      <c r="SQI116" s="1903"/>
      <c r="SQJ116" s="1903"/>
      <c r="SQK116" s="1904"/>
      <c r="SQL116" s="1903"/>
      <c r="SQM116" s="1903"/>
      <c r="SQN116" s="1903"/>
      <c r="SQO116" s="1903"/>
      <c r="SQP116" s="1903"/>
      <c r="SQQ116" s="1904"/>
      <c r="SQR116" s="1903"/>
      <c r="SQS116" s="1903"/>
      <c r="SQT116" s="1903"/>
      <c r="SQU116" s="1903"/>
      <c r="SQV116" s="1903"/>
      <c r="SQW116" s="1904"/>
      <c r="SQX116" s="1903"/>
      <c r="SQY116" s="1903"/>
      <c r="SQZ116" s="1903"/>
      <c r="SRA116" s="1903"/>
      <c r="SRB116" s="1903"/>
      <c r="SRC116" s="1904"/>
      <c r="SRD116" s="1903"/>
      <c r="SRE116" s="1903"/>
      <c r="SRF116" s="1903"/>
      <c r="SRG116" s="1903"/>
      <c r="SRH116" s="1903"/>
      <c r="SRI116" s="1904"/>
      <c r="SRJ116" s="1903"/>
      <c r="SRK116" s="1903"/>
      <c r="SRL116" s="1903"/>
      <c r="SRM116" s="1903"/>
      <c r="SRN116" s="1903"/>
      <c r="SRO116" s="1904"/>
      <c r="SRP116" s="1903"/>
      <c r="SRQ116" s="1903"/>
      <c r="SRR116" s="1903"/>
      <c r="SRS116" s="1903"/>
      <c r="SRT116" s="1903"/>
      <c r="SRU116" s="1904"/>
      <c r="SRV116" s="1903"/>
      <c r="SRW116" s="1903"/>
      <c r="SRX116" s="1903"/>
      <c r="SRY116" s="1903"/>
      <c r="SRZ116" s="1903"/>
      <c r="SSA116" s="1904"/>
      <c r="SSB116" s="1903"/>
      <c r="SSC116" s="1903"/>
      <c r="SSD116" s="1903"/>
      <c r="SSE116" s="1903"/>
      <c r="SSF116" s="1903"/>
      <c r="SSG116" s="1904"/>
      <c r="SSH116" s="1903"/>
      <c r="SSI116" s="1903"/>
      <c r="SSJ116" s="1903"/>
      <c r="SSK116" s="1903"/>
      <c r="SSL116" s="1903"/>
      <c r="SSM116" s="1904"/>
      <c r="SSN116" s="1903"/>
      <c r="SSO116" s="1903"/>
      <c r="SSP116" s="1903"/>
      <c r="SSQ116" s="1903"/>
      <c r="SSR116" s="1903"/>
      <c r="SSS116" s="1904"/>
      <c r="SST116" s="1903"/>
      <c r="SSU116" s="1903"/>
      <c r="SSV116" s="1903"/>
      <c r="SSW116" s="1903"/>
      <c r="SSX116" s="1903"/>
      <c r="SSY116" s="1904"/>
      <c r="SSZ116" s="1903"/>
      <c r="STA116" s="1903"/>
      <c r="STB116" s="1903"/>
      <c r="STC116" s="1903"/>
      <c r="STD116" s="1903"/>
      <c r="STE116" s="1904"/>
      <c r="STF116" s="1903"/>
      <c r="STG116" s="1903"/>
      <c r="STH116" s="1903"/>
      <c r="STI116" s="1903"/>
      <c r="STJ116" s="1903"/>
      <c r="STK116" s="1904"/>
      <c r="STL116" s="1903"/>
      <c r="STM116" s="1903"/>
      <c r="STN116" s="1903"/>
      <c r="STO116" s="1903"/>
      <c r="STP116" s="1903"/>
      <c r="STQ116" s="1904"/>
      <c r="STR116" s="1903"/>
      <c r="STS116" s="1903"/>
      <c r="STT116" s="1903"/>
      <c r="STU116" s="1903"/>
      <c r="STV116" s="1903"/>
      <c r="STW116" s="1904"/>
      <c r="STX116" s="1903"/>
      <c r="STY116" s="1903"/>
      <c r="STZ116" s="1903"/>
      <c r="SUA116" s="1903"/>
      <c r="SUB116" s="1903"/>
      <c r="SUC116" s="1904"/>
      <c r="SUD116" s="1903"/>
      <c r="SUE116" s="1903"/>
      <c r="SUF116" s="1903"/>
      <c r="SUG116" s="1903"/>
      <c r="SUH116" s="1903"/>
      <c r="SUI116" s="1904"/>
      <c r="SUJ116" s="1903"/>
      <c r="SUK116" s="1903"/>
      <c r="SUL116" s="1903"/>
      <c r="SUM116" s="1903"/>
      <c r="SUN116" s="1903"/>
      <c r="SUO116" s="1904"/>
      <c r="SUP116" s="1903"/>
      <c r="SUQ116" s="1903"/>
      <c r="SUR116" s="1903"/>
      <c r="SUS116" s="1903"/>
      <c r="SUT116" s="1903"/>
      <c r="SUU116" s="1904"/>
      <c r="SUV116" s="1903"/>
      <c r="SUW116" s="1903"/>
      <c r="SUX116" s="1903"/>
      <c r="SUY116" s="1903"/>
      <c r="SUZ116" s="1903"/>
      <c r="SVA116" s="1904"/>
      <c r="SVB116" s="1903"/>
      <c r="SVC116" s="1903"/>
      <c r="SVD116" s="1903"/>
      <c r="SVE116" s="1903"/>
      <c r="SVF116" s="1903"/>
      <c r="SVG116" s="1904"/>
      <c r="SVH116" s="1903"/>
      <c r="SVI116" s="1903"/>
      <c r="SVJ116" s="1903"/>
      <c r="SVK116" s="1903"/>
      <c r="SVL116" s="1903"/>
      <c r="SVM116" s="1904"/>
      <c r="SVN116" s="1903"/>
      <c r="SVO116" s="1903"/>
      <c r="SVP116" s="1903"/>
      <c r="SVQ116" s="1903"/>
      <c r="SVR116" s="1903"/>
      <c r="SVS116" s="1904"/>
      <c r="SVT116" s="1903"/>
      <c r="SVU116" s="1903"/>
      <c r="SVV116" s="1903"/>
      <c r="SVW116" s="1903"/>
      <c r="SVX116" s="1903"/>
      <c r="SVY116" s="1904"/>
      <c r="SVZ116" s="1903"/>
      <c r="SWA116" s="1903"/>
      <c r="SWB116" s="1903"/>
      <c r="SWC116" s="1903"/>
      <c r="SWD116" s="1903"/>
      <c r="SWE116" s="1904"/>
      <c r="SWF116" s="1903"/>
      <c r="SWG116" s="1903"/>
      <c r="SWH116" s="1903"/>
      <c r="SWI116" s="1903"/>
      <c r="SWJ116" s="1903"/>
      <c r="SWK116" s="1904"/>
      <c r="SWL116" s="1903"/>
      <c r="SWM116" s="1903"/>
      <c r="SWN116" s="1903"/>
      <c r="SWO116" s="1903"/>
      <c r="SWP116" s="1903"/>
      <c r="SWQ116" s="1904"/>
      <c r="SWR116" s="1903"/>
      <c r="SWS116" s="1903"/>
      <c r="SWT116" s="1903"/>
      <c r="SWU116" s="1903"/>
      <c r="SWV116" s="1903"/>
      <c r="SWW116" s="1904"/>
      <c r="SWX116" s="1903"/>
      <c r="SWY116" s="1903"/>
      <c r="SWZ116" s="1903"/>
      <c r="SXA116" s="1903"/>
      <c r="SXB116" s="1903"/>
      <c r="SXC116" s="1904"/>
      <c r="SXD116" s="1903"/>
      <c r="SXE116" s="1903"/>
      <c r="SXF116" s="1903"/>
      <c r="SXG116" s="1903"/>
      <c r="SXH116" s="1903"/>
      <c r="SXI116" s="1904"/>
      <c r="SXJ116" s="1903"/>
      <c r="SXK116" s="1903"/>
      <c r="SXL116" s="1903"/>
      <c r="SXM116" s="1903"/>
      <c r="SXN116" s="1903"/>
      <c r="SXO116" s="1904"/>
      <c r="SXP116" s="1903"/>
      <c r="SXQ116" s="1903"/>
      <c r="SXR116" s="1903"/>
      <c r="SXS116" s="1903"/>
      <c r="SXT116" s="1903"/>
      <c r="SXU116" s="1904"/>
      <c r="SXV116" s="1903"/>
      <c r="SXW116" s="1903"/>
      <c r="SXX116" s="1903"/>
      <c r="SXY116" s="1903"/>
      <c r="SXZ116" s="1903"/>
      <c r="SYA116" s="1904"/>
      <c r="SYB116" s="1903"/>
      <c r="SYC116" s="1903"/>
      <c r="SYD116" s="1903"/>
      <c r="SYE116" s="1903"/>
      <c r="SYF116" s="1903"/>
      <c r="SYG116" s="1904"/>
      <c r="SYH116" s="1903"/>
      <c r="SYI116" s="1903"/>
      <c r="SYJ116" s="1903"/>
      <c r="SYK116" s="1903"/>
      <c r="SYL116" s="1903"/>
      <c r="SYM116" s="1904"/>
      <c r="SYN116" s="1903"/>
      <c r="SYO116" s="1903"/>
      <c r="SYP116" s="1903"/>
      <c r="SYQ116" s="1903"/>
      <c r="SYR116" s="1903"/>
      <c r="SYS116" s="1904"/>
      <c r="SYT116" s="1903"/>
      <c r="SYU116" s="1903"/>
      <c r="SYV116" s="1903"/>
      <c r="SYW116" s="1903"/>
      <c r="SYX116" s="1903"/>
      <c r="SYY116" s="1904"/>
      <c r="SYZ116" s="1903"/>
      <c r="SZA116" s="1903"/>
      <c r="SZB116" s="1903"/>
      <c r="SZC116" s="1903"/>
      <c r="SZD116" s="1903"/>
      <c r="SZE116" s="1904"/>
      <c r="SZF116" s="1903"/>
      <c r="SZG116" s="1903"/>
      <c r="SZH116" s="1903"/>
      <c r="SZI116" s="1903"/>
      <c r="SZJ116" s="1903"/>
      <c r="SZK116" s="1904"/>
      <c r="SZL116" s="1903"/>
      <c r="SZM116" s="1903"/>
      <c r="SZN116" s="1903"/>
      <c r="SZO116" s="1903"/>
      <c r="SZP116" s="1903"/>
      <c r="SZQ116" s="1904"/>
      <c r="SZR116" s="1903"/>
      <c r="SZS116" s="1903"/>
      <c r="SZT116" s="1903"/>
      <c r="SZU116" s="1903"/>
      <c r="SZV116" s="1903"/>
      <c r="SZW116" s="1904"/>
      <c r="SZX116" s="1903"/>
      <c r="SZY116" s="1903"/>
      <c r="SZZ116" s="1903"/>
      <c r="TAA116" s="1903"/>
      <c r="TAB116" s="1903"/>
      <c r="TAC116" s="1904"/>
      <c r="TAD116" s="1903"/>
      <c r="TAE116" s="1903"/>
      <c r="TAF116" s="1903"/>
      <c r="TAG116" s="1903"/>
      <c r="TAH116" s="1903"/>
      <c r="TAI116" s="1904"/>
      <c r="TAJ116" s="1903"/>
      <c r="TAK116" s="1903"/>
      <c r="TAL116" s="1903"/>
      <c r="TAM116" s="1903"/>
      <c r="TAN116" s="1903"/>
      <c r="TAO116" s="1904"/>
      <c r="TAP116" s="1903"/>
      <c r="TAQ116" s="1903"/>
      <c r="TAR116" s="1903"/>
      <c r="TAS116" s="1903"/>
      <c r="TAT116" s="1903"/>
      <c r="TAU116" s="1904"/>
      <c r="TAV116" s="1903"/>
      <c r="TAW116" s="1903"/>
      <c r="TAX116" s="1903"/>
      <c r="TAY116" s="1903"/>
      <c r="TAZ116" s="1903"/>
      <c r="TBA116" s="1904"/>
      <c r="TBB116" s="1903"/>
      <c r="TBC116" s="1903"/>
      <c r="TBD116" s="1903"/>
      <c r="TBE116" s="1903"/>
      <c r="TBF116" s="1903"/>
      <c r="TBG116" s="1904"/>
      <c r="TBH116" s="1903"/>
      <c r="TBI116" s="1903"/>
      <c r="TBJ116" s="1903"/>
      <c r="TBK116" s="1903"/>
      <c r="TBL116" s="1903"/>
      <c r="TBM116" s="1904"/>
      <c r="TBN116" s="1903"/>
      <c r="TBO116" s="1903"/>
      <c r="TBP116" s="1903"/>
      <c r="TBQ116" s="1903"/>
      <c r="TBR116" s="1903"/>
      <c r="TBS116" s="1904"/>
      <c r="TBT116" s="1903"/>
      <c r="TBU116" s="1903"/>
      <c r="TBV116" s="1903"/>
      <c r="TBW116" s="1903"/>
      <c r="TBX116" s="1903"/>
      <c r="TBY116" s="1904"/>
      <c r="TBZ116" s="1903"/>
      <c r="TCA116" s="1903"/>
      <c r="TCB116" s="1903"/>
      <c r="TCC116" s="1903"/>
      <c r="TCD116" s="1903"/>
      <c r="TCE116" s="1904"/>
      <c r="TCF116" s="1903"/>
      <c r="TCG116" s="1903"/>
      <c r="TCH116" s="1903"/>
      <c r="TCI116" s="1903"/>
      <c r="TCJ116" s="1903"/>
      <c r="TCK116" s="1904"/>
      <c r="TCL116" s="1903"/>
      <c r="TCM116" s="1903"/>
      <c r="TCN116" s="1903"/>
      <c r="TCO116" s="1903"/>
      <c r="TCP116" s="1903"/>
      <c r="TCQ116" s="1904"/>
      <c r="TCR116" s="1903"/>
      <c r="TCS116" s="1903"/>
      <c r="TCT116" s="1903"/>
      <c r="TCU116" s="1903"/>
      <c r="TCV116" s="1903"/>
      <c r="TCW116" s="1904"/>
      <c r="TCX116" s="1903"/>
      <c r="TCY116" s="1903"/>
      <c r="TCZ116" s="1903"/>
      <c r="TDA116" s="1903"/>
      <c r="TDB116" s="1903"/>
      <c r="TDC116" s="1904"/>
      <c r="TDD116" s="1903"/>
      <c r="TDE116" s="1903"/>
      <c r="TDF116" s="1903"/>
      <c r="TDG116" s="1903"/>
      <c r="TDH116" s="1903"/>
      <c r="TDI116" s="1904"/>
      <c r="TDJ116" s="1903"/>
      <c r="TDK116" s="1903"/>
      <c r="TDL116" s="1903"/>
      <c r="TDM116" s="1903"/>
      <c r="TDN116" s="1903"/>
      <c r="TDO116" s="1904"/>
      <c r="TDP116" s="1903"/>
      <c r="TDQ116" s="1903"/>
      <c r="TDR116" s="1903"/>
      <c r="TDS116" s="1903"/>
      <c r="TDT116" s="1903"/>
      <c r="TDU116" s="1904"/>
      <c r="TDV116" s="1903"/>
      <c r="TDW116" s="1903"/>
      <c r="TDX116" s="1903"/>
      <c r="TDY116" s="1903"/>
      <c r="TDZ116" s="1903"/>
      <c r="TEA116" s="1904"/>
      <c r="TEB116" s="1903"/>
      <c r="TEC116" s="1903"/>
      <c r="TED116" s="1903"/>
      <c r="TEE116" s="1903"/>
      <c r="TEF116" s="1903"/>
      <c r="TEG116" s="1904"/>
      <c r="TEH116" s="1903"/>
      <c r="TEI116" s="1903"/>
      <c r="TEJ116" s="1903"/>
      <c r="TEK116" s="1903"/>
      <c r="TEL116" s="1903"/>
      <c r="TEM116" s="1904"/>
      <c r="TEN116" s="1903"/>
      <c r="TEO116" s="1903"/>
      <c r="TEP116" s="1903"/>
      <c r="TEQ116" s="1903"/>
      <c r="TER116" s="1903"/>
      <c r="TES116" s="1904"/>
      <c r="TET116" s="1903"/>
      <c r="TEU116" s="1903"/>
      <c r="TEV116" s="1903"/>
      <c r="TEW116" s="1903"/>
      <c r="TEX116" s="1903"/>
      <c r="TEY116" s="1904"/>
      <c r="TEZ116" s="1903"/>
      <c r="TFA116" s="1903"/>
      <c r="TFB116" s="1903"/>
      <c r="TFC116" s="1903"/>
      <c r="TFD116" s="1903"/>
      <c r="TFE116" s="1904"/>
      <c r="TFF116" s="1903"/>
      <c r="TFG116" s="1903"/>
      <c r="TFH116" s="1903"/>
      <c r="TFI116" s="1903"/>
      <c r="TFJ116" s="1903"/>
      <c r="TFK116" s="1904"/>
      <c r="TFL116" s="1903"/>
      <c r="TFM116" s="1903"/>
      <c r="TFN116" s="1903"/>
      <c r="TFO116" s="1903"/>
      <c r="TFP116" s="1903"/>
      <c r="TFQ116" s="1904"/>
      <c r="TFR116" s="1903"/>
      <c r="TFS116" s="1903"/>
      <c r="TFT116" s="1903"/>
      <c r="TFU116" s="1903"/>
      <c r="TFV116" s="1903"/>
      <c r="TFW116" s="1904"/>
      <c r="TFX116" s="1903"/>
      <c r="TFY116" s="1903"/>
      <c r="TFZ116" s="1903"/>
      <c r="TGA116" s="1903"/>
      <c r="TGB116" s="1903"/>
      <c r="TGC116" s="1904"/>
      <c r="TGD116" s="1903"/>
      <c r="TGE116" s="1903"/>
      <c r="TGF116" s="1903"/>
      <c r="TGG116" s="1903"/>
      <c r="TGH116" s="1903"/>
      <c r="TGI116" s="1904"/>
      <c r="TGJ116" s="1903"/>
      <c r="TGK116" s="1903"/>
      <c r="TGL116" s="1903"/>
      <c r="TGM116" s="1903"/>
      <c r="TGN116" s="1903"/>
      <c r="TGO116" s="1904"/>
      <c r="TGP116" s="1903"/>
      <c r="TGQ116" s="1903"/>
      <c r="TGR116" s="1903"/>
      <c r="TGS116" s="1903"/>
      <c r="TGT116" s="1903"/>
      <c r="TGU116" s="1904"/>
      <c r="TGV116" s="1903"/>
      <c r="TGW116" s="1903"/>
      <c r="TGX116" s="1903"/>
      <c r="TGY116" s="1903"/>
      <c r="TGZ116" s="1903"/>
      <c r="THA116" s="1904"/>
      <c r="THB116" s="1903"/>
      <c r="THC116" s="1903"/>
      <c r="THD116" s="1903"/>
      <c r="THE116" s="1903"/>
      <c r="THF116" s="1903"/>
      <c r="THG116" s="1904"/>
      <c r="THH116" s="1903"/>
      <c r="THI116" s="1903"/>
      <c r="THJ116" s="1903"/>
      <c r="THK116" s="1903"/>
      <c r="THL116" s="1903"/>
      <c r="THM116" s="1904"/>
      <c r="THN116" s="1903"/>
      <c r="THO116" s="1903"/>
      <c r="THP116" s="1903"/>
      <c r="THQ116" s="1903"/>
      <c r="THR116" s="1903"/>
      <c r="THS116" s="1904"/>
      <c r="THT116" s="1903"/>
      <c r="THU116" s="1903"/>
      <c r="THV116" s="1903"/>
      <c r="THW116" s="1903"/>
      <c r="THX116" s="1903"/>
      <c r="THY116" s="1904"/>
      <c r="THZ116" s="1903"/>
      <c r="TIA116" s="1903"/>
      <c r="TIB116" s="1903"/>
      <c r="TIC116" s="1903"/>
      <c r="TID116" s="1903"/>
      <c r="TIE116" s="1904"/>
      <c r="TIF116" s="1903"/>
      <c r="TIG116" s="1903"/>
      <c r="TIH116" s="1903"/>
      <c r="TII116" s="1903"/>
      <c r="TIJ116" s="1903"/>
      <c r="TIK116" s="1904"/>
      <c r="TIL116" s="1903"/>
      <c r="TIM116" s="1903"/>
      <c r="TIN116" s="1903"/>
      <c r="TIO116" s="1903"/>
      <c r="TIP116" s="1903"/>
      <c r="TIQ116" s="1904"/>
      <c r="TIR116" s="1903"/>
      <c r="TIS116" s="1903"/>
      <c r="TIT116" s="1903"/>
      <c r="TIU116" s="1903"/>
      <c r="TIV116" s="1903"/>
      <c r="TIW116" s="1904"/>
      <c r="TIX116" s="1903"/>
      <c r="TIY116" s="1903"/>
      <c r="TIZ116" s="1903"/>
      <c r="TJA116" s="1903"/>
      <c r="TJB116" s="1903"/>
      <c r="TJC116" s="1904"/>
      <c r="TJD116" s="1903"/>
      <c r="TJE116" s="1903"/>
      <c r="TJF116" s="1903"/>
      <c r="TJG116" s="1903"/>
      <c r="TJH116" s="1903"/>
      <c r="TJI116" s="1904"/>
      <c r="TJJ116" s="1903"/>
      <c r="TJK116" s="1903"/>
      <c r="TJL116" s="1903"/>
      <c r="TJM116" s="1903"/>
      <c r="TJN116" s="1903"/>
      <c r="TJO116" s="1904"/>
      <c r="TJP116" s="1903"/>
      <c r="TJQ116" s="1903"/>
      <c r="TJR116" s="1903"/>
      <c r="TJS116" s="1903"/>
      <c r="TJT116" s="1903"/>
      <c r="TJU116" s="1904"/>
      <c r="TJV116" s="1903"/>
      <c r="TJW116" s="1903"/>
      <c r="TJX116" s="1903"/>
      <c r="TJY116" s="1903"/>
      <c r="TJZ116" s="1903"/>
      <c r="TKA116" s="1904"/>
      <c r="TKB116" s="1903"/>
      <c r="TKC116" s="1903"/>
      <c r="TKD116" s="1903"/>
      <c r="TKE116" s="1903"/>
      <c r="TKF116" s="1903"/>
      <c r="TKG116" s="1904"/>
      <c r="TKH116" s="1903"/>
      <c r="TKI116" s="1903"/>
      <c r="TKJ116" s="1903"/>
      <c r="TKK116" s="1903"/>
      <c r="TKL116" s="1903"/>
      <c r="TKM116" s="1904"/>
      <c r="TKN116" s="1903"/>
      <c r="TKO116" s="1903"/>
      <c r="TKP116" s="1903"/>
      <c r="TKQ116" s="1903"/>
      <c r="TKR116" s="1903"/>
      <c r="TKS116" s="1904"/>
      <c r="TKT116" s="1903"/>
      <c r="TKU116" s="1903"/>
      <c r="TKV116" s="1903"/>
      <c r="TKW116" s="1903"/>
      <c r="TKX116" s="1903"/>
      <c r="TKY116" s="1904"/>
      <c r="TKZ116" s="1903"/>
      <c r="TLA116" s="1903"/>
      <c r="TLB116" s="1903"/>
      <c r="TLC116" s="1903"/>
      <c r="TLD116" s="1903"/>
      <c r="TLE116" s="1904"/>
      <c r="TLF116" s="1903"/>
      <c r="TLG116" s="1903"/>
      <c r="TLH116" s="1903"/>
      <c r="TLI116" s="1903"/>
      <c r="TLJ116" s="1903"/>
      <c r="TLK116" s="1904"/>
      <c r="TLL116" s="1903"/>
      <c r="TLM116" s="1903"/>
      <c r="TLN116" s="1903"/>
      <c r="TLO116" s="1903"/>
      <c r="TLP116" s="1903"/>
      <c r="TLQ116" s="1904"/>
      <c r="TLR116" s="1903"/>
      <c r="TLS116" s="1903"/>
      <c r="TLT116" s="1903"/>
      <c r="TLU116" s="1903"/>
      <c r="TLV116" s="1903"/>
      <c r="TLW116" s="1904"/>
      <c r="TLX116" s="1903"/>
      <c r="TLY116" s="1903"/>
      <c r="TLZ116" s="1903"/>
      <c r="TMA116" s="1903"/>
      <c r="TMB116" s="1903"/>
      <c r="TMC116" s="1904"/>
      <c r="TMD116" s="1903"/>
      <c r="TME116" s="1903"/>
      <c r="TMF116" s="1903"/>
      <c r="TMG116" s="1903"/>
      <c r="TMH116" s="1903"/>
      <c r="TMI116" s="1904"/>
      <c r="TMJ116" s="1903"/>
      <c r="TMK116" s="1903"/>
      <c r="TML116" s="1903"/>
      <c r="TMM116" s="1903"/>
      <c r="TMN116" s="1903"/>
      <c r="TMO116" s="1904"/>
      <c r="TMP116" s="1903"/>
      <c r="TMQ116" s="1903"/>
      <c r="TMR116" s="1903"/>
      <c r="TMS116" s="1903"/>
      <c r="TMT116" s="1903"/>
      <c r="TMU116" s="1904"/>
      <c r="TMV116" s="1903"/>
      <c r="TMW116" s="1903"/>
      <c r="TMX116" s="1903"/>
      <c r="TMY116" s="1903"/>
      <c r="TMZ116" s="1903"/>
      <c r="TNA116" s="1904"/>
      <c r="TNB116" s="1903"/>
      <c r="TNC116" s="1903"/>
      <c r="TND116" s="1903"/>
      <c r="TNE116" s="1903"/>
      <c r="TNF116" s="1903"/>
      <c r="TNG116" s="1904"/>
      <c r="TNH116" s="1903"/>
      <c r="TNI116" s="1903"/>
      <c r="TNJ116" s="1903"/>
      <c r="TNK116" s="1903"/>
      <c r="TNL116" s="1903"/>
      <c r="TNM116" s="1904"/>
      <c r="TNN116" s="1903"/>
      <c r="TNO116" s="1903"/>
      <c r="TNP116" s="1903"/>
      <c r="TNQ116" s="1903"/>
      <c r="TNR116" s="1903"/>
      <c r="TNS116" s="1904"/>
      <c r="TNT116" s="1903"/>
      <c r="TNU116" s="1903"/>
      <c r="TNV116" s="1903"/>
      <c r="TNW116" s="1903"/>
      <c r="TNX116" s="1903"/>
      <c r="TNY116" s="1904"/>
      <c r="TNZ116" s="1903"/>
      <c r="TOA116" s="1903"/>
      <c r="TOB116" s="1903"/>
      <c r="TOC116" s="1903"/>
      <c r="TOD116" s="1903"/>
      <c r="TOE116" s="1904"/>
      <c r="TOF116" s="1903"/>
      <c r="TOG116" s="1903"/>
      <c r="TOH116" s="1903"/>
      <c r="TOI116" s="1903"/>
      <c r="TOJ116" s="1903"/>
      <c r="TOK116" s="1904"/>
      <c r="TOL116" s="1903"/>
      <c r="TOM116" s="1903"/>
      <c r="TON116" s="1903"/>
      <c r="TOO116" s="1903"/>
      <c r="TOP116" s="1903"/>
      <c r="TOQ116" s="1904"/>
      <c r="TOR116" s="1903"/>
      <c r="TOS116" s="1903"/>
      <c r="TOT116" s="1903"/>
      <c r="TOU116" s="1903"/>
      <c r="TOV116" s="1903"/>
      <c r="TOW116" s="1904"/>
      <c r="TOX116" s="1903"/>
      <c r="TOY116" s="1903"/>
      <c r="TOZ116" s="1903"/>
      <c r="TPA116" s="1903"/>
      <c r="TPB116" s="1903"/>
      <c r="TPC116" s="1904"/>
      <c r="TPD116" s="1903"/>
      <c r="TPE116" s="1903"/>
      <c r="TPF116" s="1903"/>
      <c r="TPG116" s="1903"/>
      <c r="TPH116" s="1903"/>
      <c r="TPI116" s="1904"/>
      <c r="TPJ116" s="1903"/>
      <c r="TPK116" s="1903"/>
      <c r="TPL116" s="1903"/>
      <c r="TPM116" s="1903"/>
      <c r="TPN116" s="1903"/>
      <c r="TPO116" s="1904"/>
      <c r="TPP116" s="1903"/>
      <c r="TPQ116" s="1903"/>
      <c r="TPR116" s="1903"/>
      <c r="TPS116" s="1903"/>
      <c r="TPT116" s="1903"/>
      <c r="TPU116" s="1904"/>
      <c r="TPV116" s="1903"/>
      <c r="TPW116" s="1903"/>
      <c r="TPX116" s="1903"/>
      <c r="TPY116" s="1903"/>
      <c r="TPZ116" s="1903"/>
      <c r="TQA116" s="1904"/>
      <c r="TQB116" s="1903"/>
      <c r="TQC116" s="1903"/>
      <c r="TQD116" s="1903"/>
      <c r="TQE116" s="1903"/>
      <c r="TQF116" s="1903"/>
      <c r="TQG116" s="1904"/>
      <c r="TQH116" s="1903"/>
      <c r="TQI116" s="1903"/>
      <c r="TQJ116" s="1903"/>
      <c r="TQK116" s="1903"/>
      <c r="TQL116" s="1903"/>
      <c r="TQM116" s="1904"/>
      <c r="TQN116" s="1903"/>
      <c r="TQO116" s="1903"/>
      <c r="TQP116" s="1903"/>
      <c r="TQQ116" s="1903"/>
      <c r="TQR116" s="1903"/>
      <c r="TQS116" s="1904"/>
      <c r="TQT116" s="1903"/>
      <c r="TQU116" s="1903"/>
      <c r="TQV116" s="1903"/>
      <c r="TQW116" s="1903"/>
      <c r="TQX116" s="1903"/>
      <c r="TQY116" s="1904"/>
      <c r="TQZ116" s="1903"/>
      <c r="TRA116" s="1903"/>
      <c r="TRB116" s="1903"/>
      <c r="TRC116" s="1903"/>
      <c r="TRD116" s="1903"/>
      <c r="TRE116" s="1904"/>
      <c r="TRF116" s="1903"/>
      <c r="TRG116" s="1903"/>
      <c r="TRH116" s="1903"/>
      <c r="TRI116" s="1903"/>
      <c r="TRJ116" s="1903"/>
      <c r="TRK116" s="1904"/>
      <c r="TRL116" s="1903"/>
      <c r="TRM116" s="1903"/>
      <c r="TRN116" s="1903"/>
      <c r="TRO116" s="1903"/>
      <c r="TRP116" s="1903"/>
      <c r="TRQ116" s="1904"/>
      <c r="TRR116" s="1903"/>
      <c r="TRS116" s="1903"/>
      <c r="TRT116" s="1903"/>
      <c r="TRU116" s="1903"/>
      <c r="TRV116" s="1903"/>
      <c r="TRW116" s="1904"/>
      <c r="TRX116" s="1903"/>
      <c r="TRY116" s="1903"/>
      <c r="TRZ116" s="1903"/>
      <c r="TSA116" s="1903"/>
      <c r="TSB116" s="1903"/>
      <c r="TSC116" s="1904"/>
      <c r="TSD116" s="1903"/>
      <c r="TSE116" s="1903"/>
      <c r="TSF116" s="1903"/>
      <c r="TSG116" s="1903"/>
      <c r="TSH116" s="1903"/>
      <c r="TSI116" s="1904"/>
      <c r="TSJ116" s="1903"/>
      <c r="TSK116" s="1903"/>
      <c r="TSL116" s="1903"/>
      <c r="TSM116" s="1903"/>
      <c r="TSN116" s="1903"/>
      <c r="TSO116" s="1904"/>
      <c r="TSP116" s="1903"/>
      <c r="TSQ116" s="1903"/>
      <c r="TSR116" s="1903"/>
      <c r="TSS116" s="1903"/>
      <c r="TST116" s="1903"/>
      <c r="TSU116" s="1904"/>
      <c r="TSV116" s="1903"/>
      <c r="TSW116" s="1903"/>
      <c r="TSX116" s="1903"/>
      <c r="TSY116" s="1903"/>
      <c r="TSZ116" s="1903"/>
      <c r="TTA116" s="1904"/>
      <c r="TTB116" s="1903"/>
      <c r="TTC116" s="1903"/>
      <c r="TTD116" s="1903"/>
      <c r="TTE116" s="1903"/>
      <c r="TTF116" s="1903"/>
      <c r="TTG116" s="1904"/>
      <c r="TTH116" s="1903"/>
      <c r="TTI116" s="1903"/>
      <c r="TTJ116" s="1903"/>
      <c r="TTK116" s="1903"/>
      <c r="TTL116" s="1903"/>
      <c r="TTM116" s="1904"/>
      <c r="TTN116" s="1903"/>
      <c r="TTO116" s="1903"/>
      <c r="TTP116" s="1903"/>
      <c r="TTQ116" s="1903"/>
      <c r="TTR116" s="1903"/>
      <c r="TTS116" s="1904"/>
      <c r="TTT116" s="1903"/>
      <c r="TTU116" s="1903"/>
      <c r="TTV116" s="1903"/>
      <c r="TTW116" s="1903"/>
      <c r="TTX116" s="1903"/>
      <c r="TTY116" s="1904"/>
      <c r="TTZ116" s="1903"/>
      <c r="TUA116" s="1903"/>
      <c r="TUB116" s="1903"/>
      <c r="TUC116" s="1903"/>
      <c r="TUD116" s="1903"/>
      <c r="TUE116" s="1904"/>
      <c r="TUF116" s="1903"/>
      <c r="TUG116" s="1903"/>
      <c r="TUH116" s="1903"/>
      <c r="TUI116" s="1903"/>
      <c r="TUJ116" s="1903"/>
      <c r="TUK116" s="1904"/>
      <c r="TUL116" s="1903"/>
      <c r="TUM116" s="1903"/>
      <c r="TUN116" s="1903"/>
      <c r="TUO116" s="1903"/>
      <c r="TUP116" s="1903"/>
      <c r="TUQ116" s="1904"/>
      <c r="TUR116" s="1903"/>
      <c r="TUS116" s="1903"/>
      <c r="TUT116" s="1903"/>
      <c r="TUU116" s="1903"/>
      <c r="TUV116" s="1903"/>
      <c r="TUW116" s="1904"/>
      <c r="TUX116" s="1903"/>
      <c r="TUY116" s="1903"/>
      <c r="TUZ116" s="1903"/>
      <c r="TVA116" s="1903"/>
      <c r="TVB116" s="1903"/>
      <c r="TVC116" s="1904"/>
      <c r="TVD116" s="1903"/>
      <c r="TVE116" s="1903"/>
      <c r="TVF116" s="1903"/>
      <c r="TVG116" s="1903"/>
      <c r="TVH116" s="1903"/>
      <c r="TVI116" s="1904"/>
      <c r="TVJ116" s="1903"/>
      <c r="TVK116" s="1903"/>
      <c r="TVL116" s="1903"/>
      <c r="TVM116" s="1903"/>
      <c r="TVN116" s="1903"/>
      <c r="TVO116" s="1904"/>
      <c r="TVP116" s="1903"/>
      <c r="TVQ116" s="1903"/>
      <c r="TVR116" s="1903"/>
      <c r="TVS116" s="1903"/>
      <c r="TVT116" s="1903"/>
      <c r="TVU116" s="1904"/>
      <c r="TVV116" s="1903"/>
      <c r="TVW116" s="1903"/>
      <c r="TVX116" s="1903"/>
      <c r="TVY116" s="1903"/>
      <c r="TVZ116" s="1903"/>
      <c r="TWA116" s="1904"/>
      <c r="TWB116" s="1903"/>
      <c r="TWC116" s="1903"/>
      <c r="TWD116" s="1903"/>
      <c r="TWE116" s="1903"/>
      <c r="TWF116" s="1903"/>
      <c r="TWG116" s="1904"/>
      <c r="TWH116" s="1903"/>
      <c r="TWI116" s="1903"/>
      <c r="TWJ116" s="1903"/>
      <c r="TWK116" s="1903"/>
      <c r="TWL116" s="1903"/>
      <c r="TWM116" s="1904"/>
      <c r="TWN116" s="1903"/>
      <c r="TWO116" s="1903"/>
      <c r="TWP116" s="1903"/>
      <c r="TWQ116" s="1903"/>
      <c r="TWR116" s="1903"/>
      <c r="TWS116" s="1904"/>
      <c r="TWT116" s="1903"/>
      <c r="TWU116" s="1903"/>
      <c r="TWV116" s="1903"/>
      <c r="TWW116" s="1903"/>
      <c r="TWX116" s="1903"/>
      <c r="TWY116" s="1904"/>
      <c r="TWZ116" s="1903"/>
      <c r="TXA116" s="1903"/>
      <c r="TXB116" s="1903"/>
      <c r="TXC116" s="1903"/>
      <c r="TXD116" s="1903"/>
      <c r="TXE116" s="1904"/>
      <c r="TXF116" s="1903"/>
      <c r="TXG116" s="1903"/>
      <c r="TXH116" s="1903"/>
      <c r="TXI116" s="1903"/>
      <c r="TXJ116" s="1903"/>
      <c r="TXK116" s="1904"/>
      <c r="TXL116" s="1903"/>
      <c r="TXM116" s="1903"/>
      <c r="TXN116" s="1903"/>
      <c r="TXO116" s="1903"/>
      <c r="TXP116" s="1903"/>
      <c r="TXQ116" s="1904"/>
      <c r="TXR116" s="1903"/>
      <c r="TXS116" s="1903"/>
      <c r="TXT116" s="1903"/>
      <c r="TXU116" s="1903"/>
      <c r="TXV116" s="1903"/>
      <c r="TXW116" s="1904"/>
      <c r="TXX116" s="1903"/>
      <c r="TXY116" s="1903"/>
      <c r="TXZ116" s="1903"/>
      <c r="TYA116" s="1903"/>
      <c r="TYB116" s="1903"/>
      <c r="TYC116" s="1904"/>
      <c r="TYD116" s="1903"/>
      <c r="TYE116" s="1903"/>
      <c r="TYF116" s="1903"/>
      <c r="TYG116" s="1903"/>
      <c r="TYH116" s="1903"/>
      <c r="TYI116" s="1904"/>
      <c r="TYJ116" s="1903"/>
      <c r="TYK116" s="1903"/>
      <c r="TYL116" s="1903"/>
      <c r="TYM116" s="1903"/>
      <c r="TYN116" s="1903"/>
      <c r="TYO116" s="1904"/>
      <c r="TYP116" s="1903"/>
      <c r="TYQ116" s="1903"/>
      <c r="TYR116" s="1903"/>
      <c r="TYS116" s="1903"/>
      <c r="TYT116" s="1903"/>
      <c r="TYU116" s="1904"/>
      <c r="TYV116" s="1903"/>
      <c r="TYW116" s="1903"/>
      <c r="TYX116" s="1903"/>
      <c r="TYY116" s="1903"/>
      <c r="TYZ116" s="1903"/>
      <c r="TZA116" s="1904"/>
      <c r="TZB116" s="1903"/>
      <c r="TZC116" s="1903"/>
      <c r="TZD116" s="1903"/>
      <c r="TZE116" s="1903"/>
      <c r="TZF116" s="1903"/>
      <c r="TZG116" s="1904"/>
      <c r="TZH116" s="1903"/>
      <c r="TZI116" s="1903"/>
      <c r="TZJ116" s="1903"/>
      <c r="TZK116" s="1903"/>
      <c r="TZL116" s="1903"/>
      <c r="TZM116" s="1904"/>
      <c r="TZN116" s="1903"/>
      <c r="TZO116" s="1903"/>
      <c r="TZP116" s="1903"/>
      <c r="TZQ116" s="1903"/>
      <c r="TZR116" s="1903"/>
      <c r="TZS116" s="1904"/>
      <c r="TZT116" s="1903"/>
      <c r="TZU116" s="1903"/>
      <c r="TZV116" s="1903"/>
      <c r="TZW116" s="1903"/>
      <c r="TZX116" s="1903"/>
      <c r="TZY116" s="1904"/>
      <c r="TZZ116" s="1903"/>
      <c r="UAA116" s="1903"/>
      <c r="UAB116" s="1903"/>
      <c r="UAC116" s="1903"/>
      <c r="UAD116" s="1903"/>
      <c r="UAE116" s="1904"/>
      <c r="UAF116" s="1903"/>
      <c r="UAG116" s="1903"/>
      <c r="UAH116" s="1903"/>
      <c r="UAI116" s="1903"/>
      <c r="UAJ116" s="1903"/>
      <c r="UAK116" s="1904"/>
      <c r="UAL116" s="1903"/>
      <c r="UAM116" s="1903"/>
      <c r="UAN116" s="1903"/>
      <c r="UAO116" s="1903"/>
      <c r="UAP116" s="1903"/>
      <c r="UAQ116" s="1904"/>
      <c r="UAR116" s="1903"/>
      <c r="UAS116" s="1903"/>
      <c r="UAT116" s="1903"/>
      <c r="UAU116" s="1903"/>
      <c r="UAV116" s="1903"/>
      <c r="UAW116" s="1904"/>
      <c r="UAX116" s="1903"/>
      <c r="UAY116" s="1903"/>
      <c r="UAZ116" s="1903"/>
      <c r="UBA116" s="1903"/>
      <c r="UBB116" s="1903"/>
      <c r="UBC116" s="1904"/>
      <c r="UBD116" s="1903"/>
      <c r="UBE116" s="1903"/>
      <c r="UBF116" s="1903"/>
      <c r="UBG116" s="1903"/>
      <c r="UBH116" s="1903"/>
      <c r="UBI116" s="1904"/>
      <c r="UBJ116" s="1903"/>
      <c r="UBK116" s="1903"/>
      <c r="UBL116" s="1903"/>
      <c r="UBM116" s="1903"/>
      <c r="UBN116" s="1903"/>
      <c r="UBO116" s="1904"/>
      <c r="UBP116" s="1903"/>
      <c r="UBQ116" s="1903"/>
      <c r="UBR116" s="1903"/>
      <c r="UBS116" s="1903"/>
      <c r="UBT116" s="1903"/>
      <c r="UBU116" s="1904"/>
      <c r="UBV116" s="1903"/>
      <c r="UBW116" s="1903"/>
      <c r="UBX116" s="1903"/>
      <c r="UBY116" s="1903"/>
      <c r="UBZ116" s="1903"/>
      <c r="UCA116" s="1904"/>
      <c r="UCB116" s="1903"/>
      <c r="UCC116" s="1903"/>
      <c r="UCD116" s="1903"/>
      <c r="UCE116" s="1903"/>
      <c r="UCF116" s="1903"/>
      <c r="UCG116" s="1904"/>
      <c r="UCH116" s="1903"/>
      <c r="UCI116" s="1903"/>
      <c r="UCJ116" s="1903"/>
      <c r="UCK116" s="1903"/>
      <c r="UCL116" s="1903"/>
      <c r="UCM116" s="1904"/>
      <c r="UCN116" s="1903"/>
      <c r="UCO116" s="1903"/>
      <c r="UCP116" s="1903"/>
      <c r="UCQ116" s="1903"/>
      <c r="UCR116" s="1903"/>
      <c r="UCS116" s="1904"/>
      <c r="UCT116" s="1903"/>
      <c r="UCU116" s="1903"/>
      <c r="UCV116" s="1903"/>
      <c r="UCW116" s="1903"/>
      <c r="UCX116" s="1903"/>
      <c r="UCY116" s="1904"/>
      <c r="UCZ116" s="1903"/>
      <c r="UDA116" s="1903"/>
      <c r="UDB116" s="1903"/>
      <c r="UDC116" s="1903"/>
      <c r="UDD116" s="1903"/>
      <c r="UDE116" s="1904"/>
      <c r="UDF116" s="1903"/>
      <c r="UDG116" s="1903"/>
      <c r="UDH116" s="1903"/>
      <c r="UDI116" s="1903"/>
      <c r="UDJ116" s="1903"/>
      <c r="UDK116" s="1904"/>
      <c r="UDL116" s="1903"/>
      <c r="UDM116" s="1903"/>
      <c r="UDN116" s="1903"/>
      <c r="UDO116" s="1903"/>
      <c r="UDP116" s="1903"/>
      <c r="UDQ116" s="1904"/>
      <c r="UDR116" s="1903"/>
      <c r="UDS116" s="1903"/>
      <c r="UDT116" s="1903"/>
      <c r="UDU116" s="1903"/>
      <c r="UDV116" s="1903"/>
      <c r="UDW116" s="1904"/>
      <c r="UDX116" s="1903"/>
      <c r="UDY116" s="1903"/>
      <c r="UDZ116" s="1903"/>
      <c r="UEA116" s="1903"/>
      <c r="UEB116" s="1903"/>
      <c r="UEC116" s="1904"/>
      <c r="UED116" s="1903"/>
      <c r="UEE116" s="1903"/>
      <c r="UEF116" s="1903"/>
      <c r="UEG116" s="1903"/>
      <c r="UEH116" s="1903"/>
      <c r="UEI116" s="1904"/>
      <c r="UEJ116" s="1903"/>
      <c r="UEK116" s="1903"/>
      <c r="UEL116" s="1903"/>
      <c r="UEM116" s="1903"/>
      <c r="UEN116" s="1903"/>
      <c r="UEO116" s="1904"/>
      <c r="UEP116" s="1903"/>
      <c r="UEQ116" s="1903"/>
      <c r="UER116" s="1903"/>
      <c r="UES116" s="1903"/>
      <c r="UET116" s="1903"/>
      <c r="UEU116" s="1904"/>
      <c r="UEV116" s="1903"/>
      <c r="UEW116" s="1903"/>
      <c r="UEX116" s="1903"/>
      <c r="UEY116" s="1903"/>
      <c r="UEZ116" s="1903"/>
      <c r="UFA116" s="1904"/>
      <c r="UFB116" s="1903"/>
      <c r="UFC116" s="1903"/>
      <c r="UFD116" s="1903"/>
      <c r="UFE116" s="1903"/>
      <c r="UFF116" s="1903"/>
      <c r="UFG116" s="1904"/>
      <c r="UFH116" s="1903"/>
      <c r="UFI116" s="1903"/>
      <c r="UFJ116" s="1903"/>
      <c r="UFK116" s="1903"/>
      <c r="UFL116" s="1903"/>
      <c r="UFM116" s="1904"/>
      <c r="UFN116" s="1903"/>
      <c r="UFO116" s="1903"/>
      <c r="UFP116" s="1903"/>
      <c r="UFQ116" s="1903"/>
      <c r="UFR116" s="1903"/>
      <c r="UFS116" s="1904"/>
      <c r="UFT116" s="1903"/>
      <c r="UFU116" s="1903"/>
      <c r="UFV116" s="1903"/>
      <c r="UFW116" s="1903"/>
      <c r="UFX116" s="1903"/>
      <c r="UFY116" s="1904"/>
      <c r="UFZ116" s="1903"/>
      <c r="UGA116" s="1903"/>
      <c r="UGB116" s="1903"/>
      <c r="UGC116" s="1903"/>
      <c r="UGD116" s="1903"/>
      <c r="UGE116" s="1904"/>
      <c r="UGF116" s="1903"/>
      <c r="UGG116" s="1903"/>
      <c r="UGH116" s="1903"/>
      <c r="UGI116" s="1903"/>
      <c r="UGJ116" s="1903"/>
      <c r="UGK116" s="1904"/>
      <c r="UGL116" s="1903"/>
      <c r="UGM116" s="1903"/>
      <c r="UGN116" s="1903"/>
      <c r="UGO116" s="1903"/>
      <c r="UGP116" s="1903"/>
      <c r="UGQ116" s="1904"/>
      <c r="UGR116" s="1903"/>
      <c r="UGS116" s="1903"/>
      <c r="UGT116" s="1903"/>
      <c r="UGU116" s="1903"/>
      <c r="UGV116" s="1903"/>
      <c r="UGW116" s="1904"/>
      <c r="UGX116" s="1903"/>
      <c r="UGY116" s="1903"/>
      <c r="UGZ116" s="1903"/>
      <c r="UHA116" s="1903"/>
      <c r="UHB116" s="1903"/>
      <c r="UHC116" s="1904"/>
      <c r="UHD116" s="1903"/>
      <c r="UHE116" s="1903"/>
      <c r="UHF116" s="1903"/>
      <c r="UHG116" s="1903"/>
      <c r="UHH116" s="1903"/>
      <c r="UHI116" s="1904"/>
      <c r="UHJ116" s="1903"/>
      <c r="UHK116" s="1903"/>
      <c r="UHL116" s="1903"/>
      <c r="UHM116" s="1903"/>
      <c r="UHN116" s="1903"/>
      <c r="UHO116" s="1904"/>
      <c r="UHP116" s="1903"/>
      <c r="UHQ116" s="1903"/>
      <c r="UHR116" s="1903"/>
      <c r="UHS116" s="1903"/>
      <c r="UHT116" s="1903"/>
      <c r="UHU116" s="1904"/>
      <c r="UHV116" s="1903"/>
      <c r="UHW116" s="1903"/>
      <c r="UHX116" s="1903"/>
      <c r="UHY116" s="1903"/>
      <c r="UHZ116" s="1903"/>
      <c r="UIA116" s="1904"/>
      <c r="UIB116" s="1903"/>
      <c r="UIC116" s="1903"/>
      <c r="UID116" s="1903"/>
      <c r="UIE116" s="1903"/>
      <c r="UIF116" s="1903"/>
      <c r="UIG116" s="1904"/>
      <c r="UIH116" s="1903"/>
      <c r="UII116" s="1903"/>
      <c r="UIJ116" s="1903"/>
      <c r="UIK116" s="1903"/>
      <c r="UIL116" s="1903"/>
      <c r="UIM116" s="1904"/>
      <c r="UIN116" s="1903"/>
      <c r="UIO116" s="1903"/>
      <c r="UIP116" s="1903"/>
      <c r="UIQ116" s="1903"/>
      <c r="UIR116" s="1903"/>
      <c r="UIS116" s="1904"/>
      <c r="UIT116" s="1903"/>
      <c r="UIU116" s="1903"/>
      <c r="UIV116" s="1903"/>
      <c r="UIW116" s="1903"/>
      <c r="UIX116" s="1903"/>
      <c r="UIY116" s="1904"/>
      <c r="UIZ116" s="1903"/>
      <c r="UJA116" s="1903"/>
      <c r="UJB116" s="1903"/>
      <c r="UJC116" s="1903"/>
      <c r="UJD116" s="1903"/>
      <c r="UJE116" s="1904"/>
      <c r="UJF116" s="1903"/>
      <c r="UJG116" s="1903"/>
      <c r="UJH116" s="1903"/>
      <c r="UJI116" s="1903"/>
      <c r="UJJ116" s="1903"/>
      <c r="UJK116" s="1904"/>
      <c r="UJL116" s="1903"/>
      <c r="UJM116" s="1903"/>
      <c r="UJN116" s="1903"/>
      <c r="UJO116" s="1903"/>
      <c r="UJP116" s="1903"/>
      <c r="UJQ116" s="1904"/>
      <c r="UJR116" s="1903"/>
      <c r="UJS116" s="1903"/>
      <c r="UJT116" s="1903"/>
      <c r="UJU116" s="1903"/>
      <c r="UJV116" s="1903"/>
      <c r="UJW116" s="1904"/>
      <c r="UJX116" s="1903"/>
      <c r="UJY116" s="1903"/>
      <c r="UJZ116" s="1903"/>
      <c r="UKA116" s="1903"/>
      <c r="UKB116" s="1903"/>
      <c r="UKC116" s="1904"/>
      <c r="UKD116" s="1903"/>
      <c r="UKE116" s="1903"/>
      <c r="UKF116" s="1903"/>
      <c r="UKG116" s="1903"/>
      <c r="UKH116" s="1903"/>
      <c r="UKI116" s="1904"/>
      <c r="UKJ116" s="1903"/>
      <c r="UKK116" s="1903"/>
      <c r="UKL116" s="1903"/>
      <c r="UKM116" s="1903"/>
      <c r="UKN116" s="1903"/>
      <c r="UKO116" s="1904"/>
      <c r="UKP116" s="1903"/>
      <c r="UKQ116" s="1903"/>
      <c r="UKR116" s="1903"/>
      <c r="UKS116" s="1903"/>
      <c r="UKT116" s="1903"/>
      <c r="UKU116" s="1904"/>
      <c r="UKV116" s="1903"/>
      <c r="UKW116" s="1903"/>
      <c r="UKX116" s="1903"/>
      <c r="UKY116" s="1903"/>
      <c r="UKZ116" s="1903"/>
      <c r="ULA116" s="1904"/>
      <c r="ULB116" s="1903"/>
      <c r="ULC116" s="1903"/>
      <c r="ULD116" s="1903"/>
      <c r="ULE116" s="1903"/>
      <c r="ULF116" s="1903"/>
      <c r="ULG116" s="1904"/>
      <c r="ULH116" s="1903"/>
      <c r="ULI116" s="1903"/>
      <c r="ULJ116" s="1903"/>
      <c r="ULK116" s="1903"/>
      <c r="ULL116" s="1903"/>
      <c r="ULM116" s="1904"/>
      <c r="ULN116" s="1903"/>
      <c r="ULO116" s="1903"/>
      <c r="ULP116" s="1903"/>
      <c r="ULQ116" s="1903"/>
      <c r="ULR116" s="1903"/>
      <c r="ULS116" s="1904"/>
      <c r="ULT116" s="1903"/>
      <c r="ULU116" s="1903"/>
      <c r="ULV116" s="1903"/>
      <c r="ULW116" s="1903"/>
      <c r="ULX116" s="1903"/>
      <c r="ULY116" s="1904"/>
      <c r="ULZ116" s="1903"/>
      <c r="UMA116" s="1903"/>
      <c r="UMB116" s="1903"/>
      <c r="UMC116" s="1903"/>
      <c r="UMD116" s="1903"/>
      <c r="UME116" s="1904"/>
      <c r="UMF116" s="1903"/>
      <c r="UMG116" s="1903"/>
      <c r="UMH116" s="1903"/>
      <c r="UMI116" s="1903"/>
      <c r="UMJ116" s="1903"/>
      <c r="UMK116" s="1904"/>
      <c r="UML116" s="1903"/>
      <c r="UMM116" s="1903"/>
      <c r="UMN116" s="1903"/>
      <c r="UMO116" s="1903"/>
      <c r="UMP116" s="1903"/>
      <c r="UMQ116" s="1904"/>
      <c r="UMR116" s="1903"/>
      <c r="UMS116" s="1903"/>
      <c r="UMT116" s="1903"/>
      <c r="UMU116" s="1903"/>
      <c r="UMV116" s="1903"/>
      <c r="UMW116" s="1904"/>
      <c r="UMX116" s="1903"/>
      <c r="UMY116" s="1903"/>
      <c r="UMZ116" s="1903"/>
      <c r="UNA116" s="1903"/>
      <c r="UNB116" s="1903"/>
      <c r="UNC116" s="1904"/>
      <c r="UND116" s="1903"/>
      <c r="UNE116" s="1903"/>
      <c r="UNF116" s="1903"/>
      <c r="UNG116" s="1903"/>
      <c r="UNH116" s="1903"/>
      <c r="UNI116" s="1904"/>
      <c r="UNJ116" s="1903"/>
      <c r="UNK116" s="1903"/>
      <c r="UNL116" s="1903"/>
      <c r="UNM116" s="1903"/>
      <c r="UNN116" s="1903"/>
      <c r="UNO116" s="1904"/>
      <c r="UNP116" s="1903"/>
      <c r="UNQ116" s="1903"/>
      <c r="UNR116" s="1903"/>
      <c r="UNS116" s="1903"/>
      <c r="UNT116" s="1903"/>
      <c r="UNU116" s="1904"/>
      <c r="UNV116" s="1903"/>
      <c r="UNW116" s="1903"/>
      <c r="UNX116" s="1903"/>
      <c r="UNY116" s="1903"/>
      <c r="UNZ116" s="1903"/>
      <c r="UOA116" s="1904"/>
      <c r="UOB116" s="1903"/>
      <c r="UOC116" s="1903"/>
      <c r="UOD116" s="1903"/>
      <c r="UOE116" s="1903"/>
      <c r="UOF116" s="1903"/>
      <c r="UOG116" s="1904"/>
      <c r="UOH116" s="1903"/>
      <c r="UOI116" s="1903"/>
      <c r="UOJ116" s="1903"/>
      <c r="UOK116" s="1903"/>
      <c r="UOL116" s="1903"/>
      <c r="UOM116" s="1904"/>
      <c r="UON116" s="1903"/>
      <c r="UOO116" s="1903"/>
      <c r="UOP116" s="1903"/>
      <c r="UOQ116" s="1903"/>
      <c r="UOR116" s="1903"/>
      <c r="UOS116" s="1904"/>
      <c r="UOT116" s="1903"/>
      <c r="UOU116" s="1903"/>
      <c r="UOV116" s="1903"/>
      <c r="UOW116" s="1903"/>
      <c r="UOX116" s="1903"/>
      <c r="UOY116" s="1904"/>
      <c r="UOZ116" s="1903"/>
      <c r="UPA116" s="1903"/>
      <c r="UPB116" s="1903"/>
      <c r="UPC116" s="1903"/>
      <c r="UPD116" s="1903"/>
      <c r="UPE116" s="1904"/>
      <c r="UPF116" s="1903"/>
      <c r="UPG116" s="1903"/>
      <c r="UPH116" s="1903"/>
      <c r="UPI116" s="1903"/>
      <c r="UPJ116" s="1903"/>
      <c r="UPK116" s="1904"/>
      <c r="UPL116" s="1903"/>
      <c r="UPM116" s="1903"/>
      <c r="UPN116" s="1903"/>
      <c r="UPO116" s="1903"/>
      <c r="UPP116" s="1903"/>
      <c r="UPQ116" s="1904"/>
      <c r="UPR116" s="1903"/>
      <c r="UPS116" s="1903"/>
      <c r="UPT116" s="1903"/>
      <c r="UPU116" s="1903"/>
      <c r="UPV116" s="1903"/>
      <c r="UPW116" s="1904"/>
      <c r="UPX116" s="1903"/>
      <c r="UPY116" s="1903"/>
      <c r="UPZ116" s="1903"/>
      <c r="UQA116" s="1903"/>
      <c r="UQB116" s="1903"/>
      <c r="UQC116" s="1904"/>
      <c r="UQD116" s="1903"/>
      <c r="UQE116" s="1903"/>
      <c r="UQF116" s="1903"/>
      <c r="UQG116" s="1903"/>
      <c r="UQH116" s="1903"/>
      <c r="UQI116" s="1904"/>
      <c r="UQJ116" s="1903"/>
      <c r="UQK116" s="1903"/>
      <c r="UQL116" s="1903"/>
      <c r="UQM116" s="1903"/>
      <c r="UQN116" s="1903"/>
      <c r="UQO116" s="1904"/>
      <c r="UQP116" s="1903"/>
      <c r="UQQ116" s="1903"/>
      <c r="UQR116" s="1903"/>
      <c r="UQS116" s="1903"/>
      <c r="UQT116" s="1903"/>
      <c r="UQU116" s="1904"/>
      <c r="UQV116" s="1903"/>
      <c r="UQW116" s="1903"/>
      <c r="UQX116" s="1903"/>
      <c r="UQY116" s="1903"/>
      <c r="UQZ116" s="1903"/>
      <c r="URA116" s="1904"/>
      <c r="URB116" s="1903"/>
      <c r="URC116" s="1903"/>
      <c r="URD116" s="1903"/>
      <c r="URE116" s="1903"/>
      <c r="URF116" s="1903"/>
      <c r="URG116" s="1904"/>
      <c r="URH116" s="1903"/>
      <c r="URI116" s="1903"/>
      <c r="URJ116" s="1903"/>
      <c r="URK116" s="1903"/>
      <c r="URL116" s="1903"/>
      <c r="URM116" s="1904"/>
      <c r="URN116" s="1903"/>
      <c r="URO116" s="1903"/>
      <c r="URP116" s="1903"/>
      <c r="URQ116" s="1903"/>
      <c r="URR116" s="1903"/>
      <c r="URS116" s="1904"/>
      <c r="URT116" s="1903"/>
      <c r="URU116" s="1903"/>
      <c r="URV116" s="1903"/>
      <c r="URW116" s="1903"/>
      <c r="URX116" s="1903"/>
      <c r="URY116" s="1904"/>
      <c r="URZ116" s="1903"/>
      <c r="USA116" s="1903"/>
      <c r="USB116" s="1903"/>
      <c r="USC116" s="1903"/>
      <c r="USD116" s="1903"/>
      <c r="USE116" s="1904"/>
      <c r="USF116" s="1903"/>
      <c r="USG116" s="1903"/>
      <c r="USH116" s="1903"/>
      <c r="USI116" s="1903"/>
      <c r="USJ116" s="1903"/>
      <c r="USK116" s="1904"/>
      <c r="USL116" s="1903"/>
      <c r="USM116" s="1903"/>
      <c r="USN116" s="1903"/>
      <c r="USO116" s="1903"/>
      <c r="USP116" s="1903"/>
      <c r="USQ116" s="1904"/>
      <c r="USR116" s="1903"/>
      <c r="USS116" s="1903"/>
      <c r="UST116" s="1903"/>
      <c r="USU116" s="1903"/>
      <c r="USV116" s="1903"/>
      <c r="USW116" s="1904"/>
      <c r="USX116" s="1903"/>
      <c r="USY116" s="1903"/>
      <c r="USZ116" s="1903"/>
      <c r="UTA116" s="1903"/>
      <c r="UTB116" s="1903"/>
      <c r="UTC116" s="1904"/>
      <c r="UTD116" s="1903"/>
      <c r="UTE116" s="1903"/>
      <c r="UTF116" s="1903"/>
      <c r="UTG116" s="1903"/>
      <c r="UTH116" s="1903"/>
      <c r="UTI116" s="1904"/>
      <c r="UTJ116" s="1903"/>
      <c r="UTK116" s="1903"/>
      <c r="UTL116" s="1903"/>
      <c r="UTM116" s="1903"/>
      <c r="UTN116" s="1903"/>
      <c r="UTO116" s="1904"/>
      <c r="UTP116" s="1903"/>
      <c r="UTQ116" s="1903"/>
      <c r="UTR116" s="1903"/>
      <c r="UTS116" s="1903"/>
      <c r="UTT116" s="1903"/>
      <c r="UTU116" s="1904"/>
      <c r="UTV116" s="1903"/>
      <c r="UTW116" s="1903"/>
      <c r="UTX116" s="1903"/>
      <c r="UTY116" s="1903"/>
      <c r="UTZ116" s="1903"/>
      <c r="UUA116" s="1904"/>
      <c r="UUB116" s="1903"/>
      <c r="UUC116" s="1903"/>
      <c r="UUD116" s="1903"/>
      <c r="UUE116" s="1903"/>
      <c r="UUF116" s="1903"/>
      <c r="UUG116" s="1904"/>
      <c r="UUH116" s="1903"/>
      <c r="UUI116" s="1903"/>
      <c r="UUJ116" s="1903"/>
      <c r="UUK116" s="1903"/>
      <c r="UUL116" s="1903"/>
      <c r="UUM116" s="1904"/>
      <c r="UUN116" s="1903"/>
      <c r="UUO116" s="1903"/>
      <c r="UUP116" s="1903"/>
      <c r="UUQ116" s="1903"/>
      <c r="UUR116" s="1903"/>
      <c r="UUS116" s="1904"/>
      <c r="UUT116" s="1903"/>
      <c r="UUU116" s="1903"/>
      <c r="UUV116" s="1903"/>
      <c r="UUW116" s="1903"/>
      <c r="UUX116" s="1903"/>
      <c r="UUY116" s="1904"/>
      <c r="UUZ116" s="1903"/>
      <c r="UVA116" s="1903"/>
      <c r="UVB116" s="1903"/>
      <c r="UVC116" s="1903"/>
      <c r="UVD116" s="1903"/>
      <c r="UVE116" s="1904"/>
      <c r="UVF116" s="1903"/>
      <c r="UVG116" s="1903"/>
      <c r="UVH116" s="1903"/>
      <c r="UVI116" s="1903"/>
      <c r="UVJ116" s="1903"/>
      <c r="UVK116" s="1904"/>
      <c r="UVL116" s="1903"/>
      <c r="UVM116" s="1903"/>
      <c r="UVN116" s="1903"/>
      <c r="UVO116" s="1903"/>
      <c r="UVP116" s="1903"/>
      <c r="UVQ116" s="1904"/>
      <c r="UVR116" s="1903"/>
      <c r="UVS116" s="1903"/>
      <c r="UVT116" s="1903"/>
      <c r="UVU116" s="1903"/>
      <c r="UVV116" s="1903"/>
      <c r="UVW116" s="1904"/>
      <c r="UVX116" s="1903"/>
      <c r="UVY116" s="1903"/>
      <c r="UVZ116" s="1903"/>
      <c r="UWA116" s="1903"/>
      <c r="UWB116" s="1903"/>
      <c r="UWC116" s="1904"/>
      <c r="UWD116" s="1903"/>
      <c r="UWE116" s="1903"/>
      <c r="UWF116" s="1903"/>
      <c r="UWG116" s="1903"/>
      <c r="UWH116" s="1903"/>
      <c r="UWI116" s="1904"/>
      <c r="UWJ116" s="1903"/>
      <c r="UWK116" s="1903"/>
      <c r="UWL116" s="1903"/>
      <c r="UWM116" s="1903"/>
      <c r="UWN116" s="1903"/>
      <c r="UWO116" s="1904"/>
      <c r="UWP116" s="1903"/>
      <c r="UWQ116" s="1903"/>
      <c r="UWR116" s="1903"/>
      <c r="UWS116" s="1903"/>
      <c r="UWT116" s="1903"/>
      <c r="UWU116" s="1904"/>
      <c r="UWV116" s="1903"/>
      <c r="UWW116" s="1903"/>
      <c r="UWX116" s="1903"/>
      <c r="UWY116" s="1903"/>
      <c r="UWZ116" s="1903"/>
      <c r="UXA116" s="1904"/>
      <c r="UXB116" s="1903"/>
      <c r="UXC116" s="1903"/>
      <c r="UXD116" s="1903"/>
      <c r="UXE116" s="1903"/>
      <c r="UXF116" s="1903"/>
      <c r="UXG116" s="1904"/>
      <c r="UXH116" s="1903"/>
      <c r="UXI116" s="1903"/>
      <c r="UXJ116" s="1903"/>
      <c r="UXK116" s="1903"/>
      <c r="UXL116" s="1903"/>
      <c r="UXM116" s="1904"/>
      <c r="UXN116" s="1903"/>
      <c r="UXO116" s="1903"/>
      <c r="UXP116" s="1903"/>
      <c r="UXQ116" s="1903"/>
      <c r="UXR116" s="1903"/>
      <c r="UXS116" s="1904"/>
      <c r="UXT116" s="1903"/>
      <c r="UXU116" s="1903"/>
      <c r="UXV116" s="1903"/>
      <c r="UXW116" s="1903"/>
      <c r="UXX116" s="1903"/>
      <c r="UXY116" s="1904"/>
      <c r="UXZ116" s="1903"/>
      <c r="UYA116" s="1903"/>
      <c r="UYB116" s="1903"/>
      <c r="UYC116" s="1903"/>
      <c r="UYD116" s="1903"/>
      <c r="UYE116" s="1904"/>
      <c r="UYF116" s="1903"/>
      <c r="UYG116" s="1903"/>
      <c r="UYH116" s="1903"/>
      <c r="UYI116" s="1903"/>
      <c r="UYJ116" s="1903"/>
      <c r="UYK116" s="1904"/>
      <c r="UYL116" s="1903"/>
      <c r="UYM116" s="1903"/>
      <c r="UYN116" s="1903"/>
      <c r="UYO116" s="1903"/>
      <c r="UYP116" s="1903"/>
      <c r="UYQ116" s="1904"/>
      <c r="UYR116" s="1903"/>
      <c r="UYS116" s="1903"/>
      <c r="UYT116" s="1903"/>
      <c r="UYU116" s="1903"/>
      <c r="UYV116" s="1903"/>
      <c r="UYW116" s="1904"/>
      <c r="UYX116" s="1903"/>
      <c r="UYY116" s="1903"/>
      <c r="UYZ116" s="1903"/>
      <c r="UZA116" s="1903"/>
      <c r="UZB116" s="1903"/>
      <c r="UZC116" s="1904"/>
      <c r="UZD116" s="1903"/>
      <c r="UZE116" s="1903"/>
      <c r="UZF116" s="1903"/>
      <c r="UZG116" s="1903"/>
      <c r="UZH116" s="1903"/>
      <c r="UZI116" s="1904"/>
      <c r="UZJ116" s="1903"/>
      <c r="UZK116" s="1903"/>
      <c r="UZL116" s="1903"/>
      <c r="UZM116" s="1903"/>
      <c r="UZN116" s="1903"/>
      <c r="UZO116" s="1904"/>
      <c r="UZP116" s="1903"/>
      <c r="UZQ116" s="1903"/>
      <c r="UZR116" s="1903"/>
      <c r="UZS116" s="1903"/>
      <c r="UZT116" s="1903"/>
      <c r="UZU116" s="1904"/>
      <c r="UZV116" s="1903"/>
      <c r="UZW116" s="1903"/>
      <c r="UZX116" s="1903"/>
      <c r="UZY116" s="1903"/>
      <c r="UZZ116" s="1903"/>
      <c r="VAA116" s="1904"/>
      <c r="VAB116" s="1903"/>
      <c r="VAC116" s="1903"/>
      <c r="VAD116" s="1903"/>
      <c r="VAE116" s="1903"/>
      <c r="VAF116" s="1903"/>
      <c r="VAG116" s="1904"/>
      <c r="VAH116" s="1903"/>
      <c r="VAI116" s="1903"/>
      <c r="VAJ116" s="1903"/>
      <c r="VAK116" s="1903"/>
      <c r="VAL116" s="1903"/>
      <c r="VAM116" s="1904"/>
      <c r="VAN116" s="1903"/>
      <c r="VAO116" s="1903"/>
      <c r="VAP116" s="1903"/>
      <c r="VAQ116" s="1903"/>
      <c r="VAR116" s="1903"/>
      <c r="VAS116" s="1904"/>
      <c r="VAT116" s="1903"/>
      <c r="VAU116" s="1903"/>
      <c r="VAV116" s="1903"/>
      <c r="VAW116" s="1903"/>
      <c r="VAX116" s="1903"/>
      <c r="VAY116" s="1904"/>
      <c r="VAZ116" s="1903"/>
      <c r="VBA116" s="1903"/>
      <c r="VBB116" s="1903"/>
      <c r="VBC116" s="1903"/>
      <c r="VBD116" s="1903"/>
      <c r="VBE116" s="1904"/>
      <c r="VBF116" s="1903"/>
      <c r="VBG116" s="1903"/>
      <c r="VBH116" s="1903"/>
      <c r="VBI116" s="1903"/>
      <c r="VBJ116" s="1903"/>
      <c r="VBK116" s="1904"/>
      <c r="VBL116" s="1903"/>
      <c r="VBM116" s="1903"/>
      <c r="VBN116" s="1903"/>
      <c r="VBO116" s="1903"/>
      <c r="VBP116" s="1903"/>
      <c r="VBQ116" s="1904"/>
      <c r="VBR116" s="1903"/>
      <c r="VBS116" s="1903"/>
      <c r="VBT116" s="1903"/>
      <c r="VBU116" s="1903"/>
      <c r="VBV116" s="1903"/>
      <c r="VBW116" s="1904"/>
      <c r="VBX116" s="1903"/>
      <c r="VBY116" s="1903"/>
      <c r="VBZ116" s="1903"/>
      <c r="VCA116" s="1903"/>
      <c r="VCB116" s="1903"/>
      <c r="VCC116" s="1904"/>
      <c r="VCD116" s="1903"/>
      <c r="VCE116" s="1903"/>
      <c r="VCF116" s="1903"/>
      <c r="VCG116" s="1903"/>
      <c r="VCH116" s="1903"/>
      <c r="VCI116" s="1904"/>
      <c r="VCJ116" s="1903"/>
      <c r="VCK116" s="1903"/>
      <c r="VCL116" s="1903"/>
      <c r="VCM116" s="1903"/>
      <c r="VCN116" s="1903"/>
      <c r="VCO116" s="1904"/>
      <c r="VCP116" s="1903"/>
      <c r="VCQ116" s="1903"/>
      <c r="VCR116" s="1903"/>
      <c r="VCS116" s="1903"/>
      <c r="VCT116" s="1903"/>
      <c r="VCU116" s="1904"/>
      <c r="VCV116" s="1903"/>
      <c r="VCW116" s="1903"/>
      <c r="VCX116" s="1903"/>
      <c r="VCY116" s="1903"/>
      <c r="VCZ116" s="1903"/>
      <c r="VDA116" s="1904"/>
      <c r="VDB116" s="1903"/>
      <c r="VDC116" s="1903"/>
      <c r="VDD116" s="1903"/>
      <c r="VDE116" s="1903"/>
      <c r="VDF116" s="1903"/>
      <c r="VDG116" s="1904"/>
      <c r="VDH116" s="1903"/>
      <c r="VDI116" s="1903"/>
      <c r="VDJ116" s="1903"/>
      <c r="VDK116" s="1903"/>
      <c r="VDL116" s="1903"/>
      <c r="VDM116" s="1904"/>
      <c r="VDN116" s="1903"/>
      <c r="VDO116" s="1903"/>
      <c r="VDP116" s="1903"/>
      <c r="VDQ116" s="1903"/>
      <c r="VDR116" s="1903"/>
      <c r="VDS116" s="1904"/>
      <c r="VDT116" s="1903"/>
      <c r="VDU116" s="1903"/>
      <c r="VDV116" s="1903"/>
      <c r="VDW116" s="1903"/>
      <c r="VDX116" s="1903"/>
      <c r="VDY116" s="1904"/>
      <c r="VDZ116" s="1903"/>
      <c r="VEA116" s="1903"/>
      <c r="VEB116" s="1903"/>
      <c r="VEC116" s="1903"/>
      <c r="VED116" s="1903"/>
      <c r="VEE116" s="1904"/>
      <c r="VEF116" s="1903"/>
      <c r="VEG116" s="1903"/>
      <c r="VEH116" s="1903"/>
      <c r="VEI116" s="1903"/>
      <c r="VEJ116" s="1903"/>
      <c r="VEK116" s="1904"/>
      <c r="VEL116" s="1903"/>
      <c r="VEM116" s="1903"/>
      <c r="VEN116" s="1903"/>
      <c r="VEO116" s="1903"/>
      <c r="VEP116" s="1903"/>
      <c r="VEQ116" s="1904"/>
      <c r="VER116" s="1903"/>
      <c r="VES116" s="1903"/>
      <c r="VET116" s="1903"/>
      <c r="VEU116" s="1903"/>
      <c r="VEV116" s="1903"/>
      <c r="VEW116" s="1904"/>
      <c r="VEX116" s="1903"/>
      <c r="VEY116" s="1903"/>
      <c r="VEZ116" s="1903"/>
      <c r="VFA116" s="1903"/>
      <c r="VFB116" s="1903"/>
      <c r="VFC116" s="1904"/>
      <c r="VFD116" s="1903"/>
      <c r="VFE116" s="1903"/>
      <c r="VFF116" s="1903"/>
      <c r="VFG116" s="1903"/>
      <c r="VFH116" s="1903"/>
      <c r="VFI116" s="1904"/>
      <c r="VFJ116" s="1903"/>
      <c r="VFK116" s="1903"/>
      <c r="VFL116" s="1903"/>
      <c r="VFM116" s="1903"/>
      <c r="VFN116" s="1903"/>
      <c r="VFO116" s="1904"/>
      <c r="VFP116" s="1903"/>
      <c r="VFQ116" s="1903"/>
      <c r="VFR116" s="1903"/>
      <c r="VFS116" s="1903"/>
      <c r="VFT116" s="1903"/>
      <c r="VFU116" s="1904"/>
      <c r="VFV116" s="1903"/>
      <c r="VFW116" s="1903"/>
      <c r="VFX116" s="1903"/>
      <c r="VFY116" s="1903"/>
      <c r="VFZ116" s="1903"/>
      <c r="VGA116" s="1904"/>
      <c r="VGB116" s="1903"/>
      <c r="VGC116" s="1903"/>
      <c r="VGD116" s="1903"/>
      <c r="VGE116" s="1903"/>
      <c r="VGF116" s="1903"/>
      <c r="VGG116" s="1904"/>
      <c r="VGH116" s="1903"/>
      <c r="VGI116" s="1903"/>
      <c r="VGJ116" s="1903"/>
      <c r="VGK116" s="1903"/>
      <c r="VGL116" s="1903"/>
      <c r="VGM116" s="1904"/>
      <c r="VGN116" s="1903"/>
      <c r="VGO116" s="1903"/>
      <c r="VGP116" s="1903"/>
      <c r="VGQ116" s="1903"/>
      <c r="VGR116" s="1903"/>
      <c r="VGS116" s="1904"/>
      <c r="VGT116" s="1903"/>
      <c r="VGU116" s="1903"/>
      <c r="VGV116" s="1903"/>
      <c r="VGW116" s="1903"/>
      <c r="VGX116" s="1903"/>
      <c r="VGY116" s="1904"/>
      <c r="VGZ116" s="1903"/>
      <c r="VHA116" s="1903"/>
      <c r="VHB116" s="1903"/>
      <c r="VHC116" s="1903"/>
      <c r="VHD116" s="1903"/>
      <c r="VHE116" s="1904"/>
      <c r="VHF116" s="1903"/>
      <c r="VHG116" s="1903"/>
      <c r="VHH116" s="1903"/>
      <c r="VHI116" s="1903"/>
      <c r="VHJ116" s="1903"/>
      <c r="VHK116" s="1904"/>
      <c r="VHL116" s="1903"/>
      <c r="VHM116" s="1903"/>
      <c r="VHN116" s="1903"/>
      <c r="VHO116" s="1903"/>
      <c r="VHP116" s="1903"/>
      <c r="VHQ116" s="1904"/>
      <c r="VHR116" s="1903"/>
      <c r="VHS116" s="1903"/>
      <c r="VHT116" s="1903"/>
      <c r="VHU116" s="1903"/>
      <c r="VHV116" s="1903"/>
      <c r="VHW116" s="1904"/>
      <c r="VHX116" s="1903"/>
      <c r="VHY116" s="1903"/>
      <c r="VHZ116" s="1903"/>
      <c r="VIA116" s="1903"/>
      <c r="VIB116" s="1903"/>
      <c r="VIC116" s="1904"/>
      <c r="VID116" s="1903"/>
      <c r="VIE116" s="1903"/>
      <c r="VIF116" s="1903"/>
      <c r="VIG116" s="1903"/>
      <c r="VIH116" s="1903"/>
      <c r="VII116" s="1904"/>
      <c r="VIJ116" s="1903"/>
      <c r="VIK116" s="1903"/>
      <c r="VIL116" s="1903"/>
      <c r="VIM116" s="1903"/>
      <c r="VIN116" s="1903"/>
      <c r="VIO116" s="1904"/>
      <c r="VIP116" s="1903"/>
      <c r="VIQ116" s="1903"/>
      <c r="VIR116" s="1903"/>
      <c r="VIS116" s="1903"/>
      <c r="VIT116" s="1903"/>
      <c r="VIU116" s="1904"/>
      <c r="VIV116" s="1903"/>
      <c r="VIW116" s="1903"/>
      <c r="VIX116" s="1903"/>
      <c r="VIY116" s="1903"/>
      <c r="VIZ116" s="1903"/>
      <c r="VJA116" s="1904"/>
      <c r="VJB116" s="1903"/>
      <c r="VJC116" s="1903"/>
      <c r="VJD116" s="1903"/>
      <c r="VJE116" s="1903"/>
      <c r="VJF116" s="1903"/>
      <c r="VJG116" s="1904"/>
      <c r="VJH116" s="1903"/>
      <c r="VJI116" s="1903"/>
      <c r="VJJ116" s="1903"/>
      <c r="VJK116" s="1903"/>
      <c r="VJL116" s="1903"/>
      <c r="VJM116" s="1904"/>
      <c r="VJN116" s="1903"/>
      <c r="VJO116" s="1903"/>
      <c r="VJP116" s="1903"/>
      <c r="VJQ116" s="1903"/>
      <c r="VJR116" s="1903"/>
      <c r="VJS116" s="1904"/>
      <c r="VJT116" s="1903"/>
      <c r="VJU116" s="1903"/>
      <c r="VJV116" s="1903"/>
      <c r="VJW116" s="1903"/>
      <c r="VJX116" s="1903"/>
      <c r="VJY116" s="1904"/>
      <c r="VJZ116" s="1903"/>
      <c r="VKA116" s="1903"/>
      <c r="VKB116" s="1903"/>
      <c r="VKC116" s="1903"/>
      <c r="VKD116" s="1903"/>
      <c r="VKE116" s="1904"/>
      <c r="VKF116" s="1903"/>
      <c r="VKG116" s="1903"/>
      <c r="VKH116" s="1903"/>
      <c r="VKI116" s="1903"/>
      <c r="VKJ116" s="1903"/>
      <c r="VKK116" s="1904"/>
      <c r="VKL116" s="1903"/>
      <c r="VKM116" s="1903"/>
      <c r="VKN116" s="1903"/>
      <c r="VKO116" s="1903"/>
      <c r="VKP116" s="1903"/>
      <c r="VKQ116" s="1904"/>
      <c r="VKR116" s="1903"/>
      <c r="VKS116" s="1903"/>
      <c r="VKT116" s="1903"/>
      <c r="VKU116" s="1903"/>
      <c r="VKV116" s="1903"/>
      <c r="VKW116" s="1904"/>
      <c r="VKX116" s="1903"/>
      <c r="VKY116" s="1903"/>
      <c r="VKZ116" s="1903"/>
      <c r="VLA116" s="1903"/>
      <c r="VLB116" s="1903"/>
      <c r="VLC116" s="1904"/>
      <c r="VLD116" s="1903"/>
      <c r="VLE116" s="1903"/>
      <c r="VLF116" s="1903"/>
      <c r="VLG116" s="1903"/>
      <c r="VLH116" s="1903"/>
      <c r="VLI116" s="1904"/>
      <c r="VLJ116" s="1903"/>
      <c r="VLK116" s="1903"/>
      <c r="VLL116" s="1903"/>
      <c r="VLM116" s="1903"/>
      <c r="VLN116" s="1903"/>
      <c r="VLO116" s="1904"/>
      <c r="VLP116" s="1903"/>
      <c r="VLQ116" s="1903"/>
      <c r="VLR116" s="1903"/>
      <c r="VLS116" s="1903"/>
      <c r="VLT116" s="1903"/>
      <c r="VLU116" s="1904"/>
      <c r="VLV116" s="1903"/>
      <c r="VLW116" s="1903"/>
      <c r="VLX116" s="1903"/>
      <c r="VLY116" s="1903"/>
      <c r="VLZ116" s="1903"/>
      <c r="VMA116" s="1904"/>
      <c r="VMB116" s="1903"/>
      <c r="VMC116" s="1903"/>
      <c r="VMD116" s="1903"/>
      <c r="VME116" s="1903"/>
      <c r="VMF116" s="1903"/>
      <c r="VMG116" s="1904"/>
      <c r="VMH116" s="1903"/>
      <c r="VMI116" s="1903"/>
      <c r="VMJ116" s="1903"/>
      <c r="VMK116" s="1903"/>
      <c r="VML116" s="1903"/>
      <c r="VMM116" s="1904"/>
      <c r="VMN116" s="1903"/>
      <c r="VMO116" s="1903"/>
      <c r="VMP116" s="1903"/>
      <c r="VMQ116" s="1903"/>
      <c r="VMR116" s="1903"/>
      <c r="VMS116" s="1904"/>
      <c r="VMT116" s="1903"/>
      <c r="VMU116" s="1903"/>
      <c r="VMV116" s="1903"/>
      <c r="VMW116" s="1903"/>
      <c r="VMX116" s="1903"/>
      <c r="VMY116" s="1904"/>
      <c r="VMZ116" s="1903"/>
      <c r="VNA116" s="1903"/>
      <c r="VNB116" s="1903"/>
      <c r="VNC116" s="1903"/>
      <c r="VND116" s="1903"/>
      <c r="VNE116" s="1904"/>
      <c r="VNF116" s="1903"/>
      <c r="VNG116" s="1903"/>
      <c r="VNH116" s="1903"/>
      <c r="VNI116" s="1903"/>
      <c r="VNJ116" s="1903"/>
      <c r="VNK116" s="1904"/>
      <c r="VNL116" s="1903"/>
      <c r="VNM116" s="1903"/>
      <c r="VNN116" s="1903"/>
      <c r="VNO116" s="1903"/>
      <c r="VNP116" s="1903"/>
      <c r="VNQ116" s="1904"/>
      <c r="VNR116" s="1903"/>
      <c r="VNS116" s="1903"/>
      <c r="VNT116" s="1903"/>
      <c r="VNU116" s="1903"/>
      <c r="VNV116" s="1903"/>
      <c r="VNW116" s="1904"/>
      <c r="VNX116" s="1903"/>
      <c r="VNY116" s="1903"/>
      <c r="VNZ116" s="1903"/>
      <c r="VOA116" s="1903"/>
      <c r="VOB116" s="1903"/>
      <c r="VOC116" s="1904"/>
      <c r="VOD116" s="1903"/>
      <c r="VOE116" s="1903"/>
      <c r="VOF116" s="1903"/>
      <c r="VOG116" s="1903"/>
      <c r="VOH116" s="1903"/>
      <c r="VOI116" s="1904"/>
      <c r="VOJ116" s="1903"/>
      <c r="VOK116" s="1903"/>
      <c r="VOL116" s="1903"/>
      <c r="VOM116" s="1903"/>
      <c r="VON116" s="1903"/>
      <c r="VOO116" s="1904"/>
      <c r="VOP116" s="1903"/>
      <c r="VOQ116" s="1903"/>
      <c r="VOR116" s="1903"/>
      <c r="VOS116" s="1903"/>
      <c r="VOT116" s="1903"/>
      <c r="VOU116" s="1904"/>
      <c r="VOV116" s="1903"/>
      <c r="VOW116" s="1903"/>
      <c r="VOX116" s="1903"/>
      <c r="VOY116" s="1903"/>
      <c r="VOZ116" s="1903"/>
      <c r="VPA116" s="1904"/>
      <c r="VPB116" s="1903"/>
      <c r="VPC116" s="1903"/>
      <c r="VPD116" s="1903"/>
      <c r="VPE116" s="1903"/>
      <c r="VPF116" s="1903"/>
      <c r="VPG116" s="1904"/>
      <c r="VPH116" s="1903"/>
      <c r="VPI116" s="1903"/>
      <c r="VPJ116" s="1903"/>
      <c r="VPK116" s="1903"/>
      <c r="VPL116" s="1903"/>
      <c r="VPM116" s="1904"/>
      <c r="VPN116" s="1903"/>
      <c r="VPO116" s="1903"/>
      <c r="VPP116" s="1903"/>
      <c r="VPQ116" s="1903"/>
      <c r="VPR116" s="1903"/>
      <c r="VPS116" s="1904"/>
      <c r="VPT116" s="1903"/>
      <c r="VPU116" s="1903"/>
      <c r="VPV116" s="1903"/>
      <c r="VPW116" s="1903"/>
      <c r="VPX116" s="1903"/>
      <c r="VPY116" s="1904"/>
      <c r="VPZ116" s="1903"/>
      <c r="VQA116" s="1903"/>
      <c r="VQB116" s="1903"/>
      <c r="VQC116" s="1903"/>
      <c r="VQD116" s="1903"/>
      <c r="VQE116" s="1904"/>
      <c r="VQF116" s="1903"/>
      <c r="VQG116" s="1903"/>
      <c r="VQH116" s="1903"/>
      <c r="VQI116" s="1903"/>
      <c r="VQJ116" s="1903"/>
      <c r="VQK116" s="1904"/>
      <c r="VQL116" s="1903"/>
      <c r="VQM116" s="1903"/>
      <c r="VQN116" s="1903"/>
      <c r="VQO116" s="1903"/>
      <c r="VQP116" s="1903"/>
      <c r="VQQ116" s="1904"/>
      <c r="VQR116" s="1903"/>
      <c r="VQS116" s="1903"/>
      <c r="VQT116" s="1903"/>
      <c r="VQU116" s="1903"/>
      <c r="VQV116" s="1903"/>
      <c r="VQW116" s="1904"/>
      <c r="VQX116" s="1903"/>
      <c r="VQY116" s="1903"/>
      <c r="VQZ116" s="1903"/>
      <c r="VRA116" s="1903"/>
      <c r="VRB116" s="1903"/>
      <c r="VRC116" s="1904"/>
      <c r="VRD116" s="1903"/>
      <c r="VRE116" s="1903"/>
      <c r="VRF116" s="1903"/>
      <c r="VRG116" s="1903"/>
      <c r="VRH116" s="1903"/>
      <c r="VRI116" s="1904"/>
      <c r="VRJ116" s="1903"/>
      <c r="VRK116" s="1903"/>
      <c r="VRL116" s="1903"/>
      <c r="VRM116" s="1903"/>
      <c r="VRN116" s="1903"/>
      <c r="VRO116" s="1904"/>
      <c r="VRP116" s="1903"/>
      <c r="VRQ116" s="1903"/>
      <c r="VRR116" s="1903"/>
      <c r="VRS116" s="1903"/>
      <c r="VRT116" s="1903"/>
      <c r="VRU116" s="1904"/>
      <c r="VRV116" s="1903"/>
      <c r="VRW116" s="1903"/>
      <c r="VRX116" s="1903"/>
      <c r="VRY116" s="1903"/>
      <c r="VRZ116" s="1903"/>
      <c r="VSA116" s="1904"/>
      <c r="VSB116" s="1903"/>
      <c r="VSC116" s="1903"/>
      <c r="VSD116" s="1903"/>
      <c r="VSE116" s="1903"/>
      <c r="VSF116" s="1903"/>
      <c r="VSG116" s="1904"/>
      <c r="VSH116" s="1903"/>
      <c r="VSI116" s="1903"/>
      <c r="VSJ116" s="1903"/>
      <c r="VSK116" s="1903"/>
      <c r="VSL116" s="1903"/>
      <c r="VSM116" s="1904"/>
      <c r="VSN116" s="1903"/>
      <c r="VSO116" s="1903"/>
      <c r="VSP116" s="1903"/>
      <c r="VSQ116" s="1903"/>
      <c r="VSR116" s="1903"/>
      <c r="VSS116" s="1904"/>
      <c r="VST116" s="1903"/>
      <c r="VSU116" s="1903"/>
      <c r="VSV116" s="1903"/>
      <c r="VSW116" s="1903"/>
      <c r="VSX116" s="1903"/>
      <c r="VSY116" s="1904"/>
      <c r="VSZ116" s="1903"/>
      <c r="VTA116" s="1903"/>
      <c r="VTB116" s="1903"/>
      <c r="VTC116" s="1903"/>
      <c r="VTD116" s="1903"/>
      <c r="VTE116" s="1904"/>
      <c r="VTF116" s="1903"/>
      <c r="VTG116" s="1903"/>
      <c r="VTH116" s="1903"/>
      <c r="VTI116" s="1903"/>
      <c r="VTJ116" s="1903"/>
      <c r="VTK116" s="1904"/>
      <c r="VTL116" s="1903"/>
      <c r="VTM116" s="1903"/>
      <c r="VTN116" s="1903"/>
      <c r="VTO116" s="1903"/>
      <c r="VTP116" s="1903"/>
      <c r="VTQ116" s="1904"/>
      <c r="VTR116" s="1903"/>
      <c r="VTS116" s="1903"/>
      <c r="VTT116" s="1903"/>
      <c r="VTU116" s="1903"/>
      <c r="VTV116" s="1903"/>
      <c r="VTW116" s="1904"/>
      <c r="VTX116" s="1903"/>
      <c r="VTY116" s="1903"/>
      <c r="VTZ116" s="1903"/>
      <c r="VUA116" s="1903"/>
      <c r="VUB116" s="1903"/>
      <c r="VUC116" s="1904"/>
      <c r="VUD116" s="1903"/>
      <c r="VUE116" s="1903"/>
      <c r="VUF116" s="1903"/>
      <c r="VUG116" s="1903"/>
      <c r="VUH116" s="1903"/>
      <c r="VUI116" s="1904"/>
      <c r="VUJ116" s="1903"/>
      <c r="VUK116" s="1903"/>
      <c r="VUL116" s="1903"/>
      <c r="VUM116" s="1903"/>
      <c r="VUN116" s="1903"/>
      <c r="VUO116" s="1904"/>
      <c r="VUP116" s="1903"/>
      <c r="VUQ116" s="1903"/>
      <c r="VUR116" s="1903"/>
      <c r="VUS116" s="1903"/>
      <c r="VUT116" s="1903"/>
      <c r="VUU116" s="1904"/>
      <c r="VUV116" s="1903"/>
      <c r="VUW116" s="1903"/>
      <c r="VUX116" s="1903"/>
      <c r="VUY116" s="1903"/>
      <c r="VUZ116" s="1903"/>
      <c r="VVA116" s="1904"/>
      <c r="VVB116" s="1903"/>
      <c r="VVC116" s="1903"/>
      <c r="VVD116" s="1903"/>
      <c r="VVE116" s="1903"/>
      <c r="VVF116" s="1903"/>
      <c r="VVG116" s="1904"/>
      <c r="VVH116" s="1903"/>
      <c r="VVI116" s="1903"/>
      <c r="VVJ116" s="1903"/>
      <c r="VVK116" s="1903"/>
      <c r="VVL116" s="1903"/>
      <c r="VVM116" s="1904"/>
      <c r="VVN116" s="1903"/>
      <c r="VVO116" s="1903"/>
      <c r="VVP116" s="1903"/>
      <c r="VVQ116" s="1903"/>
      <c r="VVR116" s="1903"/>
      <c r="VVS116" s="1904"/>
      <c r="VVT116" s="1903"/>
      <c r="VVU116" s="1903"/>
      <c r="VVV116" s="1903"/>
      <c r="VVW116" s="1903"/>
      <c r="VVX116" s="1903"/>
      <c r="VVY116" s="1904"/>
      <c r="VVZ116" s="1903"/>
      <c r="VWA116" s="1903"/>
      <c r="VWB116" s="1903"/>
      <c r="VWC116" s="1903"/>
      <c r="VWD116" s="1903"/>
      <c r="VWE116" s="1904"/>
      <c r="VWF116" s="1903"/>
      <c r="VWG116" s="1903"/>
      <c r="VWH116" s="1903"/>
      <c r="VWI116" s="1903"/>
      <c r="VWJ116" s="1903"/>
      <c r="VWK116" s="1904"/>
      <c r="VWL116" s="1903"/>
      <c r="VWM116" s="1903"/>
      <c r="VWN116" s="1903"/>
      <c r="VWO116" s="1903"/>
      <c r="VWP116" s="1903"/>
      <c r="VWQ116" s="1904"/>
      <c r="VWR116" s="1903"/>
      <c r="VWS116" s="1903"/>
      <c r="VWT116" s="1903"/>
      <c r="VWU116" s="1903"/>
      <c r="VWV116" s="1903"/>
      <c r="VWW116" s="1904"/>
      <c r="VWX116" s="1903"/>
      <c r="VWY116" s="1903"/>
      <c r="VWZ116" s="1903"/>
      <c r="VXA116" s="1903"/>
      <c r="VXB116" s="1903"/>
      <c r="VXC116" s="1904"/>
      <c r="VXD116" s="1903"/>
      <c r="VXE116" s="1903"/>
      <c r="VXF116" s="1903"/>
      <c r="VXG116" s="1903"/>
      <c r="VXH116" s="1903"/>
      <c r="VXI116" s="1904"/>
      <c r="VXJ116" s="1903"/>
      <c r="VXK116" s="1903"/>
      <c r="VXL116" s="1903"/>
      <c r="VXM116" s="1903"/>
      <c r="VXN116" s="1903"/>
      <c r="VXO116" s="1904"/>
      <c r="VXP116" s="1903"/>
      <c r="VXQ116" s="1903"/>
      <c r="VXR116" s="1903"/>
      <c r="VXS116" s="1903"/>
      <c r="VXT116" s="1903"/>
      <c r="VXU116" s="1904"/>
      <c r="VXV116" s="1903"/>
      <c r="VXW116" s="1903"/>
      <c r="VXX116" s="1903"/>
      <c r="VXY116" s="1903"/>
      <c r="VXZ116" s="1903"/>
      <c r="VYA116" s="1904"/>
      <c r="VYB116" s="1903"/>
      <c r="VYC116" s="1903"/>
      <c r="VYD116" s="1903"/>
      <c r="VYE116" s="1903"/>
      <c r="VYF116" s="1903"/>
      <c r="VYG116" s="1904"/>
      <c r="VYH116" s="1903"/>
      <c r="VYI116" s="1903"/>
      <c r="VYJ116" s="1903"/>
      <c r="VYK116" s="1903"/>
      <c r="VYL116" s="1903"/>
      <c r="VYM116" s="1904"/>
      <c r="VYN116" s="1903"/>
      <c r="VYO116" s="1903"/>
      <c r="VYP116" s="1903"/>
      <c r="VYQ116" s="1903"/>
      <c r="VYR116" s="1903"/>
      <c r="VYS116" s="1904"/>
      <c r="VYT116" s="1903"/>
      <c r="VYU116" s="1903"/>
      <c r="VYV116" s="1903"/>
      <c r="VYW116" s="1903"/>
      <c r="VYX116" s="1903"/>
      <c r="VYY116" s="1904"/>
      <c r="VYZ116" s="1903"/>
      <c r="VZA116" s="1903"/>
      <c r="VZB116" s="1903"/>
      <c r="VZC116" s="1903"/>
      <c r="VZD116" s="1903"/>
      <c r="VZE116" s="1904"/>
      <c r="VZF116" s="1903"/>
      <c r="VZG116" s="1903"/>
      <c r="VZH116" s="1903"/>
      <c r="VZI116" s="1903"/>
      <c r="VZJ116" s="1903"/>
      <c r="VZK116" s="1904"/>
      <c r="VZL116" s="1903"/>
      <c r="VZM116" s="1903"/>
      <c r="VZN116" s="1903"/>
      <c r="VZO116" s="1903"/>
      <c r="VZP116" s="1903"/>
      <c r="VZQ116" s="1904"/>
      <c r="VZR116" s="1903"/>
      <c r="VZS116" s="1903"/>
      <c r="VZT116" s="1903"/>
      <c r="VZU116" s="1903"/>
      <c r="VZV116" s="1903"/>
      <c r="VZW116" s="1904"/>
      <c r="VZX116" s="1903"/>
      <c r="VZY116" s="1903"/>
      <c r="VZZ116" s="1903"/>
      <c r="WAA116" s="1903"/>
      <c r="WAB116" s="1903"/>
      <c r="WAC116" s="1904"/>
      <c r="WAD116" s="1903"/>
      <c r="WAE116" s="1903"/>
      <c r="WAF116" s="1903"/>
      <c r="WAG116" s="1903"/>
      <c r="WAH116" s="1903"/>
      <c r="WAI116" s="1904"/>
      <c r="WAJ116" s="1903"/>
      <c r="WAK116" s="1903"/>
      <c r="WAL116" s="1903"/>
      <c r="WAM116" s="1903"/>
      <c r="WAN116" s="1903"/>
      <c r="WAO116" s="1904"/>
      <c r="WAP116" s="1903"/>
      <c r="WAQ116" s="1903"/>
      <c r="WAR116" s="1903"/>
      <c r="WAS116" s="1903"/>
      <c r="WAT116" s="1903"/>
      <c r="WAU116" s="1904"/>
      <c r="WAV116" s="1903"/>
      <c r="WAW116" s="1903"/>
      <c r="WAX116" s="1903"/>
      <c r="WAY116" s="1903"/>
      <c r="WAZ116" s="1903"/>
      <c r="WBA116" s="1904"/>
      <c r="WBB116" s="1903"/>
      <c r="WBC116" s="1903"/>
      <c r="WBD116" s="1903"/>
      <c r="WBE116" s="1903"/>
      <c r="WBF116" s="1903"/>
      <c r="WBG116" s="1904"/>
      <c r="WBH116" s="1903"/>
      <c r="WBI116" s="1903"/>
      <c r="WBJ116" s="1903"/>
      <c r="WBK116" s="1903"/>
      <c r="WBL116" s="1903"/>
      <c r="WBM116" s="1904"/>
      <c r="WBN116" s="1903"/>
      <c r="WBO116" s="1903"/>
      <c r="WBP116" s="1903"/>
      <c r="WBQ116" s="1903"/>
      <c r="WBR116" s="1903"/>
      <c r="WBS116" s="1904"/>
      <c r="WBT116" s="1903"/>
      <c r="WBU116" s="1903"/>
      <c r="WBV116" s="1903"/>
      <c r="WBW116" s="1903"/>
      <c r="WBX116" s="1903"/>
      <c r="WBY116" s="1904"/>
      <c r="WBZ116" s="1903"/>
      <c r="WCA116" s="1903"/>
      <c r="WCB116" s="1903"/>
      <c r="WCC116" s="1903"/>
      <c r="WCD116" s="1903"/>
      <c r="WCE116" s="1904"/>
      <c r="WCF116" s="1903"/>
      <c r="WCG116" s="1903"/>
      <c r="WCH116" s="1903"/>
      <c r="WCI116" s="1903"/>
      <c r="WCJ116" s="1903"/>
      <c r="WCK116" s="1904"/>
      <c r="WCL116" s="1903"/>
      <c r="WCM116" s="1903"/>
      <c r="WCN116" s="1903"/>
      <c r="WCO116" s="1903"/>
      <c r="WCP116" s="1903"/>
      <c r="WCQ116" s="1904"/>
      <c r="WCR116" s="1903"/>
      <c r="WCS116" s="1903"/>
      <c r="WCT116" s="1903"/>
      <c r="WCU116" s="1903"/>
      <c r="WCV116" s="1903"/>
      <c r="WCW116" s="1904"/>
      <c r="WCX116" s="1903"/>
      <c r="WCY116" s="1903"/>
      <c r="WCZ116" s="1903"/>
      <c r="WDA116" s="1903"/>
      <c r="WDB116" s="1903"/>
      <c r="WDC116" s="1904"/>
      <c r="WDD116" s="1903"/>
      <c r="WDE116" s="1903"/>
      <c r="WDF116" s="1903"/>
      <c r="WDG116" s="1903"/>
      <c r="WDH116" s="1903"/>
      <c r="WDI116" s="1904"/>
      <c r="WDJ116" s="1903"/>
      <c r="WDK116" s="1903"/>
      <c r="WDL116" s="1903"/>
      <c r="WDM116" s="1903"/>
      <c r="WDN116" s="1903"/>
      <c r="WDO116" s="1904"/>
      <c r="WDP116" s="1903"/>
      <c r="WDQ116" s="1903"/>
      <c r="WDR116" s="1903"/>
      <c r="WDS116" s="1903"/>
      <c r="WDT116" s="1903"/>
      <c r="WDU116" s="1904"/>
      <c r="WDV116" s="1903"/>
      <c r="WDW116" s="1903"/>
      <c r="WDX116" s="1903"/>
      <c r="WDY116" s="1903"/>
      <c r="WDZ116" s="1903"/>
      <c r="WEA116" s="1904"/>
      <c r="WEB116" s="1903"/>
      <c r="WEC116" s="1903"/>
      <c r="WED116" s="1903"/>
      <c r="WEE116" s="1903"/>
      <c r="WEF116" s="1903"/>
      <c r="WEG116" s="1904"/>
      <c r="WEH116" s="1903"/>
      <c r="WEI116" s="1903"/>
      <c r="WEJ116" s="1903"/>
      <c r="WEK116" s="1903"/>
      <c r="WEL116" s="1903"/>
      <c r="WEM116" s="1904"/>
      <c r="WEN116" s="1903"/>
      <c r="WEO116" s="1903"/>
      <c r="WEP116" s="1903"/>
      <c r="WEQ116" s="1903"/>
      <c r="WER116" s="1903"/>
      <c r="WES116" s="1904"/>
      <c r="WET116" s="1903"/>
      <c r="WEU116" s="1903"/>
      <c r="WEV116" s="1903"/>
      <c r="WEW116" s="1903"/>
      <c r="WEX116" s="1903"/>
      <c r="WEY116" s="1904"/>
      <c r="WEZ116" s="1903"/>
      <c r="WFA116" s="1903"/>
      <c r="WFB116" s="1903"/>
      <c r="WFC116" s="1903"/>
      <c r="WFD116" s="1903"/>
      <c r="WFE116" s="1904"/>
      <c r="WFF116" s="1903"/>
      <c r="WFG116" s="1903"/>
      <c r="WFH116" s="1903"/>
      <c r="WFI116" s="1903"/>
      <c r="WFJ116" s="1903"/>
      <c r="WFK116" s="1904"/>
      <c r="WFL116" s="1903"/>
      <c r="WFM116" s="1903"/>
      <c r="WFN116" s="1903"/>
      <c r="WFO116" s="1903"/>
      <c r="WFP116" s="1903"/>
      <c r="WFQ116" s="1904"/>
      <c r="WFR116" s="1903"/>
      <c r="WFS116" s="1903"/>
      <c r="WFT116" s="1903"/>
      <c r="WFU116" s="1903"/>
      <c r="WFV116" s="1903"/>
      <c r="WFW116" s="1904"/>
      <c r="WFX116" s="1903"/>
      <c r="WFY116" s="1903"/>
      <c r="WFZ116" s="1903"/>
      <c r="WGA116" s="1903"/>
      <c r="WGB116" s="1903"/>
      <c r="WGC116" s="1904"/>
      <c r="WGD116" s="1903"/>
      <c r="WGE116" s="1903"/>
      <c r="WGF116" s="1903"/>
      <c r="WGG116" s="1903"/>
      <c r="WGH116" s="1903"/>
      <c r="WGI116" s="1904"/>
      <c r="WGJ116" s="1903"/>
      <c r="WGK116" s="1903"/>
      <c r="WGL116" s="1903"/>
      <c r="WGM116" s="1903"/>
      <c r="WGN116" s="1903"/>
      <c r="WGO116" s="1904"/>
      <c r="WGP116" s="1903"/>
      <c r="WGQ116" s="1903"/>
      <c r="WGR116" s="1903"/>
      <c r="WGS116" s="1903"/>
      <c r="WGT116" s="1903"/>
      <c r="WGU116" s="1904"/>
      <c r="WGV116" s="1903"/>
      <c r="WGW116" s="1903"/>
      <c r="WGX116" s="1903"/>
      <c r="WGY116" s="1903"/>
      <c r="WGZ116" s="1903"/>
      <c r="WHA116" s="1904"/>
      <c r="WHB116" s="1903"/>
      <c r="WHC116" s="1903"/>
      <c r="WHD116" s="1903"/>
      <c r="WHE116" s="1903"/>
      <c r="WHF116" s="1903"/>
      <c r="WHG116" s="1904"/>
      <c r="WHH116" s="1903"/>
      <c r="WHI116" s="1903"/>
      <c r="WHJ116" s="1903"/>
      <c r="WHK116" s="1903"/>
      <c r="WHL116" s="1903"/>
      <c r="WHM116" s="1904"/>
      <c r="WHN116" s="1903"/>
      <c r="WHO116" s="1903"/>
      <c r="WHP116" s="1903"/>
      <c r="WHQ116" s="1903"/>
      <c r="WHR116" s="1903"/>
      <c r="WHS116" s="1904"/>
      <c r="WHT116" s="1903"/>
      <c r="WHU116" s="1903"/>
      <c r="WHV116" s="1903"/>
      <c r="WHW116" s="1903"/>
      <c r="WHX116" s="1903"/>
      <c r="WHY116" s="1904"/>
      <c r="WHZ116" s="1903"/>
      <c r="WIA116" s="1903"/>
      <c r="WIB116" s="1903"/>
      <c r="WIC116" s="1903"/>
      <c r="WID116" s="1903"/>
      <c r="WIE116" s="1904"/>
      <c r="WIF116" s="1903"/>
      <c r="WIG116" s="1903"/>
      <c r="WIH116" s="1903"/>
      <c r="WII116" s="1903"/>
      <c r="WIJ116" s="1903"/>
      <c r="WIK116" s="1904"/>
      <c r="WIL116" s="1903"/>
      <c r="WIM116" s="1903"/>
      <c r="WIN116" s="1903"/>
      <c r="WIO116" s="1903"/>
      <c r="WIP116" s="1903"/>
      <c r="WIQ116" s="1904"/>
      <c r="WIR116" s="1903"/>
      <c r="WIS116" s="1903"/>
      <c r="WIT116" s="1903"/>
      <c r="WIU116" s="1903"/>
      <c r="WIV116" s="1903"/>
      <c r="WIW116" s="1904"/>
      <c r="WIX116" s="1903"/>
      <c r="WIY116" s="1903"/>
      <c r="WIZ116" s="1903"/>
      <c r="WJA116" s="1903"/>
      <c r="WJB116" s="1903"/>
      <c r="WJC116" s="1904"/>
      <c r="WJD116" s="1903"/>
      <c r="WJE116" s="1903"/>
      <c r="WJF116" s="1903"/>
      <c r="WJG116" s="1903"/>
      <c r="WJH116" s="1903"/>
      <c r="WJI116" s="1904"/>
      <c r="WJJ116" s="1903"/>
      <c r="WJK116" s="1903"/>
      <c r="WJL116" s="1903"/>
      <c r="WJM116" s="1903"/>
      <c r="WJN116" s="1903"/>
      <c r="WJO116" s="1904"/>
      <c r="WJP116" s="1903"/>
      <c r="WJQ116" s="1903"/>
      <c r="WJR116" s="1903"/>
      <c r="WJS116" s="1903"/>
      <c r="WJT116" s="1903"/>
      <c r="WJU116" s="1904"/>
      <c r="WJV116" s="1903"/>
      <c r="WJW116" s="1903"/>
      <c r="WJX116" s="1903"/>
      <c r="WJY116" s="1903"/>
      <c r="WJZ116" s="1903"/>
      <c r="WKA116" s="1904"/>
      <c r="WKB116" s="1903"/>
      <c r="WKC116" s="1903"/>
      <c r="WKD116" s="1903"/>
      <c r="WKE116" s="1903"/>
      <c r="WKF116" s="1903"/>
      <c r="WKG116" s="1904"/>
      <c r="WKH116" s="1903"/>
      <c r="WKI116" s="1903"/>
      <c r="WKJ116" s="1903"/>
      <c r="WKK116" s="1903"/>
      <c r="WKL116" s="1903"/>
      <c r="WKM116" s="1904"/>
      <c r="WKN116" s="1903"/>
      <c r="WKO116" s="1903"/>
      <c r="WKP116" s="1903"/>
      <c r="WKQ116" s="1903"/>
      <c r="WKR116" s="1903"/>
      <c r="WKS116" s="1904"/>
      <c r="WKT116" s="1903"/>
      <c r="WKU116" s="1903"/>
      <c r="WKV116" s="1903"/>
      <c r="WKW116" s="1903"/>
      <c r="WKX116" s="1903"/>
      <c r="WKY116" s="1904"/>
      <c r="WKZ116" s="1903"/>
      <c r="WLA116" s="1903"/>
      <c r="WLB116" s="1903"/>
      <c r="WLC116" s="1903"/>
      <c r="WLD116" s="1903"/>
      <c r="WLE116" s="1904"/>
      <c r="WLF116" s="1903"/>
      <c r="WLG116" s="1903"/>
      <c r="WLH116" s="1903"/>
      <c r="WLI116" s="1903"/>
      <c r="WLJ116" s="1903"/>
      <c r="WLK116" s="1904"/>
      <c r="WLL116" s="1903"/>
      <c r="WLM116" s="1903"/>
      <c r="WLN116" s="1903"/>
      <c r="WLO116" s="1903"/>
      <c r="WLP116" s="1903"/>
      <c r="WLQ116" s="1904"/>
      <c r="WLR116" s="1903"/>
      <c r="WLS116" s="1903"/>
      <c r="WLT116" s="1903"/>
      <c r="WLU116" s="1903"/>
      <c r="WLV116" s="1903"/>
      <c r="WLW116" s="1904"/>
      <c r="WLX116" s="1903"/>
      <c r="WLY116" s="1903"/>
      <c r="WLZ116" s="1903"/>
      <c r="WMA116" s="1903"/>
      <c r="WMB116" s="1903"/>
      <c r="WMC116" s="1904"/>
      <c r="WMD116" s="1903"/>
      <c r="WME116" s="1903"/>
      <c r="WMF116" s="1903"/>
      <c r="WMG116" s="1903"/>
      <c r="WMH116" s="1903"/>
      <c r="WMI116" s="1904"/>
      <c r="WMJ116" s="1903"/>
      <c r="WMK116" s="1903"/>
      <c r="WML116" s="1903"/>
      <c r="WMM116" s="1903"/>
      <c r="WMN116" s="1903"/>
      <c r="WMO116" s="1904"/>
      <c r="WMP116" s="1903"/>
      <c r="WMQ116" s="1903"/>
      <c r="WMR116" s="1903"/>
      <c r="WMS116" s="1903"/>
      <c r="WMT116" s="1903"/>
      <c r="WMU116" s="1904"/>
      <c r="WMV116" s="1903"/>
      <c r="WMW116" s="1903"/>
      <c r="WMX116" s="1903"/>
      <c r="WMY116" s="1903"/>
      <c r="WMZ116" s="1903"/>
      <c r="WNA116" s="1904"/>
      <c r="WNB116" s="1903"/>
      <c r="WNC116" s="1903"/>
      <c r="WND116" s="1903"/>
      <c r="WNE116" s="1903"/>
      <c r="WNF116" s="1903"/>
      <c r="WNG116" s="1904"/>
      <c r="WNH116" s="1903"/>
      <c r="WNI116" s="1903"/>
      <c r="WNJ116" s="1903"/>
      <c r="WNK116" s="1903"/>
      <c r="WNL116" s="1903"/>
      <c r="WNM116" s="1904"/>
      <c r="WNN116" s="1903"/>
      <c r="WNO116" s="1903"/>
      <c r="WNP116" s="1903"/>
      <c r="WNQ116" s="1903"/>
      <c r="WNR116" s="1903"/>
      <c r="WNS116" s="1904"/>
      <c r="WNT116" s="1903"/>
      <c r="WNU116" s="1903"/>
      <c r="WNV116" s="1903"/>
      <c r="WNW116" s="1903"/>
      <c r="WNX116" s="1903"/>
      <c r="WNY116" s="1904"/>
      <c r="WNZ116" s="1903"/>
      <c r="WOA116" s="1903"/>
      <c r="WOB116" s="1903"/>
      <c r="WOC116" s="1903"/>
      <c r="WOD116" s="1903"/>
      <c r="WOE116" s="1904"/>
      <c r="WOF116" s="1903"/>
      <c r="WOG116" s="1903"/>
      <c r="WOH116" s="1903"/>
      <c r="WOI116" s="1903"/>
      <c r="WOJ116" s="1903"/>
      <c r="WOK116" s="1904"/>
      <c r="WOL116" s="1903"/>
      <c r="WOM116" s="1903"/>
      <c r="WON116" s="1903"/>
      <c r="WOO116" s="1903"/>
      <c r="WOP116" s="1903"/>
      <c r="WOQ116" s="1904"/>
      <c r="WOR116" s="1903"/>
      <c r="WOS116" s="1903"/>
      <c r="WOT116" s="1903"/>
      <c r="WOU116" s="1903"/>
      <c r="WOV116" s="1903"/>
      <c r="WOW116" s="1904"/>
      <c r="WOX116" s="1903"/>
      <c r="WOY116" s="1903"/>
      <c r="WOZ116" s="1903"/>
      <c r="WPA116" s="1903"/>
      <c r="WPB116" s="1903"/>
      <c r="WPC116" s="1904"/>
      <c r="WPD116" s="1903"/>
      <c r="WPE116" s="1903"/>
      <c r="WPF116" s="1903"/>
      <c r="WPG116" s="1903"/>
      <c r="WPH116" s="1903"/>
      <c r="WPI116" s="1904"/>
      <c r="WPJ116" s="1903"/>
      <c r="WPK116" s="1903"/>
      <c r="WPL116" s="1903"/>
      <c r="WPM116" s="1903"/>
      <c r="WPN116" s="1903"/>
      <c r="WPO116" s="1904"/>
      <c r="WPP116" s="1903"/>
      <c r="WPQ116" s="1903"/>
      <c r="WPR116" s="1903"/>
      <c r="WPS116" s="1903"/>
      <c r="WPT116" s="1903"/>
      <c r="WPU116" s="1904"/>
      <c r="WPV116" s="1903"/>
      <c r="WPW116" s="1903"/>
      <c r="WPX116" s="1903"/>
      <c r="WPY116" s="1903"/>
      <c r="WPZ116" s="1903"/>
      <c r="WQA116" s="1904"/>
      <c r="WQB116" s="1903"/>
      <c r="WQC116" s="1903"/>
      <c r="WQD116" s="1903"/>
      <c r="WQE116" s="1903"/>
      <c r="WQF116" s="1903"/>
      <c r="WQG116" s="1904"/>
      <c r="WQH116" s="1903"/>
      <c r="WQI116" s="1903"/>
      <c r="WQJ116" s="1903"/>
      <c r="WQK116" s="1903"/>
      <c r="WQL116" s="1903"/>
      <c r="WQM116" s="1904"/>
      <c r="WQN116" s="1903"/>
      <c r="WQO116" s="1903"/>
      <c r="WQP116" s="1903"/>
      <c r="WQQ116" s="1903"/>
      <c r="WQR116" s="1903"/>
      <c r="WQS116" s="1904"/>
      <c r="WQT116" s="1903"/>
      <c r="WQU116" s="1903"/>
      <c r="WQV116" s="1903"/>
      <c r="WQW116" s="1903"/>
      <c r="WQX116" s="1903"/>
      <c r="WQY116" s="1904"/>
      <c r="WQZ116" s="1903"/>
      <c r="WRA116" s="1903"/>
      <c r="WRB116" s="1903"/>
      <c r="WRC116" s="1903"/>
      <c r="WRD116" s="1903"/>
      <c r="WRE116" s="1904"/>
      <c r="WRF116" s="1903"/>
      <c r="WRG116" s="1903"/>
      <c r="WRH116" s="1903"/>
      <c r="WRI116" s="1903"/>
      <c r="WRJ116" s="1903"/>
      <c r="WRK116" s="1904"/>
      <c r="WRL116" s="1903"/>
      <c r="WRM116" s="1903"/>
      <c r="WRN116" s="1903"/>
      <c r="WRO116" s="1903"/>
      <c r="WRP116" s="1903"/>
      <c r="WRQ116" s="1904"/>
      <c r="WRR116" s="1903"/>
      <c r="WRS116" s="1903"/>
      <c r="WRT116" s="1903"/>
      <c r="WRU116" s="1903"/>
      <c r="WRV116" s="1903"/>
      <c r="WRW116" s="1904"/>
      <c r="WRX116" s="1903"/>
      <c r="WRY116" s="1903"/>
      <c r="WRZ116" s="1903"/>
      <c r="WSA116" s="1903"/>
      <c r="WSB116" s="1903"/>
      <c r="WSC116" s="1904"/>
      <c r="WSD116" s="1903"/>
      <c r="WSE116" s="1903"/>
      <c r="WSF116" s="1903"/>
      <c r="WSG116" s="1903"/>
      <c r="WSH116" s="1903"/>
      <c r="WSI116" s="1904"/>
      <c r="WSJ116" s="1903"/>
      <c r="WSK116" s="1903"/>
      <c r="WSL116" s="1903"/>
      <c r="WSM116" s="1903"/>
      <c r="WSN116" s="1903"/>
      <c r="WSO116" s="1904"/>
      <c r="WSP116" s="1903"/>
      <c r="WSQ116" s="1903"/>
      <c r="WSR116" s="1903"/>
      <c r="WSS116" s="1903"/>
      <c r="WST116" s="1903"/>
      <c r="WSU116" s="1904"/>
      <c r="WSV116" s="1903"/>
      <c r="WSW116" s="1903"/>
      <c r="WSX116" s="1903"/>
      <c r="WSY116" s="1903"/>
      <c r="WSZ116" s="1903"/>
      <c r="WTA116" s="1904"/>
      <c r="WTB116" s="1903"/>
      <c r="WTC116" s="1903"/>
      <c r="WTD116" s="1903"/>
      <c r="WTE116" s="1903"/>
      <c r="WTF116" s="1903"/>
      <c r="WTG116" s="1904"/>
      <c r="WTH116" s="1903"/>
      <c r="WTI116" s="1903"/>
      <c r="WTJ116" s="1903"/>
      <c r="WTK116" s="1903"/>
      <c r="WTL116" s="1903"/>
      <c r="WTM116" s="1904"/>
      <c r="WTN116" s="1903"/>
      <c r="WTO116" s="1903"/>
      <c r="WTP116" s="1903"/>
      <c r="WTQ116" s="1903"/>
      <c r="WTR116" s="1903"/>
      <c r="WTS116" s="1904"/>
      <c r="WTT116" s="1903"/>
      <c r="WTU116" s="1903"/>
      <c r="WTV116" s="1903"/>
      <c r="WTW116" s="1903"/>
      <c r="WTX116" s="1903"/>
      <c r="WTY116" s="1904"/>
      <c r="WTZ116" s="1903"/>
      <c r="WUA116" s="1903"/>
      <c r="WUB116" s="1903"/>
      <c r="WUC116" s="1903"/>
      <c r="WUD116" s="1903"/>
      <c r="WUE116" s="1904"/>
      <c r="WUF116" s="1903"/>
      <c r="WUG116" s="1903"/>
      <c r="WUH116" s="1903"/>
      <c r="WUI116" s="1903"/>
      <c r="WUJ116" s="1903"/>
      <c r="WUK116" s="1904"/>
      <c r="WUL116" s="1903"/>
      <c r="WUM116" s="1903"/>
      <c r="WUN116" s="1903"/>
      <c r="WUO116" s="1903"/>
      <c r="WUP116" s="1903"/>
      <c r="WUQ116" s="1904"/>
      <c r="WUR116" s="1903"/>
      <c r="WUS116" s="1903"/>
      <c r="WUT116" s="1903"/>
      <c r="WUU116" s="1903"/>
      <c r="WUV116" s="1903"/>
      <c r="WUW116" s="1904"/>
      <c r="WUX116" s="1903"/>
      <c r="WUY116" s="1903"/>
      <c r="WUZ116" s="1903"/>
      <c r="WVA116" s="1903"/>
      <c r="WVB116" s="1903"/>
      <c r="WVC116" s="1904"/>
      <c r="WVD116" s="1903"/>
      <c r="WVE116" s="1903"/>
      <c r="WVF116" s="1903"/>
      <c r="WVG116" s="1903"/>
      <c r="WVH116" s="1903"/>
      <c r="WVI116" s="1904"/>
      <c r="WVJ116" s="1903"/>
      <c r="WVK116" s="1903"/>
      <c r="WVL116" s="1903"/>
      <c r="WVM116" s="1903"/>
      <c r="WVN116" s="1903"/>
      <c r="WVO116" s="1904"/>
      <c r="WVP116" s="1903"/>
      <c r="WVQ116" s="1903"/>
      <c r="WVR116" s="1903"/>
      <c r="WVS116" s="1903"/>
      <c r="WVT116" s="1903"/>
      <c r="WVU116" s="1904"/>
      <c r="WVV116" s="1903"/>
      <c r="WVW116" s="1903"/>
      <c r="WVX116" s="1903"/>
      <c r="WVY116" s="1903"/>
      <c r="WVZ116" s="1903"/>
      <c r="WWA116" s="1904"/>
      <c r="WWB116" s="1903"/>
      <c r="WWC116" s="1903"/>
      <c r="WWD116" s="1903"/>
      <c r="WWE116" s="1903"/>
      <c r="WWF116" s="1903"/>
      <c r="WWG116" s="1904"/>
      <c r="WWH116" s="1903"/>
      <c r="WWI116" s="1903"/>
      <c r="WWJ116" s="1903"/>
      <c r="WWK116" s="1903"/>
      <c r="WWL116" s="1903"/>
      <c r="WWM116" s="1904"/>
      <c r="WWN116" s="1903"/>
      <c r="WWO116" s="1903"/>
      <c r="WWP116" s="1903"/>
      <c r="WWQ116" s="1903"/>
      <c r="WWR116" s="1903"/>
      <c r="WWS116" s="1904"/>
      <c r="WWT116" s="1903"/>
      <c r="WWU116" s="1903"/>
      <c r="WWV116" s="1903"/>
      <c r="WWW116" s="1903"/>
      <c r="WWX116" s="1903"/>
      <c r="WWY116" s="1904"/>
      <c r="WWZ116" s="1903"/>
      <c r="WXA116" s="1903"/>
      <c r="WXB116" s="1903"/>
      <c r="WXC116" s="1903"/>
      <c r="WXD116" s="1903"/>
      <c r="WXE116" s="1904"/>
      <c r="WXF116" s="1903"/>
      <c r="WXG116" s="1903"/>
      <c r="WXH116" s="1903"/>
      <c r="WXI116" s="1903"/>
      <c r="WXJ116" s="1903"/>
      <c r="WXK116" s="1904"/>
      <c r="WXL116" s="1903"/>
      <c r="WXM116" s="1903"/>
      <c r="WXN116" s="1903"/>
      <c r="WXO116" s="1903"/>
      <c r="WXP116" s="1903"/>
      <c r="WXQ116" s="1904"/>
      <c r="WXR116" s="1903"/>
      <c r="WXS116" s="1903"/>
      <c r="WXT116" s="1903"/>
      <c r="WXU116" s="1903"/>
      <c r="WXV116" s="1903"/>
      <c r="WXW116" s="1904"/>
      <c r="WXX116" s="1903"/>
      <c r="WXY116" s="1903"/>
      <c r="WXZ116" s="1903"/>
      <c r="WYA116" s="1903"/>
      <c r="WYB116" s="1903"/>
      <c r="WYC116" s="1904"/>
      <c r="WYD116" s="1903"/>
      <c r="WYE116" s="1903"/>
      <c r="WYF116" s="1903"/>
      <c r="WYG116" s="1903"/>
      <c r="WYH116" s="1903"/>
      <c r="WYI116" s="1904"/>
      <c r="WYJ116" s="1903"/>
      <c r="WYK116" s="1903"/>
      <c r="WYL116" s="1903"/>
      <c r="WYM116" s="1903"/>
      <c r="WYN116" s="1903"/>
      <c r="WYO116" s="1904"/>
      <c r="WYP116" s="1903"/>
      <c r="WYQ116" s="1903"/>
      <c r="WYR116" s="1903"/>
      <c r="WYS116" s="1903"/>
      <c r="WYT116" s="1903"/>
      <c r="WYU116" s="1904"/>
      <c r="WYV116" s="1903"/>
      <c r="WYW116" s="1903"/>
      <c r="WYX116" s="1903"/>
      <c r="WYY116" s="1903"/>
      <c r="WYZ116" s="1903"/>
      <c r="WZA116" s="1904"/>
      <c r="WZB116" s="1903"/>
      <c r="WZC116" s="1903"/>
      <c r="WZD116" s="1903"/>
      <c r="WZE116" s="1903"/>
      <c r="WZF116" s="1903"/>
      <c r="WZG116" s="1904"/>
      <c r="WZH116" s="1903"/>
      <c r="WZI116" s="1903"/>
      <c r="WZJ116" s="1903"/>
      <c r="WZK116" s="1903"/>
      <c r="WZL116" s="1903"/>
      <c r="WZM116" s="1904"/>
      <c r="WZN116" s="1903"/>
      <c r="WZO116" s="1903"/>
      <c r="WZP116" s="1903"/>
      <c r="WZQ116" s="1903"/>
      <c r="WZR116" s="1903"/>
      <c r="WZS116" s="1904"/>
      <c r="WZT116" s="1903"/>
      <c r="WZU116" s="1903"/>
      <c r="WZV116" s="1903"/>
      <c r="WZW116" s="1903"/>
      <c r="WZX116" s="1903"/>
      <c r="WZY116" s="1904"/>
      <c r="WZZ116" s="1903"/>
      <c r="XAA116" s="1903"/>
      <c r="XAB116" s="1903"/>
      <c r="XAC116" s="1903"/>
      <c r="XAD116" s="1903"/>
      <c r="XAE116" s="1904"/>
      <c r="XAF116" s="1903"/>
      <c r="XAG116" s="1903"/>
      <c r="XAH116" s="1903"/>
      <c r="XAI116" s="1903"/>
      <c r="XAJ116" s="1903"/>
      <c r="XAK116" s="1904"/>
      <c r="XAL116" s="1903"/>
      <c r="XAM116" s="1903"/>
      <c r="XAN116" s="1903"/>
      <c r="XAO116" s="1903"/>
      <c r="XAP116" s="1903"/>
      <c r="XAQ116" s="1904"/>
      <c r="XAR116" s="1903"/>
      <c r="XAS116" s="1903"/>
      <c r="XAT116" s="1903"/>
      <c r="XAU116" s="1903"/>
      <c r="XAV116" s="1903"/>
      <c r="XAW116" s="1904"/>
      <c r="XAX116" s="1903"/>
      <c r="XAY116" s="1903"/>
      <c r="XAZ116" s="1903"/>
      <c r="XBA116" s="1903"/>
      <c r="XBB116" s="1903"/>
      <c r="XBC116" s="1904"/>
      <c r="XBD116" s="1903"/>
      <c r="XBE116" s="1903"/>
      <c r="XBF116" s="1903"/>
      <c r="XBG116" s="1903"/>
      <c r="XBH116" s="1903"/>
      <c r="XBI116" s="1904"/>
      <c r="XBJ116" s="1903"/>
      <c r="XBK116" s="1903"/>
      <c r="XBL116" s="1903"/>
      <c r="XBM116" s="1903"/>
      <c r="XBN116" s="1903"/>
      <c r="XBO116" s="1904"/>
      <c r="XBP116" s="1903"/>
      <c r="XBQ116" s="1903"/>
      <c r="XBR116" s="1903"/>
      <c r="XBS116" s="1903"/>
      <c r="XBT116" s="1903"/>
      <c r="XBU116" s="1904"/>
      <c r="XBV116" s="1903"/>
      <c r="XBW116" s="1903"/>
      <c r="XBX116" s="1903"/>
      <c r="XBY116" s="1903"/>
      <c r="XBZ116" s="1903"/>
      <c r="XCA116" s="1904"/>
      <c r="XCB116" s="1903"/>
      <c r="XCC116" s="1903"/>
      <c r="XCD116" s="1903"/>
      <c r="XCE116" s="1903"/>
      <c r="XCF116" s="1903"/>
      <c r="XCG116" s="1904"/>
      <c r="XCH116" s="1903"/>
      <c r="XCI116" s="1903"/>
      <c r="XCJ116" s="1903"/>
      <c r="XCK116" s="1903"/>
      <c r="XCL116" s="1903"/>
      <c r="XCM116" s="1904"/>
      <c r="XCN116" s="1903"/>
      <c r="XCO116" s="1903"/>
      <c r="XCP116" s="1903"/>
      <c r="XCQ116" s="1903"/>
      <c r="XCR116" s="1903"/>
      <c r="XCS116" s="1904"/>
      <c r="XCT116" s="1903"/>
      <c r="XCU116" s="1903"/>
      <c r="XCV116" s="1903"/>
      <c r="XCW116" s="1903"/>
      <c r="XCX116" s="1903"/>
      <c r="XCY116" s="1904"/>
      <c r="XCZ116" s="1903"/>
      <c r="XDA116" s="1903"/>
      <c r="XDB116" s="1903"/>
      <c r="XDC116" s="1903"/>
      <c r="XDD116" s="1903"/>
      <c r="XDE116" s="1904"/>
      <c r="XDF116" s="1903"/>
      <c r="XDG116" s="1903"/>
      <c r="XDH116" s="1903"/>
      <c r="XDI116" s="1903"/>
      <c r="XDJ116" s="1903"/>
      <c r="XDK116" s="1904"/>
      <c r="XDL116" s="1903"/>
      <c r="XDM116" s="1903"/>
      <c r="XDN116" s="1903"/>
      <c r="XDO116" s="1903"/>
      <c r="XDP116" s="1903"/>
      <c r="XDQ116" s="1904"/>
      <c r="XDR116" s="1903"/>
      <c r="XDS116" s="1903"/>
      <c r="XDT116" s="1903"/>
      <c r="XDU116" s="1903"/>
      <c r="XDV116" s="1903"/>
      <c r="XDW116" s="1904"/>
      <c r="XDX116" s="1903"/>
      <c r="XDY116" s="1903"/>
      <c r="XDZ116" s="1903"/>
      <c r="XEA116" s="1903"/>
      <c r="XEB116" s="1903"/>
      <c r="XEC116" s="1904"/>
      <c r="XED116" s="1903"/>
      <c r="XEE116" s="1903"/>
      <c r="XEF116" s="1903"/>
      <c r="XEG116" s="1903"/>
      <c r="XEH116" s="1903"/>
      <c r="XEI116" s="1904"/>
      <c r="XEJ116" s="1903"/>
      <c r="XEK116" s="1903"/>
      <c r="XEL116" s="1903"/>
      <c r="XEM116" s="1903"/>
      <c r="XEN116" s="1903"/>
      <c r="XEO116" s="1904"/>
      <c r="XEP116" s="1903"/>
      <c r="XEQ116" s="1903"/>
      <c r="XER116" s="1903"/>
      <c r="XES116" s="1903"/>
      <c r="XET116" s="1903"/>
      <c r="XEU116" s="1904"/>
      <c r="XEV116" s="1903"/>
      <c r="XEW116" s="1903"/>
      <c r="XEX116" s="1903"/>
      <c r="XEY116" s="1903"/>
      <c r="XEZ116" s="1903"/>
      <c r="XFA116" s="1904"/>
      <c r="XFB116" s="1903"/>
      <c r="XFC116" s="1903"/>
      <c r="XFD116" s="1903"/>
    </row>
    <row r="117" spans="1:16384" ht="26.25" thickBot="1">
      <c r="A117" s="2612"/>
      <c r="B117" s="1720" t="s">
        <v>2078</v>
      </c>
      <c r="C117" s="1721">
        <v>31</v>
      </c>
      <c r="D117" s="1722" t="s">
        <v>2079</v>
      </c>
      <c r="E117" s="1721" t="s">
        <v>1348</v>
      </c>
      <c r="F117" s="1721" t="str">
        <f t="shared" si="3"/>
        <v>31 Inducement or Final Approval Resolution</v>
      </c>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row>
    <row r="118" spans="1:16384" s="666" customFormat="1" ht="54" customHeight="1" thickBot="1">
      <c r="A118" s="2613"/>
      <c r="B118" s="1722" t="s">
        <v>2081</v>
      </c>
      <c r="C118" s="1721">
        <v>32</v>
      </c>
      <c r="D118" s="1722" t="s">
        <v>2080</v>
      </c>
      <c r="E118" s="1722" t="s">
        <v>1348</v>
      </c>
      <c r="F118" s="1722" t="str">
        <f t="shared" si="3"/>
        <v>32 Bond Underwriter Letter of Terms</v>
      </c>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row>
    <row r="119" spans="1:16384" s="666" customFormat="1" ht="40.15" customHeight="1" thickBot="1">
      <c r="A119" s="2613"/>
      <c r="B119" s="1722"/>
      <c r="C119" s="1947">
        <v>33</v>
      </c>
      <c r="D119" s="1722" t="s">
        <v>2100</v>
      </c>
      <c r="E119" s="1722" t="s">
        <v>1348</v>
      </c>
      <c r="F119" s="1722" t="str">
        <f t="shared" si="3"/>
        <v>33 Related Party Transaction Questionaire</v>
      </c>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row>
    <row r="120" spans="1:16384" s="666" customFormat="1" ht="40.15" customHeight="1">
      <c r="A120" s="2614"/>
      <c r="B120" s="1940"/>
      <c r="C120" s="1939"/>
      <c r="D120" s="1940"/>
      <c r="E120" s="1940"/>
      <c r="F120" s="1940"/>
      <c r="G120" s="1941"/>
      <c r="H120" s="1941"/>
      <c r="I120" s="1941"/>
      <c r="J120" s="1941"/>
      <c r="K120" s="1941"/>
      <c r="L120" s="1941"/>
      <c r="M120" s="1941"/>
      <c r="N120" s="1941"/>
      <c r="O120" s="1941"/>
      <c r="P120" s="1941"/>
      <c r="Q120" s="1941"/>
      <c r="R120" s="1941"/>
      <c r="S120" s="1941"/>
      <c r="T120" s="1941"/>
      <c r="U120" s="1941"/>
      <c r="V120" s="1941"/>
      <c r="W120" s="1941"/>
      <c r="X120" s="1941"/>
      <c r="Y120" s="1941"/>
      <c r="Z120" s="1941"/>
      <c r="AA120" s="1941"/>
      <c r="AB120" s="1941"/>
      <c r="AC120" s="1941"/>
      <c r="AD120" s="1941"/>
      <c r="AE120" s="1941"/>
      <c r="AF120" s="1941"/>
      <c r="AG120" s="1941"/>
      <c r="AH120" s="1941"/>
      <c r="AI120" s="1941"/>
      <c r="AJ120" s="1941"/>
      <c r="AK120" s="1941"/>
      <c r="AL120" s="1941"/>
      <c r="AM120" s="1941"/>
      <c r="AN120" s="1941"/>
      <c r="AO120" s="1941"/>
      <c r="AP120" s="1941"/>
      <c r="AQ120" s="1941"/>
      <c r="AR120" s="1941"/>
      <c r="AS120" s="1941"/>
      <c r="AT120" s="1941"/>
      <c r="AU120" s="1941"/>
      <c r="AV120" s="1941"/>
      <c r="AW120" s="1941"/>
      <c r="AX120" s="1941"/>
      <c r="AY120" s="1941"/>
      <c r="AZ120" s="1941"/>
      <c r="BA120" s="1941"/>
      <c r="BB120" s="1941"/>
      <c r="BC120" s="1941"/>
      <c r="BD120" s="1941"/>
      <c r="BE120" s="1941"/>
      <c r="BF120" s="1941"/>
      <c r="BG120" s="1941"/>
      <c r="BH120" s="1941"/>
      <c r="BI120" s="1941"/>
      <c r="BJ120" s="1941"/>
      <c r="BK120" s="1941"/>
      <c r="BL120" s="1941"/>
      <c r="BM120" s="1941"/>
      <c r="BN120" s="1941"/>
      <c r="BO120" s="1941"/>
      <c r="BP120" s="1941"/>
      <c r="BQ120" s="1941"/>
      <c r="BR120" s="1941"/>
      <c r="BS120" s="1941"/>
      <c r="BT120" s="1941"/>
      <c r="BU120" s="1941"/>
      <c r="BV120" s="1941"/>
      <c r="BW120" s="1941"/>
      <c r="BX120" s="1941"/>
      <c r="BY120" s="1941"/>
      <c r="BZ120" s="1941"/>
      <c r="CA120" s="1941"/>
      <c r="CB120" s="1941"/>
      <c r="CC120" s="1941"/>
      <c r="CD120" s="1941"/>
      <c r="CE120" s="1941"/>
      <c r="CF120" s="1941"/>
      <c r="CG120" s="1941"/>
      <c r="CH120" s="1941"/>
      <c r="CI120" s="1941"/>
      <c r="CJ120" s="1941"/>
      <c r="CK120" s="1941"/>
      <c r="CL120" s="1941"/>
      <c r="CM120" s="1941"/>
      <c r="CN120" s="1941"/>
      <c r="CO120" s="1941"/>
      <c r="CP120" s="1941"/>
      <c r="CQ120" s="1941"/>
      <c r="CR120" s="1941"/>
      <c r="CS120" s="1941"/>
      <c r="CT120" s="1941"/>
      <c r="CU120" s="1941"/>
      <c r="CV120" s="1941"/>
      <c r="CW120" s="1941"/>
      <c r="CX120" s="1941"/>
      <c r="CY120" s="1941"/>
      <c r="CZ120" s="1941"/>
      <c r="DA120" s="1941"/>
      <c r="DB120" s="1941"/>
      <c r="DC120" s="1941"/>
      <c r="DD120" s="1941"/>
      <c r="DE120" s="1941"/>
      <c r="DF120" s="1941"/>
      <c r="DG120" s="1941"/>
      <c r="DH120" s="1941"/>
      <c r="DI120" s="1941"/>
      <c r="DJ120" s="1941"/>
      <c r="DK120" s="1941"/>
      <c r="DL120" s="1941"/>
      <c r="DM120" s="1941"/>
      <c r="DN120" s="1941"/>
      <c r="DO120" s="1941"/>
      <c r="DP120" s="1941"/>
      <c r="DQ120" s="1941"/>
      <c r="DR120" s="1941"/>
      <c r="DS120" s="1941"/>
      <c r="DT120" s="1941"/>
      <c r="DU120" s="1941"/>
      <c r="DV120" s="1941"/>
      <c r="DW120" s="1941"/>
      <c r="DX120" s="1941"/>
      <c r="DY120" s="1941"/>
      <c r="DZ120" s="1941"/>
      <c r="EA120" s="1941"/>
      <c r="EB120" s="1941"/>
      <c r="EC120" s="1941"/>
      <c r="ED120" s="1941"/>
      <c r="EE120" s="1941"/>
      <c r="EF120" s="1941"/>
      <c r="EG120" s="1941"/>
      <c r="EH120" s="1941"/>
      <c r="EI120" s="1941"/>
      <c r="EJ120" s="1941"/>
      <c r="EK120" s="1941"/>
      <c r="EL120" s="1941"/>
      <c r="EM120" s="1941"/>
      <c r="EN120" s="1941"/>
      <c r="EO120" s="1941"/>
      <c r="EP120" s="1941"/>
      <c r="EQ120" s="1941"/>
      <c r="ER120" s="1941"/>
      <c r="ES120" s="1941"/>
      <c r="ET120" s="1941"/>
      <c r="EU120" s="1941"/>
      <c r="EV120" s="1941"/>
      <c r="EW120" s="1941"/>
      <c r="EX120" s="1941"/>
      <c r="EY120" s="1941"/>
      <c r="EZ120" s="1941"/>
      <c r="FA120" s="1941"/>
      <c r="FB120" s="1941"/>
      <c r="FC120" s="1941"/>
      <c r="FD120" s="1941"/>
      <c r="FE120" s="1941"/>
      <c r="FF120" s="1941"/>
      <c r="FG120" s="1941"/>
      <c r="FH120" s="1941"/>
      <c r="FI120" s="1941"/>
      <c r="FJ120" s="1941"/>
      <c r="FK120" s="1941"/>
      <c r="FL120" s="1941"/>
      <c r="FM120" s="1941"/>
      <c r="FN120" s="1941"/>
      <c r="FO120" s="1941"/>
      <c r="FP120" s="1941"/>
      <c r="FQ120" s="1941"/>
      <c r="FR120" s="1941"/>
      <c r="FS120" s="1941"/>
      <c r="FT120" s="1941"/>
      <c r="FU120" s="1941"/>
      <c r="FV120" s="1941"/>
      <c r="FW120" s="1941"/>
      <c r="FX120" s="1941"/>
      <c r="FY120" s="1941"/>
      <c r="FZ120" s="1941"/>
      <c r="GA120" s="1941"/>
      <c r="GB120" s="1941"/>
      <c r="GC120" s="1941"/>
      <c r="GD120" s="1941"/>
      <c r="GE120" s="1941"/>
      <c r="GF120" s="1941"/>
      <c r="GG120" s="1941"/>
      <c r="GH120" s="1941"/>
      <c r="GI120" s="1941"/>
      <c r="GJ120" s="1941"/>
      <c r="GK120" s="1941"/>
      <c r="GL120" s="1941"/>
      <c r="GM120" s="1941"/>
      <c r="GN120" s="1941"/>
      <c r="GO120" s="1941"/>
      <c r="GP120" s="1941"/>
      <c r="GQ120" s="1941"/>
      <c r="GR120" s="1941"/>
      <c r="GS120" s="1941"/>
      <c r="GT120" s="1941"/>
      <c r="GU120" s="1941"/>
      <c r="GV120" s="1941"/>
      <c r="GW120" s="1941"/>
      <c r="GX120" s="1941"/>
      <c r="GY120" s="1941"/>
      <c r="GZ120" s="1941"/>
      <c r="HA120" s="1941"/>
      <c r="HB120" s="1941"/>
      <c r="HC120" s="1941"/>
      <c r="HD120" s="1941"/>
      <c r="HE120" s="1941"/>
      <c r="HF120" s="1941"/>
      <c r="HG120" s="1941"/>
      <c r="HH120" s="1941"/>
      <c r="HI120" s="1941"/>
      <c r="HJ120" s="1941"/>
      <c r="HK120" s="1941"/>
      <c r="HL120" s="1941"/>
      <c r="HM120" s="1941"/>
      <c r="HN120" s="1941"/>
      <c r="HO120" s="1941"/>
      <c r="HP120" s="1941"/>
      <c r="HQ120" s="1941"/>
      <c r="HR120" s="1941"/>
      <c r="HS120" s="1941"/>
      <c r="HT120" s="1941"/>
      <c r="HU120" s="1941"/>
      <c r="HV120" s="1941"/>
      <c r="HW120" s="1941"/>
      <c r="HX120" s="1941"/>
      <c r="HY120" s="1941"/>
      <c r="HZ120" s="1941"/>
      <c r="IA120" s="1941"/>
      <c r="IB120" s="1941"/>
      <c r="IC120" s="1941"/>
      <c r="ID120" s="1941"/>
      <c r="IE120" s="1941"/>
      <c r="IF120" s="1941"/>
      <c r="IG120" s="1941"/>
      <c r="IH120" s="1941"/>
      <c r="II120" s="1941"/>
      <c r="IJ120" s="1941"/>
      <c r="IK120" s="1941"/>
      <c r="IL120" s="1941"/>
      <c r="IM120" s="1941"/>
      <c r="IN120" s="1941"/>
      <c r="IO120" s="1941"/>
      <c r="IP120" s="1941"/>
      <c r="IQ120" s="1941"/>
      <c r="IR120" s="1941"/>
      <c r="IS120" s="1941"/>
      <c r="IT120" s="1941"/>
      <c r="IU120" s="1941"/>
      <c r="IV120" s="1941"/>
      <c r="IW120" s="1941"/>
      <c r="IX120" s="1941"/>
      <c r="IY120" s="1941"/>
      <c r="IZ120" s="1941"/>
      <c r="JA120" s="1941"/>
      <c r="JB120" s="1941"/>
      <c r="JC120" s="1941"/>
      <c r="JD120" s="1941"/>
      <c r="JE120" s="1941"/>
      <c r="JF120" s="1941"/>
      <c r="JG120" s="1941"/>
      <c r="JH120" s="1941"/>
      <c r="JI120" s="1941"/>
      <c r="JJ120" s="1941"/>
      <c r="JK120" s="1941"/>
      <c r="JL120" s="1941"/>
      <c r="JM120" s="1941"/>
      <c r="JN120" s="1941"/>
      <c r="JO120" s="1941"/>
      <c r="JP120" s="1941"/>
      <c r="JQ120" s="1941"/>
      <c r="JR120" s="1941"/>
      <c r="JS120" s="1941"/>
      <c r="JT120" s="1941"/>
      <c r="JU120" s="1941"/>
      <c r="JV120" s="1941"/>
      <c r="JW120" s="1941"/>
      <c r="JX120" s="1941"/>
      <c r="JY120" s="1941"/>
      <c r="JZ120" s="1941"/>
      <c r="KA120" s="1941"/>
      <c r="KB120" s="1941"/>
      <c r="KC120" s="1941"/>
      <c r="KD120" s="1941"/>
      <c r="KE120" s="1941"/>
      <c r="KF120" s="1941"/>
      <c r="KG120" s="1941"/>
      <c r="KH120" s="1941"/>
      <c r="KI120" s="1941"/>
      <c r="KJ120" s="1941"/>
      <c r="KK120" s="1941"/>
      <c r="KL120" s="1941"/>
      <c r="KM120" s="1941"/>
      <c r="KN120" s="1941"/>
      <c r="KO120" s="1941"/>
      <c r="KP120" s="1941"/>
      <c r="KQ120" s="1941"/>
      <c r="KR120" s="1941"/>
      <c r="KS120" s="1941"/>
      <c r="KT120" s="1941"/>
      <c r="KU120" s="1941"/>
      <c r="KV120" s="1941"/>
      <c r="KW120" s="1941"/>
      <c r="KX120" s="1941"/>
      <c r="KY120" s="1941"/>
      <c r="KZ120" s="1941"/>
      <c r="LA120" s="1941"/>
      <c r="LB120" s="1941"/>
      <c r="LC120" s="1941"/>
      <c r="LD120" s="1941"/>
      <c r="LE120" s="1941"/>
      <c r="LF120" s="1941"/>
      <c r="LG120" s="1941"/>
      <c r="LH120" s="1941"/>
      <c r="LI120" s="1941"/>
      <c r="LJ120" s="1941"/>
      <c r="LK120" s="1941"/>
      <c r="LL120" s="1941"/>
      <c r="LM120" s="1941"/>
      <c r="LN120" s="1941"/>
      <c r="LO120" s="1941"/>
      <c r="LP120" s="1941"/>
      <c r="LQ120" s="1941"/>
      <c r="LR120" s="1941"/>
      <c r="LS120" s="1941"/>
      <c r="LT120" s="1941"/>
      <c r="LU120" s="1941"/>
      <c r="LV120" s="1941"/>
      <c r="LW120" s="1941"/>
      <c r="LX120" s="1941"/>
      <c r="LY120" s="1941"/>
      <c r="LZ120" s="1941"/>
      <c r="MA120" s="1941"/>
      <c r="MB120" s="1941"/>
      <c r="MC120" s="1941"/>
      <c r="MD120" s="1941"/>
      <c r="ME120" s="1941"/>
      <c r="MF120" s="1941"/>
      <c r="MG120" s="1941"/>
      <c r="MH120" s="1941"/>
      <c r="MI120" s="1941"/>
      <c r="MJ120" s="1941"/>
      <c r="MK120" s="1941"/>
      <c r="ML120" s="1941"/>
      <c r="MM120" s="1941"/>
      <c r="MN120" s="1941"/>
      <c r="MO120" s="1941"/>
      <c r="MP120" s="1941"/>
      <c r="MQ120" s="1941"/>
      <c r="MR120" s="1941"/>
      <c r="MS120" s="1941"/>
      <c r="MT120" s="1941"/>
      <c r="MU120" s="1941"/>
      <c r="MV120" s="1941"/>
      <c r="MW120" s="1941"/>
      <c r="MX120" s="1941"/>
      <c r="MY120" s="1941"/>
      <c r="MZ120" s="1941"/>
      <c r="NA120" s="1941"/>
      <c r="NB120" s="1941"/>
      <c r="NC120" s="1941"/>
      <c r="ND120" s="1941"/>
      <c r="NE120" s="1941"/>
      <c r="NF120" s="1941"/>
      <c r="NG120" s="1941"/>
      <c r="NH120" s="1941"/>
      <c r="NI120" s="1941"/>
      <c r="NJ120" s="1941"/>
      <c r="NK120" s="1941"/>
      <c r="NL120" s="1941"/>
      <c r="NM120" s="1941"/>
      <c r="NN120" s="1941"/>
      <c r="NO120" s="1941"/>
      <c r="NP120" s="1941"/>
      <c r="NQ120" s="1941"/>
      <c r="NR120" s="1941"/>
      <c r="NS120" s="1941"/>
      <c r="NT120" s="1941"/>
      <c r="NU120" s="1941"/>
      <c r="NV120" s="1941"/>
      <c r="NW120" s="1941"/>
      <c r="NX120" s="1941"/>
      <c r="NY120" s="1941"/>
      <c r="NZ120" s="1941"/>
      <c r="OA120" s="1941"/>
      <c r="OB120" s="1941"/>
      <c r="OC120" s="1941"/>
      <c r="OD120" s="1941"/>
      <c r="OE120" s="1941"/>
      <c r="OF120" s="1941"/>
      <c r="OG120" s="1941"/>
      <c r="OH120" s="1941"/>
      <c r="OI120" s="1941"/>
      <c r="OJ120" s="1941"/>
      <c r="OK120" s="1941"/>
      <c r="OL120" s="1941"/>
      <c r="OM120" s="1941"/>
      <c r="ON120" s="1941"/>
      <c r="OO120" s="1941"/>
      <c r="OP120" s="1941"/>
      <c r="OQ120" s="1941"/>
      <c r="OR120" s="1941"/>
      <c r="OS120" s="1941"/>
      <c r="OT120" s="1941"/>
      <c r="OU120" s="1941"/>
      <c r="OV120" s="1941"/>
      <c r="OW120" s="1941"/>
      <c r="OX120" s="1941"/>
      <c r="OY120" s="1941"/>
      <c r="OZ120" s="1941"/>
      <c r="PA120" s="1941"/>
      <c r="PB120" s="1941"/>
      <c r="PC120" s="1941"/>
      <c r="PD120" s="1941"/>
      <c r="PE120" s="1941"/>
      <c r="PF120" s="1941"/>
      <c r="PG120" s="1941"/>
      <c r="PH120" s="1941"/>
      <c r="PI120" s="1941"/>
      <c r="PJ120" s="1941"/>
      <c r="PK120" s="1941"/>
      <c r="PL120" s="1941"/>
      <c r="PM120" s="1941"/>
      <c r="PN120" s="1941"/>
      <c r="PO120" s="1941"/>
      <c r="PP120" s="1941"/>
      <c r="PQ120" s="1941"/>
      <c r="PR120" s="1941"/>
      <c r="PS120" s="1941"/>
      <c r="PT120" s="1941"/>
      <c r="PU120" s="1941"/>
      <c r="PV120" s="1941"/>
      <c r="PW120" s="1941"/>
      <c r="PX120" s="1941"/>
      <c r="PY120" s="1941"/>
      <c r="PZ120" s="1941"/>
      <c r="QA120" s="1941"/>
      <c r="QB120" s="1941"/>
      <c r="QC120" s="1941"/>
      <c r="QD120" s="1941"/>
      <c r="QE120" s="1941"/>
      <c r="QF120" s="1941"/>
      <c r="QG120" s="1941"/>
      <c r="QH120" s="1941"/>
      <c r="QI120" s="1941"/>
      <c r="QJ120" s="1941"/>
      <c r="QK120" s="1941"/>
      <c r="QL120" s="1941"/>
      <c r="QM120" s="1941"/>
      <c r="QN120" s="1941"/>
      <c r="QO120" s="1941"/>
      <c r="QP120" s="1941"/>
      <c r="QQ120" s="1941"/>
      <c r="QR120" s="1941"/>
      <c r="QS120" s="1941"/>
      <c r="QT120" s="1941"/>
      <c r="QU120" s="1941"/>
      <c r="QV120" s="1941"/>
      <c r="QW120" s="1941"/>
      <c r="QX120" s="1941"/>
      <c r="QY120" s="1941"/>
      <c r="QZ120" s="1941"/>
      <c r="RA120" s="1941"/>
      <c r="RB120" s="1941"/>
      <c r="RC120" s="1941"/>
      <c r="RD120" s="1941"/>
      <c r="RE120" s="1941"/>
      <c r="RF120" s="1941"/>
      <c r="RG120" s="1941"/>
      <c r="RH120" s="1941"/>
      <c r="RI120" s="1941"/>
      <c r="RJ120" s="1941"/>
      <c r="RK120" s="1941"/>
      <c r="RL120" s="1941"/>
      <c r="RM120" s="1941"/>
      <c r="RN120" s="1941"/>
      <c r="RO120" s="1941"/>
      <c r="RP120" s="1941"/>
      <c r="RQ120" s="1941"/>
      <c r="RR120" s="1941"/>
      <c r="RS120" s="1941"/>
      <c r="RT120" s="1941"/>
      <c r="RU120" s="1941"/>
      <c r="RV120" s="1941"/>
      <c r="RW120" s="1941"/>
      <c r="RX120" s="1941"/>
      <c r="RY120" s="1941"/>
      <c r="RZ120" s="1941"/>
      <c r="SA120" s="1941"/>
      <c r="SB120" s="1941"/>
      <c r="SC120" s="1941"/>
      <c r="SD120" s="1941"/>
      <c r="SE120" s="1941"/>
      <c r="SF120" s="1941"/>
      <c r="SG120" s="1941"/>
      <c r="SH120" s="1941"/>
      <c r="SI120" s="1941"/>
      <c r="SJ120" s="1941"/>
      <c r="SK120" s="1941"/>
      <c r="SL120" s="1941"/>
      <c r="SM120" s="1941"/>
      <c r="SN120" s="1941"/>
      <c r="SO120" s="1941"/>
      <c r="SP120" s="1941"/>
      <c r="SQ120" s="1941"/>
      <c r="SR120" s="1941"/>
      <c r="SS120" s="1941"/>
      <c r="ST120" s="1941"/>
      <c r="SU120" s="1941"/>
      <c r="SV120" s="1941"/>
      <c r="SW120" s="1941"/>
      <c r="SX120" s="1941"/>
      <c r="SY120" s="1941"/>
      <c r="SZ120" s="1941"/>
      <c r="TA120" s="1941"/>
      <c r="TB120" s="1941"/>
      <c r="TC120" s="1941"/>
      <c r="TD120" s="1941"/>
      <c r="TE120" s="1941"/>
      <c r="TF120" s="1941"/>
      <c r="TG120" s="1941"/>
      <c r="TH120" s="1941"/>
      <c r="TI120" s="1941"/>
      <c r="TJ120" s="1941"/>
      <c r="TK120" s="1941"/>
      <c r="TL120" s="1941"/>
      <c r="TM120" s="1941"/>
      <c r="TN120" s="1941"/>
      <c r="TO120" s="1941"/>
      <c r="TP120" s="1941"/>
      <c r="TQ120" s="1941"/>
      <c r="TR120" s="1941"/>
      <c r="TS120" s="1941"/>
      <c r="TT120" s="1941"/>
      <c r="TU120" s="1941"/>
      <c r="TV120" s="1941"/>
      <c r="TW120" s="1941"/>
      <c r="TX120" s="1941"/>
      <c r="TY120" s="1941"/>
      <c r="TZ120" s="1941"/>
      <c r="UA120" s="1941"/>
      <c r="UB120" s="1941"/>
      <c r="UC120" s="1941"/>
      <c r="UD120" s="1941"/>
      <c r="UE120" s="1941"/>
      <c r="UF120" s="1941"/>
      <c r="UG120" s="1941"/>
      <c r="UH120" s="1941"/>
      <c r="UI120" s="1941"/>
      <c r="UJ120" s="1941"/>
      <c r="UK120" s="1941"/>
      <c r="UL120" s="1941"/>
      <c r="UM120" s="1941"/>
      <c r="UN120" s="1941"/>
      <c r="UO120" s="1941"/>
      <c r="UP120" s="1941"/>
      <c r="UQ120" s="1941"/>
      <c r="UR120" s="1941"/>
      <c r="US120" s="1941"/>
      <c r="UT120" s="1941"/>
      <c r="UU120" s="1941"/>
      <c r="UV120" s="1941"/>
      <c r="UW120" s="1941"/>
      <c r="UX120" s="1941"/>
      <c r="UY120" s="1941"/>
      <c r="UZ120" s="1941"/>
      <c r="VA120" s="1941"/>
      <c r="VB120" s="1941"/>
      <c r="VC120" s="1941"/>
      <c r="VD120" s="1941"/>
      <c r="VE120" s="1941"/>
      <c r="VF120" s="1941"/>
      <c r="VG120" s="1941"/>
      <c r="VH120" s="1941"/>
      <c r="VI120" s="1941"/>
      <c r="VJ120" s="1941"/>
      <c r="VK120" s="1941"/>
      <c r="VL120" s="1941"/>
      <c r="VM120" s="1941"/>
      <c r="VN120" s="1941"/>
      <c r="VO120" s="1941"/>
      <c r="VP120" s="1941"/>
      <c r="VQ120" s="1941"/>
      <c r="VR120" s="1941"/>
      <c r="VS120" s="1941"/>
      <c r="VT120" s="1941"/>
      <c r="VU120" s="1941"/>
      <c r="VV120" s="1941"/>
      <c r="VW120" s="1941"/>
      <c r="VX120" s="1941"/>
      <c r="VY120" s="1941"/>
      <c r="VZ120" s="1941"/>
      <c r="WA120" s="1941"/>
      <c r="WB120" s="1941"/>
      <c r="WC120" s="1941"/>
      <c r="WD120" s="1941"/>
      <c r="WE120" s="1941"/>
      <c r="WF120" s="1941"/>
      <c r="WG120" s="1941"/>
      <c r="WH120" s="1941"/>
      <c r="WI120" s="1941"/>
      <c r="WJ120" s="1941"/>
      <c r="WK120" s="1941"/>
      <c r="WL120" s="1941"/>
      <c r="WM120" s="1941"/>
      <c r="WN120" s="1941"/>
      <c r="WO120" s="1941"/>
      <c r="WP120" s="1941"/>
      <c r="WQ120" s="1941"/>
      <c r="WR120" s="1941"/>
      <c r="WS120" s="1941"/>
      <c r="WT120" s="1941"/>
      <c r="WU120" s="1941"/>
      <c r="WV120" s="1941"/>
      <c r="WW120" s="1941"/>
      <c r="WX120" s="1941"/>
      <c r="WY120" s="1941"/>
      <c r="WZ120" s="1941"/>
      <c r="XA120" s="1941"/>
      <c r="XB120" s="1941"/>
      <c r="XC120" s="1941"/>
      <c r="XD120" s="1941"/>
      <c r="XE120" s="1941"/>
      <c r="XF120" s="1941"/>
      <c r="XG120" s="1941"/>
      <c r="XH120" s="1941"/>
      <c r="XI120" s="1941"/>
      <c r="XJ120" s="1941"/>
      <c r="XK120" s="1941"/>
      <c r="XL120" s="1941"/>
      <c r="XM120" s="1941"/>
      <c r="XN120" s="1941"/>
      <c r="XO120" s="1941"/>
      <c r="XP120" s="1941"/>
      <c r="XQ120" s="1941"/>
      <c r="XR120" s="1941"/>
      <c r="XS120" s="1941"/>
      <c r="XT120" s="1941"/>
      <c r="XU120" s="1941"/>
      <c r="XV120" s="1941"/>
      <c r="XW120" s="1941"/>
      <c r="XX120" s="1941"/>
      <c r="XY120" s="1941"/>
      <c r="XZ120" s="1941"/>
      <c r="YA120" s="1941"/>
      <c r="YB120" s="1941"/>
      <c r="YC120" s="1941"/>
      <c r="YD120" s="1941"/>
      <c r="YE120" s="1941"/>
      <c r="YF120" s="1941"/>
      <c r="YG120" s="1941"/>
      <c r="YH120" s="1941"/>
      <c r="YI120" s="1941"/>
      <c r="YJ120" s="1941"/>
      <c r="YK120" s="1941"/>
      <c r="YL120" s="1941"/>
      <c r="YM120" s="1941"/>
      <c r="YN120" s="1941"/>
      <c r="YO120" s="1941"/>
      <c r="YP120" s="1941"/>
      <c r="YQ120" s="1941"/>
      <c r="YR120" s="1941"/>
      <c r="YS120" s="1941"/>
      <c r="YT120" s="1941"/>
      <c r="YU120" s="1941"/>
      <c r="YV120" s="1941"/>
      <c r="YW120" s="1941"/>
      <c r="YX120" s="1941"/>
      <c r="YY120" s="1941"/>
      <c r="YZ120" s="1941"/>
      <c r="ZA120" s="1941"/>
      <c r="ZB120" s="1941"/>
      <c r="ZC120" s="1941"/>
      <c r="ZD120" s="1941"/>
      <c r="ZE120" s="1941"/>
      <c r="ZF120" s="1941"/>
      <c r="ZG120" s="1941"/>
      <c r="ZH120" s="1941"/>
      <c r="ZI120" s="1941"/>
      <c r="ZJ120" s="1941"/>
      <c r="ZK120" s="1941"/>
      <c r="ZL120" s="1941"/>
      <c r="ZM120" s="1941"/>
      <c r="ZN120" s="1941"/>
      <c r="ZO120" s="1941"/>
      <c r="ZP120" s="1941"/>
      <c r="ZQ120" s="1941"/>
      <c r="ZR120" s="1941"/>
      <c r="ZS120" s="1941"/>
      <c r="ZT120" s="1941"/>
      <c r="ZU120" s="1941"/>
      <c r="ZV120" s="1941"/>
      <c r="ZW120" s="1941"/>
      <c r="ZX120" s="1941"/>
      <c r="ZY120" s="1941"/>
      <c r="ZZ120" s="1941"/>
      <c r="AAA120" s="1941"/>
      <c r="AAB120" s="1941"/>
      <c r="AAC120" s="1941"/>
      <c r="AAD120" s="1941"/>
      <c r="AAE120" s="1941"/>
      <c r="AAF120" s="1941"/>
      <c r="AAG120" s="1941"/>
      <c r="AAH120" s="1941"/>
      <c r="AAI120" s="1941"/>
      <c r="AAJ120" s="1941"/>
      <c r="AAK120" s="1941"/>
      <c r="AAL120" s="1941"/>
      <c r="AAM120" s="1941"/>
      <c r="AAN120" s="1941"/>
      <c r="AAO120" s="1941"/>
      <c r="AAP120" s="1941"/>
      <c r="AAQ120" s="1941"/>
      <c r="AAR120" s="1941"/>
      <c r="AAS120" s="1941"/>
      <c r="AAT120" s="1941"/>
      <c r="AAU120" s="1941"/>
      <c r="AAV120" s="1941"/>
      <c r="AAW120" s="1941"/>
      <c r="AAX120" s="1941"/>
      <c r="AAY120" s="1941"/>
      <c r="AAZ120" s="1941"/>
      <c r="ABA120" s="1941"/>
      <c r="ABB120" s="1941"/>
      <c r="ABC120" s="1941"/>
      <c r="ABD120" s="1941"/>
      <c r="ABE120" s="1941"/>
      <c r="ABF120" s="1941"/>
      <c r="ABG120" s="1941"/>
      <c r="ABH120" s="1941"/>
      <c r="ABI120" s="1941"/>
      <c r="ABJ120" s="1941"/>
      <c r="ABK120" s="1941"/>
      <c r="ABL120" s="1941"/>
      <c r="ABM120" s="1941"/>
      <c r="ABN120" s="1941"/>
      <c r="ABO120" s="1941"/>
      <c r="ABP120" s="1941"/>
      <c r="ABQ120" s="1941"/>
      <c r="ABR120" s="1941"/>
      <c r="ABS120" s="1941"/>
      <c r="ABT120" s="1941"/>
      <c r="ABU120" s="1941"/>
      <c r="ABV120" s="1941"/>
      <c r="ABW120" s="1941"/>
      <c r="ABX120" s="1941"/>
      <c r="ABY120" s="1941"/>
      <c r="ABZ120" s="1941"/>
      <c r="ACA120" s="1941"/>
      <c r="ACB120" s="1941"/>
      <c r="ACC120" s="1941"/>
      <c r="ACD120" s="1941"/>
      <c r="ACE120" s="1941"/>
      <c r="ACF120" s="1941"/>
      <c r="ACG120" s="1941"/>
      <c r="ACH120" s="1941"/>
      <c r="ACI120" s="1941"/>
      <c r="ACJ120" s="1941"/>
      <c r="ACK120" s="1941"/>
      <c r="ACL120" s="1941"/>
      <c r="ACM120" s="1941"/>
      <c r="ACN120" s="1941"/>
      <c r="ACO120" s="1941"/>
      <c r="ACP120" s="1941"/>
      <c r="ACQ120" s="1941"/>
      <c r="ACR120" s="1941"/>
      <c r="ACS120" s="1941"/>
      <c r="ACT120" s="1941"/>
      <c r="ACU120" s="1941"/>
      <c r="ACV120" s="1941"/>
      <c r="ACW120" s="1941"/>
      <c r="ACX120" s="1941"/>
      <c r="ACY120" s="1941"/>
      <c r="ACZ120" s="1941"/>
      <c r="ADA120" s="1941"/>
      <c r="ADB120" s="1941"/>
      <c r="ADC120" s="1941"/>
      <c r="ADD120" s="1941"/>
      <c r="ADE120" s="1941"/>
      <c r="ADF120" s="1941"/>
      <c r="ADG120" s="1941"/>
      <c r="ADH120" s="1941"/>
      <c r="ADI120" s="1941"/>
      <c r="ADJ120" s="1941"/>
      <c r="ADK120" s="1941"/>
      <c r="ADL120" s="1941"/>
      <c r="ADM120" s="1941"/>
      <c r="ADN120" s="1941"/>
      <c r="ADO120" s="1941"/>
      <c r="ADP120" s="1941"/>
      <c r="ADQ120" s="1941"/>
      <c r="ADR120" s="1941"/>
      <c r="ADS120" s="1941"/>
      <c r="ADT120" s="1941"/>
      <c r="ADU120" s="1941"/>
      <c r="ADV120" s="1941"/>
      <c r="ADW120" s="1941"/>
      <c r="ADX120" s="1941"/>
      <c r="ADY120" s="1941"/>
      <c r="ADZ120" s="1941"/>
      <c r="AEA120" s="1941"/>
      <c r="AEB120" s="1941"/>
      <c r="AEC120" s="1941"/>
      <c r="AED120" s="1941"/>
      <c r="AEE120" s="1941"/>
      <c r="AEF120" s="1941"/>
      <c r="AEG120" s="1941"/>
      <c r="AEH120" s="1941"/>
      <c r="AEI120" s="1941"/>
      <c r="AEJ120" s="1941"/>
      <c r="AEK120" s="1941"/>
      <c r="AEL120" s="1941"/>
      <c r="AEM120" s="1941"/>
      <c r="AEN120" s="1941"/>
      <c r="AEO120" s="1941"/>
      <c r="AEP120" s="1941"/>
      <c r="AEQ120" s="1941"/>
      <c r="AER120" s="1941"/>
      <c r="AES120" s="1941"/>
      <c r="AET120" s="1941"/>
      <c r="AEU120" s="1941"/>
      <c r="AEV120" s="1941"/>
      <c r="AEW120" s="1941"/>
      <c r="AEX120" s="1941"/>
      <c r="AEY120" s="1941"/>
      <c r="AEZ120" s="1941"/>
      <c r="AFA120" s="1941"/>
      <c r="AFB120" s="1941"/>
      <c r="AFC120" s="1941"/>
      <c r="AFD120" s="1941"/>
      <c r="AFE120" s="1941"/>
      <c r="AFF120" s="1941"/>
      <c r="AFG120" s="1941"/>
      <c r="AFH120" s="1941"/>
      <c r="AFI120" s="1941"/>
      <c r="AFJ120" s="1941"/>
      <c r="AFK120" s="1941"/>
      <c r="AFL120" s="1941"/>
      <c r="AFM120" s="1941"/>
      <c r="AFN120" s="1941"/>
      <c r="AFO120" s="1941"/>
      <c r="AFP120" s="1941"/>
      <c r="AFQ120" s="1941"/>
      <c r="AFR120" s="1941"/>
      <c r="AFS120" s="1941"/>
    </row>
    <row r="121" spans="1:16384" s="666" customFormat="1" ht="40.15" customHeight="1">
      <c r="A121" s="2605"/>
      <c r="B121" s="327"/>
      <c r="C121" s="327"/>
      <c r="D121" s="327"/>
      <c r="E121" s="327"/>
      <c r="F121" s="327"/>
    </row>
    <row r="122" spans="1:16384" s="666" customFormat="1" ht="40.15" customHeight="1">
      <c r="A122" s="2605"/>
      <c r="B122" s="327"/>
      <c r="C122" s="327"/>
      <c r="D122" s="327"/>
      <c r="E122" s="327"/>
      <c r="F122" s="327"/>
    </row>
    <row r="123" spans="1:16384" s="666" customFormat="1" ht="40.15" customHeight="1">
      <c r="A123" s="2605"/>
      <c r="B123" s="327"/>
      <c r="C123" s="327"/>
      <c r="D123" s="327"/>
      <c r="E123" s="327"/>
      <c r="F123" s="327"/>
    </row>
    <row r="124" spans="1:16384" s="666" customFormat="1" ht="40.15" customHeight="1">
      <c r="A124" s="2605"/>
      <c r="B124" s="327"/>
      <c r="C124" s="327"/>
      <c r="D124" s="327"/>
      <c r="E124" s="327"/>
      <c r="F124" s="327"/>
    </row>
    <row r="125" spans="1:16384" s="666" customFormat="1" ht="40.15" customHeight="1">
      <c r="A125" s="2605"/>
      <c r="B125" s="327"/>
      <c r="C125" s="327"/>
      <c r="D125" s="327"/>
      <c r="E125" s="327"/>
      <c r="F125" s="327"/>
    </row>
    <row r="126" spans="1:16384" s="666" customFormat="1" ht="40.15" customHeight="1">
      <c r="A126" s="2605"/>
      <c r="B126" s="327"/>
      <c r="C126" s="327"/>
      <c r="D126" s="327"/>
      <c r="E126" s="327"/>
      <c r="F126" s="327"/>
    </row>
    <row r="127" spans="1:16384" s="666" customFormat="1" ht="40.15" customHeight="1">
      <c r="A127" s="2605"/>
      <c r="B127" s="327"/>
      <c r="C127" s="327"/>
      <c r="D127" s="327"/>
      <c r="E127" s="327"/>
      <c r="F127" s="327"/>
    </row>
    <row r="128" spans="1:16384" s="666" customFormat="1" ht="40.15" customHeight="1">
      <c r="A128" s="2605"/>
      <c r="B128" s="327"/>
      <c r="C128" s="327"/>
      <c r="D128" s="327"/>
      <c r="E128" s="327"/>
      <c r="F128" s="327"/>
    </row>
    <row r="129" spans="1:6" s="666" customFormat="1" ht="40.15" customHeight="1">
      <c r="A129" s="2605"/>
      <c r="B129" s="327"/>
      <c r="C129" s="327"/>
      <c r="D129" s="327"/>
      <c r="E129" s="327"/>
      <c r="F129" s="327"/>
    </row>
    <row r="130" spans="1:6" s="666" customFormat="1" ht="40.15" customHeight="1">
      <c r="A130" s="2605"/>
      <c r="B130" s="327"/>
      <c r="C130" s="327"/>
      <c r="D130" s="327"/>
      <c r="E130" s="327"/>
      <c r="F130" s="327"/>
    </row>
    <row r="131" spans="1:6" s="666" customFormat="1" ht="40.15" customHeight="1">
      <c r="A131" s="2605"/>
      <c r="B131" s="327"/>
      <c r="C131" s="327"/>
      <c r="D131" s="327"/>
      <c r="E131" s="327"/>
      <c r="F131" s="327"/>
    </row>
    <row r="133" spans="1:6">
      <c r="B133" s="328"/>
      <c r="C133" s="328"/>
      <c r="D133" s="329"/>
      <c r="E133" s="328"/>
    </row>
    <row r="134" spans="1:6">
      <c r="B134" s="328"/>
      <c r="C134" s="328"/>
      <c r="D134" s="329"/>
      <c r="E134" s="328"/>
    </row>
    <row r="135" spans="1:6">
      <c r="B135" s="328"/>
      <c r="C135" s="328"/>
      <c r="D135" s="329"/>
      <c r="E135" s="328"/>
    </row>
    <row r="136" spans="1:6">
      <c r="B136" s="328"/>
      <c r="C136" s="328"/>
      <c r="D136" s="329"/>
      <c r="E136" s="328"/>
    </row>
    <row r="137" spans="1:6">
      <c r="B137" s="328"/>
      <c r="C137" s="328"/>
      <c r="D137" s="329"/>
      <c r="E137" s="328"/>
    </row>
    <row r="138" spans="1:6">
      <c r="B138" s="328"/>
      <c r="C138" s="328"/>
      <c r="D138" s="329"/>
      <c r="E138" s="328"/>
    </row>
    <row r="139" spans="1:6">
      <c r="B139" s="328"/>
      <c r="C139" s="328"/>
      <c r="D139" s="329"/>
      <c r="E139" s="328"/>
    </row>
    <row r="140" spans="1:6">
      <c r="B140" s="328"/>
      <c r="C140" s="328"/>
      <c r="D140" s="329"/>
      <c r="E140" s="328"/>
    </row>
    <row r="141" spans="1:6">
      <c r="B141" s="328"/>
      <c r="C141" s="328"/>
      <c r="D141" s="329"/>
      <c r="E141" s="328"/>
    </row>
    <row r="142" spans="1:6">
      <c r="B142" s="328"/>
      <c r="C142" s="328"/>
      <c r="D142" s="329"/>
      <c r="E142" s="328"/>
    </row>
    <row r="143" spans="1:6">
      <c r="B143" s="328"/>
      <c r="C143" s="328"/>
      <c r="D143" s="329"/>
      <c r="E143" s="328"/>
    </row>
    <row r="144" spans="1:6">
      <c r="B144" s="328"/>
      <c r="C144" s="328"/>
      <c r="D144" s="329"/>
      <c r="E144" s="328"/>
    </row>
    <row r="145" spans="2:5">
      <c r="B145" s="328"/>
      <c r="C145" s="328"/>
      <c r="D145" s="329"/>
      <c r="E145" s="328"/>
    </row>
    <row r="146" spans="2:5">
      <c r="B146" s="328"/>
      <c r="C146" s="328"/>
      <c r="D146" s="329"/>
      <c r="E146" s="328"/>
    </row>
    <row r="147" spans="2:5">
      <c r="B147" s="328"/>
      <c r="C147" s="328"/>
      <c r="D147" s="329"/>
      <c r="E147" s="328"/>
    </row>
    <row r="148" spans="2:5">
      <c r="B148" s="328"/>
      <c r="C148" s="328"/>
      <c r="D148" s="329"/>
      <c r="E148" s="328"/>
    </row>
    <row r="149" spans="2:5">
      <c r="B149" s="328"/>
      <c r="C149" s="328"/>
      <c r="D149" s="328"/>
      <c r="E149" s="328"/>
    </row>
  </sheetData>
  <customSheetViews>
    <customSheetView guid="{99060784-000A-402A-8F31-76603169E81F}" showGridLines="0" fitToPage="1">
      <selection activeCell="D120" sqref="D120"/>
      <rowBreaks count="2" manualBreakCount="2">
        <brk id="30" max="5" man="1"/>
        <brk id="66" max="5" man="1"/>
      </rowBreaks>
      <pageMargins left="0.25" right="0.25" top="0.75" bottom="0.75" header="0.3" footer="0.3"/>
      <pageSetup scale="89" fitToHeight="0" orientation="landscape" r:id="rId1"/>
      <headerFooter alignWithMargins="0">
        <oddFooter>Page &amp;P of &amp;N</oddFooter>
      </headerFooter>
    </customSheetView>
  </customSheetViews>
  <mergeCells count="7">
    <mergeCell ref="A6:E6"/>
    <mergeCell ref="A7:F7"/>
    <mergeCell ref="A63:F63"/>
    <mergeCell ref="A84:F84"/>
    <mergeCell ref="B85:E85"/>
    <mergeCell ref="A27:F27"/>
    <mergeCell ref="A25:C25"/>
  </mergeCells>
  <phoneticPr fontId="17" type="noConversion"/>
  <dataValidations count="2">
    <dataValidation allowBlank="1" showInputMessage="1" showErrorMessage="1" error="USE DROPDOWN TO INSERT AN X" sqref="A28:A29 A64:A66 A84:A101"/>
    <dataValidation type="list" allowBlank="1" showInputMessage="1" showErrorMessage="1" error="USE DROPDOWN TO INSERT AN X" sqref="A102:A104 A116 A67:A83 A30:A62">
      <formula1>"x"</formula1>
    </dataValidation>
  </dataValidations>
  <pageMargins left="0.25" right="0.25" top="0.75" bottom="0.75" header="0.3" footer="0.3"/>
  <pageSetup scale="90" fitToHeight="0" orientation="landscape" r:id="rId2"/>
  <headerFooter alignWithMargins="0">
    <oddFooter>Page &amp;P of &amp;N</oddFooter>
  </headerFooter>
  <rowBreaks count="1" manualBreakCount="1">
    <brk id="23" max="5" man="1"/>
  </rowBreaks>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theme="4" tint="0.39997558519241921"/>
  </sheetPr>
  <dimension ref="A1:J76"/>
  <sheetViews>
    <sheetView showGridLines="0" showZeros="0" zoomScaleNormal="100" zoomScaleSheetLayoutView="118" workbookViewId="0">
      <selection activeCell="B3" sqref="B3"/>
    </sheetView>
  </sheetViews>
  <sheetFormatPr defaultColWidth="9.140625" defaultRowHeight="12.75"/>
  <cols>
    <col min="1" max="1" width="6.140625" style="102" customWidth="1"/>
    <col min="2" max="2" width="30.7109375" style="102" customWidth="1"/>
    <col min="3" max="7" width="11.7109375" style="102" customWidth="1"/>
    <col min="8" max="8" width="14.28515625" style="102" customWidth="1"/>
    <col min="9" max="9" width="11.7109375" style="102" customWidth="1"/>
    <col min="10" max="10" width="0" style="102" hidden="1" customWidth="1"/>
    <col min="11" max="16384" width="9.140625" style="102"/>
  </cols>
  <sheetData>
    <row r="1" spans="1:10" s="961" customFormat="1">
      <c r="A1" s="2057" t="s">
        <v>2116</v>
      </c>
      <c r="B1" s="2058"/>
      <c r="C1" s="2058"/>
      <c r="D1" s="2058"/>
      <c r="E1" s="2058"/>
      <c r="F1" s="2059" t="str">
        <f>C11</f>
        <v>Kent Place Homes</v>
      </c>
      <c r="G1" s="2060"/>
      <c r="H1" s="2060"/>
      <c r="I1" s="2061"/>
      <c r="J1" s="960" t="s">
        <v>498</v>
      </c>
    </row>
    <row r="2" spans="1:10" s="961" customFormat="1" ht="36">
      <c r="A2" s="2062" t="s">
        <v>439</v>
      </c>
      <c r="B2" s="2063"/>
      <c r="C2" s="2063"/>
      <c r="D2" s="2063"/>
      <c r="E2" s="2063"/>
      <c r="F2" s="2063"/>
      <c r="G2" s="2063"/>
      <c r="H2" s="2063"/>
      <c r="I2" s="2064"/>
      <c r="J2" s="99"/>
    </row>
    <row r="3" spans="1:10" s="99" customFormat="1" ht="13.5" customHeight="1">
      <c r="I3" s="962"/>
    </row>
    <row r="4" spans="1:10" s="99" customFormat="1" ht="13.5" customHeight="1" thickBot="1">
      <c r="I4" s="962"/>
    </row>
    <row r="5" spans="1:10" ht="16.5" customHeight="1" thickBot="1">
      <c r="A5" s="104"/>
      <c r="B5" s="963" t="s">
        <v>1904</v>
      </c>
      <c r="D5" s="2066"/>
      <c r="E5" s="2067"/>
      <c r="F5" s="105"/>
      <c r="G5" s="106"/>
      <c r="I5" s="103"/>
    </row>
    <row r="6" spans="1:10" ht="13.5" customHeight="1" thickBot="1">
      <c r="I6" s="103"/>
    </row>
    <row r="7" spans="1:10" ht="16.5" customHeight="1" thickBot="1">
      <c r="A7" s="104"/>
      <c r="B7" s="963" t="s">
        <v>377</v>
      </c>
      <c r="D7" s="2068">
        <v>42055</v>
      </c>
      <c r="E7" s="2069"/>
      <c r="I7" s="103"/>
    </row>
    <row r="8" spans="1:10" ht="17.45" customHeight="1" thickBot="1">
      <c r="A8" s="107"/>
      <c r="B8" s="963" t="s">
        <v>2160</v>
      </c>
      <c r="D8" s="2074">
        <f>'Housing Credit'!E61</f>
        <v>970000</v>
      </c>
      <c r="E8" s="2075"/>
      <c r="F8" s="99"/>
      <c r="H8" s="108"/>
      <c r="I8" s="109"/>
    </row>
    <row r="9" spans="1:10" ht="17.45" customHeight="1">
      <c r="A9" s="107"/>
      <c r="B9" s="964" t="s">
        <v>1153</v>
      </c>
      <c r="H9" s="108"/>
      <c r="I9" s="109"/>
    </row>
    <row r="10" spans="1:10" ht="13.5" customHeight="1" thickBot="1">
      <c r="A10" s="107"/>
      <c r="F10" s="108"/>
      <c r="G10" s="108"/>
      <c r="H10" s="108"/>
      <c r="I10" s="109"/>
    </row>
    <row r="11" spans="1:10" ht="16.5" customHeight="1" thickBot="1">
      <c r="A11" s="104"/>
      <c r="B11" s="965" t="s">
        <v>1154</v>
      </c>
      <c r="C11" s="2065" t="str">
        <f>'Project Information'!C6</f>
        <v>Kent Place Homes</v>
      </c>
      <c r="D11" s="2065"/>
      <c r="E11" s="2065"/>
      <c r="G11" s="100" t="s">
        <v>701</v>
      </c>
      <c r="I11" s="103"/>
    </row>
    <row r="12" spans="1:10" ht="13.5" customHeight="1" thickBot="1">
      <c r="B12" s="965" t="s">
        <v>1156</v>
      </c>
      <c r="C12" s="2065" t="str">
        <f>IF('Project Information'!B383="yes","nc",IF('Project Information'!B384="yes","ar",IF('Project Information'!B385="yes","sr",0)))</f>
        <v>nc</v>
      </c>
      <c r="D12" s="2070"/>
      <c r="E12" s="2070"/>
      <c r="G12" s="100" t="s">
        <v>702</v>
      </c>
      <c r="I12" s="103"/>
    </row>
    <row r="13" spans="1:10" ht="13.5" customHeight="1" thickBot="1">
      <c r="B13" s="965" t="s">
        <v>1157</v>
      </c>
      <c r="C13" s="2071" t="str">
        <f>'Project Information'!C8</f>
        <v>Columbus</v>
      </c>
      <c r="D13" s="2056"/>
      <c r="E13" s="2056"/>
      <c r="G13" s="110"/>
      <c r="H13" s="111"/>
      <c r="I13" s="103"/>
    </row>
    <row r="14" spans="1:10" ht="13.5" customHeight="1" thickBot="1">
      <c r="B14" s="965" t="s">
        <v>1158</v>
      </c>
      <c r="C14" s="2071" t="str">
        <f>'Project Information'!C10</f>
        <v>Franklin</v>
      </c>
      <c r="D14" s="2056"/>
      <c r="E14" s="2056"/>
      <c r="F14" s="101"/>
      <c r="G14" s="110"/>
      <c r="H14" s="111"/>
      <c r="I14" s="103"/>
    </row>
    <row r="15" spans="1:10" ht="13.5" customHeight="1" thickBot="1">
      <c r="B15" s="966"/>
      <c r="C15" s="2072"/>
      <c r="D15" s="2073"/>
      <c r="E15" s="2073"/>
      <c r="G15" s="112"/>
      <c r="H15" s="111"/>
      <c r="I15" s="103"/>
    </row>
    <row r="16" spans="1:10" ht="13.5" customHeight="1" thickBot="1">
      <c r="B16" s="965" t="s">
        <v>1159</v>
      </c>
      <c r="C16" s="2071" t="str">
        <f>'Project Information'!C119</f>
        <v>Kent Place Housing Partners, Inc.</v>
      </c>
      <c r="D16" s="2056"/>
      <c r="E16" s="2056"/>
      <c r="I16" s="103"/>
      <c r="J16" s="102" t="s">
        <v>2218</v>
      </c>
    </row>
    <row r="17" spans="1:10" s="108" customFormat="1" ht="13.5" customHeight="1" thickBot="1">
      <c r="B17" s="965" t="s">
        <v>1160</v>
      </c>
      <c r="C17" s="2065" t="str">
        <f>'Project Information'!G119</f>
        <v>FP</v>
      </c>
      <c r="D17" s="2056"/>
      <c r="E17" s="2056"/>
      <c r="H17" s="102"/>
      <c r="I17" s="109"/>
      <c r="J17" s="108" t="s">
        <v>2219</v>
      </c>
    </row>
    <row r="18" spans="1:10" ht="13.5" customHeight="1" thickBot="1">
      <c r="A18" s="107"/>
      <c r="B18" s="965" t="s">
        <v>1161</v>
      </c>
      <c r="C18" s="2055">
        <f>'Project Information'!C127</f>
        <v>0.51</v>
      </c>
      <c r="D18" s="2056"/>
      <c r="E18" s="2056"/>
      <c r="I18" s="103"/>
      <c r="J18" s="102" t="s">
        <v>2220</v>
      </c>
    </row>
    <row r="19" spans="1:10" ht="13.5" customHeight="1" thickBot="1">
      <c r="A19" s="107"/>
      <c r="B19" s="965"/>
      <c r="C19" s="437"/>
      <c r="D19" s="438"/>
      <c r="E19" s="439"/>
      <c r="I19" s="103"/>
      <c r="J19" s="102" t="s">
        <v>2221</v>
      </c>
    </row>
    <row r="20" spans="1:10" ht="13.5" customHeight="1" thickBot="1">
      <c r="A20" s="107"/>
      <c r="B20" s="967" t="s">
        <v>673</v>
      </c>
      <c r="C20" s="2083" t="s">
        <v>2222</v>
      </c>
      <c r="D20" s="2083"/>
      <c r="E20" s="2083"/>
      <c r="I20" s="103"/>
    </row>
    <row r="21" spans="1:10" ht="13.5" customHeight="1" thickBot="1">
      <c r="A21" s="107"/>
      <c r="B21" s="968" t="s">
        <v>1354</v>
      </c>
      <c r="C21" s="2084" t="s">
        <v>2359</v>
      </c>
      <c r="D21" s="2084"/>
      <c r="E21" s="2084"/>
      <c r="I21" s="103"/>
    </row>
    <row r="22" spans="1:10" s="99" customFormat="1" ht="13.5" customHeight="1">
      <c r="A22" s="969"/>
      <c r="B22" s="968"/>
      <c r="C22" s="113"/>
      <c r="D22" s="114"/>
      <c r="E22" s="970"/>
      <c r="I22" s="962"/>
    </row>
    <row r="23" spans="1:10" s="99" customFormat="1" ht="13.5" customHeight="1" thickBot="1">
      <c r="A23" s="969"/>
      <c r="B23" s="968"/>
      <c r="C23" s="113"/>
      <c r="D23" s="114"/>
      <c r="E23" s="970"/>
      <c r="I23" s="962"/>
    </row>
    <row r="24" spans="1:10" ht="13.5" customHeight="1" thickBot="1">
      <c r="A24" s="107"/>
      <c r="B24" s="968" t="s">
        <v>554</v>
      </c>
      <c r="C24" s="111"/>
      <c r="D24" s="436">
        <f>SUM('Project Information'!D391:E391)</f>
        <v>53</v>
      </c>
      <c r="E24" s="112"/>
      <c r="I24" s="103"/>
    </row>
    <row r="25" spans="1:10" ht="13.5" customHeight="1">
      <c r="A25" s="107"/>
      <c r="B25" s="968"/>
      <c r="C25" s="111"/>
      <c r="D25" s="113"/>
      <c r="E25" s="112"/>
      <c r="I25" s="103"/>
    </row>
    <row r="26" spans="1:10" ht="13.5" customHeight="1" thickBot="1">
      <c r="A26" s="107"/>
      <c r="B26" s="968" t="s">
        <v>555</v>
      </c>
      <c r="C26" s="111"/>
      <c r="D26" s="114"/>
      <c r="E26" s="112"/>
      <c r="I26" s="103"/>
    </row>
    <row r="27" spans="1:10" ht="13.5" customHeight="1" thickBot="1">
      <c r="A27" s="107"/>
      <c r="B27" s="971" t="s">
        <v>556</v>
      </c>
      <c r="D27" s="1909"/>
      <c r="E27" s="112"/>
      <c r="I27" s="103"/>
    </row>
    <row r="28" spans="1:10" ht="13.5" customHeight="1" thickBot="1">
      <c r="A28" s="115"/>
      <c r="B28" s="856" t="s">
        <v>712</v>
      </c>
      <c r="D28" s="1909"/>
      <c r="E28" s="112"/>
      <c r="I28" s="103"/>
    </row>
    <row r="29" spans="1:10" ht="13.5" customHeight="1" thickBot="1">
      <c r="A29" s="115"/>
      <c r="B29" s="856" t="s">
        <v>713</v>
      </c>
      <c r="D29" s="1909"/>
      <c r="E29" s="112"/>
      <c r="I29" s="103"/>
    </row>
    <row r="30" spans="1:10" ht="13.5" customHeight="1" thickBot="1">
      <c r="A30" s="115"/>
      <c r="B30" s="856" t="s">
        <v>714</v>
      </c>
      <c r="D30" s="1909"/>
      <c r="E30" s="112"/>
      <c r="I30" s="103"/>
    </row>
    <row r="31" spans="1:10" ht="13.5" customHeight="1" thickBot="1">
      <c r="A31" s="115"/>
      <c r="B31" s="856" t="s">
        <v>711</v>
      </c>
      <c r="D31" s="1909"/>
      <c r="F31" s="108"/>
      <c r="G31" s="108"/>
      <c r="H31" s="108"/>
      <c r="I31" s="109"/>
    </row>
    <row r="32" spans="1:10" ht="13.5" customHeight="1" thickBot="1">
      <c r="A32" s="115"/>
      <c r="B32" s="856" t="s">
        <v>715</v>
      </c>
      <c r="D32" s="1909"/>
      <c r="F32" s="108"/>
      <c r="G32" s="108"/>
      <c r="H32" s="108"/>
      <c r="I32" s="109"/>
    </row>
    <row r="33" spans="1:9" ht="13.5" customHeight="1" thickBot="1">
      <c r="A33" s="107"/>
      <c r="B33" s="99"/>
      <c r="C33" s="110"/>
      <c r="D33" s="117"/>
      <c r="F33" s="108"/>
      <c r="G33" s="108"/>
      <c r="H33" s="108"/>
      <c r="I33" s="109"/>
    </row>
    <row r="34" spans="1:9" ht="13.5" customHeight="1" thickTop="1" thickBot="1">
      <c r="A34" s="107"/>
      <c r="B34" s="972" t="s">
        <v>557</v>
      </c>
      <c r="C34" s="110"/>
      <c r="D34" s="1652" t="str">
        <f>PJCScatteredSiteY</f>
        <v>Yes</v>
      </c>
      <c r="F34" s="108"/>
      <c r="G34" s="108"/>
      <c r="H34" s="108"/>
      <c r="I34" s="109"/>
    </row>
    <row r="35" spans="1:9" ht="13.5" customHeight="1" thickTop="1">
      <c r="A35" s="107"/>
      <c r="B35" s="99"/>
      <c r="C35" s="110"/>
      <c r="F35" s="108"/>
      <c r="G35" s="108"/>
      <c r="H35" s="108"/>
      <c r="I35" s="109"/>
    </row>
    <row r="36" spans="1:9" ht="16.5" customHeight="1">
      <c r="A36" s="104"/>
      <c r="B36" s="973" t="s">
        <v>1155</v>
      </c>
      <c r="F36" s="108"/>
      <c r="G36" s="119"/>
      <c r="H36" s="119"/>
      <c r="I36" s="109"/>
    </row>
    <row r="37" spans="1:9" ht="13.5" customHeight="1" thickBot="1">
      <c r="A37" s="107"/>
      <c r="B37" s="1088"/>
      <c r="G37" s="119"/>
      <c r="H37" s="119"/>
      <c r="I37" s="109"/>
    </row>
    <row r="38" spans="1:9" ht="13.5" customHeight="1" thickBot="1">
      <c r="A38" s="107"/>
      <c r="B38" s="99"/>
      <c r="C38" s="974" t="s">
        <v>689</v>
      </c>
      <c r="D38" s="2079">
        <f>('Housing Credit'!E61)</f>
        <v>970000</v>
      </c>
      <c r="E38" s="2080"/>
      <c r="G38" s="119"/>
      <c r="H38" s="119"/>
      <c r="I38" s="109"/>
    </row>
    <row r="39" spans="1:9" ht="13.5" customHeight="1" thickBot="1">
      <c r="A39" s="107"/>
      <c r="B39" s="99"/>
      <c r="C39" s="972" t="s">
        <v>2088</v>
      </c>
      <c r="D39" s="2081"/>
      <c r="E39" s="2082"/>
      <c r="G39" s="120"/>
      <c r="H39" s="121"/>
      <c r="I39" s="109"/>
    </row>
    <row r="40" spans="1:9" ht="13.5" customHeight="1" thickBot="1">
      <c r="A40" s="107"/>
      <c r="B40" s="970"/>
      <c r="C40" s="975" t="s">
        <v>2089</v>
      </c>
      <c r="D40" s="2081">
        <v>1500000</v>
      </c>
      <c r="E40" s="2082"/>
      <c r="G40" s="120"/>
      <c r="H40" s="121"/>
      <c r="I40" s="109"/>
    </row>
    <row r="41" spans="1:9" ht="13.5" customHeight="1" thickBot="1">
      <c r="A41" s="107"/>
      <c r="B41" s="99"/>
      <c r="C41" s="99"/>
      <c r="D41" s="99"/>
      <c r="E41" s="99"/>
      <c r="F41" s="108"/>
      <c r="G41" s="108"/>
      <c r="H41" s="108"/>
      <c r="I41" s="109"/>
    </row>
    <row r="42" spans="1:9" ht="13.5" customHeight="1" thickBot="1">
      <c r="A42" s="107"/>
      <c r="B42" s="99"/>
      <c r="C42" s="974" t="s">
        <v>690</v>
      </c>
      <c r="D42" s="2079">
        <f>SUM(MFBP!C23:C26)</f>
        <v>0</v>
      </c>
      <c r="E42" s="2080"/>
      <c r="F42" s="108"/>
      <c r="G42" s="108"/>
      <c r="H42" s="108"/>
      <c r="I42" s="109"/>
    </row>
    <row r="43" spans="1:9" s="99" customFormat="1" ht="13.5" customHeight="1">
      <c r="A43" s="969"/>
      <c r="F43" s="966"/>
      <c r="G43" s="966"/>
      <c r="H43" s="966"/>
      <c r="I43" s="976"/>
    </row>
    <row r="44" spans="1:9" s="99" customFormat="1" ht="16.5" customHeight="1">
      <c r="A44" s="963"/>
      <c r="B44" s="977" t="s">
        <v>1162</v>
      </c>
      <c r="C44" s="969"/>
      <c r="D44" s="966"/>
      <c r="E44" s="966"/>
      <c r="F44" s="966"/>
      <c r="G44" s="966"/>
      <c r="H44" s="966"/>
      <c r="I44" s="976"/>
    </row>
    <row r="45" spans="1:9" s="99" customFormat="1" ht="13.5" customHeight="1">
      <c r="A45" s="969"/>
      <c r="B45" s="760"/>
      <c r="C45" s="969"/>
      <c r="D45" s="966"/>
      <c r="E45" s="966"/>
      <c r="F45" s="966"/>
      <c r="G45" s="966"/>
      <c r="H45" s="966"/>
      <c r="I45" s="976"/>
    </row>
    <row r="46" spans="1:9" s="99" customFormat="1" ht="13.5" customHeight="1">
      <c r="A46" s="969"/>
      <c r="B46" s="978" t="s">
        <v>1874</v>
      </c>
      <c r="C46" s="979"/>
      <c r="D46" s="980"/>
      <c r="E46" s="980"/>
      <c r="F46" s="980"/>
      <c r="G46" s="980"/>
      <c r="H46" s="980"/>
      <c r="I46" s="981"/>
    </row>
    <row r="47" spans="1:9" s="99" customFormat="1" ht="13.5" customHeight="1">
      <c r="A47" s="969"/>
      <c r="B47" s="978" t="s">
        <v>1169</v>
      </c>
      <c r="C47" s="979"/>
      <c r="D47" s="980"/>
      <c r="E47" s="980"/>
      <c r="F47" s="980"/>
      <c r="G47" s="980"/>
      <c r="H47" s="980"/>
      <c r="I47" s="981"/>
    </row>
    <row r="48" spans="1:9" s="966" customFormat="1" ht="13.5" customHeight="1">
      <c r="A48" s="969"/>
      <c r="B48" s="978"/>
      <c r="C48" s="969"/>
      <c r="I48" s="976"/>
    </row>
    <row r="49" spans="1:9" s="982" customFormat="1" ht="13.5" customHeight="1" thickBot="1">
      <c r="A49" s="966"/>
      <c r="C49" s="966"/>
      <c r="D49" s="983" t="s">
        <v>1163</v>
      </c>
      <c r="E49" s="984" t="s">
        <v>1164</v>
      </c>
      <c r="F49" s="984" t="s">
        <v>837</v>
      </c>
      <c r="G49" s="984" t="s">
        <v>513</v>
      </c>
      <c r="H49" s="985"/>
      <c r="I49" s="986"/>
    </row>
    <row r="50" spans="1:9" s="101" customFormat="1" ht="13.5" customHeight="1" thickBot="1">
      <c r="A50" s="122"/>
      <c r="C50" s="987" t="s">
        <v>1165</v>
      </c>
      <c r="D50" s="695" t="s">
        <v>40</v>
      </c>
      <c r="E50" s="695" t="s">
        <v>41</v>
      </c>
      <c r="F50" s="695" t="s">
        <v>40</v>
      </c>
      <c r="G50" s="695" t="s">
        <v>41</v>
      </c>
      <c r="I50" s="123"/>
    </row>
    <row r="51" spans="1:9" s="101" customFormat="1" ht="13.5" customHeight="1" thickBot="1">
      <c r="A51" s="122"/>
      <c r="C51" s="987" t="s">
        <v>1166</v>
      </c>
      <c r="D51" s="695"/>
      <c r="E51" s="695"/>
      <c r="F51" s="695"/>
      <c r="G51" s="695"/>
      <c r="I51" s="123"/>
    </row>
    <row r="52" spans="1:9" s="101" customFormat="1" ht="13.5" customHeight="1" thickBot="1">
      <c r="A52" s="122"/>
      <c r="C52" s="987" t="s">
        <v>1167</v>
      </c>
      <c r="D52" s="695"/>
      <c r="E52" s="695"/>
      <c r="F52" s="695"/>
      <c r="G52" s="695"/>
      <c r="I52" s="123"/>
    </row>
    <row r="53" spans="1:9" s="760" customFormat="1" ht="13.5" customHeight="1">
      <c r="B53" s="966"/>
      <c r="C53" s="988"/>
      <c r="I53" s="989"/>
    </row>
    <row r="54" spans="1:9" s="961" customFormat="1" ht="16.5" customHeight="1">
      <c r="A54" s="990"/>
      <c r="B54" s="977" t="s">
        <v>678</v>
      </c>
      <c r="C54" s="760"/>
      <c r="D54" s="970"/>
      <c r="I54" s="991"/>
    </row>
    <row r="55" spans="1:9" s="996" customFormat="1" ht="13.5" customHeight="1">
      <c r="A55" s="992"/>
      <c r="B55" s="99"/>
      <c r="C55" s="992"/>
      <c r="D55" s="993" t="s">
        <v>1163</v>
      </c>
      <c r="E55" s="994" t="s">
        <v>1164</v>
      </c>
      <c r="F55" s="994" t="s">
        <v>513</v>
      </c>
      <c r="G55" s="995"/>
      <c r="I55" s="997"/>
    </row>
    <row r="56" spans="1:9" s="101" customFormat="1" ht="13.5" customHeight="1" thickBot="1">
      <c r="A56" s="122"/>
      <c r="B56" s="124"/>
      <c r="C56" s="118" t="s">
        <v>679</v>
      </c>
      <c r="D56" s="596"/>
      <c r="E56" s="596"/>
      <c r="F56" s="596"/>
      <c r="G56" s="326"/>
      <c r="I56" s="123"/>
    </row>
    <row r="57" spans="1:9" s="760" customFormat="1" ht="13.5" customHeight="1">
      <c r="E57" s="998"/>
      <c r="G57" s="966"/>
      <c r="I57" s="989"/>
    </row>
    <row r="58" spans="1:9" s="760" customFormat="1" ht="16.5" customHeight="1">
      <c r="A58" s="990"/>
      <c r="B58" s="999" t="s">
        <v>305</v>
      </c>
      <c r="E58" s="998"/>
      <c r="I58" s="989"/>
    </row>
    <row r="59" spans="1:9" s="760" customFormat="1" ht="13.5" customHeight="1">
      <c r="B59" s="1000" t="s">
        <v>1362</v>
      </c>
      <c r="E59" s="998"/>
      <c r="G59" s="966"/>
      <c r="I59" s="989"/>
    </row>
    <row r="60" spans="1:9" s="760" customFormat="1" ht="13.5" customHeight="1" thickBot="1">
      <c r="B60" s="1000"/>
      <c r="E60" s="998"/>
      <c r="G60" s="966"/>
      <c r="I60" s="989"/>
    </row>
    <row r="61" spans="1:9" s="122" customFormat="1" ht="13.5" customHeight="1" thickBot="1">
      <c r="B61" s="1001" t="s">
        <v>306</v>
      </c>
      <c r="C61" s="696"/>
      <c r="E61" s="126"/>
      <c r="F61" s="1002" t="s">
        <v>307</v>
      </c>
      <c r="G61" s="696"/>
      <c r="I61" s="125"/>
    </row>
    <row r="62" spans="1:9" s="122" customFormat="1" ht="13.5" customHeight="1" thickBot="1">
      <c r="B62" s="1001" t="s">
        <v>308</v>
      </c>
      <c r="C62" s="696"/>
      <c r="E62" s="126"/>
      <c r="F62" s="1002" t="s">
        <v>309</v>
      </c>
      <c r="G62" s="696"/>
      <c r="I62" s="125"/>
    </row>
    <row r="63" spans="1:9" s="122" customFormat="1" ht="13.5" customHeight="1" thickBot="1">
      <c r="B63" s="1001" t="s">
        <v>310</v>
      </c>
      <c r="C63" s="696"/>
      <c r="E63" s="126"/>
      <c r="F63" s="1002" t="s">
        <v>311</v>
      </c>
      <c r="G63" s="696"/>
      <c r="I63" s="125"/>
    </row>
    <row r="64" spans="1:9" s="122" customFormat="1" ht="13.5" customHeight="1" thickBot="1">
      <c r="B64" s="1002" t="s">
        <v>312</v>
      </c>
      <c r="C64" s="696"/>
      <c r="E64" s="126"/>
      <c r="F64" s="1002" t="s">
        <v>1252</v>
      </c>
      <c r="G64" s="696"/>
      <c r="I64" s="125"/>
    </row>
    <row r="65" spans="4:9" s="99" customFormat="1" ht="13.5" customHeight="1" thickTop="1" thickBot="1">
      <c r="E65" s="2076"/>
      <c r="F65" s="2077"/>
      <c r="G65" s="2078"/>
      <c r="I65" s="962"/>
    </row>
    <row r="66" spans="4:9" s="99" customFormat="1" ht="13.5" customHeight="1" thickTop="1">
      <c r="D66" s="970"/>
      <c r="E66" s="970"/>
      <c r="F66" s="970"/>
      <c r="G66" s="970"/>
      <c r="I66" s="962"/>
    </row>
    <row r="67" spans="4:9" s="99" customFormat="1" ht="13.5" customHeight="1">
      <c r="D67" s="970"/>
      <c r="E67" s="970"/>
      <c r="F67" s="970"/>
      <c r="G67" s="970"/>
    </row>
    <row r="68" spans="4:9" s="99" customFormat="1" ht="13.5" customHeight="1"/>
    <row r="69" spans="4:9" s="99" customFormat="1" ht="13.5" customHeight="1"/>
    <row r="70" spans="4:9" s="99" customFormat="1" ht="13.5" customHeight="1"/>
    <row r="71" spans="4:9" s="99" customFormat="1" ht="13.5" customHeight="1"/>
    <row r="72" spans="4:9" s="99" customFormat="1"/>
    <row r="73" spans="4:9" s="99" customFormat="1"/>
    <row r="74" spans="4:9" s="99" customFormat="1"/>
    <row r="75" spans="4:9" s="99" customFormat="1"/>
    <row r="76" spans="4:9" s="99" customFormat="1"/>
  </sheetData>
  <sheetProtection password="CA11" sheet="1" objects="1" scenarios="1"/>
  <customSheetViews>
    <customSheetView guid="{99060784-000A-402A-8F31-76603169E81F}" showGridLines="0" zeroValues="0">
      <selection activeCell="C49" sqref="C49"/>
      <rowBreaks count="1" manualBreakCount="1">
        <brk id="35" max="8" man="1"/>
      </rowBreaks>
      <pageMargins left="0.25" right="0.25" top="0.75" bottom="0.75" header="0.3" footer="0.3"/>
      <pageSetup fitToWidth="0" fitToHeight="3" orientation="landscape" horizontalDpi="1200" verticalDpi="1200" r:id="rId1"/>
      <headerFooter alignWithMargins="0">
        <oddFooter>Page &amp;P of &amp;N</oddFooter>
      </headerFooter>
    </customSheetView>
  </customSheetViews>
  <mergeCells count="21">
    <mergeCell ref="E65:G65"/>
    <mergeCell ref="D42:E42"/>
    <mergeCell ref="D39:E39"/>
    <mergeCell ref="C20:E20"/>
    <mergeCell ref="D38:E38"/>
    <mergeCell ref="D40:E40"/>
    <mergeCell ref="C21:E21"/>
    <mergeCell ref="C18:E18"/>
    <mergeCell ref="A1:E1"/>
    <mergeCell ref="F1:I1"/>
    <mergeCell ref="A2:I2"/>
    <mergeCell ref="C11:E11"/>
    <mergeCell ref="D5:E5"/>
    <mergeCell ref="D7:E7"/>
    <mergeCell ref="C12:E12"/>
    <mergeCell ref="C13:E13"/>
    <mergeCell ref="C14:E14"/>
    <mergeCell ref="C15:E15"/>
    <mergeCell ref="C16:E16"/>
    <mergeCell ref="C17:E17"/>
    <mergeCell ref="D8:E8"/>
  </mergeCells>
  <phoneticPr fontId="0" type="noConversion"/>
  <dataValidations count="8">
    <dataValidation type="list" allowBlank="1" showInputMessage="1" showErrorMessage="1" sqref="C61:C64 G61:G64 D50:G52">
      <formula1>"Yes, No"</formula1>
    </dataValidation>
    <dataValidation type="list" allowBlank="1" showInputMessage="1" showErrorMessage="1" errorTitle="ANSWER YES or NO" prompt="Answer YES or NO from the dropdown menu" sqref="D34">
      <formula1>"Yes, No"</formula1>
    </dataValidation>
    <dataValidation type="whole" operator="greaterThan" allowBlank="1" showInputMessage="1" showErrorMessage="1" error="No dashes! Enter numbers only" sqref="D5:E5">
      <formula1>0</formula1>
    </dataValidation>
    <dataValidation type="date" allowBlank="1" showInputMessage="1" showErrorMessage="1" sqref="D7:E7">
      <formula1>30682</formula1>
      <formula2>43831</formula2>
    </dataValidation>
    <dataValidation type="whole" operator="greaterThan" allowBlank="1" showInputMessage="1" showErrorMessage="1" sqref="D39:E40">
      <formula1>0</formula1>
    </dataValidation>
    <dataValidation type="whole" operator="greaterThan" allowBlank="1" showInputMessage="1" showErrorMessage="1" sqref="D56:F56">
      <formula1>1</formula1>
    </dataValidation>
    <dataValidation type="list" allowBlank="1" showInputMessage="1" showErrorMessage="1" sqref="C21:E21">
      <formula1>"Urban, Suburban, Rural"</formula1>
    </dataValidation>
    <dataValidation type="list" allowBlank="1" showInputMessage="1" showErrorMessage="1" sqref="C20:E20">
      <formula1>$J$16:$J$19</formula1>
    </dataValidation>
  </dataValidations>
  <pageMargins left="0.25" right="0.25" top="0.75" bottom="0.75" header="0.3" footer="0.3"/>
  <pageSetup fitToWidth="0" fitToHeight="3" orientation="landscape" horizontalDpi="1200" verticalDpi="1200" r:id="rId2"/>
  <headerFooter alignWithMargins="0">
    <oddFooter>Page &amp;P of &amp;N</oddFooter>
  </headerFooter>
  <rowBreaks count="1" manualBreakCount="1">
    <brk id="35" max="8" man="1"/>
  </rowBreaks>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theme="4" tint="0.39997558519241921"/>
    <pageSetUpPr fitToPage="1"/>
  </sheetPr>
  <dimension ref="A1:AJN620"/>
  <sheetViews>
    <sheetView showGridLines="0" zoomScaleNormal="100" zoomScaleSheetLayoutView="100" workbookViewId="0">
      <selection activeCell="A3" sqref="A3"/>
    </sheetView>
  </sheetViews>
  <sheetFormatPr defaultColWidth="8.85546875" defaultRowHeight="12.75"/>
  <cols>
    <col min="1" max="1" width="7.7109375" style="9" customWidth="1"/>
    <col min="2" max="2" width="17.42578125" style="9" customWidth="1"/>
    <col min="3" max="8" width="15.28515625" style="9" customWidth="1"/>
    <col min="9" max="9" width="14.85546875" style="4" customWidth="1"/>
    <col min="10" max="44" width="10.140625" style="1502" customWidth="1"/>
    <col min="45" max="45" width="20.42578125" style="1502" customWidth="1"/>
    <col min="46" max="310" width="10.140625" style="1502" customWidth="1"/>
    <col min="311" max="346" width="10.140625" style="2" customWidth="1"/>
    <col min="347" max="16384" width="8.85546875" style="2"/>
  </cols>
  <sheetData>
    <row r="1" spans="1:310" s="1" customFormat="1" ht="13.5" thickBot="1">
      <c r="A1" s="2114" t="s">
        <v>2116</v>
      </c>
      <c r="B1" s="2115"/>
      <c r="C1" s="2115"/>
      <c r="D1" s="2115"/>
      <c r="E1" s="2115"/>
      <c r="F1" s="2116" t="str">
        <f>Transmittal!C11</f>
        <v>Kent Place Homes</v>
      </c>
      <c r="G1" s="2117"/>
      <c r="H1" s="2117"/>
      <c r="I1" s="2118"/>
      <c r="J1" s="1500"/>
      <c r="K1" s="1501"/>
      <c r="L1" s="1501"/>
      <c r="M1" s="1501"/>
      <c r="N1" s="1501"/>
      <c r="O1" s="1501"/>
      <c r="P1" s="1501"/>
      <c r="Q1" s="1501"/>
      <c r="R1" s="1501"/>
      <c r="S1" s="1501"/>
      <c r="T1" s="1501"/>
      <c r="U1" s="1501"/>
      <c r="V1" s="1501"/>
      <c r="W1" s="1501"/>
      <c r="X1" s="1501"/>
      <c r="Y1" s="1501"/>
      <c r="Z1" s="1501"/>
      <c r="AA1" s="1501"/>
      <c r="AB1" s="1501"/>
      <c r="AC1" s="1501"/>
      <c r="AD1" s="1501"/>
      <c r="AE1" s="1501"/>
      <c r="AF1" s="1501"/>
      <c r="AG1" s="1501"/>
      <c r="AH1" s="1501"/>
      <c r="AI1" s="1501"/>
      <c r="AJ1" s="1501"/>
      <c r="AK1" s="1501"/>
      <c r="AL1" s="1501"/>
      <c r="AM1" s="1501"/>
      <c r="AN1" s="1501"/>
      <c r="AO1" s="1501"/>
      <c r="AP1" s="1501"/>
      <c r="AQ1" s="1501"/>
      <c r="AR1" s="1501"/>
      <c r="AS1" s="1501"/>
      <c r="AT1" s="1501"/>
      <c r="AU1" s="1501"/>
      <c r="AV1" s="1501"/>
      <c r="AW1" s="1501"/>
      <c r="AX1" s="1501"/>
      <c r="AY1" s="1501"/>
      <c r="AZ1" s="1501"/>
      <c r="BA1" s="1501"/>
      <c r="BB1" s="1501"/>
      <c r="BC1" s="1501"/>
      <c r="BD1" s="1501"/>
      <c r="BE1" s="1501"/>
      <c r="BF1" s="1501"/>
      <c r="BG1" s="1501"/>
      <c r="BH1" s="1501"/>
      <c r="BI1" s="1501"/>
      <c r="BJ1" s="1501"/>
      <c r="BK1" s="1501"/>
      <c r="BL1" s="1501"/>
      <c r="BM1" s="1501"/>
      <c r="BN1" s="1501"/>
      <c r="BO1" s="1501"/>
      <c r="BP1" s="1501"/>
      <c r="BQ1" s="1501"/>
      <c r="BR1" s="1501"/>
      <c r="BS1" s="1501"/>
      <c r="BT1" s="1501"/>
      <c r="BU1" s="1501"/>
      <c r="BV1" s="1501"/>
      <c r="BW1" s="1501"/>
      <c r="BX1" s="1501"/>
      <c r="BY1" s="1501"/>
      <c r="BZ1" s="1501"/>
      <c r="CA1" s="1501"/>
      <c r="CB1" s="1501"/>
      <c r="CC1" s="1501"/>
      <c r="CD1" s="1501"/>
      <c r="CE1" s="1501"/>
      <c r="CF1" s="1501"/>
      <c r="CG1" s="1501"/>
      <c r="CH1" s="1501"/>
      <c r="CI1" s="1501"/>
      <c r="CJ1" s="1501"/>
      <c r="CK1" s="1501"/>
      <c r="CL1" s="1501"/>
      <c r="CM1" s="1501"/>
      <c r="CN1" s="1501"/>
      <c r="CO1" s="1501"/>
      <c r="CP1" s="1501"/>
      <c r="CQ1" s="1501"/>
      <c r="CR1" s="1501"/>
      <c r="CS1" s="1501"/>
      <c r="CT1" s="1501"/>
      <c r="CU1" s="1501"/>
      <c r="CV1" s="1501"/>
      <c r="CW1" s="1501"/>
      <c r="CX1" s="1501"/>
      <c r="CY1" s="1501"/>
      <c r="CZ1" s="1501"/>
      <c r="DA1" s="1501"/>
      <c r="DB1" s="1501"/>
      <c r="DC1" s="1501"/>
      <c r="DD1" s="1501"/>
      <c r="DE1" s="1501"/>
      <c r="DF1" s="1501"/>
      <c r="DG1" s="1501"/>
      <c r="DH1" s="1501"/>
      <c r="DI1" s="1501"/>
      <c r="DJ1" s="1501"/>
      <c r="DK1" s="1501"/>
      <c r="DL1" s="1501"/>
      <c r="DM1" s="1501"/>
      <c r="DN1" s="1501"/>
      <c r="DO1" s="1501"/>
      <c r="DP1" s="1501"/>
      <c r="DQ1" s="1501"/>
      <c r="DR1" s="1501"/>
      <c r="DS1" s="1501"/>
      <c r="DT1" s="1501"/>
      <c r="DU1" s="1501"/>
      <c r="DV1" s="1501"/>
      <c r="DW1" s="1501"/>
      <c r="DX1" s="1501"/>
      <c r="DY1" s="1501"/>
      <c r="DZ1" s="1501"/>
      <c r="EA1" s="1501"/>
      <c r="EB1" s="1501"/>
      <c r="EC1" s="1501"/>
      <c r="ED1" s="1501"/>
      <c r="EE1" s="1501"/>
      <c r="EF1" s="1501"/>
      <c r="EG1" s="1501"/>
      <c r="EH1" s="1501"/>
      <c r="EI1" s="1501"/>
      <c r="EJ1" s="1501"/>
      <c r="EK1" s="1501"/>
      <c r="EL1" s="1501"/>
      <c r="EM1" s="1501"/>
      <c r="EN1" s="1501"/>
      <c r="EO1" s="1501"/>
      <c r="EP1" s="1501"/>
      <c r="EQ1" s="1501"/>
      <c r="ER1" s="1501"/>
      <c r="ES1" s="1501"/>
      <c r="ET1" s="1501"/>
      <c r="EU1" s="1501"/>
      <c r="EV1" s="1501"/>
      <c r="EW1" s="1501"/>
      <c r="EX1" s="1501"/>
      <c r="EY1" s="1501"/>
      <c r="EZ1" s="1501"/>
      <c r="FA1" s="1501"/>
      <c r="FB1" s="1501"/>
      <c r="FC1" s="1501"/>
      <c r="FD1" s="1501"/>
      <c r="FE1" s="1501"/>
      <c r="FF1" s="1501"/>
      <c r="FG1" s="1501"/>
      <c r="FH1" s="1501"/>
      <c r="FI1" s="1501"/>
      <c r="FJ1" s="1501"/>
      <c r="FK1" s="1501"/>
      <c r="FL1" s="1501"/>
      <c r="FM1" s="1501"/>
      <c r="FN1" s="1501"/>
      <c r="FO1" s="1501"/>
      <c r="FP1" s="1501"/>
      <c r="FQ1" s="1501"/>
      <c r="FR1" s="1501"/>
      <c r="FS1" s="1501"/>
      <c r="FT1" s="1501"/>
      <c r="FU1" s="1501"/>
      <c r="FV1" s="1501"/>
      <c r="FW1" s="1501"/>
      <c r="FX1" s="1501"/>
      <c r="FY1" s="1501"/>
      <c r="FZ1" s="1501"/>
      <c r="GA1" s="1501"/>
      <c r="GB1" s="1501"/>
      <c r="GC1" s="1501"/>
      <c r="GD1" s="1501"/>
      <c r="GE1" s="1501"/>
      <c r="GF1" s="1501"/>
      <c r="GG1" s="1501"/>
      <c r="GH1" s="1501"/>
      <c r="GI1" s="1501"/>
      <c r="GJ1" s="1501"/>
      <c r="GK1" s="1501"/>
      <c r="GL1" s="1501"/>
      <c r="GM1" s="1501"/>
      <c r="GN1" s="1501"/>
      <c r="GO1" s="1501"/>
      <c r="GP1" s="1501"/>
      <c r="GQ1" s="1501"/>
      <c r="GR1" s="1501"/>
      <c r="GS1" s="1501"/>
      <c r="GT1" s="1501"/>
      <c r="GU1" s="1501"/>
      <c r="GV1" s="1501"/>
      <c r="GW1" s="1501"/>
      <c r="GX1" s="1501"/>
      <c r="GY1" s="1501"/>
      <c r="GZ1" s="1501"/>
      <c r="HA1" s="1501"/>
      <c r="HB1" s="1501"/>
      <c r="HC1" s="1501"/>
      <c r="HD1" s="1501"/>
      <c r="HE1" s="1501"/>
      <c r="HF1" s="1501"/>
      <c r="HG1" s="1501"/>
      <c r="HH1" s="1501"/>
      <c r="HI1" s="1501"/>
      <c r="HJ1" s="1501"/>
      <c r="HK1" s="1501"/>
      <c r="HL1" s="1501"/>
      <c r="HM1" s="1501"/>
      <c r="HN1" s="1501"/>
      <c r="HO1" s="1501"/>
      <c r="HP1" s="1501"/>
      <c r="HQ1" s="1501"/>
      <c r="HR1" s="1501"/>
      <c r="HS1" s="1501"/>
      <c r="HT1" s="1501"/>
      <c r="HU1" s="1501"/>
      <c r="HV1" s="1501"/>
      <c r="HW1" s="1501"/>
      <c r="HX1" s="1501"/>
      <c r="HY1" s="1501"/>
      <c r="HZ1" s="1501"/>
      <c r="IA1" s="1501"/>
      <c r="IB1" s="1501"/>
      <c r="IC1" s="1501"/>
      <c r="ID1" s="1501"/>
      <c r="IE1" s="1501"/>
      <c r="IF1" s="1501"/>
      <c r="IG1" s="1501"/>
      <c r="IH1" s="1501"/>
      <c r="II1" s="1501"/>
      <c r="IJ1" s="1501"/>
      <c r="IK1" s="1501"/>
      <c r="IL1" s="1501"/>
      <c r="IM1" s="1501"/>
      <c r="IN1" s="1501"/>
      <c r="IO1" s="1501"/>
      <c r="IP1" s="1501"/>
      <c r="IQ1" s="1501"/>
      <c r="IR1" s="1501"/>
      <c r="IS1" s="1501"/>
      <c r="IT1" s="1501"/>
      <c r="IU1" s="1501"/>
      <c r="IV1" s="1501"/>
      <c r="IW1" s="1501"/>
      <c r="IX1" s="1501"/>
      <c r="IY1" s="1501"/>
      <c r="IZ1" s="1501"/>
      <c r="JA1" s="1501"/>
      <c r="JB1" s="1501"/>
      <c r="JC1" s="1501"/>
      <c r="JD1" s="1501"/>
      <c r="JE1" s="1501"/>
      <c r="JF1" s="1501"/>
      <c r="JG1" s="1501"/>
      <c r="JH1" s="1501"/>
      <c r="JI1" s="1501"/>
      <c r="JJ1" s="1501"/>
      <c r="JK1" s="1501"/>
      <c r="JL1" s="1501"/>
      <c r="JM1" s="1501"/>
      <c r="JN1" s="1501"/>
      <c r="JO1" s="1501"/>
      <c r="JP1" s="1501"/>
      <c r="JQ1" s="1501"/>
      <c r="JR1" s="1501"/>
      <c r="JS1" s="1501"/>
      <c r="JT1" s="1501"/>
      <c r="JU1" s="1501"/>
      <c r="JV1" s="1501"/>
      <c r="JW1" s="1501"/>
      <c r="JX1" s="1501"/>
      <c r="JY1" s="1501"/>
      <c r="JZ1" s="1501"/>
      <c r="KA1" s="1501"/>
      <c r="KB1" s="1501"/>
      <c r="KC1" s="1501"/>
      <c r="KD1" s="1501"/>
      <c r="KE1" s="1501"/>
      <c r="KF1" s="1501"/>
      <c r="KG1" s="1501"/>
      <c r="KH1" s="1501"/>
      <c r="KI1" s="1501"/>
      <c r="KJ1" s="1501"/>
      <c r="KK1" s="1501"/>
      <c r="KL1" s="1501"/>
      <c r="KM1" s="1501"/>
      <c r="KN1" s="1501"/>
      <c r="KO1" s="1501"/>
      <c r="KP1" s="1501"/>
      <c r="KQ1" s="1501"/>
      <c r="KR1" s="1501"/>
      <c r="KS1" s="1501"/>
      <c r="KT1" s="1501"/>
      <c r="KU1" s="1501"/>
      <c r="KV1" s="1501"/>
      <c r="KW1" s="1501"/>
      <c r="KX1" s="1501"/>
    </row>
    <row r="2" spans="1:310" ht="36.75" thickBot="1">
      <c r="A2" s="2119" t="s">
        <v>461</v>
      </c>
      <c r="B2" s="2120"/>
      <c r="C2" s="2120"/>
      <c r="D2" s="2120"/>
      <c r="E2" s="2120"/>
      <c r="F2" s="2120"/>
      <c r="G2" s="2120"/>
      <c r="H2" s="2120"/>
      <c r="I2" s="2121"/>
      <c r="J2" s="1500"/>
    </row>
    <row r="3" spans="1:310" ht="13.5" thickBot="1">
      <c r="A3" s="1089"/>
      <c r="B3" s="676"/>
      <c r="C3" s="676"/>
      <c r="D3" s="676"/>
      <c r="E3" s="676"/>
      <c r="F3" s="676"/>
      <c r="G3" s="676"/>
      <c r="H3" s="676"/>
      <c r="I3" s="1090"/>
      <c r="J3" s="1500"/>
    </row>
    <row r="4" spans="1:310" s="5" customFormat="1" ht="16.5" thickBot="1">
      <c r="A4" s="2100" t="s">
        <v>288</v>
      </c>
      <c r="B4" s="2101"/>
      <c r="C4" s="2101"/>
      <c r="D4" s="2101"/>
      <c r="E4" s="2101"/>
      <c r="F4" s="2101"/>
      <c r="G4" s="2101"/>
      <c r="H4" s="2101"/>
      <c r="I4" s="2102"/>
      <c r="J4" s="1503"/>
      <c r="K4" s="1503"/>
      <c r="L4" s="1503"/>
      <c r="M4" s="1503"/>
      <c r="N4" s="1503"/>
      <c r="O4" s="1503"/>
      <c r="P4" s="1503"/>
      <c r="Q4" s="1503"/>
      <c r="R4" s="1503"/>
      <c r="S4" s="1503"/>
      <c r="T4" s="1503"/>
      <c r="U4" s="1503"/>
      <c r="V4" s="1503"/>
      <c r="W4" s="1503"/>
      <c r="X4" s="1503"/>
      <c r="Y4" s="1503"/>
      <c r="Z4" s="1503"/>
      <c r="AA4" s="1503"/>
      <c r="AB4" s="1503"/>
      <c r="AC4" s="1503"/>
      <c r="AD4" s="1503"/>
      <c r="AE4" s="1503"/>
      <c r="AF4" s="1503"/>
      <c r="AG4" s="1503"/>
      <c r="AH4" s="1503"/>
      <c r="AI4" s="1503"/>
      <c r="AJ4" s="1503"/>
      <c r="AK4" s="1503"/>
      <c r="AL4" s="1503"/>
      <c r="AM4" s="1503"/>
      <c r="AN4" s="1503"/>
      <c r="AO4" s="1503"/>
      <c r="AP4" s="1503"/>
      <c r="AQ4" s="1503"/>
      <c r="AR4" s="1503"/>
      <c r="AS4" s="1503"/>
      <c r="AT4" s="1503"/>
      <c r="AU4" s="1503"/>
      <c r="AV4" s="1503"/>
      <c r="AW4" s="1503"/>
      <c r="AX4" s="1503"/>
      <c r="AY4" s="1503"/>
      <c r="AZ4" s="1503"/>
      <c r="BA4" s="1503"/>
      <c r="BB4" s="1503"/>
      <c r="BC4" s="1503"/>
      <c r="BD4" s="1503"/>
      <c r="BE4" s="1503"/>
      <c r="BF4" s="1503"/>
      <c r="BG4" s="1503"/>
      <c r="BH4" s="1503"/>
      <c r="BI4" s="1503"/>
      <c r="BJ4" s="1503"/>
      <c r="BK4" s="1503"/>
      <c r="BL4" s="1503"/>
      <c r="BM4" s="1503"/>
      <c r="BN4" s="1503"/>
      <c r="BO4" s="1503"/>
      <c r="BP4" s="1503"/>
      <c r="BQ4" s="1503"/>
      <c r="BR4" s="1503"/>
      <c r="BS4" s="1503"/>
      <c r="BT4" s="1503"/>
      <c r="BU4" s="1503"/>
      <c r="BV4" s="1503"/>
      <c r="BW4" s="1503"/>
      <c r="BX4" s="1503"/>
      <c r="BY4" s="1503"/>
      <c r="BZ4" s="1503"/>
      <c r="CA4" s="1503"/>
      <c r="CB4" s="1503"/>
      <c r="CC4" s="1503"/>
      <c r="CD4" s="1503"/>
      <c r="CE4" s="1503"/>
      <c r="CF4" s="1503"/>
      <c r="CG4" s="1503"/>
      <c r="CH4" s="1503"/>
      <c r="CI4" s="1503"/>
      <c r="CJ4" s="1503"/>
      <c r="CK4" s="1503"/>
      <c r="CL4" s="1503"/>
      <c r="CM4" s="1503"/>
      <c r="CN4" s="1503"/>
      <c r="CO4" s="1503"/>
      <c r="CP4" s="1503"/>
      <c r="CQ4" s="1503"/>
      <c r="CR4" s="1503"/>
      <c r="CS4" s="1503"/>
      <c r="CT4" s="1503"/>
      <c r="CU4" s="1503"/>
      <c r="CV4" s="1503"/>
      <c r="CW4" s="1503"/>
      <c r="CX4" s="1503"/>
      <c r="CY4" s="1503"/>
      <c r="CZ4" s="1503"/>
      <c r="DA4" s="1503"/>
      <c r="DB4" s="1503"/>
      <c r="DC4" s="1503"/>
      <c r="DD4" s="1503"/>
      <c r="DE4" s="1503"/>
      <c r="DF4" s="1503"/>
      <c r="DG4" s="1503"/>
      <c r="DH4" s="1503"/>
      <c r="DI4" s="1503"/>
      <c r="DJ4" s="1503"/>
      <c r="DK4" s="1503"/>
      <c r="DL4" s="1503"/>
      <c r="DM4" s="1503"/>
      <c r="DN4" s="1503"/>
      <c r="DO4" s="1503"/>
      <c r="DP4" s="1503"/>
      <c r="DQ4" s="1503"/>
      <c r="DR4" s="1503"/>
      <c r="DS4" s="1503"/>
      <c r="DT4" s="1503"/>
      <c r="DU4" s="1503"/>
      <c r="DV4" s="1503"/>
      <c r="DW4" s="1503"/>
      <c r="DX4" s="1503"/>
      <c r="DY4" s="1503"/>
      <c r="DZ4" s="1503"/>
      <c r="EA4" s="1503"/>
      <c r="EB4" s="1503"/>
      <c r="EC4" s="1503"/>
      <c r="ED4" s="1503"/>
      <c r="EE4" s="1503"/>
      <c r="EF4" s="1503"/>
      <c r="EG4" s="1503"/>
      <c r="EH4" s="1503"/>
      <c r="EI4" s="1503"/>
      <c r="EJ4" s="1503"/>
      <c r="EK4" s="1503"/>
      <c r="EL4" s="1503"/>
      <c r="EM4" s="1503"/>
      <c r="EN4" s="1503"/>
      <c r="EO4" s="1503"/>
      <c r="EP4" s="1503"/>
      <c r="EQ4" s="1503"/>
      <c r="ER4" s="1503"/>
      <c r="ES4" s="1503"/>
      <c r="ET4" s="1503"/>
      <c r="EU4" s="1503"/>
      <c r="EV4" s="1503"/>
      <c r="EW4" s="1503"/>
      <c r="EX4" s="1503"/>
      <c r="EY4" s="1503"/>
      <c r="EZ4" s="1503"/>
      <c r="FA4" s="1503"/>
      <c r="FB4" s="1503"/>
      <c r="FC4" s="1503"/>
      <c r="FD4" s="1503"/>
      <c r="FE4" s="1503"/>
      <c r="FF4" s="1503"/>
      <c r="FG4" s="1503"/>
      <c r="FH4" s="1503"/>
      <c r="FI4" s="1503"/>
      <c r="FJ4" s="1503"/>
      <c r="FK4" s="1503"/>
      <c r="FL4" s="1503"/>
      <c r="FM4" s="1503"/>
      <c r="FN4" s="1503"/>
      <c r="FO4" s="1503"/>
      <c r="FP4" s="1503"/>
      <c r="FQ4" s="1503"/>
      <c r="FR4" s="1503"/>
      <c r="FS4" s="1503"/>
      <c r="FT4" s="1503"/>
      <c r="FU4" s="1503"/>
      <c r="FV4" s="1503"/>
      <c r="FW4" s="1503"/>
      <c r="FX4" s="1503"/>
      <c r="FY4" s="1503"/>
      <c r="FZ4" s="1503"/>
      <c r="GA4" s="1503"/>
      <c r="GB4" s="1503"/>
      <c r="GC4" s="1503"/>
      <c r="GD4" s="1503"/>
      <c r="GE4" s="1503"/>
      <c r="GF4" s="1503"/>
      <c r="GG4" s="1503"/>
      <c r="GH4" s="1503"/>
      <c r="GI4" s="1503"/>
      <c r="GJ4" s="1503"/>
      <c r="GK4" s="1503"/>
      <c r="GL4" s="1503"/>
      <c r="GM4" s="1503"/>
      <c r="GN4" s="1503"/>
      <c r="GO4" s="1503"/>
      <c r="GP4" s="1503"/>
      <c r="GQ4" s="1503"/>
      <c r="GR4" s="1503"/>
      <c r="GS4" s="1503"/>
      <c r="GT4" s="1503"/>
      <c r="GU4" s="1503"/>
      <c r="GV4" s="1503"/>
      <c r="GW4" s="1503"/>
      <c r="GX4" s="1503"/>
      <c r="GY4" s="1503"/>
      <c r="GZ4" s="1503"/>
      <c r="HA4" s="1503"/>
      <c r="HB4" s="1503"/>
      <c r="HC4" s="1503"/>
      <c r="HD4" s="1503"/>
      <c r="HE4" s="1503"/>
      <c r="HF4" s="1503"/>
      <c r="HG4" s="1503"/>
      <c r="HH4" s="1503"/>
      <c r="HI4" s="1503"/>
      <c r="HJ4" s="1503"/>
      <c r="HK4" s="1503"/>
      <c r="HL4" s="1503"/>
      <c r="HM4" s="1503"/>
      <c r="HN4" s="1503"/>
      <c r="HO4" s="1503"/>
      <c r="HP4" s="1503"/>
      <c r="HQ4" s="1503"/>
      <c r="HR4" s="1503"/>
      <c r="HS4" s="1503"/>
      <c r="HT4" s="1503"/>
      <c r="HU4" s="1503"/>
      <c r="HV4" s="1503"/>
      <c r="HW4" s="1503"/>
      <c r="HX4" s="1503"/>
      <c r="HY4" s="1503"/>
      <c r="HZ4" s="1503"/>
      <c r="IA4" s="1503"/>
      <c r="IB4" s="1503"/>
      <c r="IC4" s="1503"/>
      <c r="ID4" s="1503"/>
      <c r="IE4" s="1503"/>
      <c r="IF4" s="1503"/>
      <c r="IG4" s="1503"/>
      <c r="IH4" s="1503"/>
      <c r="II4" s="1503"/>
      <c r="IJ4" s="1503"/>
      <c r="IK4" s="1503"/>
      <c r="IL4" s="1503"/>
      <c r="IM4" s="1503"/>
      <c r="IN4" s="1503"/>
      <c r="IO4" s="1503"/>
      <c r="IP4" s="1503"/>
      <c r="IQ4" s="1503"/>
      <c r="IR4" s="1503"/>
      <c r="IS4" s="1503"/>
      <c r="IT4" s="1503"/>
      <c r="IU4" s="1503"/>
      <c r="IV4" s="1503"/>
      <c r="IW4" s="1503"/>
      <c r="IX4" s="1503"/>
      <c r="IY4" s="1503"/>
      <c r="IZ4" s="1503"/>
      <c r="JA4" s="1503"/>
      <c r="JB4" s="1503"/>
      <c r="JC4" s="1503"/>
      <c r="JD4" s="1503"/>
      <c r="JE4" s="1503"/>
      <c r="JF4" s="1503"/>
      <c r="JG4" s="1503"/>
      <c r="JH4" s="1503"/>
      <c r="JI4" s="1503"/>
      <c r="JJ4" s="1503"/>
      <c r="JK4" s="1503"/>
      <c r="JL4" s="1503"/>
      <c r="JM4" s="1503"/>
      <c r="JN4" s="1503"/>
      <c r="JO4" s="1503"/>
      <c r="JP4" s="1503"/>
      <c r="JQ4" s="1503"/>
      <c r="JR4" s="1503"/>
      <c r="JS4" s="1503"/>
      <c r="JT4" s="1503"/>
      <c r="JU4" s="1503"/>
      <c r="JV4" s="1503"/>
      <c r="JW4" s="1503"/>
      <c r="JX4" s="1503"/>
      <c r="JY4" s="1503"/>
      <c r="JZ4" s="1503"/>
      <c r="KA4" s="1503"/>
      <c r="KB4" s="1503"/>
      <c r="KC4" s="1503"/>
      <c r="KD4" s="1503"/>
      <c r="KE4" s="1503"/>
      <c r="KF4" s="1503"/>
      <c r="KG4" s="1503"/>
      <c r="KH4" s="1503"/>
      <c r="KI4" s="1503"/>
      <c r="KJ4" s="1503"/>
      <c r="KK4" s="1503"/>
      <c r="KL4" s="1503"/>
      <c r="KM4" s="1503"/>
      <c r="KN4" s="1503"/>
      <c r="KO4" s="1503"/>
      <c r="KP4" s="1503"/>
      <c r="KQ4" s="1503"/>
      <c r="KR4" s="1503"/>
      <c r="KS4" s="1503"/>
      <c r="KT4" s="1503"/>
      <c r="KU4" s="1503"/>
      <c r="KV4" s="1503"/>
      <c r="KW4" s="1503"/>
      <c r="KX4" s="1503"/>
    </row>
    <row r="5" spans="1:310" ht="13.5" thickBot="1">
      <c r="A5" s="1089"/>
      <c r="B5" s="676"/>
      <c r="C5" s="676"/>
      <c r="D5" s="676"/>
      <c r="E5" s="676"/>
      <c r="F5" s="676"/>
      <c r="G5" s="676"/>
      <c r="H5" s="676"/>
      <c r="I5" s="1090"/>
    </row>
    <row r="6" spans="1:310" ht="13.5" thickBot="1">
      <c r="A6" s="1091"/>
      <c r="B6" s="7" t="s">
        <v>1131</v>
      </c>
      <c r="C6" s="2105" t="s">
        <v>2360</v>
      </c>
      <c r="D6" s="2106"/>
      <c r="E6" s="2106"/>
      <c r="F6" s="2104"/>
      <c r="G6" s="676"/>
      <c r="H6" s="676"/>
      <c r="I6" s="1090"/>
    </row>
    <row r="7" spans="1:310" ht="13.5" thickBot="1">
      <c r="A7" s="1089"/>
      <c r="B7" s="677" t="s">
        <v>1241</v>
      </c>
      <c r="C7" s="2105" t="s">
        <v>2361</v>
      </c>
      <c r="D7" s="2106"/>
      <c r="E7" s="2106"/>
      <c r="F7" s="2106"/>
      <c r="G7" s="2106"/>
      <c r="H7" s="2104"/>
      <c r="I7" s="1090"/>
    </row>
    <row r="8" spans="1:310" ht="13.5" thickBot="1">
      <c r="A8" s="1089"/>
      <c r="B8" s="7" t="s">
        <v>1157</v>
      </c>
      <c r="C8" s="2105" t="s">
        <v>2242</v>
      </c>
      <c r="D8" s="2104"/>
      <c r="E8" s="8" t="s">
        <v>692</v>
      </c>
      <c r="F8" s="676"/>
      <c r="G8" s="676"/>
      <c r="H8" s="676"/>
      <c r="I8" s="1090"/>
    </row>
    <row r="9" spans="1:310" ht="13.5" thickBot="1">
      <c r="A9" s="1089"/>
      <c r="B9" s="7" t="s">
        <v>1324</v>
      </c>
      <c r="C9" s="597">
        <v>432052933</v>
      </c>
      <c r="D9" s="676"/>
      <c r="E9" s="676"/>
      <c r="F9" s="676"/>
      <c r="G9" s="676"/>
      <c r="H9" s="676"/>
      <c r="I9" s="1090"/>
    </row>
    <row r="10" spans="1:310" ht="13.5" thickBot="1">
      <c r="A10" s="1089"/>
      <c r="B10" s="7" t="s">
        <v>1158</v>
      </c>
      <c r="C10" s="1062" t="s">
        <v>53</v>
      </c>
      <c r="D10" s="1035"/>
      <c r="E10" s="1035"/>
      <c r="F10" s="1035"/>
      <c r="G10" s="1035"/>
      <c r="H10" s="1035"/>
      <c r="I10" s="1092"/>
    </row>
    <row r="11" spans="1:310" s="675" customFormat="1" ht="13.5" thickBot="1">
      <c r="A11" s="1089"/>
      <c r="B11" s="7" t="s">
        <v>1414</v>
      </c>
      <c r="C11" s="1062">
        <v>39.951008999999999</v>
      </c>
      <c r="D11" s="734" t="s">
        <v>1875</v>
      </c>
      <c r="E11" s="1035"/>
      <c r="F11" s="1035"/>
      <c r="G11" s="733" t="s">
        <v>1416</v>
      </c>
      <c r="H11" s="1035"/>
      <c r="I11" s="1092"/>
      <c r="J11" s="1502"/>
      <c r="K11" s="1502"/>
      <c r="L11" s="1502"/>
      <c r="M11" s="1502"/>
      <c r="N11" s="1502"/>
      <c r="O11" s="1502"/>
      <c r="P11" s="1502"/>
      <c r="Q11" s="1502"/>
      <c r="R11" s="1502"/>
      <c r="S11" s="1502"/>
      <c r="T11" s="1502"/>
      <c r="U11" s="1502"/>
      <c r="V11" s="1502"/>
      <c r="W11" s="1502"/>
      <c r="X11" s="1502"/>
      <c r="Y11" s="1502"/>
      <c r="Z11" s="1502"/>
      <c r="AA11" s="1502"/>
      <c r="AB11" s="1502"/>
      <c r="AC11" s="1502"/>
      <c r="AD11" s="1502"/>
      <c r="AE11" s="1502"/>
      <c r="AF11" s="1502"/>
      <c r="AG11" s="1502"/>
      <c r="AH11" s="1502"/>
      <c r="AI11" s="1502"/>
      <c r="AJ11" s="1502"/>
      <c r="AK11" s="1502"/>
      <c r="AL11" s="1502"/>
      <c r="AM11" s="1502"/>
      <c r="AN11" s="1502"/>
      <c r="AO11" s="1502"/>
      <c r="AP11" s="1502"/>
      <c r="AQ11" s="1502"/>
      <c r="AR11" s="1502"/>
      <c r="AS11" s="1502"/>
      <c r="AT11" s="1502"/>
      <c r="AU11" s="1502"/>
      <c r="AV11" s="1502"/>
      <c r="AW11" s="1502"/>
      <c r="AX11" s="1502"/>
      <c r="AY11" s="1502"/>
      <c r="AZ11" s="1502"/>
      <c r="BA11" s="1502"/>
      <c r="BB11" s="1502"/>
      <c r="BC11" s="1502"/>
      <c r="BD11" s="1502"/>
      <c r="BE11" s="1502"/>
      <c r="BF11" s="1502"/>
      <c r="BG11" s="1502"/>
      <c r="BH11" s="1502"/>
      <c r="BI11" s="1502"/>
      <c r="BJ11" s="1502"/>
      <c r="BK11" s="1502"/>
      <c r="BL11" s="1502"/>
      <c r="BM11" s="1502"/>
      <c r="BN11" s="1502"/>
      <c r="BO11" s="1502"/>
      <c r="BP11" s="1502"/>
      <c r="BQ11" s="1502"/>
      <c r="BR11" s="1502"/>
      <c r="BS11" s="1502"/>
      <c r="BT11" s="1502"/>
      <c r="BU11" s="1502"/>
      <c r="BV11" s="1502"/>
      <c r="BW11" s="1502"/>
      <c r="BX11" s="1502"/>
      <c r="BY11" s="1502"/>
      <c r="BZ11" s="1502"/>
      <c r="CA11" s="1502"/>
      <c r="CB11" s="1502"/>
      <c r="CC11" s="1502"/>
      <c r="CD11" s="1502"/>
      <c r="CE11" s="1502"/>
      <c r="CF11" s="1502"/>
      <c r="CG11" s="1502"/>
      <c r="CH11" s="1502"/>
      <c r="CI11" s="1502"/>
      <c r="CJ11" s="1502"/>
      <c r="CK11" s="1502"/>
      <c r="CL11" s="1502"/>
      <c r="CM11" s="1502"/>
      <c r="CN11" s="1502"/>
      <c r="CO11" s="1502"/>
      <c r="CP11" s="1502"/>
      <c r="CQ11" s="1502"/>
      <c r="CR11" s="1502"/>
      <c r="CS11" s="1502"/>
      <c r="CT11" s="1502"/>
      <c r="CU11" s="1502"/>
      <c r="CV11" s="1502"/>
      <c r="CW11" s="1502"/>
      <c r="CX11" s="1502"/>
      <c r="CY11" s="1502"/>
      <c r="CZ11" s="1502"/>
      <c r="DA11" s="1502"/>
      <c r="DB11" s="1502"/>
      <c r="DC11" s="1502"/>
      <c r="DD11" s="1502"/>
      <c r="DE11" s="1502"/>
      <c r="DF11" s="1502"/>
      <c r="DG11" s="1502"/>
      <c r="DH11" s="1502"/>
      <c r="DI11" s="1502"/>
      <c r="DJ11" s="1502"/>
      <c r="DK11" s="1502"/>
      <c r="DL11" s="1502"/>
      <c r="DM11" s="1502"/>
      <c r="DN11" s="1502"/>
      <c r="DO11" s="1502"/>
      <c r="DP11" s="1502"/>
      <c r="DQ11" s="1502"/>
      <c r="DR11" s="1502"/>
      <c r="DS11" s="1502"/>
      <c r="DT11" s="1502"/>
      <c r="DU11" s="1502"/>
      <c r="DV11" s="1502"/>
      <c r="DW11" s="1502"/>
      <c r="DX11" s="1502"/>
      <c r="DY11" s="1502"/>
      <c r="DZ11" s="1502"/>
      <c r="EA11" s="1502"/>
      <c r="EB11" s="1502"/>
      <c r="EC11" s="1502"/>
      <c r="ED11" s="1502"/>
      <c r="EE11" s="1502"/>
      <c r="EF11" s="1502"/>
      <c r="EG11" s="1502"/>
      <c r="EH11" s="1502"/>
      <c r="EI11" s="1502"/>
      <c r="EJ11" s="1502"/>
      <c r="EK11" s="1502"/>
      <c r="EL11" s="1502"/>
      <c r="EM11" s="1502"/>
      <c r="EN11" s="1502"/>
      <c r="EO11" s="1502"/>
      <c r="EP11" s="1502"/>
      <c r="EQ11" s="1502"/>
      <c r="ER11" s="1502"/>
      <c r="ES11" s="1502"/>
      <c r="ET11" s="1502"/>
      <c r="EU11" s="1502"/>
      <c r="EV11" s="1502"/>
      <c r="EW11" s="1502"/>
      <c r="EX11" s="1502"/>
      <c r="EY11" s="1502"/>
      <c r="EZ11" s="1502"/>
      <c r="FA11" s="1502"/>
      <c r="FB11" s="1502"/>
      <c r="FC11" s="1502"/>
      <c r="FD11" s="1502"/>
      <c r="FE11" s="1502"/>
      <c r="FF11" s="1502"/>
      <c r="FG11" s="1502"/>
      <c r="FH11" s="1502"/>
      <c r="FI11" s="1502"/>
      <c r="FJ11" s="1502"/>
      <c r="FK11" s="1502"/>
      <c r="FL11" s="1502"/>
      <c r="FM11" s="1502"/>
      <c r="FN11" s="1502"/>
      <c r="FO11" s="1502"/>
      <c r="FP11" s="1502"/>
      <c r="FQ11" s="1502"/>
      <c r="FR11" s="1502"/>
      <c r="FS11" s="1502"/>
      <c r="FT11" s="1502"/>
      <c r="FU11" s="1502"/>
      <c r="FV11" s="1502"/>
      <c r="FW11" s="1502"/>
      <c r="FX11" s="1502"/>
      <c r="FY11" s="1502"/>
      <c r="FZ11" s="1502"/>
      <c r="GA11" s="1502"/>
      <c r="GB11" s="1502"/>
      <c r="GC11" s="1502"/>
      <c r="GD11" s="1502"/>
      <c r="GE11" s="1502"/>
      <c r="GF11" s="1502"/>
      <c r="GG11" s="1502"/>
      <c r="GH11" s="1502"/>
      <c r="GI11" s="1502"/>
      <c r="GJ11" s="1502"/>
      <c r="GK11" s="1502"/>
      <c r="GL11" s="1502"/>
      <c r="GM11" s="1502"/>
      <c r="GN11" s="1502"/>
      <c r="GO11" s="1502"/>
      <c r="GP11" s="1502"/>
      <c r="GQ11" s="1502"/>
      <c r="GR11" s="1502"/>
      <c r="GS11" s="1502"/>
      <c r="GT11" s="1502"/>
      <c r="GU11" s="1502"/>
      <c r="GV11" s="1502"/>
      <c r="GW11" s="1502"/>
      <c r="GX11" s="1502"/>
      <c r="GY11" s="1502"/>
      <c r="GZ11" s="1502"/>
      <c r="HA11" s="1502"/>
      <c r="HB11" s="1502"/>
      <c r="HC11" s="1502"/>
      <c r="HD11" s="1502"/>
      <c r="HE11" s="1502"/>
      <c r="HF11" s="1502"/>
      <c r="HG11" s="1502"/>
      <c r="HH11" s="1502"/>
      <c r="HI11" s="1502"/>
      <c r="HJ11" s="1502"/>
      <c r="HK11" s="1502"/>
      <c r="HL11" s="1502"/>
      <c r="HM11" s="1502"/>
      <c r="HN11" s="1502"/>
      <c r="HO11" s="1502"/>
      <c r="HP11" s="1502"/>
      <c r="HQ11" s="1502"/>
      <c r="HR11" s="1502"/>
      <c r="HS11" s="1502"/>
      <c r="HT11" s="1502"/>
      <c r="HU11" s="1502"/>
      <c r="HV11" s="1502"/>
      <c r="HW11" s="1502"/>
      <c r="HX11" s="1502"/>
      <c r="HY11" s="1502"/>
      <c r="HZ11" s="1502"/>
      <c r="IA11" s="1502"/>
      <c r="IB11" s="1502"/>
      <c r="IC11" s="1502"/>
      <c r="ID11" s="1502"/>
      <c r="IE11" s="1502"/>
      <c r="IF11" s="1502"/>
      <c r="IG11" s="1502"/>
      <c r="IH11" s="1502"/>
      <c r="II11" s="1502"/>
      <c r="IJ11" s="1502"/>
      <c r="IK11" s="1502"/>
      <c r="IL11" s="1502"/>
      <c r="IM11" s="1502"/>
      <c r="IN11" s="1502"/>
      <c r="IO11" s="1502"/>
      <c r="IP11" s="1502"/>
      <c r="IQ11" s="1502"/>
      <c r="IR11" s="1502"/>
      <c r="IS11" s="1502"/>
      <c r="IT11" s="1502"/>
      <c r="IU11" s="1502"/>
      <c r="IV11" s="1502"/>
      <c r="IW11" s="1502"/>
      <c r="IX11" s="1502"/>
      <c r="IY11" s="1502"/>
      <c r="IZ11" s="1502"/>
      <c r="JA11" s="1502"/>
      <c r="JB11" s="1502"/>
      <c r="JC11" s="1502"/>
      <c r="JD11" s="1502"/>
      <c r="JE11" s="1502"/>
      <c r="JF11" s="1502"/>
      <c r="JG11" s="1502"/>
      <c r="JH11" s="1502"/>
      <c r="JI11" s="1502"/>
      <c r="JJ11" s="1502"/>
      <c r="JK11" s="1502"/>
      <c r="JL11" s="1502"/>
      <c r="JM11" s="1502"/>
      <c r="JN11" s="1502"/>
      <c r="JO11" s="1502"/>
      <c r="JP11" s="1502"/>
      <c r="JQ11" s="1502"/>
      <c r="JR11" s="1502"/>
      <c r="JS11" s="1502"/>
      <c r="JT11" s="1502"/>
      <c r="JU11" s="1502"/>
      <c r="JV11" s="1502"/>
      <c r="JW11" s="1502"/>
      <c r="JX11" s="1502"/>
      <c r="JY11" s="1502"/>
      <c r="JZ11" s="1502"/>
      <c r="KA11" s="1502"/>
      <c r="KB11" s="1502"/>
      <c r="KC11" s="1502"/>
      <c r="KD11" s="1502"/>
      <c r="KE11" s="1502"/>
      <c r="KF11" s="1502"/>
      <c r="KG11" s="1502"/>
      <c r="KH11" s="1502"/>
      <c r="KI11" s="1502"/>
      <c r="KJ11" s="1502"/>
      <c r="KK11" s="1502"/>
      <c r="KL11" s="1502"/>
      <c r="KM11" s="1502"/>
      <c r="KN11" s="1502"/>
      <c r="KO11" s="1502"/>
      <c r="KP11" s="1502"/>
      <c r="KQ11" s="1502"/>
      <c r="KR11" s="1502"/>
      <c r="KS11" s="1502"/>
      <c r="KT11" s="1502"/>
      <c r="KU11" s="1502"/>
      <c r="KV11" s="1502"/>
      <c r="KW11" s="1502"/>
      <c r="KX11" s="1502"/>
    </row>
    <row r="12" spans="1:310" s="675" customFormat="1" ht="13.5" thickBot="1">
      <c r="A12" s="1089"/>
      <c r="B12" s="7" t="s">
        <v>1415</v>
      </c>
      <c r="C12" s="1062">
        <v>-82.958321999999995</v>
      </c>
      <c r="D12" s="1035"/>
      <c r="E12" s="1035"/>
      <c r="F12" s="1035"/>
      <c r="G12" s="1035"/>
      <c r="H12" s="1035"/>
      <c r="I12" s="1092"/>
      <c r="J12" s="1502"/>
      <c r="K12" s="1502"/>
      <c r="L12" s="1502"/>
      <c r="M12" s="1502"/>
      <c r="N12" s="1502"/>
      <c r="O12" s="1502"/>
      <c r="P12" s="1502"/>
      <c r="Q12" s="1502"/>
      <c r="R12" s="1502"/>
      <c r="S12" s="1502"/>
      <c r="T12" s="1502"/>
      <c r="U12" s="1502"/>
      <c r="V12" s="1502"/>
      <c r="W12" s="1502"/>
      <c r="X12" s="1502"/>
      <c r="Y12" s="1502"/>
      <c r="Z12" s="1502"/>
      <c r="AA12" s="1502"/>
      <c r="AB12" s="1502"/>
      <c r="AC12" s="1502"/>
      <c r="AD12" s="1502"/>
      <c r="AE12" s="1502"/>
      <c r="AF12" s="1502"/>
      <c r="AG12" s="1502"/>
      <c r="AH12" s="1502"/>
      <c r="AI12" s="1502"/>
      <c r="AJ12" s="1502"/>
      <c r="AK12" s="1502"/>
      <c r="AL12" s="1502"/>
      <c r="AM12" s="1502"/>
      <c r="AN12" s="1502"/>
      <c r="AO12" s="1502"/>
      <c r="AP12" s="1502"/>
      <c r="AQ12" s="1502"/>
      <c r="AR12" s="1502"/>
      <c r="AS12" s="1502"/>
      <c r="AT12" s="1502"/>
      <c r="AU12" s="1502"/>
      <c r="AV12" s="1502"/>
      <c r="AW12" s="1502"/>
      <c r="AX12" s="1502"/>
      <c r="AY12" s="1502"/>
      <c r="AZ12" s="1502"/>
      <c r="BA12" s="1502"/>
      <c r="BB12" s="1502"/>
      <c r="BC12" s="1502"/>
      <c r="BD12" s="1502"/>
      <c r="BE12" s="1502"/>
      <c r="BF12" s="1502"/>
      <c r="BG12" s="1502"/>
      <c r="BH12" s="1502"/>
      <c r="BI12" s="1502"/>
      <c r="BJ12" s="1502"/>
      <c r="BK12" s="1502"/>
      <c r="BL12" s="1502"/>
      <c r="BM12" s="1502"/>
      <c r="BN12" s="1502"/>
      <c r="BO12" s="1502"/>
      <c r="BP12" s="1502"/>
      <c r="BQ12" s="1502"/>
      <c r="BR12" s="1502"/>
      <c r="BS12" s="1502"/>
      <c r="BT12" s="1502"/>
      <c r="BU12" s="1502"/>
      <c r="BV12" s="1502"/>
      <c r="BW12" s="1502"/>
      <c r="BX12" s="1502"/>
      <c r="BY12" s="1502"/>
      <c r="BZ12" s="1502"/>
      <c r="CA12" s="1502"/>
      <c r="CB12" s="1502"/>
      <c r="CC12" s="1502"/>
      <c r="CD12" s="1502"/>
      <c r="CE12" s="1502"/>
      <c r="CF12" s="1502"/>
      <c r="CG12" s="1502"/>
      <c r="CH12" s="1502"/>
      <c r="CI12" s="1502"/>
      <c r="CJ12" s="1502"/>
      <c r="CK12" s="1502"/>
      <c r="CL12" s="1502"/>
      <c r="CM12" s="1502"/>
      <c r="CN12" s="1502"/>
      <c r="CO12" s="1502"/>
      <c r="CP12" s="1502"/>
      <c r="CQ12" s="1502"/>
      <c r="CR12" s="1502"/>
      <c r="CS12" s="1502"/>
      <c r="CT12" s="1502"/>
      <c r="CU12" s="1502"/>
      <c r="CV12" s="1502"/>
      <c r="CW12" s="1502"/>
      <c r="CX12" s="1502"/>
      <c r="CY12" s="1502"/>
      <c r="CZ12" s="1502"/>
      <c r="DA12" s="1502"/>
      <c r="DB12" s="1502"/>
      <c r="DC12" s="1502"/>
      <c r="DD12" s="1502"/>
      <c r="DE12" s="1502"/>
      <c r="DF12" s="1502"/>
      <c r="DG12" s="1502"/>
      <c r="DH12" s="1502"/>
      <c r="DI12" s="1502"/>
      <c r="DJ12" s="1502"/>
      <c r="DK12" s="1502"/>
      <c r="DL12" s="1502"/>
      <c r="DM12" s="1502"/>
      <c r="DN12" s="1502"/>
      <c r="DO12" s="1502"/>
      <c r="DP12" s="1502"/>
      <c r="DQ12" s="1502"/>
      <c r="DR12" s="1502"/>
      <c r="DS12" s="1502"/>
      <c r="DT12" s="1502"/>
      <c r="DU12" s="1502"/>
      <c r="DV12" s="1502"/>
      <c r="DW12" s="1502"/>
      <c r="DX12" s="1502"/>
      <c r="DY12" s="1502"/>
      <c r="DZ12" s="1502"/>
      <c r="EA12" s="1502"/>
      <c r="EB12" s="1502"/>
      <c r="EC12" s="1502"/>
      <c r="ED12" s="1502"/>
      <c r="EE12" s="1502"/>
      <c r="EF12" s="1502"/>
      <c r="EG12" s="1502"/>
      <c r="EH12" s="1502"/>
      <c r="EI12" s="1502"/>
      <c r="EJ12" s="1502"/>
      <c r="EK12" s="1502"/>
      <c r="EL12" s="1502"/>
      <c r="EM12" s="1502"/>
      <c r="EN12" s="1502"/>
      <c r="EO12" s="1502"/>
      <c r="EP12" s="1502"/>
      <c r="EQ12" s="1502"/>
      <c r="ER12" s="1502"/>
      <c r="ES12" s="1502"/>
      <c r="ET12" s="1502"/>
      <c r="EU12" s="1502"/>
      <c r="EV12" s="1502"/>
      <c r="EW12" s="1502"/>
      <c r="EX12" s="1502"/>
      <c r="EY12" s="1502"/>
      <c r="EZ12" s="1502"/>
      <c r="FA12" s="1502"/>
      <c r="FB12" s="1502"/>
      <c r="FC12" s="1502"/>
      <c r="FD12" s="1502"/>
      <c r="FE12" s="1502"/>
      <c r="FF12" s="1502"/>
      <c r="FG12" s="1502"/>
      <c r="FH12" s="1502"/>
      <c r="FI12" s="1502"/>
      <c r="FJ12" s="1502"/>
      <c r="FK12" s="1502"/>
      <c r="FL12" s="1502"/>
      <c r="FM12" s="1502"/>
      <c r="FN12" s="1502"/>
      <c r="FO12" s="1502"/>
      <c r="FP12" s="1502"/>
      <c r="FQ12" s="1502"/>
      <c r="FR12" s="1502"/>
      <c r="FS12" s="1502"/>
      <c r="FT12" s="1502"/>
      <c r="FU12" s="1502"/>
      <c r="FV12" s="1502"/>
      <c r="FW12" s="1502"/>
      <c r="FX12" s="1502"/>
      <c r="FY12" s="1502"/>
      <c r="FZ12" s="1502"/>
      <c r="GA12" s="1502"/>
      <c r="GB12" s="1502"/>
      <c r="GC12" s="1502"/>
      <c r="GD12" s="1502"/>
      <c r="GE12" s="1502"/>
      <c r="GF12" s="1502"/>
      <c r="GG12" s="1502"/>
      <c r="GH12" s="1502"/>
      <c r="GI12" s="1502"/>
      <c r="GJ12" s="1502"/>
      <c r="GK12" s="1502"/>
      <c r="GL12" s="1502"/>
      <c r="GM12" s="1502"/>
      <c r="GN12" s="1502"/>
      <c r="GO12" s="1502"/>
      <c r="GP12" s="1502"/>
      <c r="GQ12" s="1502"/>
      <c r="GR12" s="1502"/>
      <c r="GS12" s="1502"/>
      <c r="GT12" s="1502"/>
      <c r="GU12" s="1502"/>
      <c r="GV12" s="1502"/>
      <c r="GW12" s="1502"/>
      <c r="GX12" s="1502"/>
      <c r="GY12" s="1502"/>
      <c r="GZ12" s="1502"/>
      <c r="HA12" s="1502"/>
      <c r="HB12" s="1502"/>
      <c r="HC12" s="1502"/>
      <c r="HD12" s="1502"/>
      <c r="HE12" s="1502"/>
      <c r="HF12" s="1502"/>
      <c r="HG12" s="1502"/>
      <c r="HH12" s="1502"/>
      <c r="HI12" s="1502"/>
      <c r="HJ12" s="1502"/>
      <c r="HK12" s="1502"/>
      <c r="HL12" s="1502"/>
      <c r="HM12" s="1502"/>
      <c r="HN12" s="1502"/>
      <c r="HO12" s="1502"/>
      <c r="HP12" s="1502"/>
      <c r="HQ12" s="1502"/>
      <c r="HR12" s="1502"/>
      <c r="HS12" s="1502"/>
      <c r="HT12" s="1502"/>
      <c r="HU12" s="1502"/>
      <c r="HV12" s="1502"/>
      <c r="HW12" s="1502"/>
      <c r="HX12" s="1502"/>
      <c r="HY12" s="1502"/>
      <c r="HZ12" s="1502"/>
      <c r="IA12" s="1502"/>
      <c r="IB12" s="1502"/>
      <c r="IC12" s="1502"/>
      <c r="ID12" s="1502"/>
      <c r="IE12" s="1502"/>
      <c r="IF12" s="1502"/>
      <c r="IG12" s="1502"/>
      <c r="IH12" s="1502"/>
      <c r="II12" s="1502"/>
      <c r="IJ12" s="1502"/>
      <c r="IK12" s="1502"/>
      <c r="IL12" s="1502"/>
      <c r="IM12" s="1502"/>
      <c r="IN12" s="1502"/>
      <c r="IO12" s="1502"/>
      <c r="IP12" s="1502"/>
      <c r="IQ12" s="1502"/>
      <c r="IR12" s="1502"/>
      <c r="IS12" s="1502"/>
      <c r="IT12" s="1502"/>
      <c r="IU12" s="1502"/>
      <c r="IV12" s="1502"/>
      <c r="IW12" s="1502"/>
      <c r="IX12" s="1502"/>
      <c r="IY12" s="1502"/>
      <c r="IZ12" s="1502"/>
      <c r="JA12" s="1502"/>
      <c r="JB12" s="1502"/>
      <c r="JC12" s="1502"/>
      <c r="JD12" s="1502"/>
      <c r="JE12" s="1502"/>
      <c r="JF12" s="1502"/>
      <c r="JG12" s="1502"/>
      <c r="JH12" s="1502"/>
      <c r="JI12" s="1502"/>
      <c r="JJ12" s="1502"/>
      <c r="JK12" s="1502"/>
      <c r="JL12" s="1502"/>
      <c r="JM12" s="1502"/>
      <c r="JN12" s="1502"/>
      <c r="JO12" s="1502"/>
      <c r="JP12" s="1502"/>
      <c r="JQ12" s="1502"/>
      <c r="JR12" s="1502"/>
      <c r="JS12" s="1502"/>
      <c r="JT12" s="1502"/>
      <c r="JU12" s="1502"/>
      <c r="JV12" s="1502"/>
      <c r="JW12" s="1502"/>
      <c r="JX12" s="1502"/>
      <c r="JY12" s="1502"/>
      <c r="JZ12" s="1502"/>
      <c r="KA12" s="1502"/>
      <c r="KB12" s="1502"/>
      <c r="KC12" s="1502"/>
      <c r="KD12" s="1502"/>
      <c r="KE12" s="1502"/>
      <c r="KF12" s="1502"/>
      <c r="KG12" s="1502"/>
      <c r="KH12" s="1502"/>
      <c r="KI12" s="1502"/>
      <c r="KJ12" s="1502"/>
      <c r="KK12" s="1502"/>
      <c r="KL12" s="1502"/>
      <c r="KM12" s="1502"/>
      <c r="KN12" s="1502"/>
      <c r="KO12" s="1502"/>
      <c r="KP12" s="1502"/>
      <c r="KQ12" s="1502"/>
      <c r="KR12" s="1502"/>
      <c r="KS12" s="1502"/>
      <c r="KT12" s="1502"/>
      <c r="KU12" s="1502"/>
      <c r="KV12" s="1502"/>
      <c r="KW12" s="1502"/>
      <c r="KX12" s="1502"/>
    </row>
    <row r="13" spans="1:310" ht="13.5" thickBot="1">
      <c r="A13" s="1089"/>
      <c r="B13" s="10" t="s">
        <v>45</v>
      </c>
      <c r="C13" s="1062">
        <v>15</v>
      </c>
      <c r="D13" s="1035"/>
      <c r="E13" s="1035"/>
      <c r="F13" s="1035"/>
      <c r="G13" s="1035"/>
      <c r="H13" s="1035"/>
      <c r="I13" s="1092"/>
    </row>
    <row r="14" spans="1:310" ht="13.5" thickBot="1">
      <c r="A14" s="1089"/>
      <c r="B14" s="10" t="s">
        <v>46</v>
      </c>
      <c r="C14" s="1062">
        <v>26</v>
      </c>
      <c r="D14" s="1035"/>
      <c r="E14" s="1035"/>
      <c r="F14" s="1035"/>
      <c r="G14" s="1035"/>
      <c r="H14" s="1035"/>
      <c r="I14" s="1092"/>
    </row>
    <row r="15" spans="1:310" s="1401" customFormat="1" ht="13.5" thickBot="1">
      <c r="A15" s="1089"/>
      <c r="B15" s="10" t="s">
        <v>1852</v>
      </c>
      <c r="C15" s="1492">
        <v>3</v>
      </c>
      <c r="D15" s="1473"/>
      <c r="E15" s="1473"/>
      <c r="F15" s="1473"/>
      <c r="G15" s="1473"/>
      <c r="H15" s="1473"/>
      <c r="I15" s="1092"/>
      <c r="J15" s="1502"/>
      <c r="K15" s="1502"/>
      <c r="L15" s="1502"/>
      <c r="M15" s="1502"/>
      <c r="N15" s="1502"/>
      <c r="O15" s="1502"/>
      <c r="P15" s="1502"/>
      <c r="Q15" s="1502"/>
      <c r="R15" s="1502"/>
      <c r="S15" s="1502"/>
      <c r="T15" s="1502"/>
      <c r="U15" s="1502"/>
      <c r="V15" s="1502"/>
      <c r="W15" s="1502"/>
      <c r="X15" s="1502"/>
      <c r="Y15" s="1502"/>
      <c r="Z15" s="1502"/>
      <c r="AA15" s="1502"/>
      <c r="AB15" s="1502"/>
      <c r="AC15" s="1502"/>
      <c r="AD15" s="1502"/>
      <c r="AE15" s="1502"/>
      <c r="AF15" s="1502"/>
      <c r="AG15" s="1502"/>
      <c r="AH15" s="1502"/>
      <c r="AI15" s="1502"/>
      <c r="AJ15" s="1502"/>
      <c r="AK15" s="1502"/>
      <c r="AL15" s="1502"/>
      <c r="AM15" s="1502"/>
      <c r="AN15" s="1502"/>
      <c r="AO15" s="1502"/>
      <c r="AP15" s="1502"/>
      <c r="AQ15" s="1502"/>
      <c r="AR15" s="1502"/>
      <c r="AS15" s="1502"/>
      <c r="AT15" s="1502"/>
      <c r="AU15" s="1502"/>
      <c r="AV15" s="1502"/>
      <c r="AW15" s="1502"/>
      <c r="AX15" s="1502"/>
      <c r="AY15" s="1502"/>
      <c r="AZ15" s="1502"/>
      <c r="BA15" s="1502"/>
      <c r="BB15" s="1502"/>
      <c r="BC15" s="1502"/>
      <c r="BD15" s="1502"/>
      <c r="BE15" s="1502"/>
      <c r="BF15" s="1502"/>
      <c r="BG15" s="1502"/>
      <c r="BH15" s="1502"/>
      <c r="BI15" s="1502"/>
      <c r="BJ15" s="1502"/>
      <c r="BK15" s="1502"/>
      <c r="BL15" s="1502"/>
      <c r="BM15" s="1502"/>
      <c r="BN15" s="1502"/>
      <c r="BO15" s="1502"/>
      <c r="BP15" s="1502"/>
      <c r="BQ15" s="1502"/>
      <c r="BR15" s="1502"/>
      <c r="BS15" s="1502"/>
      <c r="BT15" s="1502"/>
      <c r="BU15" s="1502"/>
      <c r="BV15" s="1502"/>
      <c r="BW15" s="1502"/>
      <c r="BX15" s="1502"/>
      <c r="BY15" s="1502"/>
      <c r="BZ15" s="1502"/>
      <c r="CA15" s="1502"/>
      <c r="CB15" s="1502"/>
      <c r="CC15" s="1502"/>
      <c r="CD15" s="1502"/>
      <c r="CE15" s="1502"/>
      <c r="CF15" s="1502"/>
      <c r="CG15" s="1502"/>
      <c r="CH15" s="1502"/>
      <c r="CI15" s="1502"/>
      <c r="CJ15" s="1502"/>
      <c r="CK15" s="1502"/>
      <c r="CL15" s="1502"/>
      <c r="CM15" s="1502"/>
      <c r="CN15" s="1502"/>
      <c r="CO15" s="1502"/>
      <c r="CP15" s="1502"/>
      <c r="CQ15" s="1502"/>
      <c r="CR15" s="1502"/>
      <c r="CS15" s="1502"/>
      <c r="CT15" s="1502"/>
      <c r="CU15" s="1502"/>
      <c r="CV15" s="1502"/>
      <c r="CW15" s="1502"/>
      <c r="CX15" s="1502"/>
      <c r="CY15" s="1502"/>
      <c r="CZ15" s="1502"/>
      <c r="DA15" s="1502"/>
      <c r="DB15" s="1502"/>
      <c r="DC15" s="1502"/>
      <c r="DD15" s="1502"/>
      <c r="DE15" s="1502"/>
      <c r="DF15" s="1502"/>
      <c r="DG15" s="1502"/>
      <c r="DH15" s="1502"/>
      <c r="DI15" s="1502"/>
      <c r="DJ15" s="1502"/>
      <c r="DK15" s="1502"/>
      <c r="DL15" s="1502"/>
      <c r="DM15" s="1502"/>
      <c r="DN15" s="1502"/>
      <c r="DO15" s="1502"/>
      <c r="DP15" s="1502"/>
      <c r="DQ15" s="1502"/>
      <c r="DR15" s="1502"/>
      <c r="DS15" s="1502"/>
      <c r="DT15" s="1502"/>
      <c r="DU15" s="1502"/>
      <c r="DV15" s="1502"/>
      <c r="DW15" s="1502"/>
      <c r="DX15" s="1502"/>
      <c r="DY15" s="1502"/>
      <c r="DZ15" s="1502"/>
      <c r="EA15" s="1502"/>
      <c r="EB15" s="1502"/>
      <c r="EC15" s="1502"/>
      <c r="ED15" s="1502"/>
      <c r="EE15" s="1502"/>
      <c r="EF15" s="1502"/>
      <c r="EG15" s="1502"/>
      <c r="EH15" s="1502"/>
      <c r="EI15" s="1502"/>
      <c r="EJ15" s="1502"/>
      <c r="EK15" s="1502"/>
      <c r="EL15" s="1502"/>
      <c r="EM15" s="1502"/>
      <c r="EN15" s="1502"/>
      <c r="EO15" s="1502"/>
      <c r="EP15" s="1502"/>
      <c r="EQ15" s="1502"/>
      <c r="ER15" s="1502"/>
      <c r="ES15" s="1502"/>
      <c r="ET15" s="1502"/>
      <c r="EU15" s="1502"/>
      <c r="EV15" s="1502"/>
      <c r="EW15" s="1502"/>
      <c r="EX15" s="1502"/>
      <c r="EY15" s="1502"/>
      <c r="EZ15" s="1502"/>
      <c r="FA15" s="1502"/>
      <c r="FB15" s="1502"/>
      <c r="FC15" s="1502"/>
      <c r="FD15" s="1502"/>
      <c r="FE15" s="1502"/>
      <c r="FF15" s="1502"/>
      <c r="FG15" s="1502"/>
      <c r="FH15" s="1502"/>
      <c r="FI15" s="1502"/>
      <c r="FJ15" s="1502"/>
      <c r="FK15" s="1502"/>
      <c r="FL15" s="1502"/>
      <c r="FM15" s="1502"/>
      <c r="FN15" s="1502"/>
      <c r="FO15" s="1502"/>
      <c r="FP15" s="1502"/>
      <c r="FQ15" s="1502"/>
      <c r="FR15" s="1502"/>
      <c r="FS15" s="1502"/>
      <c r="FT15" s="1502"/>
      <c r="FU15" s="1502"/>
      <c r="FV15" s="1502"/>
      <c r="FW15" s="1502"/>
      <c r="FX15" s="1502"/>
      <c r="FY15" s="1502"/>
      <c r="FZ15" s="1502"/>
      <c r="GA15" s="1502"/>
      <c r="GB15" s="1502"/>
      <c r="GC15" s="1502"/>
      <c r="GD15" s="1502"/>
      <c r="GE15" s="1502"/>
      <c r="GF15" s="1502"/>
      <c r="GG15" s="1502"/>
      <c r="GH15" s="1502"/>
      <c r="GI15" s="1502"/>
      <c r="GJ15" s="1502"/>
      <c r="GK15" s="1502"/>
      <c r="GL15" s="1502"/>
      <c r="GM15" s="1502"/>
      <c r="GN15" s="1502"/>
      <c r="GO15" s="1502"/>
      <c r="GP15" s="1502"/>
      <c r="GQ15" s="1502"/>
      <c r="GR15" s="1502"/>
      <c r="GS15" s="1502"/>
      <c r="GT15" s="1502"/>
      <c r="GU15" s="1502"/>
      <c r="GV15" s="1502"/>
      <c r="GW15" s="1502"/>
      <c r="GX15" s="1502"/>
      <c r="GY15" s="1502"/>
      <c r="GZ15" s="1502"/>
      <c r="HA15" s="1502"/>
      <c r="HB15" s="1502"/>
      <c r="HC15" s="1502"/>
      <c r="HD15" s="1502"/>
      <c r="HE15" s="1502"/>
      <c r="HF15" s="1502"/>
      <c r="HG15" s="1502"/>
      <c r="HH15" s="1502"/>
      <c r="HI15" s="1502"/>
      <c r="HJ15" s="1502"/>
      <c r="HK15" s="1502"/>
      <c r="HL15" s="1502"/>
      <c r="HM15" s="1502"/>
      <c r="HN15" s="1502"/>
      <c r="HO15" s="1502"/>
      <c r="HP15" s="1502"/>
      <c r="HQ15" s="1502"/>
      <c r="HR15" s="1502"/>
      <c r="HS15" s="1502"/>
      <c r="HT15" s="1502"/>
      <c r="HU15" s="1502"/>
      <c r="HV15" s="1502"/>
      <c r="HW15" s="1502"/>
      <c r="HX15" s="1502"/>
      <c r="HY15" s="1502"/>
      <c r="HZ15" s="1502"/>
      <c r="IA15" s="1502"/>
      <c r="IB15" s="1502"/>
      <c r="IC15" s="1502"/>
      <c r="ID15" s="1502"/>
      <c r="IE15" s="1502"/>
      <c r="IF15" s="1502"/>
      <c r="IG15" s="1502"/>
      <c r="IH15" s="1502"/>
      <c r="II15" s="1502"/>
      <c r="IJ15" s="1502"/>
      <c r="IK15" s="1502"/>
      <c r="IL15" s="1502"/>
      <c r="IM15" s="1502"/>
      <c r="IN15" s="1502"/>
      <c r="IO15" s="1502"/>
      <c r="IP15" s="1502"/>
      <c r="IQ15" s="1502"/>
      <c r="IR15" s="1502"/>
      <c r="IS15" s="1502"/>
      <c r="IT15" s="1502"/>
      <c r="IU15" s="1502"/>
      <c r="IV15" s="1502"/>
      <c r="IW15" s="1502"/>
      <c r="IX15" s="1502"/>
      <c r="IY15" s="1502"/>
      <c r="IZ15" s="1502"/>
      <c r="JA15" s="1502"/>
      <c r="JB15" s="1502"/>
      <c r="JC15" s="1502"/>
      <c r="JD15" s="1502"/>
      <c r="JE15" s="1502"/>
      <c r="JF15" s="1502"/>
      <c r="JG15" s="1502"/>
      <c r="JH15" s="1502"/>
      <c r="JI15" s="1502"/>
      <c r="JJ15" s="1502"/>
      <c r="JK15" s="1502"/>
      <c r="JL15" s="1502"/>
      <c r="JM15" s="1502"/>
      <c r="JN15" s="1502"/>
      <c r="JO15" s="1502"/>
      <c r="JP15" s="1502"/>
      <c r="JQ15" s="1502"/>
      <c r="JR15" s="1502"/>
      <c r="JS15" s="1502"/>
      <c r="JT15" s="1502"/>
      <c r="JU15" s="1502"/>
      <c r="JV15" s="1502"/>
      <c r="JW15" s="1502"/>
      <c r="JX15" s="1502"/>
      <c r="JY15" s="1502"/>
      <c r="JZ15" s="1502"/>
      <c r="KA15" s="1502"/>
      <c r="KB15" s="1502"/>
      <c r="KC15" s="1502"/>
      <c r="KD15" s="1502"/>
      <c r="KE15" s="1502"/>
      <c r="KF15" s="1502"/>
      <c r="KG15" s="1502"/>
      <c r="KH15" s="1502"/>
      <c r="KI15" s="1502"/>
      <c r="KJ15" s="1502"/>
      <c r="KK15" s="1502"/>
      <c r="KL15" s="1502"/>
      <c r="KM15" s="1502"/>
      <c r="KN15" s="1502"/>
      <c r="KO15" s="1502"/>
      <c r="KP15" s="1502"/>
      <c r="KQ15" s="1502"/>
      <c r="KR15" s="1502"/>
      <c r="KS15" s="1502"/>
      <c r="KT15" s="1502"/>
      <c r="KU15" s="1502"/>
      <c r="KV15" s="1502"/>
      <c r="KW15" s="1502"/>
      <c r="KX15" s="1502"/>
    </row>
    <row r="16" spans="1:310" ht="13.5" thickBot="1">
      <c r="A16" s="1089"/>
      <c r="B16" s="7" t="s">
        <v>693</v>
      </c>
      <c r="C16" s="1062">
        <v>54.2</v>
      </c>
      <c r="D16" s="1064"/>
      <c r="E16" s="1064"/>
      <c r="F16" s="1064"/>
      <c r="G16" s="1064"/>
      <c r="H16" s="1064"/>
      <c r="I16" s="1090"/>
    </row>
    <row r="17" spans="1:310" ht="13.5" thickBot="1">
      <c r="A17" s="1093"/>
      <c r="B17" s="1035"/>
      <c r="C17" s="11" t="s">
        <v>224</v>
      </c>
      <c r="D17" s="1059"/>
      <c r="E17" s="1059"/>
      <c r="F17" s="1059"/>
      <c r="G17" s="1059"/>
      <c r="H17" s="1059"/>
      <c r="I17" s="1090"/>
    </row>
    <row r="18" spans="1:310" ht="13.5" thickBot="1">
      <c r="A18" s="1089"/>
      <c r="B18" s="1035"/>
      <c r="C18" s="7" t="s">
        <v>559</v>
      </c>
      <c r="D18" s="697" t="s">
        <v>40</v>
      </c>
      <c r="E18" s="1035" t="s">
        <v>846</v>
      </c>
      <c r="F18" s="13"/>
      <c r="G18" s="676"/>
      <c r="H18" s="676"/>
      <c r="I18" s="1090"/>
    </row>
    <row r="19" spans="1:310" ht="13.5" thickBot="1">
      <c r="A19" s="1089"/>
      <c r="B19" s="1035"/>
      <c r="C19" s="7" t="s">
        <v>558</v>
      </c>
      <c r="D19" s="697" t="s">
        <v>40</v>
      </c>
      <c r="E19" s="1035" t="s">
        <v>846</v>
      </c>
      <c r="F19" s="13"/>
      <c r="G19" s="14"/>
      <c r="H19" s="676"/>
      <c r="I19" s="1090"/>
    </row>
    <row r="20" spans="1:310" ht="13.5" thickBot="1">
      <c r="A20" s="1089"/>
      <c r="B20" s="1035"/>
      <c r="C20" s="7" t="s">
        <v>560</v>
      </c>
      <c r="D20" s="697" t="s">
        <v>40</v>
      </c>
      <c r="E20" s="1035" t="s">
        <v>846</v>
      </c>
      <c r="F20" s="13"/>
      <c r="G20" s="676"/>
      <c r="H20" s="15"/>
      <c r="I20" s="1090"/>
    </row>
    <row r="21" spans="1:310" ht="13.5" thickBot="1">
      <c r="A21" s="1089"/>
      <c r="B21" s="1035"/>
      <c r="C21" s="7"/>
      <c r="D21" s="13"/>
      <c r="E21" s="1035"/>
      <c r="F21" s="13"/>
      <c r="G21" s="676"/>
      <c r="H21" s="15"/>
      <c r="I21" s="1090"/>
    </row>
    <row r="22" spans="1:310" s="5" customFormat="1" ht="16.5" thickBot="1">
      <c r="A22" s="2100" t="s">
        <v>284</v>
      </c>
      <c r="B22" s="2101"/>
      <c r="C22" s="2101"/>
      <c r="D22" s="2101"/>
      <c r="E22" s="2101"/>
      <c r="F22" s="2101"/>
      <c r="G22" s="2101"/>
      <c r="H22" s="2101"/>
      <c r="I22" s="2102"/>
      <c r="J22" s="1503"/>
      <c r="K22" s="1503"/>
      <c r="L22" s="1503"/>
      <c r="M22" s="1503"/>
      <c r="N22" s="1503"/>
      <c r="O22" s="1503"/>
      <c r="P22" s="1503"/>
      <c r="Q22" s="1503"/>
      <c r="R22" s="1503"/>
      <c r="S22" s="1503"/>
      <c r="T22" s="1503"/>
      <c r="U22" s="1503"/>
      <c r="V22" s="1503"/>
      <c r="W22" s="1503"/>
      <c r="X22" s="1503"/>
      <c r="Y22" s="1503"/>
      <c r="Z22" s="1503"/>
      <c r="AA22" s="1503"/>
      <c r="AB22" s="1503"/>
      <c r="AC22" s="1503"/>
      <c r="AD22" s="1503"/>
      <c r="AE22" s="1503"/>
      <c r="AF22" s="1503"/>
      <c r="AG22" s="1503"/>
      <c r="AH22" s="1503"/>
      <c r="AI22" s="1503"/>
      <c r="AJ22" s="1503"/>
      <c r="AK22" s="1503"/>
      <c r="AL22" s="1503"/>
      <c r="AM22" s="1503"/>
      <c r="AN22" s="1503"/>
      <c r="AO22" s="1503"/>
      <c r="AP22" s="1503"/>
      <c r="AQ22" s="1503"/>
      <c r="AR22" s="1503"/>
      <c r="AS22" s="1503"/>
      <c r="AT22" s="1503"/>
      <c r="AU22" s="1503"/>
      <c r="AV22" s="1503"/>
      <c r="AW22" s="1503"/>
      <c r="AX22" s="1503"/>
      <c r="AY22" s="1503"/>
      <c r="AZ22" s="1503"/>
      <c r="BA22" s="1503"/>
      <c r="BB22" s="1503"/>
      <c r="BC22" s="1503"/>
      <c r="BD22" s="1503"/>
      <c r="BE22" s="1503"/>
      <c r="BF22" s="1503"/>
      <c r="BG22" s="1503"/>
      <c r="BH22" s="1503"/>
      <c r="BI22" s="1503"/>
      <c r="BJ22" s="1503"/>
      <c r="BK22" s="1503"/>
      <c r="BL22" s="1503"/>
      <c r="BM22" s="1503"/>
      <c r="BN22" s="1503"/>
      <c r="BO22" s="1503"/>
      <c r="BP22" s="1503"/>
      <c r="BQ22" s="1503"/>
      <c r="BR22" s="1503"/>
      <c r="BS22" s="1503"/>
      <c r="BT22" s="1503"/>
      <c r="BU22" s="1503"/>
      <c r="BV22" s="1503"/>
      <c r="BW22" s="1503"/>
      <c r="BX22" s="1503"/>
      <c r="BY22" s="1503"/>
      <c r="BZ22" s="1503"/>
      <c r="CA22" s="1503"/>
      <c r="CB22" s="1503"/>
      <c r="CC22" s="1503"/>
      <c r="CD22" s="1503"/>
      <c r="CE22" s="1503"/>
      <c r="CF22" s="1503"/>
      <c r="CG22" s="1503"/>
      <c r="CH22" s="1503"/>
      <c r="CI22" s="1503"/>
      <c r="CJ22" s="1503"/>
      <c r="CK22" s="1503"/>
      <c r="CL22" s="1503"/>
      <c r="CM22" s="1503"/>
      <c r="CN22" s="1503"/>
      <c r="CO22" s="1503"/>
      <c r="CP22" s="1503"/>
      <c r="CQ22" s="1503"/>
      <c r="CR22" s="1503"/>
      <c r="CS22" s="1503"/>
      <c r="CT22" s="1503"/>
      <c r="CU22" s="1503"/>
      <c r="CV22" s="1503"/>
      <c r="CW22" s="1503"/>
      <c r="CX22" s="1503"/>
      <c r="CY22" s="1503"/>
      <c r="CZ22" s="1503"/>
      <c r="DA22" s="1503"/>
      <c r="DB22" s="1503"/>
      <c r="DC22" s="1503"/>
      <c r="DD22" s="1503"/>
      <c r="DE22" s="1503"/>
      <c r="DF22" s="1503"/>
      <c r="DG22" s="1503"/>
      <c r="DH22" s="1503"/>
      <c r="DI22" s="1503"/>
      <c r="DJ22" s="1503"/>
      <c r="DK22" s="1503"/>
      <c r="DL22" s="1503"/>
      <c r="DM22" s="1503"/>
      <c r="DN22" s="1503"/>
      <c r="DO22" s="1503"/>
      <c r="DP22" s="1503"/>
      <c r="DQ22" s="1503"/>
      <c r="DR22" s="1503"/>
      <c r="DS22" s="1503"/>
      <c r="DT22" s="1503"/>
      <c r="DU22" s="1503"/>
      <c r="DV22" s="1503"/>
      <c r="DW22" s="1503"/>
      <c r="DX22" s="1503"/>
      <c r="DY22" s="1503"/>
      <c r="DZ22" s="1503"/>
      <c r="EA22" s="1503"/>
      <c r="EB22" s="1503"/>
      <c r="EC22" s="1503"/>
      <c r="ED22" s="1503"/>
      <c r="EE22" s="1503"/>
      <c r="EF22" s="1503"/>
      <c r="EG22" s="1503"/>
      <c r="EH22" s="1503"/>
      <c r="EI22" s="1503"/>
      <c r="EJ22" s="1503"/>
      <c r="EK22" s="1503"/>
      <c r="EL22" s="1503"/>
      <c r="EM22" s="1503"/>
      <c r="EN22" s="1503"/>
      <c r="EO22" s="1503"/>
      <c r="EP22" s="1503"/>
      <c r="EQ22" s="1503"/>
      <c r="ER22" s="1503"/>
      <c r="ES22" s="1503"/>
      <c r="ET22" s="1503"/>
      <c r="EU22" s="1503"/>
      <c r="EV22" s="1503"/>
      <c r="EW22" s="1503"/>
      <c r="EX22" s="1503"/>
      <c r="EY22" s="1503"/>
      <c r="EZ22" s="1503"/>
      <c r="FA22" s="1503"/>
      <c r="FB22" s="1503"/>
      <c r="FC22" s="1503"/>
      <c r="FD22" s="1503"/>
      <c r="FE22" s="1503"/>
      <c r="FF22" s="1503"/>
      <c r="FG22" s="1503"/>
      <c r="FH22" s="1503"/>
      <c r="FI22" s="1503"/>
      <c r="FJ22" s="1503"/>
      <c r="FK22" s="1503"/>
      <c r="FL22" s="1503"/>
      <c r="FM22" s="1503"/>
      <c r="FN22" s="1503"/>
      <c r="FO22" s="1503"/>
      <c r="FP22" s="1503"/>
      <c r="FQ22" s="1503"/>
      <c r="FR22" s="1503"/>
      <c r="FS22" s="1503"/>
      <c r="FT22" s="1503"/>
      <c r="FU22" s="1503"/>
      <c r="FV22" s="1503"/>
      <c r="FW22" s="1503"/>
      <c r="FX22" s="1503"/>
      <c r="FY22" s="1503"/>
      <c r="FZ22" s="1503"/>
      <c r="GA22" s="1503"/>
      <c r="GB22" s="1503"/>
      <c r="GC22" s="1503"/>
      <c r="GD22" s="1503"/>
      <c r="GE22" s="1503"/>
      <c r="GF22" s="1503"/>
      <c r="GG22" s="1503"/>
      <c r="GH22" s="1503"/>
      <c r="GI22" s="1503"/>
      <c r="GJ22" s="1503"/>
      <c r="GK22" s="1503"/>
      <c r="GL22" s="1503"/>
      <c r="GM22" s="1503"/>
      <c r="GN22" s="1503"/>
      <c r="GO22" s="1503"/>
      <c r="GP22" s="1503"/>
      <c r="GQ22" s="1503"/>
      <c r="GR22" s="1503"/>
      <c r="GS22" s="1503"/>
      <c r="GT22" s="1503"/>
      <c r="GU22" s="1503"/>
      <c r="GV22" s="1503"/>
      <c r="GW22" s="1503"/>
      <c r="GX22" s="1503"/>
      <c r="GY22" s="1503"/>
      <c r="GZ22" s="1503"/>
      <c r="HA22" s="1503"/>
      <c r="HB22" s="1503"/>
      <c r="HC22" s="1503"/>
      <c r="HD22" s="1503"/>
      <c r="HE22" s="1503"/>
      <c r="HF22" s="1503"/>
      <c r="HG22" s="1503"/>
      <c r="HH22" s="1503"/>
      <c r="HI22" s="1503"/>
      <c r="HJ22" s="1503"/>
      <c r="HK22" s="1503"/>
      <c r="HL22" s="1503"/>
      <c r="HM22" s="1503"/>
      <c r="HN22" s="1503"/>
      <c r="HO22" s="1503"/>
      <c r="HP22" s="1503"/>
      <c r="HQ22" s="1503"/>
      <c r="HR22" s="1503"/>
      <c r="HS22" s="1503"/>
      <c r="HT22" s="1503"/>
      <c r="HU22" s="1503"/>
      <c r="HV22" s="1503"/>
      <c r="HW22" s="1503"/>
      <c r="HX22" s="1503"/>
      <c r="HY22" s="1503"/>
      <c r="HZ22" s="1503"/>
      <c r="IA22" s="1503"/>
      <c r="IB22" s="1503"/>
      <c r="IC22" s="1503"/>
      <c r="ID22" s="1503"/>
      <c r="IE22" s="1503"/>
      <c r="IF22" s="1503"/>
      <c r="IG22" s="1503"/>
      <c r="IH22" s="1503"/>
      <c r="II22" s="1503"/>
      <c r="IJ22" s="1503"/>
      <c r="IK22" s="1503"/>
      <c r="IL22" s="1503"/>
      <c r="IM22" s="1503"/>
      <c r="IN22" s="1503"/>
      <c r="IO22" s="1503"/>
      <c r="IP22" s="1503"/>
      <c r="IQ22" s="1503"/>
      <c r="IR22" s="1503"/>
      <c r="IS22" s="1503"/>
      <c r="IT22" s="1503"/>
      <c r="IU22" s="1503"/>
      <c r="IV22" s="1503"/>
      <c r="IW22" s="1503"/>
      <c r="IX22" s="1503"/>
      <c r="IY22" s="1503"/>
      <c r="IZ22" s="1503"/>
      <c r="JA22" s="1503"/>
      <c r="JB22" s="1503"/>
      <c r="JC22" s="1503"/>
      <c r="JD22" s="1503"/>
      <c r="JE22" s="1503"/>
      <c r="JF22" s="1503"/>
      <c r="JG22" s="1503"/>
      <c r="JH22" s="1503"/>
      <c r="JI22" s="1503"/>
      <c r="JJ22" s="1503"/>
      <c r="JK22" s="1503"/>
      <c r="JL22" s="1503"/>
      <c r="JM22" s="1503"/>
      <c r="JN22" s="1503"/>
      <c r="JO22" s="1503"/>
      <c r="JP22" s="1503"/>
      <c r="JQ22" s="1503"/>
      <c r="JR22" s="1503"/>
      <c r="JS22" s="1503"/>
      <c r="JT22" s="1503"/>
      <c r="JU22" s="1503"/>
      <c r="JV22" s="1503"/>
      <c r="JW22" s="1503"/>
      <c r="JX22" s="1503"/>
      <c r="JY22" s="1503"/>
      <c r="JZ22" s="1503"/>
      <c r="KA22" s="1503"/>
      <c r="KB22" s="1503"/>
      <c r="KC22" s="1503"/>
      <c r="KD22" s="1503"/>
      <c r="KE22" s="1503"/>
      <c r="KF22" s="1503"/>
      <c r="KG22" s="1503"/>
      <c r="KH22" s="1503"/>
      <c r="KI22" s="1503"/>
      <c r="KJ22" s="1503"/>
      <c r="KK22" s="1503"/>
      <c r="KL22" s="1503"/>
      <c r="KM22" s="1503"/>
      <c r="KN22" s="1503"/>
      <c r="KO22" s="1503"/>
      <c r="KP22" s="1503"/>
      <c r="KQ22" s="1503"/>
      <c r="KR22" s="1503"/>
      <c r="KS22" s="1503"/>
      <c r="KT22" s="1503"/>
      <c r="KU22" s="1503"/>
      <c r="KV22" s="1503"/>
      <c r="KW22" s="1503"/>
      <c r="KX22" s="1503"/>
    </row>
    <row r="23" spans="1:310">
      <c r="A23" s="1089"/>
      <c r="B23" s="594"/>
      <c r="C23" s="1035"/>
      <c r="D23" s="676"/>
      <c r="E23" s="1035"/>
      <c r="F23" s="676"/>
      <c r="G23" s="676"/>
      <c r="H23" s="676"/>
      <c r="I23" s="1090"/>
    </row>
    <row r="24" spans="1:310" ht="13.5" thickBot="1">
      <c r="A24" s="1089"/>
      <c r="B24" s="16"/>
      <c r="C24" s="1035"/>
      <c r="D24" s="676"/>
      <c r="E24" s="1035"/>
      <c r="F24" s="676"/>
      <c r="G24" s="676"/>
      <c r="H24" s="676"/>
      <c r="I24" s="1090"/>
    </row>
    <row r="25" spans="1:310" s="284" customFormat="1" ht="13.5" thickBot="1">
      <c r="A25" s="1094"/>
      <c r="B25" s="1398" t="s">
        <v>2164</v>
      </c>
      <c r="C25" s="2108" t="s">
        <v>2362</v>
      </c>
      <c r="D25" s="2109"/>
      <c r="E25" s="2109"/>
      <c r="F25" s="2110"/>
      <c r="G25" s="13"/>
      <c r="H25" s="591"/>
      <c r="I25" s="1095"/>
      <c r="J25" s="1502"/>
      <c r="K25" s="1502"/>
      <c r="L25" s="1502"/>
      <c r="M25" s="1502"/>
      <c r="N25" s="1502"/>
      <c r="O25" s="1502"/>
      <c r="P25" s="1502"/>
      <c r="Q25" s="1502"/>
      <c r="R25" s="1502"/>
      <c r="S25" s="1502"/>
      <c r="T25" s="1502"/>
      <c r="U25" s="1502"/>
      <c r="V25" s="1502"/>
      <c r="W25" s="1502"/>
      <c r="X25" s="1502"/>
      <c r="Y25" s="1502"/>
      <c r="Z25" s="1502"/>
      <c r="AA25" s="1502"/>
      <c r="AB25" s="1502"/>
      <c r="AC25" s="1502"/>
      <c r="AD25" s="1502"/>
      <c r="AE25" s="1502"/>
      <c r="AF25" s="1502"/>
      <c r="AG25" s="1502"/>
      <c r="AH25" s="1502"/>
      <c r="AI25" s="1502"/>
      <c r="AJ25" s="1502"/>
      <c r="AK25" s="1502"/>
      <c r="AL25" s="1502"/>
      <c r="AM25" s="1502"/>
      <c r="AN25" s="1502"/>
      <c r="AO25" s="1502"/>
      <c r="AP25" s="1502"/>
      <c r="AQ25" s="1502"/>
      <c r="AR25" s="1502"/>
      <c r="AS25" s="1502"/>
      <c r="AT25" s="1502"/>
      <c r="AU25" s="1502"/>
      <c r="AV25" s="1502"/>
      <c r="AW25" s="1502"/>
      <c r="AX25" s="1502"/>
      <c r="AY25" s="1502"/>
      <c r="AZ25" s="1502"/>
      <c r="BA25" s="1502"/>
      <c r="BB25" s="1502"/>
      <c r="BC25" s="1502"/>
      <c r="BD25" s="1502"/>
      <c r="BE25" s="1502"/>
      <c r="BF25" s="1502"/>
      <c r="BG25" s="1502"/>
      <c r="BH25" s="1502"/>
      <c r="BI25" s="1502"/>
      <c r="BJ25" s="1502"/>
      <c r="BK25" s="1502"/>
      <c r="BL25" s="1502"/>
      <c r="BM25" s="1502"/>
      <c r="BN25" s="1502"/>
      <c r="BO25" s="1502"/>
      <c r="BP25" s="1502"/>
      <c r="BQ25" s="1502"/>
      <c r="BR25" s="1502"/>
      <c r="BS25" s="1502"/>
      <c r="BT25" s="1502"/>
      <c r="BU25" s="1502"/>
      <c r="BV25" s="1502"/>
      <c r="BW25" s="1502"/>
      <c r="BX25" s="1502"/>
      <c r="BY25" s="1502"/>
      <c r="BZ25" s="1502"/>
      <c r="CA25" s="1502"/>
      <c r="CB25" s="1502"/>
      <c r="CC25" s="1502"/>
      <c r="CD25" s="1502"/>
      <c r="CE25" s="1502"/>
      <c r="CF25" s="1502"/>
      <c r="CG25" s="1502"/>
      <c r="CH25" s="1502"/>
      <c r="CI25" s="1502"/>
      <c r="CJ25" s="1502"/>
      <c r="CK25" s="1502"/>
      <c r="CL25" s="1502"/>
      <c r="CM25" s="1502"/>
      <c r="CN25" s="1502"/>
      <c r="CO25" s="1502"/>
      <c r="CP25" s="1502"/>
      <c r="CQ25" s="1502"/>
      <c r="CR25" s="1502"/>
      <c r="CS25" s="1502"/>
      <c r="CT25" s="1502"/>
      <c r="CU25" s="1502"/>
      <c r="CV25" s="1502"/>
      <c r="CW25" s="1502"/>
      <c r="CX25" s="1502"/>
      <c r="CY25" s="1502"/>
      <c r="CZ25" s="1502"/>
      <c r="DA25" s="1502"/>
      <c r="DB25" s="1502"/>
      <c r="DC25" s="1502"/>
      <c r="DD25" s="1502"/>
      <c r="DE25" s="1502"/>
      <c r="DF25" s="1502"/>
      <c r="DG25" s="1502"/>
      <c r="DH25" s="1502"/>
      <c r="DI25" s="1502"/>
      <c r="DJ25" s="1502"/>
      <c r="DK25" s="1502"/>
      <c r="DL25" s="1502"/>
      <c r="DM25" s="1502"/>
      <c r="DN25" s="1502"/>
      <c r="DO25" s="1502"/>
      <c r="DP25" s="1502"/>
      <c r="DQ25" s="1502"/>
      <c r="DR25" s="1502"/>
      <c r="DS25" s="1502"/>
      <c r="DT25" s="1502"/>
      <c r="DU25" s="1502"/>
      <c r="DV25" s="1502"/>
      <c r="DW25" s="1502"/>
      <c r="DX25" s="1502"/>
      <c r="DY25" s="1502"/>
      <c r="DZ25" s="1502"/>
      <c r="EA25" s="1502"/>
      <c r="EB25" s="1502"/>
      <c r="EC25" s="1502"/>
      <c r="ED25" s="1502"/>
      <c r="EE25" s="1502"/>
      <c r="EF25" s="1502"/>
      <c r="EG25" s="1502"/>
      <c r="EH25" s="1502"/>
      <c r="EI25" s="1502"/>
      <c r="EJ25" s="1502"/>
      <c r="EK25" s="1502"/>
      <c r="EL25" s="1502"/>
      <c r="EM25" s="1502"/>
      <c r="EN25" s="1502"/>
      <c r="EO25" s="1502"/>
      <c r="EP25" s="1502"/>
      <c r="EQ25" s="1502"/>
      <c r="ER25" s="1502"/>
      <c r="ES25" s="1502"/>
      <c r="ET25" s="1502"/>
      <c r="EU25" s="1502"/>
      <c r="EV25" s="1502"/>
      <c r="EW25" s="1502"/>
      <c r="EX25" s="1502"/>
      <c r="EY25" s="1502"/>
      <c r="EZ25" s="1502"/>
      <c r="FA25" s="1502"/>
      <c r="FB25" s="1502"/>
      <c r="FC25" s="1502"/>
      <c r="FD25" s="1502"/>
      <c r="FE25" s="1502"/>
      <c r="FF25" s="1502"/>
      <c r="FG25" s="1502"/>
      <c r="FH25" s="1502"/>
      <c r="FI25" s="1502"/>
      <c r="FJ25" s="1502"/>
      <c r="FK25" s="1502"/>
      <c r="FL25" s="1502"/>
      <c r="FM25" s="1502"/>
      <c r="FN25" s="1502"/>
      <c r="FO25" s="1502"/>
      <c r="FP25" s="1502"/>
      <c r="FQ25" s="1502"/>
      <c r="FR25" s="1502"/>
      <c r="FS25" s="1502"/>
      <c r="FT25" s="1502"/>
      <c r="FU25" s="1502"/>
      <c r="FV25" s="1502"/>
      <c r="FW25" s="1502"/>
      <c r="FX25" s="1502"/>
      <c r="FY25" s="1502"/>
      <c r="FZ25" s="1502"/>
      <c r="GA25" s="1502"/>
      <c r="GB25" s="1502"/>
      <c r="GC25" s="1502"/>
      <c r="GD25" s="1502"/>
      <c r="GE25" s="1502"/>
      <c r="GF25" s="1502"/>
      <c r="GG25" s="1502"/>
      <c r="GH25" s="1502"/>
      <c r="GI25" s="1502"/>
      <c r="GJ25" s="1502"/>
      <c r="GK25" s="1502"/>
      <c r="GL25" s="1502"/>
      <c r="GM25" s="1502"/>
      <c r="GN25" s="1502"/>
      <c r="GO25" s="1502"/>
      <c r="GP25" s="1502"/>
      <c r="GQ25" s="1502"/>
      <c r="GR25" s="1502"/>
      <c r="GS25" s="1502"/>
      <c r="GT25" s="1502"/>
      <c r="GU25" s="1502"/>
      <c r="GV25" s="1502"/>
      <c r="GW25" s="1502"/>
      <c r="GX25" s="1502"/>
      <c r="GY25" s="1502"/>
      <c r="GZ25" s="1502"/>
      <c r="HA25" s="1502"/>
      <c r="HB25" s="1502"/>
      <c r="HC25" s="1502"/>
      <c r="HD25" s="1502"/>
      <c r="HE25" s="1502"/>
      <c r="HF25" s="1502"/>
      <c r="HG25" s="1502"/>
      <c r="HH25" s="1502"/>
      <c r="HI25" s="1502"/>
      <c r="HJ25" s="1502"/>
      <c r="HK25" s="1502"/>
      <c r="HL25" s="1502"/>
      <c r="HM25" s="1502"/>
      <c r="HN25" s="1502"/>
      <c r="HO25" s="1502"/>
      <c r="HP25" s="1502"/>
      <c r="HQ25" s="1502"/>
      <c r="HR25" s="1502"/>
      <c r="HS25" s="1502"/>
      <c r="HT25" s="1502"/>
      <c r="HU25" s="1502"/>
      <c r="HV25" s="1502"/>
      <c r="HW25" s="1502"/>
      <c r="HX25" s="1502"/>
      <c r="HY25" s="1502"/>
      <c r="HZ25" s="1502"/>
      <c r="IA25" s="1502"/>
      <c r="IB25" s="1502"/>
      <c r="IC25" s="1502"/>
      <c r="ID25" s="1502"/>
      <c r="IE25" s="1502"/>
      <c r="IF25" s="1502"/>
      <c r="IG25" s="1502"/>
      <c r="IH25" s="1502"/>
      <c r="II25" s="1502"/>
      <c r="IJ25" s="1502"/>
      <c r="IK25" s="1502"/>
      <c r="IL25" s="1502"/>
      <c r="IM25" s="1502"/>
      <c r="IN25" s="1502"/>
      <c r="IO25" s="1502"/>
      <c r="IP25" s="1502"/>
      <c r="IQ25" s="1502"/>
      <c r="IR25" s="1502"/>
      <c r="IS25" s="1502"/>
      <c r="IT25" s="1502"/>
      <c r="IU25" s="1502"/>
      <c r="IV25" s="1502"/>
      <c r="IW25" s="1502"/>
      <c r="IX25" s="1502"/>
      <c r="IY25" s="1502"/>
      <c r="IZ25" s="1502"/>
      <c r="JA25" s="1502"/>
      <c r="JB25" s="1502"/>
      <c r="JC25" s="1502"/>
      <c r="JD25" s="1502"/>
      <c r="JE25" s="1502"/>
      <c r="JF25" s="1502"/>
      <c r="JG25" s="1502"/>
      <c r="JH25" s="1502"/>
      <c r="JI25" s="1502"/>
      <c r="JJ25" s="1502"/>
      <c r="JK25" s="1502"/>
      <c r="JL25" s="1502"/>
      <c r="JM25" s="1502"/>
      <c r="JN25" s="1502"/>
      <c r="JO25" s="1502"/>
      <c r="JP25" s="1502"/>
      <c r="JQ25" s="1502"/>
      <c r="JR25" s="1502"/>
      <c r="JS25" s="1502"/>
      <c r="JT25" s="1502"/>
      <c r="JU25" s="1502"/>
      <c r="JV25" s="1502"/>
      <c r="JW25" s="1502"/>
      <c r="JX25" s="1502"/>
      <c r="JY25" s="1502"/>
      <c r="JZ25" s="1502"/>
      <c r="KA25" s="1502"/>
      <c r="KB25" s="1502"/>
      <c r="KC25" s="1502"/>
      <c r="KD25" s="1502"/>
      <c r="KE25" s="1502"/>
      <c r="KF25" s="1502"/>
      <c r="KG25" s="1502"/>
      <c r="KH25" s="1502"/>
      <c r="KI25" s="1502"/>
      <c r="KJ25" s="1502"/>
      <c r="KK25" s="1502"/>
      <c r="KL25" s="1502"/>
      <c r="KM25" s="1502"/>
      <c r="KN25" s="1502"/>
      <c r="KO25" s="1502"/>
      <c r="KP25" s="1502"/>
      <c r="KQ25" s="1502"/>
      <c r="KR25" s="1502"/>
      <c r="KS25" s="1502"/>
      <c r="KT25" s="1502"/>
      <c r="KU25" s="1502"/>
      <c r="KV25" s="1502"/>
      <c r="KW25" s="1502"/>
      <c r="KX25" s="1502"/>
    </row>
    <row r="26" spans="1:310" ht="13.5" thickBot="1">
      <c r="A26" s="1096"/>
      <c r="B26" s="7" t="s">
        <v>694</v>
      </c>
      <c r="C26" s="2103" t="s">
        <v>2241</v>
      </c>
      <c r="D26" s="2106"/>
      <c r="E26" s="2106"/>
      <c r="F26" s="2106"/>
      <c r="G26" s="2104"/>
      <c r="H26" s="676"/>
      <c r="I26" s="1090"/>
    </row>
    <row r="27" spans="1:310" ht="13.5" thickBot="1">
      <c r="A27" s="1096"/>
      <c r="B27" s="7" t="s">
        <v>695</v>
      </c>
      <c r="C27" s="2103" t="s">
        <v>2242</v>
      </c>
      <c r="D27" s="2104"/>
      <c r="E27" s="10" t="s">
        <v>171</v>
      </c>
      <c r="F27" s="2103" t="s">
        <v>53</v>
      </c>
      <c r="G27" s="2104"/>
      <c r="H27" s="676"/>
      <c r="I27" s="1090"/>
    </row>
    <row r="28" spans="1:310" ht="13.5" thickBot="1">
      <c r="A28" s="1096"/>
      <c r="B28" s="7" t="s">
        <v>696</v>
      </c>
      <c r="C28" s="1061" t="s">
        <v>2243</v>
      </c>
      <c r="D28" s="1035"/>
      <c r="E28" s="1035"/>
      <c r="F28" s="1035"/>
      <c r="G28" s="676"/>
      <c r="H28" s="676"/>
      <c r="I28" s="1090"/>
    </row>
    <row r="29" spans="1:310" ht="13.5" thickBot="1">
      <c r="A29" s="1096"/>
      <c r="B29" s="7" t="s">
        <v>1324</v>
      </c>
      <c r="C29" s="597">
        <v>432314031</v>
      </c>
      <c r="D29" s="1035"/>
      <c r="E29" s="1035"/>
      <c r="F29" s="1035"/>
      <c r="G29" s="676"/>
      <c r="H29" s="676"/>
      <c r="I29" s="1090"/>
    </row>
    <row r="30" spans="1:310">
      <c r="A30" s="1096"/>
      <c r="B30" s="7"/>
      <c r="C30" s="19"/>
      <c r="D30" s="1035"/>
      <c r="E30" s="1035"/>
      <c r="F30" s="1035"/>
      <c r="G30" s="676"/>
      <c r="H30" s="676"/>
      <c r="I30" s="1090"/>
    </row>
    <row r="31" spans="1:310" ht="13.5" thickBot="1">
      <c r="A31" s="1096"/>
      <c r="B31" s="679"/>
      <c r="C31" s="1035"/>
      <c r="D31" s="1035"/>
      <c r="E31" s="1035"/>
      <c r="F31" s="1035"/>
      <c r="G31" s="676"/>
      <c r="H31" s="676"/>
      <c r="I31" s="1090"/>
    </row>
    <row r="32" spans="1:310" ht="13.5" thickBot="1">
      <c r="A32" s="1097"/>
      <c r="B32" s="1035"/>
      <c r="C32" s="297" t="s">
        <v>1240</v>
      </c>
      <c r="D32" s="2103" t="s">
        <v>1471</v>
      </c>
      <c r="E32" s="2104"/>
      <c r="F32" s="1035"/>
      <c r="G32" s="21" t="s">
        <v>252</v>
      </c>
      <c r="H32" s="599">
        <v>0.99990000000000001</v>
      </c>
      <c r="I32" s="1090"/>
    </row>
    <row r="33" spans="1:310" ht="13.5" thickBot="1">
      <c r="A33" s="1096"/>
      <c r="B33" s="1035"/>
      <c r="C33" s="7" t="s">
        <v>1422</v>
      </c>
      <c r="D33" s="1061" t="s">
        <v>2244</v>
      </c>
      <c r="E33" s="1035"/>
      <c r="F33" s="1035"/>
      <c r="G33" s="676"/>
      <c r="H33" s="676"/>
      <c r="I33" s="1090"/>
    </row>
    <row r="34" spans="1:310" ht="13.5" thickBot="1">
      <c r="A34" s="1096"/>
      <c r="B34" s="1035"/>
      <c r="C34" s="7"/>
      <c r="D34" s="19"/>
      <c r="E34" s="1035"/>
      <c r="F34" s="1035"/>
      <c r="G34" s="676"/>
      <c r="H34" s="676"/>
      <c r="I34" s="1090"/>
    </row>
    <row r="35" spans="1:310" ht="13.5" thickBot="1">
      <c r="A35" s="1091"/>
      <c r="B35" s="679"/>
      <c r="C35" s="22" t="s">
        <v>514</v>
      </c>
      <c r="D35" s="677" t="s">
        <v>253</v>
      </c>
      <c r="E35" s="2085" t="s">
        <v>2245</v>
      </c>
      <c r="F35" s="2086"/>
      <c r="G35" s="677" t="s">
        <v>254</v>
      </c>
      <c r="H35" s="1061" t="s">
        <v>2246</v>
      </c>
      <c r="I35" s="1090"/>
    </row>
    <row r="36" spans="1:310" ht="13.5" thickBot="1">
      <c r="A36" s="1098"/>
      <c r="B36" s="679"/>
      <c r="C36" s="24"/>
      <c r="D36" s="677" t="s">
        <v>255</v>
      </c>
      <c r="E36" s="2085" t="s">
        <v>2247</v>
      </c>
      <c r="F36" s="2086"/>
      <c r="G36" s="677" t="s">
        <v>256</v>
      </c>
      <c r="H36" s="1061" t="s">
        <v>2251</v>
      </c>
      <c r="I36" s="1090"/>
    </row>
    <row r="37" spans="1:310" ht="13.5" thickBot="1">
      <c r="A37" s="1098"/>
      <c r="B37" s="679"/>
      <c r="C37" s="300"/>
      <c r="D37" s="7" t="s">
        <v>257</v>
      </c>
      <c r="E37" s="2085" t="s">
        <v>2248</v>
      </c>
      <c r="F37" s="2086"/>
      <c r="G37" s="1035"/>
      <c r="H37" s="23"/>
      <c r="I37" s="1090"/>
    </row>
    <row r="38" spans="1:310" ht="13.5" thickBot="1">
      <c r="A38" s="1098"/>
      <c r="B38" s="679"/>
      <c r="C38" s="294"/>
      <c r="D38" s="7" t="s">
        <v>258</v>
      </c>
      <c r="E38" s="600">
        <v>6149422001</v>
      </c>
      <c r="F38" s="601" t="s">
        <v>374</v>
      </c>
      <c r="G38" s="7" t="s">
        <v>259</v>
      </c>
      <c r="H38" s="2107" t="s">
        <v>2249</v>
      </c>
      <c r="I38" s="2086"/>
    </row>
    <row r="39" spans="1:310" ht="13.5" thickBot="1">
      <c r="A39" s="1098"/>
      <c r="B39" s="679"/>
      <c r="C39" s="294"/>
      <c r="D39" s="7" t="s">
        <v>260</v>
      </c>
      <c r="E39" s="600">
        <v>6149420000</v>
      </c>
      <c r="F39" s="1035"/>
      <c r="G39" s="7" t="s">
        <v>39</v>
      </c>
      <c r="H39" s="2107" t="s">
        <v>2250</v>
      </c>
      <c r="I39" s="2086"/>
    </row>
    <row r="40" spans="1:310">
      <c r="A40" s="1098"/>
      <c r="B40" s="26" t="s">
        <v>1812</v>
      </c>
      <c r="C40" s="294"/>
      <c r="D40" s="7"/>
      <c r="E40" s="27"/>
      <c r="F40" s="1035"/>
      <c r="G40" s="7"/>
      <c r="H40" s="19"/>
      <c r="I40" s="1099"/>
    </row>
    <row r="41" spans="1:310" s="1401" customFormat="1" ht="13.5" thickBot="1">
      <c r="A41" s="1098"/>
      <c r="B41" s="1400"/>
      <c r="C41" s="1395"/>
      <c r="D41" s="1397"/>
      <c r="E41" s="1404"/>
      <c r="F41" s="1396"/>
      <c r="G41" s="1397"/>
      <c r="H41" s="1402"/>
      <c r="I41" s="1099"/>
      <c r="J41" s="1502"/>
      <c r="K41" s="1502"/>
      <c r="L41" s="1502"/>
      <c r="M41" s="1502"/>
      <c r="N41" s="1502"/>
      <c r="O41" s="1502"/>
      <c r="P41" s="1502"/>
      <c r="Q41" s="1502"/>
      <c r="R41" s="1502"/>
      <c r="S41" s="1502"/>
      <c r="T41" s="1502"/>
      <c r="U41" s="1502"/>
      <c r="V41" s="1502"/>
      <c r="W41" s="1502"/>
      <c r="X41" s="1502"/>
      <c r="Y41" s="1502"/>
      <c r="Z41" s="1502"/>
      <c r="AA41" s="1502"/>
      <c r="AB41" s="1502"/>
      <c r="AC41" s="1502"/>
      <c r="AD41" s="1502"/>
      <c r="AE41" s="1502"/>
      <c r="AF41" s="1502"/>
      <c r="AG41" s="1502"/>
      <c r="AH41" s="1502"/>
      <c r="AI41" s="1502"/>
      <c r="AJ41" s="1502"/>
      <c r="AK41" s="1502"/>
      <c r="AL41" s="1502"/>
      <c r="AM41" s="1502"/>
      <c r="AN41" s="1502"/>
      <c r="AO41" s="1502"/>
      <c r="AP41" s="1502"/>
      <c r="AQ41" s="1502"/>
      <c r="AR41" s="1502"/>
      <c r="AS41" s="1502"/>
      <c r="AT41" s="1502"/>
      <c r="AU41" s="1502"/>
      <c r="AV41" s="1502"/>
      <c r="AW41" s="1502"/>
      <c r="AX41" s="1502"/>
      <c r="AY41" s="1502"/>
      <c r="AZ41" s="1502"/>
      <c r="BA41" s="1502"/>
      <c r="BB41" s="1502"/>
      <c r="BC41" s="1502"/>
      <c r="BD41" s="1502"/>
      <c r="BE41" s="1502"/>
      <c r="BF41" s="1502"/>
      <c r="BG41" s="1502"/>
      <c r="BH41" s="1502"/>
      <c r="BI41" s="1502"/>
      <c r="BJ41" s="1502"/>
      <c r="BK41" s="1502"/>
      <c r="BL41" s="1502"/>
      <c r="BM41" s="1502"/>
      <c r="BN41" s="1502"/>
      <c r="BO41" s="1502"/>
      <c r="BP41" s="1502"/>
      <c r="BQ41" s="1502"/>
      <c r="BR41" s="1502"/>
      <c r="BS41" s="1502"/>
      <c r="BT41" s="1502"/>
      <c r="BU41" s="1502"/>
      <c r="BV41" s="1502"/>
      <c r="BW41" s="1502"/>
      <c r="BX41" s="1502"/>
      <c r="BY41" s="1502"/>
      <c r="BZ41" s="1502"/>
      <c r="CA41" s="1502"/>
      <c r="CB41" s="1502"/>
      <c r="CC41" s="1502"/>
      <c r="CD41" s="1502"/>
      <c r="CE41" s="1502"/>
      <c r="CF41" s="1502"/>
      <c r="CG41" s="1502"/>
      <c r="CH41" s="1502"/>
      <c r="CI41" s="1502"/>
      <c r="CJ41" s="1502"/>
      <c r="CK41" s="1502"/>
      <c r="CL41" s="1502"/>
      <c r="CM41" s="1502"/>
      <c r="CN41" s="1502"/>
      <c r="CO41" s="1502"/>
      <c r="CP41" s="1502"/>
      <c r="CQ41" s="1502"/>
      <c r="CR41" s="1502"/>
      <c r="CS41" s="1502"/>
      <c r="CT41" s="1502"/>
      <c r="CU41" s="1502"/>
      <c r="CV41" s="1502"/>
      <c r="CW41" s="1502"/>
      <c r="CX41" s="1502"/>
      <c r="CY41" s="1502"/>
      <c r="CZ41" s="1502"/>
      <c r="DA41" s="1502"/>
      <c r="DB41" s="1502"/>
      <c r="DC41" s="1502"/>
      <c r="DD41" s="1502"/>
      <c r="DE41" s="1502"/>
      <c r="DF41" s="1502"/>
      <c r="DG41" s="1502"/>
      <c r="DH41" s="1502"/>
      <c r="DI41" s="1502"/>
      <c r="DJ41" s="1502"/>
      <c r="DK41" s="1502"/>
      <c r="DL41" s="1502"/>
      <c r="DM41" s="1502"/>
      <c r="DN41" s="1502"/>
      <c r="DO41" s="1502"/>
      <c r="DP41" s="1502"/>
      <c r="DQ41" s="1502"/>
      <c r="DR41" s="1502"/>
      <c r="DS41" s="1502"/>
      <c r="DT41" s="1502"/>
      <c r="DU41" s="1502"/>
      <c r="DV41" s="1502"/>
      <c r="DW41" s="1502"/>
      <c r="DX41" s="1502"/>
      <c r="DY41" s="1502"/>
      <c r="DZ41" s="1502"/>
      <c r="EA41" s="1502"/>
      <c r="EB41" s="1502"/>
      <c r="EC41" s="1502"/>
      <c r="ED41" s="1502"/>
      <c r="EE41" s="1502"/>
      <c r="EF41" s="1502"/>
      <c r="EG41" s="1502"/>
      <c r="EH41" s="1502"/>
      <c r="EI41" s="1502"/>
      <c r="EJ41" s="1502"/>
      <c r="EK41" s="1502"/>
      <c r="EL41" s="1502"/>
      <c r="EM41" s="1502"/>
      <c r="EN41" s="1502"/>
      <c r="EO41" s="1502"/>
      <c r="EP41" s="1502"/>
      <c r="EQ41" s="1502"/>
      <c r="ER41" s="1502"/>
      <c r="ES41" s="1502"/>
      <c r="ET41" s="1502"/>
      <c r="EU41" s="1502"/>
      <c r="EV41" s="1502"/>
      <c r="EW41" s="1502"/>
      <c r="EX41" s="1502"/>
      <c r="EY41" s="1502"/>
      <c r="EZ41" s="1502"/>
      <c r="FA41" s="1502"/>
      <c r="FB41" s="1502"/>
      <c r="FC41" s="1502"/>
      <c r="FD41" s="1502"/>
      <c r="FE41" s="1502"/>
      <c r="FF41" s="1502"/>
      <c r="FG41" s="1502"/>
      <c r="FH41" s="1502"/>
      <c r="FI41" s="1502"/>
      <c r="FJ41" s="1502"/>
      <c r="FK41" s="1502"/>
      <c r="FL41" s="1502"/>
      <c r="FM41" s="1502"/>
      <c r="FN41" s="1502"/>
      <c r="FO41" s="1502"/>
      <c r="FP41" s="1502"/>
      <c r="FQ41" s="1502"/>
      <c r="FR41" s="1502"/>
      <c r="FS41" s="1502"/>
      <c r="FT41" s="1502"/>
      <c r="FU41" s="1502"/>
      <c r="FV41" s="1502"/>
      <c r="FW41" s="1502"/>
      <c r="FX41" s="1502"/>
      <c r="FY41" s="1502"/>
      <c r="FZ41" s="1502"/>
      <c r="GA41" s="1502"/>
      <c r="GB41" s="1502"/>
      <c r="GC41" s="1502"/>
      <c r="GD41" s="1502"/>
      <c r="GE41" s="1502"/>
      <c r="GF41" s="1502"/>
      <c r="GG41" s="1502"/>
      <c r="GH41" s="1502"/>
      <c r="GI41" s="1502"/>
      <c r="GJ41" s="1502"/>
      <c r="GK41" s="1502"/>
      <c r="GL41" s="1502"/>
      <c r="GM41" s="1502"/>
      <c r="GN41" s="1502"/>
      <c r="GO41" s="1502"/>
      <c r="GP41" s="1502"/>
      <c r="GQ41" s="1502"/>
      <c r="GR41" s="1502"/>
      <c r="GS41" s="1502"/>
      <c r="GT41" s="1502"/>
      <c r="GU41" s="1502"/>
      <c r="GV41" s="1502"/>
      <c r="GW41" s="1502"/>
      <c r="GX41" s="1502"/>
      <c r="GY41" s="1502"/>
      <c r="GZ41" s="1502"/>
      <c r="HA41" s="1502"/>
      <c r="HB41" s="1502"/>
      <c r="HC41" s="1502"/>
      <c r="HD41" s="1502"/>
      <c r="HE41" s="1502"/>
      <c r="HF41" s="1502"/>
      <c r="HG41" s="1502"/>
      <c r="HH41" s="1502"/>
      <c r="HI41" s="1502"/>
      <c r="HJ41" s="1502"/>
      <c r="HK41" s="1502"/>
      <c r="HL41" s="1502"/>
      <c r="HM41" s="1502"/>
      <c r="HN41" s="1502"/>
      <c r="HO41" s="1502"/>
      <c r="HP41" s="1502"/>
      <c r="HQ41" s="1502"/>
      <c r="HR41" s="1502"/>
      <c r="HS41" s="1502"/>
      <c r="HT41" s="1502"/>
      <c r="HU41" s="1502"/>
      <c r="HV41" s="1502"/>
      <c r="HW41" s="1502"/>
      <c r="HX41" s="1502"/>
      <c r="HY41" s="1502"/>
      <c r="HZ41" s="1502"/>
      <c r="IA41" s="1502"/>
      <c r="IB41" s="1502"/>
      <c r="IC41" s="1502"/>
      <c r="ID41" s="1502"/>
      <c r="IE41" s="1502"/>
      <c r="IF41" s="1502"/>
      <c r="IG41" s="1502"/>
      <c r="IH41" s="1502"/>
      <c r="II41" s="1502"/>
      <c r="IJ41" s="1502"/>
      <c r="IK41" s="1502"/>
      <c r="IL41" s="1502"/>
      <c r="IM41" s="1502"/>
      <c r="IN41" s="1502"/>
      <c r="IO41" s="1502"/>
      <c r="IP41" s="1502"/>
      <c r="IQ41" s="1502"/>
      <c r="IR41" s="1502"/>
      <c r="IS41" s="1502"/>
      <c r="IT41" s="1502"/>
      <c r="IU41" s="1502"/>
      <c r="IV41" s="1502"/>
      <c r="IW41" s="1502"/>
      <c r="IX41" s="1502"/>
      <c r="IY41" s="1502"/>
      <c r="IZ41" s="1502"/>
      <c r="JA41" s="1502"/>
      <c r="JB41" s="1502"/>
      <c r="JC41" s="1502"/>
      <c r="JD41" s="1502"/>
      <c r="JE41" s="1502"/>
      <c r="JF41" s="1502"/>
      <c r="JG41" s="1502"/>
      <c r="JH41" s="1502"/>
      <c r="JI41" s="1502"/>
      <c r="JJ41" s="1502"/>
      <c r="JK41" s="1502"/>
      <c r="JL41" s="1502"/>
      <c r="JM41" s="1502"/>
      <c r="JN41" s="1502"/>
      <c r="JO41" s="1502"/>
      <c r="JP41" s="1502"/>
      <c r="JQ41" s="1502"/>
      <c r="JR41" s="1502"/>
      <c r="JS41" s="1502"/>
      <c r="JT41" s="1502"/>
      <c r="JU41" s="1502"/>
      <c r="JV41" s="1502"/>
      <c r="JW41" s="1502"/>
      <c r="JX41" s="1502"/>
      <c r="JY41" s="1502"/>
      <c r="JZ41" s="1502"/>
      <c r="KA41" s="1502"/>
      <c r="KB41" s="1502"/>
      <c r="KC41" s="1502"/>
      <c r="KD41" s="1502"/>
      <c r="KE41" s="1502"/>
      <c r="KF41" s="1502"/>
      <c r="KG41" s="1502"/>
      <c r="KH41" s="1502"/>
      <c r="KI41" s="1502"/>
      <c r="KJ41" s="1502"/>
      <c r="KK41" s="1502"/>
      <c r="KL41" s="1502"/>
      <c r="KM41" s="1502"/>
      <c r="KN41" s="1502"/>
      <c r="KO41" s="1502"/>
      <c r="KP41" s="1502"/>
      <c r="KQ41" s="1502"/>
      <c r="KR41" s="1502"/>
      <c r="KS41" s="1502"/>
      <c r="KT41" s="1502"/>
      <c r="KU41" s="1502"/>
      <c r="KV41" s="1502"/>
      <c r="KW41" s="1502"/>
      <c r="KX41" s="1502"/>
    </row>
    <row r="42" spans="1:310" ht="13.5" thickBot="1">
      <c r="A42" s="1091"/>
      <c r="B42" s="1399"/>
      <c r="C42" s="1403" t="s">
        <v>1810</v>
      </c>
      <c r="D42" s="1398" t="s">
        <v>253</v>
      </c>
      <c r="E42" s="2085" t="s">
        <v>2364</v>
      </c>
      <c r="F42" s="2086"/>
      <c r="G42" s="1398" t="s">
        <v>254</v>
      </c>
      <c r="H42" s="1394" t="s">
        <v>2363</v>
      </c>
      <c r="I42" s="1405"/>
    </row>
    <row r="43" spans="1:310" ht="13.5" thickBot="1">
      <c r="A43" s="1098"/>
      <c r="B43" s="1399"/>
      <c r="C43" s="1395"/>
      <c r="D43" s="1397" t="s">
        <v>258</v>
      </c>
      <c r="E43" s="600">
        <v>6145086495</v>
      </c>
      <c r="F43" s="601" t="s">
        <v>374</v>
      </c>
      <c r="G43" s="1397" t="s">
        <v>259</v>
      </c>
      <c r="H43" s="2107" t="s">
        <v>2365</v>
      </c>
      <c r="I43" s="2086"/>
    </row>
    <row r="44" spans="1:310">
      <c r="A44" s="1098"/>
      <c r="B44" s="1400" t="s">
        <v>1811</v>
      </c>
      <c r="C44" s="1395"/>
      <c r="D44" s="1397"/>
      <c r="E44" s="1404"/>
      <c r="F44" s="1396"/>
      <c r="G44" s="1397"/>
      <c r="H44" s="1402"/>
      <c r="I44" s="1099"/>
    </row>
    <row r="45" spans="1:310" ht="13.5" thickBot="1">
      <c r="A45" s="1098"/>
      <c r="B45" s="679"/>
      <c r="C45" s="676"/>
      <c r="D45" s="676"/>
      <c r="E45" s="1035"/>
      <c r="F45" s="676"/>
      <c r="G45" s="676"/>
      <c r="H45" s="676"/>
      <c r="I45" s="1090"/>
    </row>
    <row r="46" spans="1:310" ht="13.5" thickBot="1">
      <c r="A46" s="1097"/>
      <c r="B46" s="294"/>
      <c r="C46" s="22" t="s">
        <v>462</v>
      </c>
      <c r="D46" s="677" t="s">
        <v>253</v>
      </c>
      <c r="E46" s="2085" t="s">
        <v>2245</v>
      </c>
      <c r="F46" s="2086"/>
      <c r="G46" s="677" t="s">
        <v>254</v>
      </c>
      <c r="H46" s="1061" t="s">
        <v>2246</v>
      </c>
      <c r="I46" s="1090"/>
    </row>
    <row r="47" spans="1:310" ht="13.5" thickBot="1">
      <c r="A47" s="1096"/>
      <c r="B47" s="28"/>
      <c r="C47" s="28"/>
      <c r="D47" s="677" t="s">
        <v>255</v>
      </c>
      <c r="E47" s="2085" t="s">
        <v>2247</v>
      </c>
      <c r="F47" s="2086"/>
      <c r="G47" s="677" t="s">
        <v>256</v>
      </c>
      <c r="H47" s="1061" t="s">
        <v>2251</v>
      </c>
      <c r="I47" s="1090"/>
    </row>
    <row r="48" spans="1:310" s="5" customFormat="1" ht="16.5" thickBot="1">
      <c r="A48" s="1096"/>
      <c r="B48" s="294"/>
      <c r="C48" s="1035"/>
      <c r="D48" s="7" t="s">
        <v>257</v>
      </c>
      <c r="E48" s="2085" t="s">
        <v>2248</v>
      </c>
      <c r="F48" s="2086"/>
      <c r="G48" s="1035"/>
      <c r="H48" s="23"/>
      <c r="I48" s="1090"/>
      <c r="J48" s="1503"/>
      <c r="K48" s="1503"/>
      <c r="L48" s="1503"/>
      <c r="M48" s="1503"/>
      <c r="N48" s="1503"/>
      <c r="O48" s="1503"/>
      <c r="P48" s="1503"/>
      <c r="Q48" s="1503"/>
      <c r="R48" s="1503"/>
      <c r="S48" s="1503"/>
      <c r="T48" s="1503"/>
      <c r="U48" s="1503"/>
      <c r="V48" s="1503"/>
      <c r="W48" s="1503"/>
      <c r="X48" s="1503"/>
      <c r="Y48" s="1503"/>
      <c r="Z48" s="1503"/>
      <c r="AA48" s="1503"/>
      <c r="AB48" s="1503"/>
      <c r="AC48" s="1503"/>
      <c r="AD48" s="1503"/>
      <c r="AE48" s="1503"/>
      <c r="AF48" s="1503"/>
      <c r="AG48" s="1503"/>
      <c r="AH48" s="1503"/>
      <c r="AI48" s="1503"/>
      <c r="AJ48" s="1503"/>
      <c r="AK48" s="1503"/>
      <c r="AL48" s="1503"/>
      <c r="AM48" s="1503"/>
      <c r="AN48" s="1503"/>
      <c r="AO48" s="1503"/>
      <c r="AP48" s="1503"/>
      <c r="AQ48" s="1503"/>
      <c r="AR48" s="1503"/>
      <c r="AS48" s="1503"/>
      <c r="AT48" s="1503"/>
      <c r="AU48" s="1503"/>
      <c r="AV48" s="1503"/>
      <c r="AW48" s="1503"/>
      <c r="AX48" s="1503"/>
      <c r="AY48" s="1503"/>
      <c r="AZ48" s="1503"/>
      <c r="BA48" s="1503"/>
      <c r="BB48" s="1503"/>
      <c r="BC48" s="1503"/>
      <c r="BD48" s="1503"/>
      <c r="BE48" s="1503"/>
      <c r="BF48" s="1503"/>
      <c r="BG48" s="1503"/>
      <c r="BH48" s="1503"/>
      <c r="BI48" s="1503"/>
      <c r="BJ48" s="1503"/>
      <c r="BK48" s="1503"/>
      <c r="BL48" s="1503"/>
      <c r="BM48" s="1503"/>
      <c r="BN48" s="1503"/>
      <c r="BO48" s="1503"/>
      <c r="BP48" s="1503"/>
      <c r="BQ48" s="1503"/>
      <c r="BR48" s="1503"/>
      <c r="BS48" s="1503"/>
      <c r="BT48" s="1503"/>
      <c r="BU48" s="1503"/>
      <c r="BV48" s="1503"/>
      <c r="BW48" s="1503"/>
      <c r="BX48" s="1503"/>
      <c r="BY48" s="1503"/>
      <c r="BZ48" s="1503"/>
      <c r="CA48" s="1503"/>
      <c r="CB48" s="1503"/>
      <c r="CC48" s="1503"/>
      <c r="CD48" s="1503"/>
      <c r="CE48" s="1503"/>
      <c r="CF48" s="1503"/>
      <c r="CG48" s="1503"/>
      <c r="CH48" s="1503"/>
      <c r="CI48" s="1503"/>
      <c r="CJ48" s="1503"/>
      <c r="CK48" s="1503"/>
      <c r="CL48" s="1503"/>
      <c r="CM48" s="1503"/>
      <c r="CN48" s="1503"/>
      <c r="CO48" s="1503"/>
      <c r="CP48" s="1503"/>
      <c r="CQ48" s="1503"/>
      <c r="CR48" s="1503"/>
      <c r="CS48" s="1503"/>
      <c r="CT48" s="1503"/>
      <c r="CU48" s="1503"/>
      <c r="CV48" s="1503"/>
      <c r="CW48" s="1503"/>
      <c r="CX48" s="1503"/>
      <c r="CY48" s="1503"/>
      <c r="CZ48" s="1503"/>
      <c r="DA48" s="1503"/>
      <c r="DB48" s="1503"/>
      <c r="DC48" s="1503"/>
      <c r="DD48" s="1503"/>
      <c r="DE48" s="1503"/>
      <c r="DF48" s="1503"/>
      <c r="DG48" s="1503"/>
      <c r="DH48" s="1503"/>
      <c r="DI48" s="1503"/>
      <c r="DJ48" s="1503"/>
      <c r="DK48" s="1503"/>
      <c r="DL48" s="1503"/>
      <c r="DM48" s="1503"/>
      <c r="DN48" s="1503"/>
      <c r="DO48" s="1503"/>
      <c r="DP48" s="1503"/>
      <c r="DQ48" s="1503"/>
      <c r="DR48" s="1503"/>
      <c r="DS48" s="1503"/>
      <c r="DT48" s="1503"/>
      <c r="DU48" s="1503"/>
      <c r="DV48" s="1503"/>
      <c r="DW48" s="1503"/>
      <c r="DX48" s="1503"/>
      <c r="DY48" s="1503"/>
      <c r="DZ48" s="1503"/>
      <c r="EA48" s="1503"/>
      <c r="EB48" s="1503"/>
      <c r="EC48" s="1503"/>
      <c r="ED48" s="1503"/>
      <c r="EE48" s="1503"/>
      <c r="EF48" s="1503"/>
      <c r="EG48" s="1503"/>
      <c r="EH48" s="1503"/>
      <c r="EI48" s="1503"/>
      <c r="EJ48" s="1503"/>
      <c r="EK48" s="1503"/>
      <c r="EL48" s="1503"/>
      <c r="EM48" s="1503"/>
      <c r="EN48" s="1503"/>
      <c r="EO48" s="1503"/>
      <c r="EP48" s="1503"/>
      <c r="EQ48" s="1503"/>
      <c r="ER48" s="1503"/>
      <c r="ES48" s="1503"/>
      <c r="ET48" s="1503"/>
      <c r="EU48" s="1503"/>
      <c r="EV48" s="1503"/>
      <c r="EW48" s="1503"/>
      <c r="EX48" s="1503"/>
      <c r="EY48" s="1503"/>
      <c r="EZ48" s="1503"/>
      <c r="FA48" s="1503"/>
      <c r="FB48" s="1503"/>
      <c r="FC48" s="1503"/>
      <c r="FD48" s="1503"/>
      <c r="FE48" s="1503"/>
      <c r="FF48" s="1503"/>
      <c r="FG48" s="1503"/>
      <c r="FH48" s="1503"/>
      <c r="FI48" s="1503"/>
      <c r="FJ48" s="1503"/>
      <c r="FK48" s="1503"/>
      <c r="FL48" s="1503"/>
      <c r="FM48" s="1503"/>
      <c r="FN48" s="1503"/>
      <c r="FO48" s="1503"/>
      <c r="FP48" s="1503"/>
      <c r="FQ48" s="1503"/>
      <c r="FR48" s="1503"/>
      <c r="FS48" s="1503"/>
      <c r="FT48" s="1503"/>
      <c r="FU48" s="1503"/>
      <c r="FV48" s="1503"/>
      <c r="FW48" s="1503"/>
      <c r="FX48" s="1503"/>
      <c r="FY48" s="1503"/>
      <c r="FZ48" s="1503"/>
      <c r="GA48" s="1503"/>
      <c r="GB48" s="1503"/>
      <c r="GC48" s="1503"/>
      <c r="GD48" s="1503"/>
      <c r="GE48" s="1503"/>
      <c r="GF48" s="1503"/>
      <c r="GG48" s="1503"/>
      <c r="GH48" s="1503"/>
      <c r="GI48" s="1503"/>
      <c r="GJ48" s="1503"/>
      <c r="GK48" s="1503"/>
      <c r="GL48" s="1503"/>
      <c r="GM48" s="1503"/>
      <c r="GN48" s="1503"/>
      <c r="GO48" s="1503"/>
      <c r="GP48" s="1503"/>
      <c r="GQ48" s="1503"/>
      <c r="GR48" s="1503"/>
      <c r="GS48" s="1503"/>
      <c r="GT48" s="1503"/>
      <c r="GU48" s="1503"/>
      <c r="GV48" s="1503"/>
      <c r="GW48" s="1503"/>
      <c r="GX48" s="1503"/>
      <c r="GY48" s="1503"/>
      <c r="GZ48" s="1503"/>
      <c r="HA48" s="1503"/>
      <c r="HB48" s="1503"/>
      <c r="HC48" s="1503"/>
      <c r="HD48" s="1503"/>
      <c r="HE48" s="1503"/>
      <c r="HF48" s="1503"/>
      <c r="HG48" s="1503"/>
      <c r="HH48" s="1503"/>
      <c r="HI48" s="1503"/>
      <c r="HJ48" s="1503"/>
      <c r="HK48" s="1503"/>
      <c r="HL48" s="1503"/>
      <c r="HM48" s="1503"/>
      <c r="HN48" s="1503"/>
      <c r="HO48" s="1503"/>
      <c r="HP48" s="1503"/>
      <c r="HQ48" s="1503"/>
      <c r="HR48" s="1503"/>
      <c r="HS48" s="1503"/>
      <c r="HT48" s="1503"/>
      <c r="HU48" s="1503"/>
      <c r="HV48" s="1503"/>
      <c r="HW48" s="1503"/>
      <c r="HX48" s="1503"/>
      <c r="HY48" s="1503"/>
      <c r="HZ48" s="1503"/>
      <c r="IA48" s="1503"/>
      <c r="IB48" s="1503"/>
      <c r="IC48" s="1503"/>
      <c r="ID48" s="1503"/>
      <c r="IE48" s="1503"/>
      <c r="IF48" s="1503"/>
      <c r="IG48" s="1503"/>
      <c r="IH48" s="1503"/>
      <c r="II48" s="1503"/>
      <c r="IJ48" s="1503"/>
      <c r="IK48" s="1503"/>
      <c r="IL48" s="1503"/>
      <c r="IM48" s="1503"/>
      <c r="IN48" s="1503"/>
      <c r="IO48" s="1503"/>
      <c r="IP48" s="1503"/>
      <c r="IQ48" s="1503"/>
      <c r="IR48" s="1503"/>
      <c r="IS48" s="1503"/>
      <c r="IT48" s="1503"/>
      <c r="IU48" s="1503"/>
      <c r="IV48" s="1503"/>
      <c r="IW48" s="1503"/>
      <c r="IX48" s="1503"/>
      <c r="IY48" s="1503"/>
      <c r="IZ48" s="1503"/>
      <c r="JA48" s="1503"/>
      <c r="JB48" s="1503"/>
      <c r="JC48" s="1503"/>
      <c r="JD48" s="1503"/>
      <c r="JE48" s="1503"/>
      <c r="JF48" s="1503"/>
      <c r="JG48" s="1503"/>
      <c r="JH48" s="1503"/>
      <c r="JI48" s="1503"/>
      <c r="JJ48" s="1503"/>
      <c r="JK48" s="1503"/>
      <c r="JL48" s="1503"/>
      <c r="JM48" s="1503"/>
      <c r="JN48" s="1503"/>
      <c r="JO48" s="1503"/>
      <c r="JP48" s="1503"/>
      <c r="JQ48" s="1503"/>
      <c r="JR48" s="1503"/>
      <c r="JS48" s="1503"/>
      <c r="JT48" s="1503"/>
      <c r="JU48" s="1503"/>
      <c r="JV48" s="1503"/>
      <c r="JW48" s="1503"/>
      <c r="JX48" s="1503"/>
      <c r="JY48" s="1503"/>
      <c r="JZ48" s="1503"/>
      <c r="KA48" s="1503"/>
      <c r="KB48" s="1503"/>
      <c r="KC48" s="1503"/>
      <c r="KD48" s="1503"/>
      <c r="KE48" s="1503"/>
      <c r="KF48" s="1503"/>
      <c r="KG48" s="1503"/>
      <c r="KH48" s="1503"/>
      <c r="KI48" s="1503"/>
      <c r="KJ48" s="1503"/>
      <c r="KK48" s="1503"/>
      <c r="KL48" s="1503"/>
      <c r="KM48" s="1503"/>
      <c r="KN48" s="1503"/>
      <c r="KO48" s="1503"/>
      <c r="KP48" s="1503"/>
      <c r="KQ48" s="1503"/>
      <c r="KR48" s="1503"/>
      <c r="KS48" s="1503"/>
      <c r="KT48" s="1503"/>
      <c r="KU48" s="1503"/>
      <c r="KV48" s="1503"/>
      <c r="KW48" s="1503"/>
      <c r="KX48" s="1503"/>
    </row>
    <row r="49" spans="1:9" ht="13.5" thickBot="1">
      <c r="A49" s="1098"/>
      <c r="B49" s="294"/>
      <c r="C49" s="1035"/>
      <c r="D49" s="7" t="s">
        <v>258</v>
      </c>
      <c r="E49" s="600">
        <v>6149422001</v>
      </c>
      <c r="F49" s="601" t="s">
        <v>374</v>
      </c>
      <c r="G49" s="7" t="s">
        <v>259</v>
      </c>
      <c r="H49" s="2098" t="s">
        <v>2249</v>
      </c>
      <c r="I49" s="2086"/>
    </row>
    <row r="50" spans="1:9" ht="13.5" thickBot="1">
      <c r="A50" s="1096"/>
      <c r="B50" s="294"/>
      <c r="C50" s="1035"/>
      <c r="D50" s="7" t="s">
        <v>260</v>
      </c>
      <c r="E50" s="600">
        <v>6149422000</v>
      </c>
      <c r="F50" s="1035"/>
      <c r="G50" s="7" t="s">
        <v>39</v>
      </c>
      <c r="H50" s="2098" t="s">
        <v>2250</v>
      </c>
      <c r="I50" s="2086"/>
    </row>
    <row r="51" spans="1:9">
      <c r="A51" s="1096"/>
      <c r="B51" s="294"/>
      <c r="C51" s="1035"/>
      <c r="D51" s="679"/>
      <c r="E51" s="28"/>
      <c r="F51" s="1035"/>
      <c r="G51" s="1035"/>
      <c r="H51" s="676"/>
      <c r="I51" s="1090"/>
    </row>
    <row r="52" spans="1:9">
      <c r="A52" s="1096"/>
      <c r="B52" s="26" t="s">
        <v>477</v>
      </c>
      <c r="C52" s="1035"/>
      <c r="D52" s="679"/>
      <c r="E52" s="28"/>
      <c r="F52" s="1035"/>
      <c r="G52" s="1035"/>
      <c r="H52" s="676"/>
      <c r="I52" s="1090"/>
    </row>
    <row r="53" spans="1:9" ht="13.5" thickBot="1">
      <c r="A53" s="1139"/>
      <c r="B53" s="1102"/>
      <c r="C53" s="1102"/>
      <c r="D53" s="1102"/>
      <c r="E53" s="1102"/>
      <c r="F53" s="1102"/>
      <c r="G53" s="1102"/>
      <c r="H53" s="1102"/>
      <c r="I53" s="1103"/>
    </row>
    <row r="54" spans="1:9" ht="16.5" thickBot="1">
      <c r="A54" s="2100" t="s">
        <v>1876</v>
      </c>
      <c r="B54" s="2101"/>
      <c r="C54" s="2101"/>
      <c r="D54" s="2101"/>
      <c r="E54" s="2101"/>
      <c r="F54" s="2101"/>
      <c r="G54" s="2101"/>
      <c r="H54" s="2101"/>
      <c r="I54" s="2102"/>
    </row>
    <row r="55" spans="1:9">
      <c r="A55" s="1096"/>
      <c r="B55" s="594"/>
      <c r="C55" s="676"/>
      <c r="D55" s="676"/>
      <c r="E55" s="676"/>
      <c r="F55" s="676"/>
      <c r="G55" s="1035"/>
      <c r="H55" s="676"/>
      <c r="I55" s="1090"/>
    </row>
    <row r="56" spans="1:9">
      <c r="A56" s="1096"/>
      <c r="B56" s="16"/>
      <c r="C56" s="676"/>
      <c r="D56" s="676"/>
      <c r="E56" s="676"/>
      <c r="F56" s="676"/>
      <c r="G56" s="1035"/>
      <c r="H56" s="676"/>
      <c r="I56" s="1090"/>
    </row>
    <row r="57" spans="1:9" ht="13.5" thickBot="1">
      <c r="A57" s="1097"/>
      <c r="B57" s="6" t="s">
        <v>43</v>
      </c>
      <c r="C57" s="679"/>
      <c r="D57" s="676"/>
      <c r="E57" s="676"/>
      <c r="F57" s="1035"/>
      <c r="G57" s="29" t="s">
        <v>514</v>
      </c>
      <c r="H57" s="676"/>
      <c r="I57" s="1090"/>
    </row>
    <row r="58" spans="1:9" ht="13.5" thickBot="1">
      <c r="A58" s="1093"/>
      <c r="B58" s="7" t="s">
        <v>44</v>
      </c>
      <c r="C58" s="2085" t="s">
        <v>2248</v>
      </c>
      <c r="D58" s="2085"/>
      <c r="E58" s="2085"/>
      <c r="F58" s="7" t="s">
        <v>253</v>
      </c>
      <c r="G58" s="2085" t="s">
        <v>2245</v>
      </c>
      <c r="H58" s="2086"/>
      <c r="I58" s="1090"/>
    </row>
    <row r="59" spans="1:9" ht="13.5" thickBot="1">
      <c r="A59" s="1096"/>
      <c r="B59" s="7" t="s">
        <v>694</v>
      </c>
      <c r="C59" s="2085" t="s">
        <v>2241</v>
      </c>
      <c r="D59" s="2086"/>
      <c r="E59" s="2086"/>
      <c r="F59" s="7" t="s">
        <v>254</v>
      </c>
      <c r="G59" s="2085" t="s">
        <v>2246</v>
      </c>
      <c r="H59" s="2086"/>
      <c r="I59" s="1090"/>
    </row>
    <row r="60" spans="1:9" ht="13.5" thickBot="1">
      <c r="A60" s="1096"/>
      <c r="B60" s="7" t="s">
        <v>695</v>
      </c>
      <c r="C60" s="2085" t="s">
        <v>2242</v>
      </c>
      <c r="D60" s="2086"/>
      <c r="E60" s="294"/>
      <c r="F60" s="297" t="s">
        <v>255</v>
      </c>
      <c r="G60" s="2085" t="s">
        <v>2247</v>
      </c>
      <c r="H60" s="2086"/>
      <c r="I60" s="1090"/>
    </row>
    <row r="61" spans="1:9" ht="13.5" thickBot="1">
      <c r="A61" s="1096"/>
      <c r="B61" s="7" t="s">
        <v>696</v>
      </c>
      <c r="C61" s="1061" t="s">
        <v>2243</v>
      </c>
      <c r="D61" s="294"/>
      <c r="E61" s="1035"/>
      <c r="F61" s="7" t="s">
        <v>258</v>
      </c>
      <c r="G61" s="600">
        <v>6149422001</v>
      </c>
      <c r="H61" s="603" t="s">
        <v>374</v>
      </c>
      <c r="I61" s="1090"/>
    </row>
    <row r="62" spans="1:9" ht="13.5" thickBot="1">
      <c r="A62" s="1096"/>
      <c r="B62" s="7" t="s">
        <v>1324</v>
      </c>
      <c r="C62" s="597">
        <v>432314031</v>
      </c>
      <c r="D62" s="294"/>
      <c r="E62" s="1035"/>
      <c r="F62" s="7" t="s">
        <v>260</v>
      </c>
      <c r="G62" s="2111">
        <v>6149420000</v>
      </c>
      <c r="H62" s="2112"/>
      <c r="I62" s="1090"/>
    </row>
    <row r="63" spans="1:9" ht="13.5" thickBot="1">
      <c r="A63" s="1096"/>
      <c r="B63" s="10" t="s">
        <v>45</v>
      </c>
      <c r="C63" s="602">
        <v>3</v>
      </c>
      <c r="D63" s="1035"/>
      <c r="E63" s="1035"/>
      <c r="F63" s="7" t="s">
        <v>259</v>
      </c>
      <c r="G63" s="2098" t="s">
        <v>2249</v>
      </c>
      <c r="H63" s="2086"/>
      <c r="I63" s="1090"/>
    </row>
    <row r="64" spans="1:9" ht="13.5" thickBot="1">
      <c r="A64" s="1096"/>
      <c r="B64" s="10" t="s">
        <v>46</v>
      </c>
      <c r="C64" s="602">
        <v>19</v>
      </c>
      <c r="D64" s="1035"/>
      <c r="E64" s="1035"/>
      <c r="F64" s="7" t="s">
        <v>39</v>
      </c>
      <c r="G64" s="2098" t="s">
        <v>2250</v>
      </c>
      <c r="H64" s="2086"/>
      <c r="I64" s="1090"/>
    </row>
    <row r="65" spans="1:10" ht="13.5" thickBot="1">
      <c r="A65" s="1096"/>
      <c r="B65" s="7" t="s">
        <v>1422</v>
      </c>
      <c r="C65" s="1061" t="s">
        <v>2252</v>
      </c>
      <c r="D65" s="1035"/>
      <c r="E65" s="1035"/>
      <c r="F65" s="1035"/>
      <c r="G65" s="1035"/>
      <c r="H65" s="676"/>
      <c r="I65" s="1090"/>
    </row>
    <row r="66" spans="1:10" ht="13.5" thickBot="1">
      <c r="A66" s="1096"/>
      <c r="B66" s="23"/>
      <c r="C66" s="1035"/>
      <c r="D66" s="1035"/>
      <c r="E66" s="1035"/>
      <c r="F66" s="1035"/>
      <c r="G66" s="1035"/>
      <c r="H66" s="676"/>
      <c r="I66" s="1090"/>
    </row>
    <row r="67" spans="1:10" ht="13.5" thickBot="1">
      <c r="A67" s="1104"/>
      <c r="B67" s="697" t="s">
        <v>40</v>
      </c>
      <c r="C67" s="14" t="s">
        <v>281</v>
      </c>
      <c r="D67" s="676"/>
      <c r="E67" s="676"/>
      <c r="F67" s="30"/>
      <c r="G67" s="1035"/>
      <c r="H67" s="676"/>
      <c r="I67" s="1090"/>
    </row>
    <row r="68" spans="1:10" ht="13.5" thickBot="1">
      <c r="A68" s="1089"/>
      <c r="B68" s="697" t="s">
        <v>41</v>
      </c>
      <c r="C68" s="14" t="s">
        <v>569</v>
      </c>
      <c r="D68" s="676"/>
      <c r="E68" s="676"/>
      <c r="F68" s="676"/>
      <c r="G68" s="676"/>
      <c r="H68" s="676"/>
      <c r="I68" s="1090"/>
    </row>
    <row r="69" spans="1:10" ht="13.5" thickBot="1">
      <c r="A69" s="1089"/>
      <c r="B69" s="697" t="s">
        <v>40</v>
      </c>
      <c r="C69" s="679" t="s">
        <v>1140</v>
      </c>
      <c r="D69" s="676"/>
      <c r="E69" s="676"/>
      <c r="F69" s="676"/>
      <c r="G69" s="676"/>
      <c r="H69" s="676"/>
      <c r="I69" s="1090"/>
      <c r="J69" s="1504"/>
    </row>
    <row r="70" spans="1:10" ht="13.5" thickBot="1">
      <c r="A70" s="1089"/>
      <c r="B70" s="697" t="s">
        <v>40</v>
      </c>
      <c r="C70" s="679" t="s">
        <v>1141</v>
      </c>
      <c r="D70" s="676"/>
      <c r="E70" s="676"/>
      <c r="F70" s="676"/>
      <c r="G70" s="676"/>
      <c r="H70" s="676"/>
      <c r="I70" s="1090"/>
      <c r="J70" s="1505"/>
    </row>
    <row r="71" spans="1:10" ht="13.5" thickBot="1">
      <c r="A71" s="1089"/>
      <c r="B71" s="697" t="s">
        <v>41</v>
      </c>
      <c r="C71" s="15" t="s">
        <v>1142</v>
      </c>
      <c r="D71" s="2085"/>
      <c r="E71" s="2086"/>
      <c r="F71" s="2086"/>
      <c r="G71" s="676"/>
      <c r="H71" s="676"/>
      <c r="I71" s="1090"/>
    </row>
    <row r="72" spans="1:10">
      <c r="A72" s="1089"/>
      <c r="B72" s="31" t="b">
        <f>OR(B67="yes",B68="yes")</f>
        <v>1</v>
      </c>
      <c r="C72" s="1035"/>
      <c r="D72" s="676"/>
      <c r="E72" s="676"/>
      <c r="F72" s="676"/>
      <c r="G72" s="676"/>
      <c r="H72" s="676"/>
      <c r="I72" s="1090"/>
    </row>
    <row r="73" spans="1:10" ht="13.5" thickBot="1">
      <c r="A73" s="1089"/>
      <c r="B73" s="676"/>
      <c r="C73" s="1035"/>
      <c r="D73" s="676"/>
      <c r="E73" s="676"/>
      <c r="F73" s="676"/>
      <c r="G73" s="676"/>
      <c r="H73" s="676"/>
      <c r="I73" s="1090"/>
    </row>
    <row r="74" spans="1:10" ht="13.5" thickBot="1">
      <c r="A74" s="1097"/>
      <c r="B74" s="679" t="s">
        <v>1143</v>
      </c>
      <c r="C74" s="1035"/>
      <c r="D74" s="676"/>
      <c r="E74" s="676"/>
      <c r="F74" s="1035"/>
      <c r="G74" s="676"/>
      <c r="H74" s="697" t="s">
        <v>40</v>
      </c>
      <c r="I74" s="1090" t="s">
        <v>846</v>
      </c>
    </row>
    <row r="75" spans="1:10" ht="13.5" thickBot="1">
      <c r="A75" s="1089"/>
      <c r="B75" s="676"/>
      <c r="C75" s="1035"/>
      <c r="D75" s="676"/>
      <c r="E75" s="676"/>
      <c r="F75" s="676"/>
      <c r="G75" s="676"/>
      <c r="H75" s="679"/>
      <c r="I75" s="1090"/>
    </row>
    <row r="76" spans="1:10" ht="13.5" thickBot="1">
      <c r="A76" s="1089"/>
      <c r="B76" s="676" t="s">
        <v>386</v>
      </c>
      <c r="C76" s="1035"/>
      <c r="D76" s="676"/>
      <c r="E76" s="676"/>
      <c r="F76" s="676"/>
      <c r="G76" s="676"/>
      <c r="H76" s="604">
        <v>23</v>
      </c>
      <c r="I76" s="1090"/>
    </row>
    <row r="77" spans="1:10" ht="13.5" thickBot="1">
      <c r="A77" s="1089"/>
      <c r="B77" s="676"/>
      <c r="C77" s="1035"/>
      <c r="D77" s="676"/>
      <c r="E77" s="676"/>
      <c r="F77" s="676"/>
      <c r="G77" s="676"/>
      <c r="H77" s="676"/>
      <c r="I77" s="1090"/>
    </row>
    <row r="78" spans="1:10" ht="13.5" thickBot="1">
      <c r="A78" s="1097"/>
      <c r="B78" s="676" t="s">
        <v>671</v>
      </c>
      <c r="C78" s="1035"/>
      <c r="D78" s="676"/>
      <c r="E78" s="676"/>
      <c r="F78" s="676"/>
      <c r="G78" s="676"/>
      <c r="H78" s="605">
        <v>1</v>
      </c>
      <c r="I78" s="1090"/>
    </row>
    <row r="79" spans="1:10">
      <c r="A79" s="1089"/>
      <c r="B79" s="676"/>
      <c r="C79" s="1035"/>
      <c r="D79" s="676"/>
      <c r="E79" s="676"/>
      <c r="F79" s="676"/>
      <c r="G79" s="676"/>
      <c r="H79" s="676"/>
      <c r="I79" s="1090"/>
    </row>
    <row r="80" spans="1:10">
      <c r="A80" s="1089"/>
      <c r="B80" s="676"/>
      <c r="C80" s="1035"/>
      <c r="D80" s="676"/>
      <c r="E80" s="676"/>
      <c r="F80" s="676"/>
      <c r="G80" s="676"/>
      <c r="H80" s="676"/>
      <c r="I80" s="1090"/>
    </row>
    <row r="81" spans="1:9" ht="13.5" thickBot="1">
      <c r="A81" s="1097"/>
      <c r="B81" s="679" t="s">
        <v>266</v>
      </c>
      <c r="C81" s="1035"/>
      <c r="D81" s="676"/>
      <c r="E81" s="676"/>
      <c r="F81" s="676"/>
      <c r="G81" s="676"/>
      <c r="H81" s="676"/>
      <c r="I81" s="1090"/>
    </row>
    <row r="82" spans="1:9" ht="13.5" thickBot="1">
      <c r="A82" s="1098"/>
      <c r="B82" s="679" t="s">
        <v>267</v>
      </c>
      <c r="C82" s="1035"/>
      <c r="D82" s="676"/>
      <c r="E82" s="697" t="s">
        <v>40</v>
      </c>
      <c r="F82" s="1035" t="s">
        <v>846</v>
      </c>
      <c r="G82" s="676"/>
      <c r="H82" s="676"/>
      <c r="I82" s="1090"/>
    </row>
    <row r="83" spans="1:9">
      <c r="A83" s="1098"/>
      <c r="B83" s="1035"/>
      <c r="C83" s="1035"/>
      <c r="D83" s="1035"/>
      <c r="E83" s="676"/>
      <c r="F83" s="676"/>
      <c r="G83" s="676"/>
      <c r="H83" s="676"/>
      <c r="I83" s="1090"/>
    </row>
    <row r="84" spans="1:9" ht="13.5" thickBot="1">
      <c r="A84" s="1097"/>
      <c r="B84" s="679" t="s">
        <v>373</v>
      </c>
      <c r="C84" s="1035"/>
      <c r="D84" s="676"/>
      <c r="E84" s="676"/>
      <c r="F84" s="676"/>
      <c r="G84" s="676"/>
      <c r="H84" s="676"/>
      <c r="I84" s="1090"/>
    </row>
    <row r="85" spans="1:9" ht="13.5" thickBot="1">
      <c r="A85" s="1105"/>
      <c r="B85" s="697" t="s">
        <v>41</v>
      </c>
      <c r="C85" s="1035" t="s">
        <v>846</v>
      </c>
      <c r="D85" s="13"/>
      <c r="E85" s="676"/>
      <c r="F85" s="676"/>
      <c r="G85" s="676"/>
      <c r="H85" s="676"/>
      <c r="I85" s="1090"/>
    </row>
    <row r="86" spans="1:9">
      <c r="A86" s="1098"/>
      <c r="B86" s="1035"/>
      <c r="C86" s="1035"/>
      <c r="D86" s="1035"/>
      <c r="E86" s="676"/>
      <c r="F86" s="676"/>
      <c r="G86" s="676"/>
      <c r="H86" s="676"/>
      <c r="I86" s="1090"/>
    </row>
    <row r="87" spans="1:9" ht="13.5" thickBot="1">
      <c r="A87" s="1097"/>
      <c r="B87" s="415" t="s">
        <v>387</v>
      </c>
      <c r="C87" s="679"/>
      <c r="D87" s="32"/>
      <c r="E87" s="676"/>
      <c r="F87" s="1035"/>
      <c r="G87" s="29" t="s">
        <v>514</v>
      </c>
      <c r="H87" s="676"/>
      <c r="I87" s="1090"/>
    </row>
    <row r="88" spans="1:9" ht="13.5" thickBot="1">
      <c r="A88" s="1093"/>
      <c r="B88" s="7" t="s">
        <v>44</v>
      </c>
      <c r="C88" s="2085" t="s">
        <v>1337</v>
      </c>
      <c r="D88" s="2086"/>
      <c r="E88" s="2086"/>
      <c r="F88" s="7" t="s">
        <v>253</v>
      </c>
      <c r="G88" s="2085"/>
      <c r="H88" s="2086"/>
      <c r="I88" s="1090"/>
    </row>
    <row r="89" spans="1:9" ht="13.5" thickBot="1">
      <c r="A89" s="1096"/>
      <c r="B89" s="7" t="s">
        <v>694</v>
      </c>
      <c r="C89" s="2085"/>
      <c r="D89" s="2086"/>
      <c r="E89" s="2086"/>
      <c r="F89" s="7" t="s">
        <v>254</v>
      </c>
      <c r="G89" s="2085"/>
      <c r="H89" s="2085"/>
      <c r="I89" s="1090"/>
    </row>
    <row r="90" spans="1:9" ht="13.5" thickBot="1">
      <c r="A90" s="1096"/>
      <c r="B90" s="7" t="s">
        <v>695</v>
      </c>
      <c r="C90" s="2085"/>
      <c r="D90" s="2086"/>
      <c r="E90" s="294"/>
      <c r="F90" s="297" t="s">
        <v>255</v>
      </c>
      <c r="G90" s="2085"/>
      <c r="H90" s="2086"/>
      <c r="I90" s="1090"/>
    </row>
    <row r="91" spans="1:9" ht="13.5" thickBot="1">
      <c r="A91" s="1096"/>
      <c r="B91" s="7" t="s">
        <v>696</v>
      </c>
      <c r="C91" s="1061"/>
      <c r="D91" s="294"/>
      <c r="E91" s="1035"/>
      <c r="F91" s="7" t="s">
        <v>258</v>
      </c>
      <c r="G91" s="600"/>
      <c r="H91" s="603" t="s">
        <v>374</v>
      </c>
      <c r="I91" s="1090"/>
    </row>
    <row r="92" spans="1:9" ht="13.5" thickBot="1">
      <c r="A92" s="1096"/>
      <c r="B92" s="7" t="s">
        <v>1324</v>
      </c>
      <c r="C92" s="597"/>
      <c r="D92" s="294"/>
      <c r="E92" s="1035"/>
      <c r="F92" s="7" t="s">
        <v>260</v>
      </c>
      <c r="G92" s="2113"/>
      <c r="H92" s="2113"/>
      <c r="I92" s="1090"/>
    </row>
    <row r="93" spans="1:9" ht="13.5" thickBot="1">
      <c r="A93" s="1096"/>
      <c r="B93" s="10" t="s">
        <v>45</v>
      </c>
      <c r="C93" s="602"/>
      <c r="D93" s="1035"/>
      <c r="E93" s="1035"/>
      <c r="F93" s="7" t="s">
        <v>259</v>
      </c>
      <c r="G93" s="2085"/>
      <c r="H93" s="2086"/>
      <c r="I93" s="1090"/>
    </row>
    <row r="94" spans="1:9" ht="13.5" thickBot="1">
      <c r="A94" s="1096"/>
      <c r="B94" s="10" t="s">
        <v>46</v>
      </c>
      <c r="C94" s="602"/>
      <c r="D94" s="1035"/>
      <c r="E94" s="1035"/>
      <c r="F94" s="7" t="s">
        <v>39</v>
      </c>
      <c r="G94" s="2085"/>
      <c r="H94" s="2086"/>
      <c r="I94" s="1090"/>
    </row>
    <row r="95" spans="1:9" ht="13.5" thickBot="1">
      <c r="A95" s="1096"/>
      <c r="B95" s="7" t="s">
        <v>1422</v>
      </c>
      <c r="C95" s="1061"/>
      <c r="D95" s="1035"/>
      <c r="E95" s="1035"/>
      <c r="F95" s="1035"/>
      <c r="G95" s="1035"/>
      <c r="H95" s="676"/>
      <c r="I95" s="1090"/>
    </row>
    <row r="96" spans="1:9" ht="13.5" thickBot="1">
      <c r="A96" s="1096"/>
      <c r="B96" s="23"/>
      <c r="C96" s="1035"/>
      <c r="D96" s="1035"/>
      <c r="E96" s="1035"/>
      <c r="F96" s="1035"/>
      <c r="G96" s="1035"/>
      <c r="H96" s="676"/>
      <c r="I96" s="1090"/>
    </row>
    <row r="97" spans="1:310" ht="13.5" thickBot="1">
      <c r="A97" s="1097"/>
      <c r="B97" s="697"/>
      <c r="C97" s="14" t="s">
        <v>281</v>
      </c>
      <c r="D97" s="676"/>
      <c r="E97" s="676"/>
      <c r="F97" s="30" t="s">
        <v>434</v>
      </c>
      <c r="G97" s="1035"/>
      <c r="H97" s="676"/>
      <c r="I97" s="1090"/>
    </row>
    <row r="98" spans="1:310" ht="13.5" thickBot="1">
      <c r="A98" s="1089"/>
      <c r="B98" s="697"/>
      <c r="C98" s="14" t="s">
        <v>569</v>
      </c>
      <c r="D98" s="676"/>
      <c r="E98" s="676"/>
      <c r="F98" s="676"/>
      <c r="G98" s="676"/>
      <c r="H98" s="676"/>
      <c r="I98" s="1090"/>
    </row>
    <row r="99" spans="1:310" ht="13.5" thickBot="1">
      <c r="A99" s="1089"/>
      <c r="B99" s="697"/>
      <c r="C99" s="679" t="s">
        <v>1140</v>
      </c>
      <c r="D99" s="676"/>
      <c r="E99" s="676"/>
      <c r="F99" s="676"/>
      <c r="G99" s="676"/>
      <c r="H99" s="676"/>
      <c r="I99" s="1090"/>
    </row>
    <row r="100" spans="1:310" ht="13.5" thickBot="1">
      <c r="A100" s="1089"/>
      <c r="B100" s="697"/>
      <c r="C100" s="679" t="s">
        <v>1141</v>
      </c>
      <c r="D100" s="676"/>
      <c r="E100" s="676"/>
      <c r="F100" s="676"/>
      <c r="G100" s="676"/>
      <c r="H100" s="676"/>
      <c r="I100" s="1090"/>
    </row>
    <row r="101" spans="1:310" ht="13.5" thickBot="1">
      <c r="A101" s="1089"/>
      <c r="B101" s="697"/>
      <c r="C101" s="15" t="s">
        <v>1142</v>
      </c>
      <c r="D101" s="2085"/>
      <c r="E101" s="2086"/>
      <c r="F101" s="2086"/>
      <c r="G101" s="676"/>
      <c r="H101" s="676"/>
      <c r="I101" s="1090"/>
    </row>
    <row r="102" spans="1:310" ht="13.5" thickBot="1">
      <c r="A102" s="1089"/>
      <c r="B102" s="31" t="b">
        <f>OR(B97="yes",B98="yes")</f>
        <v>0</v>
      </c>
      <c r="C102" s="1035"/>
      <c r="D102" s="676"/>
      <c r="E102" s="676"/>
      <c r="F102" s="676"/>
      <c r="G102" s="676"/>
      <c r="H102" s="676"/>
      <c r="I102" s="1090"/>
    </row>
    <row r="103" spans="1:310" ht="13.5" thickBot="1">
      <c r="A103" s="1097"/>
      <c r="B103" s="679" t="s">
        <v>1143</v>
      </c>
      <c r="C103" s="1035"/>
      <c r="D103" s="676"/>
      <c r="E103" s="676"/>
      <c r="F103" s="1035"/>
      <c r="G103" s="676"/>
      <c r="H103" s="697"/>
      <c r="I103" s="1090" t="s">
        <v>846</v>
      </c>
    </row>
    <row r="104" spans="1:310" ht="13.5" thickBot="1">
      <c r="A104" s="1089"/>
      <c r="B104" s="676"/>
      <c r="C104" s="1035"/>
      <c r="D104" s="676"/>
      <c r="E104" s="676"/>
      <c r="F104" s="676"/>
      <c r="G104" s="676"/>
      <c r="H104" s="679"/>
      <c r="I104" s="1090"/>
    </row>
    <row r="105" spans="1:310" ht="13.5" thickBot="1">
      <c r="A105" s="1089"/>
      <c r="B105" s="676" t="s">
        <v>386</v>
      </c>
      <c r="C105" s="1035"/>
      <c r="D105" s="676"/>
      <c r="E105" s="676"/>
      <c r="F105" s="676"/>
      <c r="G105" s="676"/>
      <c r="H105" s="606"/>
      <c r="I105" s="1090"/>
    </row>
    <row r="106" spans="1:310" ht="13.5" thickBot="1">
      <c r="A106" s="1089"/>
      <c r="B106" s="676"/>
      <c r="C106" s="1035"/>
      <c r="D106" s="676"/>
      <c r="E106" s="676"/>
      <c r="F106" s="676"/>
      <c r="G106" s="676"/>
      <c r="H106" s="676"/>
      <c r="I106" s="1090"/>
    </row>
    <row r="107" spans="1:310" ht="13.5" thickBot="1">
      <c r="A107" s="1097"/>
      <c r="B107" s="676" t="s">
        <v>671</v>
      </c>
      <c r="C107" s="1035"/>
      <c r="D107" s="676"/>
      <c r="E107" s="676"/>
      <c r="F107" s="676"/>
      <c r="G107" s="676"/>
      <c r="H107" s="606"/>
      <c r="I107" s="1090"/>
    </row>
    <row r="108" spans="1:310">
      <c r="A108" s="1089"/>
      <c r="B108" s="676"/>
      <c r="C108" s="1035"/>
      <c r="D108" s="676"/>
      <c r="E108" s="676"/>
      <c r="F108" s="676"/>
      <c r="G108" s="676"/>
      <c r="H108" s="676"/>
      <c r="I108" s="1090"/>
    </row>
    <row r="109" spans="1:310" s="5" customFormat="1" ht="16.5" thickBot="1">
      <c r="A109" s="1097"/>
      <c r="B109" s="679" t="s">
        <v>266</v>
      </c>
      <c r="C109" s="1035"/>
      <c r="D109" s="676"/>
      <c r="E109" s="676"/>
      <c r="F109" s="676"/>
      <c r="G109" s="676"/>
      <c r="H109" s="676"/>
      <c r="I109" s="1090"/>
      <c r="J109" s="1503"/>
      <c r="K109" s="1503"/>
      <c r="L109" s="1503"/>
      <c r="M109" s="1503"/>
      <c r="N109" s="1503"/>
      <c r="O109" s="1503"/>
      <c r="P109" s="1503"/>
      <c r="Q109" s="1503"/>
      <c r="R109" s="1503"/>
      <c r="S109" s="1503"/>
      <c r="T109" s="1503"/>
      <c r="U109" s="1503"/>
      <c r="V109" s="1503"/>
      <c r="W109" s="1503"/>
      <c r="X109" s="1503"/>
      <c r="Y109" s="1503"/>
      <c r="Z109" s="1503"/>
      <c r="AA109" s="1503"/>
      <c r="AB109" s="1503"/>
      <c r="AC109" s="1503"/>
      <c r="AD109" s="1503"/>
      <c r="AE109" s="1503"/>
      <c r="AF109" s="1503"/>
      <c r="AG109" s="1503"/>
      <c r="AH109" s="1503"/>
      <c r="AI109" s="1503"/>
      <c r="AJ109" s="1503"/>
      <c r="AK109" s="1503"/>
      <c r="AL109" s="1503"/>
      <c r="AM109" s="1503"/>
      <c r="AN109" s="1503"/>
      <c r="AO109" s="1503"/>
      <c r="AP109" s="1503"/>
      <c r="AQ109" s="1503"/>
      <c r="AR109" s="1503"/>
      <c r="AS109" s="1503"/>
      <c r="AT109" s="1503"/>
      <c r="AU109" s="1503"/>
      <c r="AV109" s="1503"/>
      <c r="AW109" s="1503"/>
      <c r="AX109" s="1503"/>
      <c r="AY109" s="1503"/>
      <c r="AZ109" s="1503"/>
      <c r="BA109" s="1503"/>
      <c r="BB109" s="1503"/>
      <c r="BC109" s="1503"/>
      <c r="BD109" s="1503"/>
      <c r="BE109" s="1503"/>
      <c r="BF109" s="1503"/>
      <c r="BG109" s="1503"/>
      <c r="BH109" s="1503"/>
      <c r="BI109" s="1503"/>
      <c r="BJ109" s="1503"/>
      <c r="BK109" s="1503"/>
      <c r="BL109" s="1503"/>
      <c r="BM109" s="1503"/>
      <c r="BN109" s="1503"/>
      <c r="BO109" s="1503"/>
      <c r="BP109" s="1503"/>
      <c r="BQ109" s="1503"/>
      <c r="BR109" s="1503"/>
      <c r="BS109" s="1503"/>
      <c r="BT109" s="1503"/>
      <c r="BU109" s="1503"/>
      <c r="BV109" s="1503"/>
      <c r="BW109" s="1503"/>
      <c r="BX109" s="1503"/>
      <c r="BY109" s="1503"/>
      <c r="BZ109" s="1503"/>
      <c r="CA109" s="1503"/>
      <c r="CB109" s="1503"/>
      <c r="CC109" s="1503"/>
      <c r="CD109" s="1503"/>
      <c r="CE109" s="1503"/>
      <c r="CF109" s="1503"/>
      <c r="CG109" s="1503"/>
      <c r="CH109" s="1503"/>
      <c r="CI109" s="1503"/>
      <c r="CJ109" s="1503"/>
      <c r="CK109" s="1503"/>
      <c r="CL109" s="1503"/>
      <c r="CM109" s="1503"/>
      <c r="CN109" s="1503"/>
      <c r="CO109" s="1503"/>
      <c r="CP109" s="1503"/>
      <c r="CQ109" s="1503"/>
      <c r="CR109" s="1503"/>
      <c r="CS109" s="1503"/>
      <c r="CT109" s="1503"/>
      <c r="CU109" s="1503"/>
      <c r="CV109" s="1503"/>
      <c r="CW109" s="1503"/>
      <c r="CX109" s="1503"/>
      <c r="CY109" s="1503"/>
      <c r="CZ109" s="1503"/>
      <c r="DA109" s="1503"/>
      <c r="DB109" s="1503"/>
      <c r="DC109" s="1503"/>
      <c r="DD109" s="1503"/>
      <c r="DE109" s="1503"/>
      <c r="DF109" s="1503"/>
      <c r="DG109" s="1503"/>
      <c r="DH109" s="1503"/>
      <c r="DI109" s="1503"/>
      <c r="DJ109" s="1503"/>
      <c r="DK109" s="1503"/>
      <c r="DL109" s="1503"/>
      <c r="DM109" s="1503"/>
      <c r="DN109" s="1503"/>
      <c r="DO109" s="1503"/>
      <c r="DP109" s="1503"/>
      <c r="DQ109" s="1503"/>
      <c r="DR109" s="1503"/>
      <c r="DS109" s="1503"/>
      <c r="DT109" s="1503"/>
      <c r="DU109" s="1503"/>
      <c r="DV109" s="1503"/>
      <c r="DW109" s="1503"/>
      <c r="DX109" s="1503"/>
      <c r="DY109" s="1503"/>
      <c r="DZ109" s="1503"/>
      <c r="EA109" s="1503"/>
      <c r="EB109" s="1503"/>
      <c r="EC109" s="1503"/>
      <c r="ED109" s="1503"/>
      <c r="EE109" s="1503"/>
      <c r="EF109" s="1503"/>
      <c r="EG109" s="1503"/>
      <c r="EH109" s="1503"/>
      <c r="EI109" s="1503"/>
      <c r="EJ109" s="1503"/>
      <c r="EK109" s="1503"/>
      <c r="EL109" s="1503"/>
      <c r="EM109" s="1503"/>
      <c r="EN109" s="1503"/>
      <c r="EO109" s="1503"/>
      <c r="EP109" s="1503"/>
      <c r="EQ109" s="1503"/>
      <c r="ER109" s="1503"/>
      <c r="ES109" s="1503"/>
      <c r="ET109" s="1503"/>
      <c r="EU109" s="1503"/>
      <c r="EV109" s="1503"/>
      <c r="EW109" s="1503"/>
      <c r="EX109" s="1503"/>
      <c r="EY109" s="1503"/>
      <c r="EZ109" s="1503"/>
      <c r="FA109" s="1503"/>
      <c r="FB109" s="1503"/>
      <c r="FC109" s="1503"/>
      <c r="FD109" s="1503"/>
      <c r="FE109" s="1503"/>
      <c r="FF109" s="1503"/>
      <c r="FG109" s="1503"/>
      <c r="FH109" s="1503"/>
      <c r="FI109" s="1503"/>
      <c r="FJ109" s="1503"/>
      <c r="FK109" s="1503"/>
      <c r="FL109" s="1503"/>
      <c r="FM109" s="1503"/>
      <c r="FN109" s="1503"/>
      <c r="FO109" s="1503"/>
      <c r="FP109" s="1503"/>
      <c r="FQ109" s="1503"/>
      <c r="FR109" s="1503"/>
      <c r="FS109" s="1503"/>
      <c r="FT109" s="1503"/>
      <c r="FU109" s="1503"/>
      <c r="FV109" s="1503"/>
      <c r="FW109" s="1503"/>
      <c r="FX109" s="1503"/>
      <c r="FY109" s="1503"/>
      <c r="FZ109" s="1503"/>
      <c r="GA109" s="1503"/>
      <c r="GB109" s="1503"/>
      <c r="GC109" s="1503"/>
      <c r="GD109" s="1503"/>
      <c r="GE109" s="1503"/>
      <c r="GF109" s="1503"/>
      <c r="GG109" s="1503"/>
      <c r="GH109" s="1503"/>
      <c r="GI109" s="1503"/>
      <c r="GJ109" s="1503"/>
      <c r="GK109" s="1503"/>
      <c r="GL109" s="1503"/>
      <c r="GM109" s="1503"/>
      <c r="GN109" s="1503"/>
      <c r="GO109" s="1503"/>
      <c r="GP109" s="1503"/>
      <c r="GQ109" s="1503"/>
      <c r="GR109" s="1503"/>
      <c r="GS109" s="1503"/>
      <c r="GT109" s="1503"/>
      <c r="GU109" s="1503"/>
      <c r="GV109" s="1503"/>
      <c r="GW109" s="1503"/>
      <c r="GX109" s="1503"/>
      <c r="GY109" s="1503"/>
      <c r="GZ109" s="1503"/>
      <c r="HA109" s="1503"/>
      <c r="HB109" s="1503"/>
      <c r="HC109" s="1503"/>
      <c r="HD109" s="1503"/>
      <c r="HE109" s="1503"/>
      <c r="HF109" s="1503"/>
      <c r="HG109" s="1503"/>
      <c r="HH109" s="1503"/>
      <c r="HI109" s="1503"/>
      <c r="HJ109" s="1503"/>
      <c r="HK109" s="1503"/>
      <c r="HL109" s="1503"/>
      <c r="HM109" s="1503"/>
      <c r="HN109" s="1503"/>
      <c r="HO109" s="1503"/>
      <c r="HP109" s="1503"/>
      <c r="HQ109" s="1503"/>
      <c r="HR109" s="1503"/>
      <c r="HS109" s="1503"/>
      <c r="HT109" s="1503"/>
      <c r="HU109" s="1503"/>
      <c r="HV109" s="1503"/>
      <c r="HW109" s="1503"/>
      <c r="HX109" s="1503"/>
      <c r="HY109" s="1503"/>
      <c r="HZ109" s="1503"/>
      <c r="IA109" s="1503"/>
      <c r="IB109" s="1503"/>
      <c r="IC109" s="1503"/>
      <c r="ID109" s="1503"/>
      <c r="IE109" s="1503"/>
      <c r="IF109" s="1503"/>
      <c r="IG109" s="1503"/>
      <c r="IH109" s="1503"/>
      <c r="II109" s="1503"/>
      <c r="IJ109" s="1503"/>
      <c r="IK109" s="1503"/>
      <c r="IL109" s="1503"/>
      <c r="IM109" s="1503"/>
      <c r="IN109" s="1503"/>
      <c r="IO109" s="1503"/>
      <c r="IP109" s="1503"/>
      <c r="IQ109" s="1503"/>
      <c r="IR109" s="1503"/>
      <c r="IS109" s="1503"/>
      <c r="IT109" s="1503"/>
      <c r="IU109" s="1503"/>
      <c r="IV109" s="1503"/>
      <c r="IW109" s="1503"/>
      <c r="IX109" s="1503"/>
      <c r="IY109" s="1503"/>
      <c r="IZ109" s="1503"/>
      <c r="JA109" s="1503"/>
      <c r="JB109" s="1503"/>
      <c r="JC109" s="1503"/>
      <c r="JD109" s="1503"/>
      <c r="JE109" s="1503"/>
      <c r="JF109" s="1503"/>
      <c r="JG109" s="1503"/>
      <c r="JH109" s="1503"/>
      <c r="JI109" s="1503"/>
      <c r="JJ109" s="1503"/>
      <c r="JK109" s="1503"/>
      <c r="JL109" s="1503"/>
      <c r="JM109" s="1503"/>
      <c r="JN109" s="1503"/>
      <c r="JO109" s="1503"/>
      <c r="JP109" s="1503"/>
      <c r="JQ109" s="1503"/>
      <c r="JR109" s="1503"/>
      <c r="JS109" s="1503"/>
      <c r="JT109" s="1503"/>
      <c r="JU109" s="1503"/>
      <c r="JV109" s="1503"/>
      <c r="JW109" s="1503"/>
      <c r="JX109" s="1503"/>
      <c r="JY109" s="1503"/>
      <c r="JZ109" s="1503"/>
      <c r="KA109" s="1503"/>
      <c r="KB109" s="1503"/>
      <c r="KC109" s="1503"/>
      <c r="KD109" s="1503"/>
      <c r="KE109" s="1503"/>
      <c r="KF109" s="1503"/>
      <c r="KG109" s="1503"/>
      <c r="KH109" s="1503"/>
      <c r="KI109" s="1503"/>
      <c r="KJ109" s="1503"/>
      <c r="KK109" s="1503"/>
      <c r="KL109" s="1503"/>
      <c r="KM109" s="1503"/>
      <c r="KN109" s="1503"/>
      <c r="KO109" s="1503"/>
      <c r="KP109" s="1503"/>
      <c r="KQ109" s="1503"/>
      <c r="KR109" s="1503"/>
      <c r="KS109" s="1503"/>
      <c r="KT109" s="1503"/>
      <c r="KU109" s="1503"/>
      <c r="KV109" s="1503"/>
      <c r="KW109" s="1503"/>
      <c r="KX109" s="1503"/>
    </row>
    <row r="110" spans="1:310" ht="13.5" thickBot="1">
      <c r="A110" s="1098"/>
      <c r="B110" s="679" t="s">
        <v>267</v>
      </c>
      <c r="C110" s="1035"/>
      <c r="D110" s="676"/>
      <c r="E110" s="697"/>
      <c r="F110" s="1035" t="s">
        <v>846</v>
      </c>
      <c r="G110" s="676"/>
      <c r="H110" s="676"/>
      <c r="I110" s="1090"/>
    </row>
    <row r="111" spans="1:310" ht="8.4499999999999993" customHeight="1">
      <c r="A111" s="1098"/>
      <c r="B111" s="1035"/>
      <c r="C111" s="1035"/>
      <c r="D111" s="1035"/>
      <c r="E111" s="676"/>
      <c r="F111" s="676"/>
      <c r="G111" s="676"/>
      <c r="H111" s="676"/>
      <c r="I111" s="1090"/>
    </row>
    <row r="112" spans="1:310" ht="13.5" thickBot="1">
      <c r="A112" s="1097"/>
      <c r="B112" s="679" t="s">
        <v>373</v>
      </c>
      <c r="C112" s="1035"/>
      <c r="D112" s="676"/>
      <c r="E112" s="676"/>
      <c r="F112" s="676"/>
      <c r="G112" s="676"/>
      <c r="H112" s="676"/>
      <c r="I112" s="1090"/>
    </row>
    <row r="113" spans="1:11" ht="13.5" thickBot="1">
      <c r="A113" s="1105" t="b">
        <f>IF(B102=TRUE,IF(H103="yes",IF(E110="yes",IF(H107&gt;=0.505,15,0))))</f>
        <v>0</v>
      </c>
      <c r="B113" s="697"/>
      <c r="C113" s="1035" t="s">
        <v>846</v>
      </c>
      <c r="D113" s="13"/>
      <c r="E113" s="676"/>
      <c r="F113" s="676"/>
      <c r="G113" s="676"/>
      <c r="H113" s="676"/>
      <c r="I113" s="1090"/>
    </row>
    <row r="114" spans="1:11" ht="13.5" thickBot="1">
      <c r="A114" s="1106"/>
      <c r="B114" s="1101"/>
      <c r="C114" s="1101"/>
      <c r="D114" s="1101"/>
      <c r="E114" s="1102"/>
      <c r="F114" s="1102"/>
      <c r="G114" s="1102"/>
      <c r="H114" s="1102"/>
      <c r="I114" s="1103"/>
    </row>
    <row r="115" spans="1:11" ht="16.5" thickBot="1">
      <c r="A115" s="2100" t="s">
        <v>2165</v>
      </c>
      <c r="B115" s="2101"/>
      <c r="C115" s="2101"/>
      <c r="D115" s="2101"/>
      <c r="E115" s="2101"/>
      <c r="F115" s="2101"/>
      <c r="G115" s="2101"/>
      <c r="H115" s="2101"/>
      <c r="I115" s="2102"/>
    </row>
    <row r="116" spans="1:11">
      <c r="A116" s="1096"/>
      <c r="B116" s="594"/>
      <c r="C116" s="676"/>
      <c r="D116" s="676"/>
      <c r="E116" s="676"/>
      <c r="F116" s="676"/>
      <c r="G116" s="676"/>
      <c r="H116" s="676"/>
      <c r="I116" s="1090"/>
    </row>
    <row r="117" spans="1:11">
      <c r="A117" s="1096"/>
      <c r="B117" s="676"/>
      <c r="C117" s="676"/>
      <c r="D117" s="676"/>
      <c r="E117" s="676"/>
      <c r="F117" s="676"/>
      <c r="G117" s="676"/>
      <c r="H117" s="676"/>
      <c r="I117" s="1090"/>
    </row>
    <row r="118" spans="1:11" ht="13.5" thickBot="1">
      <c r="A118" s="1097"/>
      <c r="B118" s="16" t="s">
        <v>1820</v>
      </c>
      <c r="C118" s="676"/>
      <c r="D118" s="676"/>
      <c r="E118" s="676"/>
      <c r="F118" s="676"/>
      <c r="G118" s="676"/>
      <c r="H118" s="676"/>
      <c r="I118" s="1090"/>
    </row>
    <row r="119" spans="1:11" ht="13.5" thickBot="1">
      <c r="A119" s="1093"/>
      <c r="B119" s="7" t="s">
        <v>691</v>
      </c>
      <c r="C119" s="2085" t="s">
        <v>2366</v>
      </c>
      <c r="D119" s="2086"/>
      <c r="E119" s="2086"/>
      <c r="F119" s="297" t="s">
        <v>388</v>
      </c>
      <c r="G119" s="602" t="s">
        <v>2253</v>
      </c>
      <c r="H119" s="1060"/>
      <c r="I119" s="1090"/>
    </row>
    <row r="120" spans="1:11" ht="13.5" thickBot="1">
      <c r="A120" s="1096"/>
      <c r="B120" s="7" t="s">
        <v>389</v>
      </c>
      <c r="C120" s="2085" t="s">
        <v>2248</v>
      </c>
      <c r="D120" s="2086"/>
      <c r="E120" s="2086"/>
      <c r="F120" s="297" t="s">
        <v>388</v>
      </c>
      <c r="G120" s="602" t="s">
        <v>2254</v>
      </c>
      <c r="H120" s="1035"/>
      <c r="I120" s="1090"/>
    </row>
    <row r="121" spans="1:11" ht="13.5" thickBot="1">
      <c r="A121" s="1096"/>
      <c r="B121" s="7" t="s">
        <v>694</v>
      </c>
      <c r="C121" s="2085" t="s">
        <v>2241</v>
      </c>
      <c r="D121" s="2086"/>
      <c r="E121" s="2086"/>
      <c r="F121" s="1035"/>
      <c r="G121" s="1035"/>
      <c r="H121" s="1035"/>
      <c r="I121" s="1090"/>
    </row>
    <row r="122" spans="1:11" ht="13.5" thickBot="1">
      <c r="A122" s="1096"/>
      <c r="B122" s="7" t="s">
        <v>695</v>
      </c>
      <c r="C122" s="2085" t="s">
        <v>2242</v>
      </c>
      <c r="D122" s="2086"/>
      <c r="E122" s="294"/>
      <c r="F122" s="7" t="s">
        <v>390</v>
      </c>
      <c r="G122" s="2085" t="s">
        <v>2245</v>
      </c>
      <c r="H122" s="2086"/>
      <c r="I122" s="1090"/>
    </row>
    <row r="123" spans="1:11" ht="13.5" thickBot="1">
      <c r="A123" s="1096"/>
      <c r="B123" s="7" t="s">
        <v>696</v>
      </c>
      <c r="C123" s="1061" t="s">
        <v>2243</v>
      </c>
      <c r="D123" s="294"/>
      <c r="E123" s="1035"/>
      <c r="F123" s="7" t="s">
        <v>779</v>
      </c>
      <c r="G123" s="2085" t="s">
        <v>2246</v>
      </c>
      <c r="H123" s="2086"/>
      <c r="I123" s="1090"/>
    </row>
    <row r="124" spans="1:11" ht="13.5" thickBot="1">
      <c r="A124" s="1096"/>
      <c r="B124" s="7" t="s">
        <v>1324</v>
      </c>
      <c r="C124" s="597">
        <v>432134031</v>
      </c>
      <c r="D124" s="294"/>
      <c r="E124" s="1035"/>
      <c r="F124" s="297" t="s">
        <v>780</v>
      </c>
      <c r="G124" s="2085" t="s">
        <v>2247</v>
      </c>
      <c r="H124" s="2086"/>
      <c r="I124" s="1090"/>
    </row>
    <row r="125" spans="1:11" ht="13.5" thickBot="1">
      <c r="A125" s="1096"/>
      <c r="B125" s="7" t="s">
        <v>1423</v>
      </c>
      <c r="C125" s="1061" t="s">
        <v>2252</v>
      </c>
      <c r="D125" s="294"/>
      <c r="E125" s="1035"/>
      <c r="F125" s="7" t="s">
        <v>258</v>
      </c>
      <c r="G125" s="600">
        <v>6149422001</v>
      </c>
      <c r="H125" s="601" t="s">
        <v>374</v>
      </c>
      <c r="I125" s="1090"/>
    </row>
    <row r="126" spans="1:11" ht="13.5" thickBot="1">
      <c r="A126" s="1096"/>
      <c r="B126" s="7" t="s">
        <v>39</v>
      </c>
      <c r="C126" s="2098" t="s">
        <v>2250</v>
      </c>
      <c r="D126" s="2086"/>
      <c r="E126" s="1035"/>
      <c r="F126" s="7" t="s">
        <v>260</v>
      </c>
      <c r="G126" s="2111">
        <v>6149422000</v>
      </c>
      <c r="H126" s="2112"/>
      <c r="I126" s="1107"/>
      <c r="K126" s="1505"/>
    </row>
    <row r="127" spans="1:11" ht="13.5" thickBot="1">
      <c r="A127" s="1096"/>
      <c r="B127" s="29" t="s">
        <v>1161</v>
      </c>
      <c r="C127" s="605">
        <v>0.51</v>
      </c>
      <c r="D127" s="1035"/>
      <c r="E127" s="1035"/>
      <c r="F127" s="7" t="s">
        <v>259</v>
      </c>
      <c r="G127" s="2098" t="s">
        <v>2249</v>
      </c>
      <c r="H127" s="2086"/>
      <c r="I127" s="1090"/>
      <c r="K127" s="1505"/>
    </row>
    <row r="128" spans="1:11">
      <c r="A128" s="1096"/>
      <c r="B128" s="29"/>
      <c r="C128" s="33"/>
      <c r="D128" s="1035"/>
      <c r="E128" s="1035"/>
      <c r="F128" s="7"/>
      <c r="G128" s="19"/>
      <c r="H128" s="1035"/>
      <c r="I128" s="1090"/>
    </row>
    <row r="129" spans="1:310">
      <c r="A129" s="1108"/>
      <c r="B129" s="28"/>
      <c r="C129" s="1035"/>
      <c r="D129" s="1035"/>
      <c r="E129" s="679"/>
      <c r="F129" s="679"/>
      <c r="G129" s="1035"/>
      <c r="H129" s="1035"/>
      <c r="I129" s="1090"/>
    </row>
    <row r="130" spans="1:310" ht="13.5" thickBot="1">
      <c r="A130" s="1097"/>
      <c r="B130" s="16" t="s">
        <v>1821</v>
      </c>
      <c r="C130" s="676"/>
      <c r="D130" s="42" t="s">
        <v>42</v>
      </c>
      <c r="E130" s="676"/>
      <c r="F130" s="676"/>
      <c r="G130" s="676"/>
      <c r="H130" s="676"/>
      <c r="I130" s="1090"/>
    </row>
    <row r="131" spans="1:310" ht="13.5" thickBot="1">
      <c r="A131" s="1096"/>
      <c r="B131" s="7" t="s">
        <v>691</v>
      </c>
      <c r="C131" s="2085" t="s">
        <v>2367</v>
      </c>
      <c r="D131" s="2086"/>
      <c r="E131" s="2086"/>
      <c r="F131" s="297" t="s">
        <v>388</v>
      </c>
      <c r="G131" s="602" t="s">
        <v>2253</v>
      </c>
      <c r="H131" s="1035"/>
      <c r="I131" s="1090"/>
    </row>
    <row r="132" spans="1:310" ht="13.5" thickBot="1">
      <c r="A132" s="1096"/>
      <c r="B132" s="7" t="s">
        <v>389</v>
      </c>
      <c r="C132" s="2085" t="s">
        <v>1337</v>
      </c>
      <c r="D132" s="2086"/>
      <c r="E132" s="2086"/>
      <c r="F132" s="297" t="s">
        <v>388</v>
      </c>
      <c r="G132" s="602" t="s">
        <v>1337</v>
      </c>
      <c r="H132" s="1035"/>
      <c r="I132" s="1090"/>
    </row>
    <row r="133" spans="1:310" ht="13.5" thickBot="1">
      <c r="A133" s="1096"/>
      <c r="B133" s="7" t="s">
        <v>694</v>
      </c>
      <c r="C133" s="2085" t="s">
        <v>2368</v>
      </c>
      <c r="D133" s="2086"/>
      <c r="E133" s="2086"/>
      <c r="F133" s="1035"/>
      <c r="G133" s="1035"/>
      <c r="H133" s="1035"/>
      <c r="I133" s="1090"/>
    </row>
    <row r="134" spans="1:310" s="1034" customFormat="1" ht="13.5" thickBot="1">
      <c r="A134" s="1096"/>
      <c r="B134" s="7" t="s">
        <v>695</v>
      </c>
      <c r="C134" s="2085" t="s">
        <v>2369</v>
      </c>
      <c r="D134" s="2086"/>
      <c r="E134" s="294"/>
      <c r="F134" s="7" t="s">
        <v>390</v>
      </c>
      <c r="G134" s="2085" t="s">
        <v>2364</v>
      </c>
      <c r="H134" s="2086"/>
      <c r="I134" s="1090"/>
      <c r="J134" s="1502"/>
      <c r="K134" s="1505"/>
      <c r="L134" s="1502"/>
      <c r="M134" s="1502"/>
      <c r="N134" s="1502"/>
      <c r="O134" s="1502"/>
      <c r="P134" s="1502"/>
      <c r="Q134" s="1502"/>
      <c r="R134" s="1502"/>
      <c r="S134" s="1502"/>
      <c r="T134" s="1502"/>
      <c r="U134" s="1502"/>
      <c r="V134" s="1502"/>
      <c r="W134" s="1502"/>
      <c r="X134" s="1502"/>
      <c r="Y134" s="1502"/>
      <c r="Z134" s="1502"/>
      <c r="AA134" s="1502"/>
      <c r="AB134" s="1502"/>
      <c r="AC134" s="1502"/>
      <c r="AD134" s="1502"/>
      <c r="AE134" s="1502"/>
      <c r="AF134" s="1502"/>
      <c r="AG134" s="1502"/>
      <c r="AH134" s="1502"/>
      <c r="AI134" s="1502"/>
      <c r="AJ134" s="1502"/>
      <c r="AK134" s="1502"/>
      <c r="AL134" s="1502"/>
      <c r="AM134" s="1502"/>
      <c r="AN134" s="1502"/>
      <c r="AO134" s="1502"/>
      <c r="AP134" s="1502"/>
      <c r="AQ134" s="1502"/>
      <c r="AR134" s="1502"/>
      <c r="AS134" s="1502"/>
      <c r="AT134" s="1502"/>
      <c r="AU134" s="1502"/>
      <c r="AV134" s="1502"/>
      <c r="AW134" s="1502"/>
      <c r="AX134" s="1502"/>
      <c r="AY134" s="1502"/>
      <c r="AZ134" s="1502"/>
      <c r="BA134" s="1502"/>
      <c r="BB134" s="1502"/>
      <c r="BC134" s="1502"/>
      <c r="BD134" s="1502"/>
      <c r="BE134" s="1502"/>
      <c r="BF134" s="1502"/>
      <c r="BG134" s="1502"/>
      <c r="BH134" s="1502"/>
      <c r="BI134" s="1502"/>
      <c r="BJ134" s="1502"/>
      <c r="BK134" s="1502"/>
      <c r="BL134" s="1502"/>
      <c r="BM134" s="1502"/>
      <c r="BN134" s="1502"/>
      <c r="BO134" s="1502"/>
      <c r="BP134" s="1502"/>
      <c r="BQ134" s="1502"/>
      <c r="BR134" s="1502"/>
      <c r="BS134" s="1502"/>
      <c r="BT134" s="1502"/>
      <c r="BU134" s="1502"/>
      <c r="BV134" s="1502"/>
      <c r="BW134" s="1502"/>
      <c r="BX134" s="1502"/>
      <c r="BY134" s="1502"/>
      <c r="BZ134" s="1502"/>
      <c r="CA134" s="1502"/>
      <c r="CB134" s="1502"/>
      <c r="CC134" s="1502"/>
      <c r="CD134" s="1502"/>
      <c r="CE134" s="1502"/>
      <c r="CF134" s="1502"/>
      <c r="CG134" s="1502"/>
      <c r="CH134" s="1502"/>
      <c r="CI134" s="1502"/>
      <c r="CJ134" s="1502"/>
      <c r="CK134" s="1502"/>
      <c r="CL134" s="1502"/>
      <c r="CM134" s="1502"/>
      <c r="CN134" s="1502"/>
      <c r="CO134" s="1502"/>
      <c r="CP134" s="1502"/>
      <c r="CQ134" s="1502"/>
      <c r="CR134" s="1502"/>
      <c r="CS134" s="1502"/>
      <c r="CT134" s="1502"/>
      <c r="CU134" s="1502"/>
      <c r="CV134" s="1502"/>
      <c r="CW134" s="1502"/>
      <c r="CX134" s="1502"/>
      <c r="CY134" s="1502"/>
      <c r="CZ134" s="1502"/>
      <c r="DA134" s="1502"/>
      <c r="DB134" s="1502"/>
      <c r="DC134" s="1502"/>
      <c r="DD134" s="1502"/>
      <c r="DE134" s="1502"/>
      <c r="DF134" s="1502"/>
      <c r="DG134" s="1502"/>
      <c r="DH134" s="1502"/>
      <c r="DI134" s="1502"/>
      <c r="DJ134" s="1502"/>
      <c r="DK134" s="1502"/>
      <c r="DL134" s="1502"/>
      <c r="DM134" s="1502"/>
      <c r="DN134" s="1502"/>
      <c r="DO134" s="1502"/>
      <c r="DP134" s="1502"/>
      <c r="DQ134" s="1502"/>
      <c r="DR134" s="1502"/>
      <c r="DS134" s="1502"/>
      <c r="DT134" s="1502"/>
      <c r="DU134" s="1502"/>
      <c r="DV134" s="1502"/>
      <c r="DW134" s="1502"/>
      <c r="DX134" s="1502"/>
      <c r="DY134" s="1502"/>
      <c r="DZ134" s="1502"/>
      <c r="EA134" s="1502"/>
      <c r="EB134" s="1502"/>
      <c r="EC134" s="1502"/>
      <c r="ED134" s="1502"/>
      <c r="EE134" s="1502"/>
      <c r="EF134" s="1502"/>
      <c r="EG134" s="1502"/>
      <c r="EH134" s="1502"/>
      <c r="EI134" s="1502"/>
      <c r="EJ134" s="1502"/>
      <c r="EK134" s="1502"/>
      <c r="EL134" s="1502"/>
      <c r="EM134" s="1502"/>
      <c r="EN134" s="1502"/>
      <c r="EO134" s="1502"/>
      <c r="EP134" s="1502"/>
      <c r="EQ134" s="1502"/>
      <c r="ER134" s="1502"/>
      <c r="ES134" s="1502"/>
      <c r="ET134" s="1502"/>
      <c r="EU134" s="1502"/>
      <c r="EV134" s="1502"/>
      <c r="EW134" s="1502"/>
      <c r="EX134" s="1502"/>
      <c r="EY134" s="1502"/>
      <c r="EZ134" s="1502"/>
      <c r="FA134" s="1502"/>
      <c r="FB134" s="1502"/>
      <c r="FC134" s="1502"/>
      <c r="FD134" s="1502"/>
      <c r="FE134" s="1502"/>
      <c r="FF134" s="1502"/>
      <c r="FG134" s="1502"/>
      <c r="FH134" s="1502"/>
      <c r="FI134" s="1502"/>
      <c r="FJ134" s="1502"/>
      <c r="FK134" s="1502"/>
      <c r="FL134" s="1502"/>
      <c r="FM134" s="1502"/>
      <c r="FN134" s="1502"/>
      <c r="FO134" s="1502"/>
      <c r="FP134" s="1502"/>
      <c r="FQ134" s="1502"/>
      <c r="FR134" s="1502"/>
      <c r="FS134" s="1502"/>
      <c r="FT134" s="1502"/>
      <c r="FU134" s="1502"/>
      <c r="FV134" s="1502"/>
      <c r="FW134" s="1502"/>
      <c r="FX134" s="1502"/>
      <c r="FY134" s="1502"/>
      <c r="FZ134" s="1502"/>
      <c r="GA134" s="1502"/>
      <c r="GB134" s="1502"/>
      <c r="GC134" s="1502"/>
      <c r="GD134" s="1502"/>
      <c r="GE134" s="1502"/>
      <c r="GF134" s="1502"/>
      <c r="GG134" s="1502"/>
      <c r="GH134" s="1502"/>
      <c r="GI134" s="1502"/>
      <c r="GJ134" s="1502"/>
      <c r="GK134" s="1502"/>
      <c r="GL134" s="1502"/>
      <c r="GM134" s="1502"/>
      <c r="GN134" s="1502"/>
      <c r="GO134" s="1502"/>
      <c r="GP134" s="1502"/>
      <c r="GQ134" s="1502"/>
      <c r="GR134" s="1502"/>
      <c r="GS134" s="1502"/>
      <c r="GT134" s="1502"/>
      <c r="GU134" s="1502"/>
      <c r="GV134" s="1502"/>
      <c r="GW134" s="1502"/>
      <c r="GX134" s="1502"/>
      <c r="GY134" s="1502"/>
      <c r="GZ134" s="1502"/>
      <c r="HA134" s="1502"/>
      <c r="HB134" s="1502"/>
      <c r="HC134" s="1502"/>
      <c r="HD134" s="1502"/>
      <c r="HE134" s="1502"/>
      <c r="HF134" s="1502"/>
      <c r="HG134" s="1502"/>
      <c r="HH134" s="1502"/>
      <c r="HI134" s="1502"/>
      <c r="HJ134" s="1502"/>
      <c r="HK134" s="1502"/>
      <c r="HL134" s="1502"/>
      <c r="HM134" s="1502"/>
      <c r="HN134" s="1502"/>
      <c r="HO134" s="1502"/>
      <c r="HP134" s="1502"/>
      <c r="HQ134" s="1502"/>
      <c r="HR134" s="1502"/>
      <c r="HS134" s="1502"/>
      <c r="HT134" s="1502"/>
      <c r="HU134" s="1502"/>
      <c r="HV134" s="1502"/>
      <c r="HW134" s="1502"/>
      <c r="HX134" s="1502"/>
      <c r="HY134" s="1502"/>
      <c r="HZ134" s="1502"/>
      <c r="IA134" s="1502"/>
      <c r="IB134" s="1502"/>
      <c r="IC134" s="1502"/>
      <c r="ID134" s="1502"/>
      <c r="IE134" s="1502"/>
      <c r="IF134" s="1502"/>
      <c r="IG134" s="1502"/>
      <c r="IH134" s="1502"/>
      <c r="II134" s="1502"/>
      <c r="IJ134" s="1502"/>
      <c r="IK134" s="1502"/>
      <c r="IL134" s="1502"/>
      <c r="IM134" s="1502"/>
      <c r="IN134" s="1502"/>
      <c r="IO134" s="1502"/>
      <c r="IP134" s="1502"/>
      <c r="IQ134" s="1502"/>
      <c r="IR134" s="1502"/>
      <c r="IS134" s="1502"/>
      <c r="IT134" s="1502"/>
      <c r="IU134" s="1502"/>
      <c r="IV134" s="1502"/>
      <c r="IW134" s="1502"/>
      <c r="IX134" s="1502"/>
      <c r="IY134" s="1502"/>
      <c r="IZ134" s="1502"/>
      <c r="JA134" s="1502"/>
      <c r="JB134" s="1502"/>
      <c r="JC134" s="1502"/>
      <c r="JD134" s="1502"/>
      <c r="JE134" s="1502"/>
      <c r="JF134" s="1502"/>
      <c r="JG134" s="1502"/>
      <c r="JH134" s="1502"/>
      <c r="JI134" s="1502"/>
      <c r="JJ134" s="1502"/>
      <c r="JK134" s="1502"/>
      <c r="JL134" s="1502"/>
      <c r="JM134" s="1502"/>
      <c r="JN134" s="1502"/>
      <c r="JO134" s="1502"/>
      <c r="JP134" s="1502"/>
      <c r="JQ134" s="1502"/>
      <c r="JR134" s="1502"/>
      <c r="JS134" s="1502"/>
      <c r="JT134" s="1502"/>
      <c r="JU134" s="1502"/>
      <c r="JV134" s="1502"/>
      <c r="JW134" s="1502"/>
      <c r="JX134" s="1502"/>
      <c r="JY134" s="1502"/>
      <c r="JZ134" s="1502"/>
      <c r="KA134" s="1502"/>
      <c r="KB134" s="1502"/>
      <c r="KC134" s="1502"/>
      <c r="KD134" s="1502"/>
      <c r="KE134" s="1502"/>
      <c r="KF134" s="1502"/>
      <c r="KG134" s="1502"/>
      <c r="KH134" s="1502"/>
      <c r="KI134" s="1502"/>
      <c r="KJ134" s="1502"/>
      <c r="KK134" s="1502"/>
      <c r="KL134" s="1502"/>
      <c r="KM134" s="1502"/>
      <c r="KN134" s="1502"/>
      <c r="KO134" s="1502"/>
      <c r="KP134" s="1502"/>
      <c r="KQ134" s="1502"/>
      <c r="KR134" s="1502"/>
      <c r="KS134" s="1502"/>
      <c r="KT134" s="1502"/>
      <c r="KU134" s="1502"/>
      <c r="KV134" s="1502"/>
      <c r="KW134" s="1502"/>
      <c r="KX134" s="1502"/>
    </row>
    <row r="135" spans="1:310" ht="13.5" thickBot="1">
      <c r="A135" s="1096"/>
      <c r="B135" s="7" t="s">
        <v>696</v>
      </c>
      <c r="C135" s="2013" t="s">
        <v>2243</v>
      </c>
      <c r="D135" s="294"/>
      <c r="E135" s="1035"/>
      <c r="F135" s="7" t="s">
        <v>779</v>
      </c>
      <c r="G135" s="2085" t="s">
        <v>2371</v>
      </c>
      <c r="H135" s="2086"/>
      <c r="I135" s="1090"/>
    </row>
    <row r="136" spans="1:310" s="1034" customFormat="1" ht="13.5" thickBot="1">
      <c r="A136" s="1096"/>
      <c r="B136" s="7" t="s">
        <v>1324</v>
      </c>
      <c r="C136" s="597">
        <v>450668693</v>
      </c>
      <c r="D136" s="294"/>
      <c r="E136" s="1035"/>
      <c r="F136" s="297" t="s">
        <v>780</v>
      </c>
      <c r="G136" s="2085" t="s">
        <v>2247</v>
      </c>
      <c r="H136" s="2086"/>
      <c r="I136" s="1090"/>
      <c r="J136" s="1502"/>
      <c r="K136" s="1505"/>
      <c r="L136" s="1502"/>
      <c r="M136" s="1502"/>
      <c r="N136" s="1502"/>
      <c r="O136" s="1502"/>
      <c r="P136" s="1502"/>
      <c r="Q136" s="1502"/>
      <c r="R136" s="1502"/>
      <c r="S136" s="1502"/>
      <c r="T136" s="1502"/>
      <c r="U136" s="1502"/>
      <c r="V136" s="1502"/>
      <c r="W136" s="1502"/>
      <c r="X136" s="1502"/>
      <c r="Y136" s="1502"/>
      <c r="Z136" s="1502"/>
      <c r="AA136" s="1502"/>
      <c r="AB136" s="1502"/>
      <c r="AC136" s="1502"/>
      <c r="AD136" s="1502"/>
      <c r="AE136" s="1502"/>
      <c r="AF136" s="1502"/>
      <c r="AG136" s="1502"/>
      <c r="AH136" s="1502"/>
      <c r="AI136" s="1502"/>
      <c r="AJ136" s="1502"/>
      <c r="AK136" s="1502"/>
      <c r="AL136" s="1502"/>
      <c r="AM136" s="1502"/>
      <c r="AN136" s="1502"/>
      <c r="AO136" s="1502"/>
      <c r="AP136" s="1502"/>
      <c r="AQ136" s="1502"/>
      <c r="AR136" s="1502"/>
      <c r="AS136" s="1502"/>
      <c r="AT136" s="1502"/>
      <c r="AU136" s="1502"/>
      <c r="AV136" s="1502"/>
      <c r="AW136" s="1502"/>
      <c r="AX136" s="1502"/>
      <c r="AY136" s="1502"/>
      <c r="AZ136" s="1502"/>
      <c r="BA136" s="1502"/>
      <c r="BB136" s="1502"/>
      <c r="BC136" s="1502"/>
      <c r="BD136" s="1502"/>
      <c r="BE136" s="1502"/>
      <c r="BF136" s="1502"/>
      <c r="BG136" s="1502"/>
      <c r="BH136" s="1502"/>
      <c r="BI136" s="1502"/>
      <c r="BJ136" s="1502"/>
      <c r="BK136" s="1502"/>
      <c r="BL136" s="1502"/>
      <c r="BM136" s="1502"/>
      <c r="BN136" s="1502"/>
      <c r="BO136" s="1502"/>
      <c r="BP136" s="1502"/>
      <c r="BQ136" s="1502"/>
      <c r="BR136" s="1502"/>
      <c r="BS136" s="1502"/>
      <c r="BT136" s="1502"/>
      <c r="BU136" s="1502"/>
      <c r="BV136" s="1502"/>
      <c r="BW136" s="1502"/>
      <c r="BX136" s="1502"/>
      <c r="BY136" s="1502"/>
      <c r="BZ136" s="1502"/>
      <c r="CA136" s="1502"/>
      <c r="CB136" s="1502"/>
      <c r="CC136" s="1502"/>
      <c r="CD136" s="1502"/>
      <c r="CE136" s="1502"/>
      <c r="CF136" s="1502"/>
      <c r="CG136" s="1502"/>
      <c r="CH136" s="1502"/>
      <c r="CI136" s="1502"/>
      <c r="CJ136" s="1502"/>
      <c r="CK136" s="1502"/>
      <c r="CL136" s="1502"/>
      <c r="CM136" s="1502"/>
      <c r="CN136" s="1502"/>
      <c r="CO136" s="1502"/>
      <c r="CP136" s="1502"/>
      <c r="CQ136" s="1502"/>
      <c r="CR136" s="1502"/>
      <c r="CS136" s="1502"/>
      <c r="CT136" s="1502"/>
      <c r="CU136" s="1502"/>
      <c r="CV136" s="1502"/>
      <c r="CW136" s="1502"/>
      <c r="CX136" s="1502"/>
      <c r="CY136" s="1502"/>
      <c r="CZ136" s="1502"/>
      <c r="DA136" s="1502"/>
      <c r="DB136" s="1502"/>
      <c r="DC136" s="1502"/>
      <c r="DD136" s="1502"/>
      <c r="DE136" s="1502"/>
      <c r="DF136" s="1502"/>
      <c r="DG136" s="1502"/>
      <c r="DH136" s="1502"/>
      <c r="DI136" s="1502"/>
      <c r="DJ136" s="1502"/>
      <c r="DK136" s="1502"/>
      <c r="DL136" s="1502"/>
      <c r="DM136" s="1502"/>
      <c r="DN136" s="1502"/>
      <c r="DO136" s="1502"/>
      <c r="DP136" s="1502"/>
      <c r="DQ136" s="1502"/>
      <c r="DR136" s="1502"/>
      <c r="DS136" s="1502"/>
      <c r="DT136" s="1502"/>
      <c r="DU136" s="1502"/>
      <c r="DV136" s="1502"/>
      <c r="DW136" s="1502"/>
      <c r="DX136" s="1502"/>
      <c r="DY136" s="1502"/>
      <c r="DZ136" s="1502"/>
      <c r="EA136" s="1502"/>
      <c r="EB136" s="1502"/>
      <c r="EC136" s="1502"/>
      <c r="ED136" s="1502"/>
      <c r="EE136" s="1502"/>
      <c r="EF136" s="1502"/>
      <c r="EG136" s="1502"/>
      <c r="EH136" s="1502"/>
      <c r="EI136" s="1502"/>
      <c r="EJ136" s="1502"/>
      <c r="EK136" s="1502"/>
      <c r="EL136" s="1502"/>
      <c r="EM136" s="1502"/>
      <c r="EN136" s="1502"/>
      <c r="EO136" s="1502"/>
      <c r="EP136" s="1502"/>
      <c r="EQ136" s="1502"/>
      <c r="ER136" s="1502"/>
      <c r="ES136" s="1502"/>
      <c r="ET136" s="1502"/>
      <c r="EU136" s="1502"/>
      <c r="EV136" s="1502"/>
      <c r="EW136" s="1502"/>
      <c r="EX136" s="1502"/>
      <c r="EY136" s="1502"/>
      <c r="EZ136" s="1502"/>
      <c r="FA136" s="1502"/>
      <c r="FB136" s="1502"/>
      <c r="FC136" s="1502"/>
      <c r="FD136" s="1502"/>
      <c r="FE136" s="1502"/>
      <c r="FF136" s="1502"/>
      <c r="FG136" s="1502"/>
      <c r="FH136" s="1502"/>
      <c r="FI136" s="1502"/>
      <c r="FJ136" s="1502"/>
      <c r="FK136" s="1502"/>
      <c r="FL136" s="1502"/>
      <c r="FM136" s="1502"/>
      <c r="FN136" s="1502"/>
      <c r="FO136" s="1502"/>
      <c r="FP136" s="1502"/>
      <c r="FQ136" s="1502"/>
      <c r="FR136" s="1502"/>
      <c r="FS136" s="1502"/>
      <c r="FT136" s="1502"/>
      <c r="FU136" s="1502"/>
      <c r="FV136" s="1502"/>
      <c r="FW136" s="1502"/>
      <c r="FX136" s="1502"/>
      <c r="FY136" s="1502"/>
      <c r="FZ136" s="1502"/>
      <c r="GA136" s="1502"/>
      <c r="GB136" s="1502"/>
      <c r="GC136" s="1502"/>
      <c r="GD136" s="1502"/>
      <c r="GE136" s="1502"/>
      <c r="GF136" s="1502"/>
      <c r="GG136" s="1502"/>
      <c r="GH136" s="1502"/>
      <c r="GI136" s="1502"/>
      <c r="GJ136" s="1502"/>
      <c r="GK136" s="1502"/>
      <c r="GL136" s="1502"/>
      <c r="GM136" s="1502"/>
      <c r="GN136" s="1502"/>
      <c r="GO136" s="1502"/>
      <c r="GP136" s="1502"/>
      <c r="GQ136" s="1502"/>
      <c r="GR136" s="1502"/>
      <c r="GS136" s="1502"/>
      <c r="GT136" s="1502"/>
      <c r="GU136" s="1502"/>
      <c r="GV136" s="1502"/>
      <c r="GW136" s="1502"/>
      <c r="GX136" s="1502"/>
      <c r="GY136" s="1502"/>
      <c r="GZ136" s="1502"/>
      <c r="HA136" s="1502"/>
      <c r="HB136" s="1502"/>
      <c r="HC136" s="1502"/>
      <c r="HD136" s="1502"/>
      <c r="HE136" s="1502"/>
      <c r="HF136" s="1502"/>
      <c r="HG136" s="1502"/>
      <c r="HH136" s="1502"/>
      <c r="HI136" s="1502"/>
      <c r="HJ136" s="1502"/>
      <c r="HK136" s="1502"/>
      <c r="HL136" s="1502"/>
      <c r="HM136" s="1502"/>
      <c r="HN136" s="1502"/>
      <c r="HO136" s="1502"/>
      <c r="HP136" s="1502"/>
      <c r="HQ136" s="1502"/>
      <c r="HR136" s="1502"/>
      <c r="HS136" s="1502"/>
      <c r="HT136" s="1502"/>
      <c r="HU136" s="1502"/>
      <c r="HV136" s="1502"/>
      <c r="HW136" s="1502"/>
      <c r="HX136" s="1502"/>
      <c r="HY136" s="1502"/>
      <c r="HZ136" s="1502"/>
      <c r="IA136" s="1502"/>
      <c r="IB136" s="1502"/>
      <c r="IC136" s="1502"/>
      <c r="ID136" s="1502"/>
      <c r="IE136" s="1502"/>
      <c r="IF136" s="1502"/>
      <c r="IG136" s="1502"/>
      <c r="IH136" s="1502"/>
      <c r="II136" s="1502"/>
      <c r="IJ136" s="1502"/>
      <c r="IK136" s="1502"/>
      <c r="IL136" s="1502"/>
      <c r="IM136" s="1502"/>
      <c r="IN136" s="1502"/>
      <c r="IO136" s="1502"/>
      <c r="IP136" s="1502"/>
      <c r="IQ136" s="1502"/>
      <c r="IR136" s="1502"/>
      <c r="IS136" s="1502"/>
      <c r="IT136" s="1502"/>
      <c r="IU136" s="1502"/>
      <c r="IV136" s="1502"/>
      <c r="IW136" s="1502"/>
      <c r="IX136" s="1502"/>
      <c r="IY136" s="1502"/>
      <c r="IZ136" s="1502"/>
      <c r="JA136" s="1502"/>
      <c r="JB136" s="1502"/>
      <c r="JC136" s="1502"/>
      <c r="JD136" s="1502"/>
      <c r="JE136" s="1502"/>
      <c r="JF136" s="1502"/>
      <c r="JG136" s="1502"/>
      <c r="JH136" s="1502"/>
      <c r="JI136" s="1502"/>
      <c r="JJ136" s="1502"/>
      <c r="JK136" s="1502"/>
      <c r="JL136" s="1502"/>
      <c r="JM136" s="1502"/>
      <c r="JN136" s="1502"/>
      <c r="JO136" s="1502"/>
      <c r="JP136" s="1502"/>
      <c r="JQ136" s="1502"/>
      <c r="JR136" s="1502"/>
      <c r="JS136" s="1502"/>
      <c r="JT136" s="1502"/>
      <c r="JU136" s="1502"/>
      <c r="JV136" s="1502"/>
      <c r="JW136" s="1502"/>
      <c r="JX136" s="1502"/>
      <c r="JY136" s="1502"/>
      <c r="JZ136" s="1502"/>
      <c r="KA136" s="1502"/>
      <c r="KB136" s="1502"/>
      <c r="KC136" s="1502"/>
      <c r="KD136" s="1502"/>
      <c r="KE136" s="1502"/>
      <c r="KF136" s="1502"/>
      <c r="KG136" s="1502"/>
      <c r="KH136" s="1502"/>
      <c r="KI136" s="1502"/>
      <c r="KJ136" s="1502"/>
      <c r="KK136" s="1502"/>
      <c r="KL136" s="1502"/>
      <c r="KM136" s="1502"/>
      <c r="KN136" s="1502"/>
      <c r="KO136" s="1502"/>
      <c r="KP136" s="1502"/>
      <c r="KQ136" s="1502"/>
      <c r="KR136" s="1502"/>
      <c r="KS136" s="1502"/>
      <c r="KT136" s="1502"/>
      <c r="KU136" s="1502"/>
      <c r="KV136" s="1502"/>
      <c r="KW136" s="1502"/>
      <c r="KX136" s="1502"/>
    </row>
    <row r="137" spans="1:310" ht="13.5" thickBot="1">
      <c r="A137" s="1096"/>
      <c r="B137" s="7" t="s">
        <v>1422</v>
      </c>
      <c r="C137" s="2013" t="s">
        <v>2370</v>
      </c>
      <c r="D137" s="294"/>
      <c r="E137" s="1035"/>
      <c r="F137" s="7" t="s">
        <v>258</v>
      </c>
      <c r="G137" s="600">
        <v>9379743340</v>
      </c>
      <c r="H137" s="601" t="s">
        <v>374</v>
      </c>
      <c r="I137" s="1090"/>
    </row>
    <row r="138" spans="1:310" ht="13.5" thickBot="1">
      <c r="A138" s="1096"/>
      <c r="B138" s="7" t="s">
        <v>39</v>
      </c>
      <c r="C138" s="2085" t="s">
        <v>1337</v>
      </c>
      <c r="D138" s="2086"/>
      <c r="E138" s="1035"/>
      <c r="F138" s="7" t="s">
        <v>260</v>
      </c>
      <c r="G138" s="2085">
        <v>6145086496</v>
      </c>
      <c r="H138" s="2086"/>
      <c r="I138" s="1090"/>
      <c r="K138" s="1505"/>
    </row>
    <row r="139" spans="1:310" s="1034" customFormat="1" ht="13.5" thickBot="1">
      <c r="A139" s="1096"/>
      <c r="B139" s="29" t="s">
        <v>1161</v>
      </c>
      <c r="C139" s="605">
        <v>0.49</v>
      </c>
      <c r="D139" s="1035"/>
      <c r="E139" s="1035"/>
      <c r="F139" s="7" t="s">
        <v>259</v>
      </c>
      <c r="G139" s="2085" t="s">
        <v>2365</v>
      </c>
      <c r="H139" s="2086"/>
      <c r="I139" s="1090"/>
      <c r="J139" s="1502"/>
      <c r="K139" s="1505"/>
      <c r="L139" s="1502"/>
      <c r="M139" s="1502"/>
      <c r="N139" s="1502"/>
      <c r="O139" s="1502"/>
      <c r="P139" s="1502"/>
      <c r="Q139" s="1502"/>
      <c r="R139" s="1502"/>
      <c r="S139" s="1502"/>
      <c r="T139" s="1502"/>
      <c r="U139" s="1502"/>
      <c r="V139" s="1502"/>
      <c r="W139" s="1502"/>
      <c r="X139" s="1502"/>
      <c r="Y139" s="1502"/>
      <c r="Z139" s="1502"/>
      <c r="AA139" s="1502"/>
      <c r="AB139" s="1502"/>
      <c r="AC139" s="1502"/>
      <c r="AD139" s="1502"/>
      <c r="AE139" s="1502"/>
      <c r="AF139" s="1502"/>
      <c r="AG139" s="1502"/>
      <c r="AH139" s="1502"/>
      <c r="AI139" s="1502"/>
      <c r="AJ139" s="1502"/>
      <c r="AK139" s="1502"/>
      <c r="AL139" s="1502"/>
      <c r="AM139" s="1502"/>
      <c r="AN139" s="1502"/>
      <c r="AO139" s="1502"/>
      <c r="AP139" s="1502"/>
      <c r="AQ139" s="1502"/>
      <c r="AR139" s="1502"/>
      <c r="AS139" s="1502"/>
      <c r="AT139" s="1502"/>
      <c r="AU139" s="1502"/>
      <c r="AV139" s="1502"/>
      <c r="AW139" s="1502"/>
      <c r="AX139" s="1502"/>
      <c r="AY139" s="1502"/>
      <c r="AZ139" s="1502"/>
      <c r="BA139" s="1502"/>
      <c r="BB139" s="1502"/>
      <c r="BC139" s="1502"/>
      <c r="BD139" s="1502"/>
      <c r="BE139" s="1502"/>
      <c r="BF139" s="1502"/>
      <c r="BG139" s="1502"/>
      <c r="BH139" s="1502"/>
      <c r="BI139" s="1502"/>
      <c r="BJ139" s="1502"/>
      <c r="BK139" s="1502"/>
      <c r="BL139" s="1502"/>
      <c r="BM139" s="1502"/>
      <c r="BN139" s="1502"/>
      <c r="BO139" s="1502"/>
      <c r="BP139" s="1502"/>
      <c r="BQ139" s="1502"/>
      <c r="BR139" s="1502"/>
      <c r="BS139" s="1502"/>
      <c r="BT139" s="1502"/>
      <c r="BU139" s="1502"/>
      <c r="BV139" s="1502"/>
      <c r="BW139" s="1502"/>
      <c r="BX139" s="1502"/>
      <c r="BY139" s="1502"/>
      <c r="BZ139" s="1502"/>
      <c r="CA139" s="1502"/>
      <c r="CB139" s="1502"/>
      <c r="CC139" s="1502"/>
      <c r="CD139" s="1502"/>
      <c r="CE139" s="1502"/>
      <c r="CF139" s="1502"/>
      <c r="CG139" s="1502"/>
      <c r="CH139" s="1502"/>
      <c r="CI139" s="1502"/>
      <c r="CJ139" s="1502"/>
      <c r="CK139" s="1502"/>
      <c r="CL139" s="1502"/>
      <c r="CM139" s="1502"/>
      <c r="CN139" s="1502"/>
      <c r="CO139" s="1502"/>
      <c r="CP139" s="1502"/>
      <c r="CQ139" s="1502"/>
      <c r="CR139" s="1502"/>
      <c r="CS139" s="1502"/>
      <c r="CT139" s="1502"/>
      <c r="CU139" s="1502"/>
      <c r="CV139" s="1502"/>
      <c r="CW139" s="1502"/>
      <c r="CX139" s="1502"/>
      <c r="CY139" s="1502"/>
      <c r="CZ139" s="1502"/>
      <c r="DA139" s="1502"/>
      <c r="DB139" s="1502"/>
      <c r="DC139" s="1502"/>
      <c r="DD139" s="1502"/>
      <c r="DE139" s="1502"/>
      <c r="DF139" s="1502"/>
      <c r="DG139" s="1502"/>
      <c r="DH139" s="1502"/>
      <c r="DI139" s="1502"/>
      <c r="DJ139" s="1502"/>
      <c r="DK139" s="1502"/>
      <c r="DL139" s="1502"/>
      <c r="DM139" s="1502"/>
      <c r="DN139" s="1502"/>
      <c r="DO139" s="1502"/>
      <c r="DP139" s="1502"/>
      <c r="DQ139" s="1502"/>
      <c r="DR139" s="1502"/>
      <c r="DS139" s="1502"/>
      <c r="DT139" s="1502"/>
      <c r="DU139" s="1502"/>
      <c r="DV139" s="1502"/>
      <c r="DW139" s="1502"/>
      <c r="DX139" s="1502"/>
      <c r="DY139" s="1502"/>
      <c r="DZ139" s="1502"/>
      <c r="EA139" s="1502"/>
      <c r="EB139" s="1502"/>
      <c r="EC139" s="1502"/>
      <c r="ED139" s="1502"/>
      <c r="EE139" s="1502"/>
      <c r="EF139" s="1502"/>
      <c r="EG139" s="1502"/>
      <c r="EH139" s="1502"/>
      <c r="EI139" s="1502"/>
      <c r="EJ139" s="1502"/>
      <c r="EK139" s="1502"/>
      <c r="EL139" s="1502"/>
      <c r="EM139" s="1502"/>
      <c r="EN139" s="1502"/>
      <c r="EO139" s="1502"/>
      <c r="EP139" s="1502"/>
      <c r="EQ139" s="1502"/>
      <c r="ER139" s="1502"/>
      <c r="ES139" s="1502"/>
      <c r="ET139" s="1502"/>
      <c r="EU139" s="1502"/>
      <c r="EV139" s="1502"/>
      <c r="EW139" s="1502"/>
      <c r="EX139" s="1502"/>
      <c r="EY139" s="1502"/>
      <c r="EZ139" s="1502"/>
      <c r="FA139" s="1502"/>
      <c r="FB139" s="1502"/>
      <c r="FC139" s="1502"/>
      <c r="FD139" s="1502"/>
      <c r="FE139" s="1502"/>
      <c r="FF139" s="1502"/>
      <c r="FG139" s="1502"/>
      <c r="FH139" s="1502"/>
      <c r="FI139" s="1502"/>
      <c r="FJ139" s="1502"/>
      <c r="FK139" s="1502"/>
      <c r="FL139" s="1502"/>
      <c r="FM139" s="1502"/>
      <c r="FN139" s="1502"/>
      <c r="FO139" s="1502"/>
      <c r="FP139" s="1502"/>
      <c r="FQ139" s="1502"/>
      <c r="FR139" s="1502"/>
      <c r="FS139" s="1502"/>
      <c r="FT139" s="1502"/>
      <c r="FU139" s="1502"/>
      <c r="FV139" s="1502"/>
      <c r="FW139" s="1502"/>
      <c r="FX139" s="1502"/>
      <c r="FY139" s="1502"/>
      <c r="FZ139" s="1502"/>
      <c r="GA139" s="1502"/>
      <c r="GB139" s="1502"/>
      <c r="GC139" s="1502"/>
      <c r="GD139" s="1502"/>
      <c r="GE139" s="1502"/>
      <c r="GF139" s="1502"/>
      <c r="GG139" s="1502"/>
      <c r="GH139" s="1502"/>
      <c r="GI139" s="1502"/>
      <c r="GJ139" s="1502"/>
      <c r="GK139" s="1502"/>
      <c r="GL139" s="1502"/>
      <c r="GM139" s="1502"/>
      <c r="GN139" s="1502"/>
      <c r="GO139" s="1502"/>
      <c r="GP139" s="1502"/>
      <c r="GQ139" s="1502"/>
      <c r="GR139" s="1502"/>
      <c r="GS139" s="1502"/>
      <c r="GT139" s="1502"/>
      <c r="GU139" s="1502"/>
      <c r="GV139" s="1502"/>
      <c r="GW139" s="1502"/>
      <c r="GX139" s="1502"/>
      <c r="GY139" s="1502"/>
      <c r="GZ139" s="1502"/>
      <c r="HA139" s="1502"/>
      <c r="HB139" s="1502"/>
      <c r="HC139" s="1502"/>
      <c r="HD139" s="1502"/>
      <c r="HE139" s="1502"/>
      <c r="HF139" s="1502"/>
      <c r="HG139" s="1502"/>
      <c r="HH139" s="1502"/>
      <c r="HI139" s="1502"/>
      <c r="HJ139" s="1502"/>
      <c r="HK139" s="1502"/>
      <c r="HL139" s="1502"/>
      <c r="HM139" s="1502"/>
      <c r="HN139" s="1502"/>
      <c r="HO139" s="1502"/>
      <c r="HP139" s="1502"/>
      <c r="HQ139" s="1502"/>
      <c r="HR139" s="1502"/>
      <c r="HS139" s="1502"/>
      <c r="HT139" s="1502"/>
      <c r="HU139" s="1502"/>
      <c r="HV139" s="1502"/>
      <c r="HW139" s="1502"/>
      <c r="HX139" s="1502"/>
      <c r="HY139" s="1502"/>
      <c r="HZ139" s="1502"/>
      <c r="IA139" s="1502"/>
      <c r="IB139" s="1502"/>
      <c r="IC139" s="1502"/>
      <c r="ID139" s="1502"/>
      <c r="IE139" s="1502"/>
      <c r="IF139" s="1502"/>
      <c r="IG139" s="1502"/>
      <c r="IH139" s="1502"/>
      <c r="II139" s="1502"/>
      <c r="IJ139" s="1502"/>
      <c r="IK139" s="1502"/>
      <c r="IL139" s="1502"/>
      <c r="IM139" s="1502"/>
      <c r="IN139" s="1502"/>
      <c r="IO139" s="1502"/>
      <c r="IP139" s="1502"/>
      <c r="IQ139" s="1502"/>
      <c r="IR139" s="1502"/>
      <c r="IS139" s="1502"/>
      <c r="IT139" s="1502"/>
      <c r="IU139" s="1502"/>
      <c r="IV139" s="1502"/>
      <c r="IW139" s="1502"/>
      <c r="IX139" s="1502"/>
      <c r="IY139" s="1502"/>
      <c r="IZ139" s="1502"/>
      <c r="JA139" s="1502"/>
      <c r="JB139" s="1502"/>
      <c r="JC139" s="1502"/>
      <c r="JD139" s="1502"/>
      <c r="JE139" s="1502"/>
      <c r="JF139" s="1502"/>
      <c r="JG139" s="1502"/>
      <c r="JH139" s="1502"/>
      <c r="JI139" s="1502"/>
      <c r="JJ139" s="1502"/>
      <c r="JK139" s="1502"/>
      <c r="JL139" s="1502"/>
      <c r="JM139" s="1502"/>
      <c r="JN139" s="1502"/>
      <c r="JO139" s="1502"/>
      <c r="JP139" s="1502"/>
      <c r="JQ139" s="1502"/>
      <c r="JR139" s="1502"/>
      <c r="JS139" s="1502"/>
      <c r="JT139" s="1502"/>
      <c r="JU139" s="1502"/>
      <c r="JV139" s="1502"/>
      <c r="JW139" s="1502"/>
      <c r="JX139" s="1502"/>
      <c r="JY139" s="1502"/>
      <c r="JZ139" s="1502"/>
      <c r="KA139" s="1502"/>
      <c r="KB139" s="1502"/>
      <c r="KC139" s="1502"/>
      <c r="KD139" s="1502"/>
      <c r="KE139" s="1502"/>
      <c r="KF139" s="1502"/>
      <c r="KG139" s="1502"/>
      <c r="KH139" s="1502"/>
      <c r="KI139" s="1502"/>
      <c r="KJ139" s="1502"/>
      <c r="KK139" s="1502"/>
      <c r="KL139" s="1502"/>
      <c r="KM139" s="1502"/>
      <c r="KN139" s="1502"/>
      <c r="KO139" s="1502"/>
      <c r="KP139" s="1502"/>
      <c r="KQ139" s="1502"/>
      <c r="KR139" s="1502"/>
      <c r="KS139" s="1502"/>
      <c r="KT139" s="1502"/>
      <c r="KU139" s="1502"/>
      <c r="KV139" s="1502"/>
      <c r="KW139" s="1502"/>
      <c r="KX139" s="1502"/>
    </row>
    <row r="140" spans="1:310">
      <c r="A140" s="1108"/>
      <c r="B140" s="28"/>
      <c r="C140" s="1035"/>
      <c r="D140" s="1035"/>
      <c r="E140" s="679"/>
      <c r="F140" s="679"/>
      <c r="G140" s="1035"/>
      <c r="H140" s="1035"/>
      <c r="I140" s="1090"/>
    </row>
    <row r="141" spans="1:310">
      <c r="A141" s="1108"/>
      <c r="B141" s="28"/>
      <c r="C141" s="1035"/>
      <c r="D141" s="1035"/>
      <c r="E141" s="679"/>
      <c r="F141" s="679"/>
      <c r="G141" s="1035"/>
      <c r="H141" s="1035"/>
      <c r="I141" s="1090"/>
    </row>
    <row r="142" spans="1:310">
      <c r="A142" s="1108"/>
      <c r="B142" s="28"/>
      <c r="C142" s="1035"/>
      <c r="D142" s="1035"/>
      <c r="E142" s="679"/>
      <c r="F142" s="679"/>
      <c r="G142" s="1035"/>
      <c r="H142" s="1035"/>
      <c r="I142" s="1090"/>
    </row>
    <row r="143" spans="1:310" ht="13.5" thickBot="1">
      <c r="A143" s="1097"/>
      <c r="B143" s="16" t="s">
        <v>1822</v>
      </c>
      <c r="C143" s="676"/>
      <c r="D143" s="42" t="s">
        <v>42</v>
      </c>
      <c r="E143" s="676"/>
      <c r="F143" s="676"/>
      <c r="G143" s="676"/>
      <c r="H143" s="676"/>
      <c r="I143" s="1090"/>
    </row>
    <row r="144" spans="1:310" ht="13.5" thickBot="1">
      <c r="A144" s="1096"/>
      <c r="B144" s="7" t="s">
        <v>691</v>
      </c>
      <c r="C144" s="2085"/>
      <c r="D144" s="2086"/>
      <c r="E144" s="2086"/>
      <c r="F144" s="297" t="s">
        <v>388</v>
      </c>
      <c r="G144" s="602"/>
      <c r="H144" s="1035"/>
      <c r="I144" s="1090"/>
    </row>
    <row r="145" spans="1:310" ht="13.5" thickBot="1">
      <c r="A145" s="1096"/>
      <c r="B145" s="7" t="s">
        <v>389</v>
      </c>
      <c r="C145" s="2085"/>
      <c r="D145" s="2086"/>
      <c r="E145" s="2086"/>
      <c r="F145" s="297" t="s">
        <v>388</v>
      </c>
      <c r="G145" s="602"/>
      <c r="H145" s="1035"/>
      <c r="I145" s="1090"/>
    </row>
    <row r="146" spans="1:310" ht="13.5" thickBot="1">
      <c r="A146" s="1096"/>
      <c r="B146" s="7" t="s">
        <v>694</v>
      </c>
      <c r="C146" s="2085"/>
      <c r="D146" s="2086"/>
      <c r="E146" s="2086"/>
      <c r="F146" s="1035"/>
      <c r="G146" s="1035"/>
      <c r="H146" s="1035"/>
      <c r="I146" s="1090"/>
    </row>
    <row r="147" spans="1:310" s="1034" customFormat="1" ht="13.5" thickBot="1">
      <c r="A147" s="1096"/>
      <c r="B147" s="7" t="s">
        <v>695</v>
      </c>
      <c r="C147" s="2095"/>
      <c r="D147" s="2095"/>
      <c r="E147" s="294"/>
      <c r="F147" s="7" t="s">
        <v>390</v>
      </c>
      <c r="G147" s="2095"/>
      <c r="H147" s="2095"/>
      <c r="I147" s="1090"/>
      <c r="J147" s="1502"/>
      <c r="K147" s="1505"/>
      <c r="L147" s="1502"/>
      <c r="M147" s="1502"/>
      <c r="N147" s="1502"/>
      <c r="O147" s="1502"/>
      <c r="P147" s="1502"/>
      <c r="Q147" s="1502"/>
      <c r="R147" s="1502"/>
      <c r="S147" s="1502"/>
      <c r="T147" s="1502"/>
      <c r="U147" s="1502"/>
      <c r="V147" s="1502"/>
      <c r="W147" s="1502"/>
      <c r="X147" s="1502"/>
      <c r="Y147" s="1502"/>
      <c r="Z147" s="1502"/>
      <c r="AA147" s="1502"/>
      <c r="AB147" s="1502"/>
      <c r="AC147" s="1502"/>
      <c r="AD147" s="1502"/>
      <c r="AE147" s="1502"/>
      <c r="AF147" s="1502"/>
      <c r="AG147" s="1502"/>
      <c r="AH147" s="1502"/>
      <c r="AI147" s="1502"/>
      <c r="AJ147" s="1502"/>
      <c r="AK147" s="1502"/>
      <c r="AL147" s="1502"/>
      <c r="AM147" s="1502"/>
      <c r="AN147" s="1502"/>
      <c r="AO147" s="1502"/>
      <c r="AP147" s="1502"/>
      <c r="AQ147" s="1502"/>
      <c r="AR147" s="1502"/>
      <c r="AS147" s="1502"/>
      <c r="AT147" s="1502"/>
      <c r="AU147" s="1502"/>
      <c r="AV147" s="1502"/>
      <c r="AW147" s="1502"/>
      <c r="AX147" s="1502"/>
      <c r="AY147" s="1502"/>
      <c r="AZ147" s="1502"/>
      <c r="BA147" s="1502"/>
      <c r="BB147" s="1502"/>
      <c r="BC147" s="1502"/>
      <c r="BD147" s="1502"/>
      <c r="BE147" s="1502"/>
      <c r="BF147" s="1502"/>
      <c r="BG147" s="1502"/>
      <c r="BH147" s="1502"/>
      <c r="BI147" s="1502"/>
      <c r="BJ147" s="1502"/>
      <c r="BK147" s="1502"/>
      <c r="BL147" s="1502"/>
      <c r="BM147" s="1502"/>
      <c r="BN147" s="1502"/>
      <c r="BO147" s="1502"/>
      <c r="BP147" s="1502"/>
      <c r="BQ147" s="1502"/>
      <c r="BR147" s="1502"/>
      <c r="BS147" s="1502"/>
      <c r="BT147" s="1502"/>
      <c r="BU147" s="1502"/>
      <c r="BV147" s="1502"/>
      <c r="BW147" s="1502"/>
      <c r="BX147" s="1502"/>
      <c r="BY147" s="1502"/>
      <c r="BZ147" s="1502"/>
      <c r="CA147" s="1502"/>
      <c r="CB147" s="1502"/>
      <c r="CC147" s="1502"/>
      <c r="CD147" s="1502"/>
      <c r="CE147" s="1502"/>
      <c r="CF147" s="1502"/>
      <c r="CG147" s="1502"/>
      <c r="CH147" s="1502"/>
      <c r="CI147" s="1502"/>
      <c r="CJ147" s="1502"/>
      <c r="CK147" s="1502"/>
      <c r="CL147" s="1502"/>
      <c r="CM147" s="1502"/>
      <c r="CN147" s="1502"/>
      <c r="CO147" s="1502"/>
      <c r="CP147" s="1502"/>
      <c r="CQ147" s="1502"/>
      <c r="CR147" s="1502"/>
      <c r="CS147" s="1502"/>
      <c r="CT147" s="1502"/>
      <c r="CU147" s="1502"/>
      <c r="CV147" s="1502"/>
      <c r="CW147" s="1502"/>
      <c r="CX147" s="1502"/>
      <c r="CY147" s="1502"/>
      <c r="CZ147" s="1502"/>
      <c r="DA147" s="1502"/>
      <c r="DB147" s="1502"/>
      <c r="DC147" s="1502"/>
      <c r="DD147" s="1502"/>
      <c r="DE147" s="1502"/>
      <c r="DF147" s="1502"/>
      <c r="DG147" s="1502"/>
      <c r="DH147" s="1502"/>
      <c r="DI147" s="1502"/>
      <c r="DJ147" s="1502"/>
      <c r="DK147" s="1502"/>
      <c r="DL147" s="1502"/>
      <c r="DM147" s="1502"/>
      <c r="DN147" s="1502"/>
      <c r="DO147" s="1502"/>
      <c r="DP147" s="1502"/>
      <c r="DQ147" s="1502"/>
      <c r="DR147" s="1502"/>
      <c r="DS147" s="1502"/>
      <c r="DT147" s="1502"/>
      <c r="DU147" s="1502"/>
      <c r="DV147" s="1502"/>
      <c r="DW147" s="1502"/>
      <c r="DX147" s="1502"/>
      <c r="DY147" s="1502"/>
      <c r="DZ147" s="1502"/>
      <c r="EA147" s="1502"/>
      <c r="EB147" s="1502"/>
      <c r="EC147" s="1502"/>
      <c r="ED147" s="1502"/>
      <c r="EE147" s="1502"/>
      <c r="EF147" s="1502"/>
      <c r="EG147" s="1502"/>
      <c r="EH147" s="1502"/>
      <c r="EI147" s="1502"/>
      <c r="EJ147" s="1502"/>
      <c r="EK147" s="1502"/>
      <c r="EL147" s="1502"/>
      <c r="EM147" s="1502"/>
      <c r="EN147" s="1502"/>
      <c r="EO147" s="1502"/>
      <c r="EP147" s="1502"/>
      <c r="EQ147" s="1502"/>
      <c r="ER147" s="1502"/>
      <c r="ES147" s="1502"/>
      <c r="ET147" s="1502"/>
      <c r="EU147" s="1502"/>
      <c r="EV147" s="1502"/>
      <c r="EW147" s="1502"/>
      <c r="EX147" s="1502"/>
      <c r="EY147" s="1502"/>
      <c r="EZ147" s="1502"/>
      <c r="FA147" s="1502"/>
      <c r="FB147" s="1502"/>
      <c r="FC147" s="1502"/>
      <c r="FD147" s="1502"/>
      <c r="FE147" s="1502"/>
      <c r="FF147" s="1502"/>
      <c r="FG147" s="1502"/>
      <c r="FH147" s="1502"/>
      <c r="FI147" s="1502"/>
      <c r="FJ147" s="1502"/>
      <c r="FK147" s="1502"/>
      <c r="FL147" s="1502"/>
      <c r="FM147" s="1502"/>
      <c r="FN147" s="1502"/>
      <c r="FO147" s="1502"/>
      <c r="FP147" s="1502"/>
      <c r="FQ147" s="1502"/>
      <c r="FR147" s="1502"/>
      <c r="FS147" s="1502"/>
      <c r="FT147" s="1502"/>
      <c r="FU147" s="1502"/>
      <c r="FV147" s="1502"/>
      <c r="FW147" s="1502"/>
      <c r="FX147" s="1502"/>
      <c r="FY147" s="1502"/>
      <c r="FZ147" s="1502"/>
      <c r="GA147" s="1502"/>
      <c r="GB147" s="1502"/>
      <c r="GC147" s="1502"/>
      <c r="GD147" s="1502"/>
      <c r="GE147" s="1502"/>
      <c r="GF147" s="1502"/>
      <c r="GG147" s="1502"/>
      <c r="GH147" s="1502"/>
      <c r="GI147" s="1502"/>
      <c r="GJ147" s="1502"/>
      <c r="GK147" s="1502"/>
      <c r="GL147" s="1502"/>
      <c r="GM147" s="1502"/>
      <c r="GN147" s="1502"/>
      <c r="GO147" s="1502"/>
      <c r="GP147" s="1502"/>
      <c r="GQ147" s="1502"/>
      <c r="GR147" s="1502"/>
      <c r="GS147" s="1502"/>
      <c r="GT147" s="1502"/>
      <c r="GU147" s="1502"/>
      <c r="GV147" s="1502"/>
      <c r="GW147" s="1502"/>
      <c r="GX147" s="1502"/>
      <c r="GY147" s="1502"/>
      <c r="GZ147" s="1502"/>
      <c r="HA147" s="1502"/>
      <c r="HB147" s="1502"/>
      <c r="HC147" s="1502"/>
      <c r="HD147" s="1502"/>
      <c r="HE147" s="1502"/>
      <c r="HF147" s="1502"/>
      <c r="HG147" s="1502"/>
      <c r="HH147" s="1502"/>
      <c r="HI147" s="1502"/>
      <c r="HJ147" s="1502"/>
      <c r="HK147" s="1502"/>
      <c r="HL147" s="1502"/>
      <c r="HM147" s="1502"/>
      <c r="HN147" s="1502"/>
      <c r="HO147" s="1502"/>
      <c r="HP147" s="1502"/>
      <c r="HQ147" s="1502"/>
      <c r="HR147" s="1502"/>
      <c r="HS147" s="1502"/>
      <c r="HT147" s="1502"/>
      <c r="HU147" s="1502"/>
      <c r="HV147" s="1502"/>
      <c r="HW147" s="1502"/>
      <c r="HX147" s="1502"/>
      <c r="HY147" s="1502"/>
      <c r="HZ147" s="1502"/>
      <c r="IA147" s="1502"/>
      <c r="IB147" s="1502"/>
      <c r="IC147" s="1502"/>
      <c r="ID147" s="1502"/>
      <c r="IE147" s="1502"/>
      <c r="IF147" s="1502"/>
      <c r="IG147" s="1502"/>
      <c r="IH147" s="1502"/>
      <c r="II147" s="1502"/>
      <c r="IJ147" s="1502"/>
      <c r="IK147" s="1502"/>
      <c r="IL147" s="1502"/>
      <c r="IM147" s="1502"/>
      <c r="IN147" s="1502"/>
      <c r="IO147" s="1502"/>
      <c r="IP147" s="1502"/>
      <c r="IQ147" s="1502"/>
      <c r="IR147" s="1502"/>
      <c r="IS147" s="1502"/>
      <c r="IT147" s="1502"/>
      <c r="IU147" s="1502"/>
      <c r="IV147" s="1502"/>
      <c r="IW147" s="1502"/>
      <c r="IX147" s="1502"/>
      <c r="IY147" s="1502"/>
      <c r="IZ147" s="1502"/>
      <c r="JA147" s="1502"/>
      <c r="JB147" s="1502"/>
      <c r="JC147" s="1502"/>
      <c r="JD147" s="1502"/>
      <c r="JE147" s="1502"/>
      <c r="JF147" s="1502"/>
      <c r="JG147" s="1502"/>
      <c r="JH147" s="1502"/>
      <c r="JI147" s="1502"/>
      <c r="JJ147" s="1502"/>
      <c r="JK147" s="1502"/>
      <c r="JL147" s="1502"/>
      <c r="JM147" s="1502"/>
      <c r="JN147" s="1502"/>
      <c r="JO147" s="1502"/>
      <c r="JP147" s="1502"/>
      <c r="JQ147" s="1502"/>
      <c r="JR147" s="1502"/>
      <c r="JS147" s="1502"/>
      <c r="JT147" s="1502"/>
      <c r="JU147" s="1502"/>
      <c r="JV147" s="1502"/>
      <c r="JW147" s="1502"/>
      <c r="JX147" s="1502"/>
      <c r="JY147" s="1502"/>
      <c r="JZ147" s="1502"/>
      <c r="KA147" s="1502"/>
      <c r="KB147" s="1502"/>
      <c r="KC147" s="1502"/>
      <c r="KD147" s="1502"/>
      <c r="KE147" s="1502"/>
      <c r="KF147" s="1502"/>
      <c r="KG147" s="1502"/>
      <c r="KH147" s="1502"/>
      <c r="KI147" s="1502"/>
      <c r="KJ147" s="1502"/>
      <c r="KK147" s="1502"/>
      <c r="KL147" s="1502"/>
      <c r="KM147" s="1502"/>
      <c r="KN147" s="1502"/>
      <c r="KO147" s="1502"/>
      <c r="KP147" s="1502"/>
      <c r="KQ147" s="1502"/>
      <c r="KR147" s="1502"/>
      <c r="KS147" s="1502"/>
      <c r="KT147" s="1502"/>
      <c r="KU147" s="1502"/>
      <c r="KV147" s="1502"/>
      <c r="KW147" s="1502"/>
      <c r="KX147" s="1502"/>
    </row>
    <row r="148" spans="1:310" ht="13.5" thickBot="1">
      <c r="A148" s="1096"/>
      <c r="B148" s="7" t="s">
        <v>696</v>
      </c>
      <c r="C148" s="1061"/>
      <c r="D148" s="294"/>
      <c r="E148" s="1035"/>
      <c r="F148" s="7" t="s">
        <v>779</v>
      </c>
      <c r="G148" s="2095"/>
      <c r="H148" s="2095"/>
      <c r="I148" s="1090"/>
    </row>
    <row r="149" spans="1:310" s="1034" customFormat="1" ht="13.5" thickBot="1">
      <c r="A149" s="1096"/>
      <c r="B149" s="7" t="s">
        <v>1324</v>
      </c>
      <c r="C149" s="597"/>
      <c r="D149" s="294"/>
      <c r="E149" s="1035"/>
      <c r="F149" s="297" t="s">
        <v>780</v>
      </c>
      <c r="G149" s="2095"/>
      <c r="H149" s="2095"/>
      <c r="I149" s="1090"/>
      <c r="J149" s="1502"/>
      <c r="K149" s="1505"/>
      <c r="L149" s="1502"/>
      <c r="M149" s="1502"/>
      <c r="N149" s="1502"/>
      <c r="O149" s="1502"/>
      <c r="P149" s="1502"/>
      <c r="Q149" s="1502"/>
      <c r="R149" s="1502"/>
      <c r="S149" s="1502"/>
      <c r="T149" s="1502"/>
      <c r="U149" s="1502"/>
      <c r="V149" s="1502"/>
      <c r="W149" s="1502"/>
      <c r="X149" s="1502"/>
      <c r="Y149" s="1502"/>
      <c r="Z149" s="1502"/>
      <c r="AA149" s="1502"/>
      <c r="AB149" s="1502"/>
      <c r="AC149" s="1502"/>
      <c r="AD149" s="1502"/>
      <c r="AE149" s="1502"/>
      <c r="AF149" s="1502"/>
      <c r="AG149" s="1502"/>
      <c r="AH149" s="1502"/>
      <c r="AI149" s="1502"/>
      <c r="AJ149" s="1502"/>
      <c r="AK149" s="1502"/>
      <c r="AL149" s="1502"/>
      <c r="AM149" s="1502"/>
      <c r="AN149" s="1502"/>
      <c r="AO149" s="1502"/>
      <c r="AP149" s="1502"/>
      <c r="AQ149" s="1502"/>
      <c r="AR149" s="1502"/>
      <c r="AS149" s="1502"/>
      <c r="AT149" s="1502"/>
      <c r="AU149" s="1502"/>
      <c r="AV149" s="1502"/>
      <c r="AW149" s="1502"/>
      <c r="AX149" s="1502"/>
      <c r="AY149" s="1502"/>
      <c r="AZ149" s="1502"/>
      <c r="BA149" s="1502"/>
      <c r="BB149" s="1502"/>
      <c r="BC149" s="1502"/>
      <c r="BD149" s="1502"/>
      <c r="BE149" s="1502"/>
      <c r="BF149" s="1502"/>
      <c r="BG149" s="1502"/>
      <c r="BH149" s="1502"/>
      <c r="BI149" s="1502"/>
      <c r="BJ149" s="1502"/>
      <c r="BK149" s="1502"/>
      <c r="BL149" s="1502"/>
      <c r="BM149" s="1502"/>
      <c r="BN149" s="1502"/>
      <c r="BO149" s="1502"/>
      <c r="BP149" s="1502"/>
      <c r="BQ149" s="1502"/>
      <c r="BR149" s="1502"/>
      <c r="BS149" s="1502"/>
      <c r="BT149" s="1502"/>
      <c r="BU149" s="1502"/>
      <c r="BV149" s="1502"/>
      <c r="BW149" s="1502"/>
      <c r="BX149" s="1502"/>
      <c r="BY149" s="1502"/>
      <c r="BZ149" s="1502"/>
      <c r="CA149" s="1502"/>
      <c r="CB149" s="1502"/>
      <c r="CC149" s="1502"/>
      <c r="CD149" s="1502"/>
      <c r="CE149" s="1502"/>
      <c r="CF149" s="1502"/>
      <c r="CG149" s="1502"/>
      <c r="CH149" s="1502"/>
      <c r="CI149" s="1502"/>
      <c r="CJ149" s="1502"/>
      <c r="CK149" s="1502"/>
      <c r="CL149" s="1502"/>
      <c r="CM149" s="1502"/>
      <c r="CN149" s="1502"/>
      <c r="CO149" s="1502"/>
      <c r="CP149" s="1502"/>
      <c r="CQ149" s="1502"/>
      <c r="CR149" s="1502"/>
      <c r="CS149" s="1502"/>
      <c r="CT149" s="1502"/>
      <c r="CU149" s="1502"/>
      <c r="CV149" s="1502"/>
      <c r="CW149" s="1502"/>
      <c r="CX149" s="1502"/>
      <c r="CY149" s="1502"/>
      <c r="CZ149" s="1502"/>
      <c r="DA149" s="1502"/>
      <c r="DB149" s="1502"/>
      <c r="DC149" s="1502"/>
      <c r="DD149" s="1502"/>
      <c r="DE149" s="1502"/>
      <c r="DF149" s="1502"/>
      <c r="DG149" s="1502"/>
      <c r="DH149" s="1502"/>
      <c r="DI149" s="1502"/>
      <c r="DJ149" s="1502"/>
      <c r="DK149" s="1502"/>
      <c r="DL149" s="1502"/>
      <c r="DM149" s="1502"/>
      <c r="DN149" s="1502"/>
      <c r="DO149" s="1502"/>
      <c r="DP149" s="1502"/>
      <c r="DQ149" s="1502"/>
      <c r="DR149" s="1502"/>
      <c r="DS149" s="1502"/>
      <c r="DT149" s="1502"/>
      <c r="DU149" s="1502"/>
      <c r="DV149" s="1502"/>
      <c r="DW149" s="1502"/>
      <c r="DX149" s="1502"/>
      <c r="DY149" s="1502"/>
      <c r="DZ149" s="1502"/>
      <c r="EA149" s="1502"/>
      <c r="EB149" s="1502"/>
      <c r="EC149" s="1502"/>
      <c r="ED149" s="1502"/>
      <c r="EE149" s="1502"/>
      <c r="EF149" s="1502"/>
      <c r="EG149" s="1502"/>
      <c r="EH149" s="1502"/>
      <c r="EI149" s="1502"/>
      <c r="EJ149" s="1502"/>
      <c r="EK149" s="1502"/>
      <c r="EL149" s="1502"/>
      <c r="EM149" s="1502"/>
      <c r="EN149" s="1502"/>
      <c r="EO149" s="1502"/>
      <c r="EP149" s="1502"/>
      <c r="EQ149" s="1502"/>
      <c r="ER149" s="1502"/>
      <c r="ES149" s="1502"/>
      <c r="ET149" s="1502"/>
      <c r="EU149" s="1502"/>
      <c r="EV149" s="1502"/>
      <c r="EW149" s="1502"/>
      <c r="EX149" s="1502"/>
      <c r="EY149" s="1502"/>
      <c r="EZ149" s="1502"/>
      <c r="FA149" s="1502"/>
      <c r="FB149" s="1502"/>
      <c r="FC149" s="1502"/>
      <c r="FD149" s="1502"/>
      <c r="FE149" s="1502"/>
      <c r="FF149" s="1502"/>
      <c r="FG149" s="1502"/>
      <c r="FH149" s="1502"/>
      <c r="FI149" s="1502"/>
      <c r="FJ149" s="1502"/>
      <c r="FK149" s="1502"/>
      <c r="FL149" s="1502"/>
      <c r="FM149" s="1502"/>
      <c r="FN149" s="1502"/>
      <c r="FO149" s="1502"/>
      <c r="FP149" s="1502"/>
      <c r="FQ149" s="1502"/>
      <c r="FR149" s="1502"/>
      <c r="FS149" s="1502"/>
      <c r="FT149" s="1502"/>
      <c r="FU149" s="1502"/>
      <c r="FV149" s="1502"/>
      <c r="FW149" s="1502"/>
      <c r="FX149" s="1502"/>
      <c r="FY149" s="1502"/>
      <c r="FZ149" s="1502"/>
      <c r="GA149" s="1502"/>
      <c r="GB149" s="1502"/>
      <c r="GC149" s="1502"/>
      <c r="GD149" s="1502"/>
      <c r="GE149" s="1502"/>
      <c r="GF149" s="1502"/>
      <c r="GG149" s="1502"/>
      <c r="GH149" s="1502"/>
      <c r="GI149" s="1502"/>
      <c r="GJ149" s="1502"/>
      <c r="GK149" s="1502"/>
      <c r="GL149" s="1502"/>
      <c r="GM149" s="1502"/>
      <c r="GN149" s="1502"/>
      <c r="GO149" s="1502"/>
      <c r="GP149" s="1502"/>
      <c r="GQ149" s="1502"/>
      <c r="GR149" s="1502"/>
      <c r="GS149" s="1502"/>
      <c r="GT149" s="1502"/>
      <c r="GU149" s="1502"/>
      <c r="GV149" s="1502"/>
      <c r="GW149" s="1502"/>
      <c r="GX149" s="1502"/>
      <c r="GY149" s="1502"/>
      <c r="GZ149" s="1502"/>
      <c r="HA149" s="1502"/>
      <c r="HB149" s="1502"/>
      <c r="HC149" s="1502"/>
      <c r="HD149" s="1502"/>
      <c r="HE149" s="1502"/>
      <c r="HF149" s="1502"/>
      <c r="HG149" s="1502"/>
      <c r="HH149" s="1502"/>
      <c r="HI149" s="1502"/>
      <c r="HJ149" s="1502"/>
      <c r="HK149" s="1502"/>
      <c r="HL149" s="1502"/>
      <c r="HM149" s="1502"/>
      <c r="HN149" s="1502"/>
      <c r="HO149" s="1502"/>
      <c r="HP149" s="1502"/>
      <c r="HQ149" s="1502"/>
      <c r="HR149" s="1502"/>
      <c r="HS149" s="1502"/>
      <c r="HT149" s="1502"/>
      <c r="HU149" s="1502"/>
      <c r="HV149" s="1502"/>
      <c r="HW149" s="1502"/>
      <c r="HX149" s="1502"/>
      <c r="HY149" s="1502"/>
      <c r="HZ149" s="1502"/>
      <c r="IA149" s="1502"/>
      <c r="IB149" s="1502"/>
      <c r="IC149" s="1502"/>
      <c r="ID149" s="1502"/>
      <c r="IE149" s="1502"/>
      <c r="IF149" s="1502"/>
      <c r="IG149" s="1502"/>
      <c r="IH149" s="1502"/>
      <c r="II149" s="1502"/>
      <c r="IJ149" s="1502"/>
      <c r="IK149" s="1502"/>
      <c r="IL149" s="1502"/>
      <c r="IM149" s="1502"/>
      <c r="IN149" s="1502"/>
      <c r="IO149" s="1502"/>
      <c r="IP149" s="1502"/>
      <c r="IQ149" s="1502"/>
      <c r="IR149" s="1502"/>
      <c r="IS149" s="1502"/>
      <c r="IT149" s="1502"/>
      <c r="IU149" s="1502"/>
      <c r="IV149" s="1502"/>
      <c r="IW149" s="1502"/>
      <c r="IX149" s="1502"/>
      <c r="IY149" s="1502"/>
      <c r="IZ149" s="1502"/>
      <c r="JA149" s="1502"/>
      <c r="JB149" s="1502"/>
      <c r="JC149" s="1502"/>
      <c r="JD149" s="1502"/>
      <c r="JE149" s="1502"/>
      <c r="JF149" s="1502"/>
      <c r="JG149" s="1502"/>
      <c r="JH149" s="1502"/>
      <c r="JI149" s="1502"/>
      <c r="JJ149" s="1502"/>
      <c r="JK149" s="1502"/>
      <c r="JL149" s="1502"/>
      <c r="JM149" s="1502"/>
      <c r="JN149" s="1502"/>
      <c r="JO149" s="1502"/>
      <c r="JP149" s="1502"/>
      <c r="JQ149" s="1502"/>
      <c r="JR149" s="1502"/>
      <c r="JS149" s="1502"/>
      <c r="JT149" s="1502"/>
      <c r="JU149" s="1502"/>
      <c r="JV149" s="1502"/>
      <c r="JW149" s="1502"/>
      <c r="JX149" s="1502"/>
      <c r="JY149" s="1502"/>
      <c r="JZ149" s="1502"/>
      <c r="KA149" s="1502"/>
      <c r="KB149" s="1502"/>
      <c r="KC149" s="1502"/>
      <c r="KD149" s="1502"/>
      <c r="KE149" s="1502"/>
      <c r="KF149" s="1502"/>
      <c r="KG149" s="1502"/>
      <c r="KH149" s="1502"/>
      <c r="KI149" s="1502"/>
      <c r="KJ149" s="1502"/>
      <c r="KK149" s="1502"/>
      <c r="KL149" s="1502"/>
      <c r="KM149" s="1502"/>
      <c r="KN149" s="1502"/>
      <c r="KO149" s="1502"/>
      <c r="KP149" s="1502"/>
      <c r="KQ149" s="1502"/>
      <c r="KR149" s="1502"/>
      <c r="KS149" s="1502"/>
      <c r="KT149" s="1502"/>
      <c r="KU149" s="1502"/>
      <c r="KV149" s="1502"/>
      <c r="KW149" s="1502"/>
      <c r="KX149" s="1502"/>
    </row>
    <row r="150" spans="1:310" ht="13.5" thickBot="1">
      <c r="A150" s="1096"/>
      <c r="B150" s="7" t="s">
        <v>1422</v>
      </c>
      <c r="C150" s="1061"/>
      <c r="D150" s="294"/>
      <c r="E150" s="1035"/>
      <c r="F150" s="7" t="s">
        <v>258</v>
      </c>
      <c r="G150" s="600"/>
      <c r="H150" s="601" t="s">
        <v>374</v>
      </c>
      <c r="I150" s="1090"/>
    </row>
    <row r="151" spans="1:310" ht="13.5" thickBot="1">
      <c r="A151" s="1096"/>
      <c r="B151" s="7" t="s">
        <v>39</v>
      </c>
      <c r="C151" s="2095"/>
      <c r="D151" s="2095"/>
      <c r="E151" s="1035"/>
      <c r="F151" s="7" t="s">
        <v>260</v>
      </c>
      <c r="G151" s="2095"/>
      <c r="H151" s="2095"/>
      <c r="I151" s="1090"/>
      <c r="K151" s="1505"/>
    </row>
    <row r="152" spans="1:310" s="1034" customFormat="1" ht="13.5" thickBot="1">
      <c r="A152" s="1110"/>
      <c r="B152" s="7" t="s">
        <v>1161</v>
      </c>
      <c r="C152" s="607"/>
      <c r="D152" s="1111"/>
      <c r="E152" s="1111"/>
      <c r="F152" s="419" t="s">
        <v>259</v>
      </c>
      <c r="G152" s="2130"/>
      <c r="H152" s="2130"/>
      <c r="I152" s="1112"/>
      <c r="J152" s="1502"/>
      <c r="K152" s="1505"/>
      <c r="L152" s="1502"/>
      <c r="M152" s="1502"/>
      <c r="N152" s="1502"/>
      <c r="O152" s="1502"/>
      <c r="P152" s="1502"/>
      <c r="Q152" s="1502"/>
      <c r="R152" s="1502"/>
      <c r="S152" s="1502"/>
      <c r="T152" s="1502"/>
      <c r="U152" s="1502"/>
      <c r="V152" s="1502"/>
      <c r="W152" s="1502"/>
      <c r="X152" s="1502"/>
      <c r="Y152" s="1502"/>
      <c r="Z152" s="1502"/>
      <c r="AA152" s="1502"/>
      <c r="AB152" s="1502"/>
      <c r="AC152" s="1502"/>
      <c r="AD152" s="1502"/>
      <c r="AE152" s="1502"/>
      <c r="AF152" s="1502"/>
      <c r="AG152" s="1502"/>
      <c r="AH152" s="1502"/>
      <c r="AI152" s="1502"/>
      <c r="AJ152" s="1502"/>
      <c r="AK152" s="1502"/>
      <c r="AL152" s="1502"/>
      <c r="AM152" s="1502"/>
      <c r="AN152" s="1502"/>
      <c r="AO152" s="1502"/>
      <c r="AP152" s="1502"/>
      <c r="AQ152" s="1502"/>
      <c r="AR152" s="1502"/>
      <c r="AS152" s="1502"/>
      <c r="AT152" s="1502"/>
      <c r="AU152" s="1502"/>
      <c r="AV152" s="1502"/>
      <c r="AW152" s="1502"/>
      <c r="AX152" s="1502"/>
      <c r="AY152" s="1502"/>
      <c r="AZ152" s="1502"/>
      <c r="BA152" s="1502"/>
      <c r="BB152" s="1502"/>
      <c r="BC152" s="1502"/>
      <c r="BD152" s="1502"/>
      <c r="BE152" s="1502"/>
      <c r="BF152" s="1502"/>
      <c r="BG152" s="1502"/>
      <c r="BH152" s="1502"/>
      <c r="BI152" s="1502"/>
      <c r="BJ152" s="1502"/>
      <c r="BK152" s="1502"/>
      <c r="BL152" s="1502"/>
      <c r="BM152" s="1502"/>
      <c r="BN152" s="1502"/>
      <c r="BO152" s="1502"/>
      <c r="BP152" s="1502"/>
      <c r="BQ152" s="1502"/>
      <c r="BR152" s="1502"/>
      <c r="BS152" s="1502"/>
      <c r="BT152" s="1502"/>
      <c r="BU152" s="1502"/>
      <c r="BV152" s="1502"/>
      <c r="BW152" s="1502"/>
      <c r="BX152" s="1502"/>
      <c r="BY152" s="1502"/>
      <c r="BZ152" s="1502"/>
      <c r="CA152" s="1502"/>
      <c r="CB152" s="1502"/>
      <c r="CC152" s="1502"/>
      <c r="CD152" s="1502"/>
      <c r="CE152" s="1502"/>
      <c r="CF152" s="1502"/>
      <c r="CG152" s="1502"/>
      <c r="CH152" s="1502"/>
      <c r="CI152" s="1502"/>
      <c r="CJ152" s="1502"/>
      <c r="CK152" s="1502"/>
      <c r="CL152" s="1502"/>
      <c r="CM152" s="1502"/>
      <c r="CN152" s="1502"/>
      <c r="CO152" s="1502"/>
      <c r="CP152" s="1502"/>
      <c r="CQ152" s="1502"/>
      <c r="CR152" s="1502"/>
      <c r="CS152" s="1502"/>
      <c r="CT152" s="1502"/>
      <c r="CU152" s="1502"/>
      <c r="CV152" s="1502"/>
      <c r="CW152" s="1502"/>
      <c r="CX152" s="1502"/>
      <c r="CY152" s="1502"/>
      <c r="CZ152" s="1502"/>
      <c r="DA152" s="1502"/>
      <c r="DB152" s="1502"/>
      <c r="DC152" s="1502"/>
      <c r="DD152" s="1502"/>
      <c r="DE152" s="1502"/>
      <c r="DF152" s="1502"/>
      <c r="DG152" s="1502"/>
      <c r="DH152" s="1502"/>
      <c r="DI152" s="1502"/>
      <c r="DJ152" s="1502"/>
      <c r="DK152" s="1502"/>
      <c r="DL152" s="1502"/>
      <c r="DM152" s="1502"/>
      <c r="DN152" s="1502"/>
      <c r="DO152" s="1502"/>
      <c r="DP152" s="1502"/>
      <c r="DQ152" s="1502"/>
      <c r="DR152" s="1502"/>
      <c r="DS152" s="1502"/>
      <c r="DT152" s="1502"/>
      <c r="DU152" s="1502"/>
      <c r="DV152" s="1502"/>
      <c r="DW152" s="1502"/>
      <c r="DX152" s="1502"/>
      <c r="DY152" s="1502"/>
      <c r="DZ152" s="1502"/>
      <c r="EA152" s="1502"/>
      <c r="EB152" s="1502"/>
      <c r="EC152" s="1502"/>
      <c r="ED152" s="1502"/>
      <c r="EE152" s="1502"/>
      <c r="EF152" s="1502"/>
      <c r="EG152" s="1502"/>
      <c r="EH152" s="1502"/>
      <c r="EI152" s="1502"/>
      <c r="EJ152" s="1502"/>
      <c r="EK152" s="1502"/>
      <c r="EL152" s="1502"/>
      <c r="EM152" s="1502"/>
      <c r="EN152" s="1502"/>
      <c r="EO152" s="1502"/>
      <c r="EP152" s="1502"/>
      <c r="EQ152" s="1502"/>
      <c r="ER152" s="1502"/>
      <c r="ES152" s="1502"/>
      <c r="ET152" s="1502"/>
      <c r="EU152" s="1502"/>
      <c r="EV152" s="1502"/>
      <c r="EW152" s="1502"/>
      <c r="EX152" s="1502"/>
      <c r="EY152" s="1502"/>
      <c r="EZ152" s="1502"/>
      <c r="FA152" s="1502"/>
      <c r="FB152" s="1502"/>
      <c r="FC152" s="1502"/>
      <c r="FD152" s="1502"/>
      <c r="FE152" s="1502"/>
      <c r="FF152" s="1502"/>
      <c r="FG152" s="1502"/>
      <c r="FH152" s="1502"/>
      <c r="FI152" s="1502"/>
      <c r="FJ152" s="1502"/>
      <c r="FK152" s="1502"/>
      <c r="FL152" s="1502"/>
      <c r="FM152" s="1502"/>
      <c r="FN152" s="1502"/>
      <c r="FO152" s="1502"/>
      <c r="FP152" s="1502"/>
      <c r="FQ152" s="1502"/>
      <c r="FR152" s="1502"/>
      <c r="FS152" s="1502"/>
      <c r="FT152" s="1502"/>
      <c r="FU152" s="1502"/>
      <c r="FV152" s="1502"/>
      <c r="FW152" s="1502"/>
      <c r="FX152" s="1502"/>
      <c r="FY152" s="1502"/>
      <c r="FZ152" s="1502"/>
      <c r="GA152" s="1502"/>
      <c r="GB152" s="1502"/>
      <c r="GC152" s="1502"/>
      <c r="GD152" s="1502"/>
      <c r="GE152" s="1502"/>
      <c r="GF152" s="1502"/>
      <c r="GG152" s="1502"/>
      <c r="GH152" s="1502"/>
      <c r="GI152" s="1502"/>
      <c r="GJ152" s="1502"/>
      <c r="GK152" s="1502"/>
      <c r="GL152" s="1502"/>
      <c r="GM152" s="1502"/>
      <c r="GN152" s="1502"/>
      <c r="GO152" s="1502"/>
      <c r="GP152" s="1502"/>
      <c r="GQ152" s="1502"/>
      <c r="GR152" s="1502"/>
      <c r="GS152" s="1502"/>
      <c r="GT152" s="1502"/>
      <c r="GU152" s="1502"/>
      <c r="GV152" s="1502"/>
      <c r="GW152" s="1502"/>
      <c r="GX152" s="1502"/>
      <c r="GY152" s="1502"/>
      <c r="GZ152" s="1502"/>
      <c r="HA152" s="1502"/>
      <c r="HB152" s="1502"/>
      <c r="HC152" s="1502"/>
      <c r="HD152" s="1502"/>
      <c r="HE152" s="1502"/>
      <c r="HF152" s="1502"/>
      <c r="HG152" s="1502"/>
      <c r="HH152" s="1502"/>
      <c r="HI152" s="1502"/>
      <c r="HJ152" s="1502"/>
      <c r="HK152" s="1502"/>
      <c r="HL152" s="1502"/>
      <c r="HM152" s="1502"/>
      <c r="HN152" s="1502"/>
      <c r="HO152" s="1502"/>
      <c r="HP152" s="1502"/>
      <c r="HQ152" s="1502"/>
      <c r="HR152" s="1502"/>
      <c r="HS152" s="1502"/>
      <c r="HT152" s="1502"/>
      <c r="HU152" s="1502"/>
      <c r="HV152" s="1502"/>
      <c r="HW152" s="1502"/>
      <c r="HX152" s="1502"/>
      <c r="HY152" s="1502"/>
      <c r="HZ152" s="1502"/>
      <c r="IA152" s="1502"/>
      <c r="IB152" s="1502"/>
      <c r="IC152" s="1502"/>
      <c r="ID152" s="1502"/>
      <c r="IE152" s="1502"/>
      <c r="IF152" s="1502"/>
      <c r="IG152" s="1502"/>
      <c r="IH152" s="1502"/>
      <c r="II152" s="1502"/>
      <c r="IJ152" s="1502"/>
      <c r="IK152" s="1502"/>
      <c r="IL152" s="1502"/>
      <c r="IM152" s="1502"/>
      <c r="IN152" s="1502"/>
      <c r="IO152" s="1502"/>
      <c r="IP152" s="1502"/>
      <c r="IQ152" s="1502"/>
      <c r="IR152" s="1502"/>
      <c r="IS152" s="1502"/>
      <c r="IT152" s="1502"/>
      <c r="IU152" s="1502"/>
      <c r="IV152" s="1502"/>
      <c r="IW152" s="1502"/>
      <c r="IX152" s="1502"/>
      <c r="IY152" s="1502"/>
      <c r="IZ152" s="1502"/>
      <c r="JA152" s="1502"/>
      <c r="JB152" s="1502"/>
      <c r="JC152" s="1502"/>
      <c r="JD152" s="1502"/>
      <c r="JE152" s="1502"/>
      <c r="JF152" s="1502"/>
      <c r="JG152" s="1502"/>
      <c r="JH152" s="1502"/>
      <c r="JI152" s="1502"/>
      <c r="JJ152" s="1502"/>
      <c r="JK152" s="1502"/>
      <c r="JL152" s="1502"/>
      <c r="JM152" s="1502"/>
      <c r="JN152" s="1502"/>
      <c r="JO152" s="1502"/>
      <c r="JP152" s="1502"/>
      <c r="JQ152" s="1502"/>
      <c r="JR152" s="1502"/>
      <c r="JS152" s="1502"/>
      <c r="JT152" s="1502"/>
      <c r="JU152" s="1502"/>
      <c r="JV152" s="1502"/>
      <c r="JW152" s="1502"/>
      <c r="JX152" s="1502"/>
      <c r="JY152" s="1502"/>
      <c r="JZ152" s="1502"/>
      <c r="KA152" s="1502"/>
      <c r="KB152" s="1502"/>
      <c r="KC152" s="1502"/>
      <c r="KD152" s="1502"/>
      <c r="KE152" s="1502"/>
      <c r="KF152" s="1502"/>
      <c r="KG152" s="1502"/>
      <c r="KH152" s="1502"/>
      <c r="KI152" s="1502"/>
      <c r="KJ152" s="1502"/>
      <c r="KK152" s="1502"/>
      <c r="KL152" s="1502"/>
      <c r="KM152" s="1502"/>
      <c r="KN152" s="1502"/>
      <c r="KO152" s="1502"/>
      <c r="KP152" s="1502"/>
      <c r="KQ152" s="1502"/>
      <c r="KR152" s="1502"/>
      <c r="KS152" s="1502"/>
      <c r="KT152" s="1502"/>
      <c r="KU152" s="1502"/>
      <c r="KV152" s="1502"/>
      <c r="KW152" s="1502"/>
      <c r="KX152" s="1502"/>
    </row>
    <row r="153" spans="1:310">
      <c r="A153" s="1108"/>
      <c r="B153" s="28"/>
      <c r="C153" s="1035"/>
      <c r="D153" s="1035"/>
      <c r="E153" s="679"/>
      <c r="F153" s="679"/>
      <c r="G153" s="1035"/>
      <c r="H153" s="1035"/>
      <c r="I153" s="1090"/>
    </row>
    <row r="154" spans="1:310" ht="13.5" thickBot="1">
      <c r="A154" s="1100"/>
      <c r="B154" s="1113"/>
      <c r="C154" s="1114"/>
      <c r="D154" s="1115"/>
      <c r="E154" s="1116"/>
      <c r="F154" s="1117"/>
      <c r="G154" s="1101"/>
      <c r="H154" s="1117"/>
      <c r="I154" s="1118"/>
    </row>
    <row r="155" spans="1:310" ht="16.5" thickBot="1">
      <c r="A155" s="2100" t="s">
        <v>675</v>
      </c>
      <c r="B155" s="2101"/>
      <c r="C155" s="2101"/>
      <c r="D155" s="2101"/>
      <c r="E155" s="2101"/>
      <c r="F155" s="2101"/>
      <c r="G155" s="2101"/>
      <c r="H155" s="2101"/>
      <c r="I155" s="2102"/>
    </row>
    <row r="156" spans="1:310" ht="15.75">
      <c r="A156" s="1089"/>
      <c r="B156" s="594"/>
      <c r="C156" s="43"/>
      <c r="D156" s="44"/>
      <c r="E156" s="44"/>
      <c r="F156" s="45"/>
      <c r="G156" s="43"/>
      <c r="H156" s="43"/>
      <c r="I156" s="1107"/>
    </row>
    <row r="157" spans="1:310" ht="16.5" thickBot="1">
      <c r="A157" s="1089"/>
      <c r="B157" s="16"/>
      <c r="C157" s="43"/>
      <c r="D157" s="44"/>
      <c r="E157" s="44"/>
      <c r="F157" s="45"/>
      <c r="G157" s="43"/>
      <c r="H157" s="43"/>
      <c r="I157" s="1107"/>
    </row>
    <row r="158" spans="1:310" ht="13.5" thickBot="1">
      <c r="A158" s="1097"/>
      <c r="B158" s="676"/>
      <c r="C158" s="680" t="s">
        <v>285</v>
      </c>
      <c r="D158" s="2085" t="s">
        <v>2248</v>
      </c>
      <c r="E158" s="2086"/>
      <c r="F158" s="2086"/>
      <c r="G158" s="7" t="s">
        <v>1422</v>
      </c>
      <c r="H158" s="1061" t="s">
        <v>2252</v>
      </c>
      <c r="I158" s="1107"/>
    </row>
    <row r="159" spans="1:310" ht="13.5" thickBot="1">
      <c r="A159" s="1089"/>
      <c r="B159" s="294"/>
      <c r="C159" s="677" t="s">
        <v>694</v>
      </c>
      <c r="D159" s="2085" t="s">
        <v>2241</v>
      </c>
      <c r="E159" s="2086"/>
      <c r="F159" s="2086"/>
      <c r="G159" s="2086"/>
      <c r="H159" s="676"/>
      <c r="I159" s="1090"/>
    </row>
    <row r="160" spans="1:310" s="5" customFormat="1" ht="16.5" thickBot="1">
      <c r="A160" s="1089"/>
      <c r="B160" s="294"/>
      <c r="C160" s="677" t="s">
        <v>695</v>
      </c>
      <c r="D160" s="2085" t="s">
        <v>2242</v>
      </c>
      <c r="E160" s="2086"/>
      <c r="F160" s="1035"/>
      <c r="G160" s="1035"/>
      <c r="H160" s="676"/>
      <c r="I160" s="1090"/>
      <c r="J160" s="1503"/>
      <c r="K160" s="1503"/>
      <c r="L160" s="1503"/>
      <c r="M160" s="1503"/>
      <c r="N160" s="1503"/>
      <c r="O160" s="1503"/>
      <c r="P160" s="1503"/>
      <c r="Q160" s="1503"/>
      <c r="R160" s="1503"/>
      <c r="S160" s="1503"/>
      <c r="T160" s="1503"/>
      <c r="U160" s="1503"/>
      <c r="V160" s="1503"/>
      <c r="W160" s="1503"/>
      <c r="X160" s="1503"/>
      <c r="Y160" s="1503"/>
      <c r="Z160" s="1503"/>
      <c r="AA160" s="1503"/>
      <c r="AB160" s="1503"/>
      <c r="AC160" s="1503"/>
      <c r="AD160" s="1503"/>
      <c r="AE160" s="1503"/>
      <c r="AF160" s="1503"/>
      <c r="AG160" s="1503"/>
      <c r="AH160" s="1503"/>
      <c r="AI160" s="1503"/>
      <c r="AJ160" s="1503"/>
      <c r="AK160" s="1503"/>
      <c r="AL160" s="1503"/>
      <c r="AM160" s="1503"/>
      <c r="AN160" s="1503"/>
      <c r="AO160" s="1503"/>
      <c r="AP160" s="1503"/>
      <c r="AQ160" s="1503"/>
      <c r="AR160" s="1503"/>
      <c r="AS160" s="1503"/>
      <c r="AT160" s="1503"/>
      <c r="AU160" s="1503"/>
      <c r="AV160" s="1503"/>
      <c r="AW160" s="1503"/>
      <c r="AX160" s="1503"/>
      <c r="AY160" s="1503"/>
      <c r="AZ160" s="1503"/>
      <c r="BA160" s="1503"/>
      <c r="BB160" s="1503"/>
      <c r="BC160" s="1503"/>
      <c r="BD160" s="1503"/>
      <c r="BE160" s="1503"/>
      <c r="BF160" s="1503"/>
      <c r="BG160" s="1503"/>
      <c r="BH160" s="1503"/>
      <c r="BI160" s="1503"/>
      <c r="BJ160" s="1503"/>
      <c r="BK160" s="1503"/>
      <c r="BL160" s="1503"/>
      <c r="BM160" s="1503"/>
      <c r="BN160" s="1503"/>
      <c r="BO160" s="1503"/>
      <c r="BP160" s="1503"/>
      <c r="BQ160" s="1503"/>
      <c r="BR160" s="1503"/>
      <c r="BS160" s="1503"/>
      <c r="BT160" s="1503"/>
      <c r="BU160" s="1503"/>
      <c r="BV160" s="1503"/>
      <c r="BW160" s="1503"/>
      <c r="BX160" s="1503"/>
      <c r="BY160" s="1503"/>
      <c r="BZ160" s="1503"/>
      <c r="CA160" s="1503"/>
      <c r="CB160" s="1503"/>
      <c r="CC160" s="1503"/>
      <c r="CD160" s="1503"/>
      <c r="CE160" s="1503"/>
      <c r="CF160" s="1503"/>
      <c r="CG160" s="1503"/>
      <c r="CH160" s="1503"/>
      <c r="CI160" s="1503"/>
      <c r="CJ160" s="1503"/>
      <c r="CK160" s="1503"/>
      <c r="CL160" s="1503"/>
      <c r="CM160" s="1503"/>
      <c r="CN160" s="1503"/>
      <c r="CO160" s="1503"/>
      <c r="CP160" s="1503"/>
      <c r="CQ160" s="1503"/>
      <c r="CR160" s="1503"/>
      <c r="CS160" s="1503"/>
      <c r="CT160" s="1503"/>
      <c r="CU160" s="1503"/>
      <c r="CV160" s="1503"/>
      <c r="CW160" s="1503"/>
      <c r="CX160" s="1503"/>
      <c r="CY160" s="1503"/>
      <c r="CZ160" s="1503"/>
      <c r="DA160" s="1503"/>
      <c r="DB160" s="1503"/>
      <c r="DC160" s="1503"/>
      <c r="DD160" s="1503"/>
      <c r="DE160" s="1503"/>
      <c r="DF160" s="1503"/>
      <c r="DG160" s="1503"/>
      <c r="DH160" s="1503"/>
      <c r="DI160" s="1503"/>
      <c r="DJ160" s="1503"/>
      <c r="DK160" s="1503"/>
      <c r="DL160" s="1503"/>
      <c r="DM160" s="1503"/>
      <c r="DN160" s="1503"/>
      <c r="DO160" s="1503"/>
      <c r="DP160" s="1503"/>
      <c r="DQ160" s="1503"/>
      <c r="DR160" s="1503"/>
      <c r="DS160" s="1503"/>
      <c r="DT160" s="1503"/>
      <c r="DU160" s="1503"/>
      <c r="DV160" s="1503"/>
      <c r="DW160" s="1503"/>
      <c r="DX160" s="1503"/>
      <c r="DY160" s="1503"/>
      <c r="DZ160" s="1503"/>
      <c r="EA160" s="1503"/>
      <c r="EB160" s="1503"/>
      <c r="EC160" s="1503"/>
      <c r="ED160" s="1503"/>
      <c r="EE160" s="1503"/>
      <c r="EF160" s="1503"/>
      <c r="EG160" s="1503"/>
      <c r="EH160" s="1503"/>
      <c r="EI160" s="1503"/>
      <c r="EJ160" s="1503"/>
      <c r="EK160" s="1503"/>
      <c r="EL160" s="1503"/>
      <c r="EM160" s="1503"/>
      <c r="EN160" s="1503"/>
      <c r="EO160" s="1503"/>
      <c r="EP160" s="1503"/>
      <c r="EQ160" s="1503"/>
      <c r="ER160" s="1503"/>
      <c r="ES160" s="1503"/>
      <c r="ET160" s="1503"/>
      <c r="EU160" s="1503"/>
      <c r="EV160" s="1503"/>
      <c r="EW160" s="1503"/>
      <c r="EX160" s="1503"/>
      <c r="EY160" s="1503"/>
      <c r="EZ160" s="1503"/>
      <c r="FA160" s="1503"/>
      <c r="FB160" s="1503"/>
      <c r="FC160" s="1503"/>
      <c r="FD160" s="1503"/>
      <c r="FE160" s="1503"/>
      <c r="FF160" s="1503"/>
      <c r="FG160" s="1503"/>
      <c r="FH160" s="1503"/>
      <c r="FI160" s="1503"/>
      <c r="FJ160" s="1503"/>
      <c r="FK160" s="1503"/>
      <c r="FL160" s="1503"/>
      <c r="FM160" s="1503"/>
      <c r="FN160" s="1503"/>
      <c r="FO160" s="1503"/>
      <c r="FP160" s="1503"/>
      <c r="FQ160" s="1503"/>
      <c r="FR160" s="1503"/>
      <c r="FS160" s="1503"/>
      <c r="FT160" s="1503"/>
      <c r="FU160" s="1503"/>
      <c r="FV160" s="1503"/>
      <c r="FW160" s="1503"/>
      <c r="FX160" s="1503"/>
      <c r="FY160" s="1503"/>
      <c r="FZ160" s="1503"/>
      <c r="GA160" s="1503"/>
      <c r="GB160" s="1503"/>
      <c r="GC160" s="1503"/>
      <c r="GD160" s="1503"/>
      <c r="GE160" s="1503"/>
      <c r="GF160" s="1503"/>
      <c r="GG160" s="1503"/>
      <c r="GH160" s="1503"/>
      <c r="GI160" s="1503"/>
      <c r="GJ160" s="1503"/>
      <c r="GK160" s="1503"/>
      <c r="GL160" s="1503"/>
      <c r="GM160" s="1503"/>
      <c r="GN160" s="1503"/>
      <c r="GO160" s="1503"/>
      <c r="GP160" s="1503"/>
      <c r="GQ160" s="1503"/>
      <c r="GR160" s="1503"/>
      <c r="GS160" s="1503"/>
      <c r="GT160" s="1503"/>
      <c r="GU160" s="1503"/>
      <c r="GV160" s="1503"/>
      <c r="GW160" s="1503"/>
      <c r="GX160" s="1503"/>
      <c r="GY160" s="1503"/>
      <c r="GZ160" s="1503"/>
      <c r="HA160" s="1503"/>
      <c r="HB160" s="1503"/>
      <c r="HC160" s="1503"/>
      <c r="HD160" s="1503"/>
      <c r="HE160" s="1503"/>
      <c r="HF160" s="1503"/>
      <c r="HG160" s="1503"/>
      <c r="HH160" s="1503"/>
      <c r="HI160" s="1503"/>
      <c r="HJ160" s="1503"/>
      <c r="HK160" s="1503"/>
      <c r="HL160" s="1503"/>
      <c r="HM160" s="1503"/>
      <c r="HN160" s="1503"/>
      <c r="HO160" s="1503"/>
      <c r="HP160" s="1503"/>
      <c r="HQ160" s="1503"/>
      <c r="HR160" s="1503"/>
      <c r="HS160" s="1503"/>
      <c r="HT160" s="1503"/>
      <c r="HU160" s="1503"/>
      <c r="HV160" s="1503"/>
      <c r="HW160" s="1503"/>
      <c r="HX160" s="1503"/>
      <c r="HY160" s="1503"/>
      <c r="HZ160" s="1503"/>
      <c r="IA160" s="1503"/>
      <c r="IB160" s="1503"/>
      <c r="IC160" s="1503"/>
      <c r="ID160" s="1503"/>
      <c r="IE160" s="1503"/>
      <c r="IF160" s="1503"/>
      <c r="IG160" s="1503"/>
      <c r="IH160" s="1503"/>
      <c r="II160" s="1503"/>
      <c r="IJ160" s="1503"/>
      <c r="IK160" s="1503"/>
      <c r="IL160" s="1503"/>
      <c r="IM160" s="1503"/>
      <c r="IN160" s="1503"/>
      <c r="IO160" s="1503"/>
      <c r="IP160" s="1503"/>
      <c r="IQ160" s="1503"/>
      <c r="IR160" s="1503"/>
      <c r="IS160" s="1503"/>
      <c r="IT160" s="1503"/>
      <c r="IU160" s="1503"/>
      <c r="IV160" s="1503"/>
      <c r="IW160" s="1503"/>
      <c r="IX160" s="1503"/>
      <c r="IY160" s="1503"/>
      <c r="IZ160" s="1503"/>
      <c r="JA160" s="1503"/>
      <c r="JB160" s="1503"/>
      <c r="JC160" s="1503"/>
      <c r="JD160" s="1503"/>
      <c r="JE160" s="1503"/>
      <c r="JF160" s="1503"/>
      <c r="JG160" s="1503"/>
      <c r="JH160" s="1503"/>
      <c r="JI160" s="1503"/>
      <c r="JJ160" s="1503"/>
      <c r="JK160" s="1503"/>
      <c r="JL160" s="1503"/>
      <c r="JM160" s="1503"/>
      <c r="JN160" s="1503"/>
      <c r="JO160" s="1503"/>
      <c r="JP160" s="1503"/>
      <c r="JQ160" s="1503"/>
      <c r="JR160" s="1503"/>
      <c r="JS160" s="1503"/>
      <c r="JT160" s="1503"/>
      <c r="JU160" s="1503"/>
      <c r="JV160" s="1503"/>
      <c r="JW160" s="1503"/>
      <c r="JX160" s="1503"/>
      <c r="JY160" s="1503"/>
      <c r="JZ160" s="1503"/>
      <c r="KA160" s="1503"/>
      <c r="KB160" s="1503"/>
      <c r="KC160" s="1503"/>
      <c r="KD160" s="1503"/>
      <c r="KE160" s="1503"/>
      <c r="KF160" s="1503"/>
      <c r="KG160" s="1503"/>
      <c r="KH160" s="1503"/>
      <c r="KI160" s="1503"/>
      <c r="KJ160" s="1503"/>
      <c r="KK160" s="1503"/>
      <c r="KL160" s="1503"/>
      <c r="KM160" s="1503"/>
      <c r="KN160" s="1503"/>
      <c r="KO160" s="1503"/>
      <c r="KP160" s="1503"/>
      <c r="KQ160" s="1503"/>
      <c r="KR160" s="1503"/>
      <c r="KS160" s="1503"/>
      <c r="KT160" s="1503"/>
      <c r="KU160" s="1503"/>
      <c r="KV160" s="1503"/>
      <c r="KW160" s="1503"/>
      <c r="KX160" s="1503"/>
    </row>
    <row r="161" spans="1:9" ht="13.5" thickBot="1">
      <c r="A161" s="1089"/>
      <c r="B161" s="294"/>
      <c r="C161" s="677" t="s">
        <v>696</v>
      </c>
      <c r="D161" s="1061" t="s">
        <v>2243</v>
      </c>
      <c r="E161" s="1035"/>
      <c r="F161" s="1035"/>
      <c r="G161" s="1035"/>
      <c r="H161" s="1035"/>
      <c r="I161" s="1090"/>
    </row>
    <row r="162" spans="1:9" ht="13.5" thickBot="1">
      <c r="A162" s="1089"/>
      <c r="B162" s="294"/>
      <c r="C162" s="677" t="s">
        <v>1324</v>
      </c>
      <c r="D162" s="597">
        <v>432314031</v>
      </c>
      <c r="E162" s="1035"/>
      <c r="F162" s="7" t="s">
        <v>390</v>
      </c>
      <c r="G162" s="2085" t="s">
        <v>2245</v>
      </c>
      <c r="H162" s="2086"/>
      <c r="I162" s="1090"/>
    </row>
    <row r="163" spans="1:9" ht="13.5" thickBot="1">
      <c r="A163" s="1089"/>
      <c r="B163" s="294"/>
      <c r="C163" s="294"/>
      <c r="D163" s="676"/>
      <c r="E163" s="676"/>
      <c r="F163" s="7" t="s">
        <v>779</v>
      </c>
      <c r="G163" s="2085" t="s">
        <v>2246</v>
      </c>
      <c r="H163" s="2086"/>
      <c r="I163" s="1119"/>
    </row>
    <row r="164" spans="1:9" ht="13.5" thickBot="1">
      <c r="A164" s="1089"/>
      <c r="B164" s="294"/>
      <c r="C164" s="677" t="s">
        <v>529</v>
      </c>
      <c r="D164" s="602">
        <v>79</v>
      </c>
      <c r="E164" s="1035"/>
      <c r="F164" s="297" t="s">
        <v>780</v>
      </c>
      <c r="G164" s="2085" t="s">
        <v>2247</v>
      </c>
      <c r="H164" s="2086"/>
      <c r="I164" s="1090"/>
    </row>
    <row r="165" spans="1:9" ht="13.5" thickBot="1">
      <c r="A165" s="1089"/>
      <c r="B165" s="1035"/>
      <c r="C165" s="23"/>
      <c r="D165" s="28"/>
      <c r="E165" s="1035"/>
      <c r="F165" s="7" t="s">
        <v>258</v>
      </c>
      <c r="G165" s="600">
        <v>6149422001</v>
      </c>
      <c r="H165" s="693" t="s">
        <v>374</v>
      </c>
      <c r="I165" s="1090"/>
    </row>
    <row r="166" spans="1:9" ht="16.5" thickBot="1">
      <c r="A166" s="1089"/>
      <c r="B166" s="1035"/>
      <c r="C166" s="46" t="s">
        <v>78</v>
      </c>
      <c r="D166" s="602">
        <v>3169</v>
      </c>
      <c r="E166" s="676"/>
      <c r="F166" s="7" t="s">
        <v>260</v>
      </c>
      <c r="G166" s="2111">
        <v>6149420000</v>
      </c>
      <c r="H166" s="2112"/>
      <c r="I166" s="1120"/>
    </row>
    <row r="167" spans="1:9" ht="13.5" thickBot="1">
      <c r="A167" s="1089"/>
      <c r="B167" s="1035"/>
      <c r="C167" s="1035"/>
      <c r="D167" s="1035"/>
      <c r="E167" s="676"/>
      <c r="F167" s="7" t="s">
        <v>259</v>
      </c>
      <c r="G167" s="2098" t="s">
        <v>2249</v>
      </c>
      <c r="H167" s="2086"/>
      <c r="I167" s="1090"/>
    </row>
    <row r="168" spans="1:9" ht="13.5" thickBot="1">
      <c r="A168" s="1089"/>
      <c r="B168" s="1035"/>
      <c r="C168" s="677" t="s">
        <v>79</v>
      </c>
      <c r="D168" s="602">
        <v>23</v>
      </c>
      <c r="E168" s="676"/>
      <c r="F168" s="7" t="s">
        <v>39</v>
      </c>
      <c r="G168" s="2098" t="s">
        <v>2250</v>
      </c>
      <c r="H168" s="2086"/>
      <c r="I168" s="1090"/>
    </row>
    <row r="169" spans="1:9">
      <c r="A169" s="1089"/>
      <c r="B169" s="1035"/>
      <c r="C169" s="47"/>
      <c r="D169" s="28"/>
      <c r="E169" s="676"/>
      <c r="F169" s="679"/>
      <c r="G169" s="28"/>
      <c r="H169" s="1035"/>
      <c r="I169" s="1090"/>
    </row>
    <row r="170" spans="1:9" ht="13.5" thickBot="1">
      <c r="A170" s="1089"/>
      <c r="B170" s="1035"/>
      <c r="C170" s="28"/>
      <c r="D170" s="1035"/>
      <c r="E170" s="1035"/>
      <c r="F170" s="28"/>
      <c r="G170" s="1035"/>
      <c r="H170" s="1035"/>
      <c r="I170" s="1090"/>
    </row>
    <row r="171" spans="1:9" ht="13.5" thickBot="1">
      <c r="A171" s="1097"/>
      <c r="B171" s="676"/>
      <c r="C171" s="680" t="s">
        <v>286</v>
      </c>
      <c r="D171" s="2085" t="s">
        <v>2372</v>
      </c>
      <c r="E171" s="2086"/>
      <c r="F171" s="2086"/>
      <c r="G171" s="7" t="s">
        <v>1422</v>
      </c>
      <c r="H171" s="1063" t="s">
        <v>2252</v>
      </c>
      <c r="I171" s="1107"/>
    </row>
    <row r="172" spans="1:9" ht="13.5" thickBot="1">
      <c r="A172" s="1089"/>
      <c r="B172" s="294"/>
      <c r="C172" s="677" t="s">
        <v>694</v>
      </c>
      <c r="D172" s="2085" t="s">
        <v>2373</v>
      </c>
      <c r="E172" s="2086"/>
      <c r="F172" s="2086"/>
      <c r="G172" s="2086"/>
      <c r="H172" s="676"/>
      <c r="I172" s="1107"/>
    </row>
    <row r="173" spans="1:9" ht="13.5" thickBot="1">
      <c r="A173" s="1089"/>
      <c r="B173" s="294"/>
      <c r="C173" s="677" t="s">
        <v>695</v>
      </c>
      <c r="D173" s="2085" t="s">
        <v>2242</v>
      </c>
      <c r="E173" s="2086"/>
      <c r="F173" s="1035"/>
      <c r="G173" s="1035"/>
      <c r="H173" s="676"/>
      <c r="I173" s="1090"/>
    </row>
    <row r="174" spans="1:9" ht="13.5" thickBot="1">
      <c r="A174" s="1089"/>
      <c r="B174" s="294"/>
      <c r="C174" s="677" t="s">
        <v>696</v>
      </c>
      <c r="D174" s="1061" t="s">
        <v>2243</v>
      </c>
      <c r="E174" s="1035"/>
      <c r="F174" s="28"/>
      <c r="G174" s="1035"/>
      <c r="H174" s="1035"/>
      <c r="I174" s="1090"/>
    </row>
    <row r="175" spans="1:9" ht="13.5" thickBot="1">
      <c r="A175" s="1089"/>
      <c r="B175" s="294"/>
      <c r="C175" s="677" t="s">
        <v>1324</v>
      </c>
      <c r="D175" s="597">
        <v>432012965</v>
      </c>
      <c r="E175" s="1035"/>
      <c r="F175" s="7" t="s">
        <v>390</v>
      </c>
      <c r="G175" s="2099" t="s">
        <v>2374</v>
      </c>
      <c r="H175" s="2097"/>
      <c r="I175" s="1090"/>
    </row>
    <row r="176" spans="1:9" ht="13.5" thickBot="1">
      <c r="A176" s="1098"/>
      <c r="B176" s="294"/>
      <c r="C176" s="679"/>
      <c r="D176" s="1035"/>
      <c r="E176" s="1035"/>
      <c r="F176" s="7" t="s">
        <v>779</v>
      </c>
      <c r="G176" s="2099" t="s">
        <v>2375</v>
      </c>
      <c r="H176" s="2097"/>
      <c r="I176" s="1090"/>
    </row>
    <row r="177" spans="1:310" ht="13.5" thickBot="1">
      <c r="A177" s="1089"/>
      <c r="B177" s="1035"/>
      <c r="C177" s="677" t="s">
        <v>80</v>
      </c>
      <c r="D177" s="602">
        <v>214</v>
      </c>
      <c r="E177" s="1035"/>
      <c r="F177" s="297" t="s">
        <v>780</v>
      </c>
      <c r="G177" s="2099" t="s">
        <v>2376</v>
      </c>
      <c r="H177" s="2097"/>
      <c r="I177" s="1090"/>
    </row>
    <row r="178" spans="1:310" ht="13.5" thickBot="1">
      <c r="A178" s="1089"/>
      <c r="B178" s="1035"/>
      <c r="C178" s="679"/>
      <c r="D178" s="28"/>
      <c r="E178" s="1035"/>
      <c r="F178" s="7" t="s">
        <v>258</v>
      </c>
      <c r="G178" s="600">
        <v>6146432714</v>
      </c>
      <c r="H178" s="693" t="s">
        <v>374</v>
      </c>
      <c r="I178" s="1090"/>
    </row>
    <row r="179" spans="1:310" ht="13.5" thickBot="1">
      <c r="A179" s="1089"/>
      <c r="B179" s="1035"/>
      <c r="C179" s="46" t="s">
        <v>81</v>
      </c>
      <c r="D179" s="602">
        <v>625</v>
      </c>
      <c r="E179" s="1035"/>
      <c r="F179" s="7" t="s">
        <v>260</v>
      </c>
      <c r="G179" s="2085">
        <v>6142100865</v>
      </c>
      <c r="H179" s="2086"/>
      <c r="I179" s="1090"/>
    </row>
    <row r="180" spans="1:310" ht="13.5" thickBot="1">
      <c r="A180" s="1089"/>
      <c r="B180" s="1035"/>
      <c r="C180" s="1035"/>
      <c r="D180" s="1035"/>
      <c r="E180" s="1035"/>
      <c r="F180" s="7" t="s">
        <v>259</v>
      </c>
      <c r="G180" s="2096" t="s">
        <v>2377</v>
      </c>
      <c r="H180" s="2097"/>
      <c r="I180" s="1090"/>
    </row>
    <row r="181" spans="1:310" ht="13.5" thickBot="1">
      <c r="A181" s="1089"/>
      <c r="B181" s="1035"/>
      <c r="C181" s="677" t="s">
        <v>82</v>
      </c>
      <c r="D181" s="602">
        <v>17</v>
      </c>
      <c r="E181" s="1035"/>
      <c r="F181" s="7" t="s">
        <v>39</v>
      </c>
      <c r="G181" s="2096" t="s">
        <v>2378</v>
      </c>
      <c r="H181" s="2097"/>
      <c r="I181" s="1090"/>
    </row>
    <row r="182" spans="1:310" ht="13.5" thickBot="1">
      <c r="A182" s="1089"/>
      <c r="B182" s="1035"/>
      <c r="C182" s="47"/>
      <c r="D182" s="608"/>
      <c r="E182" s="1035"/>
      <c r="F182" s="1035"/>
      <c r="G182" s="1035"/>
      <c r="H182" s="1035"/>
      <c r="I182" s="1090"/>
    </row>
    <row r="183" spans="1:310">
      <c r="A183" s="1089"/>
      <c r="B183" s="1035"/>
      <c r="C183" s="47"/>
      <c r="D183" s="28"/>
      <c r="E183" s="1035"/>
      <c r="F183" s="1035"/>
      <c r="G183" s="1035"/>
      <c r="H183" s="1035"/>
      <c r="I183" s="1090"/>
    </row>
    <row r="184" spans="1:310">
      <c r="A184" s="1089"/>
      <c r="B184" s="1035"/>
      <c r="C184" s="1035"/>
      <c r="D184" s="1121"/>
      <c r="E184" s="1035"/>
      <c r="F184" s="1035"/>
      <c r="G184" s="1035"/>
      <c r="H184" s="1035"/>
      <c r="I184" s="1090"/>
    </row>
    <row r="185" spans="1:310" ht="13.5" thickBot="1">
      <c r="A185" s="1097"/>
      <c r="B185" s="1035"/>
      <c r="C185" s="2122" t="s">
        <v>83</v>
      </c>
      <c r="D185" s="2123"/>
      <c r="E185" s="2122" t="s">
        <v>84</v>
      </c>
      <c r="F185" s="2123"/>
      <c r="G185" s="1471" t="s">
        <v>85</v>
      </c>
      <c r="H185" s="2122" t="s">
        <v>1363</v>
      </c>
      <c r="I185" s="2124"/>
    </row>
    <row r="186" spans="1:310" ht="13.5" thickBot="1">
      <c r="A186" s="1093"/>
      <c r="B186" s="29" t="s">
        <v>1320</v>
      </c>
      <c r="C186" s="2085" t="s">
        <v>2255</v>
      </c>
      <c r="D186" s="2086"/>
      <c r="E186" s="2085" t="s">
        <v>2258</v>
      </c>
      <c r="F186" s="2086"/>
      <c r="G186" s="600">
        <v>6142768123</v>
      </c>
      <c r="H186" s="2128" t="s">
        <v>2259</v>
      </c>
      <c r="I186" s="2129"/>
    </row>
    <row r="187" spans="1:310" s="50" customFormat="1" ht="13.5" thickBot="1">
      <c r="A187" s="1089"/>
      <c r="B187" s="29" t="s">
        <v>1321</v>
      </c>
      <c r="C187" s="2085" t="s">
        <v>1337</v>
      </c>
      <c r="D187" s="2086"/>
      <c r="E187" s="2085"/>
      <c r="F187" s="2086"/>
      <c r="G187" s="600"/>
      <c r="H187" s="2130"/>
      <c r="I187" s="2129"/>
      <c r="J187" s="1506"/>
      <c r="K187" s="1506"/>
      <c r="L187" s="1506"/>
      <c r="M187" s="1506"/>
      <c r="N187" s="1506"/>
      <c r="O187" s="1506"/>
      <c r="P187" s="1506"/>
      <c r="Q187" s="1506"/>
      <c r="R187" s="1506"/>
      <c r="S187" s="1506"/>
      <c r="T187" s="1506"/>
      <c r="U187" s="1506"/>
      <c r="V187" s="1506"/>
      <c r="W187" s="1506"/>
      <c r="X187" s="1506"/>
      <c r="Y187" s="1506"/>
      <c r="Z187" s="1506"/>
      <c r="AA187" s="1506"/>
      <c r="AB187" s="1506"/>
      <c r="AC187" s="1506"/>
      <c r="AD187" s="1506"/>
      <c r="AE187" s="1506"/>
      <c r="AF187" s="1506"/>
      <c r="AG187" s="1506"/>
      <c r="AH187" s="1506"/>
      <c r="AI187" s="1506"/>
      <c r="AJ187" s="1506"/>
      <c r="AK187" s="1506"/>
      <c r="AL187" s="1506"/>
      <c r="AM187" s="1506"/>
      <c r="AN187" s="1506"/>
      <c r="AO187" s="1506"/>
      <c r="AP187" s="1506"/>
      <c r="AQ187" s="1506"/>
      <c r="AR187" s="1506"/>
      <c r="AS187" s="1506"/>
      <c r="AT187" s="1506"/>
      <c r="AU187" s="1506"/>
      <c r="AV187" s="1506"/>
      <c r="AW187" s="1506"/>
      <c r="AX187" s="1506"/>
      <c r="AY187" s="1506"/>
      <c r="AZ187" s="1506"/>
      <c r="BA187" s="1506"/>
      <c r="BB187" s="1506"/>
      <c r="BC187" s="1506"/>
      <c r="BD187" s="1506"/>
      <c r="BE187" s="1506"/>
      <c r="BF187" s="1506"/>
      <c r="BG187" s="1506"/>
      <c r="BH187" s="1506"/>
      <c r="BI187" s="1506"/>
      <c r="BJ187" s="1506"/>
      <c r="BK187" s="1506"/>
      <c r="BL187" s="1506"/>
      <c r="BM187" s="1506"/>
      <c r="BN187" s="1506"/>
      <c r="BO187" s="1506"/>
      <c r="BP187" s="1506"/>
      <c r="BQ187" s="1506"/>
      <c r="BR187" s="1506"/>
      <c r="BS187" s="1506"/>
      <c r="BT187" s="1506"/>
      <c r="BU187" s="1506"/>
      <c r="BV187" s="1506"/>
      <c r="BW187" s="1506"/>
      <c r="BX187" s="1506"/>
      <c r="BY187" s="1506"/>
      <c r="BZ187" s="1506"/>
      <c r="CA187" s="1506"/>
      <c r="CB187" s="1506"/>
      <c r="CC187" s="1506"/>
      <c r="CD187" s="1506"/>
      <c r="CE187" s="1506"/>
      <c r="CF187" s="1506"/>
      <c r="CG187" s="1506"/>
      <c r="CH187" s="1506"/>
      <c r="CI187" s="1506"/>
      <c r="CJ187" s="1506"/>
      <c r="CK187" s="1506"/>
      <c r="CL187" s="1506"/>
      <c r="CM187" s="1506"/>
      <c r="CN187" s="1506"/>
      <c r="CO187" s="1506"/>
      <c r="CP187" s="1506"/>
      <c r="CQ187" s="1506"/>
      <c r="CR187" s="1506"/>
      <c r="CS187" s="1506"/>
      <c r="CT187" s="1506"/>
      <c r="CU187" s="1506"/>
      <c r="CV187" s="1506"/>
      <c r="CW187" s="1506"/>
      <c r="CX187" s="1506"/>
      <c r="CY187" s="1506"/>
      <c r="CZ187" s="1506"/>
      <c r="DA187" s="1506"/>
      <c r="DB187" s="1506"/>
      <c r="DC187" s="1506"/>
      <c r="DD187" s="1506"/>
      <c r="DE187" s="1506"/>
      <c r="DF187" s="1506"/>
      <c r="DG187" s="1506"/>
      <c r="DH187" s="1506"/>
      <c r="DI187" s="1506"/>
      <c r="DJ187" s="1506"/>
      <c r="DK187" s="1506"/>
      <c r="DL187" s="1506"/>
      <c r="DM187" s="1506"/>
      <c r="DN187" s="1506"/>
      <c r="DO187" s="1506"/>
      <c r="DP187" s="1506"/>
      <c r="DQ187" s="1506"/>
      <c r="DR187" s="1506"/>
      <c r="DS187" s="1506"/>
      <c r="DT187" s="1506"/>
      <c r="DU187" s="1506"/>
      <c r="DV187" s="1506"/>
      <c r="DW187" s="1506"/>
      <c r="DX187" s="1506"/>
      <c r="DY187" s="1506"/>
      <c r="DZ187" s="1506"/>
      <c r="EA187" s="1506"/>
      <c r="EB187" s="1506"/>
      <c r="EC187" s="1506"/>
      <c r="ED187" s="1506"/>
      <c r="EE187" s="1506"/>
      <c r="EF187" s="1506"/>
      <c r="EG187" s="1506"/>
      <c r="EH187" s="1506"/>
      <c r="EI187" s="1506"/>
      <c r="EJ187" s="1506"/>
      <c r="EK187" s="1506"/>
      <c r="EL187" s="1506"/>
      <c r="EM187" s="1506"/>
      <c r="EN187" s="1506"/>
      <c r="EO187" s="1506"/>
      <c r="EP187" s="1506"/>
      <c r="EQ187" s="1506"/>
      <c r="ER187" s="1506"/>
      <c r="ES187" s="1506"/>
      <c r="ET187" s="1506"/>
      <c r="EU187" s="1506"/>
      <c r="EV187" s="1506"/>
      <c r="EW187" s="1506"/>
      <c r="EX187" s="1506"/>
      <c r="EY187" s="1506"/>
      <c r="EZ187" s="1506"/>
      <c r="FA187" s="1506"/>
      <c r="FB187" s="1506"/>
      <c r="FC187" s="1506"/>
      <c r="FD187" s="1506"/>
      <c r="FE187" s="1506"/>
      <c r="FF187" s="1506"/>
      <c r="FG187" s="1506"/>
      <c r="FH187" s="1506"/>
      <c r="FI187" s="1506"/>
      <c r="FJ187" s="1506"/>
      <c r="FK187" s="1506"/>
      <c r="FL187" s="1506"/>
      <c r="FM187" s="1506"/>
      <c r="FN187" s="1506"/>
      <c r="FO187" s="1506"/>
      <c r="FP187" s="1506"/>
      <c r="FQ187" s="1506"/>
      <c r="FR187" s="1506"/>
      <c r="FS187" s="1506"/>
      <c r="FT187" s="1506"/>
      <c r="FU187" s="1506"/>
      <c r="FV187" s="1506"/>
      <c r="FW187" s="1506"/>
      <c r="FX187" s="1506"/>
      <c r="FY187" s="1506"/>
      <c r="FZ187" s="1506"/>
      <c r="GA187" s="1506"/>
      <c r="GB187" s="1506"/>
      <c r="GC187" s="1506"/>
      <c r="GD187" s="1506"/>
      <c r="GE187" s="1506"/>
      <c r="GF187" s="1506"/>
      <c r="GG187" s="1506"/>
      <c r="GH187" s="1506"/>
      <c r="GI187" s="1506"/>
      <c r="GJ187" s="1506"/>
      <c r="GK187" s="1506"/>
      <c r="GL187" s="1506"/>
      <c r="GM187" s="1506"/>
      <c r="GN187" s="1506"/>
      <c r="GO187" s="1506"/>
      <c r="GP187" s="1506"/>
      <c r="GQ187" s="1506"/>
      <c r="GR187" s="1506"/>
      <c r="GS187" s="1506"/>
      <c r="GT187" s="1506"/>
      <c r="GU187" s="1506"/>
      <c r="GV187" s="1506"/>
      <c r="GW187" s="1506"/>
      <c r="GX187" s="1506"/>
      <c r="GY187" s="1506"/>
      <c r="GZ187" s="1506"/>
      <c r="HA187" s="1506"/>
      <c r="HB187" s="1506"/>
      <c r="HC187" s="1506"/>
      <c r="HD187" s="1506"/>
      <c r="HE187" s="1506"/>
      <c r="HF187" s="1506"/>
      <c r="HG187" s="1506"/>
      <c r="HH187" s="1506"/>
      <c r="HI187" s="1506"/>
      <c r="HJ187" s="1506"/>
      <c r="HK187" s="1506"/>
      <c r="HL187" s="1506"/>
      <c r="HM187" s="1506"/>
      <c r="HN187" s="1506"/>
      <c r="HO187" s="1506"/>
      <c r="HP187" s="1506"/>
      <c r="HQ187" s="1506"/>
      <c r="HR187" s="1506"/>
      <c r="HS187" s="1506"/>
      <c r="HT187" s="1506"/>
      <c r="HU187" s="1506"/>
      <c r="HV187" s="1506"/>
      <c r="HW187" s="1506"/>
      <c r="HX187" s="1506"/>
      <c r="HY187" s="1506"/>
      <c r="HZ187" s="1506"/>
      <c r="IA187" s="1506"/>
      <c r="IB187" s="1506"/>
      <c r="IC187" s="1506"/>
      <c r="ID187" s="1506"/>
      <c r="IE187" s="1506"/>
      <c r="IF187" s="1506"/>
      <c r="IG187" s="1506"/>
      <c r="IH187" s="1506"/>
      <c r="II187" s="1506"/>
      <c r="IJ187" s="1506"/>
      <c r="IK187" s="1506"/>
      <c r="IL187" s="1506"/>
      <c r="IM187" s="1506"/>
      <c r="IN187" s="1506"/>
      <c r="IO187" s="1506"/>
      <c r="IP187" s="1506"/>
      <c r="IQ187" s="1506"/>
      <c r="IR187" s="1506"/>
      <c r="IS187" s="1506"/>
      <c r="IT187" s="1506"/>
      <c r="IU187" s="1506"/>
      <c r="IV187" s="1506"/>
      <c r="IW187" s="1506"/>
      <c r="IX187" s="1506"/>
      <c r="IY187" s="1506"/>
      <c r="IZ187" s="1506"/>
      <c r="JA187" s="1506"/>
      <c r="JB187" s="1506"/>
      <c r="JC187" s="1506"/>
      <c r="JD187" s="1506"/>
      <c r="JE187" s="1506"/>
      <c r="JF187" s="1506"/>
      <c r="JG187" s="1506"/>
      <c r="JH187" s="1506"/>
      <c r="JI187" s="1506"/>
      <c r="JJ187" s="1506"/>
      <c r="JK187" s="1506"/>
      <c r="JL187" s="1506"/>
      <c r="JM187" s="1506"/>
      <c r="JN187" s="1506"/>
      <c r="JO187" s="1506"/>
      <c r="JP187" s="1506"/>
      <c r="JQ187" s="1506"/>
      <c r="JR187" s="1506"/>
      <c r="JS187" s="1506"/>
      <c r="JT187" s="1506"/>
      <c r="JU187" s="1506"/>
      <c r="JV187" s="1506"/>
      <c r="JW187" s="1506"/>
      <c r="JX187" s="1506"/>
      <c r="JY187" s="1506"/>
      <c r="JZ187" s="1506"/>
      <c r="KA187" s="1506"/>
      <c r="KB187" s="1506"/>
      <c r="KC187" s="1506"/>
      <c r="KD187" s="1506"/>
      <c r="KE187" s="1506"/>
      <c r="KF187" s="1506"/>
      <c r="KG187" s="1506"/>
      <c r="KH187" s="1506"/>
      <c r="KI187" s="1506"/>
      <c r="KJ187" s="1506"/>
      <c r="KK187" s="1506"/>
      <c r="KL187" s="1506"/>
      <c r="KM187" s="1506"/>
      <c r="KN187" s="1506"/>
      <c r="KO187" s="1506"/>
      <c r="KP187" s="1506"/>
      <c r="KQ187" s="1506"/>
      <c r="KR187" s="1506"/>
      <c r="KS187" s="1506"/>
      <c r="KT187" s="1506"/>
      <c r="KU187" s="1506"/>
      <c r="KV187" s="1506"/>
      <c r="KW187" s="1506"/>
      <c r="KX187" s="1506"/>
    </row>
    <row r="188" spans="1:310" ht="13.5" thickBot="1">
      <c r="A188" s="1089"/>
      <c r="B188" s="29" t="s">
        <v>1322</v>
      </c>
      <c r="C188" s="2085" t="s">
        <v>2256</v>
      </c>
      <c r="D188" s="2086"/>
      <c r="E188" s="2085" t="s">
        <v>2256</v>
      </c>
      <c r="F188" s="2086"/>
      <c r="G188" s="600">
        <v>7405873633</v>
      </c>
      <c r="H188" s="2128" t="s">
        <v>2260</v>
      </c>
      <c r="I188" s="2129"/>
    </row>
    <row r="189" spans="1:310" ht="13.5" thickBot="1">
      <c r="A189" s="1089"/>
      <c r="B189" s="29" t="s">
        <v>1323</v>
      </c>
      <c r="C189" s="2085" t="s">
        <v>2731</v>
      </c>
      <c r="D189" s="2086"/>
      <c r="E189" s="2085" t="s">
        <v>2257</v>
      </c>
      <c r="F189" s="2086"/>
      <c r="G189" s="600">
        <v>6143652735</v>
      </c>
      <c r="H189" s="2128" t="s">
        <v>2732</v>
      </c>
      <c r="I189" s="2129"/>
    </row>
    <row r="190" spans="1:310">
      <c r="A190" s="1089"/>
      <c r="B190" s="1035"/>
      <c r="C190" s="1035"/>
      <c r="D190" s="1035"/>
      <c r="E190" s="1035"/>
      <c r="F190" s="1035"/>
      <c r="G190" s="1035"/>
      <c r="H190" s="1035"/>
      <c r="I190" s="1090"/>
    </row>
    <row r="191" spans="1:310">
      <c r="A191" s="1089"/>
      <c r="B191" s="48"/>
      <c r="C191" s="48"/>
      <c r="D191" s="48"/>
      <c r="E191" s="48"/>
      <c r="F191" s="48"/>
      <c r="G191" s="48"/>
      <c r="H191" s="48"/>
      <c r="I191" s="1122"/>
    </row>
    <row r="192" spans="1:310">
      <c r="A192" s="1123"/>
      <c r="B192" s="303" t="s">
        <v>317</v>
      </c>
      <c r="C192" s="28"/>
      <c r="D192" s="1035"/>
      <c r="E192" s="1035"/>
      <c r="F192" s="1035"/>
      <c r="G192" s="49"/>
      <c r="H192" s="1035"/>
      <c r="I192" s="1090"/>
    </row>
    <row r="193" spans="1:310" ht="13.5" thickBot="1">
      <c r="A193" s="1096"/>
      <c r="B193" s="594"/>
      <c r="C193" s="28"/>
      <c r="D193" s="1035"/>
      <c r="E193" s="1035"/>
      <c r="F193" s="1035"/>
      <c r="G193" s="1035"/>
      <c r="H193" s="1035"/>
      <c r="I193" s="1090"/>
    </row>
    <row r="194" spans="1:310" ht="13.5" thickBot="1">
      <c r="A194" s="1093"/>
      <c r="B194" s="7" t="s">
        <v>691</v>
      </c>
      <c r="C194" s="2085" t="s">
        <v>2270</v>
      </c>
      <c r="D194" s="2086"/>
      <c r="E194" s="2086"/>
      <c r="F194" s="21" t="s">
        <v>390</v>
      </c>
      <c r="G194" s="2085" t="s">
        <v>2245</v>
      </c>
      <c r="H194" s="2086"/>
      <c r="I194" s="1090"/>
    </row>
    <row r="195" spans="1:310" ht="13.5" thickBot="1">
      <c r="A195" s="1089"/>
      <c r="B195" s="677" t="s">
        <v>694</v>
      </c>
      <c r="C195" s="2085" t="s">
        <v>2241</v>
      </c>
      <c r="D195" s="2086"/>
      <c r="E195" s="2086"/>
      <c r="F195" s="21" t="s">
        <v>779</v>
      </c>
      <c r="G195" s="2085" t="s">
        <v>2246</v>
      </c>
      <c r="H195" s="2086"/>
      <c r="I195" s="1090"/>
    </row>
    <row r="196" spans="1:310" ht="13.5" thickBot="1">
      <c r="A196" s="1089"/>
      <c r="B196" s="677" t="s">
        <v>695</v>
      </c>
      <c r="C196" s="2085" t="s">
        <v>2242</v>
      </c>
      <c r="D196" s="2086"/>
      <c r="E196" s="1035"/>
      <c r="F196" s="297" t="s">
        <v>255</v>
      </c>
      <c r="G196" s="2085" t="s">
        <v>2247</v>
      </c>
      <c r="H196" s="2086"/>
      <c r="I196" s="1090"/>
    </row>
    <row r="197" spans="1:310" ht="13.5" thickBot="1">
      <c r="A197" s="1089"/>
      <c r="B197" s="677" t="s">
        <v>696</v>
      </c>
      <c r="C197" s="1061" t="s">
        <v>2243</v>
      </c>
      <c r="D197" s="1035"/>
      <c r="E197" s="1035"/>
      <c r="F197" s="7" t="s">
        <v>258</v>
      </c>
      <c r="G197" s="600">
        <v>6149422001</v>
      </c>
      <c r="H197" s="693" t="s">
        <v>374</v>
      </c>
      <c r="I197" s="1090"/>
    </row>
    <row r="198" spans="1:310" ht="13.5" thickBot="1">
      <c r="A198" s="1089"/>
      <c r="B198" s="677" t="s">
        <v>1324</v>
      </c>
      <c r="C198" s="597">
        <v>432314031</v>
      </c>
      <c r="D198" s="1035"/>
      <c r="E198" s="1035"/>
      <c r="F198" s="7" t="s">
        <v>260</v>
      </c>
      <c r="G198" s="2085">
        <v>6149422000</v>
      </c>
      <c r="H198" s="2086"/>
      <c r="I198" s="1090"/>
    </row>
    <row r="199" spans="1:310" ht="13.5" thickBot="1">
      <c r="A199" s="1089"/>
      <c r="B199" s="1035"/>
      <c r="C199" s="676"/>
      <c r="D199" s="1035"/>
      <c r="E199" s="1035"/>
      <c r="F199" s="694" t="s">
        <v>259</v>
      </c>
      <c r="G199" s="2098" t="s">
        <v>2262</v>
      </c>
      <c r="H199" s="2086"/>
      <c r="I199" s="1099"/>
    </row>
    <row r="200" spans="1:310" ht="13.5" thickBot="1">
      <c r="A200" s="1089"/>
      <c r="B200" s="7" t="s">
        <v>1422</v>
      </c>
      <c r="C200" s="1061" t="s">
        <v>2261</v>
      </c>
      <c r="D200" s="1035"/>
      <c r="E200" s="1035"/>
      <c r="F200" s="7" t="s">
        <v>39</v>
      </c>
      <c r="G200" s="2098" t="s">
        <v>2263</v>
      </c>
      <c r="H200" s="2086"/>
      <c r="I200" s="1090"/>
    </row>
    <row r="201" spans="1:310">
      <c r="A201" s="1089"/>
      <c r="B201" s="1035"/>
      <c r="C201" s="1035"/>
      <c r="D201" s="1035"/>
      <c r="E201" s="1035"/>
      <c r="F201" s="1035"/>
      <c r="G201" s="1035"/>
      <c r="H201" s="1035"/>
      <c r="I201" s="1090"/>
    </row>
    <row r="202" spans="1:310">
      <c r="A202" s="1093"/>
      <c r="B202" s="1035"/>
      <c r="C202" s="1035"/>
      <c r="D202" s="1035"/>
      <c r="E202" s="1035"/>
      <c r="F202" s="1035"/>
      <c r="G202" s="1035"/>
      <c r="H202" s="1035"/>
      <c r="I202" s="1090"/>
    </row>
    <row r="203" spans="1:310">
      <c r="A203" s="1123"/>
      <c r="B203" s="681" t="s">
        <v>479</v>
      </c>
      <c r="C203" s="1035"/>
      <c r="D203" s="1035"/>
      <c r="E203" s="1035"/>
      <c r="F203" s="1035"/>
      <c r="G203" s="1035"/>
      <c r="H203" s="1035"/>
      <c r="I203" s="1090"/>
    </row>
    <row r="204" spans="1:310">
      <c r="A204" s="1093"/>
      <c r="B204" s="1035"/>
      <c r="C204" s="1035"/>
      <c r="D204" s="1035"/>
      <c r="E204" s="1035"/>
      <c r="F204" s="1035"/>
      <c r="G204" s="1035"/>
      <c r="H204" s="1035"/>
      <c r="I204" s="1090"/>
    </row>
    <row r="205" spans="1:310">
      <c r="A205" s="1093"/>
      <c r="B205" s="42" t="s">
        <v>480</v>
      </c>
      <c r="C205" s="1035"/>
      <c r="D205" s="1035"/>
      <c r="E205" s="1035"/>
      <c r="F205" s="1035"/>
      <c r="G205" s="1035"/>
      <c r="H205" s="1035"/>
      <c r="I205" s="1090"/>
    </row>
    <row r="206" spans="1:310" s="5" customFormat="1" ht="15.75">
      <c r="A206" s="1093"/>
      <c r="B206" s="42" t="s">
        <v>481</v>
      </c>
      <c r="C206" s="1035"/>
      <c r="D206" s="1035"/>
      <c r="E206" s="1035"/>
      <c r="F206" s="1035"/>
      <c r="G206" s="1035"/>
      <c r="H206" s="1035"/>
      <c r="I206" s="1090"/>
      <c r="J206" s="1503"/>
      <c r="K206" s="1503"/>
      <c r="L206" s="1503"/>
      <c r="M206" s="1503"/>
      <c r="N206" s="1503"/>
      <c r="O206" s="1503"/>
      <c r="P206" s="1503"/>
      <c r="Q206" s="1503"/>
      <c r="R206" s="1503"/>
      <c r="S206" s="1503"/>
      <c r="T206" s="1503"/>
      <c r="U206" s="1503"/>
      <c r="V206" s="1503"/>
      <c r="W206" s="1503"/>
      <c r="X206" s="1503"/>
      <c r="Y206" s="1503"/>
      <c r="Z206" s="1503"/>
      <c r="AA206" s="1503"/>
      <c r="AB206" s="1503"/>
      <c r="AC206" s="1503"/>
      <c r="AD206" s="1503"/>
      <c r="AE206" s="1503"/>
      <c r="AF206" s="1503"/>
      <c r="AG206" s="1503"/>
      <c r="AH206" s="1503"/>
      <c r="AI206" s="1503"/>
      <c r="AJ206" s="1503"/>
      <c r="AK206" s="1503"/>
      <c r="AL206" s="1503"/>
      <c r="AM206" s="1503"/>
      <c r="AN206" s="1503"/>
      <c r="AO206" s="1503"/>
      <c r="AP206" s="1503"/>
      <c r="AQ206" s="1503"/>
      <c r="AR206" s="1503"/>
      <c r="AS206" s="1503"/>
      <c r="AT206" s="1503"/>
      <c r="AU206" s="1503"/>
      <c r="AV206" s="1503"/>
      <c r="AW206" s="1503"/>
      <c r="AX206" s="1503"/>
      <c r="AY206" s="1503"/>
      <c r="AZ206" s="1503"/>
      <c r="BA206" s="1503"/>
      <c r="BB206" s="1503"/>
      <c r="BC206" s="1503"/>
      <c r="BD206" s="1503"/>
      <c r="BE206" s="1503"/>
      <c r="BF206" s="1503"/>
      <c r="BG206" s="1503"/>
      <c r="BH206" s="1503"/>
      <c r="BI206" s="1503"/>
      <c r="BJ206" s="1503"/>
      <c r="BK206" s="1503"/>
      <c r="BL206" s="1503"/>
      <c r="BM206" s="1503"/>
      <c r="BN206" s="1503"/>
      <c r="BO206" s="1503"/>
      <c r="BP206" s="1503"/>
      <c r="BQ206" s="1503"/>
      <c r="BR206" s="1503"/>
      <c r="BS206" s="1503"/>
      <c r="BT206" s="1503"/>
      <c r="BU206" s="1503"/>
      <c r="BV206" s="1503"/>
      <c r="BW206" s="1503"/>
      <c r="BX206" s="1503"/>
      <c r="BY206" s="1503"/>
      <c r="BZ206" s="1503"/>
      <c r="CA206" s="1503"/>
      <c r="CB206" s="1503"/>
      <c r="CC206" s="1503"/>
      <c r="CD206" s="1503"/>
      <c r="CE206" s="1503"/>
      <c r="CF206" s="1503"/>
      <c r="CG206" s="1503"/>
      <c r="CH206" s="1503"/>
      <c r="CI206" s="1503"/>
      <c r="CJ206" s="1503"/>
      <c r="CK206" s="1503"/>
      <c r="CL206" s="1503"/>
      <c r="CM206" s="1503"/>
      <c r="CN206" s="1503"/>
      <c r="CO206" s="1503"/>
      <c r="CP206" s="1503"/>
      <c r="CQ206" s="1503"/>
      <c r="CR206" s="1503"/>
      <c r="CS206" s="1503"/>
      <c r="CT206" s="1503"/>
      <c r="CU206" s="1503"/>
      <c r="CV206" s="1503"/>
      <c r="CW206" s="1503"/>
      <c r="CX206" s="1503"/>
      <c r="CY206" s="1503"/>
      <c r="CZ206" s="1503"/>
      <c r="DA206" s="1503"/>
      <c r="DB206" s="1503"/>
      <c r="DC206" s="1503"/>
      <c r="DD206" s="1503"/>
      <c r="DE206" s="1503"/>
      <c r="DF206" s="1503"/>
      <c r="DG206" s="1503"/>
      <c r="DH206" s="1503"/>
      <c r="DI206" s="1503"/>
      <c r="DJ206" s="1503"/>
      <c r="DK206" s="1503"/>
      <c r="DL206" s="1503"/>
      <c r="DM206" s="1503"/>
      <c r="DN206" s="1503"/>
      <c r="DO206" s="1503"/>
      <c r="DP206" s="1503"/>
      <c r="DQ206" s="1503"/>
      <c r="DR206" s="1503"/>
      <c r="DS206" s="1503"/>
      <c r="DT206" s="1503"/>
      <c r="DU206" s="1503"/>
      <c r="DV206" s="1503"/>
      <c r="DW206" s="1503"/>
      <c r="DX206" s="1503"/>
      <c r="DY206" s="1503"/>
      <c r="DZ206" s="1503"/>
      <c r="EA206" s="1503"/>
      <c r="EB206" s="1503"/>
      <c r="EC206" s="1503"/>
      <c r="ED206" s="1503"/>
      <c r="EE206" s="1503"/>
      <c r="EF206" s="1503"/>
      <c r="EG206" s="1503"/>
      <c r="EH206" s="1503"/>
      <c r="EI206" s="1503"/>
      <c r="EJ206" s="1503"/>
      <c r="EK206" s="1503"/>
      <c r="EL206" s="1503"/>
      <c r="EM206" s="1503"/>
      <c r="EN206" s="1503"/>
      <c r="EO206" s="1503"/>
      <c r="EP206" s="1503"/>
      <c r="EQ206" s="1503"/>
      <c r="ER206" s="1503"/>
      <c r="ES206" s="1503"/>
      <c r="ET206" s="1503"/>
      <c r="EU206" s="1503"/>
      <c r="EV206" s="1503"/>
      <c r="EW206" s="1503"/>
      <c r="EX206" s="1503"/>
      <c r="EY206" s="1503"/>
      <c r="EZ206" s="1503"/>
      <c r="FA206" s="1503"/>
      <c r="FB206" s="1503"/>
      <c r="FC206" s="1503"/>
      <c r="FD206" s="1503"/>
      <c r="FE206" s="1503"/>
      <c r="FF206" s="1503"/>
      <c r="FG206" s="1503"/>
      <c r="FH206" s="1503"/>
      <c r="FI206" s="1503"/>
      <c r="FJ206" s="1503"/>
      <c r="FK206" s="1503"/>
      <c r="FL206" s="1503"/>
      <c r="FM206" s="1503"/>
      <c r="FN206" s="1503"/>
      <c r="FO206" s="1503"/>
      <c r="FP206" s="1503"/>
      <c r="FQ206" s="1503"/>
      <c r="FR206" s="1503"/>
      <c r="FS206" s="1503"/>
      <c r="FT206" s="1503"/>
      <c r="FU206" s="1503"/>
      <c r="FV206" s="1503"/>
      <c r="FW206" s="1503"/>
      <c r="FX206" s="1503"/>
      <c r="FY206" s="1503"/>
      <c r="FZ206" s="1503"/>
      <c r="GA206" s="1503"/>
      <c r="GB206" s="1503"/>
      <c r="GC206" s="1503"/>
      <c r="GD206" s="1503"/>
      <c r="GE206" s="1503"/>
      <c r="GF206" s="1503"/>
      <c r="GG206" s="1503"/>
      <c r="GH206" s="1503"/>
      <c r="GI206" s="1503"/>
      <c r="GJ206" s="1503"/>
      <c r="GK206" s="1503"/>
      <c r="GL206" s="1503"/>
      <c r="GM206" s="1503"/>
      <c r="GN206" s="1503"/>
      <c r="GO206" s="1503"/>
      <c r="GP206" s="1503"/>
      <c r="GQ206" s="1503"/>
      <c r="GR206" s="1503"/>
      <c r="GS206" s="1503"/>
      <c r="GT206" s="1503"/>
      <c r="GU206" s="1503"/>
      <c r="GV206" s="1503"/>
      <c r="GW206" s="1503"/>
      <c r="GX206" s="1503"/>
      <c r="GY206" s="1503"/>
      <c r="GZ206" s="1503"/>
      <c r="HA206" s="1503"/>
      <c r="HB206" s="1503"/>
      <c r="HC206" s="1503"/>
      <c r="HD206" s="1503"/>
      <c r="HE206" s="1503"/>
      <c r="HF206" s="1503"/>
      <c r="HG206" s="1503"/>
      <c r="HH206" s="1503"/>
      <c r="HI206" s="1503"/>
      <c r="HJ206" s="1503"/>
      <c r="HK206" s="1503"/>
      <c r="HL206" s="1503"/>
      <c r="HM206" s="1503"/>
      <c r="HN206" s="1503"/>
      <c r="HO206" s="1503"/>
      <c r="HP206" s="1503"/>
      <c r="HQ206" s="1503"/>
      <c r="HR206" s="1503"/>
      <c r="HS206" s="1503"/>
      <c r="HT206" s="1503"/>
      <c r="HU206" s="1503"/>
      <c r="HV206" s="1503"/>
      <c r="HW206" s="1503"/>
      <c r="HX206" s="1503"/>
      <c r="HY206" s="1503"/>
      <c r="HZ206" s="1503"/>
      <c r="IA206" s="1503"/>
      <c r="IB206" s="1503"/>
      <c r="IC206" s="1503"/>
      <c r="ID206" s="1503"/>
      <c r="IE206" s="1503"/>
      <c r="IF206" s="1503"/>
      <c r="IG206" s="1503"/>
      <c r="IH206" s="1503"/>
      <c r="II206" s="1503"/>
      <c r="IJ206" s="1503"/>
      <c r="IK206" s="1503"/>
      <c r="IL206" s="1503"/>
      <c r="IM206" s="1503"/>
      <c r="IN206" s="1503"/>
      <c r="IO206" s="1503"/>
      <c r="IP206" s="1503"/>
      <c r="IQ206" s="1503"/>
      <c r="IR206" s="1503"/>
      <c r="IS206" s="1503"/>
      <c r="IT206" s="1503"/>
      <c r="IU206" s="1503"/>
      <c r="IV206" s="1503"/>
      <c r="IW206" s="1503"/>
      <c r="IX206" s="1503"/>
      <c r="IY206" s="1503"/>
      <c r="IZ206" s="1503"/>
      <c r="JA206" s="1503"/>
      <c r="JB206" s="1503"/>
      <c r="JC206" s="1503"/>
      <c r="JD206" s="1503"/>
      <c r="JE206" s="1503"/>
      <c r="JF206" s="1503"/>
      <c r="JG206" s="1503"/>
      <c r="JH206" s="1503"/>
      <c r="JI206" s="1503"/>
      <c r="JJ206" s="1503"/>
      <c r="JK206" s="1503"/>
      <c r="JL206" s="1503"/>
      <c r="JM206" s="1503"/>
      <c r="JN206" s="1503"/>
      <c r="JO206" s="1503"/>
      <c r="JP206" s="1503"/>
      <c r="JQ206" s="1503"/>
      <c r="JR206" s="1503"/>
      <c r="JS206" s="1503"/>
      <c r="JT206" s="1503"/>
      <c r="JU206" s="1503"/>
      <c r="JV206" s="1503"/>
      <c r="JW206" s="1503"/>
      <c r="JX206" s="1503"/>
      <c r="JY206" s="1503"/>
      <c r="JZ206" s="1503"/>
      <c r="KA206" s="1503"/>
      <c r="KB206" s="1503"/>
      <c r="KC206" s="1503"/>
      <c r="KD206" s="1503"/>
      <c r="KE206" s="1503"/>
      <c r="KF206" s="1503"/>
      <c r="KG206" s="1503"/>
      <c r="KH206" s="1503"/>
      <c r="KI206" s="1503"/>
      <c r="KJ206" s="1503"/>
      <c r="KK206" s="1503"/>
      <c r="KL206" s="1503"/>
      <c r="KM206" s="1503"/>
      <c r="KN206" s="1503"/>
      <c r="KO206" s="1503"/>
      <c r="KP206" s="1503"/>
      <c r="KQ206" s="1503"/>
      <c r="KR206" s="1503"/>
      <c r="KS206" s="1503"/>
      <c r="KT206" s="1503"/>
      <c r="KU206" s="1503"/>
      <c r="KV206" s="1503"/>
      <c r="KW206" s="1503"/>
      <c r="KX206" s="1503"/>
    </row>
    <row r="207" spans="1:310" s="5" customFormat="1" ht="16.5" thickBot="1">
      <c r="A207" s="1093"/>
      <c r="B207" s="1035"/>
      <c r="C207" s="1035"/>
      <c r="D207" s="1035"/>
      <c r="E207" s="1035"/>
      <c r="F207" s="1035"/>
      <c r="G207" s="1035"/>
      <c r="H207" s="1035"/>
      <c r="I207" s="1090"/>
      <c r="J207" s="1503"/>
      <c r="K207" s="1503"/>
      <c r="L207" s="1503"/>
      <c r="M207" s="1503"/>
      <c r="N207" s="1503"/>
      <c r="O207" s="1503"/>
      <c r="P207" s="1503"/>
      <c r="Q207" s="1503"/>
      <c r="R207" s="1503"/>
      <c r="S207" s="1503"/>
      <c r="T207" s="1503"/>
      <c r="U207" s="1503"/>
      <c r="V207" s="1503"/>
      <c r="W207" s="1503"/>
      <c r="X207" s="1503"/>
      <c r="Y207" s="1503"/>
      <c r="Z207" s="1503"/>
      <c r="AA207" s="1503"/>
      <c r="AB207" s="1503"/>
      <c r="AC207" s="1503"/>
      <c r="AD207" s="1503"/>
      <c r="AE207" s="1503"/>
      <c r="AF207" s="1503"/>
      <c r="AG207" s="1503"/>
      <c r="AH207" s="1503"/>
      <c r="AI207" s="1503"/>
      <c r="AJ207" s="1503"/>
      <c r="AK207" s="1503"/>
      <c r="AL207" s="1503"/>
      <c r="AM207" s="1503"/>
      <c r="AN207" s="1503"/>
      <c r="AO207" s="1503"/>
      <c r="AP207" s="1503"/>
      <c r="AQ207" s="1503"/>
      <c r="AR207" s="1503"/>
      <c r="AS207" s="1503"/>
      <c r="AT207" s="1503"/>
      <c r="AU207" s="1503"/>
      <c r="AV207" s="1503"/>
      <c r="AW207" s="1503"/>
      <c r="AX207" s="1503"/>
      <c r="AY207" s="1503"/>
      <c r="AZ207" s="1503"/>
      <c r="BA207" s="1503"/>
      <c r="BB207" s="1503"/>
      <c r="BC207" s="1503"/>
      <c r="BD207" s="1503"/>
      <c r="BE207" s="1503"/>
      <c r="BF207" s="1503"/>
      <c r="BG207" s="1503"/>
      <c r="BH207" s="1503"/>
      <c r="BI207" s="1503"/>
      <c r="BJ207" s="1503"/>
      <c r="BK207" s="1503"/>
      <c r="BL207" s="1503"/>
      <c r="BM207" s="1503"/>
      <c r="BN207" s="1503"/>
      <c r="BO207" s="1503"/>
      <c r="BP207" s="1503"/>
      <c r="BQ207" s="1503"/>
      <c r="BR207" s="1503"/>
      <c r="BS207" s="1503"/>
      <c r="BT207" s="1503"/>
      <c r="BU207" s="1503"/>
      <c r="BV207" s="1503"/>
      <c r="BW207" s="1503"/>
      <c r="BX207" s="1503"/>
      <c r="BY207" s="1503"/>
      <c r="BZ207" s="1503"/>
      <c r="CA207" s="1503"/>
      <c r="CB207" s="1503"/>
      <c r="CC207" s="1503"/>
      <c r="CD207" s="1503"/>
      <c r="CE207" s="1503"/>
      <c r="CF207" s="1503"/>
      <c r="CG207" s="1503"/>
      <c r="CH207" s="1503"/>
      <c r="CI207" s="1503"/>
      <c r="CJ207" s="1503"/>
      <c r="CK207" s="1503"/>
      <c r="CL207" s="1503"/>
      <c r="CM207" s="1503"/>
      <c r="CN207" s="1503"/>
      <c r="CO207" s="1503"/>
      <c r="CP207" s="1503"/>
      <c r="CQ207" s="1503"/>
      <c r="CR207" s="1503"/>
      <c r="CS207" s="1503"/>
      <c r="CT207" s="1503"/>
      <c r="CU207" s="1503"/>
      <c r="CV207" s="1503"/>
      <c r="CW207" s="1503"/>
      <c r="CX207" s="1503"/>
      <c r="CY207" s="1503"/>
      <c r="CZ207" s="1503"/>
      <c r="DA207" s="1503"/>
      <c r="DB207" s="1503"/>
      <c r="DC207" s="1503"/>
      <c r="DD207" s="1503"/>
      <c r="DE207" s="1503"/>
      <c r="DF207" s="1503"/>
      <c r="DG207" s="1503"/>
      <c r="DH207" s="1503"/>
      <c r="DI207" s="1503"/>
      <c r="DJ207" s="1503"/>
      <c r="DK207" s="1503"/>
      <c r="DL207" s="1503"/>
      <c r="DM207" s="1503"/>
      <c r="DN207" s="1503"/>
      <c r="DO207" s="1503"/>
      <c r="DP207" s="1503"/>
      <c r="DQ207" s="1503"/>
      <c r="DR207" s="1503"/>
      <c r="DS207" s="1503"/>
      <c r="DT207" s="1503"/>
      <c r="DU207" s="1503"/>
      <c r="DV207" s="1503"/>
      <c r="DW207" s="1503"/>
      <c r="DX207" s="1503"/>
      <c r="DY207" s="1503"/>
      <c r="DZ207" s="1503"/>
      <c r="EA207" s="1503"/>
      <c r="EB207" s="1503"/>
      <c r="EC207" s="1503"/>
      <c r="ED207" s="1503"/>
      <c r="EE207" s="1503"/>
      <c r="EF207" s="1503"/>
      <c r="EG207" s="1503"/>
      <c r="EH207" s="1503"/>
      <c r="EI207" s="1503"/>
      <c r="EJ207" s="1503"/>
      <c r="EK207" s="1503"/>
      <c r="EL207" s="1503"/>
      <c r="EM207" s="1503"/>
      <c r="EN207" s="1503"/>
      <c r="EO207" s="1503"/>
      <c r="EP207" s="1503"/>
      <c r="EQ207" s="1503"/>
      <c r="ER207" s="1503"/>
      <c r="ES207" s="1503"/>
      <c r="ET207" s="1503"/>
      <c r="EU207" s="1503"/>
      <c r="EV207" s="1503"/>
      <c r="EW207" s="1503"/>
      <c r="EX207" s="1503"/>
      <c r="EY207" s="1503"/>
      <c r="EZ207" s="1503"/>
      <c r="FA207" s="1503"/>
      <c r="FB207" s="1503"/>
      <c r="FC207" s="1503"/>
      <c r="FD207" s="1503"/>
      <c r="FE207" s="1503"/>
      <c r="FF207" s="1503"/>
      <c r="FG207" s="1503"/>
      <c r="FH207" s="1503"/>
      <c r="FI207" s="1503"/>
      <c r="FJ207" s="1503"/>
      <c r="FK207" s="1503"/>
      <c r="FL207" s="1503"/>
      <c r="FM207" s="1503"/>
      <c r="FN207" s="1503"/>
      <c r="FO207" s="1503"/>
      <c r="FP207" s="1503"/>
      <c r="FQ207" s="1503"/>
      <c r="FR207" s="1503"/>
      <c r="FS207" s="1503"/>
      <c r="FT207" s="1503"/>
      <c r="FU207" s="1503"/>
      <c r="FV207" s="1503"/>
      <c r="FW207" s="1503"/>
      <c r="FX207" s="1503"/>
      <c r="FY207" s="1503"/>
      <c r="FZ207" s="1503"/>
      <c r="GA207" s="1503"/>
      <c r="GB207" s="1503"/>
      <c r="GC207" s="1503"/>
      <c r="GD207" s="1503"/>
      <c r="GE207" s="1503"/>
      <c r="GF207" s="1503"/>
      <c r="GG207" s="1503"/>
      <c r="GH207" s="1503"/>
      <c r="GI207" s="1503"/>
      <c r="GJ207" s="1503"/>
      <c r="GK207" s="1503"/>
      <c r="GL207" s="1503"/>
      <c r="GM207" s="1503"/>
      <c r="GN207" s="1503"/>
      <c r="GO207" s="1503"/>
      <c r="GP207" s="1503"/>
      <c r="GQ207" s="1503"/>
      <c r="GR207" s="1503"/>
      <c r="GS207" s="1503"/>
      <c r="GT207" s="1503"/>
      <c r="GU207" s="1503"/>
      <c r="GV207" s="1503"/>
      <c r="GW207" s="1503"/>
      <c r="GX207" s="1503"/>
      <c r="GY207" s="1503"/>
      <c r="GZ207" s="1503"/>
      <c r="HA207" s="1503"/>
      <c r="HB207" s="1503"/>
      <c r="HC207" s="1503"/>
      <c r="HD207" s="1503"/>
      <c r="HE207" s="1503"/>
      <c r="HF207" s="1503"/>
      <c r="HG207" s="1503"/>
      <c r="HH207" s="1503"/>
      <c r="HI207" s="1503"/>
      <c r="HJ207" s="1503"/>
      <c r="HK207" s="1503"/>
      <c r="HL207" s="1503"/>
      <c r="HM207" s="1503"/>
      <c r="HN207" s="1503"/>
      <c r="HO207" s="1503"/>
      <c r="HP207" s="1503"/>
      <c r="HQ207" s="1503"/>
      <c r="HR207" s="1503"/>
      <c r="HS207" s="1503"/>
      <c r="HT207" s="1503"/>
      <c r="HU207" s="1503"/>
      <c r="HV207" s="1503"/>
      <c r="HW207" s="1503"/>
      <c r="HX207" s="1503"/>
      <c r="HY207" s="1503"/>
      <c r="HZ207" s="1503"/>
      <c r="IA207" s="1503"/>
      <c r="IB207" s="1503"/>
      <c r="IC207" s="1503"/>
      <c r="ID207" s="1503"/>
      <c r="IE207" s="1503"/>
      <c r="IF207" s="1503"/>
      <c r="IG207" s="1503"/>
      <c r="IH207" s="1503"/>
      <c r="II207" s="1503"/>
      <c r="IJ207" s="1503"/>
      <c r="IK207" s="1503"/>
      <c r="IL207" s="1503"/>
      <c r="IM207" s="1503"/>
      <c r="IN207" s="1503"/>
      <c r="IO207" s="1503"/>
      <c r="IP207" s="1503"/>
      <c r="IQ207" s="1503"/>
      <c r="IR207" s="1503"/>
      <c r="IS207" s="1503"/>
      <c r="IT207" s="1503"/>
      <c r="IU207" s="1503"/>
      <c r="IV207" s="1503"/>
      <c r="IW207" s="1503"/>
      <c r="IX207" s="1503"/>
      <c r="IY207" s="1503"/>
      <c r="IZ207" s="1503"/>
      <c r="JA207" s="1503"/>
      <c r="JB207" s="1503"/>
      <c r="JC207" s="1503"/>
      <c r="JD207" s="1503"/>
      <c r="JE207" s="1503"/>
      <c r="JF207" s="1503"/>
      <c r="JG207" s="1503"/>
      <c r="JH207" s="1503"/>
      <c r="JI207" s="1503"/>
      <c r="JJ207" s="1503"/>
      <c r="JK207" s="1503"/>
      <c r="JL207" s="1503"/>
      <c r="JM207" s="1503"/>
      <c r="JN207" s="1503"/>
      <c r="JO207" s="1503"/>
      <c r="JP207" s="1503"/>
      <c r="JQ207" s="1503"/>
      <c r="JR207" s="1503"/>
      <c r="JS207" s="1503"/>
      <c r="JT207" s="1503"/>
      <c r="JU207" s="1503"/>
      <c r="JV207" s="1503"/>
      <c r="JW207" s="1503"/>
      <c r="JX207" s="1503"/>
      <c r="JY207" s="1503"/>
      <c r="JZ207" s="1503"/>
      <c r="KA207" s="1503"/>
      <c r="KB207" s="1503"/>
      <c r="KC207" s="1503"/>
      <c r="KD207" s="1503"/>
      <c r="KE207" s="1503"/>
      <c r="KF207" s="1503"/>
      <c r="KG207" s="1503"/>
      <c r="KH207" s="1503"/>
      <c r="KI207" s="1503"/>
      <c r="KJ207" s="1503"/>
      <c r="KK207" s="1503"/>
      <c r="KL207" s="1503"/>
      <c r="KM207" s="1503"/>
      <c r="KN207" s="1503"/>
      <c r="KO207" s="1503"/>
      <c r="KP207" s="1503"/>
      <c r="KQ207" s="1503"/>
      <c r="KR207" s="1503"/>
      <c r="KS207" s="1503"/>
      <c r="KT207" s="1503"/>
      <c r="KU207" s="1503"/>
      <c r="KV207" s="1503"/>
      <c r="KW207" s="1503"/>
      <c r="KX207" s="1503"/>
    </row>
    <row r="208" spans="1:310" s="5" customFormat="1" ht="16.5" thickBot="1">
      <c r="A208" s="1093"/>
      <c r="B208" s="10" t="s">
        <v>482</v>
      </c>
      <c r="C208" s="13" t="s">
        <v>697</v>
      </c>
      <c r="D208" s="13" t="s">
        <v>483</v>
      </c>
      <c r="E208" s="13" t="s">
        <v>484</v>
      </c>
      <c r="F208" s="610" t="s">
        <v>513</v>
      </c>
      <c r="G208" s="610" t="s">
        <v>2090</v>
      </c>
      <c r="H208" s="1906">
        <v>202</v>
      </c>
      <c r="I208" s="1095" t="s">
        <v>384</v>
      </c>
      <c r="J208" s="1503"/>
      <c r="K208" s="1503"/>
      <c r="L208" s="1503"/>
      <c r="M208" s="1503"/>
      <c r="N208" s="1503"/>
      <c r="O208" s="1503"/>
      <c r="P208" s="1503"/>
      <c r="Q208" s="1503"/>
      <c r="R208" s="1503"/>
      <c r="S208" s="1503"/>
      <c r="T208" s="1503"/>
      <c r="U208" s="1503"/>
      <c r="V208" s="1503"/>
      <c r="W208" s="1503"/>
      <c r="X208" s="1503"/>
      <c r="Y208" s="1503"/>
      <c r="Z208" s="1503"/>
      <c r="AA208" s="1503"/>
      <c r="AB208" s="1503"/>
      <c r="AC208" s="1503"/>
      <c r="AD208" s="1503"/>
      <c r="AE208" s="1503"/>
      <c r="AF208" s="1503"/>
      <c r="AG208" s="1503"/>
      <c r="AH208" s="1503"/>
      <c r="AI208" s="1503"/>
      <c r="AJ208" s="1503"/>
      <c r="AK208" s="1503"/>
      <c r="AL208" s="1503"/>
      <c r="AM208" s="1503"/>
      <c r="AN208" s="1503"/>
      <c r="AO208" s="1503"/>
      <c r="AP208" s="1503"/>
      <c r="AQ208" s="1503"/>
      <c r="AR208" s="1503"/>
      <c r="AS208" s="1503"/>
      <c r="AT208" s="1503"/>
      <c r="AU208" s="1503"/>
      <c r="AV208" s="1503"/>
      <c r="AW208" s="1503"/>
      <c r="AX208" s="1503"/>
      <c r="AY208" s="1503"/>
      <c r="AZ208" s="1503"/>
      <c r="BA208" s="1503"/>
      <c r="BB208" s="1503"/>
      <c r="BC208" s="1503"/>
      <c r="BD208" s="1503"/>
      <c r="BE208" s="1503"/>
      <c r="BF208" s="1503"/>
      <c r="BG208" s="1503"/>
      <c r="BH208" s="1503"/>
      <c r="BI208" s="1503"/>
      <c r="BJ208" s="1503"/>
      <c r="BK208" s="1503"/>
      <c r="BL208" s="1503"/>
      <c r="BM208" s="1503"/>
      <c r="BN208" s="1503"/>
      <c r="BO208" s="1503"/>
      <c r="BP208" s="1503"/>
      <c r="BQ208" s="1503"/>
      <c r="BR208" s="1503"/>
      <c r="BS208" s="1503"/>
      <c r="BT208" s="1503"/>
      <c r="BU208" s="1503"/>
      <c r="BV208" s="1503"/>
      <c r="BW208" s="1503"/>
      <c r="BX208" s="1503"/>
      <c r="BY208" s="1503"/>
      <c r="BZ208" s="1503"/>
      <c r="CA208" s="1503"/>
      <c r="CB208" s="1503"/>
      <c r="CC208" s="1503"/>
      <c r="CD208" s="1503"/>
      <c r="CE208" s="1503"/>
      <c r="CF208" s="1503"/>
      <c r="CG208" s="1503"/>
      <c r="CH208" s="1503"/>
      <c r="CI208" s="1503"/>
      <c r="CJ208" s="1503"/>
      <c r="CK208" s="1503"/>
      <c r="CL208" s="1503"/>
      <c r="CM208" s="1503"/>
      <c r="CN208" s="1503"/>
      <c r="CO208" s="1503"/>
      <c r="CP208" s="1503"/>
      <c r="CQ208" s="1503"/>
      <c r="CR208" s="1503"/>
      <c r="CS208" s="1503"/>
      <c r="CT208" s="1503"/>
      <c r="CU208" s="1503"/>
      <c r="CV208" s="1503"/>
      <c r="CW208" s="1503"/>
      <c r="CX208" s="1503"/>
      <c r="CY208" s="1503"/>
      <c r="CZ208" s="1503"/>
      <c r="DA208" s="1503"/>
      <c r="DB208" s="1503"/>
      <c r="DC208" s="1503"/>
      <c r="DD208" s="1503"/>
      <c r="DE208" s="1503"/>
      <c r="DF208" s="1503"/>
      <c r="DG208" s="1503"/>
      <c r="DH208" s="1503"/>
      <c r="DI208" s="1503"/>
      <c r="DJ208" s="1503"/>
      <c r="DK208" s="1503"/>
      <c r="DL208" s="1503"/>
      <c r="DM208" s="1503"/>
      <c r="DN208" s="1503"/>
      <c r="DO208" s="1503"/>
      <c r="DP208" s="1503"/>
      <c r="DQ208" s="1503"/>
      <c r="DR208" s="1503"/>
      <c r="DS208" s="1503"/>
      <c r="DT208" s="1503"/>
      <c r="DU208" s="1503"/>
      <c r="DV208" s="1503"/>
      <c r="DW208" s="1503"/>
      <c r="DX208" s="1503"/>
      <c r="DY208" s="1503"/>
      <c r="DZ208" s="1503"/>
      <c r="EA208" s="1503"/>
      <c r="EB208" s="1503"/>
      <c r="EC208" s="1503"/>
      <c r="ED208" s="1503"/>
      <c r="EE208" s="1503"/>
      <c r="EF208" s="1503"/>
      <c r="EG208" s="1503"/>
      <c r="EH208" s="1503"/>
      <c r="EI208" s="1503"/>
      <c r="EJ208" s="1503"/>
      <c r="EK208" s="1503"/>
      <c r="EL208" s="1503"/>
      <c r="EM208" s="1503"/>
      <c r="EN208" s="1503"/>
      <c r="EO208" s="1503"/>
      <c r="EP208" s="1503"/>
      <c r="EQ208" s="1503"/>
      <c r="ER208" s="1503"/>
      <c r="ES208" s="1503"/>
      <c r="ET208" s="1503"/>
      <c r="EU208" s="1503"/>
      <c r="EV208" s="1503"/>
      <c r="EW208" s="1503"/>
      <c r="EX208" s="1503"/>
      <c r="EY208" s="1503"/>
      <c r="EZ208" s="1503"/>
      <c r="FA208" s="1503"/>
      <c r="FB208" s="1503"/>
      <c r="FC208" s="1503"/>
      <c r="FD208" s="1503"/>
      <c r="FE208" s="1503"/>
      <c r="FF208" s="1503"/>
      <c r="FG208" s="1503"/>
      <c r="FH208" s="1503"/>
      <c r="FI208" s="1503"/>
      <c r="FJ208" s="1503"/>
      <c r="FK208" s="1503"/>
      <c r="FL208" s="1503"/>
      <c r="FM208" s="1503"/>
      <c r="FN208" s="1503"/>
      <c r="FO208" s="1503"/>
      <c r="FP208" s="1503"/>
      <c r="FQ208" s="1503"/>
      <c r="FR208" s="1503"/>
      <c r="FS208" s="1503"/>
      <c r="FT208" s="1503"/>
      <c r="FU208" s="1503"/>
      <c r="FV208" s="1503"/>
      <c r="FW208" s="1503"/>
      <c r="FX208" s="1503"/>
      <c r="FY208" s="1503"/>
      <c r="FZ208" s="1503"/>
      <c r="GA208" s="1503"/>
      <c r="GB208" s="1503"/>
      <c r="GC208" s="1503"/>
      <c r="GD208" s="1503"/>
      <c r="GE208" s="1503"/>
      <c r="GF208" s="1503"/>
      <c r="GG208" s="1503"/>
      <c r="GH208" s="1503"/>
      <c r="GI208" s="1503"/>
      <c r="GJ208" s="1503"/>
      <c r="GK208" s="1503"/>
      <c r="GL208" s="1503"/>
      <c r="GM208" s="1503"/>
      <c r="GN208" s="1503"/>
      <c r="GO208" s="1503"/>
      <c r="GP208" s="1503"/>
      <c r="GQ208" s="1503"/>
      <c r="GR208" s="1503"/>
      <c r="GS208" s="1503"/>
      <c r="GT208" s="1503"/>
      <c r="GU208" s="1503"/>
      <c r="GV208" s="1503"/>
      <c r="GW208" s="1503"/>
      <c r="GX208" s="1503"/>
      <c r="GY208" s="1503"/>
      <c r="GZ208" s="1503"/>
      <c r="HA208" s="1503"/>
      <c r="HB208" s="1503"/>
      <c r="HC208" s="1503"/>
      <c r="HD208" s="1503"/>
      <c r="HE208" s="1503"/>
      <c r="HF208" s="1503"/>
      <c r="HG208" s="1503"/>
      <c r="HH208" s="1503"/>
      <c r="HI208" s="1503"/>
      <c r="HJ208" s="1503"/>
      <c r="HK208" s="1503"/>
      <c r="HL208" s="1503"/>
      <c r="HM208" s="1503"/>
      <c r="HN208" s="1503"/>
      <c r="HO208" s="1503"/>
      <c r="HP208" s="1503"/>
      <c r="HQ208" s="1503"/>
      <c r="HR208" s="1503"/>
      <c r="HS208" s="1503"/>
      <c r="HT208" s="1503"/>
      <c r="HU208" s="1503"/>
      <c r="HV208" s="1503"/>
      <c r="HW208" s="1503"/>
      <c r="HX208" s="1503"/>
      <c r="HY208" s="1503"/>
      <c r="HZ208" s="1503"/>
      <c r="IA208" s="1503"/>
      <c r="IB208" s="1503"/>
      <c r="IC208" s="1503"/>
      <c r="ID208" s="1503"/>
      <c r="IE208" s="1503"/>
      <c r="IF208" s="1503"/>
      <c r="IG208" s="1503"/>
      <c r="IH208" s="1503"/>
      <c r="II208" s="1503"/>
      <c r="IJ208" s="1503"/>
      <c r="IK208" s="1503"/>
      <c r="IL208" s="1503"/>
      <c r="IM208" s="1503"/>
      <c r="IN208" s="1503"/>
      <c r="IO208" s="1503"/>
      <c r="IP208" s="1503"/>
      <c r="IQ208" s="1503"/>
      <c r="IR208" s="1503"/>
      <c r="IS208" s="1503"/>
      <c r="IT208" s="1503"/>
      <c r="IU208" s="1503"/>
      <c r="IV208" s="1503"/>
      <c r="IW208" s="1503"/>
      <c r="IX208" s="1503"/>
      <c r="IY208" s="1503"/>
      <c r="IZ208" s="1503"/>
      <c r="JA208" s="1503"/>
      <c r="JB208" s="1503"/>
      <c r="JC208" s="1503"/>
      <c r="JD208" s="1503"/>
      <c r="JE208" s="1503"/>
      <c r="JF208" s="1503"/>
      <c r="JG208" s="1503"/>
      <c r="JH208" s="1503"/>
      <c r="JI208" s="1503"/>
      <c r="JJ208" s="1503"/>
      <c r="JK208" s="1503"/>
      <c r="JL208" s="1503"/>
      <c r="JM208" s="1503"/>
      <c r="JN208" s="1503"/>
      <c r="JO208" s="1503"/>
      <c r="JP208" s="1503"/>
      <c r="JQ208" s="1503"/>
      <c r="JR208" s="1503"/>
      <c r="JS208" s="1503"/>
      <c r="JT208" s="1503"/>
      <c r="JU208" s="1503"/>
      <c r="JV208" s="1503"/>
      <c r="JW208" s="1503"/>
      <c r="JX208" s="1503"/>
      <c r="JY208" s="1503"/>
      <c r="JZ208" s="1503"/>
      <c r="KA208" s="1503"/>
      <c r="KB208" s="1503"/>
      <c r="KC208" s="1503"/>
      <c r="KD208" s="1503"/>
      <c r="KE208" s="1503"/>
      <c r="KF208" s="1503"/>
      <c r="KG208" s="1503"/>
      <c r="KH208" s="1503"/>
      <c r="KI208" s="1503"/>
      <c r="KJ208" s="1503"/>
      <c r="KK208" s="1503"/>
      <c r="KL208" s="1503"/>
      <c r="KM208" s="1503"/>
      <c r="KN208" s="1503"/>
      <c r="KO208" s="1503"/>
      <c r="KP208" s="1503"/>
      <c r="KQ208" s="1503"/>
      <c r="KR208" s="1503"/>
      <c r="KS208" s="1503"/>
      <c r="KT208" s="1503"/>
      <c r="KU208" s="1503"/>
      <c r="KV208" s="1503"/>
      <c r="KW208" s="1503"/>
      <c r="KX208" s="1503"/>
    </row>
    <row r="209" spans="1:310" s="5" customFormat="1" ht="16.5" thickBot="1">
      <c r="A209" s="1093"/>
      <c r="B209" s="46" t="s">
        <v>485</v>
      </c>
      <c r="C209" s="609">
        <v>65</v>
      </c>
      <c r="D209" s="609">
        <v>57</v>
      </c>
      <c r="E209" s="609">
        <v>24</v>
      </c>
      <c r="F209" s="609">
        <v>0</v>
      </c>
      <c r="G209" s="609">
        <v>0</v>
      </c>
      <c r="H209" s="609">
        <v>5</v>
      </c>
      <c r="I209" s="1124">
        <f>SUM(C209:H209)</f>
        <v>151</v>
      </c>
      <c r="J209" s="1503"/>
      <c r="K209" s="1503"/>
      <c r="L209" s="1503"/>
      <c r="M209" s="1503"/>
      <c r="N209" s="1503"/>
      <c r="O209" s="1503"/>
      <c r="P209" s="1503"/>
      <c r="Q209" s="1503"/>
      <c r="R209" s="1503"/>
      <c r="S209" s="1503"/>
      <c r="T209" s="1503"/>
      <c r="U209" s="1503"/>
      <c r="V209" s="1503"/>
      <c r="W209" s="1503"/>
      <c r="X209" s="1503"/>
      <c r="Y209" s="1503"/>
      <c r="Z209" s="1503"/>
      <c r="AA209" s="1503"/>
      <c r="AB209" s="1503"/>
      <c r="AC209" s="1503"/>
      <c r="AD209" s="1503"/>
      <c r="AE209" s="1503"/>
      <c r="AF209" s="1503"/>
      <c r="AG209" s="1503"/>
      <c r="AH209" s="1503"/>
      <c r="AI209" s="1503"/>
      <c r="AJ209" s="1503"/>
      <c r="AK209" s="1503"/>
      <c r="AL209" s="1503"/>
      <c r="AM209" s="1503"/>
      <c r="AN209" s="1503"/>
      <c r="AO209" s="1503"/>
      <c r="AP209" s="1503"/>
      <c r="AQ209" s="1503"/>
      <c r="AR209" s="1503"/>
      <c r="AS209" s="1503"/>
      <c r="AT209" s="1503"/>
      <c r="AU209" s="1503"/>
      <c r="AV209" s="1503"/>
      <c r="AW209" s="1503"/>
      <c r="AX209" s="1503"/>
      <c r="AY209" s="1503"/>
      <c r="AZ209" s="1503"/>
      <c r="BA209" s="1503"/>
      <c r="BB209" s="1503"/>
      <c r="BC209" s="1503"/>
      <c r="BD209" s="1503"/>
      <c r="BE209" s="1503"/>
      <c r="BF209" s="1503"/>
      <c r="BG209" s="1503"/>
      <c r="BH209" s="1503"/>
      <c r="BI209" s="1503"/>
      <c r="BJ209" s="1503"/>
      <c r="BK209" s="1503"/>
      <c r="BL209" s="1503"/>
      <c r="BM209" s="1503"/>
      <c r="BN209" s="1503"/>
      <c r="BO209" s="1503"/>
      <c r="BP209" s="1503"/>
      <c r="BQ209" s="1503"/>
      <c r="BR209" s="1503"/>
      <c r="BS209" s="1503"/>
      <c r="BT209" s="1503"/>
      <c r="BU209" s="1503"/>
      <c r="BV209" s="1503"/>
      <c r="BW209" s="1503"/>
      <c r="BX209" s="1503"/>
      <c r="BY209" s="1503"/>
      <c r="BZ209" s="1503"/>
      <c r="CA209" s="1503"/>
      <c r="CB209" s="1503"/>
      <c r="CC209" s="1503"/>
      <c r="CD209" s="1503"/>
      <c r="CE209" s="1503"/>
      <c r="CF209" s="1503"/>
      <c r="CG209" s="1503"/>
      <c r="CH209" s="1503"/>
      <c r="CI209" s="1503"/>
      <c r="CJ209" s="1503"/>
      <c r="CK209" s="1503"/>
      <c r="CL209" s="1503"/>
      <c r="CM209" s="1503"/>
      <c r="CN209" s="1503"/>
      <c r="CO209" s="1503"/>
      <c r="CP209" s="1503"/>
      <c r="CQ209" s="1503"/>
      <c r="CR209" s="1503"/>
      <c r="CS209" s="1503"/>
      <c r="CT209" s="1503"/>
      <c r="CU209" s="1503"/>
      <c r="CV209" s="1503"/>
      <c r="CW209" s="1503"/>
      <c r="CX209" s="1503"/>
      <c r="CY209" s="1503"/>
      <c r="CZ209" s="1503"/>
      <c r="DA209" s="1503"/>
      <c r="DB209" s="1503"/>
      <c r="DC209" s="1503"/>
      <c r="DD209" s="1503"/>
      <c r="DE209" s="1503"/>
      <c r="DF209" s="1503"/>
      <c r="DG209" s="1503"/>
      <c r="DH209" s="1503"/>
      <c r="DI209" s="1503"/>
      <c r="DJ209" s="1503"/>
      <c r="DK209" s="1503"/>
      <c r="DL209" s="1503"/>
      <c r="DM209" s="1503"/>
      <c r="DN209" s="1503"/>
      <c r="DO209" s="1503"/>
      <c r="DP209" s="1503"/>
      <c r="DQ209" s="1503"/>
      <c r="DR209" s="1503"/>
      <c r="DS209" s="1503"/>
      <c r="DT209" s="1503"/>
      <c r="DU209" s="1503"/>
      <c r="DV209" s="1503"/>
      <c r="DW209" s="1503"/>
      <c r="DX209" s="1503"/>
      <c r="DY209" s="1503"/>
      <c r="DZ209" s="1503"/>
      <c r="EA209" s="1503"/>
      <c r="EB209" s="1503"/>
      <c r="EC209" s="1503"/>
      <c r="ED209" s="1503"/>
      <c r="EE209" s="1503"/>
      <c r="EF209" s="1503"/>
      <c r="EG209" s="1503"/>
      <c r="EH209" s="1503"/>
      <c r="EI209" s="1503"/>
      <c r="EJ209" s="1503"/>
      <c r="EK209" s="1503"/>
      <c r="EL209" s="1503"/>
      <c r="EM209" s="1503"/>
      <c r="EN209" s="1503"/>
      <c r="EO209" s="1503"/>
      <c r="EP209" s="1503"/>
      <c r="EQ209" s="1503"/>
      <c r="ER209" s="1503"/>
      <c r="ES209" s="1503"/>
      <c r="ET209" s="1503"/>
      <c r="EU209" s="1503"/>
      <c r="EV209" s="1503"/>
      <c r="EW209" s="1503"/>
      <c r="EX209" s="1503"/>
      <c r="EY209" s="1503"/>
      <c r="EZ209" s="1503"/>
      <c r="FA209" s="1503"/>
      <c r="FB209" s="1503"/>
      <c r="FC209" s="1503"/>
      <c r="FD209" s="1503"/>
      <c r="FE209" s="1503"/>
      <c r="FF209" s="1503"/>
      <c r="FG209" s="1503"/>
      <c r="FH209" s="1503"/>
      <c r="FI209" s="1503"/>
      <c r="FJ209" s="1503"/>
      <c r="FK209" s="1503"/>
      <c r="FL209" s="1503"/>
      <c r="FM209" s="1503"/>
      <c r="FN209" s="1503"/>
      <c r="FO209" s="1503"/>
      <c r="FP209" s="1503"/>
      <c r="FQ209" s="1503"/>
      <c r="FR209" s="1503"/>
      <c r="FS209" s="1503"/>
      <c r="FT209" s="1503"/>
      <c r="FU209" s="1503"/>
      <c r="FV209" s="1503"/>
      <c r="FW209" s="1503"/>
      <c r="FX209" s="1503"/>
      <c r="FY209" s="1503"/>
      <c r="FZ209" s="1503"/>
      <c r="GA209" s="1503"/>
      <c r="GB209" s="1503"/>
      <c r="GC209" s="1503"/>
      <c r="GD209" s="1503"/>
      <c r="GE209" s="1503"/>
      <c r="GF209" s="1503"/>
      <c r="GG209" s="1503"/>
      <c r="GH209" s="1503"/>
      <c r="GI209" s="1503"/>
      <c r="GJ209" s="1503"/>
      <c r="GK209" s="1503"/>
      <c r="GL209" s="1503"/>
      <c r="GM209" s="1503"/>
      <c r="GN209" s="1503"/>
      <c r="GO209" s="1503"/>
      <c r="GP209" s="1503"/>
      <c r="GQ209" s="1503"/>
      <c r="GR209" s="1503"/>
      <c r="GS209" s="1503"/>
      <c r="GT209" s="1503"/>
      <c r="GU209" s="1503"/>
      <c r="GV209" s="1503"/>
      <c r="GW209" s="1503"/>
      <c r="GX209" s="1503"/>
      <c r="GY209" s="1503"/>
      <c r="GZ209" s="1503"/>
      <c r="HA209" s="1503"/>
      <c r="HB209" s="1503"/>
      <c r="HC209" s="1503"/>
      <c r="HD209" s="1503"/>
      <c r="HE209" s="1503"/>
      <c r="HF209" s="1503"/>
      <c r="HG209" s="1503"/>
      <c r="HH209" s="1503"/>
      <c r="HI209" s="1503"/>
      <c r="HJ209" s="1503"/>
      <c r="HK209" s="1503"/>
      <c r="HL209" s="1503"/>
      <c r="HM209" s="1503"/>
      <c r="HN209" s="1503"/>
      <c r="HO209" s="1503"/>
      <c r="HP209" s="1503"/>
      <c r="HQ209" s="1503"/>
      <c r="HR209" s="1503"/>
      <c r="HS209" s="1503"/>
      <c r="HT209" s="1503"/>
      <c r="HU209" s="1503"/>
      <c r="HV209" s="1503"/>
      <c r="HW209" s="1503"/>
      <c r="HX209" s="1503"/>
      <c r="HY209" s="1503"/>
      <c r="HZ209" s="1503"/>
      <c r="IA209" s="1503"/>
      <c r="IB209" s="1503"/>
      <c r="IC209" s="1503"/>
      <c r="ID209" s="1503"/>
      <c r="IE209" s="1503"/>
      <c r="IF209" s="1503"/>
      <c r="IG209" s="1503"/>
      <c r="IH209" s="1503"/>
      <c r="II209" s="1503"/>
      <c r="IJ209" s="1503"/>
      <c r="IK209" s="1503"/>
      <c r="IL209" s="1503"/>
      <c r="IM209" s="1503"/>
      <c r="IN209" s="1503"/>
      <c r="IO209" s="1503"/>
      <c r="IP209" s="1503"/>
      <c r="IQ209" s="1503"/>
      <c r="IR209" s="1503"/>
      <c r="IS209" s="1503"/>
      <c r="IT209" s="1503"/>
      <c r="IU209" s="1503"/>
      <c r="IV209" s="1503"/>
      <c r="IW209" s="1503"/>
      <c r="IX209" s="1503"/>
      <c r="IY209" s="1503"/>
      <c r="IZ209" s="1503"/>
      <c r="JA209" s="1503"/>
      <c r="JB209" s="1503"/>
      <c r="JC209" s="1503"/>
      <c r="JD209" s="1503"/>
      <c r="JE209" s="1503"/>
      <c r="JF209" s="1503"/>
      <c r="JG209" s="1503"/>
      <c r="JH209" s="1503"/>
      <c r="JI209" s="1503"/>
      <c r="JJ209" s="1503"/>
      <c r="JK209" s="1503"/>
      <c r="JL209" s="1503"/>
      <c r="JM209" s="1503"/>
      <c r="JN209" s="1503"/>
      <c r="JO209" s="1503"/>
      <c r="JP209" s="1503"/>
      <c r="JQ209" s="1503"/>
      <c r="JR209" s="1503"/>
      <c r="JS209" s="1503"/>
      <c r="JT209" s="1503"/>
      <c r="JU209" s="1503"/>
      <c r="JV209" s="1503"/>
      <c r="JW209" s="1503"/>
      <c r="JX209" s="1503"/>
      <c r="JY209" s="1503"/>
      <c r="JZ209" s="1503"/>
      <c r="KA209" s="1503"/>
      <c r="KB209" s="1503"/>
      <c r="KC209" s="1503"/>
      <c r="KD209" s="1503"/>
      <c r="KE209" s="1503"/>
      <c r="KF209" s="1503"/>
      <c r="KG209" s="1503"/>
      <c r="KH209" s="1503"/>
      <c r="KI209" s="1503"/>
      <c r="KJ209" s="1503"/>
      <c r="KK209" s="1503"/>
      <c r="KL209" s="1503"/>
      <c r="KM209" s="1503"/>
      <c r="KN209" s="1503"/>
      <c r="KO209" s="1503"/>
      <c r="KP209" s="1503"/>
      <c r="KQ209" s="1503"/>
      <c r="KR209" s="1503"/>
      <c r="KS209" s="1503"/>
      <c r="KT209" s="1503"/>
      <c r="KU209" s="1503"/>
      <c r="KV209" s="1503"/>
      <c r="KW209" s="1503"/>
      <c r="KX209" s="1503"/>
    </row>
    <row r="210" spans="1:310" s="5" customFormat="1" ht="16.5" thickBot="1">
      <c r="A210" s="1093"/>
      <c r="B210" s="46" t="s">
        <v>385</v>
      </c>
      <c r="C210" s="609">
        <v>3168</v>
      </c>
      <c r="D210" s="609">
        <v>1933</v>
      </c>
      <c r="E210" s="609">
        <v>917</v>
      </c>
      <c r="F210" s="609">
        <v>0</v>
      </c>
      <c r="G210" s="609">
        <v>0</v>
      </c>
      <c r="H210" s="609">
        <v>97</v>
      </c>
      <c r="I210" s="1124">
        <f>SUM(C210:H210)</f>
        <v>6115</v>
      </c>
      <c r="J210" s="1503"/>
      <c r="K210" s="1503"/>
      <c r="L210" s="1503"/>
      <c r="M210" s="1503"/>
      <c r="N210" s="1503"/>
      <c r="O210" s="1503"/>
      <c r="P210" s="1503"/>
      <c r="Q210" s="1503"/>
      <c r="R210" s="1503"/>
      <c r="S210" s="1503"/>
      <c r="T210" s="1503"/>
      <c r="U210" s="1503"/>
      <c r="V210" s="1503"/>
      <c r="W210" s="1503"/>
      <c r="X210" s="1503"/>
      <c r="Y210" s="1503"/>
      <c r="Z210" s="1503"/>
      <c r="AA210" s="1503"/>
      <c r="AB210" s="1503"/>
      <c r="AC210" s="1503"/>
      <c r="AD210" s="1503"/>
      <c r="AE210" s="1503"/>
      <c r="AF210" s="1503"/>
      <c r="AG210" s="1503"/>
      <c r="AH210" s="1503"/>
      <c r="AI210" s="1503"/>
      <c r="AJ210" s="1503"/>
      <c r="AK210" s="1503"/>
      <c r="AL210" s="1503"/>
      <c r="AM210" s="1503"/>
      <c r="AN210" s="1503"/>
      <c r="AO210" s="1503"/>
      <c r="AP210" s="1503"/>
      <c r="AQ210" s="1503"/>
      <c r="AR210" s="1503"/>
      <c r="AS210" s="1503"/>
      <c r="AT210" s="1503"/>
      <c r="AU210" s="1503"/>
      <c r="AV210" s="1503"/>
      <c r="AW210" s="1503"/>
      <c r="AX210" s="1503"/>
      <c r="AY210" s="1503"/>
      <c r="AZ210" s="1503"/>
      <c r="BA210" s="1503"/>
      <c r="BB210" s="1503"/>
      <c r="BC210" s="1503"/>
      <c r="BD210" s="1503"/>
      <c r="BE210" s="1503"/>
      <c r="BF210" s="1503"/>
      <c r="BG210" s="1503"/>
      <c r="BH210" s="1503"/>
      <c r="BI210" s="1503"/>
      <c r="BJ210" s="1503"/>
      <c r="BK210" s="1503"/>
      <c r="BL210" s="1503"/>
      <c r="BM210" s="1503"/>
      <c r="BN210" s="1503"/>
      <c r="BO210" s="1503"/>
      <c r="BP210" s="1503"/>
      <c r="BQ210" s="1503"/>
      <c r="BR210" s="1503"/>
      <c r="BS210" s="1503"/>
      <c r="BT210" s="1503"/>
      <c r="BU210" s="1503"/>
      <c r="BV210" s="1503"/>
      <c r="BW210" s="1503"/>
      <c r="BX210" s="1503"/>
      <c r="BY210" s="1503"/>
      <c r="BZ210" s="1503"/>
      <c r="CA210" s="1503"/>
      <c r="CB210" s="1503"/>
      <c r="CC210" s="1503"/>
      <c r="CD210" s="1503"/>
      <c r="CE210" s="1503"/>
      <c r="CF210" s="1503"/>
      <c r="CG210" s="1503"/>
      <c r="CH210" s="1503"/>
      <c r="CI210" s="1503"/>
      <c r="CJ210" s="1503"/>
      <c r="CK210" s="1503"/>
      <c r="CL210" s="1503"/>
      <c r="CM210" s="1503"/>
      <c r="CN210" s="1503"/>
      <c r="CO210" s="1503"/>
      <c r="CP210" s="1503"/>
      <c r="CQ210" s="1503"/>
      <c r="CR210" s="1503"/>
      <c r="CS210" s="1503"/>
      <c r="CT210" s="1503"/>
      <c r="CU210" s="1503"/>
      <c r="CV210" s="1503"/>
      <c r="CW210" s="1503"/>
      <c r="CX210" s="1503"/>
      <c r="CY210" s="1503"/>
      <c r="CZ210" s="1503"/>
      <c r="DA210" s="1503"/>
      <c r="DB210" s="1503"/>
      <c r="DC210" s="1503"/>
      <c r="DD210" s="1503"/>
      <c r="DE210" s="1503"/>
      <c r="DF210" s="1503"/>
      <c r="DG210" s="1503"/>
      <c r="DH210" s="1503"/>
      <c r="DI210" s="1503"/>
      <c r="DJ210" s="1503"/>
      <c r="DK210" s="1503"/>
      <c r="DL210" s="1503"/>
      <c r="DM210" s="1503"/>
      <c r="DN210" s="1503"/>
      <c r="DO210" s="1503"/>
      <c r="DP210" s="1503"/>
      <c r="DQ210" s="1503"/>
      <c r="DR210" s="1503"/>
      <c r="DS210" s="1503"/>
      <c r="DT210" s="1503"/>
      <c r="DU210" s="1503"/>
      <c r="DV210" s="1503"/>
      <c r="DW210" s="1503"/>
      <c r="DX210" s="1503"/>
      <c r="DY210" s="1503"/>
      <c r="DZ210" s="1503"/>
      <c r="EA210" s="1503"/>
      <c r="EB210" s="1503"/>
      <c r="EC210" s="1503"/>
      <c r="ED210" s="1503"/>
      <c r="EE210" s="1503"/>
      <c r="EF210" s="1503"/>
      <c r="EG210" s="1503"/>
      <c r="EH210" s="1503"/>
      <c r="EI210" s="1503"/>
      <c r="EJ210" s="1503"/>
      <c r="EK210" s="1503"/>
      <c r="EL210" s="1503"/>
      <c r="EM210" s="1503"/>
      <c r="EN210" s="1503"/>
      <c r="EO210" s="1503"/>
      <c r="EP210" s="1503"/>
      <c r="EQ210" s="1503"/>
      <c r="ER210" s="1503"/>
      <c r="ES210" s="1503"/>
      <c r="ET210" s="1503"/>
      <c r="EU210" s="1503"/>
      <c r="EV210" s="1503"/>
      <c r="EW210" s="1503"/>
      <c r="EX210" s="1503"/>
      <c r="EY210" s="1503"/>
      <c r="EZ210" s="1503"/>
      <c r="FA210" s="1503"/>
      <c r="FB210" s="1503"/>
      <c r="FC210" s="1503"/>
      <c r="FD210" s="1503"/>
      <c r="FE210" s="1503"/>
      <c r="FF210" s="1503"/>
      <c r="FG210" s="1503"/>
      <c r="FH210" s="1503"/>
      <c r="FI210" s="1503"/>
      <c r="FJ210" s="1503"/>
      <c r="FK210" s="1503"/>
      <c r="FL210" s="1503"/>
      <c r="FM210" s="1503"/>
      <c r="FN210" s="1503"/>
      <c r="FO210" s="1503"/>
      <c r="FP210" s="1503"/>
      <c r="FQ210" s="1503"/>
      <c r="FR210" s="1503"/>
      <c r="FS210" s="1503"/>
      <c r="FT210" s="1503"/>
      <c r="FU210" s="1503"/>
      <c r="FV210" s="1503"/>
      <c r="FW210" s="1503"/>
      <c r="FX210" s="1503"/>
      <c r="FY210" s="1503"/>
      <c r="FZ210" s="1503"/>
      <c r="GA210" s="1503"/>
      <c r="GB210" s="1503"/>
      <c r="GC210" s="1503"/>
      <c r="GD210" s="1503"/>
      <c r="GE210" s="1503"/>
      <c r="GF210" s="1503"/>
      <c r="GG210" s="1503"/>
      <c r="GH210" s="1503"/>
      <c r="GI210" s="1503"/>
      <c r="GJ210" s="1503"/>
      <c r="GK210" s="1503"/>
      <c r="GL210" s="1503"/>
      <c r="GM210" s="1503"/>
      <c r="GN210" s="1503"/>
      <c r="GO210" s="1503"/>
      <c r="GP210" s="1503"/>
      <c r="GQ210" s="1503"/>
      <c r="GR210" s="1503"/>
      <c r="GS210" s="1503"/>
      <c r="GT210" s="1503"/>
      <c r="GU210" s="1503"/>
      <c r="GV210" s="1503"/>
      <c r="GW210" s="1503"/>
      <c r="GX210" s="1503"/>
      <c r="GY210" s="1503"/>
      <c r="GZ210" s="1503"/>
      <c r="HA210" s="1503"/>
      <c r="HB210" s="1503"/>
      <c r="HC210" s="1503"/>
      <c r="HD210" s="1503"/>
      <c r="HE210" s="1503"/>
      <c r="HF210" s="1503"/>
      <c r="HG210" s="1503"/>
      <c r="HH210" s="1503"/>
      <c r="HI210" s="1503"/>
      <c r="HJ210" s="1503"/>
      <c r="HK210" s="1503"/>
      <c r="HL210" s="1503"/>
      <c r="HM210" s="1503"/>
      <c r="HN210" s="1503"/>
      <c r="HO210" s="1503"/>
      <c r="HP210" s="1503"/>
      <c r="HQ210" s="1503"/>
      <c r="HR210" s="1503"/>
      <c r="HS210" s="1503"/>
      <c r="HT210" s="1503"/>
      <c r="HU210" s="1503"/>
      <c r="HV210" s="1503"/>
      <c r="HW210" s="1503"/>
      <c r="HX210" s="1503"/>
      <c r="HY210" s="1503"/>
      <c r="HZ210" s="1503"/>
      <c r="IA210" s="1503"/>
      <c r="IB210" s="1503"/>
      <c r="IC210" s="1503"/>
      <c r="ID210" s="1503"/>
      <c r="IE210" s="1503"/>
      <c r="IF210" s="1503"/>
      <c r="IG210" s="1503"/>
      <c r="IH210" s="1503"/>
      <c r="II210" s="1503"/>
      <c r="IJ210" s="1503"/>
      <c r="IK210" s="1503"/>
      <c r="IL210" s="1503"/>
      <c r="IM210" s="1503"/>
      <c r="IN210" s="1503"/>
      <c r="IO210" s="1503"/>
      <c r="IP210" s="1503"/>
      <c r="IQ210" s="1503"/>
      <c r="IR210" s="1503"/>
      <c r="IS210" s="1503"/>
      <c r="IT210" s="1503"/>
      <c r="IU210" s="1503"/>
      <c r="IV210" s="1503"/>
      <c r="IW210" s="1503"/>
      <c r="IX210" s="1503"/>
      <c r="IY210" s="1503"/>
      <c r="IZ210" s="1503"/>
      <c r="JA210" s="1503"/>
      <c r="JB210" s="1503"/>
      <c r="JC210" s="1503"/>
      <c r="JD210" s="1503"/>
      <c r="JE210" s="1503"/>
      <c r="JF210" s="1503"/>
      <c r="JG210" s="1503"/>
      <c r="JH210" s="1503"/>
      <c r="JI210" s="1503"/>
      <c r="JJ210" s="1503"/>
      <c r="JK210" s="1503"/>
      <c r="JL210" s="1503"/>
      <c r="JM210" s="1503"/>
      <c r="JN210" s="1503"/>
      <c r="JO210" s="1503"/>
      <c r="JP210" s="1503"/>
      <c r="JQ210" s="1503"/>
      <c r="JR210" s="1503"/>
      <c r="JS210" s="1503"/>
      <c r="JT210" s="1503"/>
      <c r="JU210" s="1503"/>
      <c r="JV210" s="1503"/>
      <c r="JW210" s="1503"/>
      <c r="JX210" s="1503"/>
      <c r="JY210" s="1503"/>
      <c r="JZ210" s="1503"/>
      <c r="KA210" s="1503"/>
      <c r="KB210" s="1503"/>
      <c r="KC210" s="1503"/>
      <c r="KD210" s="1503"/>
      <c r="KE210" s="1503"/>
      <c r="KF210" s="1503"/>
      <c r="KG210" s="1503"/>
      <c r="KH210" s="1503"/>
      <c r="KI210" s="1503"/>
      <c r="KJ210" s="1503"/>
      <c r="KK210" s="1503"/>
      <c r="KL210" s="1503"/>
      <c r="KM210" s="1503"/>
      <c r="KN210" s="1503"/>
      <c r="KO210" s="1503"/>
      <c r="KP210" s="1503"/>
      <c r="KQ210" s="1503"/>
      <c r="KR210" s="1503"/>
      <c r="KS210" s="1503"/>
      <c r="KT210" s="1503"/>
      <c r="KU210" s="1503"/>
      <c r="KV210" s="1503"/>
      <c r="KW210" s="1503"/>
      <c r="KX210" s="1503"/>
    </row>
    <row r="211" spans="1:310" s="5" customFormat="1" ht="16.5" thickBot="1">
      <c r="A211" s="1093"/>
      <c r="B211" s="1035"/>
      <c r="C211" s="23"/>
      <c r="D211" s="28"/>
      <c r="E211" s="1035"/>
      <c r="F211" s="679"/>
      <c r="G211" s="28"/>
      <c r="H211" s="1035"/>
      <c r="I211" s="1090"/>
      <c r="J211" s="1503"/>
      <c r="K211" s="1503"/>
      <c r="L211" s="1503"/>
      <c r="M211" s="1503"/>
      <c r="N211" s="1503"/>
      <c r="O211" s="1503"/>
      <c r="P211" s="1503"/>
      <c r="Q211" s="1503"/>
      <c r="R211" s="1503"/>
      <c r="S211" s="1503"/>
      <c r="T211" s="1503"/>
      <c r="U211" s="1503"/>
      <c r="V211" s="1503"/>
      <c r="W211" s="1503"/>
      <c r="X211" s="1503"/>
      <c r="Y211" s="1503"/>
      <c r="Z211" s="1503"/>
      <c r="AA211" s="1503"/>
      <c r="AB211" s="1503"/>
      <c r="AC211" s="1503"/>
      <c r="AD211" s="1503"/>
      <c r="AE211" s="1503"/>
      <c r="AF211" s="1503"/>
      <c r="AG211" s="1503"/>
      <c r="AH211" s="1503"/>
      <c r="AI211" s="1503"/>
      <c r="AJ211" s="1503"/>
      <c r="AK211" s="1503"/>
      <c r="AL211" s="1503"/>
      <c r="AM211" s="1503"/>
      <c r="AN211" s="1503"/>
      <c r="AO211" s="1503"/>
      <c r="AP211" s="1503"/>
      <c r="AQ211" s="1503"/>
      <c r="AR211" s="1503"/>
      <c r="AS211" s="1503"/>
      <c r="AT211" s="1503"/>
      <c r="AU211" s="1503"/>
      <c r="AV211" s="1503"/>
      <c r="AW211" s="1503"/>
      <c r="AX211" s="1503"/>
      <c r="AY211" s="1503"/>
      <c r="AZ211" s="1503"/>
      <c r="BA211" s="1503"/>
      <c r="BB211" s="1503"/>
      <c r="BC211" s="1503"/>
      <c r="BD211" s="1503"/>
      <c r="BE211" s="1503"/>
      <c r="BF211" s="1503"/>
      <c r="BG211" s="1503"/>
      <c r="BH211" s="1503"/>
      <c r="BI211" s="1503"/>
      <c r="BJ211" s="1503"/>
      <c r="BK211" s="1503"/>
      <c r="BL211" s="1503"/>
      <c r="BM211" s="1503"/>
      <c r="BN211" s="1503"/>
      <c r="BO211" s="1503"/>
      <c r="BP211" s="1503"/>
      <c r="BQ211" s="1503"/>
      <c r="BR211" s="1503"/>
      <c r="BS211" s="1503"/>
      <c r="BT211" s="1503"/>
      <c r="BU211" s="1503"/>
      <c r="BV211" s="1503"/>
      <c r="BW211" s="1503"/>
      <c r="BX211" s="1503"/>
      <c r="BY211" s="1503"/>
      <c r="BZ211" s="1503"/>
      <c r="CA211" s="1503"/>
      <c r="CB211" s="1503"/>
      <c r="CC211" s="1503"/>
      <c r="CD211" s="1503"/>
      <c r="CE211" s="1503"/>
      <c r="CF211" s="1503"/>
      <c r="CG211" s="1503"/>
      <c r="CH211" s="1503"/>
      <c r="CI211" s="1503"/>
      <c r="CJ211" s="1503"/>
      <c r="CK211" s="1503"/>
      <c r="CL211" s="1503"/>
      <c r="CM211" s="1503"/>
      <c r="CN211" s="1503"/>
      <c r="CO211" s="1503"/>
      <c r="CP211" s="1503"/>
      <c r="CQ211" s="1503"/>
      <c r="CR211" s="1503"/>
      <c r="CS211" s="1503"/>
      <c r="CT211" s="1503"/>
      <c r="CU211" s="1503"/>
      <c r="CV211" s="1503"/>
      <c r="CW211" s="1503"/>
      <c r="CX211" s="1503"/>
      <c r="CY211" s="1503"/>
      <c r="CZ211" s="1503"/>
      <c r="DA211" s="1503"/>
      <c r="DB211" s="1503"/>
      <c r="DC211" s="1503"/>
      <c r="DD211" s="1503"/>
      <c r="DE211" s="1503"/>
      <c r="DF211" s="1503"/>
      <c r="DG211" s="1503"/>
      <c r="DH211" s="1503"/>
      <c r="DI211" s="1503"/>
      <c r="DJ211" s="1503"/>
      <c r="DK211" s="1503"/>
      <c r="DL211" s="1503"/>
      <c r="DM211" s="1503"/>
      <c r="DN211" s="1503"/>
      <c r="DO211" s="1503"/>
      <c r="DP211" s="1503"/>
      <c r="DQ211" s="1503"/>
      <c r="DR211" s="1503"/>
      <c r="DS211" s="1503"/>
      <c r="DT211" s="1503"/>
      <c r="DU211" s="1503"/>
      <c r="DV211" s="1503"/>
      <c r="DW211" s="1503"/>
      <c r="DX211" s="1503"/>
      <c r="DY211" s="1503"/>
      <c r="DZ211" s="1503"/>
      <c r="EA211" s="1503"/>
      <c r="EB211" s="1503"/>
      <c r="EC211" s="1503"/>
      <c r="ED211" s="1503"/>
      <c r="EE211" s="1503"/>
      <c r="EF211" s="1503"/>
      <c r="EG211" s="1503"/>
      <c r="EH211" s="1503"/>
      <c r="EI211" s="1503"/>
      <c r="EJ211" s="1503"/>
      <c r="EK211" s="1503"/>
      <c r="EL211" s="1503"/>
      <c r="EM211" s="1503"/>
      <c r="EN211" s="1503"/>
      <c r="EO211" s="1503"/>
      <c r="EP211" s="1503"/>
      <c r="EQ211" s="1503"/>
      <c r="ER211" s="1503"/>
      <c r="ES211" s="1503"/>
      <c r="ET211" s="1503"/>
      <c r="EU211" s="1503"/>
      <c r="EV211" s="1503"/>
      <c r="EW211" s="1503"/>
      <c r="EX211" s="1503"/>
      <c r="EY211" s="1503"/>
      <c r="EZ211" s="1503"/>
      <c r="FA211" s="1503"/>
      <c r="FB211" s="1503"/>
      <c r="FC211" s="1503"/>
      <c r="FD211" s="1503"/>
      <c r="FE211" s="1503"/>
      <c r="FF211" s="1503"/>
      <c r="FG211" s="1503"/>
      <c r="FH211" s="1503"/>
      <c r="FI211" s="1503"/>
      <c r="FJ211" s="1503"/>
      <c r="FK211" s="1503"/>
      <c r="FL211" s="1503"/>
      <c r="FM211" s="1503"/>
      <c r="FN211" s="1503"/>
      <c r="FO211" s="1503"/>
      <c r="FP211" s="1503"/>
      <c r="FQ211" s="1503"/>
      <c r="FR211" s="1503"/>
      <c r="FS211" s="1503"/>
      <c r="FT211" s="1503"/>
      <c r="FU211" s="1503"/>
      <c r="FV211" s="1503"/>
      <c r="FW211" s="1503"/>
      <c r="FX211" s="1503"/>
      <c r="FY211" s="1503"/>
      <c r="FZ211" s="1503"/>
      <c r="GA211" s="1503"/>
      <c r="GB211" s="1503"/>
      <c r="GC211" s="1503"/>
      <c r="GD211" s="1503"/>
      <c r="GE211" s="1503"/>
      <c r="GF211" s="1503"/>
      <c r="GG211" s="1503"/>
      <c r="GH211" s="1503"/>
      <c r="GI211" s="1503"/>
      <c r="GJ211" s="1503"/>
      <c r="GK211" s="1503"/>
      <c r="GL211" s="1503"/>
      <c r="GM211" s="1503"/>
      <c r="GN211" s="1503"/>
      <c r="GO211" s="1503"/>
      <c r="GP211" s="1503"/>
      <c r="GQ211" s="1503"/>
      <c r="GR211" s="1503"/>
      <c r="GS211" s="1503"/>
      <c r="GT211" s="1503"/>
      <c r="GU211" s="1503"/>
      <c r="GV211" s="1503"/>
      <c r="GW211" s="1503"/>
      <c r="GX211" s="1503"/>
      <c r="GY211" s="1503"/>
      <c r="GZ211" s="1503"/>
      <c r="HA211" s="1503"/>
      <c r="HB211" s="1503"/>
      <c r="HC211" s="1503"/>
      <c r="HD211" s="1503"/>
      <c r="HE211" s="1503"/>
      <c r="HF211" s="1503"/>
      <c r="HG211" s="1503"/>
      <c r="HH211" s="1503"/>
      <c r="HI211" s="1503"/>
      <c r="HJ211" s="1503"/>
      <c r="HK211" s="1503"/>
      <c r="HL211" s="1503"/>
      <c r="HM211" s="1503"/>
      <c r="HN211" s="1503"/>
      <c r="HO211" s="1503"/>
      <c r="HP211" s="1503"/>
      <c r="HQ211" s="1503"/>
      <c r="HR211" s="1503"/>
      <c r="HS211" s="1503"/>
      <c r="HT211" s="1503"/>
      <c r="HU211" s="1503"/>
      <c r="HV211" s="1503"/>
      <c r="HW211" s="1503"/>
      <c r="HX211" s="1503"/>
      <c r="HY211" s="1503"/>
      <c r="HZ211" s="1503"/>
      <c r="IA211" s="1503"/>
      <c r="IB211" s="1503"/>
      <c r="IC211" s="1503"/>
      <c r="ID211" s="1503"/>
      <c r="IE211" s="1503"/>
      <c r="IF211" s="1503"/>
      <c r="IG211" s="1503"/>
      <c r="IH211" s="1503"/>
      <c r="II211" s="1503"/>
      <c r="IJ211" s="1503"/>
      <c r="IK211" s="1503"/>
      <c r="IL211" s="1503"/>
      <c r="IM211" s="1503"/>
      <c r="IN211" s="1503"/>
      <c r="IO211" s="1503"/>
      <c r="IP211" s="1503"/>
      <c r="IQ211" s="1503"/>
      <c r="IR211" s="1503"/>
      <c r="IS211" s="1503"/>
      <c r="IT211" s="1503"/>
      <c r="IU211" s="1503"/>
      <c r="IV211" s="1503"/>
      <c r="IW211" s="1503"/>
      <c r="IX211" s="1503"/>
      <c r="IY211" s="1503"/>
      <c r="IZ211" s="1503"/>
      <c r="JA211" s="1503"/>
      <c r="JB211" s="1503"/>
      <c r="JC211" s="1503"/>
      <c r="JD211" s="1503"/>
      <c r="JE211" s="1503"/>
      <c r="JF211" s="1503"/>
      <c r="JG211" s="1503"/>
      <c r="JH211" s="1503"/>
      <c r="JI211" s="1503"/>
      <c r="JJ211" s="1503"/>
      <c r="JK211" s="1503"/>
      <c r="JL211" s="1503"/>
      <c r="JM211" s="1503"/>
      <c r="JN211" s="1503"/>
      <c r="JO211" s="1503"/>
      <c r="JP211" s="1503"/>
      <c r="JQ211" s="1503"/>
      <c r="JR211" s="1503"/>
      <c r="JS211" s="1503"/>
      <c r="JT211" s="1503"/>
      <c r="JU211" s="1503"/>
      <c r="JV211" s="1503"/>
      <c r="JW211" s="1503"/>
      <c r="JX211" s="1503"/>
      <c r="JY211" s="1503"/>
      <c r="JZ211" s="1503"/>
      <c r="KA211" s="1503"/>
      <c r="KB211" s="1503"/>
      <c r="KC211" s="1503"/>
      <c r="KD211" s="1503"/>
      <c r="KE211" s="1503"/>
      <c r="KF211" s="1503"/>
      <c r="KG211" s="1503"/>
      <c r="KH211" s="1503"/>
      <c r="KI211" s="1503"/>
      <c r="KJ211" s="1503"/>
      <c r="KK211" s="1503"/>
      <c r="KL211" s="1503"/>
      <c r="KM211" s="1503"/>
      <c r="KN211" s="1503"/>
      <c r="KO211" s="1503"/>
      <c r="KP211" s="1503"/>
      <c r="KQ211" s="1503"/>
      <c r="KR211" s="1503"/>
      <c r="KS211" s="1503"/>
      <c r="KT211" s="1503"/>
      <c r="KU211" s="1503"/>
      <c r="KV211" s="1503"/>
      <c r="KW211" s="1503"/>
      <c r="KX211" s="1503"/>
    </row>
    <row r="212" spans="1:310" s="5" customFormat="1" ht="16.5" thickBot="1">
      <c r="A212" s="1170"/>
      <c r="B212" s="1171"/>
      <c r="C212" s="1171"/>
      <c r="D212" s="1171"/>
      <c r="E212" s="1171" t="s">
        <v>658</v>
      </c>
      <c r="F212" s="1171"/>
      <c r="G212" s="1171"/>
      <c r="H212" s="1171"/>
      <c r="I212" s="1172"/>
      <c r="J212" s="1503"/>
      <c r="K212" s="1503"/>
      <c r="L212" s="1503"/>
      <c r="M212" s="1503"/>
      <c r="N212" s="1503"/>
      <c r="O212" s="1503"/>
      <c r="P212" s="1503"/>
      <c r="Q212" s="1503"/>
      <c r="R212" s="1503"/>
      <c r="S212" s="1503"/>
      <c r="T212" s="1503"/>
      <c r="U212" s="1503"/>
      <c r="V212" s="1503"/>
      <c r="W212" s="1503"/>
      <c r="X212" s="1503"/>
      <c r="Y212" s="1503"/>
      <c r="Z212" s="1503"/>
      <c r="AA212" s="1503"/>
      <c r="AB212" s="1503"/>
      <c r="AC212" s="1503"/>
      <c r="AD212" s="1503"/>
      <c r="AE212" s="1503"/>
      <c r="AF212" s="1503"/>
      <c r="AG212" s="1503"/>
      <c r="AH212" s="1503"/>
      <c r="AI212" s="1503"/>
      <c r="AJ212" s="1503"/>
      <c r="AK212" s="1503"/>
      <c r="AL212" s="1503"/>
      <c r="AM212" s="1503"/>
      <c r="AN212" s="1503"/>
      <c r="AO212" s="1503"/>
      <c r="AP212" s="1503"/>
      <c r="AQ212" s="1503"/>
      <c r="AR212" s="1503"/>
      <c r="AS212" s="1503"/>
      <c r="AT212" s="1503"/>
      <c r="AU212" s="1503"/>
      <c r="AV212" s="1503"/>
      <c r="AW212" s="1503"/>
      <c r="AX212" s="1503"/>
      <c r="AY212" s="1503"/>
      <c r="AZ212" s="1503"/>
      <c r="BA212" s="1503"/>
      <c r="BB212" s="1503"/>
      <c r="BC212" s="1503"/>
      <c r="BD212" s="1503"/>
      <c r="BE212" s="1503"/>
      <c r="BF212" s="1503"/>
      <c r="BG212" s="1503"/>
      <c r="BH212" s="1503"/>
      <c r="BI212" s="1503"/>
      <c r="BJ212" s="1503"/>
      <c r="BK212" s="1503"/>
      <c r="BL212" s="1503"/>
      <c r="BM212" s="1503"/>
      <c r="BN212" s="1503"/>
      <c r="BO212" s="1503"/>
      <c r="BP212" s="1503"/>
      <c r="BQ212" s="1503"/>
      <c r="BR212" s="1503"/>
      <c r="BS212" s="1503"/>
      <c r="BT212" s="1503"/>
      <c r="BU212" s="1503"/>
      <c r="BV212" s="1503"/>
      <c r="BW212" s="1503"/>
      <c r="BX212" s="1503"/>
      <c r="BY212" s="1503"/>
      <c r="BZ212" s="1503"/>
      <c r="CA212" s="1503"/>
      <c r="CB212" s="1503"/>
      <c r="CC212" s="1503"/>
      <c r="CD212" s="1503"/>
      <c r="CE212" s="1503"/>
      <c r="CF212" s="1503"/>
      <c r="CG212" s="1503"/>
      <c r="CH212" s="1503"/>
      <c r="CI212" s="1503"/>
      <c r="CJ212" s="1503"/>
      <c r="CK212" s="1503"/>
      <c r="CL212" s="1503"/>
      <c r="CM212" s="1503"/>
      <c r="CN212" s="1503"/>
      <c r="CO212" s="1503"/>
      <c r="CP212" s="1503"/>
      <c r="CQ212" s="1503"/>
      <c r="CR212" s="1503"/>
      <c r="CS212" s="1503"/>
      <c r="CT212" s="1503"/>
      <c r="CU212" s="1503"/>
      <c r="CV212" s="1503"/>
      <c r="CW212" s="1503"/>
      <c r="CX212" s="1503"/>
      <c r="CY212" s="1503"/>
      <c r="CZ212" s="1503"/>
      <c r="DA212" s="1503"/>
      <c r="DB212" s="1503"/>
      <c r="DC212" s="1503"/>
      <c r="DD212" s="1503"/>
      <c r="DE212" s="1503"/>
      <c r="DF212" s="1503"/>
      <c r="DG212" s="1503"/>
      <c r="DH212" s="1503"/>
      <c r="DI212" s="1503"/>
      <c r="DJ212" s="1503"/>
      <c r="DK212" s="1503"/>
      <c r="DL212" s="1503"/>
      <c r="DM212" s="1503"/>
      <c r="DN212" s="1503"/>
      <c r="DO212" s="1503"/>
      <c r="DP212" s="1503"/>
      <c r="DQ212" s="1503"/>
      <c r="DR212" s="1503"/>
      <c r="DS212" s="1503"/>
      <c r="DT212" s="1503"/>
      <c r="DU212" s="1503"/>
      <c r="DV212" s="1503"/>
      <c r="DW212" s="1503"/>
      <c r="DX212" s="1503"/>
      <c r="DY212" s="1503"/>
      <c r="DZ212" s="1503"/>
      <c r="EA212" s="1503"/>
      <c r="EB212" s="1503"/>
      <c r="EC212" s="1503"/>
      <c r="ED212" s="1503"/>
      <c r="EE212" s="1503"/>
      <c r="EF212" s="1503"/>
      <c r="EG212" s="1503"/>
      <c r="EH212" s="1503"/>
      <c r="EI212" s="1503"/>
      <c r="EJ212" s="1503"/>
      <c r="EK212" s="1503"/>
      <c r="EL212" s="1503"/>
      <c r="EM212" s="1503"/>
      <c r="EN212" s="1503"/>
      <c r="EO212" s="1503"/>
      <c r="EP212" s="1503"/>
      <c r="EQ212" s="1503"/>
      <c r="ER212" s="1503"/>
      <c r="ES212" s="1503"/>
      <c r="ET212" s="1503"/>
      <c r="EU212" s="1503"/>
      <c r="EV212" s="1503"/>
      <c r="EW212" s="1503"/>
      <c r="EX212" s="1503"/>
      <c r="EY212" s="1503"/>
      <c r="EZ212" s="1503"/>
      <c r="FA212" s="1503"/>
      <c r="FB212" s="1503"/>
      <c r="FC212" s="1503"/>
      <c r="FD212" s="1503"/>
      <c r="FE212" s="1503"/>
      <c r="FF212" s="1503"/>
      <c r="FG212" s="1503"/>
      <c r="FH212" s="1503"/>
      <c r="FI212" s="1503"/>
      <c r="FJ212" s="1503"/>
      <c r="FK212" s="1503"/>
      <c r="FL212" s="1503"/>
      <c r="FM212" s="1503"/>
      <c r="FN212" s="1503"/>
      <c r="FO212" s="1503"/>
      <c r="FP212" s="1503"/>
      <c r="FQ212" s="1503"/>
      <c r="FR212" s="1503"/>
      <c r="FS212" s="1503"/>
      <c r="FT212" s="1503"/>
      <c r="FU212" s="1503"/>
      <c r="FV212" s="1503"/>
      <c r="FW212" s="1503"/>
      <c r="FX212" s="1503"/>
      <c r="FY212" s="1503"/>
      <c r="FZ212" s="1503"/>
      <c r="GA212" s="1503"/>
      <c r="GB212" s="1503"/>
      <c r="GC212" s="1503"/>
      <c r="GD212" s="1503"/>
      <c r="GE212" s="1503"/>
      <c r="GF212" s="1503"/>
      <c r="GG212" s="1503"/>
      <c r="GH212" s="1503"/>
      <c r="GI212" s="1503"/>
      <c r="GJ212" s="1503"/>
      <c r="GK212" s="1503"/>
      <c r="GL212" s="1503"/>
      <c r="GM212" s="1503"/>
      <c r="GN212" s="1503"/>
      <c r="GO212" s="1503"/>
      <c r="GP212" s="1503"/>
      <c r="GQ212" s="1503"/>
      <c r="GR212" s="1503"/>
      <c r="GS212" s="1503"/>
      <c r="GT212" s="1503"/>
      <c r="GU212" s="1503"/>
      <c r="GV212" s="1503"/>
      <c r="GW212" s="1503"/>
      <c r="GX212" s="1503"/>
      <c r="GY212" s="1503"/>
      <c r="GZ212" s="1503"/>
      <c r="HA212" s="1503"/>
      <c r="HB212" s="1503"/>
      <c r="HC212" s="1503"/>
      <c r="HD212" s="1503"/>
      <c r="HE212" s="1503"/>
      <c r="HF212" s="1503"/>
      <c r="HG212" s="1503"/>
      <c r="HH212" s="1503"/>
      <c r="HI212" s="1503"/>
      <c r="HJ212" s="1503"/>
      <c r="HK212" s="1503"/>
      <c r="HL212" s="1503"/>
      <c r="HM212" s="1503"/>
      <c r="HN212" s="1503"/>
      <c r="HO212" s="1503"/>
      <c r="HP212" s="1503"/>
      <c r="HQ212" s="1503"/>
      <c r="HR212" s="1503"/>
      <c r="HS212" s="1503"/>
      <c r="HT212" s="1503"/>
      <c r="HU212" s="1503"/>
      <c r="HV212" s="1503"/>
      <c r="HW212" s="1503"/>
      <c r="HX212" s="1503"/>
      <c r="HY212" s="1503"/>
      <c r="HZ212" s="1503"/>
      <c r="IA212" s="1503"/>
      <c r="IB212" s="1503"/>
      <c r="IC212" s="1503"/>
      <c r="ID212" s="1503"/>
      <c r="IE212" s="1503"/>
      <c r="IF212" s="1503"/>
      <c r="IG212" s="1503"/>
      <c r="IH212" s="1503"/>
      <c r="II212" s="1503"/>
      <c r="IJ212" s="1503"/>
      <c r="IK212" s="1503"/>
      <c r="IL212" s="1503"/>
      <c r="IM212" s="1503"/>
      <c r="IN212" s="1503"/>
      <c r="IO212" s="1503"/>
      <c r="IP212" s="1503"/>
      <c r="IQ212" s="1503"/>
      <c r="IR212" s="1503"/>
      <c r="IS212" s="1503"/>
      <c r="IT212" s="1503"/>
      <c r="IU212" s="1503"/>
      <c r="IV212" s="1503"/>
      <c r="IW212" s="1503"/>
      <c r="IX212" s="1503"/>
      <c r="IY212" s="1503"/>
      <c r="IZ212" s="1503"/>
      <c r="JA212" s="1503"/>
      <c r="JB212" s="1503"/>
      <c r="JC212" s="1503"/>
      <c r="JD212" s="1503"/>
      <c r="JE212" s="1503"/>
      <c r="JF212" s="1503"/>
      <c r="JG212" s="1503"/>
      <c r="JH212" s="1503"/>
      <c r="JI212" s="1503"/>
      <c r="JJ212" s="1503"/>
      <c r="JK212" s="1503"/>
      <c r="JL212" s="1503"/>
      <c r="JM212" s="1503"/>
      <c r="JN212" s="1503"/>
      <c r="JO212" s="1503"/>
      <c r="JP212" s="1503"/>
      <c r="JQ212" s="1503"/>
      <c r="JR212" s="1503"/>
      <c r="JS212" s="1503"/>
      <c r="JT212" s="1503"/>
      <c r="JU212" s="1503"/>
      <c r="JV212" s="1503"/>
      <c r="JW212" s="1503"/>
      <c r="JX212" s="1503"/>
      <c r="JY212" s="1503"/>
      <c r="JZ212" s="1503"/>
      <c r="KA212" s="1503"/>
      <c r="KB212" s="1503"/>
      <c r="KC212" s="1503"/>
      <c r="KD212" s="1503"/>
      <c r="KE212" s="1503"/>
      <c r="KF212" s="1503"/>
      <c r="KG212" s="1503"/>
      <c r="KH212" s="1503"/>
      <c r="KI212" s="1503"/>
      <c r="KJ212" s="1503"/>
      <c r="KK212" s="1503"/>
      <c r="KL212" s="1503"/>
      <c r="KM212" s="1503"/>
      <c r="KN212" s="1503"/>
      <c r="KO212" s="1503"/>
      <c r="KP212" s="1503"/>
      <c r="KQ212" s="1503"/>
      <c r="KR212" s="1503"/>
      <c r="KS212" s="1503"/>
      <c r="KT212" s="1503"/>
      <c r="KU212" s="1503"/>
      <c r="KV212" s="1503"/>
      <c r="KW212" s="1503"/>
      <c r="KX212" s="1503"/>
    </row>
    <row r="213" spans="1:310" s="5" customFormat="1" ht="17.25" thickTop="1" thickBot="1">
      <c r="A213" s="1133"/>
      <c r="B213" s="45"/>
      <c r="C213" s="43"/>
      <c r="D213" s="60"/>
      <c r="E213" s="61"/>
      <c r="F213" s="44"/>
      <c r="G213" s="43"/>
      <c r="H213" s="43"/>
      <c r="I213" s="1120"/>
      <c r="J213" s="1503"/>
      <c r="K213" s="1503"/>
      <c r="L213" s="1503"/>
      <c r="M213" s="1503"/>
      <c r="N213" s="1503"/>
      <c r="O213" s="1503"/>
      <c r="P213" s="1503"/>
      <c r="Q213" s="1503"/>
      <c r="R213" s="1503"/>
      <c r="S213" s="1503"/>
      <c r="T213" s="1503"/>
      <c r="U213" s="1503"/>
      <c r="V213" s="1503"/>
      <c r="W213" s="1503"/>
      <c r="X213" s="1503"/>
      <c r="Y213" s="1503"/>
      <c r="Z213" s="1503"/>
      <c r="AA213" s="1503"/>
      <c r="AB213" s="1503"/>
      <c r="AC213" s="1503"/>
      <c r="AD213" s="1503"/>
      <c r="AE213" s="1503"/>
      <c r="AF213" s="1503"/>
      <c r="AG213" s="1503"/>
      <c r="AH213" s="1503"/>
      <c r="AI213" s="1503"/>
      <c r="AJ213" s="1503"/>
      <c r="AK213" s="1503"/>
      <c r="AL213" s="1503"/>
      <c r="AM213" s="1503"/>
      <c r="AN213" s="1503"/>
      <c r="AO213" s="1503"/>
      <c r="AP213" s="1503"/>
      <c r="AQ213" s="1503"/>
      <c r="AR213" s="1503"/>
      <c r="AS213" s="1503"/>
      <c r="AT213" s="1503"/>
      <c r="AU213" s="1503"/>
      <c r="AV213" s="1503"/>
      <c r="AW213" s="1503"/>
      <c r="AX213" s="1503"/>
      <c r="AY213" s="1503"/>
      <c r="AZ213" s="1503"/>
      <c r="BA213" s="1503"/>
      <c r="BB213" s="1503"/>
      <c r="BC213" s="1503"/>
      <c r="BD213" s="1503"/>
      <c r="BE213" s="1503"/>
      <c r="BF213" s="1503"/>
      <c r="BG213" s="1503"/>
      <c r="BH213" s="1503"/>
      <c r="BI213" s="1503"/>
      <c r="BJ213" s="1503"/>
      <c r="BK213" s="1503"/>
      <c r="BL213" s="1503"/>
      <c r="BM213" s="1503"/>
      <c r="BN213" s="1503"/>
      <c r="BO213" s="1503"/>
      <c r="BP213" s="1503"/>
      <c r="BQ213" s="1503"/>
      <c r="BR213" s="1503"/>
      <c r="BS213" s="1503"/>
      <c r="BT213" s="1503"/>
      <c r="BU213" s="1503"/>
      <c r="BV213" s="1503"/>
      <c r="BW213" s="1503"/>
      <c r="BX213" s="1503"/>
      <c r="BY213" s="1503"/>
      <c r="BZ213" s="1503"/>
      <c r="CA213" s="1503"/>
      <c r="CB213" s="1503"/>
      <c r="CC213" s="1503"/>
      <c r="CD213" s="1503"/>
      <c r="CE213" s="1503"/>
      <c r="CF213" s="1503"/>
      <c r="CG213" s="1503"/>
      <c r="CH213" s="1503"/>
      <c r="CI213" s="1503"/>
      <c r="CJ213" s="1503"/>
      <c r="CK213" s="1503"/>
      <c r="CL213" s="1503"/>
      <c r="CM213" s="1503"/>
      <c r="CN213" s="1503"/>
      <c r="CO213" s="1503"/>
      <c r="CP213" s="1503"/>
      <c r="CQ213" s="1503"/>
      <c r="CR213" s="1503"/>
      <c r="CS213" s="1503"/>
      <c r="CT213" s="1503"/>
      <c r="CU213" s="1503"/>
      <c r="CV213" s="1503"/>
      <c r="CW213" s="1503"/>
      <c r="CX213" s="1503"/>
      <c r="CY213" s="1503"/>
      <c r="CZ213" s="1503"/>
      <c r="DA213" s="1503"/>
      <c r="DB213" s="1503"/>
      <c r="DC213" s="1503"/>
      <c r="DD213" s="1503"/>
      <c r="DE213" s="1503"/>
      <c r="DF213" s="1503"/>
      <c r="DG213" s="1503"/>
      <c r="DH213" s="1503"/>
      <c r="DI213" s="1503"/>
      <c r="DJ213" s="1503"/>
      <c r="DK213" s="1503"/>
      <c r="DL213" s="1503"/>
      <c r="DM213" s="1503"/>
      <c r="DN213" s="1503"/>
      <c r="DO213" s="1503"/>
      <c r="DP213" s="1503"/>
      <c r="DQ213" s="1503"/>
      <c r="DR213" s="1503"/>
      <c r="DS213" s="1503"/>
      <c r="DT213" s="1503"/>
      <c r="DU213" s="1503"/>
      <c r="DV213" s="1503"/>
      <c r="DW213" s="1503"/>
      <c r="DX213" s="1503"/>
      <c r="DY213" s="1503"/>
      <c r="DZ213" s="1503"/>
      <c r="EA213" s="1503"/>
      <c r="EB213" s="1503"/>
      <c r="EC213" s="1503"/>
      <c r="ED213" s="1503"/>
      <c r="EE213" s="1503"/>
      <c r="EF213" s="1503"/>
      <c r="EG213" s="1503"/>
      <c r="EH213" s="1503"/>
      <c r="EI213" s="1503"/>
      <c r="EJ213" s="1503"/>
      <c r="EK213" s="1503"/>
      <c r="EL213" s="1503"/>
      <c r="EM213" s="1503"/>
      <c r="EN213" s="1503"/>
      <c r="EO213" s="1503"/>
      <c r="EP213" s="1503"/>
      <c r="EQ213" s="1503"/>
      <c r="ER213" s="1503"/>
      <c r="ES213" s="1503"/>
      <c r="ET213" s="1503"/>
      <c r="EU213" s="1503"/>
      <c r="EV213" s="1503"/>
      <c r="EW213" s="1503"/>
      <c r="EX213" s="1503"/>
      <c r="EY213" s="1503"/>
      <c r="EZ213" s="1503"/>
      <c r="FA213" s="1503"/>
      <c r="FB213" s="1503"/>
      <c r="FC213" s="1503"/>
      <c r="FD213" s="1503"/>
      <c r="FE213" s="1503"/>
      <c r="FF213" s="1503"/>
      <c r="FG213" s="1503"/>
      <c r="FH213" s="1503"/>
      <c r="FI213" s="1503"/>
      <c r="FJ213" s="1503"/>
      <c r="FK213" s="1503"/>
      <c r="FL213" s="1503"/>
      <c r="FM213" s="1503"/>
      <c r="FN213" s="1503"/>
      <c r="FO213" s="1503"/>
      <c r="FP213" s="1503"/>
      <c r="FQ213" s="1503"/>
      <c r="FR213" s="1503"/>
      <c r="FS213" s="1503"/>
      <c r="FT213" s="1503"/>
      <c r="FU213" s="1503"/>
      <c r="FV213" s="1503"/>
      <c r="FW213" s="1503"/>
      <c r="FX213" s="1503"/>
      <c r="FY213" s="1503"/>
      <c r="FZ213" s="1503"/>
      <c r="GA213" s="1503"/>
      <c r="GB213" s="1503"/>
      <c r="GC213" s="1503"/>
      <c r="GD213" s="1503"/>
      <c r="GE213" s="1503"/>
      <c r="GF213" s="1503"/>
      <c r="GG213" s="1503"/>
      <c r="GH213" s="1503"/>
      <c r="GI213" s="1503"/>
      <c r="GJ213" s="1503"/>
      <c r="GK213" s="1503"/>
      <c r="GL213" s="1503"/>
      <c r="GM213" s="1503"/>
      <c r="GN213" s="1503"/>
      <c r="GO213" s="1503"/>
      <c r="GP213" s="1503"/>
      <c r="GQ213" s="1503"/>
      <c r="GR213" s="1503"/>
      <c r="GS213" s="1503"/>
      <c r="GT213" s="1503"/>
      <c r="GU213" s="1503"/>
      <c r="GV213" s="1503"/>
      <c r="GW213" s="1503"/>
      <c r="GX213" s="1503"/>
      <c r="GY213" s="1503"/>
      <c r="GZ213" s="1503"/>
      <c r="HA213" s="1503"/>
      <c r="HB213" s="1503"/>
      <c r="HC213" s="1503"/>
      <c r="HD213" s="1503"/>
      <c r="HE213" s="1503"/>
      <c r="HF213" s="1503"/>
      <c r="HG213" s="1503"/>
      <c r="HH213" s="1503"/>
      <c r="HI213" s="1503"/>
      <c r="HJ213" s="1503"/>
      <c r="HK213" s="1503"/>
      <c r="HL213" s="1503"/>
      <c r="HM213" s="1503"/>
      <c r="HN213" s="1503"/>
      <c r="HO213" s="1503"/>
      <c r="HP213" s="1503"/>
      <c r="HQ213" s="1503"/>
      <c r="HR213" s="1503"/>
      <c r="HS213" s="1503"/>
      <c r="HT213" s="1503"/>
      <c r="HU213" s="1503"/>
      <c r="HV213" s="1503"/>
      <c r="HW213" s="1503"/>
      <c r="HX213" s="1503"/>
      <c r="HY213" s="1503"/>
      <c r="HZ213" s="1503"/>
      <c r="IA213" s="1503"/>
      <c r="IB213" s="1503"/>
      <c r="IC213" s="1503"/>
      <c r="ID213" s="1503"/>
      <c r="IE213" s="1503"/>
      <c r="IF213" s="1503"/>
      <c r="IG213" s="1503"/>
      <c r="IH213" s="1503"/>
      <c r="II213" s="1503"/>
      <c r="IJ213" s="1503"/>
      <c r="IK213" s="1503"/>
      <c r="IL213" s="1503"/>
      <c r="IM213" s="1503"/>
      <c r="IN213" s="1503"/>
      <c r="IO213" s="1503"/>
      <c r="IP213" s="1503"/>
      <c r="IQ213" s="1503"/>
      <c r="IR213" s="1503"/>
      <c r="IS213" s="1503"/>
      <c r="IT213" s="1503"/>
      <c r="IU213" s="1503"/>
      <c r="IV213" s="1503"/>
      <c r="IW213" s="1503"/>
      <c r="IX213" s="1503"/>
      <c r="IY213" s="1503"/>
      <c r="IZ213" s="1503"/>
      <c r="JA213" s="1503"/>
      <c r="JB213" s="1503"/>
      <c r="JC213" s="1503"/>
      <c r="JD213" s="1503"/>
      <c r="JE213" s="1503"/>
      <c r="JF213" s="1503"/>
      <c r="JG213" s="1503"/>
      <c r="JH213" s="1503"/>
      <c r="JI213" s="1503"/>
      <c r="JJ213" s="1503"/>
      <c r="JK213" s="1503"/>
      <c r="JL213" s="1503"/>
      <c r="JM213" s="1503"/>
      <c r="JN213" s="1503"/>
      <c r="JO213" s="1503"/>
      <c r="JP213" s="1503"/>
      <c r="JQ213" s="1503"/>
      <c r="JR213" s="1503"/>
      <c r="JS213" s="1503"/>
      <c r="JT213" s="1503"/>
      <c r="JU213" s="1503"/>
      <c r="JV213" s="1503"/>
      <c r="JW213" s="1503"/>
      <c r="JX213" s="1503"/>
      <c r="JY213" s="1503"/>
      <c r="JZ213" s="1503"/>
      <c r="KA213" s="1503"/>
      <c r="KB213" s="1503"/>
      <c r="KC213" s="1503"/>
      <c r="KD213" s="1503"/>
      <c r="KE213" s="1503"/>
      <c r="KF213" s="1503"/>
      <c r="KG213" s="1503"/>
      <c r="KH213" s="1503"/>
      <c r="KI213" s="1503"/>
      <c r="KJ213" s="1503"/>
      <c r="KK213" s="1503"/>
      <c r="KL213" s="1503"/>
      <c r="KM213" s="1503"/>
      <c r="KN213" s="1503"/>
      <c r="KO213" s="1503"/>
      <c r="KP213" s="1503"/>
      <c r="KQ213" s="1503"/>
      <c r="KR213" s="1503"/>
      <c r="KS213" s="1503"/>
      <c r="KT213" s="1503"/>
      <c r="KU213" s="1503"/>
      <c r="KV213" s="1503"/>
      <c r="KW213" s="1503"/>
      <c r="KX213" s="1503"/>
    </row>
    <row r="214" spans="1:310" s="5" customFormat="1" ht="35.25" thickBot="1">
      <c r="A214" s="1093"/>
      <c r="B214" s="62" t="s">
        <v>707</v>
      </c>
      <c r="C214" s="63"/>
      <c r="D214" s="64"/>
      <c r="E214" s="13"/>
      <c r="F214" s="65" t="s">
        <v>708</v>
      </c>
      <c r="G214" s="62" t="s">
        <v>709</v>
      </c>
      <c r="H214" s="66"/>
      <c r="I214" s="1109"/>
      <c r="J214" s="1503"/>
      <c r="K214" s="1503"/>
      <c r="L214" s="1503"/>
      <c r="M214" s="1503"/>
      <c r="N214" s="1503"/>
      <c r="O214" s="1503"/>
      <c r="P214" s="1503"/>
      <c r="Q214" s="1503"/>
      <c r="R214" s="1503"/>
      <c r="S214" s="1503"/>
      <c r="T214" s="1503"/>
      <c r="U214" s="1503"/>
      <c r="V214" s="1503"/>
      <c r="W214" s="1503"/>
      <c r="X214" s="1503"/>
      <c r="Y214" s="1503"/>
      <c r="Z214" s="1503"/>
      <c r="AA214" s="1503"/>
      <c r="AB214" s="1503"/>
      <c r="AC214" s="1503"/>
      <c r="AD214" s="1503"/>
      <c r="AE214" s="1503"/>
      <c r="AF214" s="1503"/>
      <c r="AG214" s="1503"/>
      <c r="AH214" s="1503"/>
      <c r="AI214" s="1503"/>
      <c r="AJ214" s="1503"/>
      <c r="AK214" s="1503"/>
      <c r="AL214" s="1503"/>
      <c r="AM214" s="1503"/>
      <c r="AN214" s="1503"/>
      <c r="AO214" s="1503"/>
      <c r="AP214" s="1503"/>
      <c r="AQ214" s="1503"/>
      <c r="AR214" s="1503"/>
      <c r="AS214" s="1503"/>
      <c r="AT214" s="1503"/>
      <c r="AU214" s="1503"/>
      <c r="AV214" s="1503"/>
      <c r="AW214" s="1503"/>
      <c r="AX214" s="1503"/>
      <c r="AY214" s="1503"/>
      <c r="AZ214" s="1503"/>
      <c r="BA214" s="1503"/>
      <c r="BB214" s="1503"/>
      <c r="BC214" s="1503"/>
      <c r="BD214" s="1503"/>
      <c r="BE214" s="1503"/>
      <c r="BF214" s="1503"/>
      <c r="BG214" s="1503"/>
      <c r="BH214" s="1503"/>
      <c r="BI214" s="1503"/>
      <c r="BJ214" s="1503"/>
      <c r="BK214" s="1503"/>
      <c r="BL214" s="1503"/>
      <c r="BM214" s="1503"/>
      <c r="BN214" s="1503"/>
      <c r="BO214" s="1503"/>
      <c r="BP214" s="1503"/>
      <c r="BQ214" s="1503"/>
      <c r="BR214" s="1503"/>
      <c r="BS214" s="1503"/>
      <c r="BT214" s="1503"/>
      <c r="BU214" s="1503"/>
      <c r="BV214" s="1503"/>
      <c r="BW214" s="1503"/>
      <c r="BX214" s="1503"/>
      <c r="BY214" s="1503"/>
      <c r="BZ214" s="1503"/>
      <c r="CA214" s="1503"/>
      <c r="CB214" s="1503"/>
      <c r="CC214" s="1503"/>
      <c r="CD214" s="1503"/>
      <c r="CE214" s="1503"/>
      <c r="CF214" s="1503"/>
      <c r="CG214" s="1503"/>
      <c r="CH214" s="1503"/>
      <c r="CI214" s="1503"/>
      <c r="CJ214" s="1503"/>
      <c r="CK214" s="1503"/>
      <c r="CL214" s="1503"/>
      <c r="CM214" s="1503"/>
      <c r="CN214" s="1503"/>
      <c r="CO214" s="1503"/>
      <c r="CP214" s="1503"/>
      <c r="CQ214" s="1503"/>
      <c r="CR214" s="1503"/>
      <c r="CS214" s="1503"/>
      <c r="CT214" s="1503"/>
      <c r="CU214" s="1503"/>
      <c r="CV214" s="1503"/>
      <c r="CW214" s="1503"/>
      <c r="CX214" s="1503"/>
      <c r="CY214" s="1503"/>
      <c r="CZ214" s="1503"/>
      <c r="DA214" s="1503"/>
      <c r="DB214" s="1503"/>
      <c r="DC214" s="1503"/>
      <c r="DD214" s="1503"/>
      <c r="DE214" s="1503"/>
      <c r="DF214" s="1503"/>
      <c r="DG214" s="1503"/>
      <c r="DH214" s="1503"/>
      <c r="DI214" s="1503"/>
      <c r="DJ214" s="1503"/>
      <c r="DK214" s="1503"/>
      <c r="DL214" s="1503"/>
      <c r="DM214" s="1503"/>
      <c r="DN214" s="1503"/>
      <c r="DO214" s="1503"/>
      <c r="DP214" s="1503"/>
      <c r="DQ214" s="1503"/>
      <c r="DR214" s="1503"/>
      <c r="DS214" s="1503"/>
      <c r="DT214" s="1503"/>
      <c r="DU214" s="1503"/>
      <c r="DV214" s="1503"/>
      <c r="DW214" s="1503"/>
      <c r="DX214" s="1503"/>
      <c r="DY214" s="1503"/>
      <c r="DZ214" s="1503"/>
      <c r="EA214" s="1503"/>
      <c r="EB214" s="1503"/>
      <c r="EC214" s="1503"/>
      <c r="ED214" s="1503"/>
      <c r="EE214" s="1503"/>
      <c r="EF214" s="1503"/>
      <c r="EG214" s="1503"/>
      <c r="EH214" s="1503"/>
      <c r="EI214" s="1503"/>
      <c r="EJ214" s="1503"/>
      <c r="EK214" s="1503"/>
      <c r="EL214" s="1503"/>
      <c r="EM214" s="1503"/>
      <c r="EN214" s="1503"/>
      <c r="EO214" s="1503"/>
      <c r="EP214" s="1503"/>
      <c r="EQ214" s="1503"/>
      <c r="ER214" s="1503"/>
      <c r="ES214" s="1503"/>
      <c r="ET214" s="1503"/>
      <c r="EU214" s="1503"/>
      <c r="EV214" s="1503"/>
      <c r="EW214" s="1503"/>
      <c r="EX214" s="1503"/>
      <c r="EY214" s="1503"/>
      <c r="EZ214" s="1503"/>
      <c r="FA214" s="1503"/>
      <c r="FB214" s="1503"/>
      <c r="FC214" s="1503"/>
      <c r="FD214" s="1503"/>
      <c r="FE214" s="1503"/>
      <c r="FF214" s="1503"/>
      <c r="FG214" s="1503"/>
      <c r="FH214" s="1503"/>
      <c r="FI214" s="1503"/>
      <c r="FJ214" s="1503"/>
      <c r="FK214" s="1503"/>
      <c r="FL214" s="1503"/>
      <c r="FM214" s="1503"/>
      <c r="FN214" s="1503"/>
      <c r="FO214" s="1503"/>
      <c r="FP214" s="1503"/>
      <c r="FQ214" s="1503"/>
      <c r="FR214" s="1503"/>
      <c r="FS214" s="1503"/>
      <c r="FT214" s="1503"/>
      <c r="FU214" s="1503"/>
      <c r="FV214" s="1503"/>
      <c r="FW214" s="1503"/>
      <c r="FX214" s="1503"/>
      <c r="FY214" s="1503"/>
      <c r="FZ214" s="1503"/>
      <c r="GA214" s="1503"/>
      <c r="GB214" s="1503"/>
      <c r="GC214" s="1503"/>
      <c r="GD214" s="1503"/>
      <c r="GE214" s="1503"/>
      <c r="GF214" s="1503"/>
      <c r="GG214" s="1503"/>
      <c r="GH214" s="1503"/>
      <c r="GI214" s="1503"/>
      <c r="GJ214" s="1503"/>
      <c r="GK214" s="1503"/>
      <c r="GL214" s="1503"/>
      <c r="GM214" s="1503"/>
      <c r="GN214" s="1503"/>
      <c r="GO214" s="1503"/>
      <c r="GP214" s="1503"/>
      <c r="GQ214" s="1503"/>
      <c r="GR214" s="1503"/>
      <c r="GS214" s="1503"/>
      <c r="GT214" s="1503"/>
      <c r="GU214" s="1503"/>
      <c r="GV214" s="1503"/>
      <c r="GW214" s="1503"/>
      <c r="GX214" s="1503"/>
      <c r="GY214" s="1503"/>
      <c r="GZ214" s="1503"/>
      <c r="HA214" s="1503"/>
      <c r="HB214" s="1503"/>
      <c r="HC214" s="1503"/>
      <c r="HD214" s="1503"/>
      <c r="HE214" s="1503"/>
      <c r="HF214" s="1503"/>
      <c r="HG214" s="1503"/>
      <c r="HH214" s="1503"/>
      <c r="HI214" s="1503"/>
      <c r="HJ214" s="1503"/>
      <c r="HK214" s="1503"/>
      <c r="HL214" s="1503"/>
      <c r="HM214" s="1503"/>
      <c r="HN214" s="1503"/>
      <c r="HO214" s="1503"/>
      <c r="HP214" s="1503"/>
      <c r="HQ214" s="1503"/>
      <c r="HR214" s="1503"/>
      <c r="HS214" s="1503"/>
      <c r="HT214" s="1503"/>
      <c r="HU214" s="1503"/>
      <c r="HV214" s="1503"/>
      <c r="HW214" s="1503"/>
      <c r="HX214" s="1503"/>
      <c r="HY214" s="1503"/>
      <c r="HZ214" s="1503"/>
      <c r="IA214" s="1503"/>
      <c r="IB214" s="1503"/>
      <c r="IC214" s="1503"/>
      <c r="ID214" s="1503"/>
      <c r="IE214" s="1503"/>
      <c r="IF214" s="1503"/>
      <c r="IG214" s="1503"/>
      <c r="IH214" s="1503"/>
      <c r="II214" s="1503"/>
      <c r="IJ214" s="1503"/>
      <c r="IK214" s="1503"/>
      <c r="IL214" s="1503"/>
      <c r="IM214" s="1503"/>
      <c r="IN214" s="1503"/>
      <c r="IO214" s="1503"/>
      <c r="IP214" s="1503"/>
      <c r="IQ214" s="1503"/>
      <c r="IR214" s="1503"/>
      <c r="IS214" s="1503"/>
      <c r="IT214" s="1503"/>
      <c r="IU214" s="1503"/>
      <c r="IV214" s="1503"/>
      <c r="IW214" s="1503"/>
      <c r="IX214" s="1503"/>
      <c r="IY214" s="1503"/>
      <c r="IZ214" s="1503"/>
      <c r="JA214" s="1503"/>
      <c r="JB214" s="1503"/>
      <c r="JC214" s="1503"/>
      <c r="JD214" s="1503"/>
      <c r="JE214" s="1503"/>
      <c r="JF214" s="1503"/>
      <c r="JG214" s="1503"/>
      <c r="JH214" s="1503"/>
      <c r="JI214" s="1503"/>
      <c r="JJ214" s="1503"/>
      <c r="JK214" s="1503"/>
      <c r="JL214" s="1503"/>
      <c r="JM214" s="1503"/>
      <c r="JN214" s="1503"/>
      <c r="JO214" s="1503"/>
      <c r="JP214" s="1503"/>
      <c r="JQ214" s="1503"/>
      <c r="JR214" s="1503"/>
      <c r="JS214" s="1503"/>
      <c r="JT214" s="1503"/>
      <c r="JU214" s="1503"/>
      <c r="JV214" s="1503"/>
      <c r="JW214" s="1503"/>
      <c r="JX214" s="1503"/>
      <c r="JY214" s="1503"/>
      <c r="JZ214" s="1503"/>
      <c r="KA214" s="1503"/>
      <c r="KB214" s="1503"/>
      <c r="KC214" s="1503"/>
      <c r="KD214" s="1503"/>
      <c r="KE214" s="1503"/>
      <c r="KF214" s="1503"/>
      <c r="KG214" s="1503"/>
      <c r="KH214" s="1503"/>
      <c r="KI214" s="1503"/>
      <c r="KJ214" s="1503"/>
      <c r="KK214" s="1503"/>
      <c r="KL214" s="1503"/>
      <c r="KM214" s="1503"/>
      <c r="KN214" s="1503"/>
      <c r="KO214" s="1503"/>
      <c r="KP214" s="1503"/>
      <c r="KQ214" s="1503"/>
      <c r="KR214" s="1503"/>
      <c r="KS214" s="1503"/>
      <c r="KT214" s="1503"/>
      <c r="KU214" s="1503"/>
      <c r="KV214" s="1503"/>
      <c r="KW214" s="1503"/>
      <c r="KX214" s="1503"/>
    </row>
    <row r="215" spans="1:310" s="5" customFormat="1" ht="16.5" thickBot="1">
      <c r="A215" s="1093"/>
      <c r="B215" s="67"/>
      <c r="C215" s="68"/>
      <c r="D215" s="69"/>
      <c r="E215" s="70"/>
      <c r="F215" s="71"/>
      <c r="G215" s="67"/>
      <c r="H215" s="67"/>
      <c r="I215" s="1109"/>
      <c r="J215" s="1503"/>
      <c r="K215" s="1503"/>
      <c r="L215" s="1503"/>
      <c r="M215" s="1503"/>
      <c r="N215" s="1503"/>
      <c r="O215" s="1503"/>
      <c r="P215" s="1503"/>
      <c r="Q215" s="1503"/>
      <c r="R215" s="1503"/>
      <c r="S215" s="1503"/>
      <c r="T215" s="1503"/>
      <c r="U215" s="1503"/>
      <c r="V215" s="1503"/>
      <c r="W215" s="1503"/>
      <c r="X215" s="1503"/>
      <c r="Y215" s="1503"/>
      <c r="Z215" s="1503"/>
      <c r="AA215" s="1503"/>
      <c r="AB215" s="1503"/>
      <c r="AC215" s="1503"/>
      <c r="AD215" s="1503"/>
      <c r="AE215" s="1503"/>
      <c r="AF215" s="1503"/>
      <c r="AG215" s="1503"/>
      <c r="AH215" s="1503"/>
      <c r="AI215" s="1503"/>
      <c r="AJ215" s="1503"/>
      <c r="AK215" s="1503"/>
      <c r="AL215" s="1503"/>
      <c r="AM215" s="1503"/>
      <c r="AN215" s="1503"/>
      <c r="AO215" s="1503"/>
      <c r="AP215" s="1503"/>
      <c r="AQ215" s="1503"/>
      <c r="AR215" s="1503"/>
      <c r="AS215" s="1503"/>
      <c r="AT215" s="1503"/>
      <c r="AU215" s="1503"/>
      <c r="AV215" s="1503"/>
      <c r="AW215" s="1503"/>
      <c r="AX215" s="1503"/>
      <c r="AY215" s="1503"/>
      <c r="AZ215" s="1503"/>
      <c r="BA215" s="1503"/>
      <c r="BB215" s="1503"/>
      <c r="BC215" s="1503"/>
      <c r="BD215" s="1503"/>
      <c r="BE215" s="1503"/>
      <c r="BF215" s="1503"/>
      <c r="BG215" s="1503"/>
      <c r="BH215" s="1503"/>
      <c r="BI215" s="1503"/>
      <c r="BJ215" s="1503"/>
      <c r="BK215" s="1503"/>
      <c r="BL215" s="1503"/>
      <c r="BM215" s="1503"/>
      <c r="BN215" s="1503"/>
      <c r="BO215" s="1503"/>
      <c r="BP215" s="1503"/>
      <c r="BQ215" s="1503"/>
      <c r="BR215" s="1503"/>
      <c r="BS215" s="1503"/>
      <c r="BT215" s="1503"/>
      <c r="BU215" s="1503"/>
      <c r="BV215" s="1503"/>
      <c r="BW215" s="1503"/>
      <c r="BX215" s="1503"/>
      <c r="BY215" s="1503"/>
      <c r="BZ215" s="1503"/>
      <c r="CA215" s="1503"/>
      <c r="CB215" s="1503"/>
      <c r="CC215" s="1503"/>
      <c r="CD215" s="1503"/>
      <c r="CE215" s="1503"/>
      <c r="CF215" s="1503"/>
      <c r="CG215" s="1503"/>
      <c r="CH215" s="1503"/>
      <c r="CI215" s="1503"/>
      <c r="CJ215" s="1503"/>
      <c r="CK215" s="1503"/>
      <c r="CL215" s="1503"/>
      <c r="CM215" s="1503"/>
      <c r="CN215" s="1503"/>
      <c r="CO215" s="1503"/>
      <c r="CP215" s="1503"/>
      <c r="CQ215" s="1503"/>
      <c r="CR215" s="1503"/>
      <c r="CS215" s="1503"/>
      <c r="CT215" s="1503"/>
      <c r="CU215" s="1503"/>
      <c r="CV215" s="1503"/>
      <c r="CW215" s="1503"/>
      <c r="CX215" s="1503"/>
      <c r="CY215" s="1503"/>
      <c r="CZ215" s="1503"/>
      <c r="DA215" s="1503"/>
      <c r="DB215" s="1503"/>
      <c r="DC215" s="1503"/>
      <c r="DD215" s="1503"/>
      <c r="DE215" s="1503"/>
      <c r="DF215" s="1503"/>
      <c r="DG215" s="1503"/>
      <c r="DH215" s="1503"/>
      <c r="DI215" s="1503"/>
      <c r="DJ215" s="1503"/>
      <c r="DK215" s="1503"/>
      <c r="DL215" s="1503"/>
      <c r="DM215" s="1503"/>
      <c r="DN215" s="1503"/>
      <c r="DO215" s="1503"/>
      <c r="DP215" s="1503"/>
      <c r="DQ215" s="1503"/>
      <c r="DR215" s="1503"/>
      <c r="DS215" s="1503"/>
      <c r="DT215" s="1503"/>
      <c r="DU215" s="1503"/>
      <c r="DV215" s="1503"/>
      <c r="DW215" s="1503"/>
      <c r="DX215" s="1503"/>
      <c r="DY215" s="1503"/>
      <c r="DZ215" s="1503"/>
      <c r="EA215" s="1503"/>
      <c r="EB215" s="1503"/>
      <c r="EC215" s="1503"/>
      <c r="ED215" s="1503"/>
      <c r="EE215" s="1503"/>
      <c r="EF215" s="1503"/>
      <c r="EG215" s="1503"/>
      <c r="EH215" s="1503"/>
      <c r="EI215" s="1503"/>
      <c r="EJ215" s="1503"/>
      <c r="EK215" s="1503"/>
      <c r="EL215" s="1503"/>
      <c r="EM215" s="1503"/>
      <c r="EN215" s="1503"/>
      <c r="EO215" s="1503"/>
      <c r="EP215" s="1503"/>
      <c r="EQ215" s="1503"/>
      <c r="ER215" s="1503"/>
      <c r="ES215" s="1503"/>
      <c r="ET215" s="1503"/>
      <c r="EU215" s="1503"/>
      <c r="EV215" s="1503"/>
      <c r="EW215" s="1503"/>
      <c r="EX215" s="1503"/>
      <c r="EY215" s="1503"/>
      <c r="EZ215" s="1503"/>
      <c r="FA215" s="1503"/>
      <c r="FB215" s="1503"/>
      <c r="FC215" s="1503"/>
      <c r="FD215" s="1503"/>
      <c r="FE215" s="1503"/>
      <c r="FF215" s="1503"/>
      <c r="FG215" s="1503"/>
      <c r="FH215" s="1503"/>
      <c r="FI215" s="1503"/>
      <c r="FJ215" s="1503"/>
      <c r="FK215" s="1503"/>
      <c r="FL215" s="1503"/>
      <c r="FM215" s="1503"/>
      <c r="FN215" s="1503"/>
      <c r="FO215" s="1503"/>
      <c r="FP215" s="1503"/>
      <c r="FQ215" s="1503"/>
      <c r="FR215" s="1503"/>
      <c r="FS215" s="1503"/>
      <c r="FT215" s="1503"/>
      <c r="FU215" s="1503"/>
      <c r="FV215" s="1503"/>
      <c r="FW215" s="1503"/>
      <c r="FX215" s="1503"/>
      <c r="FY215" s="1503"/>
      <c r="FZ215" s="1503"/>
      <c r="GA215" s="1503"/>
      <c r="GB215" s="1503"/>
      <c r="GC215" s="1503"/>
      <c r="GD215" s="1503"/>
      <c r="GE215" s="1503"/>
      <c r="GF215" s="1503"/>
      <c r="GG215" s="1503"/>
      <c r="GH215" s="1503"/>
      <c r="GI215" s="1503"/>
      <c r="GJ215" s="1503"/>
      <c r="GK215" s="1503"/>
      <c r="GL215" s="1503"/>
      <c r="GM215" s="1503"/>
      <c r="GN215" s="1503"/>
      <c r="GO215" s="1503"/>
      <c r="GP215" s="1503"/>
      <c r="GQ215" s="1503"/>
      <c r="GR215" s="1503"/>
      <c r="GS215" s="1503"/>
      <c r="GT215" s="1503"/>
      <c r="GU215" s="1503"/>
      <c r="GV215" s="1503"/>
      <c r="GW215" s="1503"/>
      <c r="GX215" s="1503"/>
      <c r="GY215" s="1503"/>
      <c r="GZ215" s="1503"/>
      <c r="HA215" s="1503"/>
      <c r="HB215" s="1503"/>
      <c r="HC215" s="1503"/>
      <c r="HD215" s="1503"/>
      <c r="HE215" s="1503"/>
      <c r="HF215" s="1503"/>
      <c r="HG215" s="1503"/>
      <c r="HH215" s="1503"/>
      <c r="HI215" s="1503"/>
      <c r="HJ215" s="1503"/>
      <c r="HK215" s="1503"/>
      <c r="HL215" s="1503"/>
      <c r="HM215" s="1503"/>
      <c r="HN215" s="1503"/>
      <c r="HO215" s="1503"/>
      <c r="HP215" s="1503"/>
      <c r="HQ215" s="1503"/>
      <c r="HR215" s="1503"/>
      <c r="HS215" s="1503"/>
      <c r="HT215" s="1503"/>
      <c r="HU215" s="1503"/>
      <c r="HV215" s="1503"/>
      <c r="HW215" s="1503"/>
      <c r="HX215" s="1503"/>
      <c r="HY215" s="1503"/>
      <c r="HZ215" s="1503"/>
      <c r="IA215" s="1503"/>
      <c r="IB215" s="1503"/>
      <c r="IC215" s="1503"/>
      <c r="ID215" s="1503"/>
      <c r="IE215" s="1503"/>
      <c r="IF215" s="1503"/>
      <c r="IG215" s="1503"/>
      <c r="IH215" s="1503"/>
      <c r="II215" s="1503"/>
      <c r="IJ215" s="1503"/>
      <c r="IK215" s="1503"/>
      <c r="IL215" s="1503"/>
      <c r="IM215" s="1503"/>
      <c r="IN215" s="1503"/>
      <c r="IO215" s="1503"/>
      <c r="IP215" s="1503"/>
      <c r="IQ215" s="1503"/>
      <c r="IR215" s="1503"/>
      <c r="IS215" s="1503"/>
      <c r="IT215" s="1503"/>
      <c r="IU215" s="1503"/>
      <c r="IV215" s="1503"/>
      <c r="IW215" s="1503"/>
      <c r="IX215" s="1503"/>
      <c r="IY215" s="1503"/>
      <c r="IZ215" s="1503"/>
      <c r="JA215" s="1503"/>
      <c r="JB215" s="1503"/>
      <c r="JC215" s="1503"/>
      <c r="JD215" s="1503"/>
      <c r="JE215" s="1503"/>
      <c r="JF215" s="1503"/>
      <c r="JG215" s="1503"/>
      <c r="JH215" s="1503"/>
      <c r="JI215" s="1503"/>
      <c r="JJ215" s="1503"/>
      <c r="JK215" s="1503"/>
      <c r="JL215" s="1503"/>
      <c r="JM215" s="1503"/>
      <c r="JN215" s="1503"/>
      <c r="JO215" s="1503"/>
      <c r="JP215" s="1503"/>
      <c r="JQ215" s="1503"/>
      <c r="JR215" s="1503"/>
      <c r="JS215" s="1503"/>
      <c r="JT215" s="1503"/>
      <c r="JU215" s="1503"/>
      <c r="JV215" s="1503"/>
      <c r="JW215" s="1503"/>
      <c r="JX215" s="1503"/>
      <c r="JY215" s="1503"/>
      <c r="JZ215" s="1503"/>
      <c r="KA215" s="1503"/>
      <c r="KB215" s="1503"/>
      <c r="KC215" s="1503"/>
      <c r="KD215" s="1503"/>
      <c r="KE215" s="1503"/>
      <c r="KF215" s="1503"/>
      <c r="KG215" s="1503"/>
      <c r="KH215" s="1503"/>
      <c r="KI215" s="1503"/>
      <c r="KJ215" s="1503"/>
      <c r="KK215" s="1503"/>
      <c r="KL215" s="1503"/>
      <c r="KM215" s="1503"/>
      <c r="KN215" s="1503"/>
      <c r="KO215" s="1503"/>
      <c r="KP215" s="1503"/>
      <c r="KQ215" s="1503"/>
      <c r="KR215" s="1503"/>
      <c r="KS215" s="1503"/>
      <c r="KT215" s="1503"/>
      <c r="KU215" s="1503"/>
      <c r="KV215" s="1503"/>
      <c r="KW215" s="1503"/>
      <c r="KX215" s="1503"/>
    </row>
    <row r="216" spans="1:310" s="5" customFormat="1" ht="16.5" thickBot="1">
      <c r="A216" s="1134"/>
      <c r="B216" s="697" t="s">
        <v>40</v>
      </c>
      <c r="C216" s="2146" t="s">
        <v>773</v>
      </c>
      <c r="D216" s="2147"/>
      <c r="E216" s="2148"/>
      <c r="F216" s="698">
        <v>1</v>
      </c>
      <c r="G216" s="697" t="s">
        <v>40</v>
      </c>
      <c r="H216" s="72"/>
      <c r="I216" s="1090"/>
      <c r="J216" s="1503"/>
      <c r="K216" s="1503"/>
      <c r="L216" s="1503"/>
      <c r="M216" s="1503"/>
      <c r="N216" s="1503"/>
      <c r="O216" s="1503"/>
      <c r="P216" s="1503"/>
      <c r="Q216" s="1503"/>
      <c r="R216" s="1503"/>
      <c r="S216" s="1503"/>
      <c r="T216" s="1503"/>
      <c r="U216" s="1503"/>
      <c r="V216" s="1503"/>
      <c r="W216" s="1503"/>
      <c r="X216" s="1503"/>
      <c r="Y216" s="1503"/>
      <c r="Z216" s="1503"/>
      <c r="AA216" s="1503"/>
      <c r="AB216" s="1503"/>
      <c r="AC216" s="1503"/>
      <c r="AD216" s="1503"/>
      <c r="AE216" s="1503"/>
      <c r="AF216" s="1503"/>
      <c r="AG216" s="1503"/>
      <c r="AH216" s="1503"/>
      <c r="AI216" s="1503"/>
      <c r="AJ216" s="1503"/>
      <c r="AK216" s="1503"/>
      <c r="AL216" s="1503"/>
      <c r="AM216" s="1503"/>
      <c r="AN216" s="1503"/>
      <c r="AO216" s="1503"/>
      <c r="AP216" s="1503"/>
      <c r="AQ216" s="1503"/>
      <c r="AR216" s="1503"/>
      <c r="AS216" s="1503"/>
      <c r="AT216" s="1503"/>
      <c r="AU216" s="1503"/>
      <c r="AV216" s="1503"/>
      <c r="AW216" s="1503"/>
      <c r="AX216" s="1503"/>
      <c r="AY216" s="1503"/>
      <c r="AZ216" s="1503"/>
      <c r="BA216" s="1503"/>
      <c r="BB216" s="1503"/>
      <c r="BC216" s="1503"/>
      <c r="BD216" s="1503"/>
      <c r="BE216" s="1503"/>
      <c r="BF216" s="1503"/>
      <c r="BG216" s="1503"/>
      <c r="BH216" s="1503"/>
      <c r="BI216" s="1503"/>
      <c r="BJ216" s="1503"/>
      <c r="BK216" s="1503"/>
      <c r="BL216" s="1503"/>
      <c r="BM216" s="1503"/>
      <c r="BN216" s="1503"/>
      <c r="BO216" s="1503"/>
      <c r="BP216" s="1503"/>
      <c r="BQ216" s="1503"/>
      <c r="BR216" s="1503"/>
      <c r="BS216" s="1503"/>
      <c r="BT216" s="1503"/>
      <c r="BU216" s="1503"/>
      <c r="BV216" s="1503"/>
      <c r="BW216" s="1503"/>
      <c r="BX216" s="1503"/>
      <c r="BY216" s="1503"/>
      <c r="BZ216" s="1503"/>
      <c r="CA216" s="1503"/>
      <c r="CB216" s="1503"/>
      <c r="CC216" s="1503"/>
      <c r="CD216" s="1503"/>
      <c r="CE216" s="1503"/>
      <c r="CF216" s="1503"/>
      <c r="CG216" s="1503"/>
      <c r="CH216" s="1503"/>
      <c r="CI216" s="1503"/>
      <c r="CJ216" s="1503"/>
      <c r="CK216" s="1503"/>
      <c r="CL216" s="1503"/>
      <c r="CM216" s="1503"/>
      <c r="CN216" s="1503"/>
      <c r="CO216" s="1503"/>
      <c r="CP216" s="1503"/>
      <c r="CQ216" s="1503"/>
      <c r="CR216" s="1503"/>
      <c r="CS216" s="1503"/>
      <c r="CT216" s="1503"/>
      <c r="CU216" s="1503"/>
      <c r="CV216" s="1503"/>
      <c r="CW216" s="1503"/>
      <c r="CX216" s="1503"/>
      <c r="CY216" s="1503"/>
      <c r="CZ216" s="1503"/>
      <c r="DA216" s="1503"/>
      <c r="DB216" s="1503"/>
      <c r="DC216" s="1503"/>
      <c r="DD216" s="1503"/>
      <c r="DE216" s="1503"/>
      <c r="DF216" s="1503"/>
      <c r="DG216" s="1503"/>
      <c r="DH216" s="1503"/>
      <c r="DI216" s="1503"/>
      <c r="DJ216" s="1503"/>
      <c r="DK216" s="1503"/>
      <c r="DL216" s="1503"/>
      <c r="DM216" s="1503"/>
      <c r="DN216" s="1503"/>
      <c r="DO216" s="1503"/>
      <c r="DP216" s="1503"/>
      <c r="DQ216" s="1503"/>
      <c r="DR216" s="1503"/>
      <c r="DS216" s="1503"/>
      <c r="DT216" s="1503"/>
      <c r="DU216" s="1503"/>
      <c r="DV216" s="1503"/>
      <c r="DW216" s="1503"/>
      <c r="DX216" s="1503"/>
      <c r="DY216" s="1503"/>
      <c r="DZ216" s="1503"/>
      <c r="EA216" s="1503"/>
      <c r="EB216" s="1503"/>
      <c r="EC216" s="1503"/>
      <c r="ED216" s="1503"/>
      <c r="EE216" s="1503"/>
      <c r="EF216" s="1503"/>
      <c r="EG216" s="1503"/>
      <c r="EH216" s="1503"/>
      <c r="EI216" s="1503"/>
      <c r="EJ216" s="1503"/>
      <c r="EK216" s="1503"/>
      <c r="EL216" s="1503"/>
      <c r="EM216" s="1503"/>
      <c r="EN216" s="1503"/>
      <c r="EO216" s="1503"/>
      <c r="EP216" s="1503"/>
      <c r="EQ216" s="1503"/>
      <c r="ER216" s="1503"/>
      <c r="ES216" s="1503"/>
      <c r="ET216" s="1503"/>
      <c r="EU216" s="1503"/>
      <c r="EV216" s="1503"/>
      <c r="EW216" s="1503"/>
      <c r="EX216" s="1503"/>
      <c r="EY216" s="1503"/>
      <c r="EZ216" s="1503"/>
      <c r="FA216" s="1503"/>
      <c r="FB216" s="1503"/>
      <c r="FC216" s="1503"/>
      <c r="FD216" s="1503"/>
      <c r="FE216" s="1503"/>
      <c r="FF216" s="1503"/>
      <c r="FG216" s="1503"/>
      <c r="FH216" s="1503"/>
      <c r="FI216" s="1503"/>
      <c r="FJ216" s="1503"/>
      <c r="FK216" s="1503"/>
      <c r="FL216" s="1503"/>
      <c r="FM216" s="1503"/>
      <c r="FN216" s="1503"/>
      <c r="FO216" s="1503"/>
      <c r="FP216" s="1503"/>
      <c r="FQ216" s="1503"/>
      <c r="FR216" s="1503"/>
      <c r="FS216" s="1503"/>
      <c r="FT216" s="1503"/>
      <c r="FU216" s="1503"/>
      <c r="FV216" s="1503"/>
      <c r="FW216" s="1503"/>
      <c r="FX216" s="1503"/>
      <c r="FY216" s="1503"/>
      <c r="FZ216" s="1503"/>
      <c r="GA216" s="1503"/>
      <c r="GB216" s="1503"/>
      <c r="GC216" s="1503"/>
      <c r="GD216" s="1503"/>
      <c r="GE216" s="1503"/>
      <c r="GF216" s="1503"/>
      <c r="GG216" s="1503"/>
      <c r="GH216" s="1503"/>
      <c r="GI216" s="1503"/>
      <c r="GJ216" s="1503"/>
      <c r="GK216" s="1503"/>
      <c r="GL216" s="1503"/>
      <c r="GM216" s="1503"/>
      <c r="GN216" s="1503"/>
      <c r="GO216" s="1503"/>
      <c r="GP216" s="1503"/>
      <c r="GQ216" s="1503"/>
      <c r="GR216" s="1503"/>
      <c r="GS216" s="1503"/>
      <c r="GT216" s="1503"/>
      <c r="GU216" s="1503"/>
      <c r="GV216" s="1503"/>
      <c r="GW216" s="1503"/>
      <c r="GX216" s="1503"/>
      <c r="GY216" s="1503"/>
      <c r="GZ216" s="1503"/>
      <c r="HA216" s="1503"/>
      <c r="HB216" s="1503"/>
      <c r="HC216" s="1503"/>
      <c r="HD216" s="1503"/>
      <c r="HE216" s="1503"/>
      <c r="HF216" s="1503"/>
      <c r="HG216" s="1503"/>
      <c r="HH216" s="1503"/>
      <c r="HI216" s="1503"/>
      <c r="HJ216" s="1503"/>
      <c r="HK216" s="1503"/>
      <c r="HL216" s="1503"/>
      <c r="HM216" s="1503"/>
      <c r="HN216" s="1503"/>
      <c r="HO216" s="1503"/>
      <c r="HP216" s="1503"/>
      <c r="HQ216" s="1503"/>
      <c r="HR216" s="1503"/>
      <c r="HS216" s="1503"/>
      <c r="HT216" s="1503"/>
      <c r="HU216" s="1503"/>
      <c r="HV216" s="1503"/>
      <c r="HW216" s="1503"/>
      <c r="HX216" s="1503"/>
      <c r="HY216" s="1503"/>
      <c r="HZ216" s="1503"/>
      <c r="IA216" s="1503"/>
      <c r="IB216" s="1503"/>
      <c r="IC216" s="1503"/>
      <c r="ID216" s="1503"/>
      <c r="IE216" s="1503"/>
      <c r="IF216" s="1503"/>
      <c r="IG216" s="1503"/>
      <c r="IH216" s="1503"/>
      <c r="II216" s="1503"/>
      <c r="IJ216" s="1503"/>
      <c r="IK216" s="1503"/>
      <c r="IL216" s="1503"/>
      <c r="IM216" s="1503"/>
      <c r="IN216" s="1503"/>
      <c r="IO216" s="1503"/>
      <c r="IP216" s="1503"/>
      <c r="IQ216" s="1503"/>
      <c r="IR216" s="1503"/>
      <c r="IS216" s="1503"/>
      <c r="IT216" s="1503"/>
      <c r="IU216" s="1503"/>
      <c r="IV216" s="1503"/>
      <c r="IW216" s="1503"/>
      <c r="IX216" s="1503"/>
      <c r="IY216" s="1503"/>
      <c r="IZ216" s="1503"/>
      <c r="JA216" s="1503"/>
      <c r="JB216" s="1503"/>
      <c r="JC216" s="1503"/>
      <c r="JD216" s="1503"/>
      <c r="JE216" s="1503"/>
      <c r="JF216" s="1503"/>
      <c r="JG216" s="1503"/>
      <c r="JH216" s="1503"/>
      <c r="JI216" s="1503"/>
      <c r="JJ216" s="1503"/>
      <c r="JK216" s="1503"/>
      <c r="JL216" s="1503"/>
      <c r="JM216" s="1503"/>
      <c r="JN216" s="1503"/>
      <c r="JO216" s="1503"/>
      <c r="JP216" s="1503"/>
      <c r="JQ216" s="1503"/>
      <c r="JR216" s="1503"/>
      <c r="JS216" s="1503"/>
      <c r="JT216" s="1503"/>
      <c r="JU216" s="1503"/>
      <c r="JV216" s="1503"/>
      <c r="JW216" s="1503"/>
      <c r="JX216" s="1503"/>
      <c r="JY216" s="1503"/>
      <c r="JZ216" s="1503"/>
      <c r="KA216" s="1503"/>
      <c r="KB216" s="1503"/>
      <c r="KC216" s="1503"/>
      <c r="KD216" s="1503"/>
      <c r="KE216" s="1503"/>
      <c r="KF216" s="1503"/>
      <c r="KG216" s="1503"/>
      <c r="KH216" s="1503"/>
      <c r="KI216" s="1503"/>
      <c r="KJ216" s="1503"/>
      <c r="KK216" s="1503"/>
      <c r="KL216" s="1503"/>
      <c r="KM216" s="1503"/>
      <c r="KN216" s="1503"/>
      <c r="KO216" s="1503"/>
      <c r="KP216" s="1503"/>
      <c r="KQ216" s="1503"/>
      <c r="KR216" s="1503"/>
      <c r="KS216" s="1503"/>
      <c r="KT216" s="1503"/>
      <c r="KU216" s="1503"/>
      <c r="KV216" s="1503"/>
      <c r="KW216" s="1503"/>
      <c r="KX216" s="1503"/>
    </row>
    <row r="217" spans="1:310" s="5" customFormat="1" ht="19.5" thickBot="1">
      <c r="A217" s="1134"/>
      <c r="B217" s="700" t="str">
        <f>IF(B216="Yes","No",IF(B216="","","Yes"))</f>
        <v>No</v>
      </c>
      <c r="C217" s="74" t="s">
        <v>1246</v>
      </c>
      <c r="D217" s="37"/>
      <c r="E217" s="72"/>
      <c r="F217" s="698" t="str">
        <f>IF(AND(B217="Yes",B216="No"),1,"-")</f>
        <v>-</v>
      </c>
      <c r="G217" s="697" t="s">
        <v>41</v>
      </c>
      <c r="H217" s="72"/>
      <c r="I217" s="1135"/>
      <c r="J217" s="1503"/>
      <c r="K217" s="1503"/>
      <c r="L217" s="1503"/>
      <c r="M217" s="1503"/>
      <c r="N217" s="1503"/>
      <c r="O217" s="1503"/>
      <c r="P217" s="1503"/>
      <c r="Q217" s="1503"/>
      <c r="R217" s="1503"/>
      <c r="S217" s="1503"/>
      <c r="T217" s="1503"/>
      <c r="U217" s="1503"/>
      <c r="V217" s="1503"/>
      <c r="W217" s="1503"/>
      <c r="X217" s="1503"/>
      <c r="Y217" s="1503"/>
      <c r="Z217" s="1503"/>
      <c r="AA217" s="1503"/>
      <c r="AB217" s="1503"/>
      <c r="AC217" s="1503"/>
      <c r="AD217" s="1503"/>
      <c r="AE217" s="1503"/>
      <c r="AF217" s="1503"/>
      <c r="AG217" s="1503"/>
      <c r="AH217" s="1503"/>
      <c r="AI217" s="1503"/>
      <c r="AJ217" s="1503"/>
      <c r="AK217" s="1503"/>
      <c r="AL217" s="1503"/>
      <c r="AM217" s="1503"/>
      <c r="AN217" s="1503"/>
      <c r="AO217" s="1503"/>
      <c r="AP217" s="1503"/>
      <c r="AQ217" s="1503"/>
      <c r="AR217" s="1503"/>
      <c r="AS217" s="1503"/>
      <c r="AT217" s="1503"/>
      <c r="AU217" s="1503"/>
      <c r="AV217" s="1503"/>
      <c r="AW217" s="1503"/>
      <c r="AX217" s="1503"/>
      <c r="AY217" s="1503"/>
      <c r="AZ217" s="1503"/>
      <c r="BA217" s="1503"/>
      <c r="BB217" s="1503"/>
      <c r="BC217" s="1503"/>
      <c r="BD217" s="1503"/>
      <c r="BE217" s="1503"/>
      <c r="BF217" s="1503"/>
      <c r="BG217" s="1503"/>
      <c r="BH217" s="1503"/>
      <c r="BI217" s="1503"/>
      <c r="BJ217" s="1503"/>
      <c r="BK217" s="1503"/>
      <c r="BL217" s="1503"/>
      <c r="BM217" s="1503"/>
      <c r="BN217" s="1503"/>
      <c r="BO217" s="1503"/>
      <c r="BP217" s="1503"/>
      <c r="BQ217" s="1503"/>
      <c r="BR217" s="1503"/>
      <c r="BS217" s="1503"/>
      <c r="BT217" s="1503"/>
      <c r="BU217" s="1503"/>
      <c r="BV217" s="1503"/>
      <c r="BW217" s="1503"/>
      <c r="BX217" s="1503"/>
      <c r="BY217" s="1503"/>
      <c r="BZ217" s="1503"/>
      <c r="CA217" s="1503"/>
      <c r="CB217" s="1503"/>
      <c r="CC217" s="1503"/>
      <c r="CD217" s="1503"/>
      <c r="CE217" s="1503"/>
      <c r="CF217" s="1503"/>
      <c r="CG217" s="1503"/>
      <c r="CH217" s="1503"/>
      <c r="CI217" s="1503"/>
      <c r="CJ217" s="1503"/>
      <c r="CK217" s="1503"/>
      <c r="CL217" s="1503"/>
      <c r="CM217" s="1503"/>
      <c r="CN217" s="1503"/>
      <c r="CO217" s="1503"/>
      <c r="CP217" s="1503"/>
      <c r="CQ217" s="1503"/>
      <c r="CR217" s="1503"/>
      <c r="CS217" s="1503"/>
      <c r="CT217" s="1503"/>
      <c r="CU217" s="1503"/>
      <c r="CV217" s="1503"/>
      <c r="CW217" s="1503"/>
      <c r="CX217" s="1503"/>
      <c r="CY217" s="1503"/>
      <c r="CZ217" s="1503"/>
      <c r="DA217" s="1503"/>
      <c r="DB217" s="1503"/>
      <c r="DC217" s="1503"/>
      <c r="DD217" s="1503"/>
      <c r="DE217" s="1503"/>
      <c r="DF217" s="1503"/>
      <c r="DG217" s="1503"/>
      <c r="DH217" s="1503"/>
      <c r="DI217" s="1503"/>
      <c r="DJ217" s="1503"/>
      <c r="DK217" s="1503"/>
      <c r="DL217" s="1503"/>
      <c r="DM217" s="1503"/>
      <c r="DN217" s="1503"/>
      <c r="DO217" s="1503"/>
      <c r="DP217" s="1503"/>
      <c r="DQ217" s="1503"/>
      <c r="DR217" s="1503"/>
      <c r="DS217" s="1503"/>
      <c r="DT217" s="1503"/>
      <c r="DU217" s="1503"/>
      <c r="DV217" s="1503"/>
      <c r="DW217" s="1503"/>
      <c r="DX217" s="1503"/>
      <c r="DY217" s="1503"/>
      <c r="DZ217" s="1503"/>
      <c r="EA217" s="1503"/>
      <c r="EB217" s="1503"/>
      <c r="EC217" s="1503"/>
      <c r="ED217" s="1503"/>
      <c r="EE217" s="1503"/>
      <c r="EF217" s="1503"/>
      <c r="EG217" s="1503"/>
      <c r="EH217" s="1503"/>
      <c r="EI217" s="1503"/>
      <c r="EJ217" s="1503"/>
      <c r="EK217" s="1503"/>
      <c r="EL217" s="1503"/>
      <c r="EM217" s="1503"/>
      <c r="EN217" s="1503"/>
      <c r="EO217" s="1503"/>
      <c r="EP217" s="1503"/>
      <c r="EQ217" s="1503"/>
      <c r="ER217" s="1503"/>
      <c r="ES217" s="1503"/>
      <c r="ET217" s="1503"/>
      <c r="EU217" s="1503"/>
      <c r="EV217" s="1503"/>
      <c r="EW217" s="1503"/>
      <c r="EX217" s="1503"/>
      <c r="EY217" s="1503"/>
      <c r="EZ217" s="1503"/>
      <c r="FA217" s="1503"/>
      <c r="FB217" s="1503"/>
      <c r="FC217" s="1503"/>
      <c r="FD217" s="1503"/>
      <c r="FE217" s="1503"/>
      <c r="FF217" s="1503"/>
      <c r="FG217" s="1503"/>
      <c r="FH217" s="1503"/>
      <c r="FI217" s="1503"/>
      <c r="FJ217" s="1503"/>
      <c r="FK217" s="1503"/>
      <c r="FL217" s="1503"/>
      <c r="FM217" s="1503"/>
      <c r="FN217" s="1503"/>
      <c r="FO217" s="1503"/>
      <c r="FP217" s="1503"/>
      <c r="FQ217" s="1503"/>
      <c r="FR217" s="1503"/>
      <c r="FS217" s="1503"/>
      <c r="FT217" s="1503"/>
      <c r="FU217" s="1503"/>
      <c r="FV217" s="1503"/>
      <c r="FW217" s="1503"/>
      <c r="FX217" s="1503"/>
      <c r="FY217" s="1503"/>
      <c r="FZ217" s="1503"/>
      <c r="GA217" s="1503"/>
      <c r="GB217" s="1503"/>
      <c r="GC217" s="1503"/>
      <c r="GD217" s="1503"/>
      <c r="GE217" s="1503"/>
      <c r="GF217" s="1503"/>
      <c r="GG217" s="1503"/>
      <c r="GH217" s="1503"/>
      <c r="GI217" s="1503"/>
      <c r="GJ217" s="1503"/>
      <c r="GK217" s="1503"/>
      <c r="GL217" s="1503"/>
      <c r="GM217" s="1503"/>
      <c r="GN217" s="1503"/>
      <c r="GO217" s="1503"/>
      <c r="GP217" s="1503"/>
      <c r="GQ217" s="1503"/>
      <c r="GR217" s="1503"/>
      <c r="GS217" s="1503"/>
      <c r="GT217" s="1503"/>
      <c r="GU217" s="1503"/>
      <c r="GV217" s="1503"/>
      <c r="GW217" s="1503"/>
      <c r="GX217" s="1503"/>
      <c r="GY217" s="1503"/>
      <c r="GZ217" s="1503"/>
      <c r="HA217" s="1503"/>
      <c r="HB217" s="1503"/>
      <c r="HC217" s="1503"/>
      <c r="HD217" s="1503"/>
      <c r="HE217" s="1503"/>
      <c r="HF217" s="1503"/>
      <c r="HG217" s="1503"/>
      <c r="HH217" s="1503"/>
      <c r="HI217" s="1503"/>
      <c r="HJ217" s="1503"/>
      <c r="HK217" s="1503"/>
      <c r="HL217" s="1503"/>
      <c r="HM217" s="1503"/>
      <c r="HN217" s="1503"/>
      <c r="HO217" s="1503"/>
      <c r="HP217" s="1503"/>
      <c r="HQ217" s="1503"/>
      <c r="HR217" s="1503"/>
      <c r="HS217" s="1503"/>
      <c r="HT217" s="1503"/>
      <c r="HU217" s="1503"/>
      <c r="HV217" s="1503"/>
      <c r="HW217" s="1503"/>
      <c r="HX217" s="1503"/>
      <c r="HY217" s="1503"/>
      <c r="HZ217" s="1503"/>
      <c r="IA217" s="1503"/>
      <c r="IB217" s="1503"/>
      <c r="IC217" s="1503"/>
      <c r="ID217" s="1503"/>
      <c r="IE217" s="1503"/>
      <c r="IF217" s="1503"/>
      <c r="IG217" s="1503"/>
      <c r="IH217" s="1503"/>
      <c r="II217" s="1503"/>
      <c r="IJ217" s="1503"/>
      <c r="IK217" s="1503"/>
      <c r="IL217" s="1503"/>
      <c r="IM217" s="1503"/>
      <c r="IN217" s="1503"/>
      <c r="IO217" s="1503"/>
      <c r="IP217" s="1503"/>
      <c r="IQ217" s="1503"/>
      <c r="IR217" s="1503"/>
      <c r="IS217" s="1503"/>
      <c r="IT217" s="1503"/>
      <c r="IU217" s="1503"/>
      <c r="IV217" s="1503"/>
      <c r="IW217" s="1503"/>
      <c r="IX217" s="1503"/>
      <c r="IY217" s="1503"/>
      <c r="IZ217" s="1503"/>
      <c r="JA217" s="1503"/>
      <c r="JB217" s="1503"/>
      <c r="JC217" s="1503"/>
      <c r="JD217" s="1503"/>
      <c r="JE217" s="1503"/>
      <c r="JF217" s="1503"/>
      <c r="JG217" s="1503"/>
      <c r="JH217" s="1503"/>
      <c r="JI217" s="1503"/>
      <c r="JJ217" s="1503"/>
      <c r="JK217" s="1503"/>
      <c r="JL217" s="1503"/>
      <c r="JM217" s="1503"/>
      <c r="JN217" s="1503"/>
      <c r="JO217" s="1503"/>
      <c r="JP217" s="1503"/>
      <c r="JQ217" s="1503"/>
      <c r="JR217" s="1503"/>
      <c r="JS217" s="1503"/>
      <c r="JT217" s="1503"/>
      <c r="JU217" s="1503"/>
      <c r="JV217" s="1503"/>
      <c r="JW217" s="1503"/>
      <c r="JX217" s="1503"/>
      <c r="JY217" s="1503"/>
      <c r="JZ217" s="1503"/>
      <c r="KA217" s="1503"/>
      <c r="KB217" s="1503"/>
      <c r="KC217" s="1503"/>
      <c r="KD217" s="1503"/>
      <c r="KE217" s="1503"/>
      <c r="KF217" s="1503"/>
      <c r="KG217" s="1503"/>
      <c r="KH217" s="1503"/>
      <c r="KI217" s="1503"/>
      <c r="KJ217" s="1503"/>
      <c r="KK217" s="1503"/>
      <c r="KL217" s="1503"/>
      <c r="KM217" s="1503"/>
      <c r="KN217" s="1503"/>
      <c r="KO217" s="1503"/>
      <c r="KP217" s="1503"/>
      <c r="KQ217" s="1503"/>
      <c r="KR217" s="1503"/>
      <c r="KS217" s="1503"/>
      <c r="KT217" s="1503"/>
      <c r="KU217" s="1503"/>
      <c r="KV217" s="1503"/>
      <c r="KW217" s="1503"/>
      <c r="KX217" s="1503"/>
    </row>
    <row r="218" spans="1:310" s="5" customFormat="1" ht="16.5" thickBot="1">
      <c r="A218" s="1134"/>
      <c r="B218" s="1136"/>
      <c r="C218" s="74"/>
      <c r="D218" s="37"/>
      <c r="E218" s="72"/>
      <c r="F218" s="77"/>
      <c r="G218" s="72"/>
      <c r="H218" s="72"/>
      <c r="I218" s="1135"/>
      <c r="J218" s="1503"/>
      <c r="K218" s="1503"/>
      <c r="L218" s="1503"/>
      <c r="M218" s="1503"/>
      <c r="N218" s="1503"/>
      <c r="O218" s="1503"/>
      <c r="P218" s="1503"/>
      <c r="Q218" s="1503"/>
      <c r="R218" s="1503"/>
      <c r="S218" s="1503"/>
      <c r="T218" s="1503"/>
      <c r="U218" s="1503"/>
      <c r="V218" s="1503"/>
      <c r="W218" s="1503"/>
      <c r="X218" s="1503"/>
      <c r="Y218" s="1503"/>
      <c r="Z218" s="1503"/>
      <c r="AA218" s="1503"/>
      <c r="AB218" s="1503"/>
      <c r="AC218" s="1503"/>
      <c r="AD218" s="1503"/>
      <c r="AE218" s="1503"/>
      <c r="AF218" s="1503"/>
      <c r="AG218" s="1503"/>
      <c r="AH218" s="1503"/>
      <c r="AI218" s="1503"/>
      <c r="AJ218" s="1503"/>
      <c r="AK218" s="1503"/>
      <c r="AL218" s="1503"/>
      <c r="AM218" s="1503"/>
      <c r="AN218" s="1503"/>
      <c r="AO218" s="1503"/>
      <c r="AP218" s="1503"/>
      <c r="AQ218" s="1503"/>
      <c r="AR218" s="1503"/>
      <c r="AS218" s="1503"/>
      <c r="AT218" s="1503"/>
      <c r="AU218" s="1503"/>
      <c r="AV218" s="1503"/>
      <c r="AW218" s="1503"/>
      <c r="AX218" s="1503"/>
      <c r="AY218" s="1503"/>
      <c r="AZ218" s="1503"/>
      <c r="BA218" s="1503"/>
      <c r="BB218" s="1503"/>
      <c r="BC218" s="1503"/>
      <c r="BD218" s="1503"/>
      <c r="BE218" s="1503"/>
      <c r="BF218" s="1503"/>
      <c r="BG218" s="1503"/>
      <c r="BH218" s="1503"/>
      <c r="BI218" s="1503"/>
      <c r="BJ218" s="1503"/>
      <c r="BK218" s="1503"/>
      <c r="BL218" s="1503"/>
      <c r="BM218" s="1503"/>
      <c r="BN218" s="1503"/>
      <c r="BO218" s="1503"/>
      <c r="BP218" s="1503"/>
      <c r="BQ218" s="1503"/>
      <c r="BR218" s="1503"/>
      <c r="BS218" s="1503"/>
      <c r="BT218" s="1503"/>
      <c r="BU218" s="1503"/>
      <c r="BV218" s="1503"/>
      <c r="BW218" s="1503"/>
      <c r="BX218" s="1503"/>
      <c r="BY218" s="1503"/>
      <c r="BZ218" s="1503"/>
      <c r="CA218" s="1503"/>
      <c r="CB218" s="1503"/>
      <c r="CC218" s="1503"/>
      <c r="CD218" s="1503"/>
      <c r="CE218" s="1503"/>
      <c r="CF218" s="1503"/>
      <c r="CG218" s="1503"/>
      <c r="CH218" s="1503"/>
      <c r="CI218" s="1503"/>
      <c r="CJ218" s="1503"/>
      <c r="CK218" s="1503"/>
      <c r="CL218" s="1503"/>
      <c r="CM218" s="1503"/>
      <c r="CN218" s="1503"/>
      <c r="CO218" s="1503"/>
      <c r="CP218" s="1503"/>
      <c r="CQ218" s="1503"/>
      <c r="CR218" s="1503"/>
      <c r="CS218" s="1503"/>
      <c r="CT218" s="1503"/>
      <c r="CU218" s="1503"/>
      <c r="CV218" s="1503"/>
      <c r="CW218" s="1503"/>
      <c r="CX218" s="1503"/>
      <c r="CY218" s="1503"/>
      <c r="CZ218" s="1503"/>
      <c r="DA218" s="1503"/>
      <c r="DB218" s="1503"/>
      <c r="DC218" s="1503"/>
      <c r="DD218" s="1503"/>
      <c r="DE218" s="1503"/>
      <c r="DF218" s="1503"/>
      <c r="DG218" s="1503"/>
      <c r="DH218" s="1503"/>
      <c r="DI218" s="1503"/>
      <c r="DJ218" s="1503"/>
      <c r="DK218" s="1503"/>
      <c r="DL218" s="1503"/>
      <c r="DM218" s="1503"/>
      <c r="DN218" s="1503"/>
      <c r="DO218" s="1503"/>
      <c r="DP218" s="1503"/>
      <c r="DQ218" s="1503"/>
      <c r="DR218" s="1503"/>
      <c r="DS218" s="1503"/>
      <c r="DT218" s="1503"/>
      <c r="DU218" s="1503"/>
      <c r="DV218" s="1503"/>
      <c r="DW218" s="1503"/>
      <c r="DX218" s="1503"/>
      <c r="DY218" s="1503"/>
      <c r="DZ218" s="1503"/>
      <c r="EA218" s="1503"/>
      <c r="EB218" s="1503"/>
      <c r="EC218" s="1503"/>
      <c r="ED218" s="1503"/>
      <c r="EE218" s="1503"/>
      <c r="EF218" s="1503"/>
      <c r="EG218" s="1503"/>
      <c r="EH218" s="1503"/>
      <c r="EI218" s="1503"/>
      <c r="EJ218" s="1503"/>
      <c r="EK218" s="1503"/>
      <c r="EL218" s="1503"/>
      <c r="EM218" s="1503"/>
      <c r="EN218" s="1503"/>
      <c r="EO218" s="1503"/>
      <c r="EP218" s="1503"/>
      <c r="EQ218" s="1503"/>
      <c r="ER218" s="1503"/>
      <c r="ES218" s="1503"/>
      <c r="ET218" s="1503"/>
      <c r="EU218" s="1503"/>
      <c r="EV218" s="1503"/>
      <c r="EW218" s="1503"/>
      <c r="EX218" s="1503"/>
      <c r="EY218" s="1503"/>
      <c r="EZ218" s="1503"/>
      <c r="FA218" s="1503"/>
      <c r="FB218" s="1503"/>
      <c r="FC218" s="1503"/>
      <c r="FD218" s="1503"/>
      <c r="FE218" s="1503"/>
      <c r="FF218" s="1503"/>
      <c r="FG218" s="1503"/>
      <c r="FH218" s="1503"/>
      <c r="FI218" s="1503"/>
      <c r="FJ218" s="1503"/>
      <c r="FK218" s="1503"/>
      <c r="FL218" s="1503"/>
      <c r="FM218" s="1503"/>
      <c r="FN218" s="1503"/>
      <c r="FO218" s="1503"/>
      <c r="FP218" s="1503"/>
      <c r="FQ218" s="1503"/>
      <c r="FR218" s="1503"/>
      <c r="FS218" s="1503"/>
      <c r="FT218" s="1503"/>
      <c r="FU218" s="1503"/>
      <c r="FV218" s="1503"/>
      <c r="FW218" s="1503"/>
      <c r="FX218" s="1503"/>
      <c r="FY218" s="1503"/>
      <c r="FZ218" s="1503"/>
      <c r="GA218" s="1503"/>
      <c r="GB218" s="1503"/>
      <c r="GC218" s="1503"/>
      <c r="GD218" s="1503"/>
      <c r="GE218" s="1503"/>
      <c r="GF218" s="1503"/>
      <c r="GG218" s="1503"/>
      <c r="GH218" s="1503"/>
      <c r="GI218" s="1503"/>
      <c r="GJ218" s="1503"/>
      <c r="GK218" s="1503"/>
      <c r="GL218" s="1503"/>
      <c r="GM218" s="1503"/>
      <c r="GN218" s="1503"/>
      <c r="GO218" s="1503"/>
      <c r="GP218" s="1503"/>
      <c r="GQ218" s="1503"/>
      <c r="GR218" s="1503"/>
      <c r="GS218" s="1503"/>
      <c r="GT218" s="1503"/>
      <c r="GU218" s="1503"/>
      <c r="GV218" s="1503"/>
      <c r="GW218" s="1503"/>
      <c r="GX218" s="1503"/>
      <c r="GY218" s="1503"/>
      <c r="GZ218" s="1503"/>
      <c r="HA218" s="1503"/>
      <c r="HB218" s="1503"/>
      <c r="HC218" s="1503"/>
      <c r="HD218" s="1503"/>
      <c r="HE218" s="1503"/>
      <c r="HF218" s="1503"/>
      <c r="HG218" s="1503"/>
      <c r="HH218" s="1503"/>
      <c r="HI218" s="1503"/>
      <c r="HJ218" s="1503"/>
      <c r="HK218" s="1503"/>
      <c r="HL218" s="1503"/>
      <c r="HM218" s="1503"/>
      <c r="HN218" s="1503"/>
      <c r="HO218" s="1503"/>
      <c r="HP218" s="1503"/>
      <c r="HQ218" s="1503"/>
      <c r="HR218" s="1503"/>
      <c r="HS218" s="1503"/>
      <c r="HT218" s="1503"/>
      <c r="HU218" s="1503"/>
      <c r="HV218" s="1503"/>
      <c r="HW218" s="1503"/>
      <c r="HX218" s="1503"/>
      <c r="HY218" s="1503"/>
      <c r="HZ218" s="1503"/>
      <c r="IA218" s="1503"/>
      <c r="IB218" s="1503"/>
      <c r="IC218" s="1503"/>
      <c r="ID218" s="1503"/>
      <c r="IE218" s="1503"/>
      <c r="IF218" s="1503"/>
      <c r="IG218" s="1503"/>
      <c r="IH218" s="1503"/>
      <c r="II218" s="1503"/>
      <c r="IJ218" s="1503"/>
      <c r="IK218" s="1503"/>
      <c r="IL218" s="1503"/>
      <c r="IM218" s="1503"/>
      <c r="IN218" s="1503"/>
      <c r="IO218" s="1503"/>
      <c r="IP218" s="1503"/>
      <c r="IQ218" s="1503"/>
      <c r="IR218" s="1503"/>
      <c r="IS218" s="1503"/>
      <c r="IT218" s="1503"/>
      <c r="IU218" s="1503"/>
      <c r="IV218" s="1503"/>
      <c r="IW218" s="1503"/>
      <c r="IX218" s="1503"/>
      <c r="IY218" s="1503"/>
      <c r="IZ218" s="1503"/>
      <c r="JA218" s="1503"/>
      <c r="JB218" s="1503"/>
      <c r="JC218" s="1503"/>
      <c r="JD218" s="1503"/>
      <c r="JE218" s="1503"/>
      <c r="JF218" s="1503"/>
      <c r="JG218" s="1503"/>
      <c r="JH218" s="1503"/>
      <c r="JI218" s="1503"/>
      <c r="JJ218" s="1503"/>
      <c r="JK218" s="1503"/>
      <c r="JL218" s="1503"/>
      <c r="JM218" s="1503"/>
      <c r="JN218" s="1503"/>
      <c r="JO218" s="1503"/>
      <c r="JP218" s="1503"/>
      <c r="JQ218" s="1503"/>
      <c r="JR218" s="1503"/>
      <c r="JS218" s="1503"/>
      <c r="JT218" s="1503"/>
      <c r="JU218" s="1503"/>
      <c r="JV218" s="1503"/>
      <c r="JW218" s="1503"/>
      <c r="JX218" s="1503"/>
      <c r="JY218" s="1503"/>
      <c r="JZ218" s="1503"/>
      <c r="KA218" s="1503"/>
      <c r="KB218" s="1503"/>
      <c r="KC218" s="1503"/>
      <c r="KD218" s="1503"/>
      <c r="KE218" s="1503"/>
      <c r="KF218" s="1503"/>
      <c r="KG218" s="1503"/>
      <c r="KH218" s="1503"/>
      <c r="KI218" s="1503"/>
      <c r="KJ218" s="1503"/>
      <c r="KK218" s="1503"/>
      <c r="KL218" s="1503"/>
      <c r="KM218" s="1503"/>
      <c r="KN218" s="1503"/>
      <c r="KO218" s="1503"/>
      <c r="KP218" s="1503"/>
      <c r="KQ218" s="1503"/>
      <c r="KR218" s="1503"/>
      <c r="KS218" s="1503"/>
      <c r="KT218" s="1503"/>
      <c r="KU218" s="1503"/>
      <c r="KV218" s="1503"/>
      <c r="KW218" s="1503"/>
      <c r="KX218" s="1503"/>
    </row>
    <row r="219" spans="1:310" s="5" customFormat="1" ht="24" thickBot="1">
      <c r="A219" s="1134"/>
      <c r="B219" s="75" t="s">
        <v>383</v>
      </c>
      <c r="C219" s="76" t="s">
        <v>382</v>
      </c>
      <c r="D219" s="37"/>
      <c r="E219" s="72"/>
      <c r="F219" s="77"/>
      <c r="G219" s="72"/>
      <c r="H219" s="72"/>
      <c r="I219" s="1135"/>
      <c r="J219" s="1503"/>
      <c r="K219" s="1503"/>
      <c r="L219" s="1503"/>
      <c r="M219" s="1503"/>
      <c r="N219" s="1503"/>
      <c r="O219" s="1503"/>
      <c r="P219" s="1503"/>
      <c r="Q219" s="1503"/>
      <c r="R219" s="1503"/>
      <c r="S219" s="1503"/>
      <c r="T219" s="1503"/>
      <c r="U219" s="1503"/>
      <c r="V219" s="1503"/>
      <c r="W219" s="1503"/>
      <c r="X219" s="1503"/>
      <c r="Y219" s="1503"/>
      <c r="Z219" s="1503"/>
      <c r="AA219" s="1503"/>
      <c r="AB219" s="1503"/>
      <c r="AC219" s="1503"/>
      <c r="AD219" s="1503"/>
      <c r="AE219" s="1503"/>
      <c r="AF219" s="1503"/>
      <c r="AG219" s="1503"/>
      <c r="AH219" s="1503"/>
      <c r="AI219" s="1503"/>
      <c r="AJ219" s="1503"/>
      <c r="AK219" s="1503"/>
      <c r="AL219" s="1503"/>
      <c r="AM219" s="1503"/>
      <c r="AN219" s="1503"/>
      <c r="AO219" s="1503"/>
      <c r="AP219" s="1503"/>
      <c r="AQ219" s="1503"/>
      <c r="AR219" s="1503"/>
      <c r="AS219" s="1503"/>
      <c r="AT219" s="1503"/>
      <c r="AU219" s="1503"/>
      <c r="AV219" s="1503"/>
      <c r="AW219" s="1503"/>
      <c r="AX219" s="1503"/>
      <c r="AY219" s="1503"/>
      <c r="AZ219" s="1503"/>
      <c r="BA219" s="1503"/>
      <c r="BB219" s="1503"/>
      <c r="BC219" s="1503"/>
      <c r="BD219" s="1503"/>
      <c r="BE219" s="1503"/>
      <c r="BF219" s="1503"/>
      <c r="BG219" s="1503"/>
      <c r="BH219" s="1503"/>
      <c r="BI219" s="1503"/>
      <c r="BJ219" s="1503"/>
      <c r="BK219" s="1503"/>
      <c r="BL219" s="1503"/>
      <c r="BM219" s="1503"/>
      <c r="BN219" s="1503"/>
      <c r="BO219" s="1503"/>
      <c r="BP219" s="1503"/>
      <c r="BQ219" s="1503"/>
      <c r="BR219" s="1503"/>
      <c r="BS219" s="1503"/>
      <c r="BT219" s="1503"/>
      <c r="BU219" s="1503"/>
      <c r="BV219" s="1503"/>
      <c r="BW219" s="1503"/>
      <c r="BX219" s="1503"/>
      <c r="BY219" s="1503"/>
      <c r="BZ219" s="1503"/>
      <c r="CA219" s="1503"/>
      <c r="CB219" s="1503"/>
      <c r="CC219" s="1503"/>
      <c r="CD219" s="1503"/>
      <c r="CE219" s="1503"/>
      <c r="CF219" s="1503"/>
      <c r="CG219" s="1503"/>
      <c r="CH219" s="1503"/>
      <c r="CI219" s="1503"/>
      <c r="CJ219" s="1503"/>
      <c r="CK219" s="1503"/>
      <c r="CL219" s="1503"/>
      <c r="CM219" s="1503"/>
      <c r="CN219" s="1503"/>
      <c r="CO219" s="1503"/>
      <c r="CP219" s="1503"/>
      <c r="CQ219" s="1503"/>
      <c r="CR219" s="1503"/>
      <c r="CS219" s="1503"/>
      <c r="CT219" s="1503"/>
      <c r="CU219" s="1503"/>
      <c r="CV219" s="1503"/>
      <c r="CW219" s="1503"/>
      <c r="CX219" s="1503"/>
      <c r="CY219" s="1503"/>
      <c r="CZ219" s="1503"/>
      <c r="DA219" s="1503"/>
      <c r="DB219" s="1503"/>
      <c r="DC219" s="1503"/>
      <c r="DD219" s="1503"/>
      <c r="DE219" s="1503"/>
      <c r="DF219" s="1503"/>
      <c r="DG219" s="1503"/>
      <c r="DH219" s="1503"/>
      <c r="DI219" s="1503"/>
      <c r="DJ219" s="1503"/>
      <c r="DK219" s="1503"/>
      <c r="DL219" s="1503"/>
      <c r="DM219" s="1503"/>
      <c r="DN219" s="1503"/>
      <c r="DO219" s="1503"/>
      <c r="DP219" s="1503"/>
      <c r="DQ219" s="1503"/>
      <c r="DR219" s="1503"/>
      <c r="DS219" s="1503"/>
      <c r="DT219" s="1503"/>
      <c r="DU219" s="1503"/>
      <c r="DV219" s="1503"/>
      <c r="DW219" s="1503"/>
      <c r="DX219" s="1503"/>
      <c r="DY219" s="1503"/>
      <c r="DZ219" s="1503"/>
      <c r="EA219" s="1503"/>
      <c r="EB219" s="1503"/>
      <c r="EC219" s="1503"/>
      <c r="ED219" s="1503"/>
      <c r="EE219" s="1503"/>
      <c r="EF219" s="1503"/>
      <c r="EG219" s="1503"/>
      <c r="EH219" s="1503"/>
      <c r="EI219" s="1503"/>
      <c r="EJ219" s="1503"/>
      <c r="EK219" s="1503"/>
      <c r="EL219" s="1503"/>
      <c r="EM219" s="1503"/>
      <c r="EN219" s="1503"/>
      <c r="EO219" s="1503"/>
      <c r="EP219" s="1503"/>
      <c r="EQ219" s="1503"/>
      <c r="ER219" s="1503"/>
      <c r="ES219" s="1503"/>
      <c r="ET219" s="1503"/>
      <c r="EU219" s="1503"/>
      <c r="EV219" s="1503"/>
      <c r="EW219" s="1503"/>
      <c r="EX219" s="1503"/>
      <c r="EY219" s="1503"/>
      <c r="EZ219" s="1503"/>
      <c r="FA219" s="1503"/>
      <c r="FB219" s="1503"/>
      <c r="FC219" s="1503"/>
      <c r="FD219" s="1503"/>
      <c r="FE219" s="1503"/>
      <c r="FF219" s="1503"/>
      <c r="FG219" s="1503"/>
      <c r="FH219" s="1503"/>
      <c r="FI219" s="1503"/>
      <c r="FJ219" s="1503"/>
      <c r="FK219" s="1503"/>
      <c r="FL219" s="1503"/>
      <c r="FM219" s="1503"/>
      <c r="FN219" s="1503"/>
      <c r="FO219" s="1503"/>
      <c r="FP219" s="1503"/>
      <c r="FQ219" s="1503"/>
      <c r="FR219" s="1503"/>
      <c r="FS219" s="1503"/>
      <c r="FT219" s="1503"/>
      <c r="FU219" s="1503"/>
      <c r="FV219" s="1503"/>
      <c r="FW219" s="1503"/>
      <c r="FX219" s="1503"/>
      <c r="FY219" s="1503"/>
      <c r="FZ219" s="1503"/>
      <c r="GA219" s="1503"/>
      <c r="GB219" s="1503"/>
      <c r="GC219" s="1503"/>
      <c r="GD219" s="1503"/>
      <c r="GE219" s="1503"/>
      <c r="GF219" s="1503"/>
      <c r="GG219" s="1503"/>
      <c r="GH219" s="1503"/>
      <c r="GI219" s="1503"/>
      <c r="GJ219" s="1503"/>
      <c r="GK219" s="1503"/>
      <c r="GL219" s="1503"/>
      <c r="GM219" s="1503"/>
      <c r="GN219" s="1503"/>
      <c r="GO219" s="1503"/>
      <c r="GP219" s="1503"/>
      <c r="GQ219" s="1503"/>
      <c r="GR219" s="1503"/>
      <c r="GS219" s="1503"/>
      <c r="GT219" s="1503"/>
      <c r="GU219" s="1503"/>
      <c r="GV219" s="1503"/>
      <c r="GW219" s="1503"/>
      <c r="GX219" s="1503"/>
      <c r="GY219" s="1503"/>
      <c r="GZ219" s="1503"/>
      <c r="HA219" s="1503"/>
      <c r="HB219" s="1503"/>
      <c r="HC219" s="1503"/>
      <c r="HD219" s="1503"/>
      <c r="HE219" s="1503"/>
      <c r="HF219" s="1503"/>
      <c r="HG219" s="1503"/>
      <c r="HH219" s="1503"/>
      <c r="HI219" s="1503"/>
      <c r="HJ219" s="1503"/>
      <c r="HK219" s="1503"/>
      <c r="HL219" s="1503"/>
      <c r="HM219" s="1503"/>
      <c r="HN219" s="1503"/>
      <c r="HO219" s="1503"/>
      <c r="HP219" s="1503"/>
      <c r="HQ219" s="1503"/>
      <c r="HR219" s="1503"/>
      <c r="HS219" s="1503"/>
      <c r="HT219" s="1503"/>
      <c r="HU219" s="1503"/>
      <c r="HV219" s="1503"/>
      <c r="HW219" s="1503"/>
      <c r="HX219" s="1503"/>
      <c r="HY219" s="1503"/>
      <c r="HZ219" s="1503"/>
      <c r="IA219" s="1503"/>
      <c r="IB219" s="1503"/>
      <c r="IC219" s="1503"/>
      <c r="ID219" s="1503"/>
      <c r="IE219" s="1503"/>
      <c r="IF219" s="1503"/>
      <c r="IG219" s="1503"/>
      <c r="IH219" s="1503"/>
      <c r="II219" s="1503"/>
      <c r="IJ219" s="1503"/>
      <c r="IK219" s="1503"/>
      <c r="IL219" s="1503"/>
      <c r="IM219" s="1503"/>
      <c r="IN219" s="1503"/>
      <c r="IO219" s="1503"/>
      <c r="IP219" s="1503"/>
      <c r="IQ219" s="1503"/>
      <c r="IR219" s="1503"/>
      <c r="IS219" s="1503"/>
      <c r="IT219" s="1503"/>
      <c r="IU219" s="1503"/>
      <c r="IV219" s="1503"/>
      <c r="IW219" s="1503"/>
      <c r="IX219" s="1503"/>
      <c r="IY219" s="1503"/>
      <c r="IZ219" s="1503"/>
      <c r="JA219" s="1503"/>
      <c r="JB219" s="1503"/>
      <c r="JC219" s="1503"/>
      <c r="JD219" s="1503"/>
      <c r="JE219" s="1503"/>
      <c r="JF219" s="1503"/>
      <c r="JG219" s="1503"/>
      <c r="JH219" s="1503"/>
      <c r="JI219" s="1503"/>
      <c r="JJ219" s="1503"/>
      <c r="JK219" s="1503"/>
      <c r="JL219" s="1503"/>
      <c r="JM219" s="1503"/>
      <c r="JN219" s="1503"/>
      <c r="JO219" s="1503"/>
      <c r="JP219" s="1503"/>
      <c r="JQ219" s="1503"/>
      <c r="JR219" s="1503"/>
      <c r="JS219" s="1503"/>
      <c r="JT219" s="1503"/>
      <c r="JU219" s="1503"/>
      <c r="JV219" s="1503"/>
      <c r="JW219" s="1503"/>
      <c r="JX219" s="1503"/>
      <c r="JY219" s="1503"/>
      <c r="JZ219" s="1503"/>
      <c r="KA219" s="1503"/>
      <c r="KB219" s="1503"/>
      <c r="KC219" s="1503"/>
      <c r="KD219" s="1503"/>
      <c r="KE219" s="1503"/>
      <c r="KF219" s="1503"/>
      <c r="KG219" s="1503"/>
      <c r="KH219" s="1503"/>
      <c r="KI219" s="1503"/>
      <c r="KJ219" s="1503"/>
      <c r="KK219" s="1503"/>
      <c r="KL219" s="1503"/>
      <c r="KM219" s="1503"/>
      <c r="KN219" s="1503"/>
      <c r="KO219" s="1503"/>
      <c r="KP219" s="1503"/>
      <c r="KQ219" s="1503"/>
      <c r="KR219" s="1503"/>
      <c r="KS219" s="1503"/>
      <c r="KT219" s="1503"/>
      <c r="KU219" s="1503"/>
      <c r="KV219" s="1503"/>
      <c r="KW219" s="1503"/>
      <c r="KX219" s="1503"/>
    </row>
    <row r="220" spans="1:310" s="5" customFormat="1" ht="16.5" thickBot="1">
      <c r="A220" s="1134"/>
      <c r="B220" s="78"/>
      <c r="C220" s="76"/>
      <c r="D220" s="37"/>
      <c r="E220" s="72"/>
      <c r="F220" s="77"/>
      <c r="G220" s="72"/>
      <c r="H220" s="72"/>
      <c r="I220" s="1135"/>
      <c r="J220" s="1503"/>
      <c r="K220" s="1503"/>
      <c r="L220" s="1503"/>
      <c r="M220" s="1503"/>
      <c r="N220" s="1503"/>
      <c r="O220" s="1503"/>
      <c r="P220" s="1503"/>
      <c r="Q220" s="1503"/>
      <c r="R220" s="1503"/>
      <c r="S220" s="1503"/>
      <c r="T220" s="1503"/>
      <c r="U220" s="1503"/>
      <c r="V220" s="1503"/>
      <c r="W220" s="1503"/>
      <c r="X220" s="1503"/>
      <c r="Y220" s="1503"/>
      <c r="Z220" s="1503"/>
      <c r="AA220" s="1503"/>
      <c r="AB220" s="1503"/>
      <c r="AC220" s="1503"/>
      <c r="AD220" s="1503"/>
      <c r="AE220" s="1503"/>
      <c r="AF220" s="1503"/>
      <c r="AG220" s="1503"/>
      <c r="AH220" s="1503"/>
      <c r="AI220" s="1503"/>
      <c r="AJ220" s="1503"/>
      <c r="AK220" s="1503"/>
      <c r="AL220" s="1503"/>
      <c r="AM220" s="1503"/>
      <c r="AN220" s="1503"/>
      <c r="AO220" s="1503"/>
      <c r="AP220" s="1503"/>
      <c r="AQ220" s="1503"/>
      <c r="AR220" s="1503"/>
      <c r="AS220" s="1503"/>
      <c r="AT220" s="1503"/>
      <c r="AU220" s="1503"/>
      <c r="AV220" s="1503"/>
      <c r="AW220" s="1503"/>
      <c r="AX220" s="1503"/>
      <c r="AY220" s="1503"/>
      <c r="AZ220" s="1503"/>
      <c r="BA220" s="1503"/>
      <c r="BB220" s="1503"/>
      <c r="BC220" s="1503"/>
      <c r="BD220" s="1503"/>
      <c r="BE220" s="1503"/>
      <c r="BF220" s="1503"/>
      <c r="BG220" s="1503"/>
      <c r="BH220" s="1503"/>
      <c r="BI220" s="1503"/>
      <c r="BJ220" s="1503"/>
      <c r="BK220" s="1503"/>
      <c r="BL220" s="1503"/>
      <c r="BM220" s="1503"/>
      <c r="BN220" s="1503"/>
      <c r="BO220" s="1503"/>
      <c r="BP220" s="1503"/>
      <c r="BQ220" s="1503"/>
      <c r="BR220" s="1503"/>
      <c r="BS220" s="1503"/>
      <c r="BT220" s="1503"/>
      <c r="BU220" s="1503"/>
      <c r="BV220" s="1503"/>
      <c r="BW220" s="1503"/>
      <c r="BX220" s="1503"/>
      <c r="BY220" s="1503"/>
      <c r="BZ220" s="1503"/>
      <c r="CA220" s="1503"/>
      <c r="CB220" s="1503"/>
      <c r="CC220" s="1503"/>
      <c r="CD220" s="1503"/>
      <c r="CE220" s="1503"/>
      <c r="CF220" s="1503"/>
      <c r="CG220" s="1503"/>
      <c r="CH220" s="1503"/>
      <c r="CI220" s="1503"/>
      <c r="CJ220" s="1503"/>
      <c r="CK220" s="1503"/>
      <c r="CL220" s="1503"/>
      <c r="CM220" s="1503"/>
      <c r="CN220" s="1503"/>
      <c r="CO220" s="1503"/>
      <c r="CP220" s="1503"/>
      <c r="CQ220" s="1503"/>
      <c r="CR220" s="1503"/>
      <c r="CS220" s="1503"/>
      <c r="CT220" s="1503"/>
      <c r="CU220" s="1503"/>
      <c r="CV220" s="1503"/>
      <c r="CW220" s="1503"/>
      <c r="CX220" s="1503"/>
      <c r="CY220" s="1503"/>
      <c r="CZ220" s="1503"/>
      <c r="DA220" s="1503"/>
      <c r="DB220" s="1503"/>
      <c r="DC220" s="1503"/>
      <c r="DD220" s="1503"/>
      <c r="DE220" s="1503"/>
      <c r="DF220" s="1503"/>
      <c r="DG220" s="1503"/>
      <c r="DH220" s="1503"/>
      <c r="DI220" s="1503"/>
      <c r="DJ220" s="1503"/>
      <c r="DK220" s="1503"/>
      <c r="DL220" s="1503"/>
      <c r="DM220" s="1503"/>
      <c r="DN220" s="1503"/>
      <c r="DO220" s="1503"/>
      <c r="DP220" s="1503"/>
      <c r="DQ220" s="1503"/>
      <c r="DR220" s="1503"/>
      <c r="DS220" s="1503"/>
      <c r="DT220" s="1503"/>
      <c r="DU220" s="1503"/>
      <c r="DV220" s="1503"/>
      <c r="DW220" s="1503"/>
      <c r="DX220" s="1503"/>
      <c r="DY220" s="1503"/>
      <c r="DZ220" s="1503"/>
      <c r="EA220" s="1503"/>
      <c r="EB220" s="1503"/>
      <c r="EC220" s="1503"/>
      <c r="ED220" s="1503"/>
      <c r="EE220" s="1503"/>
      <c r="EF220" s="1503"/>
      <c r="EG220" s="1503"/>
      <c r="EH220" s="1503"/>
      <c r="EI220" s="1503"/>
      <c r="EJ220" s="1503"/>
      <c r="EK220" s="1503"/>
      <c r="EL220" s="1503"/>
      <c r="EM220" s="1503"/>
      <c r="EN220" s="1503"/>
      <c r="EO220" s="1503"/>
      <c r="EP220" s="1503"/>
      <c r="EQ220" s="1503"/>
      <c r="ER220" s="1503"/>
      <c r="ES220" s="1503"/>
      <c r="ET220" s="1503"/>
      <c r="EU220" s="1503"/>
      <c r="EV220" s="1503"/>
      <c r="EW220" s="1503"/>
      <c r="EX220" s="1503"/>
      <c r="EY220" s="1503"/>
      <c r="EZ220" s="1503"/>
      <c r="FA220" s="1503"/>
      <c r="FB220" s="1503"/>
      <c r="FC220" s="1503"/>
      <c r="FD220" s="1503"/>
      <c r="FE220" s="1503"/>
      <c r="FF220" s="1503"/>
      <c r="FG220" s="1503"/>
      <c r="FH220" s="1503"/>
      <c r="FI220" s="1503"/>
      <c r="FJ220" s="1503"/>
      <c r="FK220" s="1503"/>
      <c r="FL220" s="1503"/>
      <c r="FM220" s="1503"/>
      <c r="FN220" s="1503"/>
      <c r="FO220" s="1503"/>
      <c r="FP220" s="1503"/>
      <c r="FQ220" s="1503"/>
      <c r="FR220" s="1503"/>
      <c r="FS220" s="1503"/>
      <c r="FT220" s="1503"/>
      <c r="FU220" s="1503"/>
      <c r="FV220" s="1503"/>
      <c r="FW220" s="1503"/>
      <c r="FX220" s="1503"/>
      <c r="FY220" s="1503"/>
      <c r="FZ220" s="1503"/>
      <c r="GA220" s="1503"/>
      <c r="GB220" s="1503"/>
      <c r="GC220" s="1503"/>
      <c r="GD220" s="1503"/>
      <c r="GE220" s="1503"/>
      <c r="GF220" s="1503"/>
      <c r="GG220" s="1503"/>
      <c r="GH220" s="1503"/>
      <c r="GI220" s="1503"/>
      <c r="GJ220" s="1503"/>
      <c r="GK220" s="1503"/>
      <c r="GL220" s="1503"/>
      <c r="GM220" s="1503"/>
      <c r="GN220" s="1503"/>
      <c r="GO220" s="1503"/>
      <c r="GP220" s="1503"/>
      <c r="GQ220" s="1503"/>
      <c r="GR220" s="1503"/>
      <c r="GS220" s="1503"/>
      <c r="GT220" s="1503"/>
      <c r="GU220" s="1503"/>
      <c r="GV220" s="1503"/>
      <c r="GW220" s="1503"/>
      <c r="GX220" s="1503"/>
      <c r="GY220" s="1503"/>
      <c r="GZ220" s="1503"/>
      <c r="HA220" s="1503"/>
      <c r="HB220" s="1503"/>
      <c r="HC220" s="1503"/>
      <c r="HD220" s="1503"/>
      <c r="HE220" s="1503"/>
      <c r="HF220" s="1503"/>
      <c r="HG220" s="1503"/>
      <c r="HH220" s="1503"/>
      <c r="HI220" s="1503"/>
      <c r="HJ220" s="1503"/>
      <c r="HK220" s="1503"/>
      <c r="HL220" s="1503"/>
      <c r="HM220" s="1503"/>
      <c r="HN220" s="1503"/>
      <c r="HO220" s="1503"/>
      <c r="HP220" s="1503"/>
      <c r="HQ220" s="1503"/>
      <c r="HR220" s="1503"/>
      <c r="HS220" s="1503"/>
      <c r="HT220" s="1503"/>
      <c r="HU220" s="1503"/>
      <c r="HV220" s="1503"/>
      <c r="HW220" s="1503"/>
      <c r="HX220" s="1503"/>
      <c r="HY220" s="1503"/>
      <c r="HZ220" s="1503"/>
      <c r="IA220" s="1503"/>
      <c r="IB220" s="1503"/>
      <c r="IC220" s="1503"/>
      <c r="ID220" s="1503"/>
      <c r="IE220" s="1503"/>
      <c r="IF220" s="1503"/>
      <c r="IG220" s="1503"/>
      <c r="IH220" s="1503"/>
      <c r="II220" s="1503"/>
      <c r="IJ220" s="1503"/>
      <c r="IK220" s="1503"/>
      <c r="IL220" s="1503"/>
      <c r="IM220" s="1503"/>
      <c r="IN220" s="1503"/>
      <c r="IO220" s="1503"/>
      <c r="IP220" s="1503"/>
      <c r="IQ220" s="1503"/>
      <c r="IR220" s="1503"/>
      <c r="IS220" s="1503"/>
      <c r="IT220" s="1503"/>
      <c r="IU220" s="1503"/>
      <c r="IV220" s="1503"/>
      <c r="IW220" s="1503"/>
      <c r="IX220" s="1503"/>
      <c r="IY220" s="1503"/>
      <c r="IZ220" s="1503"/>
      <c r="JA220" s="1503"/>
      <c r="JB220" s="1503"/>
      <c r="JC220" s="1503"/>
      <c r="JD220" s="1503"/>
      <c r="JE220" s="1503"/>
      <c r="JF220" s="1503"/>
      <c r="JG220" s="1503"/>
      <c r="JH220" s="1503"/>
      <c r="JI220" s="1503"/>
      <c r="JJ220" s="1503"/>
      <c r="JK220" s="1503"/>
      <c r="JL220" s="1503"/>
      <c r="JM220" s="1503"/>
      <c r="JN220" s="1503"/>
      <c r="JO220" s="1503"/>
      <c r="JP220" s="1503"/>
      <c r="JQ220" s="1503"/>
      <c r="JR220" s="1503"/>
      <c r="JS220" s="1503"/>
      <c r="JT220" s="1503"/>
      <c r="JU220" s="1503"/>
      <c r="JV220" s="1503"/>
      <c r="JW220" s="1503"/>
      <c r="JX220" s="1503"/>
      <c r="JY220" s="1503"/>
      <c r="JZ220" s="1503"/>
      <c r="KA220" s="1503"/>
      <c r="KB220" s="1503"/>
      <c r="KC220" s="1503"/>
      <c r="KD220" s="1503"/>
      <c r="KE220" s="1503"/>
      <c r="KF220" s="1503"/>
      <c r="KG220" s="1503"/>
      <c r="KH220" s="1503"/>
      <c r="KI220" s="1503"/>
      <c r="KJ220" s="1503"/>
      <c r="KK220" s="1503"/>
      <c r="KL220" s="1503"/>
      <c r="KM220" s="1503"/>
      <c r="KN220" s="1503"/>
      <c r="KO220" s="1503"/>
      <c r="KP220" s="1503"/>
      <c r="KQ220" s="1503"/>
      <c r="KR220" s="1503"/>
      <c r="KS220" s="1503"/>
      <c r="KT220" s="1503"/>
      <c r="KU220" s="1503"/>
      <c r="KV220" s="1503"/>
      <c r="KW220" s="1503"/>
      <c r="KX220" s="1503"/>
    </row>
    <row r="221" spans="1:310" s="5" customFormat="1" ht="19.5" thickBot="1">
      <c r="A221" s="1134"/>
      <c r="B221" s="697" t="s">
        <v>41</v>
      </c>
      <c r="C221" s="74" t="s">
        <v>1247</v>
      </c>
      <c r="D221" s="37"/>
      <c r="E221" s="72"/>
      <c r="F221" s="699">
        <v>0</v>
      </c>
      <c r="G221" s="697" t="s">
        <v>41</v>
      </c>
      <c r="H221" s="72"/>
      <c r="I221" s="1135"/>
      <c r="J221" s="1503"/>
      <c r="K221" s="1503"/>
      <c r="L221" s="1503"/>
      <c r="M221" s="1503"/>
      <c r="N221" s="1503"/>
      <c r="O221" s="1503"/>
      <c r="P221" s="1503"/>
      <c r="Q221" s="1503"/>
      <c r="R221" s="1503"/>
      <c r="S221" s="1503"/>
      <c r="T221" s="1503"/>
      <c r="U221" s="1503"/>
      <c r="V221" s="1503"/>
      <c r="W221" s="1503"/>
      <c r="X221" s="1503"/>
      <c r="Y221" s="1503"/>
      <c r="Z221" s="1503"/>
      <c r="AA221" s="1503"/>
      <c r="AB221" s="1503"/>
      <c r="AC221" s="1503"/>
      <c r="AD221" s="1503"/>
      <c r="AE221" s="1503"/>
      <c r="AF221" s="1503"/>
      <c r="AG221" s="1503"/>
      <c r="AH221" s="1503"/>
      <c r="AI221" s="1503"/>
      <c r="AJ221" s="1503"/>
      <c r="AK221" s="1503"/>
      <c r="AL221" s="1503"/>
      <c r="AM221" s="1503"/>
      <c r="AN221" s="1503"/>
      <c r="AO221" s="1503"/>
      <c r="AP221" s="1503"/>
      <c r="AQ221" s="1503"/>
      <c r="AR221" s="1503"/>
      <c r="AS221" s="1503"/>
      <c r="AT221" s="1503"/>
      <c r="AU221" s="1503"/>
      <c r="AV221" s="1503"/>
      <c r="AW221" s="1503"/>
      <c r="AX221" s="1503"/>
      <c r="AY221" s="1503"/>
      <c r="AZ221" s="1503"/>
      <c r="BA221" s="1503"/>
      <c r="BB221" s="1503"/>
      <c r="BC221" s="1503"/>
      <c r="BD221" s="1503"/>
      <c r="BE221" s="1503"/>
      <c r="BF221" s="1503"/>
      <c r="BG221" s="1503"/>
      <c r="BH221" s="1503"/>
      <c r="BI221" s="1503"/>
      <c r="BJ221" s="1503"/>
      <c r="BK221" s="1503"/>
      <c r="BL221" s="1503"/>
      <c r="BM221" s="1503"/>
      <c r="BN221" s="1503"/>
      <c r="BO221" s="1503"/>
      <c r="BP221" s="1503"/>
      <c r="BQ221" s="1503"/>
      <c r="BR221" s="1503"/>
      <c r="BS221" s="1503"/>
      <c r="BT221" s="1503"/>
      <c r="BU221" s="1503"/>
      <c r="BV221" s="1503"/>
      <c r="BW221" s="1503"/>
      <c r="BX221" s="1503"/>
      <c r="BY221" s="1503"/>
      <c r="BZ221" s="1503"/>
      <c r="CA221" s="1503"/>
      <c r="CB221" s="1503"/>
      <c r="CC221" s="1503"/>
      <c r="CD221" s="1503"/>
      <c r="CE221" s="1503"/>
      <c r="CF221" s="1503"/>
      <c r="CG221" s="1503"/>
      <c r="CH221" s="1503"/>
      <c r="CI221" s="1503"/>
      <c r="CJ221" s="1503"/>
      <c r="CK221" s="1503"/>
      <c r="CL221" s="1503"/>
      <c r="CM221" s="1503"/>
      <c r="CN221" s="1503"/>
      <c r="CO221" s="1503"/>
      <c r="CP221" s="1503"/>
      <c r="CQ221" s="1503"/>
      <c r="CR221" s="1503"/>
      <c r="CS221" s="1503"/>
      <c r="CT221" s="1503"/>
      <c r="CU221" s="1503"/>
      <c r="CV221" s="1503"/>
      <c r="CW221" s="1503"/>
      <c r="CX221" s="1503"/>
      <c r="CY221" s="1503"/>
      <c r="CZ221" s="1503"/>
      <c r="DA221" s="1503"/>
      <c r="DB221" s="1503"/>
      <c r="DC221" s="1503"/>
      <c r="DD221" s="1503"/>
      <c r="DE221" s="1503"/>
      <c r="DF221" s="1503"/>
      <c r="DG221" s="1503"/>
      <c r="DH221" s="1503"/>
      <c r="DI221" s="1503"/>
      <c r="DJ221" s="1503"/>
      <c r="DK221" s="1503"/>
      <c r="DL221" s="1503"/>
      <c r="DM221" s="1503"/>
      <c r="DN221" s="1503"/>
      <c r="DO221" s="1503"/>
      <c r="DP221" s="1503"/>
      <c r="DQ221" s="1503"/>
      <c r="DR221" s="1503"/>
      <c r="DS221" s="1503"/>
      <c r="DT221" s="1503"/>
      <c r="DU221" s="1503"/>
      <c r="DV221" s="1503"/>
      <c r="DW221" s="1503"/>
      <c r="DX221" s="1503"/>
      <c r="DY221" s="1503"/>
      <c r="DZ221" s="1503"/>
      <c r="EA221" s="1503"/>
      <c r="EB221" s="1503"/>
      <c r="EC221" s="1503"/>
      <c r="ED221" s="1503"/>
      <c r="EE221" s="1503"/>
      <c r="EF221" s="1503"/>
      <c r="EG221" s="1503"/>
      <c r="EH221" s="1503"/>
      <c r="EI221" s="1503"/>
      <c r="EJ221" s="1503"/>
      <c r="EK221" s="1503"/>
      <c r="EL221" s="1503"/>
      <c r="EM221" s="1503"/>
      <c r="EN221" s="1503"/>
      <c r="EO221" s="1503"/>
      <c r="EP221" s="1503"/>
      <c r="EQ221" s="1503"/>
      <c r="ER221" s="1503"/>
      <c r="ES221" s="1503"/>
      <c r="ET221" s="1503"/>
      <c r="EU221" s="1503"/>
      <c r="EV221" s="1503"/>
      <c r="EW221" s="1503"/>
      <c r="EX221" s="1503"/>
      <c r="EY221" s="1503"/>
      <c r="EZ221" s="1503"/>
      <c r="FA221" s="1503"/>
      <c r="FB221" s="1503"/>
      <c r="FC221" s="1503"/>
      <c r="FD221" s="1503"/>
      <c r="FE221" s="1503"/>
      <c r="FF221" s="1503"/>
      <c r="FG221" s="1503"/>
      <c r="FH221" s="1503"/>
      <c r="FI221" s="1503"/>
      <c r="FJ221" s="1503"/>
      <c r="FK221" s="1503"/>
      <c r="FL221" s="1503"/>
      <c r="FM221" s="1503"/>
      <c r="FN221" s="1503"/>
      <c r="FO221" s="1503"/>
      <c r="FP221" s="1503"/>
      <c r="FQ221" s="1503"/>
      <c r="FR221" s="1503"/>
      <c r="FS221" s="1503"/>
      <c r="FT221" s="1503"/>
      <c r="FU221" s="1503"/>
      <c r="FV221" s="1503"/>
      <c r="FW221" s="1503"/>
      <c r="FX221" s="1503"/>
      <c r="FY221" s="1503"/>
      <c r="FZ221" s="1503"/>
      <c r="GA221" s="1503"/>
      <c r="GB221" s="1503"/>
      <c r="GC221" s="1503"/>
      <c r="GD221" s="1503"/>
      <c r="GE221" s="1503"/>
      <c r="GF221" s="1503"/>
      <c r="GG221" s="1503"/>
      <c r="GH221" s="1503"/>
      <c r="GI221" s="1503"/>
      <c r="GJ221" s="1503"/>
      <c r="GK221" s="1503"/>
      <c r="GL221" s="1503"/>
      <c r="GM221" s="1503"/>
      <c r="GN221" s="1503"/>
      <c r="GO221" s="1503"/>
      <c r="GP221" s="1503"/>
      <c r="GQ221" s="1503"/>
      <c r="GR221" s="1503"/>
      <c r="GS221" s="1503"/>
      <c r="GT221" s="1503"/>
      <c r="GU221" s="1503"/>
      <c r="GV221" s="1503"/>
      <c r="GW221" s="1503"/>
      <c r="GX221" s="1503"/>
      <c r="GY221" s="1503"/>
      <c r="GZ221" s="1503"/>
      <c r="HA221" s="1503"/>
      <c r="HB221" s="1503"/>
      <c r="HC221" s="1503"/>
      <c r="HD221" s="1503"/>
      <c r="HE221" s="1503"/>
      <c r="HF221" s="1503"/>
      <c r="HG221" s="1503"/>
      <c r="HH221" s="1503"/>
      <c r="HI221" s="1503"/>
      <c r="HJ221" s="1503"/>
      <c r="HK221" s="1503"/>
      <c r="HL221" s="1503"/>
      <c r="HM221" s="1503"/>
      <c r="HN221" s="1503"/>
      <c r="HO221" s="1503"/>
      <c r="HP221" s="1503"/>
      <c r="HQ221" s="1503"/>
      <c r="HR221" s="1503"/>
      <c r="HS221" s="1503"/>
      <c r="HT221" s="1503"/>
      <c r="HU221" s="1503"/>
      <c r="HV221" s="1503"/>
      <c r="HW221" s="1503"/>
      <c r="HX221" s="1503"/>
      <c r="HY221" s="1503"/>
      <c r="HZ221" s="1503"/>
      <c r="IA221" s="1503"/>
      <c r="IB221" s="1503"/>
      <c r="IC221" s="1503"/>
      <c r="ID221" s="1503"/>
      <c r="IE221" s="1503"/>
      <c r="IF221" s="1503"/>
      <c r="IG221" s="1503"/>
      <c r="IH221" s="1503"/>
      <c r="II221" s="1503"/>
      <c r="IJ221" s="1503"/>
      <c r="IK221" s="1503"/>
      <c r="IL221" s="1503"/>
      <c r="IM221" s="1503"/>
      <c r="IN221" s="1503"/>
      <c r="IO221" s="1503"/>
      <c r="IP221" s="1503"/>
      <c r="IQ221" s="1503"/>
      <c r="IR221" s="1503"/>
      <c r="IS221" s="1503"/>
      <c r="IT221" s="1503"/>
      <c r="IU221" s="1503"/>
      <c r="IV221" s="1503"/>
      <c r="IW221" s="1503"/>
      <c r="IX221" s="1503"/>
      <c r="IY221" s="1503"/>
      <c r="IZ221" s="1503"/>
      <c r="JA221" s="1503"/>
      <c r="JB221" s="1503"/>
      <c r="JC221" s="1503"/>
      <c r="JD221" s="1503"/>
      <c r="JE221" s="1503"/>
      <c r="JF221" s="1503"/>
      <c r="JG221" s="1503"/>
      <c r="JH221" s="1503"/>
      <c r="JI221" s="1503"/>
      <c r="JJ221" s="1503"/>
      <c r="JK221" s="1503"/>
      <c r="JL221" s="1503"/>
      <c r="JM221" s="1503"/>
      <c r="JN221" s="1503"/>
      <c r="JO221" s="1503"/>
      <c r="JP221" s="1503"/>
      <c r="JQ221" s="1503"/>
      <c r="JR221" s="1503"/>
      <c r="JS221" s="1503"/>
      <c r="JT221" s="1503"/>
      <c r="JU221" s="1503"/>
      <c r="JV221" s="1503"/>
      <c r="JW221" s="1503"/>
      <c r="JX221" s="1503"/>
      <c r="JY221" s="1503"/>
      <c r="JZ221" s="1503"/>
      <c r="KA221" s="1503"/>
      <c r="KB221" s="1503"/>
      <c r="KC221" s="1503"/>
      <c r="KD221" s="1503"/>
      <c r="KE221" s="1503"/>
      <c r="KF221" s="1503"/>
      <c r="KG221" s="1503"/>
      <c r="KH221" s="1503"/>
      <c r="KI221" s="1503"/>
      <c r="KJ221" s="1503"/>
      <c r="KK221" s="1503"/>
      <c r="KL221" s="1503"/>
      <c r="KM221" s="1503"/>
      <c r="KN221" s="1503"/>
      <c r="KO221" s="1503"/>
      <c r="KP221" s="1503"/>
      <c r="KQ221" s="1503"/>
      <c r="KR221" s="1503"/>
      <c r="KS221" s="1503"/>
      <c r="KT221" s="1503"/>
      <c r="KU221" s="1503"/>
      <c r="KV221" s="1503"/>
      <c r="KW221" s="1503"/>
      <c r="KX221" s="1503"/>
    </row>
    <row r="222" spans="1:310" s="5" customFormat="1" ht="19.5" thickBot="1">
      <c r="A222" s="1134"/>
      <c r="B222" s="697" t="s">
        <v>41</v>
      </c>
      <c r="C222" s="74" t="s">
        <v>1248</v>
      </c>
      <c r="D222" s="72"/>
      <c r="E222" s="72"/>
      <c r="F222" s="699">
        <v>0</v>
      </c>
      <c r="G222" s="697" t="s">
        <v>41</v>
      </c>
      <c r="H222" s="72"/>
      <c r="I222" s="1135"/>
      <c r="J222" s="1503"/>
      <c r="K222" s="1503"/>
      <c r="L222" s="1503"/>
      <c r="M222" s="1503"/>
      <c r="N222" s="1503"/>
      <c r="O222" s="1503"/>
      <c r="P222" s="1503"/>
      <c r="Q222" s="1503"/>
      <c r="R222" s="1503"/>
      <c r="S222" s="1503"/>
      <c r="T222" s="1503"/>
      <c r="U222" s="1503"/>
      <c r="V222" s="1503"/>
      <c r="W222" s="1503"/>
      <c r="X222" s="1503"/>
      <c r="Y222" s="1503"/>
      <c r="Z222" s="1503"/>
      <c r="AA222" s="1503"/>
      <c r="AB222" s="1503"/>
      <c r="AC222" s="1503"/>
      <c r="AD222" s="1503"/>
      <c r="AE222" s="1503"/>
      <c r="AF222" s="1503"/>
      <c r="AG222" s="1503"/>
      <c r="AH222" s="1503"/>
      <c r="AI222" s="1503"/>
      <c r="AJ222" s="1503"/>
      <c r="AK222" s="1503"/>
      <c r="AL222" s="1503"/>
      <c r="AM222" s="1503"/>
      <c r="AN222" s="1503"/>
      <c r="AO222" s="1503"/>
      <c r="AP222" s="1503"/>
      <c r="AQ222" s="1503"/>
      <c r="AR222" s="1503"/>
      <c r="AS222" s="1503"/>
      <c r="AT222" s="1503"/>
      <c r="AU222" s="1503"/>
      <c r="AV222" s="1503"/>
      <c r="AW222" s="1503"/>
      <c r="AX222" s="1503"/>
      <c r="AY222" s="1503"/>
      <c r="AZ222" s="1503"/>
      <c r="BA222" s="1503"/>
      <c r="BB222" s="1503"/>
      <c r="BC222" s="1503"/>
      <c r="BD222" s="1503"/>
      <c r="BE222" s="1503"/>
      <c r="BF222" s="1503"/>
      <c r="BG222" s="1503"/>
      <c r="BH222" s="1503"/>
      <c r="BI222" s="1503"/>
      <c r="BJ222" s="1503"/>
      <c r="BK222" s="1503"/>
      <c r="BL222" s="1503"/>
      <c r="BM222" s="1503"/>
      <c r="BN222" s="1503"/>
      <c r="BO222" s="1503"/>
      <c r="BP222" s="1503"/>
      <c r="BQ222" s="1503"/>
      <c r="BR222" s="1503"/>
      <c r="BS222" s="1503"/>
      <c r="BT222" s="1503"/>
      <c r="BU222" s="1503"/>
      <c r="BV222" s="1503"/>
      <c r="BW222" s="1503"/>
      <c r="BX222" s="1503"/>
      <c r="BY222" s="1503"/>
      <c r="BZ222" s="1503"/>
      <c r="CA222" s="1503"/>
      <c r="CB222" s="1503"/>
      <c r="CC222" s="1503"/>
      <c r="CD222" s="1503"/>
      <c r="CE222" s="1503"/>
      <c r="CF222" s="1503"/>
      <c r="CG222" s="1503"/>
      <c r="CH222" s="1503"/>
      <c r="CI222" s="1503"/>
      <c r="CJ222" s="1503"/>
      <c r="CK222" s="1503"/>
      <c r="CL222" s="1503"/>
      <c r="CM222" s="1503"/>
      <c r="CN222" s="1503"/>
      <c r="CO222" s="1503"/>
      <c r="CP222" s="1503"/>
      <c r="CQ222" s="1503"/>
      <c r="CR222" s="1503"/>
      <c r="CS222" s="1503"/>
      <c r="CT222" s="1503"/>
      <c r="CU222" s="1503"/>
      <c r="CV222" s="1503"/>
      <c r="CW222" s="1503"/>
      <c r="CX222" s="1503"/>
      <c r="CY222" s="1503"/>
      <c r="CZ222" s="1503"/>
      <c r="DA222" s="1503"/>
      <c r="DB222" s="1503"/>
      <c r="DC222" s="1503"/>
      <c r="DD222" s="1503"/>
      <c r="DE222" s="1503"/>
      <c r="DF222" s="1503"/>
      <c r="DG222" s="1503"/>
      <c r="DH222" s="1503"/>
      <c r="DI222" s="1503"/>
      <c r="DJ222" s="1503"/>
      <c r="DK222" s="1503"/>
      <c r="DL222" s="1503"/>
      <c r="DM222" s="1503"/>
      <c r="DN222" s="1503"/>
      <c r="DO222" s="1503"/>
      <c r="DP222" s="1503"/>
      <c r="DQ222" s="1503"/>
      <c r="DR222" s="1503"/>
      <c r="DS222" s="1503"/>
      <c r="DT222" s="1503"/>
      <c r="DU222" s="1503"/>
      <c r="DV222" s="1503"/>
      <c r="DW222" s="1503"/>
      <c r="DX222" s="1503"/>
      <c r="DY222" s="1503"/>
      <c r="DZ222" s="1503"/>
      <c r="EA222" s="1503"/>
      <c r="EB222" s="1503"/>
      <c r="EC222" s="1503"/>
      <c r="ED222" s="1503"/>
      <c r="EE222" s="1503"/>
      <c r="EF222" s="1503"/>
      <c r="EG222" s="1503"/>
      <c r="EH222" s="1503"/>
      <c r="EI222" s="1503"/>
      <c r="EJ222" s="1503"/>
      <c r="EK222" s="1503"/>
      <c r="EL222" s="1503"/>
      <c r="EM222" s="1503"/>
      <c r="EN222" s="1503"/>
      <c r="EO222" s="1503"/>
      <c r="EP222" s="1503"/>
      <c r="EQ222" s="1503"/>
      <c r="ER222" s="1503"/>
      <c r="ES222" s="1503"/>
      <c r="ET222" s="1503"/>
      <c r="EU222" s="1503"/>
      <c r="EV222" s="1503"/>
      <c r="EW222" s="1503"/>
      <c r="EX222" s="1503"/>
      <c r="EY222" s="1503"/>
      <c r="EZ222" s="1503"/>
      <c r="FA222" s="1503"/>
      <c r="FB222" s="1503"/>
      <c r="FC222" s="1503"/>
      <c r="FD222" s="1503"/>
      <c r="FE222" s="1503"/>
      <c r="FF222" s="1503"/>
      <c r="FG222" s="1503"/>
      <c r="FH222" s="1503"/>
      <c r="FI222" s="1503"/>
      <c r="FJ222" s="1503"/>
      <c r="FK222" s="1503"/>
      <c r="FL222" s="1503"/>
      <c r="FM222" s="1503"/>
      <c r="FN222" s="1503"/>
      <c r="FO222" s="1503"/>
      <c r="FP222" s="1503"/>
      <c r="FQ222" s="1503"/>
      <c r="FR222" s="1503"/>
      <c r="FS222" s="1503"/>
      <c r="FT222" s="1503"/>
      <c r="FU222" s="1503"/>
      <c r="FV222" s="1503"/>
      <c r="FW222" s="1503"/>
      <c r="FX222" s="1503"/>
      <c r="FY222" s="1503"/>
      <c r="FZ222" s="1503"/>
      <c r="GA222" s="1503"/>
      <c r="GB222" s="1503"/>
      <c r="GC222" s="1503"/>
      <c r="GD222" s="1503"/>
      <c r="GE222" s="1503"/>
      <c r="GF222" s="1503"/>
      <c r="GG222" s="1503"/>
      <c r="GH222" s="1503"/>
      <c r="GI222" s="1503"/>
      <c r="GJ222" s="1503"/>
      <c r="GK222" s="1503"/>
      <c r="GL222" s="1503"/>
      <c r="GM222" s="1503"/>
      <c r="GN222" s="1503"/>
      <c r="GO222" s="1503"/>
      <c r="GP222" s="1503"/>
      <c r="GQ222" s="1503"/>
      <c r="GR222" s="1503"/>
      <c r="GS222" s="1503"/>
      <c r="GT222" s="1503"/>
      <c r="GU222" s="1503"/>
      <c r="GV222" s="1503"/>
      <c r="GW222" s="1503"/>
      <c r="GX222" s="1503"/>
      <c r="GY222" s="1503"/>
      <c r="GZ222" s="1503"/>
      <c r="HA222" s="1503"/>
      <c r="HB222" s="1503"/>
      <c r="HC222" s="1503"/>
      <c r="HD222" s="1503"/>
      <c r="HE222" s="1503"/>
      <c r="HF222" s="1503"/>
      <c r="HG222" s="1503"/>
      <c r="HH222" s="1503"/>
      <c r="HI222" s="1503"/>
      <c r="HJ222" s="1503"/>
      <c r="HK222" s="1503"/>
      <c r="HL222" s="1503"/>
      <c r="HM222" s="1503"/>
      <c r="HN222" s="1503"/>
      <c r="HO222" s="1503"/>
      <c r="HP222" s="1503"/>
      <c r="HQ222" s="1503"/>
      <c r="HR222" s="1503"/>
      <c r="HS222" s="1503"/>
      <c r="HT222" s="1503"/>
      <c r="HU222" s="1503"/>
      <c r="HV222" s="1503"/>
      <c r="HW222" s="1503"/>
      <c r="HX222" s="1503"/>
      <c r="HY222" s="1503"/>
      <c r="HZ222" s="1503"/>
      <c r="IA222" s="1503"/>
      <c r="IB222" s="1503"/>
      <c r="IC222" s="1503"/>
      <c r="ID222" s="1503"/>
      <c r="IE222" s="1503"/>
      <c r="IF222" s="1503"/>
      <c r="IG222" s="1503"/>
      <c r="IH222" s="1503"/>
      <c r="II222" s="1503"/>
      <c r="IJ222" s="1503"/>
      <c r="IK222" s="1503"/>
      <c r="IL222" s="1503"/>
      <c r="IM222" s="1503"/>
      <c r="IN222" s="1503"/>
      <c r="IO222" s="1503"/>
      <c r="IP222" s="1503"/>
      <c r="IQ222" s="1503"/>
      <c r="IR222" s="1503"/>
      <c r="IS222" s="1503"/>
      <c r="IT222" s="1503"/>
      <c r="IU222" s="1503"/>
      <c r="IV222" s="1503"/>
      <c r="IW222" s="1503"/>
      <c r="IX222" s="1503"/>
      <c r="IY222" s="1503"/>
      <c r="IZ222" s="1503"/>
      <c r="JA222" s="1503"/>
      <c r="JB222" s="1503"/>
      <c r="JC222" s="1503"/>
      <c r="JD222" s="1503"/>
      <c r="JE222" s="1503"/>
      <c r="JF222" s="1503"/>
      <c r="JG222" s="1503"/>
      <c r="JH222" s="1503"/>
      <c r="JI222" s="1503"/>
      <c r="JJ222" s="1503"/>
      <c r="JK222" s="1503"/>
      <c r="JL222" s="1503"/>
      <c r="JM222" s="1503"/>
      <c r="JN222" s="1503"/>
      <c r="JO222" s="1503"/>
      <c r="JP222" s="1503"/>
      <c r="JQ222" s="1503"/>
      <c r="JR222" s="1503"/>
      <c r="JS222" s="1503"/>
      <c r="JT222" s="1503"/>
      <c r="JU222" s="1503"/>
      <c r="JV222" s="1503"/>
      <c r="JW222" s="1503"/>
      <c r="JX222" s="1503"/>
      <c r="JY222" s="1503"/>
      <c r="JZ222" s="1503"/>
      <c r="KA222" s="1503"/>
      <c r="KB222" s="1503"/>
      <c r="KC222" s="1503"/>
      <c r="KD222" s="1503"/>
      <c r="KE222" s="1503"/>
      <c r="KF222" s="1503"/>
      <c r="KG222" s="1503"/>
      <c r="KH222" s="1503"/>
      <c r="KI222" s="1503"/>
      <c r="KJ222" s="1503"/>
      <c r="KK222" s="1503"/>
      <c r="KL222" s="1503"/>
      <c r="KM222" s="1503"/>
      <c r="KN222" s="1503"/>
      <c r="KO222" s="1503"/>
      <c r="KP222" s="1503"/>
      <c r="KQ222" s="1503"/>
      <c r="KR222" s="1503"/>
      <c r="KS222" s="1503"/>
      <c r="KT222" s="1503"/>
      <c r="KU222" s="1503"/>
      <c r="KV222" s="1503"/>
      <c r="KW222" s="1503"/>
      <c r="KX222" s="1503"/>
    </row>
    <row r="223" spans="1:310" s="5" customFormat="1" ht="19.5" thickBot="1">
      <c r="A223" s="1134"/>
      <c r="B223" s="697" t="s">
        <v>41</v>
      </c>
      <c r="C223" s="74" t="s">
        <v>1249</v>
      </c>
      <c r="D223" s="72"/>
      <c r="E223" s="72"/>
      <c r="F223" s="699">
        <v>0</v>
      </c>
      <c r="G223" s="697" t="s">
        <v>41</v>
      </c>
      <c r="H223" s="72"/>
      <c r="I223" s="1135"/>
      <c r="J223" s="1503"/>
      <c r="K223" s="1503"/>
      <c r="L223" s="1503"/>
      <c r="M223" s="1503"/>
      <c r="N223" s="1503"/>
      <c r="O223" s="1503"/>
      <c r="P223" s="1503"/>
      <c r="Q223" s="1503"/>
      <c r="R223" s="1503"/>
      <c r="S223" s="1503"/>
      <c r="T223" s="1503"/>
      <c r="U223" s="1503"/>
      <c r="V223" s="1503"/>
      <c r="W223" s="1503"/>
      <c r="X223" s="1503"/>
      <c r="Y223" s="1503"/>
      <c r="Z223" s="1503"/>
      <c r="AA223" s="1503"/>
      <c r="AB223" s="1503"/>
      <c r="AC223" s="1503"/>
      <c r="AD223" s="1503"/>
      <c r="AE223" s="1503"/>
      <c r="AF223" s="1503"/>
      <c r="AG223" s="1503"/>
      <c r="AH223" s="1503"/>
      <c r="AI223" s="1503"/>
      <c r="AJ223" s="1503"/>
      <c r="AK223" s="1503"/>
      <c r="AL223" s="1503"/>
      <c r="AM223" s="1503"/>
      <c r="AN223" s="1503"/>
      <c r="AO223" s="1503"/>
      <c r="AP223" s="1503"/>
      <c r="AQ223" s="1503"/>
      <c r="AR223" s="1503"/>
      <c r="AS223" s="1503"/>
      <c r="AT223" s="1503"/>
      <c r="AU223" s="1503"/>
      <c r="AV223" s="1503"/>
      <c r="AW223" s="1503"/>
      <c r="AX223" s="1503"/>
      <c r="AY223" s="1503"/>
      <c r="AZ223" s="1503"/>
      <c r="BA223" s="1503"/>
      <c r="BB223" s="1503"/>
      <c r="BC223" s="1503"/>
      <c r="BD223" s="1503"/>
      <c r="BE223" s="1503"/>
      <c r="BF223" s="1503"/>
      <c r="BG223" s="1503"/>
      <c r="BH223" s="1503"/>
      <c r="BI223" s="1503"/>
      <c r="BJ223" s="1503"/>
      <c r="BK223" s="1503"/>
      <c r="BL223" s="1503"/>
      <c r="BM223" s="1503"/>
      <c r="BN223" s="1503"/>
      <c r="BO223" s="1503"/>
      <c r="BP223" s="1503"/>
      <c r="BQ223" s="1503"/>
      <c r="BR223" s="1503"/>
      <c r="BS223" s="1503"/>
      <c r="BT223" s="1503"/>
      <c r="BU223" s="1503"/>
      <c r="BV223" s="1503"/>
      <c r="BW223" s="1503"/>
      <c r="BX223" s="1503"/>
      <c r="BY223" s="1503"/>
      <c r="BZ223" s="1503"/>
      <c r="CA223" s="1503"/>
      <c r="CB223" s="1503"/>
      <c r="CC223" s="1503"/>
      <c r="CD223" s="1503"/>
      <c r="CE223" s="1503"/>
      <c r="CF223" s="1503"/>
      <c r="CG223" s="1503"/>
      <c r="CH223" s="1503"/>
      <c r="CI223" s="1503"/>
      <c r="CJ223" s="1503"/>
      <c r="CK223" s="1503"/>
      <c r="CL223" s="1503"/>
      <c r="CM223" s="1503"/>
      <c r="CN223" s="1503"/>
      <c r="CO223" s="1503"/>
      <c r="CP223" s="1503"/>
      <c r="CQ223" s="1503"/>
      <c r="CR223" s="1503"/>
      <c r="CS223" s="1503"/>
      <c r="CT223" s="1503"/>
      <c r="CU223" s="1503"/>
      <c r="CV223" s="1503"/>
      <c r="CW223" s="1503"/>
      <c r="CX223" s="1503"/>
      <c r="CY223" s="1503"/>
      <c r="CZ223" s="1503"/>
      <c r="DA223" s="1503"/>
      <c r="DB223" s="1503"/>
      <c r="DC223" s="1503"/>
      <c r="DD223" s="1503"/>
      <c r="DE223" s="1503"/>
      <c r="DF223" s="1503"/>
      <c r="DG223" s="1503"/>
      <c r="DH223" s="1503"/>
      <c r="DI223" s="1503"/>
      <c r="DJ223" s="1503"/>
      <c r="DK223" s="1503"/>
      <c r="DL223" s="1503"/>
      <c r="DM223" s="1503"/>
      <c r="DN223" s="1503"/>
      <c r="DO223" s="1503"/>
      <c r="DP223" s="1503"/>
      <c r="DQ223" s="1503"/>
      <c r="DR223" s="1503"/>
      <c r="DS223" s="1503"/>
      <c r="DT223" s="1503"/>
      <c r="DU223" s="1503"/>
      <c r="DV223" s="1503"/>
      <c r="DW223" s="1503"/>
      <c r="DX223" s="1503"/>
      <c r="DY223" s="1503"/>
      <c r="DZ223" s="1503"/>
      <c r="EA223" s="1503"/>
      <c r="EB223" s="1503"/>
      <c r="EC223" s="1503"/>
      <c r="ED223" s="1503"/>
      <c r="EE223" s="1503"/>
      <c r="EF223" s="1503"/>
      <c r="EG223" s="1503"/>
      <c r="EH223" s="1503"/>
      <c r="EI223" s="1503"/>
      <c r="EJ223" s="1503"/>
      <c r="EK223" s="1503"/>
      <c r="EL223" s="1503"/>
      <c r="EM223" s="1503"/>
      <c r="EN223" s="1503"/>
      <c r="EO223" s="1503"/>
      <c r="EP223" s="1503"/>
      <c r="EQ223" s="1503"/>
      <c r="ER223" s="1503"/>
      <c r="ES223" s="1503"/>
      <c r="ET223" s="1503"/>
      <c r="EU223" s="1503"/>
      <c r="EV223" s="1503"/>
      <c r="EW223" s="1503"/>
      <c r="EX223" s="1503"/>
      <c r="EY223" s="1503"/>
      <c r="EZ223" s="1503"/>
      <c r="FA223" s="1503"/>
      <c r="FB223" s="1503"/>
      <c r="FC223" s="1503"/>
      <c r="FD223" s="1503"/>
      <c r="FE223" s="1503"/>
      <c r="FF223" s="1503"/>
      <c r="FG223" s="1503"/>
      <c r="FH223" s="1503"/>
      <c r="FI223" s="1503"/>
      <c r="FJ223" s="1503"/>
      <c r="FK223" s="1503"/>
      <c r="FL223" s="1503"/>
      <c r="FM223" s="1503"/>
      <c r="FN223" s="1503"/>
      <c r="FO223" s="1503"/>
      <c r="FP223" s="1503"/>
      <c r="FQ223" s="1503"/>
      <c r="FR223" s="1503"/>
      <c r="FS223" s="1503"/>
      <c r="FT223" s="1503"/>
      <c r="FU223" s="1503"/>
      <c r="FV223" s="1503"/>
      <c r="FW223" s="1503"/>
      <c r="FX223" s="1503"/>
      <c r="FY223" s="1503"/>
      <c r="FZ223" s="1503"/>
      <c r="GA223" s="1503"/>
      <c r="GB223" s="1503"/>
      <c r="GC223" s="1503"/>
      <c r="GD223" s="1503"/>
      <c r="GE223" s="1503"/>
      <c r="GF223" s="1503"/>
      <c r="GG223" s="1503"/>
      <c r="GH223" s="1503"/>
      <c r="GI223" s="1503"/>
      <c r="GJ223" s="1503"/>
      <c r="GK223" s="1503"/>
      <c r="GL223" s="1503"/>
      <c r="GM223" s="1503"/>
      <c r="GN223" s="1503"/>
      <c r="GO223" s="1503"/>
      <c r="GP223" s="1503"/>
      <c r="GQ223" s="1503"/>
      <c r="GR223" s="1503"/>
      <c r="GS223" s="1503"/>
      <c r="GT223" s="1503"/>
      <c r="GU223" s="1503"/>
      <c r="GV223" s="1503"/>
      <c r="GW223" s="1503"/>
      <c r="GX223" s="1503"/>
      <c r="GY223" s="1503"/>
      <c r="GZ223" s="1503"/>
      <c r="HA223" s="1503"/>
      <c r="HB223" s="1503"/>
      <c r="HC223" s="1503"/>
      <c r="HD223" s="1503"/>
      <c r="HE223" s="1503"/>
      <c r="HF223" s="1503"/>
      <c r="HG223" s="1503"/>
      <c r="HH223" s="1503"/>
      <c r="HI223" s="1503"/>
      <c r="HJ223" s="1503"/>
      <c r="HK223" s="1503"/>
      <c r="HL223" s="1503"/>
      <c r="HM223" s="1503"/>
      <c r="HN223" s="1503"/>
      <c r="HO223" s="1503"/>
      <c r="HP223" s="1503"/>
      <c r="HQ223" s="1503"/>
      <c r="HR223" s="1503"/>
      <c r="HS223" s="1503"/>
      <c r="HT223" s="1503"/>
      <c r="HU223" s="1503"/>
      <c r="HV223" s="1503"/>
      <c r="HW223" s="1503"/>
      <c r="HX223" s="1503"/>
      <c r="HY223" s="1503"/>
      <c r="HZ223" s="1503"/>
      <c r="IA223" s="1503"/>
      <c r="IB223" s="1503"/>
      <c r="IC223" s="1503"/>
      <c r="ID223" s="1503"/>
      <c r="IE223" s="1503"/>
      <c r="IF223" s="1503"/>
      <c r="IG223" s="1503"/>
      <c r="IH223" s="1503"/>
      <c r="II223" s="1503"/>
      <c r="IJ223" s="1503"/>
      <c r="IK223" s="1503"/>
      <c r="IL223" s="1503"/>
      <c r="IM223" s="1503"/>
      <c r="IN223" s="1503"/>
      <c r="IO223" s="1503"/>
      <c r="IP223" s="1503"/>
      <c r="IQ223" s="1503"/>
      <c r="IR223" s="1503"/>
      <c r="IS223" s="1503"/>
      <c r="IT223" s="1503"/>
      <c r="IU223" s="1503"/>
      <c r="IV223" s="1503"/>
      <c r="IW223" s="1503"/>
      <c r="IX223" s="1503"/>
      <c r="IY223" s="1503"/>
      <c r="IZ223" s="1503"/>
      <c r="JA223" s="1503"/>
      <c r="JB223" s="1503"/>
      <c r="JC223" s="1503"/>
      <c r="JD223" s="1503"/>
      <c r="JE223" s="1503"/>
      <c r="JF223" s="1503"/>
      <c r="JG223" s="1503"/>
      <c r="JH223" s="1503"/>
      <c r="JI223" s="1503"/>
      <c r="JJ223" s="1503"/>
      <c r="JK223" s="1503"/>
      <c r="JL223" s="1503"/>
      <c r="JM223" s="1503"/>
      <c r="JN223" s="1503"/>
      <c r="JO223" s="1503"/>
      <c r="JP223" s="1503"/>
      <c r="JQ223" s="1503"/>
      <c r="JR223" s="1503"/>
      <c r="JS223" s="1503"/>
      <c r="JT223" s="1503"/>
      <c r="JU223" s="1503"/>
      <c r="JV223" s="1503"/>
      <c r="JW223" s="1503"/>
      <c r="JX223" s="1503"/>
      <c r="JY223" s="1503"/>
      <c r="JZ223" s="1503"/>
      <c r="KA223" s="1503"/>
      <c r="KB223" s="1503"/>
      <c r="KC223" s="1503"/>
      <c r="KD223" s="1503"/>
      <c r="KE223" s="1503"/>
      <c r="KF223" s="1503"/>
      <c r="KG223" s="1503"/>
      <c r="KH223" s="1503"/>
      <c r="KI223" s="1503"/>
      <c r="KJ223" s="1503"/>
      <c r="KK223" s="1503"/>
      <c r="KL223" s="1503"/>
      <c r="KM223" s="1503"/>
      <c r="KN223" s="1503"/>
      <c r="KO223" s="1503"/>
      <c r="KP223" s="1503"/>
      <c r="KQ223" s="1503"/>
      <c r="KR223" s="1503"/>
      <c r="KS223" s="1503"/>
      <c r="KT223" s="1503"/>
      <c r="KU223" s="1503"/>
      <c r="KV223" s="1503"/>
      <c r="KW223" s="1503"/>
      <c r="KX223" s="1503"/>
    </row>
    <row r="224" spans="1:310" s="5" customFormat="1" ht="19.5" thickBot="1">
      <c r="A224" s="1134"/>
      <c r="B224" s="697" t="s">
        <v>40</v>
      </c>
      <c r="C224" s="74" t="s">
        <v>1250</v>
      </c>
      <c r="D224" s="72"/>
      <c r="E224" s="72"/>
      <c r="F224" s="699">
        <v>0.1</v>
      </c>
      <c r="G224" s="697" t="s">
        <v>40</v>
      </c>
      <c r="H224" s="72"/>
      <c r="I224" s="1135"/>
      <c r="J224" s="1503"/>
      <c r="K224" s="1503"/>
      <c r="L224" s="1503"/>
      <c r="M224" s="1503"/>
      <c r="N224" s="1503"/>
      <c r="O224" s="1503"/>
      <c r="P224" s="1503"/>
      <c r="Q224" s="1503"/>
      <c r="R224" s="1503"/>
      <c r="S224" s="1503"/>
      <c r="T224" s="1503"/>
      <c r="U224" s="1503"/>
      <c r="V224" s="1503"/>
      <c r="W224" s="1503"/>
      <c r="X224" s="1503"/>
      <c r="Y224" s="1503"/>
      <c r="Z224" s="1503"/>
      <c r="AA224" s="1503"/>
      <c r="AB224" s="1503"/>
      <c r="AC224" s="1503"/>
      <c r="AD224" s="1503"/>
      <c r="AE224" s="1503"/>
      <c r="AF224" s="1503"/>
      <c r="AG224" s="1503"/>
      <c r="AH224" s="1503"/>
      <c r="AI224" s="1503"/>
      <c r="AJ224" s="1503"/>
      <c r="AK224" s="1503"/>
      <c r="AL224" s="1503"/>
      <c r="AM224" s="1503"/>
      <c r="AN224" s="1503"/>
      <c r="AO224" s="1503"/>
      <c r="AP224" s="1503"/>
      <c r="AQ224" s="1503"/>
      <c r="AR224" s="1503"/>
      <c r="AS224" s="1503"/>
      <c r="AT224" s="1503"/>
      <c r="AU224" s="1503"/>
      <c r="AV224" s="1503"/>
      <c r="AW224" s="1503"/>
      <c r="AX224" s="1503"/>
      <c r="AY224" s="1503"/>
      <c r="AZ224" s="1503"/>
      <c r="BA224" s="1503"/>
      <c r="BB224" s="1503"/>
      <c r="BC224" s="1503"/>
      <c r="BD224" s="1503"/>
      <c r="BE224" s="1503"/>
      <c r="BF224" s="1503"/>
      <c r="BG224" s="1503"/>
      <c r="BH224" s="1503"/>
      <c r="BI224" s="1503"/>
      <c r="BJ224" s="1503"/>
      <c r="BK224" s="1503"/>
      <c r="BL224" s="1503"/>
      <c r="BM224" s="1503"/>
      <c r="BN224" s="1503"/>
      <c r="BO224" s="1503"/>
      <c r="BP224" s="1503"/>
      <c r="BQ224" s="1503"/>
      <c r="BR224" s="1503"/>
      <c r="BS224" s="1503"/>
      <c r="BT224" s="1503"/>
      <c r="BU224" s="1503"/>
      <c r="BV224" s="1503"/>
      <c r="BW224" s="1503"/>
      <c r="BX224" s="1503"/>
      <c r="BY224" s="1503"/>
      <c r="BZ224" s="1503"/>
      <c r="CA224" s="1503"/>
      <c r="CB224" s="1503"/>
      <c r="CC224" s="1503"/>
      <c r="CD224" s="1503"/>
      <c r="CE224" s="1503"/>
      <c r="CF224" s="1503"/>
      <c r="CG224" s="1503"/>
      <c r="CH224" s="1503"/>
      <c r="CI224" s="1503"/>
      <c r="CJ224" s="1503"/>
      <c r="CK224" s="1503"/>
      <c r="CL224" s="1503"/>
      <c r="CM224" s="1503"/>
      <c r="CN224" s="1503"/>
      <c r="CO224" s="1503"/>
      <c r="CP224" s="1503"/>
      <c r="CQ224" s="1503"/>
      <c r="CR224" s="1503"/>
      <c r="CS224" s="1503"/>
      <c r="CT224" s="1503"/>
      <c r="CU224" s="1503"/>
      <c r="CV224" s="1503"/>
      <c r="CW224" s="1503"/>
      <c r="CX224" s="1503"/>
      <c r="CY224" s="1503"/>
      <c r="CZ224" s="1503"/>
      <c r="DA224" s="1503"/>
      <c r="DB224" s="1503"/>
      <c r="DC224" s="1503"/>
      <c r="DD224" s="1503"/>
      <c r="DE224" s="1503"/>
      <c r="DF224" s="1503"/>
      <c r="DG224" s="1503"/>
      <c r="DH224" s="1503"/>
      <c r="DI224" s="1503"/>
      <c r="DJ224" s="1503"/>
      <c r="DK224" s="1503"/>
      <c r="DL224" s="1503"/>
      <c r="DM224" s="1503"/>
      <c r="DN224" s="1503"/>
      <c r="DO224" s="1503"/>
      <c r="DP224" s="1503"/>
      <c r="DQ224" s="1503"/>
      <c r="DR224" s="1503"/>
      <c r="DS224" s="1503"/>
      <c r="DT224" s="1503"/>
      <c r="DU224" s="1503"/>
      <c r="DV224" s="1503"/>
      <c r="DW224" s="1503"/>
      <c r="DX224" s="1503"/>
      <c r="DY224" s="1503"/>
      <c r="DZ224" s="1503"/>
      <c r="EA224" s="1503"/>
      <c r="EB224" s="1503"/>
      <c r="EC224" s="1503"/>
      <c r="ED224" s="1503"/>
      <c r="EE224" s="1503"/>
      <c r="EF224" s="1503"/>
      <c r="EG224" s="1503"/>
      <c r="EH224" s="1503"/>
      <c r="EI224" s="1503"/>
      <c r="EJ224" s="1503"/>
      <c r="EK224" s="1503"/>
      <c r="EL224" s="1503"/>
      <c r="EM224" s="1503"/>
      <c r="EN224" s="1503"/>
      <c r="EO224" s="1503"/>
      <c r="EP224" s="1503"/>
      <c r="EQ224" s="1503"/>
      <c r="ER224" s="1503"/>
      <c r="ES224" s="1503"/>
      <c r="ET224" s="1503"/>
      <c r="EU224" s="1503"/>
      <c r="EV224" s="1503"/>
      <c r="EW224" s="1503"/>
      <c r="EX224" s="1503"/>
      <c r="EY224" s="1503"/>
      <c r="EZ224" s="1503"/>
      <c r="FA224" s="1503"/>
      <c r="FB224" s="1503"/>
      <c r="FC224" s="1503"/>
      <c r="FD224" s="1503"/>
      <c r="FE224" s="1503"/>
      <c r="FF224" s="1503"/>
      <c r="FG224" s="1503"/>
      <c r="FH224" s="1503"/>
      <c r="FI224" s="1503"/>
      <c r="FJ224" s="1503"/>
      <c r="FK224" s="1503"/>
      <c r="FL224" s="1503"/>
      <c r="FM224" s="1503"/>
      <c r="FN224" s="1503"/>
      <c r="FO224" s="1503"/>
      <c r="FP224" s="1503"/>
      <c r="FQ224" s="1503"/>
      <c r="FR224" s="1503"/>
      <c r="FS224" s="1503"/>
      <c r="FT224" s="1503"/>
      <c r="FU224" s="1503"/>
      <c r="FV224" s="1503"/>
      <c r="FW224" s="1503"/>
      <c r="FX224" s="1503"/>
      <c r="FY224" s="1503"/>
      <c r="FZ224" s="1503"/>
      <c r="GA224" s="1503"/>
      <c r="GB224" s="1503"/>
      <c r="GC224" s="1503"/>
      <c r="GD224" s="1503"/>
      <c r="GE224" s="1503"/>
      <c r="GF224" s="1503"/>
      <c r="GG224" s="1503"/>
      <c r="GH224" s="1503"/>
      <c r="GI224" s="1503"/>
      <c r="GJ224" s="1503"/>
      <c r="GK224" s="1503"/>
      <c r="GL224" s="1503"/>
      <c r="GM224" s="1503"/>
      <c r="GN224" s="1503"/>
      <c r="GO224" s="1503"/>
      <c r="GP224" s="1503"/>
      <c r="GQ224" s="1503"/>
      <c r="GR224" s="1503"/>
      <c r="GS224" s="1503"/>
      <c r="GT224" s="1503"/>
      <c r="GU224" s="1503"/>
      <c r="GV224" s="1503"/>
      <c r="GW224" s="1503"/>
      <c r="GX224" s="1503"/>
      <c r="GY224" s="1503"/>
      <c r="GZ224" s="1503"/>
      <c r="HA224" s="1503"/>
      <c r="HB224" s="1503"/>
      <c r="HC224" s="1503"/>
      <c r="HD224" s="1503"/>
      <c r="HE224" s="1503"/>
      <c r="HF224" s="1503"/>
      <c r="HG224" s="1503"/>
      <c r="HH224" s="1503"/>
      <c r="HI224" s="1503"/>
      <c r="HJ224" s="1503"/>
      <c r="HK224" s="1503"/>
      <c r="HL224" s="1503"/>
      <c r="HM224" s="1503"/>
      <c r="HN224" s="1503"/>
      <c r="HO224" s="1503"/>
      <c r="HP224" s="1503"/>
      <c r="HQ224" s="1503"/>
      <c r="HR224" s="1503"/>
      <c r="HS224" s="1503"/>
      <c r="HT224" s="1503"/>
      <c r="HU224" s="1503"/>
      <c r="HV224" s="1503"/>
      <c r="HW224" s="1503"/>
      <c r="HX224" s="1503"/>
      <c r="HY224" s="1503"/>
      <c r="HZ224" s="1503"/>
      <c r="IA224" s="1503"/>
      <c r="IB224" s="1503"/>
      <c r="IC224" s="1503"/>
      <c r="ID224" s="1503"/>
      <c r="IE224" s="1503"/>
      <c r="IF224" s="1503"/>
      <c r="IG224" s="1503"/>
      <c r="IH224" s="1503"/>
      <c r="II224" s="1503"/>
      <c r="IJ224" s="1503"/>
      <c r="IK224" s="1503"/>
      <c r="IL224" s="1503"/>
      <c r="IM224" s="1503"/>
      <c r="IN224" s="1503"/>
      <c r="IO224" s="1503"/>
      <c r="IP224" s="1503"/>
      <c r="IQ224" s="1503"/>
      <c r="IR224" s="1503"/>
      <c r="IS224" s="1503"/>
      <c r="IT224" s="1503"/>
      <c r="IU224" s="1503"/>
      <c r="IV224" s="1503"/>
      <c r="IW224" s="1503"/>
      <c r="IX224" s="1503"/>
      <c r="IY224" s="1503"/>
      <c r="IZ224" s="1503"/>
      <c r="JA224" s="1503"/>
      <c r="JB224" s="1503"/>
      <c r="JC224" s="1503"/>
      <c r="JD224" s="1503"/>
      <c r="JE224" s="1503"/>
      <c r="JF224" s="1503"/>
      <c r="JG224" s="1503"/>
      <c r="JH224" s="1503"/>
      <c r="JI224" s="1503"/>
      <c r="JJ224" s="1503"/>
      <c r="JK224" s="1503"/>
      <c r="JL224" s="1503"/>
      <c r="JM224" s="1503"/>
      <c r="JN224" s="1503"/>
      <c r="JO224" s="1503"/>
      <c r="JP224" s="1503"/>
      <c r="JQ224" s="1503"/>
      <c r="JR224" s="1503"/>
      <c r="JS224" s="1503"/>
      <c r="JT224" s="1503"/>
      <c r="JU224" s="1503"/>
      <c r="JV224" s="1503"/>
      <c r="JW224" s="1503"/>
      <c r="JX224" s="1503"/>
      <c r="JY224" s="1503"/>
      <c r="JZ224" s="1503"/>
      <c r="KA224" s="1503"/>
      <c r="KB224" s="1503"/>
      <c r="KC224" s="1503"/>
      <c r="KD224" s="1503"/>
      <c r="KE224" s="1503"/>
      <c r="KF224" s="1503"/>
      <c r="KG224" s="1503"/>
      <c r="KH224" s="1503"/>
      <c r="KI224" s="1503"/>
      <c r="KJ224" s="1503"/>
      <c r="KK224" s="1503"/>
      <c r="KL224" s="1503"/>
      <c r="KM224" s="1503"/>
      <c r="KN224" s="1503"/>
      <c r="KO224" s="1503"/>
      <c r="KP224" s="1503"/>
      <c r="KQ224" s="1503"/>
      <c r="KR224" s="1503"/>
      <c r="KS224" s="1503"/>
      <c r="KT224" s="1503"/>
      <c r="KU224" s="1503"/>
      <c r="KV224" s="1503"/>
      <c r="KW224" s="1503"/>
      <c r="KX224" s="1503"/>
    </row>
    <row r="225" spans="1:310" s="5" customFormat="1" ht="19.5" thickBot="1">
      <c r="A225" s="1137"/>
      <c r="B225" s="697" t="s">
        <v>41</v>
      </c>
      <c r="C225" s="74" t="s">
        <v>1251</v>
      </c>
      <c r="D225" s="37"/>
      <c r="E225" s="72"/>
      <c r="F225" s="699">
        <v>0</v>
      </c>
      <c r="G225" s="697" t="s">
        <v>41</v>
      </c>
      <c r="H225" s="37"/>
      <c r="I225" s="1138"/>
      <c r="J225" s="1503"/>
      <c r="K225" s="1503"/>
      <c r="L225" s="1503"/>
      <c r="M225" s="1503"/>
      <c r="N225" s="1503"/>
      <c r="O225" s="1503"/>
      <c r="P225" s="1503"/>
      <c r="Q225" s="1503"/>
      <c r="R225" s="1503"/>
      <c r="S225" s="1503"/>
      <c r="T225" s="1503"/>
      <c r="U225" s="1503"/>
      <c r="V225" s="1503"/>
      <c r="W225" s="1503"/>
      <c r="X225" s="1503"/>
      <c r="Y225" s="1503"/>
      <c r="Z225" s="1503"/>
      <c r="AA225" s="1503"/>
      <c r="AB225" s="1503"/>
      <c r="AC225" s="1503"/>
      <c r="AD225" s="1503"/>
      <c r="AE225" s="1503"/>
      <c r="AF225" s="1503"/>
      <c r="AG225" s="1503"/>
      <c r="AH225" s="1503"/>
      <c r="AI225" s="1503"/>
      <c r="AJ225" s="1503"/>
      <c r="AK225" s="1503"/>
      <c r="AL225" s="1503"/>
      <c r="AM225" s="1503"/>
      <c r="AN225" s="1503"/>
      <c r="AO225" s="1503"/>
      <c r="AP225" s="1503"/>
      <c r="AQ225" s="1503"/>
      <c r="AR225" s="1503"/>
      <c r="AS225" s="1503"/>
      <c r="AT225" s="1503"/>
      <c r="AU225" s="1503"/>
      <c r="AV225" s="1503"/>
      <c r="AW225" s="1503"/>
      <c r="AX225" s="1503"/>
      <c r="AY225" s="1503"/>
      <c r="AZ225" s="1503"/>
      <c r="BA225" s="1503"/>
      <c r="BB225" s="1503"/>
      <c r="BC225" s="1503"/>
      <c r="BD225" s="1503"/>
      <c r="BE225" s="1503"/>
      <c r="BF225" s="1503"/>
      <c r="BG225" s="1503"/>
      <c r="BH225" s="1503"/>
      <c r="BI225" s="1503"/>
      <c r="BJ225" s="1503"/>
      <c r="BK225" s="1503"/>
      <c r="BL225" s="1503"/>
      <c r="BM225" s="1503"/>
      <c r="BN225" s="1503"/>
      <c r="BO225" s="1503"/>
      <c r="BP225" s="1503"/>
      <c r="BQ225" s="1503"/>
      <c r="BR225" s="1503"/>
      <c r="BS225" s="1503"/>
      <c r="BT225" s="1503"/>
      <c r="BU225" s="1503"/>
      <c r="BV225" s="1503"/>
      <c r="BW225" s="1503"/>
      <c r="BX225" s="1503"/>
      <c r="BY225" s="1503"/>
      <c r="BZ225" s="1503"/>
      <c r="CA225" s="1503"/>
      <c r="CB225" s="1503"/>
      <c r="CC225" s="1503"/>
      <c r="CD225" s="1503"/>
      <c r="CE225" s="1503"/>
      <c r="CF225" s="1503"/>
      <c r="CG225" s="1503"/>
      <c r="CH225" s="1503"/>
      <c r="CI225" s="1503"/>
      <c r="CJ225" s="1503"/>
      <c r="CK225" s="1503"/>
      <c r="CL225" s="1503"/>
      <c r="CM225" s="1503"/>
      <c r="CN225" s="1503"/>
      <c r="CO225" s="1503"/>
      <c r="CP225" s="1503"/>
      <c r="CQ225" s="1503"/>
      <c r="CR225" s="1503"/>
      <c r="CS225" s="1503"/>
      <c r="CT225" s="1503"/>
      <c r="CU225" s="1503"/>
      <c r="CV225" s="1503"/>
      <c r="CW225" s="1503"/>
      <c r="CX225" s="1503"/>
      <c r="CY225" s="1503"/>
      <c r="CZ225" s="1503"/>
      <c r="DA225" s="1503"/>
      <c r="DB225" s="1503"/>
      <c r="DC225" s="1503"/>
      <c r="DD225" s="1503"/>
      <c r="DE225" s="1503"/>
      <c r="DF225" s="1503"/>
      <c r="DG225" s="1503"/>
      <c r="DH225" s="1503"/>
      <c r="DI225" s="1503"/>
      <c r="DJ225" s="1503"/>
      <c r="DK225" s="1503"/>
      <c r="DL225" s="1503"/>
      <c r="DM225" s="1503"/>
      <c r="DN225" s="1503"/>
      <c r="DO225" s="1503"/>
      <c r="DP225" s="1503"/>
      <c r="DQ225" s="1503"/>
      <c r="DR225" s="1503"/>
      <c r="DS225" s="1503"/>
      <c r="DT225" s="1503"/>
      <c r="DU225" s="1503"/>
      <c r="DV225" s="1503"/>
      <c r="DW225" s="1503"/>
      <c r="DX225" s="1503"/>
      <c r="DY225" s="1503"/>
      <c r="DZ225" s="1503"/>
      <c r="EA225" s="1503"/>
      <c r="EB225" s="1503"/>
      <c r="EC225" s="1503"/>
      <c r="ED225" s="1503"/>
      <c r="EE225" s="1503"/>
      <c r="EF225" s="1503"/>
      <c r="EG225" s="1503"/>
      <c r="EH225" s="1503"/>
      <c r="EI225" s="1503"/>
      <c r="EJ225" s="1503"/>
      <c r="EK225" s="1503"/>
      <c r="EL225" s="1503"/>
      <c r="EM225" s="1503"/>
      <c r="EN225" s="1503"/>
      <c r="EO225" s="1503"/>
      <c r="EP225" s="1503"/>
      <c r="EQ225" s="1503"/>
      <c r="ER225" s="1503"/>
      <c r="ES225" s="1503"/>
      <c r="ET225" s="1503"/>
      <c r="EU225" s="1503"/>
      <c r="EV225" s="1503"/>
      <c r="EW225" s="1503"/>
      <c r="EX225" s="1503"/>
      <c r="EY225" s="1503"/>
      <c r="EZ225" s="1503"/>
      <c r="FA225" s="1503"/>
      <c r="FB225" s="1503"/>
      <c r="FC225" s="1503"/>
      <c r="FD225" s="1503"/>
      <c r="FE225" s="1503"/>
      <c r="FF225" s="1503"/>
      <c r="FG225" s="1503"/>
      <c r="FH225" s="1503"/>
      <c r="FI225" s="1503"/>
      <c r="FJ225" s="1503"/>
      <c r="FK225" s="1503"/>
      <c r="FL225" s="1503"/>
      <c r="FM225" s="1503"/>
      <c r="FN225" s="1503"/>
      <c r="FO225" s="1503"/>
      <c r="FP225" s="1503"/>
      <c r="FQ225" s="1503"/>
      <c r="FR225" s="1503"/>
      <c r="FS225" s="1503"/>
      <c r="FT225" s="1503"/>
      <c r="FU225" s="1503"/>
      <c r="FV225" s="1503"/>
      <c r="FW225" s="1503"/>
      <c r="FX225" s="1503"/>
      <c r="FY225" s="1503"/>
      <c r="FZ225" s="1503"/>
      <c r="GA225" s="1503"/>
      <c r="GB225" s="1503"/>
      <c r="GC225" s="1503"/>
      <c r="GD225" s="1503"/>
      <c r="GE225" s="1503"/>
      <c r="GF225" s="1503"/>
      <c r="GG225" s="1503"/>
      <c r="GH225" s="1503"/>
      <c r="GI225" s="1503"/>
      <c r="GJ225" s="1503"/>
      <c r="GK225" s="1503"/>
      <c r="GL225" s="1503"/>
      <c r="GM225" s="1503"/>
      <c r="GN225" s="1503"/>
      <c r="GO225" s="1503"/>
      <c r="GP225" s="1503"/>
      <c r="GQ225" s="1503"/>
      <c r="GR225" s="1503"/>
      <c r="GS225" s="1503"/>
      <c r="GT225" s="1503"/>
      <c r="GU225" s="1503"/>
      <c r="GV225" s="1503"/>
      <c r="GW225" s="1503"/>
      <c r="GX225" s="1503"/>
      <c r="GY225" s="1503"/>
      <c r="GZ225" s="1503"/>
      <c r="HA225" s="1503"/>
      <c r="HB225" s="1503"/>
      <c r="HC225" s="1503"/>
      <c r="HD225" s="1503"/>
      <c r="HE225" s="1503"/>
      <c r="HF225" s="1503"/>
      <c r="HG225" s="1503"/>
      <c r="HH225" s="1503"/>
      <c r="HI225" s="1503"/>
      <c r="HJ225" s="1503"/>
      <c r="HK225" s="1503"/>
      <c r="HL225" s="1503"/>
      <c r="HM225" s="1503"/>
      <c r="HN225" s="1503"/>
      <c r="HO225" s="1503"/>
      <c r="HP225" s="1503"/>
      <c r="HQ225" s="1503"/>
      <c r="HR225" s="1503"/>
      <c r="HS225" s="1503"/>
      <c r="HT225" s="1503"/>
      <c r="HU225" s="1503"/>
      <c r="HV225" s="1503"/>
      <c r="HW225" s="1503"/>
      <c r="HX225" s="1503"/>
      <c r="HY225" s="1503"/>
      <c r="HZ225" s="1503"/>
      <c r="IA225" s="1503"/>
      <c r="IB225" s="1503"/>
      <c r="IC225" s="1503"/>
      <c r="ID225" s="1503"/>
      <c r="IE225" s="1503"/>
      <c r="IF225" s="1503"/>
      <c r="IG225" s="1503"/>
      <c r="IH225" s="1503"/>
      <c r="II225" s="1503"/>
      <c r="IJ225" s="1503"/>
      <c r="IK225" s="1503"/>
      <c r="IL225" s="1503"/>
      <c r="IM225" s="1503"/>
      <c r="IN225" s="1503"/>
      <c r="IO225" s="1503"/>
      <c r="IP225" s="1503"/>
      <c r="IQ225" s="1503"/>
      <c r="IR225" s="1503"/>
      <c r="IS225" s="1503"/>
      <c r="IT225" s="1503"/>
      <c r="IU225" s="1503"/>
      <c r="IV225" s="1503"/>
      <c r="IW225" s="1503"/>
      <c r="IX225" s="1503"/>
      <c r="IY225" s="1503"/>
      <c r="IZ225" s="1503"/>
      <c r="JA225" s="1503"/>
      <c r="JB225" s="1503"/>
      <c r="JC225" s="1503"/>
      <c r="JD225" s="1503"/>
      <c r="JE225" s="1503"/>
      <c r="JF225" s="1503"/>
      <c r="JG225" s="1503"/>
      <c r="JH225" s="1503"/>
      <c r="JI225" s="1503"/>
      <c r="JJ225" s="1503"/>
      <c r="JK225" s="1503"/>
      <c r="JL225" s="1503"/>
      <c r="JM225" s="1503"/>
      <c r="JN225" s="1503"/>
      <c r="JO225" s="1503"/>
      <c r="JP225" s="1503"/>
      <c r="JQ225" s="1503"/>
      <c r="JR225" s="1503"/>
      <c r="JS225" s="1503"/>
      <c r="JT225" s="1503"/>
      <c r="JU225" s="1503"/>
      <c r="JV225" s="1503"/>
      <c r="JW225" s="1503"/>
      <c r="JX225" s="1503"/>
      <c r="JY225" s="1503"/>
      <c r="JZ225" s="1503"/>
      <c r="KA225" s="1503"/>
      <c r="KB225" s="1503"/>
      <c r="KC225" s="1503"/>
      <c r="KD225" s="1503"/>
      <c r="KE225" s="1503"/>
      <c r="KF225" s="1503"/>
      <c r="KG225" s="1503"/>
      <c r="KH225" s="1503"/>
      <c r="KI225" s="1503"/>
      <c r="KJ225" s="1503"/>
      <c r="KK225" s="1503"/>
      <c r="KL225" s="1503"/>
      <c r="KM225" s="1503"/>
      <c r="KN225" s="1503"/>
      <c r="KO225" s="1503"/>
      <c r="KP225" s="1503"/>
      <c r="KQ225" s="1503"/>
      <c r="KR225" s="1503"/>
      <c r="KS225" s="1503"/>
      <c r="KT225" s="1503"/>
      <c r="KU225" s="1503"/>
      <c r="KV225" s="1503"/>
      <c r="KW225" s="1503"/>
      <c r="KX225" s="1503"/>
    </row>
    <row r="226" spans="1:310" s="5" customFormat="1" ht="15.75">
      <c r="A226" s="1137"/>
      <c r="B226" s="37"/>
      <c r="C226" s="79"/>
      <c r="D226" s="37"/>
      <c r="E226" s="72"/>
      <c r="F226" s="80"/>
      <c r="G226" s="37"/>
      <c r="H226" s="37"/>
      <c r="I226" s="1138"/>
      <c r="J226" s="1503"/>
      <c r="K226" s="1503"/>
      <c r="L226" s="1503"/>
      <c r="M226" s="1503"/>
      <c r="N226" s="1503"/>
      <c r="O226" s="1503"/>
      <c r="P226" s="1503"/>
      <c r="Q226" s="1503"/>
      <c r="R226" s="1503"/>
      <c r="S226" s="1503"/>
      <c r="T226" s="1503"/>
      <c r="U226" s="1503"/>
      <c r="V226" s="1503"/>
      <c r="W226" s="1503"/>
      <c r="X226" s="1503"/>
      <c r="Y226" s="1503"/>
      <c r="Z226" s="1503"/>
      <c r="AA226" s="1503"/>
      <c r="AB226" s="1503"/>
      <c r="AC226" s="1503"/>
      <c r="AD226" s="1503"/>
      <c r="AE226" s="1503"/>
      <c r="AF226" s="1503"/>
      <c r="AG226" s="1503"/>
      <c r="AH226" s="1503"/>
      <c r="AI226" s="1503"/>
      <c r="AJ226" s="1503"/>
      <c r="AK226" s="1503"/>
      <c r="AL226" s="1503"/>
      <c r="AM226" s="1503"/>
      <c r="AN226" s="1503"/>
      <c r="AO226" s="1503"/>
      <c r="AP226" s="1503"/>
      <c r="AQ226" s="1503"/>
      <c r="AR226" s="1503"/>
      <c r="AS226" s="1503"/>
      <c r="AT226" s="1503"/>
      <c r="AU226" s="1503"/>
      <c r="AV226" s="1503"/>
      <c r="AW226" s="1503"/>
      <c r="AX226" s="1503"/>
      <c r="AY226" s="1503"/>
      <c r="AZ226" s="1503"/>
      <c r="BA226" s="1503"/>
      <c r="BB226" s="1503"/>
      <c r="BC226" s="1503"/>
      <c r="BD226" s="1503"/>
      <c r="BE226" s="1503"/>
      <c r="BF226" s="1503"/>
      <c r="BG226" s="1503"/>
      <c r="BH226" s="1503"/>
      <c r="BI226" s="1503"/>
      <c r="BJ226" s="1503"/>
      <c r="BK226" s="1503"/>
      <c r="BL226" s="1503"/>
      <c r="BM226" s="1503"/>
      <c r="BN226" s="1503"/>
      <c r="BO226" s="1503"/>
      <c r="BP226" s="1503"/>
      <c r="BQ226" s="1503"/>
      <c r="BR226" s="1503"/>
      <c r="BS226" s="1503"/>
      <c r="BT226" s="1503"/>
      <c r="BU226" s="1503"/>
      <c r="BV226" s="1503"/>
      <c r="BW226" s="1503"/>
      <c r="BX226" s="1503"/>
      <c r="BY226" s="1503"/>
      <c r="BZ226" s="1503"/>
      <c r="CA226" s="1503"/>
      <c r="CB226" s="1503"/>
      <c r="CC226" s="1503"/>
      <c r="CD226" s="1503"/>
      <c r="CE226" s="1503"/>
      <c r="CF226" s="1503"/>
      <c r="CG226" s="1503"/>
      <c r="CH226" s="1503"/>
      <c r="CI226" s="1503"/>
      <c r="CJ226" s="1503"/>
      <c r="CK226" s="1503"/>
      <c r="CL226" s="1503"/>
      <c r="CM226" s="1503"/>
      <c r="CN226" s="1503"/>
      <c r="CO226" s="1503"/>
      <c r="CP226" s="1503"/>
      <c r="CQ226" s="1503"/>
      <c r="CR226" s="1503"/>
      <c r="CS226" s="1503"/>
      <c r="CT226" s="1503"/>
      <c r="CU226" s="1503"/>
      <c r="CV226" s="1503"/>
      <c r="CW226" s="1503"/>
      <c r="CX226" s="1503"/>
      <c r="CY226" s="1503"/>
      <c r="CZ226" s="1503"/>
      <c r="DA226" s="1503"/>
      <c r="DB226" s="1503"/>
      <c r="DC226" s="1503"/>
      <c r="DD226" s="1503"/>
      <c r="DE226" s="1503"/>
      <c r="DF226" s="1503"/>
      <c r="DG226" s="1503"/>
      <c r="DH226" s="1503"/>
      <c r="DI226" s="1503"/>
      <c r="DJ226" s="1503"/>
      <c r="DK226" s="1503"/>
      <c r="DL226" s="1503"/>
      <c r="DM226" s="1503"/>
      <c r="DN226" s="1503"/>
      <c r="DO226" s="1503"/>
      <c r="DP226" s="1503"/>
      <c r="DQ226" s="1503"/>
      <c r="DR226" s="1503"/>
      <c r="DS226" s="1503"/>
      <c r="DT226" s="1503"/>
      <c r="DU226" s="1503"/>
      <c r="DV226" s="1503"/>
      <c r="DW226" s="1503"/>
      <c r="DX226" s="1503"/>
      <c r="DY226" s="1503"/>
      <c r="DZ226" s="1503"/>
      <c r="EA226" s="1503"/>
      <c r="EB226" s="1503"/>
      <c r="EC226" s="1503"/>
      <c r="ED226" s="1503"/>
      <c r="EE226" s="1503"/>
      <c r="EF226" s="1503"/>
      <c r="EG226" s="1503"/>
      <c r="EH226" s="1503"/>
      <c r="EI226" s="1503"/>
      <c r="EJ226" s="1503"/>
      <c r="EK226" s="1503"/>
      <c r="EL226" s="1503"/>
      <c r="EM226" s="1503"/>
      <c r="EN226" s="1503"/>
      <c r="EO226" s="1503"/>
      <c r="EP226" s="1503"/>
      <c r="EQ226" s="1503"/>
      <c r="ER226" s="1503"/>
      <c r="ES226" s="1503"/>
      <c r="ET226" s="1503"/>
      <c r="EU226" s="1503"/>
      <c r="EV226" s="1503"/>
      <c r="EW226" s="1503"/>
      <c r="EX226" s="1503"/>
      <c r="EY226" s="1503"/>
      <c r="EZ226" s="1503"/>
      <c r="FA226" s="1503"/>
      <c r="FB226" s="1503"/>
      <c r="FC226" s="1503"/>
      <c r="FD226" s="1503"/>
      <c r="FE226" s="1503"/>
      <c r="FF226" s="1503"/>
      <c r="FG226" s="1503"/>
      <c r="FH226" s="1503"/>
      <c r="FI226" s="1503"/>
      <c r="FJ226" s="1503"/>
      <c r="FK226" s="1503"/>
      <c r="FL226" s="1503"/>
      <c r="FM226" s="1503"/>
      <c r="FN226" s="1503"/>
      <c r="FO226" s="1503"/>
      <c r="FP226" s="1503"/>
      <c r="FQ226" s="1503"/>
      <c r="FR226" s="1503"/>
      <c r="FS226" s="1503"/>
      <c r="FT226" s="1503"/>
      <c r="FU226" s="1503"/>
      <c r="FV226" s="1503"/>
      <c r="FW226" s="1503"/>
      <c r="FX226" s="1503"/>
      <c r="FY226" s="1503"/>
      <c r="FZ226" s="1503"/>
      <c r="GA226" s="1503"/>
      <c r="GB226" s="1503"/>
      <c r="GC226" s="1503"/>
      <c r="GD226" s="1503"/>
      <c r="GE226" s="1503"/>
      <c r="GF226" s="1503"/>
      <c r="GG226" s="1503"/>
      <c r="GH226" s="1503"/>
      <c r="GI226" s="1503"/>
      <c r="GJ226" s="1503"/>
      <c r="GK226" s="1503"/>
      <c r="GL226" s="1503"/>
      <c r="GM226" s="1503"/>
      <c r="GN226" s="1503"/>
      <c r="GO226" s="1503"/>
      <c r="GP226" s="1503"/>
      <c r="GQ226" s="1503"/>
      <c r="GR226" s="1503"/>
      <c r="GS226" s="1503"/>
      <c r="GT226" s="1503"/>
      <c r="GU226" s="1503"/>
      <c r="GV226" s="1503"/>
      <c r="GW226" s="1503"/>
      <c r="GX226" s="1503"/>
      <c r="GY226" s="1503"/>
      <c r="GZ226" s="1503"/>
      <c r="HA226" s="1503"/>
      <c r="HB226" s="1503"/>
      <c r="HC226" s="1503"/>
      <c r="HD226" s="1503"/>
      <c r="HE226" s="1503"/>
      <c r="HF226" s="1503"/>
      <c r="HG226" s="1503"/>
      <c r="HH226" s="1503"/>
      <c r="HI226" s="1503"/>
      <c r="HJ226" s="1503"/>
      <c r="HK226" s="1503"/>
      <c r="HL226" s="1503"/>
      <c r="HM226" s="1503"/>
      <c r="HN226" s="1503"/>
      <c r="HO226" s="1503"/>
      <c r="HP226" s="1503"/>
      <c r="HQ226" s="1503"/>
      <c r="HR226" s="1503"/>
      <c r="HS226" s="1503"/>
      <c r="HT226" s="1503"/>
      <c r="HU226" s="1503"/>
      <c r="HV226" s="1503"/>
      <c r="HW226" s="1503"/>
      <c r="HX226" s="1503"/>
      <c r="HY226" s="1503"/>
      <c r="HZ226" s="1503"/>
      <c r="IA226" s="1503"/>
      <c r="IB226" s="1503"/>
      <c r="IC226" s="1503"/>
      <c r="ID226" s="1503"/>
      <c r="IE226" s="1503"/>
      <c r="IF226" s="1503"/>
      <c r="IG226" s="1503"/>
      <c r="IH226" s="1503"/>
      <c r="II226" s="1503"/>
      <c r="IJ226" s="1503"/>
      <c r="IK226" s="1503"/>
      <c r="IL226" s="1503"/>
      <c r="IM226" s="1503"/>
      <c r="IN226" s="1503"/>
      <c r="IO226" s="1503"/>
      <c r="IP226" s="1503"/>
      <c r="IQ226" s="1503"/>
      <c r="IR226" s="1503"/>
      <c r="IS226" s="1503"/>
      <c r="IT226" s="1503"/>
      <c r="IU226" s="1503"/>
      <c r="IV226" s="1503"/>
      <c r="IW226" s="1503"/>
      <c r="IX226" s="1503"/>
      <c r="IY226" s="1503"/>
      <c r="IZ226" s="1503"/>
      <c r="JA226" s="1503"/>
      <c r="JB226" s="1503"/>
      <c r="JC226" s="1503"/>
      <c r="JD226" s="1503"/>
      <c r="JE226" s="1503"/>
      <c r="JF226" s="1503"/>
      <c r="JG226" s="1503"/>
      <c r="JH226" s="1503"/>
      <c r="JI226" s="1503"/>
      <c r="JJ226" s="1503"/>
      <c r="JK226" s="1503"/>
      <c r="JL226" s="1503"/>
      <c r="JM226" s="1503"/>
      <c r="JN226" s="1503"/>
      <c r="JO226" s="1503"/>
      <c r="JP226" s="1503"/>
      <c r="JQ226" s="1503"/>
      <c r="JR226" s="1503"/>
      <c r="JS226" s="1503"/>
      <c r="JT226" s="1503"/>
      <c r="JU226" s="1503"/>
      <c r="JV226" s="1503"/>
      <c r="JW226" s="1503"/>
      <c r="JX226" s="1503"/>
      <c r="JY226" s="1503"/>
      <c r="JZ226" s="1503"/>
      <c r="KA226" s="1503"/>
      <c r="KB226" s="1503"/>
      <c r="KC226" s="1503"/>
      <c r="KD226" s="1503"/>
      <c r="KE226" s="1503"/>
      <c r="KF226" s="1503"/>
      <c r="KG226" s="1503"/>
      <c r="KH226" s="1503"/>
      <c r="KI226" s="1503"/>
      <c r="KJ226" s="1503"/>
      <c r="KK226" s="1503"/>
      <c r="KL226" s="1503"/>
      <c r="KM226" s="1503"/>
      <c r="KN226" s="1503"/>
      <c r="KO226" s="1503"/>
      <c r="KP226" s="1503"/>
      <c r="KQ226" s="1503"/>
      <c r="KR226" s="1503"/>
      <c r="KS226" s="1503"/>
      <c r="KT226" s="1503"/>
      <c r="KU226" s="1503"/>
      <c r="KV226" s="1503"/>
      <c r="KW226" s="1503"/>
      <c r="KX226" s="1503"/>
    </row>
    <row r="227" spans="1:310" s="5" customFormat="1" ht="16.5" thickBot="1">
      <c r="A227" s="1089"/>
      <c r="B227" s="679"/>
      <c r="C227" s="676"/>
      <c r="D227" s="676"/>
      <c r="E227" s="1035"/>
      <c r="F227" s="679"/>
      <c r="G227" s="676"/>
      <c r="H227" s="676"/>
      <c r="I227" s="1090"/>
      <c r="J227" s="1503"/>
      <c r="K227" s="1503"/>
      <c r="L227" s="1503"/>
      <c r="M227" s="1503"/>
      <c r="N227" s="1503"/>
      <c r="O227" s="1503"/>
      <c r="P227" s="1503"/>
      <c r="Q227" s="1503"/>
      <c r="R227" s="1503"/>
      <c r="S227" s="1503"/>
      <c r="T227" s="1503"/>
      <c r="U227" s="1503"/>
      <c r="V227" s="1503"/>
      <c r="W227" s="1503"/>
      <c r="X227" s="1503"/>
      <c r="Y227" s="1503"/>
      <c r="Z227" s="1503"/>
      <c r="AA227" s="1503"/>
      <c r="AB227" s="1503"/>
      <c r="AC227" s="1503"/>
      <c r="AD227" s="1503"/>
      <c r="AE227" s="1503"/>
      <c r="AF227" s="1503"/>
      <c r="AG227" s="1503"/>
      <c r="AH227" s="1503"/>
      <c r="AI227" s="1503"/>
      <c r="AJ227" s="1503"/>
      <c r="AK227" s="1503"/>
      <c r="AL227" s="1503"/>
      <c r="AM227" s="1503"/>
      <c r="AN227" s="1503"/>
      <c r="AO227" s="1503"/>
      <c r="AP227" s="1503"/>
      <c r="AQ227" s="1503"/>
      <c r="AR227" s="1503"/>
      <c r="AS227" s="1503"/>
      <c r="AT227" s="1503"/>
      <c r="AU227" s="1503"/>
      <c r="AV227" s="1503"/>
      <c r="AW227" s="1503"/>
      <c r="AX227" s="1503"/>
      <c r="AY227" s="1503"/>
      <c r="AZ227" s="1503"/>
      <c r="BA227" s="1503"/>
      <c r="BB227" s="1503"/>
      <c r="BC227" s="1503"/>
      <c r="BD227" s="1503"/>
      <c r="BE227" s="1503"/>
      <c r="BF227" s="1503"/>
      <c r="BG227" s="1503"/>
      <c r="BH227" s="1503"/>
      <c r="BI227" s="1503"/>
      <c r="BJ227" s="1503"/>
      <c r="BK227" s="1503"/>
      <c r="BL227" s="1503"/>
      <c r="BM227" s="1503"/>
      <c r="BN227" s="1503"/>
      <c r="BO227" s="1503"/>
      <c r="BP227" s="1503"/>
      <c r="BQ227" s="1503"/>
      <c r="BR227" s="1503"/>
      <c r="BS227" s="1503"/>
      <c r="BT227" s="1503"/>
      <c r="BU227" s="1503"/>
      <c r="BV227" s="1503"/>
      <c r="BW227" s="1503"/>
      <c r="BX227" s="1503"/>
      <c r="BY227" s="1503"/>
      <c r="BZ227" s="1503"/>
      <c r="CA227" s="1503"/>
      <c r="CB227" s="1503"/>
      <c r="CC227" s="1503"/>
      <c r="CD227" s="1503"/>
      <c r="CE227" s="1503"/>
      <c r="CF227" s="1503"/>
      <c r="CG227" s="1503"/>
      <c r="CH227" s="1503"/>
      <c r="CI227" s="1503"/>
      <c r="CJ227" s="1503"/>
      <c r="CK227" s="1503"/>
      <c r="CL227" s="1503"/>
      <c r="CM227" s="1503"/>
      <c r="CN227" s="1503"/>
      <c r="CO227" s="1503"/>
      <c r="CP227" s="1503"/>
      <c r="CQ227" s="1503"/>
      <c r="CR227" s="1503"/>
      <c r="CS227" s="1503"/>
      <c r="CT227" s="1503"/>
      <c r="CU227" s="1503"/>
      <c r="CV227" s="1503"/>
      <c r="CW227" s="1503"/>
      <c r="CX227" s="1503"/>
      <c r="CY227" s="1503"/>
      <c r="CZ227" s="1503"/>
      <c r="DA227" s="1503"/>
      <c r="DB227" s="1503"/>
      <c r="DC227" s="1503"/>
      <c r="DD227" s="1503"/>
      <c r="DE227" s="1503"/>
      <c r="DF227" s="1503"/>
      <c r="DG227" s="1503"/>
      <c r="DH227" s="1503"/>
      <c r="DI227" s="1503"/>
      <c r="DJ227" s="1503"/>
      <c r="DK227" s="1503"/>
      <c r="DL227" s="1503"/>
      <c r="DM227" s="1503"/>
      <c r="DN227" s="1503"/>
      <c r="DO227" s="1503"/>
      <c r="DP227" s="1503"/>
      <c r="DQ227" s="1503"/>
      <c r="DR227" s="1503"/>
      <c r="DS227" s="1503"/>
      <c r="DT227" s="1503"/>
      <c r="DU227" s="1503"/>
      <c r="DV227" s="1503"/>
      <c r="DW227" s="1503"/>
      <c r="DX227" s="1503"/>
      <c r="DY227" s="1503"/>
      <c r="DZ227" s="1503"/>
      <c r="EA227" s="1503"/>
      <c r="EB227" s="1503"/>
      <c r="EC227" s="1503"/>
      <c r="ED227" s="1503"/>
      <c r="EE227" s="1503"/>
      <c r="EF227" s="1503"/>
      <c r="EG227" s="1503"/>
      <c r="EH227" s="1503"/>
      <c r="EI227" s="1503"/>
      <c r="EJ227" s="1503"/>
      <c r="EK227" s="1503"/>
      <c r="EL227" s="1503"/>
      <c r="EM227" s="1503"/>
      <c r="EN227" s="1503"/>
      <c r="EO227" s="1503"/>
      <c r="EP227" s="1503"/>
      <c r="EQ227" s="1503"/>
      <c r="ER227" s="1503"/>
      <c r="ES227" s="1503"/>
      <c r="ET227" s="1503"/>
      <c r="EU227" s="1503"/>
      <c r="EV227" s="1503"/>
      <c r="EW227" s="1503"/>
      <c r="EX227" s="1503"/>
      <c r="EY227" s="1503"/>
      <c r="EZ227" s="1503"/>
      <c r="FA227" s="1503"/>
      <c r="FB227" s="1503"/>
      <c r="FC227" s="1503"/>
      <c r="FD227" s="1503"/>
      <c r="FE227" s="1503"/>
      <c r="FF227" s="1503"/>
      <c r="FG227" s="1503"/>
      <c r="FH227" s="1503"/>
      <c r="FI227" s="1503"/>
      <c r="FJ227" s="1503"/>
      <c r="FK227" s="1503"/>
      <c r="FL227" s="1503"/>
      <c r="FM227" s="1503"/>
      <c r="FN227" s="1503"/>
      <c r="FO227" s="1503"/>
      <c r="FP227" s="1503"/>
      <c r="FQ227" s="1503"/>
      <c r="FR227" s="1503"/>
      <c r="FS227" s="1503"/>
      <c r="FT227" s="1503"/>
      <c r="FU227" s="1503"/>
      <c r="FV227" s="1503"/>
      <c r="FW227" s="1503"/>
      <c r="FX227" s="1503"/>
      <c r="FY227" s="1503"/>
      <c r="FZ227" s="1503"/>
      <c r="GA227" s="1503"/>
      <c r="GB227" s="1503"/>
      <c r="GC227" s="1503"/>
      <c r="GD227" s="1503"/>
      <c r="GE227" s="1503"/>
      <c r="GF227" s="1503"/>
      <c r="GG227" s="1503"/>
      <c r="GH227" s="1503"/>
      <c r="GI227" s="1503"/>
      <c r="GJ227" s="1503"/>
      <c r="GK227" s="1503"/>
      <c r="GL227" s="1503"/>
      <c r="GM227" s="1503"/>
      <c r="GN227" s="1503"/>
      <c r="GO227" s="1503"/>
      <c r="GP227" s="1503"/>
      <c r="GQ227" s="1503"/>
      <c r="GR227" s="1503"/>
      <c r="GS227" s="1503"/>
      <c r="GT227" s="1503"/>
      <c r="GU227" s="1503"/>
      <c r="GV227" s="1503"/>
      <c r="GW227" s="1503"/>
      <c r="GX227" s="1503"/>
      <c r="GY227" s="1503"/>
      <c r="GZ227" s="1503"/>
      <c r="HA227" s="1503"/>
      <c r="HB227" s="1503"/>
      <c r="HC227" s="1503"/>
      <c r="HD227" s="1503"/>
      <c r="HE227" s="1503"/>
      <c r="HF227" s="1503"/>
      <c r="HG227" s="1503"/>
      <c r="HH227" s="1503"/>
      <c r="HI227" s="1503"/>
      <c r="HJ227" s="1503"/>
      <c r="HK227" s="1503"/>
      <c r="HL227" s="1503"/>
      <c r="HM227" s="1503"/>
      <c r="HN227" s="1503"/>
      <c r="HO227" s="1503"/>
      <c r="HP227" s="1503"/>
      <c r="HQ227" s="1503"/>
      <c r="HR227" s="1503"/>
      <c r="HS227" s="1503"/>
      <c r="HT227" s="1503"/>
      <c r="HU227" s="1503"/>
      <c r="HV227" s="1503"/>
      <c r="HW227" s="1503"/>
      <c r="HX227" s="1503"/>
      <c r="HY227" s="1503"/>
      <c r="HZ227" s="1503"/>
      <c r="IA227" s="1503"/>
      <c r="IB227" s="1503"/>
      <c r="IC227" s="1503"/>
      <c r="ID227" s="1503"/>
      <c r="IE227" s="1503"/>
      <c r="IF227" s="1503"/>
      <c r="IG227" s="1503"/>
      <c r="IH227" s="1503"/>
      <c r="II227" s="1503"/>
      <c r="IJ227" s="1503"/>
      <c r="IK227" s="1503"/>
      <c r="IL227" s="1503"/>
      <c r="IM227" s="1503"/>
      <c r="IN227" s="1503"/>
      <c r="IO227" s="1503"/>
      <c r="IP227" s="1503"/>
      <c r="IQ227" s="1503"/>
      <c r="IR227" s="1503"/>
      <c r="IS227" s="1503"/>
      <c r="IT227" s="1503"/>
      <c r="IU227" s="1503"/>
      <c r="IV227" s="1503"/>
      <c r="IW227" s="1503"/>
      <c r="IX227" s="1503"/>
      <c r="IY227" s="1503"/>
      <c r="IZ227" s="1503"/>
      <c r="JA227" s="1503"/>
      <c r="JB227" s="1503"/>
      <c r="JC227" s="1503"/>
      <c r="JD227" s="1503"/>
      <c r="JE227" s="1503"/>
      <c r="JF227" s="1503"/>
      <c r="JG227" s="1503"/>
      <c r="JH227" s="1503"/>
      <c r="JI227" s="1503"/>
      <c r="JJ227" s="1503"/>
      <c r="JK227" s="1503"/>
      <c r="JL227" s="1503"/>
      <c r="JM227" s="1503"/>
      <c r="JN227" s="1503"/>
      <c r="JO227" s="1503"/>
      <c r="JP227" s="1503"/>
      <c r="JQ227" s="1503"/>
      <c r="JR227" s="1503"/>
      <c r="JS227" s="1503"/>
      <c r="JT227" s="1503"/>
      <c r="JU227" s="1503"/>
      <c r="JV227" s="1503"/>
      <c r="JW227" s="1503"/>
      <c r="JX227" s="1503"/>
      <c r="JY227" s="1503"/>
      <c r="JZ227" s="1503"/>
      <c r="KA227" s="1503"/>
      <c r="KB227" s="1503"/>
      <c r="KC227" s="1503"/>
      <c r="KD227" s="1503"/>
      <c r="KE227" s="1503"/>
      <c r="KF227" s="1503"/>
      <c r="KG227" s="1503"/>
      <c r="KH227" s="1503"/>
      <c r="KI227" s="1503"/>
      <c r="KJ227" s="1503"/>
      <c r="KK227" s="1503"/>
      <c r="KL227" s="1503"/>
      <c r="KM227" s="1503"/>
      <c r="KN227" s="1503"/>
      <c r="KO227" s="1503"/>
      <c r="KP227" s="1503"/>
      <c r="KQ227" s="1503"/>
      <c r="KR227" s="1503"/>
      <c r="KS227" s="1503"/>
      <c r="KT227" s="1503"/>
      <c r="KU227" s="1503"/>
      <c r="KV227" s="1503"/>
      <c r="KW227" s="1503"/>
      <c r="KX227" s="1503"/>
    </row>
    <row r="228" spans="1:310" s="5" customFormat="1" ht="16.5" thickBot="1">
      <c r="A228" s="1089"/>
      <c r="B228" s="680" t="s">
        <v>408</v>
      </c>
      <c r="C228" s="2108" t="s">
        <v>2265</v>
      </c>
      <c r="D228" s="2136"/>
      <c r="E228" s="2127"/>
      <c r="F228" s="1035"/>
      <c r="G228" s="26"/>
      <c r="H228" s="676"/>
      <c r="I228" s="1090"/>
      <c r="J228" s="1503"/>
      <c r="K228" s="1503"/>
      <c r="L228" s="1503"/>
      <c r="M228" s="1503"/>
      <c r="N228" s="1503"/>
      <c r="O228" s="1503"/>
      <c r="P228" s="1503"/>
      <c r="Q228" s="1503"/>
      <c r="R228" s="1503"/>
      <c r="S228" s="1503"/>
      <c r="T228" s="1503"/>
      <c r="U228" s="1503"/>
      <c r="V228" s="1503"/>
      <c r="W228" s="1503"/>
      <c r="X228" s="1503"/>
      <c r="Y228" s="1503"/>
      <c r="Z228" s="1503"/>
      <c r="AA228" s="1503"/>
      <c r="AB228" s="1503"/>
      <c r="AC228" s="1503"/>
      <c r="AD228" s="1503"/>
      <c r="AE228" s="1503"/>
      <c r="AF228" s="1503"/>
      <c r="AG228" s="1503"/>
      <c r="AH228" s="1503"/>
      <c r="AI228" s="1503"/>
      <c r="AJ228" s="1503"/>
      <c r="AK228" s="1503"/>
      <c r="AL228" s="1503"/>
      <c r="AM228" s="1503"/>
      <c r="AN228" s="1503"/>
      <c r="AO228" s="1503"/>
      <c r="AP228" s="1503"/>
      <c r="AQ228" s="1503"/>
      <c r="AR228" s="1503"/>
      <c r="AS228" s="1503"/>
      <c r="AT228" s="1503"/>
      <c r="AU228" s="1503"/>
      <c r="AV228" s="1503"/>
      <c r="AW228" s="1503"/>
      <c r="AX228" s="1503"/>
      <c r="AY228" s="1503"/>
      <c r="AZ228" s="1503"/>
      <c r="BA228" s="1503"/>
      <c r="BB228" s="1503"/>
      <c r="BC228" s="1503"/>
      <c r="BD228" s="1503"/>
      <c r="BE228" s="1503"/>
      <c r="BF228" s="1503"/>
      <c r="BG228" s="1503"/>
      <c r="BH228" s="1503"/>
      <c r="BI228" s="1503"/>
      <c r="BJ228" s="1503"/>
      <c r="BK228" s="1503"/>
      <c r="BL228" s="1503"/>
      <c r="BM228" s="1503"/>
      <c r="BN228" s="1503"/>
      <c r="BO228" s="1503"/>
      <c r="BP228" s="1503"/>
      <c r="BQ228" s="1503"/>
      <c r="BR228" s="1503"/>
      <c r="BS228" s="1503"/>
      <c r="BT228" s="1503"/>
      <c r="BU228" s="1503"/>
      <c r="BV228" s="1503"/>
      <c r="BW228" s="1503"/>
      <c r="BX228" s="1503"/>
      <c r="BY228" s="1503"/>
      <c r="BZ228" s="1503"/>
      <c r="CA228" s="1503"/>
      <c r="CB228" s="1503"/>
      <c r="CC228" s="1503"/>
      <c r="CD228" s="1503"/>
      <c r="CE228" s="1503"/>
      <c r="CF228" s="1503"/>
      <c r="CG228" s="1503"/>
      <c r="CH228" s="1503"/>
      <c r="CI228" s="1503"/>
      <c r="CJ228" s="1503"/>
      <c r="CK228" s="1503"/>
      <c r="CL228" s="1503"/>
      <c r="CM228" s="1503"/>
      <c r="CN228" s="1503"/>
      <c r="CO228" s="1503"/>
      <c r="CP228" s="1503"/>
      <c r="CQ228" s="1503"/>
      <c r="CR228" s="1503"/>
      <c r="CS228" s="1503"/>
      <c r="CT228" s="1503"/>
      <c r="CU228" s="1503"/>
      <c r="CV228" s="1503"/>
      <c r="CW228" s="1503"/>
      <c r="CX228" s="1503"/>
      <c r="CY228" s="1503"/>
      <c r="CZ228" s="1503"/>
      <c r="DA228" s="1503"/>
      <c r="DB228" s="1503"/>
      <c r="DC228" s="1503"/>
      <c r="DD228" s="1503"/>
      <c r="DE228" s="1503"/>
      <c r="DF228" s="1503"/>
      <c r="DG228" s="1503"/>
      <c r="DH228" s="1503"/>
      <c r="DI228" s="1503"/>
      <c r="DJ228" s="1503"/>
      <c r="DK228" s="1503"/>
      <c r="DL228" s="1503"/>
      <c r="DM228" s="1503"/>
      <c r="DN228" s="1503"/>
      <c r="DO228" s="1503"/>
      <c r="DP228" s="1503"/>
      <c r="DQ228" s="1503"/>
      <c r="DR228" s="1503"/>
      <c r="DS228" s="1503"/>
      <c r="DT228" s="1503"/>
      <c r="DU228" s="1503"/>
      <c r="DV228" s="1503"/>
      <c r="DW228" s="1503"/>
      <c r="DX228" s="1503"/>
      <c r="DY228" s="1503"/>
      <c r="DZ228" s="1503"/>
      <c r="EA228" s="1503"/>
      <c r="EB228" s="1503"/>
      <c r="EC228" s="1503"/>
      <c r="ED228" s="1503"/>
      <c r="EE228" s="1503"/>
      <c r="EF228" s="1503"/>
      <c r="EG228" s="1503"/>
      <c r="EH228" s="1503"/>
      <c r="EI228" s="1503"/>
      <c r="EJ228" s="1503"/>
      <c r="EK228" s="1503"/>
      <c r="EL228" s="1503"/>
      <c r="EM228" s="1503"/>
      <c r="EN228" s="1503"/>
      <c r="EO228" s="1503"/>
      <c r="EP228" s="1503"/>
      <c r="EQ228" s="1503"/>
      <c r="ER228" s="1503"/>
      <c r="ES228" s="1503"/>
      <c r="ET228" s="1503"/>
      <c r="EU228" s="1503"/>
      <c r="EV228" s="1503"/>
      <c r="EW228" s="1503"/>
      <c r="EX228" s="1503"/>
      <c r="EY228" s="1503"/>
      <c r="EZ228" s="1503"/>
      <c r="FA228" s="1503"/>
      <c r="FB228" s="1503"/>
      <c r="FC228" s="1503"/>
      <c r="FD228" s="1503"/>
      <c r="FE228" s="1503"/>
      <c r="FF228" s="1503"/>
      <c r="FG228" s="1503"/>
      <c r="FH228" s="1503"/>
      <c r="FI228" s="1503"/>
      <c r="FJ228" s="1503"/>
      <c r="FK228" s="1503"/>
      <c r="FL228" s="1503"/>
      <c r="FM228" s="1503"/>
      <c r="FN228" s="1503"/>
      <c r="FO228" s="1503"/>
      <c r="FP228" s="1503"/>
      <c r="FQ228" s="1503"/>
      <c r="FR228" s="1503"/>
      <c r="FS228" s="1503"/>
      <c r="FT228" s="1503"/>
      <c r="FU228" s="1503"/>
      <c r="FV228" s="1503"/>
      <c r="FW228" s="1503"/>
      <c r="FX228" s="1503"/>
      <c r="FY228" s="1503"/>
      <c r="FZ228" s="1503"/>
      <c r="GA228" s="1503"/>
      <c r="GB228" s="1503"/>
      <c r="GC228" s="1503"/>
      <c r="GD228" s="1503"/>
      <c r="GE228" s="1503"/>
      <c r="GF228" s="1503"/>
      <c r="GG228" s="1503"/>
      <c r="GH228" s="1503"/>
      <c r="GI228" s="1503"/>
      <c r="GJ228" s="1503"/>
      <c r="GK228" s="1503"/>
      <c r="GL228" s="1503"/>
      <c r="GM228" s="1503"/>
      <c r="GN228" s="1503"/>
      <c r="GO228" s="1503"/>
      <c r="GP228" s="1503"/>
      <c r="GQ228" s="1503"/>
      <c r="GR228" s="1503"/>
      <c r="GS228" s="1503"/>
      <c r="GT228" s="1503"/>
      <c r="GU228" s="1503"/>
      <c r="GV228" s="1503"/>
      <c r="GW228" s="1503"/>
      <c r="GX228" s="1503"/>
      <c r="GY228" s="1503"/>
      <c r="GZ228" s="1503"/>
      <c r="HA228" s="1503"/>
      <c r="HB228" s="1503"/>
      <c r="HC228" s="1503"/>
      <c r="HD228" s="1503"/>
      <c r="HE228" s="1503"/>
      <c r="HF228" s="1503"/>
      <c r="HG228" s="1503"/>
      <c r="HH228" s="1503"/>
      <c r="HI228" s="1503"/>
      <c r="HJ228" s="1503"/>
      <c r="HK228" s="1503"/>
      <c r="HL228" s="1503"/>
      <c r="HM228" s="1503"/>
      <c r="HN228" s="1503"/>
      <c r="HO228" s="1503"/>
      <c r="HP228" s="1503"/>
      <c r="HQ228" s="1503"/>
      <c r="HR228" s="1503"/>
      <c r="HS228" s="1503"/>
      <c r="HT228" s="1503"/>
      <c r="HU228" s="1503"/>
      <c r="HV228" s="1503"/>
      <c r="HW228" s="1503"/>
      <c r="HX228" s="1503"/>
      <c r="HY228" s="1503"/>
      <c r="HZ228" s="1503"/>
      <c r="IA228" s="1503"/>
      <c r="IB228" s="1503"/>
      <c r="IC228" s="1503"/>
      <c r="ID228" s="1503"/>
      <c r="IE228" s="1503"/>
      <c r="IF228" s="1503"/>
      <c r="IG228" s="1503"/>
      <c r="IH228" s="1503"/>
      <c r="II228" s="1503"/>
      <c r="IJ228" s="1503"/>
      <c r="IK228" s="1503"/>
      <c r="IL228" s="1503"/>
      <c r="IM228" s="1503"/>
      <c r="IN228" s="1503"/>
      <c r="IO228" s="1503"/>
      <c r="IP228" s="1503"/>
      <c r="IQ228" s="1503"/>
      <c r="IR228" s="1503"/>
      <c r="IS228" s="1503"/>
      <c r="IT228" s="1503"/>
      <c r="IU228" s="1503"/>
      <c r="IV228" s="1503"/>
      <c r="IW228" s="1503"/>
      <c r="IX228" s="1503"/>
      <c r="IY228" s="1503"/>
      <c r="IZ228" s="1503"/>
      <c r="JA228" s="1503"/>
      <c r="JB228" s="1503"/>
      <c r="JC228" s="1503"/>
      <c r="JD228" s="1503"/>
      <c r="JE228" s="1503"/>
      <c r="JF228" s="1503"/>
      <c r="JG228" s="1503"/>
      <c r="JH228" s="1503"/>
      <c r="JI228" s="1503"/>
      <c r="JJ228" s="1503"/>
      <c r="JK228" s="1503"/>
      <c r="JL228" s="1503"/>
      <c r="JM228" s="1503"/>
      <c r="JN228" s="1503"/>
      <c r="JO228" s="1503"/>
      <c r="JP228" s="1503"/>
      <c r="JQ228" s="1503"/>
      <c r="JR228" s="1503"/>
      <c r="JS228" s="1503"/>
      <c r="JT228" s="1503"/>
      <c r="JU228" s="1503"/>
      <c r="JV228" s="1503"/>
      <c r="JW228" s="1503"/>
      <c r="JX228" s="1503"/>
      <c r="JY228" s="1503"/>
      <c r="JZ228" s="1503"/>
      <c r="KA228" s="1503"/>
      <c r="KB228" s="1503"/>
      <c r="KC228" s="1503"/>
      <c r="KD228" s="1503"/>
      <c r="KE228" s="1503"/>
      <c r="KF228" s="1503"/>
      <c r="KG228" s="1503"/>
      <c r="KH228" s="1503"/>
      <c r="KI228" s="1503"/>
      <c r="KJ228" s="1503"/>
      <c r="KK228" s="1503"/>
      <c r="KL228" s="1503"/>
      <c r="KM228" s="1503"/>
      <c r="KN228" s="1503"/>
      <c r="KO228" s="1503"/>
      <c r="KP228" s="1503"/>
      <c r="KQ228" s="1503"/>
      <c r="KR228" s="1503"/>
      <c r="KS228" s="1503"/>
      <c r="KT228" s="1503"/>
      <c r="KU228" s="1503"/>
      <c r="KV228" s="1503"/>
      <c r="KW228" s="1503"/>
      <c r="KX228" s="1503"/>
    </row>
    <row r="229" spans="1:310" s="5" customFormat="1" ht="16.5" thickBot="1">
      <c r="A229" s="1089"/>
      <c r="B229" s="677" t="s">
        <v>694</v>
      </c>
      <c r="C229" s="2108" t="s">
        <v>2241</v>
      </c>
      <c r="D229" s="2136"/>
      <c r="E229" s="2136"/>
      <c r="F229" s="2127"/>
      <c r="G229" s="676"/>
      <c r="H229" s="676"/>
      <c r="I229" s="1090"/>
      <c r="J229" s="1503"/>
      <c r="K229" s="1503"/>
      <c r="L229" s="1503"/>
      <c r="M229" s="1503"/>
      <c r="N229" s="1503"/>
      <c r="O229" s="1503"/>
      <c r="P229" s="1503"/>
      <c r="Q229" s="1503"/>
      <c r="R229" s="1503"/>
      <c r="S229" s="1503"/>
      <c r="T229" s="1503"/>
      <c r="U229" s="1503"/>
      <c r="V229" s="1503"/>
      <c r="W229" s="1503"/>
      <c r="X229" s="1503"/>
      <c r="Y229" s="1503"/>
      <c r="Z229" s="1503"/>
      <c r="AA229" s="1503"/>
      <c r="AB229" s="1503"/>
      <c r="AC229" s="1503"/>
      <c r="AD229" s="1503"/>
      <c r="AE229" s="1503"/>
      <c r="AF229" s="1503"/>
      <c r="AG229" s="1503"/>
      <c r="AH229" s="1503"/>
      <c r="AI229" s="1503"/>
      <c r="AJ229" s="1503"/>
      <c r="AK229" s="1503"/>
      <c r="AL229" s="1503"/>
      <c r="AM229" s="1503"/>
      <c r="AN229" s="1503"/>
      <c r="AO229" s="1503"/>
      <c r="AP229" s="1503"/>
      <c r="AQ229" s="1503"/>
      <c r="AR229" s="1503"/>
      <c r="AS229" s="1503"/>
      <c r="AT229" s="1503"/>
      <c r="AU229" s="1503"/>
      <c r="AV229" s="1503"/>
      <c r="AW229" s="1503"/>
      <c r="AX229" s="1503"/>
      <c r="AY229" s="1503"/>
      <c r="AZ229" s="1503"/>
      <c r="BA229" s="1503"/>
      <c r="BB229" s="1503"/>
      <c r="BC229" s="1503"/>
      <c r="BD229" s="1503"/>
      <c r="BE229" s="1503"/>
      <c r="BF229" s="1503"/>
      <c r="BG229" s="1503"/>
      <c r="BH229" s="1503"/>
      <c r="BI229" s="1503"/>
      <c r="BJ229" s="1503"/>
      <c r="BK229" s="1503"/>
      <c r="BL229" s="1503"/>
      <c r="BM229" s="1503"/>
      <c r="BN229" s="1503"/>
      <c r="BO229" s="1503"/>
      <c r="BP229" s="1503"/>
      <c r="BQ229" s="1503"/>
      <c r="BR229" s="1503"/>
      <c r="BS229" s="1503"/>
      <c r="BT229" s="1503"/>
      <c r="BU229" s="1503"/>
      <c r="BV229" s="1503"/>
      <c r="BW229" s="1503"/>
      <c r="BX229" s="1503"/>
      <c r="BY229" s="1503"/>
      <c r="BZ229" s="1503"/>
      <c r="CA229" s="1503"/>
      <c r="CB229" s="1503"/>
      <c r="CC229" s="1503"/>
      <c r="CD229" s="1503"/>
      <c r="CE229" s="1503"/>
      <c r="CF229" s="1503"/>
      <c r="CG229" s="1503"/>
      <c r="CH229" s="1503"/>
      <c r="CI229" s="1503"/>
      <c r="CJ229" s="1503"/>
      <c r="CK229" s="1503"/>
      <c r="CL229" s="1503"/>
      <c r="CM229" s="1503"/>
      <c r="CN229" s="1503"/>
      <c r="CO229" s="1503"/>
      <c r="CP229" s="1503"/>
      <c r="CQ229" s="1503"/>
      <c r="CR229" s="1503"/>
      <c r="CS229" s="1503"/>
      <c r="CT229" s="1503"/>
      <c r="CU229" s="1503"/>
      <c r="CV229" s="1503"/>
      <c r="CW229" s="1503"/>
      <c r="CX229" s="1503"/>
      <c r="CY229" s="1503"/>
      <c r="CZ229" s="1503"/>
      <c r="DA229" s="1503"/>
      <c r="DB229" s="1503"/>
      <c r="DC229" s="1503"/>
      <c r="DD229" s="1503"/>
      <c r="DE229" s="1503"/>
      <c r="DF229" s="1503"/>
      <c r="DG229" s="1503"/>
      <c r="DH229" s="1503"/>
      <c r="DI229" s="1503"/>
      <c r="DJ229" s="1503"/>
      <c r="DK229" s="1503"/>
      <c r="DL229" s="1503"/>
      <c r="DM229" s="1503"/>
      <c r="DN229" s="1503"/>
      <c r="DO229" s="1503"/>
      <c r="DP229" s="1503"/>
      <c r="DQ229" s="1503"/>
      <c r="DR229" s="1503"/>
      <c r="DS229" s="1503"/>
      <c r="DT229" s="1503"/>
      <c r="DU229" s="1503"/>
      <c r="DV229" s="1503"/>
      <c r="DW229" s="1503"/>
      <c r="DX229" s="1503"/>
      <c r="DY229" s="1503"/>
      <c r="DZ229" s="1503"/>
      <c r="EA229" s="1503"/>
      <c r="EB229" s="1503"/>
      <c r="EC229" s="1503"/>
      <c r="ED229" s="1503"/>
      <c r="EE229" s="1503"/>
      <c r="EF229" s="1503"/>
      <c r="EG229" s="1503"/>
      <c r="EH229" s="1503"/>
      <c r="EI229" s="1503"/>
      <c r="EJ229" s="1503"/>
      <c r="EK229" s="1503"/>
      <c r="EL229" s="1503"/>
      <c r="EM229" s="1503"/>
      <c r="EN229" s="1503"/>
      <c r="EO229" s="1503"/>
      <c r="EP229" s="1503"/>
      <c r="EQ229" s="1503"/>
      <c r="ER229" s="1503"/>
      <c r="ES229" s="1503"/>
      <c r="ET229" s="1503"/>
      <c r="EU229" s="1503"/>
      <c r="EV229" s="1503"/>
      <c r="EW229" s="1503"/>
      <c r="EX229" s="1503"/>
      <c r="EY229" s="1503"/>
      <c r="EZ229" s="1503"/>
      <c r="FA229" s="1503"/>
      <c r="FB229" s="1503"/>
      <c r="FC229" s="1503"/>
      <c r="FD229" s="1503"/>
      <c r="FE229" s="1503"/>
      <c r="FF229" s="1503"/>
      <c r="FG229" s="1503"/>
      <c r="FH229" s="1503"/>
      <c r="FI229" s="1503"/>
      <c r="FJ229" s="1503"/>
      <c r="FK229" s="1503"/>
      <c r="FL229" s="1503"/>
      <c r="FM229" s="1503"/>
      <c r="FN229" s="1503"/>
      <c r="FO229" s="1503"/>
      <c r="FP229" s="1503"/>
      <c r="FQ229" s="1503"/>
      <c r="FR229" s="1503"/>
      <c r="FS229" s="1503"/>
      <c r="FT229" s="1503"/>
      <c r="FU229" s="1503"/>
      <c r="FV229" s="1503"/>
      <c r="FW229" s="1503"/>
      <c r="FX229" s="1503"/>
      <c r="FY229" s="1503"/>
      <c r="FZ229" s="1503"/>
      <c r="GA229" s="1503"/>
      <c r="GB229" s="1503"/>
      <c r="GC229" s="1503"/>
      <c r="GD229" s="1503"/>
      <c r="GE229" s="1503"/>
      <c r="GF229" s="1503"/>
      <c r="GG229" s="1503"/>
      <c r="GH229" s="1503"/>
      <c r="GI229" s="1503"/>
      <c r="GJ229" s="1503"/>
      <c r="GK229" s="1503"/>
      <c r="GL229" s="1503"/>
      <c r="GM229" s="1503"/>
      <c r="GN229" s="1503"/>
      <c r="GO229" s="1503"/>
      <c r="GP229" s="1503"/>
      <c r="GQ229" s="1503"/>
      <c r="GR229" s="1503"/>
      <c r="GS229" s="1503"/>
      <c r="GT229" s="1503"/>
      <c r="GU229" s="1503"/>
      <c r="GV229" s="1503"/>
      <c r="GW229" s="1503"/>
      <c r="GX229" s="1503"/>
      <c r="GY229" s="1503"/>
      <c r="GZ229" s="1503"/>
      <c r="HA229" s="1503"/>
      <c r="HB229" s="1503"/>
      <c r="HC229" s="1503"/>
      <c r="HD229" s="1503"/>
      <c r="HE229" s="1503"/>
      <c r="HF229" s="1503"/>
      <c r="HG229" s="1503"/>
      <c r="HH229" s="1503"/>
      <c r="HI229" s="1503"/>
      <c r="HJ229" s="1503"/>
      <c r="HK229" s="1503"/>
      <c r="HL229" s="1503"/>
      <c r="HM229" s="1503"/>
      <c r="HN229" s="1503"/>
      <c r="HO229" s="1503"/>
      <c r="HP229" s="1503"/>
      <c r="HQ229" s="1503"/>
      <c r="HR229" s="1503"/>
      <c r="HS229" s="1503"/>
      <c r="HT229" s="1503"/>
      <c r="HU229" s="1503"/>
      <c r="HV229" s="1503"/>
      <c r="HW229" s="1503"/>
      <c r="HX229" s="1503"/>
      <c r="HY229" s="1503"/>
      <c r="HZ229" s="1503"/>
      <c r="IA229" s="1503"/>
      <c r="IB229" s="1503"/>
      <c r="IC229" s="1503"/>
      <c r="ID229" s="1503"/>
      <c r="IE229" s="1503"/>
      <c r="IF229" s="1503"/>
      <c r="IG229" s="1503"/>
      <c r="IH229" s="1503"/>
      <c r="II229" s="1503"/>
      <c r="IJ229" s="1503"/>
      <c r="IK229" s="1503"/>
      <c r="IL229" s="1503"/>
      <c r="IM229" s="1503"/>
      <c r="IN229" s="1503"/>
      <c r="IO229" s="1503"/>
      <c r="IP229" s="1503"/>
      <c r="IQ229" s="1503"/>
      <c r="IR229" s="1503"/>
      <c r="IS229" s="1503"/>
      <c r="IT229" s="1503"/>
      <c r="IU229" s="1503"/>
      <c r="IV229" s="1503"/>
      <c r="IW229" s="1503"/>
      <c r="IX229" s="1503"/>
      <c r="IY229" s="1503"/>
      <c r="IZ229" s="1503"/>
      <c r="JA229" s="1503"/>
      <c r="JB229" s="1503"/>
      <c r="JC229" s="1503"/>
      <c r="JD229" s="1503"/>
      <c r="JE229" s="1503"/>
      <c r="JF229" s="1503"/>
      <c r="JG229" s="1503"/>
      <c r="JH229" s="1503"/>
      <c r="JI229" s="1503"/>
      <c r="JJ229" s="1503"/>
      <c r="JK229" s="1503"/>
      <c r="JL229" s="1503"/>
      <c r="JM229" s="1503"/>
      <c r="JN229" s="1503"/>
      <c r="JO229" s="1503"/>
      <c r="JP229" s="1503"/>
      <c r="JQ229" s="1503"/>
      <c r="JR229" s="1503"/>
      <c r="JS229" s="1503"/>
      <c r="JT229" s="1503"/>
      <c r="JU229" s="1503"/>
      <c r="JV229" s="1503"/>
      <c r="JW229" s="1503"/>
      <c r="JX229" s="1503"/>
      <c r="JY229" s="1503"/>
      <c r="JZ229" s="1503"/>
      <c r="KA229" s="1503"/>
      <c r="KB229" s="1503"/>
      <c r="KC229" s="1503"/>
      <c r="KD229" s="1503"/>
      <c r="KE229" s="1503"/>
      <c r="KF229" s="1503"/>
      <c r="KG229" s="1503"/>
      <c r="KH229" s="1503"/>
      <c r="KI229" s="1503"/>
      <c r="KJ229" s="1503"/>
      <c r="KK229" s="1503"/>
      <c r="KL229" s="1503"/>
      <c r="KM229" s="1503"/>
      <c r="KN229" s="1503"/>
      <c r="KO229" s="1503"/>
      <c r="KP229" s="1503"/>
      <c r="KQ229" s="1503"/>
      <c r="KR229" s="1503"/>
      <c r="KS229" s="1503"/>
      <c r="KT229" s="1503"/>
      <c r="KU229" s="1503"/>
      <c r="KV229" s="1503"/>
      <c r="KW229" s="1503"/>
      <c r="KX229" s="1503"/>
    </row>
    <row r="230" spans="1:310" s="5" customFormat="1" ht="16.5" thickBot="1">
      <c r="A230" s="1089"/>
      <c r="B230" s="677" t="s">
        <v>695</v>
      </c>
      <c r="C230" s="2108" t="s">
        <v>2242</v>
      </c>
      <c r="D230" s="2127"/>
      <c r="E230" s="1035"/>
      <c r="F230" s="1035"/>
      <c r="G230" s="676"/>
      <c r="H230" s="676"/>
      <c r="I230" s="1090"/>
      <c r="J230" s="1503"/>
      <c r="K230" s="1503"/>
      <c r="L230" s="1503"/>
      <c r="M230" s="1503"/>
      <c r="N230" s="1503"/>
      <c r="O230" s="1503"/>
      <c r="P230" s="1503"/>
      <c r="Q230" s="1503"/>
      <c r="R230" s="1503"/>
      <c r="S230" s="1503"/>
      <c r="T230" s="1503"/>
      <c r="U230" s="1503"/>
      <c r="V230" s="1503"/>
      <c r="W230" s="1503"/>
      <c r="X230" s="1503"/>
      <c r="Y230" s="1503"/>
      <c r="Z230" s="1503"/>
      <c r="AA230" s="1503"/>
      <c r="AB230" s="1503"/>
      <c r="AC230" s="1503"/>
      <c r="AD230" s="1503"/>
      <c r="AE230" s="1503"/>
      <c r="AF230" s="1503"/>
      <c r="AG230" s="1503"/>
      <c r="AH230" s="1503"/>
      <c r="AI230" s="1503"/>
      <c r="AJ230" s="1503"/>
      <c r="AK230" s="1503"/>
      <c r="AL230" s="1503"/>
      <c r="AM230" s="1503"/>
      <c r="AN230" s="1503"/>
      <c r="AO230" s="1503"/>
      <c r="AP230" s="1503"/>
      <c r="AQ230" s="1503"/>
      <c r="AR230" s="1503"/>
      <c r="AS230" s="1503"/>
      <c r="AT230" s="1503"/>
      <c r="AU230" s="1503"/>
      <c r="AV230" s="1503"/>
      <c r="AW230" s="1503"/>
      <c r="AX230" s="1503"/>
      <c r="AY230" s="1503"/>
      <c r="AZ230" s="1503"/>
      <c r="BA230" s="1503"/>
      <c r="BB230" s="1503"/>
      <c r="BC230" s="1503"/>
      <c r="BD230" s="1503"/>
      <c r="BE230" s="1503"/>
      <c r="BF230" s="1503"/>
      <c r="BG230" s="1503"/>
      <c r="BH230" s="1503"/>
      <c r="BI230" s="1503"/>
      <c r="BJ230" s="1503"/>
      <c r="BK230" s="1503"/>
      <c r="BL230" s="1503"/>
      <c r="BM230" s="1503"/>
      <c r="BN230" s="1503"/>
      <c r="BO230" s="1503"/>
      <c r="BP230" s="1503"/>
      <c r="BQ230" s="1503"/>
      <c r="BR230" s="1503"/>
      <c r="BS230" s="1503"/>
      <c r="BT230" s="1503"/>
      <c r="BU230" s="1503"/>
      <c r="BV230" s="1503"/>
      <c r="BW230" s="1503"/>
      <c r="BX230" s="1503"/>
      <c r="BY230" s="1503"/>
      <c r="BZ230" s="1503"/>
      <c r="CA230" s="1503"/>
      <c r="CB230" s="1503"/>
      <c r="CC230" s="1503"/>
      <c r="CD230" s="1503"/>
      <c r="CE230" s="1503"/>
      <c r="CF230" s="1503"/>
      <c r="CG230" s="1503"/>
      <c r="CH230" s="1503"/>
      <c r="CI230" s="1503"/>
      <c r="CJ230" s="1503"/>
      <c r="CK230" s="1503"/>
      <c r="CL230" s="1503"/>
      <c r="CM230" s="1503"/>
      <c r="CN230" s="1503"/>
      <c r="CO230" s="1503"/>
      <c r="CP230" s="1503"/>
      <c r="CQ230" s="1503"/>
      <c r="CR230" s="1503"/>
      <c r="CS230" s="1503"/>
      <c r="CT230" s="1503"/>
      <c r="CU230" s="1503"/>
      <c r="CV230" s="1503"/>
      <c r="CW230" s="1503"/>
      <c r="CX230" s="1503"/>
      <c r="CY230" s="1503"/>
      <c r="CZ230" s="1503"/>
      <c r="DA230" s="1503"/>
      <c r="DB230" s="1503"/>
      <c r="DC230" s="1503"/>
      <c r="DD230" s="1503"/>
      <c r="DE230" s="1503"/>
      <c r="DF230" s="1503"/>
      <c r="DG230" s="1503"/>
      <c r="DH230" s="1503"/>
      <c r="DI230" s="1503"/>
      <c r="DJ230" s="1503"/>
      <c r="DK230" s="1503"/>
      <c r="DL230" s="1503"/>
      <c r="DM230" s="1503"/>
      <c r="DN230" s="1503"/>
      <c r="DO230" s="1503"/>
      <c r="DP230" s="1503"/>
      <c r="DQ230" s="1503"/>
      <c r="DR230" s="1503"/>
      <c r="DS230" s="1503"/>
      <c r="DT230" s="1503"/>
      <c r="DU230" s="1503"/>
      <c r="DV230" s="1503"/>
      <c r="DW230" s="1503"/>
      <c r="DX230" s="1503"/>
      <c r="DY230" s="1503"/>
      <c r="DZ230" s="1503"/>
      <c r="EA230" s="1503"/>
      <c r="EB230" s="1503"/>
      <c r="EC230" s="1503"/>
      <c r="ED230" s="1503"/>
      <c r="EE230" s="1503"/>
      <c r="EF230" s="1503"/>
      <c r="EG230" s="1503"/>
      <c r="EH230" s="1503"/>
      <c r="EI230" s="1503"/>
      <c r="EJ230" s="1503"/>
      <c r="EK230" s="1503"/>
      <c r="EL230" s="1503"/>
      <c r="EM230" s="1503"/>
      <c r="EN230" s="1503"/>
      <c r="EO230" s="1503"/>
      <c r="EP230" s="1503"/>
      <c r="EQ230" s="1503"/>
      <c r="ER230" s="1503"/>
      <c r="ES230" s="1503"/>
      <c r="ET230" s="1503"/>
      <c r="EU230" s="1503"/>
      <c r="EV230" s="1503"/>
      <c r="EW230" s="1503"/>
      <c r="EX230" s="1503"/>
      <c r="EY230" s="1503"/>
      <c r="EZ230" s="1503"/>
      <c r="FA230" s="1503"/>
      <c r="FB230" s="1503"/>
      <c r="FC230" s="1503"/>
      <c r="FD230" s="1503"/>
      <c r="FE230" s="1503"/>
      <c r="FF230" s="1503"/>
      <c r="FG230" s="1503"/>
      <c r="FH230" s="1503"/>
      <c r="FI230" s="1503"/>
      <c r="FJ230" s="1503"/>
      <c r="FK230" s="1503"/>
      <c r="FL230" s="1503"/>
      <c r="FM230" s="1503"/>
      <c r="FN230" s="1503"/>
      <c r="FO230" s="1503"/>
      <c r="FP230" s="1503"/>
      <c r="FQ230" s="1503"/>
      <c r="FR230" s="1503"/>
      <c r="FS230" s="1503"/>
      <c r="FT230" s="1503"/>
      <c r="FU230" s="1503"/>
      <c r="FV230" s="1503"/>
      <c r="FW230" s="1503"/>
      <c r="FX230" s="1503"/>
      <c r="FY230" s="1503"/>
      <c r="FZ230" s="1503"/>
      <c r="GA230" s="1503"/>
      <c r="GB230" s="1503"/>
      <c r="GC230" s="1503"/>
      <c r="GD230" s="1503"/>
      <c r="GE230" s="1503"/>
      <c r="GF230" s="1503"/>
      <c r="GG230" s="1503"/>
      <c r="GH230" s="1503"/>
      <c r="GI230" s="1503"/>
      <c r="GJ230" s="1503"/>
      <c r="GK230" s="1503"/>
      <c r="GL230" s="1503"/>
      <c r="GM230" s="1503"/>
      <c r="GN230" s="1503"/>
      <c r="GO230" s="1503"/>
      <c r="GP230" s="1503"/>
      <c r="GQ230" s="1503"/>
      <c r="GR230" s="1503"/>
      <c r="GS230" s="1503"/>
      <c r="GT230" s="1503"/>
      <c r="GU230" s="1503"/>
      <c r="GV230" s="1503"/>
      <c r="GW230" s="1503"/>
      <c r="GX230" s="1503"/>
      <c r="GY230" s="1503"/>
      <c r="GZ230" s="1503"/>
      <c r="HA230" s="1503"/>
      <c r="HB230" s="1503"/>
      <c r="HC230" s="1503"/>
      <c r="HD230" s="1503"/>
      <c r="HE230" s="1503"/>
      <c r="HF230" s="1503"/>
      <c r="HG230" s="1503"/>
      <c r="HH230" s="1503"/>
      <c r="HI230" s="1503"/>
      <c r="HJ230" s="1503"/>
      <c r="HK230" s="1503"/>
      <c r="HL230" s="1503"/>
      <c r="HM230" s="1503"/>
      <c r="HN230" s="1503"/>
      <c r="HO230" s="1503"/>
      <c r="HP230" s="1503"/>
      <c r="HQ230" s="1503"/>
      <c r="HR230" s="1503"/>
      <c r="HS230" s="1503"/>
      <c r="HT230" s="1503"/>
      <c r="HU230" s="1503"/>
      <c r="HV230" s="1503"/>
      <c r="HW230" s="1503"/>
      <c r="HX230" s="1503"/>
      <c r="HY230" s="1503"/>
      <c r="HZ230" s="1503"/>
      <c r="IA230" s="1503"/>
      <c r="IB230" s="1503"/>
      <c r="IC230" s="1503"/>
      <c r="ID230" s="1503"/>
      <c r="IE230" s="1503"/>
      <c r="IF230" s="1503"/>
      <c r="IG230" s="1503"/>
      <c r="IH230" s="1503"/>
      <c r="II230" s="1503"/>
      <c r="IJ230" s="1503"/>
      <c r="IK230" s="1503"/>
      <c r="IL230" s="1503"/>
      <c r="IM230" s="1503"/>
      <c r="IN230" s="1503"/>
      <c r="IO230" s="1503"/>
      <c r="IP230" s="1503"/>
      <c r="IQ230" s="1503"/>
      <c r="IR230" s="1503"/>
      <c r="IS230" s="1503"/>
      <c r="IT230" s="1503"/>
      <c r="IU230" s="1503"/>
      <c r="IV230" s="1503"/>
      <c r="IW230" s="1503"/>
      <c r="IX230" s="1503"/>
      <c r="IY230" s="1503"/>
      <c r="IZ230" s="1503"/>
      <c r="JA230" s="1503"/>
      <c r="JB230" s="1503"/>
      <c r="JC230" s="1503"/>
      <c r="JD230" s="1503"/>
      <c r="JE230" s="1503"/>
      <c r="JF230" s="1503"/>
      <c r="JG230" s="1503"/>
      <c r="JH230" s="1503"/>
      <c r="JI230" s="1503"/>
      <c r="JJ230" s="1503"/>
      <c r="JK230" s="1503"/>
      <c r="JL230" s="1503"/>
      <c r="JM230" s="1503"/>
      <c r="JN230" s="1503"/>
      <c r="JO230" s="1503"/>
      <c r="JP230" s="1503"/>
      <c r="JQ230" s="1503"/>
      <c r="JR230" s="1503"/>
      <c r="JS230" s="1503"/>
      <c r="JT230" s="1503"/>
      <c r="JU230" s="1503"/>
      <c r="JV230" s="1503"/>
      <c r="JW230" s="1503"/>
      <c r="JX230" s="1503"/>
      <c r="JY230" s="1503"/>
      <c r="JZ230" s="1503"/>
      <c r="KA230" s="1503"/>
      <c r="KB230" s="1503"/>
      <c r="KC230" s="1503"/>
      <c r="KD230" s="1503"/>
      <c r="KE230" s="1503"/>
      <c r="KF230" s="1503"/>
      <c r="KG230" s="1503"/>
      <c r="KH230" s="1503"/>
      <c r="KI230" s="1503"/>
      <c r="KJ230" s="1503"/>
      <c r="KK230" s="1503"/>
      <c r="KL230" s="1503"/>
      <c r="KM230" s="1503"/>
      <c r="KN230" s="1503"/>
      <c r="KO230" s="1503"/>
      <c r="KP230" s="1503"/>
      <c r="KQ230" s="1503"/>
      <c r="KR230" s="1503"/>
      <c r="KS230" s="1503"/>
      <c r="KT230" s="1503"/>
      <c r="KU230" s="1503"/>
      <c r="KV230" s="1503"/>
      <c r="KW230" s="1503"/>
      <c r="KX230" s="1503"/>
    </row>
    <row r="231" spans="1:310" s="5" customFormat="1" ht="16.5" thickBot="1">
      <c r="A231" s="1089"/>
      <c r="B231" s="677" t="s">
        <v>696</v>
      </c>
      <c r="C231" s="1169" t="s">
        <v>2243</v>
      </c>
      <c r="D231" s="1035"/>
      <c r="E231" s="1035"/>
      <c r="F231" s="7" t="s">
        <v>258</v>
      </c>
      <c r="G231" s="600">
        <v>6149422021</v>
      </c>
      <c r="H231" s="616" t="s">
        <v>374</v>
      </c>
      <c r="I231" s="1090"/>
      <c r="J231" s="1503"/>
      <c r="K231" s="1503"/>
      <c r="L231" s="1503"/>
      <c r="M231" s="1503"/>
      <c r="N231" s="1503"/>
      <c r="O231" s="1503"/>
      <c r="P231" s="1503"/>
      <c r="Q231" s="1503"/>
      <c r="R231" s="1503"/>
      <c r="S231" s="1503"/>
      <c r="T231" s="1503"/>
      <c r="U231" s="1503"/>
      <c r="V231" s="1503"/>
      <c r="W231" s="1503"/>
      <c r="X231" s="1503"/>
      <c r="Y231" s="1503"/>
      <c r="Z231" s="1503"/>
      <c r="AA231" s="1503"/>
      <c r="AB231" s="1503"/>
      <c r="AC231" s="1503"/>
      <c r="AD231" s="1503"/>
      <c r="AE231" s="1503"/>
      <c r="AF231" s="1503"/>
      <c r="AG231" s="1503"/>
      <c r="AH231" s="1503"/>
      <c r="AI231" s="1503"/>
      <c r="AJ231" s="1503"/>
      <c r="AK231" s="1503"/>
      <c r="AL231" s="1503"/>
      <c r="AM231" s="1503"/>
      <c r="AN231" s="1503"/>
      <c r="AO231" s="1503"/>
      <c r="AP231" s="1503"/>
      <c r="AQ231" s="1503"/>
      <c r="AR231" s="1503"/>
      <c r="AS231" s="1503"/>
      <c r="AT231" s="1503"/>
      <c r="AU231" s="1503"/>
      <c r="AV231" s="1503"/>
      <c r="AW231" s="1503"/>
      <c r="AX231" s="1503"/>
      <c r="AY231" s="1503"/>
      <c r="AZ231" s="1503"/>
      <c r="BA231" s="1503"/>
      <c r="BB231" s="1503"/>
      <c r="BC231" s="1503"/>
      <c r="BD231" s="1503"/>
      <c r="BE231" s="1503"/>
      <c r="BF231" s="1503"/>
      <c r="BG231" s="1503"/>
      <c r="BH231" s="1503"/>
      <c r="BI231" s="1503"/>
      <c r="BJ231" s="1503"/>
      <c r="BK231" s="1503"/>
      <c r="BL231" s="1503"/>
      <c r="BM231" s="1503"/>
      <c r="BN231" s="1503"/>
      <c r="BO231" s="1503"/>
      <c r="BP231" s="1503"/>
      <c r="BQ231" s="1503"/>
      <c r="BR231" s="1503"/>
      <c r="BS231" s="1503"/>
      <c r="BT231" s="1503"/>
      <c r="BU231" s="1503"/>
      <c r="BV231" s="1503"/>
      <c r="BW231" s="1503"/>
      <c r="BX231" s="1503"/>
      <c r="BY231" s="1503"/>
      <c r="BZ231" s="1503"/>
      <c r="CA231" s="1503"/>
      <c r="CB231" s="1503"/>
      <c r="CC231" s="1503"/>
      <c r="CD231" s="1503"/>
      <c r="CE231" s="1503"/>
      <c r="CF231" s="1503"/>
      <c r="CG231" s="1503"/>
      <c r="CH231" s="1503"/>
      <c r="CI231" s="1503"/>
      <c r="CJ231" s="1503"/>
      <c r="CK231" s="1503"/>
      <c r="CL231" s="1503"/>
      <c r="CM231" s="1503"/>
      <c r="CN231" s="1503"/>
      <c r="CO231" s="1503"/>
      <c r="CP231" s="1503"/>
      <c r="CQ231" s="1503"/>
      <c r="CR231" s="1503"/>
      <c r="CS231" s="1503"/>
      <c r="CT231" s="1503"/>
      <c r="CU231" s="1503"/>
      <c r="CV231" s="1503"/>
      <c r="CW231" s="1503"/>
      <c r="CX231" s="1503"/>
      <c r="CY231" s="1503"/>
      <c r="CZ231" s="1503"/>
      <c r="DA231" s="1503"/>
      <c r="DB231" s="1503"/>
      <c r="DC231" s="1503"/>
      <c r="DD231" s="1503"/>
      <c r="DE231" s="1503"/>
      <c r="DF231" s="1503"/>
      <c r="DG231" s="1503"/>
      <c r="DH231" s="1503"/>
      <c r="DI231" s="1503"/>
      <c r="DJ231" s="1503"/>
      <c r="DK231" s="1503"/>
      <c r="DL231" s="1503"/>
      <c r="DM231" s="1503"/>
      <c r="DN231" s="1503"/>
      <c r="DO231" s="1503"/>
      <c r="DP231" s="1503"/>
      <c r="DQ231" s="1503"/>
      <c r="DR231" s="1503"/>
      <c r="DS231" s="1503"/>
      <c r="DT231" s="1503"/>
      <c r="DU231" s="1503"/>
      <c r="DV231" s="1503"/>
      <c r="DW231" s="1503"/>
      <c r="DX231" s="1503"/>
      <c r="DY231" s="1503"/>
      <c r="DZ231" s="1503"/>
      <c r="EA231" s="1503"/>
      <c r="EB231" s="1503"/>
      <c r="EC231" s="1503"/>
      <c r="ED231" s="1503"/>
      <c r="EE231" s="1503"/>
      <c r="EF231" s="1503"/>
      <c r="EG231" s="1503"/>
      <c r="EH231" s="1503"/>
      <c r="EI231" s="1503"/>
      <c r="EJ231" s="1503"/>
      <c r="EK231" s="1503"/>
      <c r="EL231" s="1503"/>
      <c r="EM231" s="1503"/>
      <c r="EN231" s="1503"/>
      <c r="EO231" s="1503"/>
      <c r="EP231" s="1503"/>
      <c r="EQ231" s="1503"/>
      <c r="ER231" s="1503"/>
      <c r="ES231" s="1503"/>
      <c r="ET231" s="1503"/>
      <c r="EU231" s="1503"/>
      <c r="EV231" s="1503"/>
      <c r="EW231" s="1503"/>
      <c r="EX231" s="1503"/>
      <c r="EY231" s="1503"/>
      <c r="EZ231" s="1503"/>
      <c r="FA231" s="1503"/>
      <c r="FB231" s="1503"/>
      <c r="FC231" s="1503"/>
      <c r="FD231" s="1503"/>
      <c r="FE231" s="1503"/>
      <c r="FF231" s="1503"/>
      <c r="FG231" s="1503"/>
      <c r="FH231" s="1503"/>
      <c r="FI231" s="1503"/>
      <c r="FJ231" s="1503"/>
      <c r="FK231" s="1503"/>
      <c r="FL231" s="1503"/>
      <c r="FM231" s="1503"/>
      <c r="FN231" s="1503"/>
      <c r="FO231" s="1503"/>
      <c r="FP231" s="1503"/>
      <c r="FQ231" s="1503"/>
      <c r="FR231" s="1503"/>
      <c r="FS231" s="1503"/>
      <c r="FT231" s="1503"/>
      <c r="FU231" s="1503"/>
      <c r="FV231" s="1503"/>
      <c r="FW231" s="1503"/>
      <c r="FX231" s="1503"/>
      <c r="FY231" s="1503"/>
      <c r="FZ231" s="1503"/>
      <c r="GA231" s="1503"/>
      <c r="GB231" s="1503"/>
      <c r="GC231" s="1503"/>
      <c r="GD231" s="1503"/>
      <c r="GE231" s="1503"/>
      <c r="GF231" s="1503"/>
      <c r="GG231" s="1503"/>
      <c r="GH231" s="1503"/>
      <c r="GI231" s="1503"/>
      <c r="GJ231" s="1503"/>
      <c r="GK231" s="1503"/>
      <c r="GL231" s="1503"/>
      <c r="GM231" s="1503"/>
      <c r="GN231" s="1503"/>
      <c r="GO231" s="1503"/>
      <c r="GP231" s="1503"/>
      <c r="GQ231" s="1503"/>
      <c r="GR231" s="1503"/>
      <c r="GS231" s="1503"/>
      <c r="GT231" s="1503"/>
      <c r="GU231" s="1503"/>
      <c r="GV231" s="1503"/>
      <c r="GW231" s="1503"/>
      <c r="GX231" s="1503"/>
      <c r="GY231" s="1503"/>
      <c r="GZ231" s="1503"/>
      <c r="HA231" s="1503"/>
      <c r="HB231" s="1503"/>
      <c r="HC231" s="1503"/>
      <c r="HD231" s="1503"/>
      <c r="HE231" s="1503"/>
      <c r="HF231" s="1503"/>
      <c r="HG231" s="1503"/>
      <c r="HH231" s="1503"/>
      <c r="HI231" s="1503"/>
      <c r="HJ231" s="1503"/>
      <c r="HK231" s="1503"/>
      <c r="HL231" s="1503"/>
      <c r="HM231" s="1503"/>
      <c r="HN231" s="1503"/>
      <c r="HO231" s="1503"/>
      <c r="HP231" s="1503"/>
      <c r="HQ231" s="1503"/>
      <c r="HR231" s="1503"/>
      <c r="HS231" s="1503"/>
      <c r="HT231" s="1503"/>
      <c r="HU231" s="1503"/>
      <c r="HV231" s="1503"/>
      <c r="HW231" s="1503"/>
      <c r="HX231" s="1503"/>
      <c r="HY231" s="1503"/>
      <c r="HZ231" s="1503"/>
      <c r="IA231" s="1503"/>
      <c r="IB231" s="1503"/>
      <c r="IC231" s="1503"/>
      <c r="ID231" s="1503"/>
      <c r="IE231" s="1503"/>
      <c r="IF231" s="1503"/>
      <c r="IG231" s="1503"/>
      <c r="IH231" s="1503"/>
      <c r="II231" s="1503"/>
      <c r="IJ231" s="1503"/>
      <c r="IK231" s="1503"/>
      <c r="IL231" s="1503"/>
      <c r="IM231" s="1503"/>
      <c r="IN231" s="1503"/>
      <c r="IO231" s="1503"/>
      <c r="IP231" s="1503"/>
      <c r="IQ231" s="1503"/>
      <c r="IR231" s="1503"/>
      <c r="IS231" s="1503"/>
      <c r="IT231" s="1503"/>
      <c r="IU231" s="1503"/>
      <c r="IV231" s="1503"/>
      <c r="IW231" s="1503"/>
      <c r="IX231" s="1503"/>
      <c r="IY231" s="1503"/>
      <c r="IZ231" s="1503"/>
      <c r="JA231" s="1503"/>
      <c r="JB231" s="1503"/>
      <c r="JC231" s="1503"/>
      <c r="JD231" s="1503"/>
      <c r="JE231" s="1503"/>
      <c r="JF231" s="1503"/>
      <c r="JG231" s="1503"/>
      <c r="JH231" s="1503"/>
      <c r="JI231" s="1503"/>
      <c r="JJ231" s="1503"/>
      <c r="JK231" s="1503"/>
      <c r="JL231" s="1503"/>
      <c r="JM231" s="1503"/>
      <c r="JN231" s="1503"/>
      <c r="JO231" s="1503"/>
      <c r="JP231" s="1503"/>
      <c r="JQ231" s="1503"/>
      <c r="JR231" s="1503"/>
      <c r="JS231" s="1503"/>
      <c r="JT231" s="1503"/>
      <c r="JU231" s="1503"/>
      <c r="JV231" s="1503"/>
      <c r="JW231" s="1503"/>
      <c r="JX231" s="1503"/>
      <c r="JY231" s="1503"/>
      <c r="JZ231" s="1503"/>
      <c r="KA231" s="1503"/>
      <c r="KB231" s="1503"/>
      <c r="KC231" s="1503"/>
      <c r="KD231" s="1503"/>
      <c r="KE231" s="1503"/>
      <c r="KF231" s="1503"/>
      <c r="KG231" s="1503"/>
      <c r="KH231" s="1503"/>
      <c r="KI231" s="1503"/>
      <c r="KJ231" s="1503"/>
      <c r="KK231" s="1503"/>
      <c r="KL231" s="1503"/>
      <c r="KM231" s="1503"/>
      <c r="KN231" s="1503"/>
      <c r="KO231" s="1503"/>
      <c r="KP231" s="1503"/>
      <c r="KQ231" s="1503"/>
      <c r="KR231" s="1503"/>
      <c r="KS231" s="1503"/>
      <c r="KT231" s="1503"/>
      <c r="KU231" s="1503"/>
      <c r="KV231" s="1503"/>
      <c r="KW231" s="1503"/>
      <c r="KX231" s="1503"/>
    </row>
    <row r="232" spans="1:310" s="5" customFormat="1" ht="16.5" thickBot="1">
      <c r="A232" s="1089"/>
      <c r="B232" s="677" t="s">
        <v>1324</v>
      </c>
      <c r="C232" s="597">
        <v>432314031</v>
      </c>
      <c r="D232" s="1035"/>
      <c r="E232" s="1035"/>
      <c r="F232" s="7" t="s">
        <v>260</v>
      </c>
      <c r="G232" s="2125">
        <v>6149422000</v>
      </c>
      <c r="H232" s="2126"/>
      <c r="I232" s="1090"/>
      <c r="J232" s="1503"/>
      <c r="K232" s="1503"/>
      <c r="L232" s="1503"/>
      <c r="M232" s="1503"/>
      <c r="N232" s="1503"/>
      <c r="O232" s="1503"/>
      <c r="P232" s="1503"/>
      <c r="Q232" s="1503"/>
      <c r="R232" s="1503"/>
      <c r="S232" s="1503"/>
      <c r="T232" s="1503"/>
      <c r="U232" s="1503"/>
      <c r="V232" s="1503"/>
      <c r="W232" s="1503"/>
      <c r="X232" s="1503"/>
      <c r="Y232" s="1503"/>
      <c r="Z232" s="1503"/>
      <c r="AA232" s="1503"/>
      <c r="AB232" s="1503"/>
      <c r="AC232" s="1503"/>
      <c r="AD232" s="1503"/>
      <c r="AE232" s="1503"/>
      <c r="AF232" s="1503"/>
      <c r="AG232" s="1503"/>
      <c r="AH232" s="1503"/>
      <c r="AI232" s="1503"/>
      <c r="AJ232" s="1503"/>
      <c r="AK232" s="1503"/>
      <c r="AL232" s="1503"/>
      <c r="AM232" s="1503"/>
      <c r="AN232" s="1503"/>
      <c r="AO232" s="1503"/>
      <c r="AP232" s="1503"/>
      <c r="AQ232" s="1503"/>
      <c r="AR232" s="1503"/>
      <c r="AS232" s="1503"/>
      <c r="AT232" s="1503"/>
      <c r="AU232" s="1503"/>
      <c r="AV232" s="1503"/>
      <c r="AW232" s="1503"/>
      <c r="AX232" s="1503"/>
      <c r="AY232" s="1503"/>
      <c r="AZ232" s="1503"/>
      <c r="BA232" s="1503"/>
      <c r="BB232" s="1503"/>
      <c r="BC232" s="1503"/>
      <c r="BD232" s="1503"/>
      <c r="BE232" s="1503"/>
      <c r="BF232" s="1503"/>
      <c r="BG232" s="1503"/>
      <c r="BH232" s="1503"/>
      <c r="BI232" s="1503"/>
      <c r="BJ232" s="1503"/>
      <c r="BK232" s="1503"/>
      <c r="BL232" s="1503"/>
      <c r="BM232" s="1503"/>
      <c r="BN232" s="1503"/>
      <c r="BO232" s="1503"/>
      <c r="BP232" s="1503"/>
      <c r="BQ232" s="1503"/>
      <c r="BR232" s="1503"/>
      <c r="BS232" s="1503"/>
      <c r="BT232" s="1503"/>
      <c r="BU232" s="1503"/>
      <c r="BV232" s="1503"/>
      <c r="BW232" s="1503"/>
      <c r="BX232" s="1503"/>
      <c r="BY232" s="1503"/>
      <c r="BZ232" s="1503"/>
      <c r="CA232" s="1503"/>
      <c r="CB232" s="1503"/>
      <c r="CC232" s="1503"/>
      <c r="CD232" s="1503"/>
      <c r="CE232" s="1503"/>
      <c r="CF232" s="1503"/>
      <c r="CG232" s="1503"/>
      <c r="CH232" s="1503"/>
      <c r="CI232" s="1503"/>
      <c r="CJ232" s="1503"/>
      <c r="CK232" s="1503"/>
      <c r="CL232" s="1503"/>
      <c r="CM232" s="1503"/>
      <c r="CN232" s="1503"/>
      <c r="CO232" s="1503"/>
      <c r="CP232" s="1503"/>
      <c r="CQ232" s="1503"/>
      <c r="CR232" s="1503"/>
      <c r="CS232" s="1503"/>
      <c r="CT232" s="1503"/>
      <c r="CU232" s="1503"/>
      <c r="CV232" s="1503"/>
      <c r="CW232" s="1503"/>
      <c r="CX232" s="1503"/>
      <c r="CY232" s="1503"/>
      <c r="CZ232" s="1503"/>
      <c r="DA232" s="1503"/>
      <c r="DB232" s="1503"/>
      <c r="DC232" s="1503"/>
      <c r="DD232" s="1503"/>
      <c r="DE232" s="1503"/>
      <c r="DF232" s="1503"/>
      <c r="DG232" s="1503"/>
      <c r="DH232" s="1503"/>
      <c r="DI232" s="1503"/>
      <c r="DJ232" s="1503"/>
      <c r="DK232" s="1503"/>
      <c r="DL232" s="1503"/>
      <c r="DM232" s="1503"/>
      <c r="DN232" s="1503"/>
      <c r="DO232" s="1503"/>
      <c r="DP232" s="1503"/>
      <c r="DQ232" s="1503"/>
      <c r="DR232" s="1503"/>
      <c r="DS232" s="1503"/>
      <c r="DT232" s="1503"/>
      <c r="DU232" s="1503"/>
      <c r="DV232" s="1503"/>
      <c r="DW232" s="1503"/>
      <c r="DX232" s="1503"/>
      <c r="DY232" s="1503"/>
      <c r="DZ232" s="1503"/>
      <c r="EA232" s="1503"/>
      <c r="EB232" s="1503"/>
      <c r="EC232" s="1503"/>
      <c r="ED232" s="1503"/>
      <c r="EE232" s="1503"/>
      <c r="EF232" s="1503"/>
      <c r="EG232" s="1503"/>
      <c r="EH232" s="1503"/>
      <c r="EI232" s="1503"/>
      <c r="EJ232" s="1503"/>
      <c r="EK232" s="1503"/>
      <c r="EL232" s="1503"/>
      <c r="EM232" s="1503"/>
      <c r="EN232" s="1503"/>
      <c r="EO232" s="1503"/>
      <c r="EP232" s="1503"/>
      <c r="EQ232" s="1503"/>
      <c r="ER232" s="1503"/>
      <c r="ES232" s="1503"/>
      <c r="ET232" s="1503"/>
      <c r="EU232" s="1503"/>
      <c r="EV232" s="1503"/>
      <c r="EW232" s="1503"/>
      <c r="EX232" s="1503"/>
      <c r="EY232" s="1503"/>
      <c r="EZ232" s="1503"/>
      <c r="FA232" s="1503"/>
      <c r="FB232" s="1503"/>
      <c r="FC232" s="1503"/>
      <c r="FD232" s="1503"/>
      <c r="FE232" s="1503"/>
      <c r="FF232" s="1503"/>
      <c r="FG232" s="1503"/>
      <c r="FH232" s="1503"/>
      <c r="FI232" s="1503"/>
      <c r="FJ232" s="1503"/>
      <c r="FK232" s="1503"/>
      <c r="FL232" s="1503"/>
      <c r="FM232" s="1503"/>
      <c r="FN232" s="1503"/>
      <c r="FO232" s="1503"/>
      <c r="FP232" s="1503"/>
      <c r="FQ232" s="1503"/>
      <c r="FR232" s="1503"/>
      <c r="FS232" s="1503"/>
      <c r="FT232" s="1503"/>
      <c r="FU232" s="1503"/>
      <c r="FV232" s="1503"/>
      <c r="FW232" s="1503"/>
      <c r="FX232" s="1503"/>
      <c r="FY232" s="1503"/>
      <c r="FZ232" s="1503"/>
      <c r="GA232" s="1503"/>
      <c r="GB232" s="1503"/>
      <c r="GC232" s="1503"/>
      <c r="GD232" s="1503"/>
      <c r="GE232" s="1503"/>
      <c r="GF232" s="1503"/>
      <c r="GG232" s="1503"/>
      <c r="GH232" s="1503"/>
      <c r="GI232" s="1503"/>
      <c r="GJ232" s="1503"/>
      <c r="GK232" s="1503"/>
      <c r="GL232" s="1503"/>
      <c r="GM232" s="1503"/>
      <c r="GN232" s="1503"/>
      <c r="GO232" s="1503"/>
      <c r="GP232" s="1503"/>
      <c r="GQ232" s="1503"/>
      <c r="GR232" s="1503"/>
      <c r="GS232" s="1503"/>
      <c r="GT232" s="1503"/>
      <c r="GU232" s="1503"/>
      <c r="GV232" s="1503"/>
      <c r="GW232" s="1503"/>
      <c r="GX232" s="1503"/>
      <c r="GY232" s="1503"/>
      <c r="GZ232" s="1503"/>
      <c r="HA232" s="1503"/>
      <c r="HB232" s="1503"/>
      <c r="HC232" s="1503"/>
      <c r="HD232" s="1503"/>
      <c r="HE232" s="1503"/>
      <c r="HF232" s="1503"/>
      <c r="HG232" s="1503"/>
      <c r="HH232" s="1503"/>
      <c r="HI232" s="1503"/>
      <c r="HJ232" s="1503"/>
      <c r="HK232" s="1503"/>
      <c r="HL232" s="1503"/>
      <c r="HM232" s="1503"/>
      <c r="HN232" s="1503"/>
      <c r="HO232" s="1503"/>
      <c r="HP232" s="1503"/>
      <c r="HQ232" s="1503"/>
      <c r="HR232" s="1503"/>
      <c r="HS232" s="1503"/>
      <c r="HT232" s="1503"/>
      <c r="HU232" s="1503"/>
      <c r="HV232" s="1503"/>
      <c r="HW232" s="1503"/>
      <c r="HX232" s="1503"/>
      <c r="HY232" s="1503"/>
      <c r="HZ232" s="1503"/>
      <c r="IA232" s="1503"/>
      <c r="IB232" s="1503"/>
      <c r="IC232" s="1503"/>
      <c r="ID232" s="1503"/>
      <c r="IE232" s="1503"/>
      <c r="IF232" s="1503"/>
      <c r="IG232" s="1503"/>
      <c r="IH232" s="1503"/>
      <c r="II232" s="1503"/>
      <c r="IJ232" s="1503"/>
      <c r="IK232" s="1503"/>
      <c r="IL232" s="1503"/>
      <c r="IM232" s="1503"/>
      <c r="IN232" s="1503"/>
      <c r="IO232" s="1503"/>
      <c r="IP232" s="1503"/>
      <c r="IQ232" s="1503"/>
      <c r="IR232" s="1503"/>
      <c r="IS232" s="1503"/>
      <c r="IT232" s="1503"/>
      <c r="IU232" s="1503"/>
      <c r="IV232" s="1503"/>
      <c r="IW232" s="1503"/>
      <c r="IX232" s="1503"/>
      <c r="IY232" s="1503"/>
      <c r="IZ232" s="1503"/>
      <c r="JA232" s="1503"/>
      <c r="JB232" s="1503"/>
      <c r="JC232" s="1503"/>
      <c r="JD232" s="1503"/>
      <c r="JE232" s="1503"/>
      <c r="JF232" s="1503"/>
      <c r="JG232" s="1503"/>
      <c r="JH232" s="1503"/>
      <c r="JI232" s="1503"/>
      <c r="JJ232" s="1503"/>
      <c r="JK232" s="1503"/>
      <c r="JL232" s="1503"/>
      <c r="JM232" s="1503"/>
      <c r="JN232" s="1503"/>
      <c r="JO232" s="1503"/>
      <c r="JP232" s="1503"/>
      <c r="JQ232" s="1503"/>
      <c r="JR232" s="1503"/>
      <c r="JS232" s="1503"/>
      <c r="JT232" s="1503"/>
      <c r="JU232" s="1503"/>
      <c r="JV232" s="1503"/>
      <c r="JW232" s="1503"/>
      <c r="JX232" s="1503"/>
      <c r="JY232" s="1503"/>
      <c r="JZ232" s="1503"/>
      <c r="KA232" s="1503"/>
      <c r="KB232" s="1503"/>
      <c r="KC232" s="1503"/>
      <c r="KD232" s="1503"/>
      <c r="KE232" s="1503"/>
      <c r="KF232" s="1503"/>
      <c r="KG232" s="1503"/>
      <c r="KH232" s="1503"/>
      <c r="KI232" s="1503"/>
      <c r="KJ232" s="1503"/>
      <c r="KK232" s="1503"/>
      <c r="KL232" s="1503"/>
      <c r="KM232" s="1503"/>
      <c r="KN232" s="1503"/>
      <c r="KO232" s="1503"/>
      <c r="KP232" s="1503"/>
      <c r="KQ232" s="1503"/>
      <c r="KR232" s="1503"/>
      <c r="KS232" s="1503"/>
      <c r="KT232" s="1503"/>
      <c r="KU232" s="1503"/>
      <c r="KV232" s="1503"/>
      <c r="KW232" s="1503"/>
      <c r="KX232" s="1503"/>
    </row>
    <row r="233" spans="1:310" s="5" customFormat="1" ht="16.5" thickBot="1">
      <c r="A233" s="1089"/>
      <c r="B233" s="7" t="s">
        <v>39</v>
      </c>
      <c r="C233" s="2135" t="s">
        <v>2250</v>
      </c>
      <c r="D233" s="2127"/>
      <c r="E233" s="1035"/>
      <c r="F233" s="7" t="s">
        <v>259</v>
      </c>
      <c r="G233" s="2135" t="s">
        <v>2264</v>
      </c>
      <c r="H233" s="2127"/>
      <c r="I233" s="1090"/>
      <c r="J233" s="1503"/>
      <c r="K233" s="1503"/>
      <c r="L233" s="1503"/>
      <c r="M233" s="1503"/>
      <c r="N233" s="1503"/>
      <c r="O233" s="1503"/>
      <c r="P233" s="1503"/>
      <c r="Q233" s="1503"/>
      <c r="R233" s="1503"/>
      <c r="S233" s="1503"/>
      <c r="T233" s="1503"/>
      <c r="U233" s="1503"/>
      <c r="V233" s="1503"/>
      <c r="W233" s="1503"/>
      <c r="X233" s="1503"/>
      <c r="Y233" s="1503"/>
      <c r="Z233" s="1503"/>
      <c r="AA233" s="1503"/>
      <c r="AB233" s="1503"/>
      <c r="AC233" s="1503"/>
      <c r="AD233" s="1503"/>
      <c r="AE233" s="1503"/>
      <c r="AF233" s="1503"/>
      <c r="AG233" s="1503"/>
      <c r="AH233" s="1503"/>
      <c r="AI233" s="1503"/>
      <c r="AJ233" s="1503"/>
      <c r="AK233" s="1503"/>
      <c r="AL233" s="1503"/>
      <c r="AM233" s="1503"/>
      <c r="AN233" s="1503"/>
      <c r="AO233" s="1503"/>
      <c r="AP233" s="1503"/>
      <c r="AQ233" s="1503"/>
      <c r="AR233" s="1503"/>
      <c r="AS233" s="1503"/>
      <c r="AT233" s="1503"/>
      <c r="AU233" s="1503"/>
      <c r="AV233" s="1503"/>
      <c r="AW233" s="1503"/>
      <c r="AX233" s="1503"/>
      <c r="AY233" s="1503"/>
      <c r="AZ233" s="1503"/>
      <c r="BA233" s="1503"/>
      <c r="BB233" s="1503"/>
      <c r="BC233" s="1503"/>
      <c r="BD233" s="1503"/>
      <c r="BE233" s="1503"/>
      <c r="BF233" s="1503"/>
      <c r="BG233" s="1503"/>
      <c r="BH233" s="1503"/>
      <c r="BI233" s="1503"/>
      <c r="BJ233" s="1503"/>
      <c r="BK233" s="1503"/>
      <c r="BL233" s="1503"/>
      <c r="BM233" s="1503"/>
      <c r="BN233" s="1503"/>
      <c r="BO233" s="1503"/>
      <c r="BP233" s="1503"/>
      <c r="BQ233" s="1503"/>
      <c r="BR233" s="1503"/>
      <c r="BS233" s="1503"/>
      <c r="BT233" s="1503"/>
      <c r="BU233" s="1503"/>
      <c r="BV233" s="1503"/>
      <c r="BW233" s="1503"/>
      <c r="BX233" s="1503"/>
      <c r="BY233" s="1503"/>
      <c r="BZ233" s="1503"/>
      <c r="CA233" s="1503"/>
      <c r="CB233" s="1503"/>
      <c r="CC233" s="1503"/>
      <c r="CD233" s="1503"/>
      <c r="CE233" s="1503"/>
      <c r="CF233" s="1503"/>
      <c r="CG233" s="1503"/>
      <c r="CH233" s="1503"/>
      <c r="CI233" s="1503"/>
      <c r="CJ233" s="1503"/>
      <c r="CK233" s="1503"/>
      <c r="CL233" s="1503"/>
      <c r="CM233" s="1503"/>
      <c r="CN233" s="1503"/>
      <c r="CO233" s="1503"/>
      <c r="CP233" s="1503"/>
      <c r="CQ233" s="1503"/>
      <c r="CR233" s="1503"/>
      <c r="CS233" s="1503"/>
      <c r="CT233" s="1503"/>
      <c r="CU233" s="1503"/>
      <c r="CV233" s="1503"/>
      <c r="CW233" s="1503"/>
      <c r="CX233" s="1503"/>
      <c r="CY233" s="1503"/>
      <c r="CZ233" s="1503"/>
      <c r="DA233" s="1503"/>
      <c r="DB233" s="1503"/>
      <c r="DC233" s="1503"/>
      <c r="DD233" s="1503"/>
      <c r="DE233" s="1503"/>
      <c r="DF233" s="1503"/>
      <c r="DG233" s="1503"/>
      <c r="DH233" s="1503"/>
      <c r="DI233" s="1503"/>
      <c r="DJ233" s="1503"/>
      <c r="DK233" s="1503"/>
      <c r="DL233" s="1503"/>
      <c r="DM233" s="1503"/>
      <c r="DN233" s="1503"/>
      <c r="DO233" s="1503"/>
      <c r="DP233" s="1503"/>
      <c r="DQ233" s="1503"/>
      <c r="DR233" s="1503"/>
      <c r="DS233" s="1503"/>
      <c r="DT233" s="1503"/>
      <c r="DU233" s="1503"/>
      <c r="DV233" s="1503"/>
      <c r="DW233" s="1503"/>
      <c r="DX233" s="1503"/>
      <c r="DY233" s="1503"/>
      <c r="DZ233" s="1503"/>
      <c r="EA233" s="1503"/>
      <c r="EB233" s="1503"/>
      <c r="EC233" s="1503"/>
      <c r="ED233" s="1503"/>
      <c r="EE233" s="1503"/>
      <c r="EF233" s="1503"/>
      <c r="EG233" s="1503"/>
      <c r="EH233" s="1503"/>
      <c r="EI233" s="1503"/>
      <c r="EJ233" s="1503"/>
      <c r="EK233" s="1503"/>
      <c r="EL233" s="1503"/>
      <c r="EM233" s="1503"/>
      <c r="EN233" s="1503"/>
      <c r="EO233" s="1503"/>
      <c r="EP233" s="1503"/>
      <c r="EQ233" s="1503"/>
      <c r="ER233" s="1503"/>
      <c r="ES233" s="1503"/>
      <c r="ET233" s="1503"/>
      <c r="EU233" s="1503"/>
      <c r="EV233" s="1503"/>
      <c r="EW233" s="1503"/>
      <c r="EX233" s="1503"/>
      <c r="EY233" s="1503"/>
      <c r="EZ233" s="1503"/>
      <c r="FA233" s="1503"/>
      <c r="FB233" s="1503"/>
      <c r="FC233" s="1503"/>
      <c r="FD233" s="1503"/>
      <c r="FE233" s="1503"/>
      <c r="FF233" s="1503"/>
      <c r="FG233" s="1503"/>
      <c r="FH233" s="1503"/>
      <c r="FI233" s="1503"/>
      <c r="FJ233" s="1503"/>
      <c r="FK233" s="1503"/>
      <c r="FL233" s="1503"/>
      <c r="FM233" s="1503"/>
      <c r="FN233" s="1503"/>
      <c r="FO233" s="1503"/>
      <c r="FP233" s="1503"/>
      <c r="FQ233" s="1503"/>
      <c r="FR233" s="1503"/>
      <c r="FS233" s="1503"/>
      <c r="FT233" s="1503"/>
      <c r="FU233" s="1503"/>
      <c r="FV233" s="1503"/>
      <c r="FW233" s="1503"/>
      <c r="FX233" s="1503"/>
      <c r="FY233" s="1503"/>
      <c r="FZ233" s="1503"/>
      <c r="GA233" s="1503"/>
      <c r="GB233" s="1503"/>
      <c r="GC233" s="1503"/>
      <c r="GD233" s="1503"/>
      <c r="GE233" s="1503"/>
      <c r="GF233" s="1503"/>
      <c r="GG233" s="1503"/>
      <c r="GH233" s="1503"/>
      <c r="GI233" s="1503"/>
      <c r="GJ233" s="1503"/>
      <c r="GK233" s="1503"/>
      <c r="GL233" s="1503"/>
      <c r="GM233" s="1503"/>
      <c r="GN233" s="1503"/>
      <c r="GO233" s="1503"/>
      <c r="GP233" s="1503"/>
      <c r="GQ233" s="1503"/>
      <c r="GR233" s="1503"/>
      <c r="GS233" s="1503"/>
      <c r="GT233" s="1503"/>
      <c r="GU233" s="1503"/>
      <c r="GV233" s="1503"/>
      <c r="GW233" s="1503"/>
      <c r="GX233" s="1503"/>
      <c r="GY233" s="1503"/>
      <c r="GZ233" s="1503"/>
      <c r="HA233" s="1503"/>
      <c r="HB233" s="1503"/>
      <c r="HC233" s="1503"/>
      <c r="HD233" s="1503"/>
      <c r="HE233" s="1503"/>
      <c r="HF233" s="1503"/>
      <c r="HG233" s="1503"/>
      <c r="HH233" s="1503"/>
      <c r="HI233" s="1503"/>
      <c r="HJ233" s="1503"/>
      <c r="HK233" s="1503"/>
      <c r="HL233" s="1503"/>
      <c r="HM233" s="1503"/>
      <c r="HN233" s="1503"/>
      <c r="HO233" s="1503"/>
      <c r="HP233" s="1503"/>
      <c r="HQ233" s="1503"/>
      <c r="HR233" s="1503"/>
      <c r="HS233" s="1503"/>
      <c r="HT233" s="1503"/>
      <c r="HU233" s="1503"/>
      <c r="HV233" s="1503"/>
      <c r="HW233" s="1503"/>
      <c r="HX233" s="1503"/>
      <c r="HY233" s="1503"/>
      <c r="HZ233" s="1503"/>
      <c r="IA233" s="1503"/>
      <c r="IB233" s="1503"/>
      <c r="IC233" s="1503"/>
      <c r="ID233" s="1503"/>
      <c r="IE233" s="1503"/>
      <c r="IF233" s="1503"/>
      <c r="IG233" s="1503"/>
      <c r="IH233" s="1503"/>
      <c r="II233" s="1503"/>
      <c r="IJ233" s="1503"/>
      <c r="IK233" s="1503"/>
      <c r="IL233" s="1503"/>
      <c r="IM233" s="1503"/>
      <c r="IN233" s="1503"/>
      <c r="IO233" s="1503"/>
      <c r="IP233" s="1503"/>
      <c r="IQ233" s="1503"/>
      <c r="IR233" s="1503"/>
      <c r="IS233" s="1503"/>
      <c r="IT233" s="1503"/>
      <c r="IU233" s="1503"/>
      <c r="IV233" s="1503"/>
      <c r="IW233" s="1503"/>
      <c r="IX233" s="1503"/>
      <c r="IY233" s="1503"/>
      <c r="IZ233" s="1503"/>
      <c r="JA233" s="1503"/>
      <c r="JB233" s="1503"/>
      <c r="JC233" s="1503"/>
      <c r="JD233" s="1503"/>
      <c r="JE233" s="1503"/>
      <c r="JF233" s="1503"/>
      <c r="JG233" s="1503"/>
      <c r="JH233" s="1503"/>
      <c r="JI233" s="1503"/>
      <c r="JJ233" s="1503"/>
      <c r="JK233" s="1503"/>
      <c r="JL233" s="1503"/>
      <c r="JM233" s="1503"/>
      <c r="JN233" s="1503"/>
      <c r="JO233" s="1503"/>
      <c r="JP233" s="1503"/>
      <c r="JQ233" s="1503"/>
      <c r="JR233" s="1503"/>
      <c r="JS233" s="1503"/>
      <c r="JT233" s="1503"/>
      <c r="JU233" s="1503"/>
      <c r="JV233" s="1503"/>
      <c r="JW233" s="1503"/>
      <c r="JX233" s="1503"/>
      <c r="JY233" s="1503"/>
      <c r="JZ233" s="1503"/>
      <c r="KA233" s="1503"/>
      <c r="KB233" s="1503"/>
      <c r="KC233" s="1503"/>
      <c r="KD233" s="1503"/>
      <c r="KE233" s="1503"/>
      <c r="KF233" s="1503"/>
      <c r="KG233" s="1503"/>
      <c r="KH233" s="1503"/>
      <c r="KI233" s="1503"/>
      <c r="KJ233" s="1503"/>
      <c r="KK233" s="1503"/>
      <c r="KL233" s="1503"/>
      <c r="KM233" s="1503"/>
      <c r="KN233" s="1503"/>
      <c r="KO233" s="1503"/>
      <c r="KP233" s="1503"/>
      <c r="KQ233" s="1503"/>
      <c r="KR233" s="1503"/>
      <c r="KS233" s="1503"/>
      <c r="KT233" s="1503"/>
      <c r="KU233" s="1503"/>
      <c r="KV233" s="1503"/>
      <c r="KW233" s="1503"/>
      <c r="KX233" s="1503"/>
    </row>
    <row r="234" spans="1:310" s="5" customFormat="1" ht="15.75">
      <c r="A234" s="1089"/>
      <c r="B234" s="679"/>
      <c r="C234" s="676"/>
      <c r="D234" s="676"/>
      <c r="E234" s="1035"/>
      <c r="F234" s="1035"/>
      <c r="G234" s="1035"/>
      <c r="H234" s="1035"/>
      <c r="I234" s="1090"/>
      <c r="J234" s="1503"/>
      <c r="K234" s="1503"/>
      <c r="L234" s="1503"/>
      <c r="M234" s="1503"/>
      <c r="N234" s="1503"/>
      <c r="O234" s="1503"/>
      <c r="P234" s="1503"/>
      <c r="Q234" s="1503"/>
      <c r="R234" s="1503"/>
      <c r="S234" s="1503"/>
      <c r="T234" s="1503"/>
      <c r="U234" s="1503"/>
      <c r="V234" s="1503"/>
      <c r="W234" s="1503"/>
      <c r="X234" s="1503"/>
      <c r="Y234" s="1503"/>
      <c r="Z234" s="1503"/>
      <c r="AA234" s="1503"/>
      <c r="AB234" s="1503"/>
      <c r="AC234" s="1503"/>
      <c r="AD234" s="1503"/>
      <c r="AE234" s="1503"/>
      <c r="AF234" s="1503"/>
      <c r="AG234" s="1503"/>
      <c r="AH234" s="1503"/>
      <c r="AI234" s="1503"/>
      <c r="AJ234" s="1503"/>
      <c r="AK234" s="1503"/>
      <c r="AL234" s="1503"/>
      <c r="AM234" s="1503"/>
      <c r="AN234" s="1503"/>
      <c r="AO234" s="1503"/>
      <c r="AP234" s="1503"/>
      <c r="AQ234" s="1503"/>
      <c r="AR234" s="1503"/>
      <c r="AS234" s="1503"/>
      <c r="AT234" s="1503"/>
      <c r="AU234" s="1503"/>
      <c r="AV234" s="1503"/>
      <c r="AW234" s="1503"/>
      <c r="AX234" s="1503"/>
      <c r="AY234" s="1503"/>
      <c r="AZ234" s="1503"/>
      <c r="BA234" s="1503"/>
      <c r="BB234" s="1503"/>
      <c r="BC234" s="1503"/>
      <c r="BD234" s="1503"/>
      <c r="BE234" s="1503"/>
      <c r="BF234" s="1503"/>
      <c r="BG234" s="1503"/>
      <c r="BH234" s="1503"/>
      <c r="BI234" s="1503"/>
      <c r="BJ234" s="1503"/>
      <c r="BK234" s="1503"/>
      <c r="BL234" s="1503"/>
      <c r="BM234" s="1503"/>
      <c r="BN234" s="1503"/>
      <c r="BO234" s="1503"/>
      <c r="BP234" s="1503"/>
      <c r="BQ234" s="1503"/>
      <c r="BR234" s="1503"/>
      <c r="BS234" s="1503"/>
      <c r="BT234" s="1503"/>
      <c r="BU234" s="1503"/>
      <c r="BV234" s="1503"/>
      <c r="BW234" s="1503"/>
      <c r="BX234" s="1503"/>
      <c r="BY234" s="1503"/>
      <c r="BZ234" s="1503"/>
      <c r="CA234" s="1503"/>
      <c r="CB234" s="1503"/>
      <c r="CC234" s="1503"/>
      <c r="CD234" s="1503"/>
      <c r="CE234" s="1503"/>
      <c r="CF234" s="1503"/>
      <c r="CG234" s="1503"/>
      <c r="CH234" s="1503"/>
      <c r="CI234" s="1503"/>
      <c r="CJ234" s="1503"/>
      <c r="CK234" s="1503"/>
      <c r="CL234" s="1503"/>
      <c r="CM234" s="1503"/>
      <c r="CN234" s="1503"/>
      <c r="CO234" s="1503"/>
      <c r="CP234" s="1503"/>
      <c r="CQ234" s="1503"/>
      <c r="CR234" s="1503"/>
      <c r="CS234" s="1503"/>
      <c r="CT234" s="1503"/>
      <c r="CU234" s="1503"/>
      <c r="CV234" s="1503"/>
      <c r="CW234" s="1503"/>
      <c r="CX234" s="1503"/>
      <c r="CY234" s="1503"/>
      <c r="CZ234" s="1503"/>
      <c r="DA234" s="1503"/>
      <c r="DB234" s="1503"/>
      <c r="DC234" s="1503"/>
      <c r="DD234" s="1503"/>
      <c r="DE234" s="1503"/>
      <c r="DF234" s="1503"/>
      <c r="DG234" s="1503"/>
      <c r="DH234" s="1503"/>
      <c r="DI234" s="1503"/>
      <c r="DJ234" s="1503"/>
      <c r="DK234" s="1503"/>
      <c r="DL234" s="1503"/>
      <c r="DM234" s="1503"/>
      <c r="DN234" s="1503"/>
      <c r="DO234" s="1503"/>
      <c r="DP234" s="1503"/>
      <c r="DQ234" s="1503"/>
      <c r="DR234" s="1503"/>
      <c r="DS234" s="1503"/>
      <c r="DT234" s="1503"/>
      <c r="DU234" s="1503"/>
      <c r="DV234" s="1503"/>
      <c r="DW234" s="1503"/>
      <c r="DX234" s="1503"/>
      <c r="DY234" s="1503"/>
      <c r="DZ234" s="1503"/>
      <c r="EA234" s="1503"/>
      <c r="EB234" s="1503"/>
      <c r="EC234" s="1503"/>
      <c r="ED234" s="1503"/>
      <c r="EE234" s="1503"/>
      <c r="EF234" s="1503"/>
      <c r="EG234" s="1503"/>
      <c r="EH234" s="1503"/>
      <c r="EI234" s="1503"/>
      <c r="EJ234" s="1503"/>
      <c r="EK234" s="1503"/>
      <c r="EL234" s="1503"/>
      <c r="EM234" s="1503"/>
      <c r="EN234" s="1503"/>
      <c r="EO234" s="1503"/>
      <c r="EP234" s="1503"/>
      <c r="EQ234" s="1503"/>
      <c r="ER234" s="1503"/>
      <c r="ES234" s="1503"/>
      <c r="ET234" s="1503"/>
      <c r="EU234" s="1503"/>
      <c r="EV234" s="1503"/>
      <c r="EW234" s="1503"/>
      <c r="EX234" s="1503"/>
      <c r="EY234" s="1503"/>
      <c r="EZ234" s="1503"/>
      <c r="FA234" s="1503"/>
      <c r="FB234" s="1503"/>
      <c r="FC234" s="1503"/>
      <c r="FD234" s="1503"/>
      <c r="FE234" s="1503"/>
      <c r="FF234" s="1503"/>
      <c r="FG234" s="1503"/>
      <c r="FH234" s="1503"/>
      <c r="FI234" s="1503"/>
      <c r="FJ234" s="1503"/>
      <c r="FK234" s="1503"/>
      <c r="FL234" s="1503"/>
      <c r="FM234" s="1503"/>
      <c r="FN234" s="1503"/>
      <c r="FO234" s="1503"/>
      <c r="FP234" s="1503"/>
      <c r="FQ234" s="1503"/>
      <c r="FR234" s="1503"/>
      <c r="FS234" s="1503"/>
      <c r="FT234" s="1503"/>
      <c r="FU234" s="1503"/>
      <c r="FV234" s="1503"/>
      <c r="FW234" s="1503"/>
      <c r="FX234" s="1503"/>
      <c r="FY234" s="1503"/>
      <c r="FZ234" s="1503"/>
      <c r="GA234" s="1503"/>
      <c r="GB234" s="1503"/>
      <c r="GC234" s="1503"/>
      <c r="GD234" s="1503"/>
      <c r="GE234" s="1503"/>
      <c r="GF234" s="1503"/>
      <c r="GG234" s="1503"/>
      <c r="GH234" s="1503"/>
      <c r="GI234" s="1503"/>
      <c r="GJ234" s="1503"/>
      <c r="GK234" s="1503"/>
      <c r="GL234" s="1503"/>
      <c r="GM234" s="1503"/>
      <c r="GN234" s="1503"/>
      <c r="GO234" s="1503"/>
      <c r="GP234" s="1503"/>
      <c r="GQ234" s="1503"/>
      <c r="GR234" s="1503"/>
      <c r="GS234" s="1503"/>
      <c r="GT234" s="1503"/>
      <c r="GU234" s="1503"/>
      <c r="GV234" s="1503"/>
      <c r="GW234" s="1503"/>
      <c r="GX234" s="1503"/>
      <c r="GY234" s="1503"/>
      <c r="GZ234" s="1503"/>
      <c r="HA234" s="1503"/>
      <c r="HB234" s="1503"/>
      <c r="HC234" s="1503"/>
      <c r="HD234" s="1503"/>
      <c r="HE234" s="1503"/>
      <c r="HF234" s="1503"/>
      <c r="HG234" s="1503"/>
      <c r="HH234" s="1503"/>
      <c r="HI234" s="1503"/>
      <c r="HJ234" s="1503"/>
      <c r="HK234" s="1503"/>
      <c r="HL234" s="1503"/>
      <c r="HM234" s="1503"/>
      <c r="HN234" s="1503"/>
      <c r="HO234" s="1503"/>
      <c r="HP234" s="1503"/>
      <c r="HQ234" s="1503"/>
      <c r="HR234" s="1503"/>
      <c r="HS234" s="1503"/>
      <c r="HT234" s="1503"/>
      <c r="HU234" s="1503"/>
      <c r="HV234" s="1503"/>
      <c r="HW234" s="1503"/>
      <c r="HX234" s="1503"/>
      <c r="HY234" s="1503"/>
      <c r="HZ234" s="1503"/>
      <c r="IA234" s="1503"/>
      <c r="IB234" s="1503"/>
      <c r="IC234" s="1503"/>
      <c r="ID234" s="1503"/>
      <c r="IE234" s="1503"/>
      <c r="IF234" s="1503"/>
      <c r="IG234" s="1503"/>
      <c r="IH234" s="1503"/>
      <c r="II234" s="1503"/>
      <c r="IJ234" s="1503"/>
      <c r="IK234" s="1503"/>
      <c r="IL234" s="1503"/>
      <c r="IM234" s="1503"/>
      <c r="IN234" s="1503"/>
      <c r="IO234" s="1503"/>
      <c r="IP234" s="1503"/>
      <c r="IQ234" s="1503"/>
      <c r="IR234" s="1503"/>
      <c r="IS234" s="1503"/>
      <c r="IT234" s="1503"/>
      <c r="IU234" s="1503"/>
      <c r="IV234" s="1503"/>
      <c r="IW234" s="1503"/>
      <c r="IX234" s="1503"/>
      <c r="IY234" s="1503"/>
      <c r="IZ234" s="1503"/>
      <c r="JA234" s="1503"/>
      <c r="JB234" s="1503"/>
      <c r="JC234" s="1503"/>
      <c r="JD234" s="1503"/>
      <c r="JE234" s="1503"/>
      <c r="JF234" s="1503"/>
      <c r="JG234" s="1503"/>
      <c r="JH234" s="1503"/>
      <c r="JI234" s="1503"/>
      <c r="JJ234" s="1503"/>
      <c r="JK234" s="1503"/>
      <c r="JL234" s="1503"/>
      <c r="JM234" s="1503"/>
      <c r="JN234" s="1503"/>
      <c r="JO234" s="1503"/>
      <c r="JP234" s="1503"/>
      <c r="JQ234" s="1503"/>
      <c r="JR234" s="1503"/>
      <c r="JS234" s="1503"/>
      <c r="JT234" s="1503"/>
      <c r="JU234" s="1503"/>
      <c r="JV234" s="1503"/>
      <c r="JW234" s="1503"/>
      <c r="JX234" s="1503"/>
      <c r="JY234" s="1503"/>
      <c r="JZ234" s="1503"/>
      <c r="KA234" s="1503"/>
      <c r="KB234" s="1503"/>
      <c r="KC234" s="1503"/>
      <c r="KD234" s="1503"/>
      <c r="KE234" s="1503"/>
      <c r="KF234" s="1503"/>
      <c r="KG234" s="1503"/>
      <c r="KH234" s="1503"/>
      <c r="KI234" s="1503"/>
      <c r="KJ234" s="1503"/>
      <c r="KK234" s="1503"/>
      <c r="KL234" s="1503"/>
      <c r="KM234" s="1503"/>
      <c r="KN234" s="1503"/>
      <c r="KO234" s="1503"/>
      <c r="KP234" s="1503"/>
      <c r="KQ234" s="1503"/>
      <c r="KR234" s="1503"/>
      <c r="KS234" s="1503"/>
      <c r="KT234" s="1503"/>
      <c r="KU234" s="1503"/>
      <c r="KV234" s="1503"/>
      <c r="KW234" s="1503"/>
      <c r="KX234" s="1503"/>
    </row>
    <row r="235" spans="1:310" s="5" customFormat="1" ht="15.75">
      <c r="A235" s="1089"/>
      <c r="B235" s="8" t="s">
        <v>407</v>
      </c>
      <c r="C235" s="676"/>
      <c r="D235" s="676"/>
      <c r="E235" s="1035"/>
      <c r="F235" s="679"/>
      <c r="G235" s="676"/>
      <c r="H235" s="676"/>
      <c r="I235" s="1090"/>
      <c r="J235" s="1503"/>
      <c r="K235" s="1503"/>
      <c r="L235" s="1503"/>
      <c r="M235" s="1503"/>
      <c r="N235" s="1503"/>
      <c r="O235" s="1503"/>
      <c r="P235" s="1503"/>
      <c r="Q235" s="1503"/>
      <c r="R235" s="1503"/>
      <c r="S235" s="1503"/>
      <c r="T235" s="1503"/>
      <c r="U235" s="1503"/>
      <c r="V235" s="1503"/>
      <c r="W235" s="1503"/>
      <c r="X235" s="1503"/>
      <c r="Y235" s="1503"/>
      <c r="Z235" s="1503"/>
      <c r="AA235" s="1503"/>
      <c r="AB235" s="1503"/>
      <c r="AC235" s="1503"/>
      <c r="AD235" s="1503"/>
      <c r="AE235" s="1503"/>
      <c r="AF235" s="1503"/>
      <c r="AG235" s="1503"/>
      <c r="AH235" s="1503"/>
      <c r="AI235" s="1503"/>
      <c r="AJ235" s="1503"/>
      <c r="AK235" s="1503"/>
      <c r="AL235" s="1503"/>
      <c r="AM235" s="1503"/>
      <c r="AN235" s="1503"/>
      <c r="AO235" s="1503"/>
      <c r="AP235" s="1503"/>
      <c r="AQ235" s="1503"/>
      <c r="AR235" s="1503"/>
      <c r="AS235" s="1503"/>
      <c r="AT235" s="1503"/>
      <c r="AU235" s="1503"/>
      <c r="AV235" s="1503"/>
      <c r="AW235" s="1503"/>
      <c r="AX235" s="1503"/>
      <c r="AY235" s="1503"/>
      <c r="AZ235" s="1503"/>
      <c r="BA235" s="1503"/>
      <c r="BB235" s="1503"/>
      <c r="BC235" s="1503"/>
      <c r="BD235" s="1503"/>
      <c r="BE235" s="1503"/>
      <c r="BF235" s="1503"/>
      <c r="BG235" s="1503"/>
      <c r="BH235" s="1503"/>
      <c r="BI235" s="1503"/>
      <c r="BJ235" s="1503"/>
      <c r="BK235" s="1503"/>
      <c r="BL235" s="1503"/>
      <c r="BM235" s="1503"/>
      <c r="BN235" s="1503"/>
      <c r="BO235" s="1503"/>
      <c r="BP235" s="1503"/>
      <c r="BQ235" s="1503"/>
      <c r="BR235" s="1503"/>
      <c r="BS235" s="1503"/>
      <c r="BT235" s="1503"/>
      <c r="BU235" s="1503"/>
      <c r="BV235" s="1503"/>
      <c r="BW235" s="1503"/>
      <c r="BX235" s="1503"/>
      <c r="BY235" s="1503"/>
      <c r="BZ235" s="1503"/>
      <c r="CA235" s="1503"/>
      <c r="CB235" s="1503"/>
      <c r="CC235" s="1503"/>
      <c r="CD235" s="1503"/>
      <c r="CE235" s="1503"/>
      <c r="CF235" s="1503"/>
      <c r="CG235" s="1503"/>
      <c r="CH235" s="1503"/>
      <c r="CI235" s="1503"/>
      <c r="CJ235" s="1503"/>
      <c r="CK235" s="1503"/>
      <c r="CL235" s="1503"/>
      <c r="CM235" s="1503"/>
      <c r="CN235" s="1503"/>
      <c r="CO235" s="1503"/>
      <c r="CP235" s="1503"/>
      <c r="CQ235" s="1503"/>
      <c r="CR235" s="1503"/>
      <c r="CS235" s="1503"/>
      <c r="CT235" s="1503"/>
      <c r="CU235" s="1503"/>
      <c r="CV235" s="1503"/>
      <c r="CW235" s="1503"/>
      <c r="CX235" s="1503"/>
      <c r="CY235" s="1503"/>
      <c r="CZ235" s="1503"/>
      <c r="DA235" s="1503"/>
      <c r="DB235" s="1503"/>
      <c r="DC235" s="1503"/>
      <c r="DD235" s="1503"/>
      <c r="DE235" s="1503"/>
      <c r="DF235" s="1503"/>
      <c r="DG235" s="1503"/>
      <c r="DH235" s="1503"/>
      <c r="DI235" s="1503"/>
      <c r="DJ235" s="1503"/>
      <c r="DK235" s="1503"/>
      <c r="DL235" s="1503"/>
      <c r="DM235" s="1503"/>
      <c r="DN235" s="1503"/>
      <c r="DO235" s="1503"/>
      <c r="DP235" s="1503"/>
      <c r="DQ235" s="1503"/>
      <c r="DR235" s="1503"/>
      <c r="DS235" s="1503"/>
      <c r="DT235" s="1503"/>
      <c r="DU235" s="1503"/>
      <c r="DV235" s="1503"/>
      <c r="DW235" s="1503"/>
      <c r="DX235" s="1503"/>
      <c r="DY235" s="1503"/>
      <c r="DZ235" s="1503"/>
      <c r="EA235" s="1503"/>
      <c r="EB235" s="1503"/>
      <c r="EC235" s="1503"/>
      <c r="ED235" s="1503"/>
      <c r="EE235" s="1503"/>
      <c r="EF235" s="1503"/>
      <c r="EG235" s="1503"/>
      <c r="EH235" s="1503"/>
      <c r="EI235" s="1503"/>
      <c r="EJ235" s="1503"/>
      <c r="EK235" s="1503"/>
      <c r="EL235" s="1503"/>
      <c r="EM235" s="1503"/>
      <c r="EN235" s="1503"/>
      <c r="EO235" s="1503"/>
      <c r="EP235" s="1503"/>
      <c r="EQ235" s="1503"/>
      <c r="ER235" s="1503"/>
      <c r="ES235" s="1503"/>
      <c r="ET235" s="1503"/>
      <c r="EU235" s="1503"/>
      <c r="EV235" s="1503"/>
      <c r="EW235" s="1503"/>
      <c r="EX235" s="1503"/>
      <c r="EY235" s="1503"/>
      <c r="EZ235" s="1503"/>
      <c r="FA235" s="1503"/>
      <c r="FB235" s="1503"/>
      <c r="FC235" s="1503"/>
      <c r="FD235" s="1503"/>
      <c r="FE235" s="1503"/>
      <c r="FF235" s="1503"/>
      <c r="FG235" s="1503"/>
      <c r="FH235" s="1503"/>
      <c r="FI235" s="1503"/>
      <c r="FJ235" s="1503"/>
      <c r="FK235" s="1503"/>
      <c r="FL235" s="1503"/>
      <c r="FM235" s="1503"/>
      <c r="FN235" s="1503"/>
      <c r="FO235" s="1503"/>
      <c r="FP235" s="1503"/>
      <c r="FQ235" s="1503"/>
      <c r="FR235" s="1503"/>
      <c r="FS235" s="1503"/>
      <c r="FT235" s="1503"/>
      <c r="FU235" s="1503"/>
      <c r="FV235" s="1503"/>
      <c r="FW235" s="1503"/>
      <c r="FX235" s="1503"/>
      <c r="FY235" s="1503"/>
      <c r="FZ235" s="1503"/>
      <c r="GA235" s="1503"/>
      <c r="GB235" s="1503"/>
      <c r="GC235" s="1503"/>
      <c r="GD235" s="1503"/>
      <c r="GE235" s="1503"/>
      <c r="GF235" s="1503"/>
      <c r="GG235" s="1503"/>
      <c r="GH235" s="1503"/>
      <c r="GI235" s="1503"/>
      <c r="GJ235" s="1503"/>
      <c r="GK235" s="1503"/>
      <c r="GL235" s="1503"/>
      <c r="GM235" s="1503"/>
      <c r="GN235" s="1503"/>
      <c r="GO235" s="1503"/>
      <c r="GP235" s="1503"/>
      <c r="GQ235" s="1503"/>
      <c r="GR235" s="1503"/>
      <c r="GS235" s="1503"/>
      <c r="GT235" s="1503"/>
      <c r="GU235" s="1503"/>
      <c r="GV235" s="1503"/>
      <c r="GW235" s="1503"/>
      <c r="GX235" s="1503"/>
      <c r="GY235" s="1503"/>
      <c r="GZ235" s="1503"/>
      <c r="HA235" s="1503"/>
      <c r="HB235" s="1503"/>
      <c r="HC235" s="1503"/>
      <c r="HD235" s="1503"/>
      <c r="HE235" s="1503"/>
      <c r="HF235" s="1503"/>
      <c r="HG235" s="1503"/>
      <c r="HH235" s="1503"/>
      <c r="HI235" s="1503"/>
      <c r="HJ235" s="1503"/>
      <c r="HK235" s="1503"/>
      <c r="HL235" s="1503"/>
      <c r="HM235" s="1503"/>
      <c r="HN235" s="1503"/>
      <c r="HO235" s="1503"/>
      <c r="HP235" s="1503"/>
      <c r="HQ235" s="1503"/>
      <c r="HR235" s="1503"/>
      <c r="HS235" s="1503"/>
      <c r="HT235" s="1503"/>
      <c r="HU235" s="1503"/>
      <c r="HV235" s="1503"/>
      <c r="HW235" s="1503"/>
      <c r="HX235" s="1503"/>
      <c r="HY235" s="1503"/>
      <c r="HZ235" s="1503"/>
      <c r="IA235" s="1503"/>
      <c r="IB235" s="1503"/>
      <c r="IC235" s="1503"/>
      <c r="ID235" s="1503"/>
      <c r="IE235" s="1503"/>
      <c r="IF235" s="1503"/>
      <c r="IG235" s="1503"/>
      <c r="IH235" s="1503"/>
      <c r="II235" s="1503"/>
      <c r="IJ235" s="1503"/>
      <c r="IK235" s="1503"/>
      <c r="IL235" s="1503"/>
      <c r="IM235" s="1503"/>
      <c r="IN235" s="1503"/>
      <c r="IO235" s="1503"/>
      <c r="IP235" s="1503"/>
      <c r="IQ235" s="1503"/>
      <c r="IR235" s="1503"/>
      <c r="IS235" s="1503"/>
      <c r="IT235" s="1503"/>
      <c r="IU235" s="1503"/>
      <c r="IV235" s="1503"/>
      <c r="IW235" s="1503"/>
      <c r="IX235" s="1503"/>
      <c r="IY235" s="1503"/>
      <c r="IZ235" s="1503"/>
      <c r="JA235" s="1503"/>
      <c r="JB235" s="1503"/>
      <c r="JC235" s="1503"/>
      <c r="JD235" s="1503"/>
      <c r="JE235" s="1503"/>
      <c r="JF235" s="1503"/>
      <c r="JG235" s="1503"/>
      <c r="JH235" s="1503"/>
      <c r="JI235" s="1503"/>
      <c r="JJ235" s="1503"/>
      <c r="JK235" s="1503"/>
      <c r="JL235" s="1503"/>
      <c r="JM235" s="1503"/>
      <c r="JN235" s="1503"/>
      <c r="JO235" s="1503"/>
      <c r="JP235" s="1503"/>
      <c r="JQ235" s="1503"/>
      <c r="JR235" s="1503"/>
      <c r="JS235" s="1503"/>
      <c r="JT235" s="1503"/>
      <c r="JU235" s="1503"/>
      <c r="JV235" s="1503"/>
      <c r="JW235" s="1503"/>
      <c r="JX235" s="1503"/>
      <c r="JY235" s="1503"/>
      <c r="JZ235" s="1503"/>
      <c r="KA235" s="1503"/>
      <c r="KB235" s="1503"/>
      <c r="KC235" s="1503"/>
      <c r="KD235" s="1503"/>
      <c r="KE235" s="1503"/>
      <c r="KF235" s="1503"/>
      <c r="KG235" s="1503"/>
      <c r="KH235" s="1503"/>
      <c r="KI235" s="1503"/>
      <c r="KJ235" s="1503"/>
      <c r="KK235" s="1503"/>
      <c r="KL235" s="1503"/>
      <c r="KM235" s="1503"/>
      <c r="KN235" s="1503"/>
      <c r="KO235" s="1503"/>
      <c r="KP235" s="1503"/>
      <c r="KQ235" s="1503"/>
      <c r="KR235" s="1503"/>
      <c r="KS235" s="1503"/>
      <c r="KT235" s="1503"/>
      <c r="KU235" s="1503"/>
      <c r="KV235" s="1503"/>
      <c r="KW235" s="1503"/>
      <c r="KX235" s="1503"/>
    </row>
    <row r="236" spans="1:310" s="5" customFormat="1" ht="15.75">
      <c r="A236" s="1089"/>
      <c r="B236" s="8" t="s">
        <v>1877</v>
      </c>
      <c r="C236" s="676"/>
      <c r="D236" s="676"/>
      <c r="E236" s="1035"/>
      <c r="F236" s="679"/>
      <c r="G236" s="676"/>
      <c r="H236" s="676"/>
      <c r="I236" s="1090"/>
      <c r="J236" s="1503"/>
      <c r="K236" s="1503"/>
      <c r="L236" s="1503"/>
      <c r="M236" s="1503"/>
      <c r="N236" s="1503"/>
      <c r="O236" s="1503"/>
      <c r="P236" s="1503"/>
      <c r="Q236" s="1503"/>
      <c r="R236" s="1503"/>
      <c r="S236" s="1503"/>
      <c r="T236" s="1503"/>
      <c r="U236" s="1503"/>
      <c r="V236" s="1503"/>
      <c r="W236" s="1503"/>
      <c r="X236" s="1503"/>
      <c r="Y236" s="1503"/>
      <c r="Z236" s="1503"/>
      <c r="AA236" s="1503"/>
      <c r="AB236" s="1503"/>
      <c r="AC236" s="1503"/>
      <c r="AD236" s="1503"/>
      <c r="AE236" s="1503"/>
      <c r="AF236" s="1503"/>
      <c r="AG236" s="1503"/>
      <c r="AH236" s="1503"/>
      <c r="AI236" s="1503"/>
      <c r="AJ236" s="1503"/>
      <c r="AK236" s="1503"/>
      <c r="AL236" s="1503"/>
      <c r="AM236" s="1503"/>
      <c r="AN236" s="1503"/>
      <c r="AO236" s="1503"/>
      <c r="AP236" s="1503"/>
      <c r="AQ236" s="1503"/>
      <c r="AR236" s="1503"/>
      <c r="AS236" s="1503"/>
      <c r="AT236" s="1503"/>
      <c r="AU236" s="1503"/>
      <c r="AV236" s="1503"/>
      <c r="AW236" s="1503"/>
      <c r="AX236" s="1503"/>
      <c r="AY236" s="1503"/>
      <c r="AZ236" s="1503"/>
      <c r="BA236" s="1503"/>
      <c r="BB236" s="1503"/>
      <c r="BC236" s="1503"/>
      <c r="BD236" s="1503"/>
      <c r="BE236" s="1503"/>
      <c r="BF236" s="1503"/>
      <c r="BG236" s="1503"/>
      <c r="BH236" s="1503"/>
      <c r="BI236" s="1503"/>
      <c r="BJ236" s="1503"/>
      <c r="BK236" s="1503"/>
      <c r="BL236" s="1503"/>
      <c r="BM236" s="1503"/>
      <c r="BN236" s="1503"/>
      <c r="BO236" s="1503"/>
      <c r="BP236" s="1503"/>
      <c r="BQ236" s="1503"/>
      <c r="BR236" s="1503"/>
      <c r="BS236" s="1503"/>
      <c r="BT236" s="1503"/>
      <c r="BU236" s="1503"/>
      <c r="BV236" s="1503"/>
      <c r="BW236" s="1503"/>
      <c r="BX236" s="1503"/>
      <c r="BY236" s="1503"/>
      <c r="BZ236" s="1503"/>
      <c r="CA236" s="1503"/>
      <c r="CB236" s="1503"/>
      <c r="CC236" s="1503"/>
      <c r="CD236" s="1503"/>
      <c r="CE236" s="1503"/>
      <c r="CF236" s="1503"/>
      <c r="CG236" s="1503"/>
      <c r="CH236" s="1503"/>
      <c r="CI236" s="1503"/>
      <c r="CJ236" s="1503"/>
      <c r="CK236" s="1503"/>
      <c r="CL236" s="1503"/>
      <c r="CM236" s="1503"/>
      <c r="CN236" s="1503"/>
      <c r="CO236" s="1503"/>
      <c r="CP236" s="1503"/>
      <c r="CQ236" s="1503"/>
      <c r="CR236" s="1503"/>
      <c r="CS236" s="1503"/>
      <c r="CT236" s="1503"/>
      <c r="CU236" s="1503"/>
      <c r="CV236" s="1503"/>
      <c r="CW236" s="1503"/>
      <c r="CX236" s="1503"/>
      <c r="CY236" s="1503"/>
      <c r="CZ236" s="1503"/>
      <c r="DA236" s="1503"/>
      <c r="DB236" s="1503"/>
      <c r="DC236" s="1503"/>
      <c r="DD236" s="1503"/>
      <c r="DE236" s="1503"/>
      <c r="DF236" s="1503"/>
      <c r="DG236" s="1503"/>
      <c r="DH236" s="1503"/>
      <c r="DI236" s="1503"/>
      <c r="DJ236" s="1503"/>
      <c r="DK236" s="1503"/>
      <c r="DL236" s="1503"/>
      <c r="DM236" s="1503"/>
      <c r="DN236" s="1503"/>
      <c r="DO236" s="1503"/>
      <c r="DP236" s="1503"/>
      <c r="DQ236" s="1503"/>
      <c r="DR236" s="1503"/>
      <c r="DS236" s="1503"/>
      <c r="DT236" s="1503"/>
      <c r="DU236" s="1503"/>
      <c r="DV236" s="1503"/>
      <c r="DW236" s="1503"/>
      <c r="DX236" s="1503"/>
      <c r="DY236" s="1503"/>
      <c r="DZ236" s="1503"/>
      <c r="EA236" s="1503"/>
      <c r="EB236" s="1503"/>
      <c r="EC236" s="1503"/>
      <c r="ED236" s="1503"/>
      <c r="EE236" s="1503"/>
      <c r="EF236" s="1503"/>
      <c r="EG236" s="1503"/>
      <c r="EH236" s="1503"/>
      <c r="EI236" s="1503"/>
      <c r="EJ236" s="1503"/>
      <c r="EK236" s="1503"/>
      <c r="EL236" s="1503"/>
      <c r="EM236" s="1503"/>
      <c r="EN236" s="1503"/>
      <c r="EO236" s="1503"/>
      <c r="EP236" s="1503"/>
      <c r="EQ236" s="1503"/>
      <c r="ER236" s="1503"/>
      <c r="ES236" s="1503"/>
      <c r="ET236" s="1503"/>
      <c r="EU236" s="1503"/>
      <c r="EV236" s="1503"/>
      <c r="EW236" s="1503"/>
      <c r="EX236" s="1503"/>
      <c r="EY236" s="1503"/>
      <c r="EZ236" s="1503"/>
      <c r="FA236" s="1503"/>
      <c r="FB236" s="1503"/>
      <c r="FC236" s="1503"/>
      <c r="FD236" s="1503"/>
      <c r="FE236" s="1503"/>
      <c r="FF236" s="1503"/>
      <c r="FG236" s="1503"/>
      <c r="FH236" s="1503"/>
      <c r="FI236" s="1503"/>
      <c r="FJ236" s="1503"/>
      <c r="FK236" s="1503"/>
      <c r="FL236" s="1503"/>
      <c r="FM236" s="1503"/>
      <c r="FN236" s="1503"/>
      <c r="FO236" s="1503"/>
      <c r="FP236" s="1503"/>
      <c r="FQ236" s="1503"/>
      <c r="FR236" s="1503"/>
      <c r="FS236" s="1503"/>
      <c r="FT236" s="1503"/>
      <c r="FU236" s="1503"/>
      <c r="FV236" s="1503"/>
      <c r="FW236" s="1503"/>
      <c r="FX236" s="1503"/>
      <c r="FY236" s="1503"/>
      <c r="FZ236" s="1503"/>
      <c r="GA236" s="1503"/>
      <c r="GB236" s="1503"/>
      <c r="GC236" s="1503"/>
      <c r="GD236" s="1503"/>
      <c r="GE236" s="1503"/>
      <c r="GF236" s="1503"/>
      <c r="GG236" s="1503"/>
      <c r="GH236" s="1503"/>
      <c r="GI236" s="1503"/>
      <c r="GJ236" s="1503"/>
      <c r="GK236" s="1503"/>
      <c r="GL236" s="1503"/>
      <c r="GM236" s="1503"/>
      <c r="GN236" s="1503"/>
      <c r="GO236" s="1503"/>
      <c r="GP236" s="1503"/>
      <c r="GQ236" s="1503"/>
      <c r="GR236" s="1503"/>
      <c r="GS236" s="1503"/>
      <c r="GT236" s="1503"/>
      <c r="GU236" s="1503"/>
      <c r="GV236" s="1503"/>
      <c r="GW236" s="1503"/>
      <c r="GX236" s="1503"/>
      <c r="GY236" s="1503"/>
      <c r="GZ236" s="1503"/>
      <c r="HA236" s="1503"/>
      <c r="HB236" s="1503"/>
      <c r="HC236" s="1503"/>
      <c r="HD236" s="1503"/>
      <c r="HE236" s="1503"/>
      <c r="HF236" s="1503"/>
      <c r="HG236" s="1503"/>
      <c r="HH236" s="1503"/>
      <c r="HI236" s="1503"/>
      <c r="HJ236" s="1503"/>
      <c r="HK236" s="1503"/>
      <c r="HL236" s="1503"/>
      <c r="HM236" s="1503"/>
      <c r="HN236" s="1503"/>
      <c r="HO236" s="1503"/>
      <c r="HP236" s="1503"/>
      <c r="HQ236" s="1503"/>
      <c r="HR236" s="1503"/>
      <c r="HS236" s="1503"/>
      <c r="HT236" s="1503"/>
      <c r="HU236" s="1503"/>
      <c r="HV236" s="1503"/>
      <c r="HW236" s="1503"/>
      <c r="HX236" s="1503"/>
      <c r="HY236" s="1503"/>
      <c r="HZ236" s="1503"/>
      <c r="IA236" s="1503"/>
      <c r="IB236" s="1503"/>
      <c r="IC236" s="1503"/>
      <c r="ID236" s="1503"/>
      <c r="IE236" s="1503"/>
      <c r="IF236" s="1503"/>
      <c r="IG236" s="1503"/>
      <c r="IH236" s="1503"/>
      <c r="II236" s="1503"/>
      <c r="IJ236" s="1503"/>
      <c r="IK236" s="1503"/>
      <c r="IL236" s="1503"/>
      <c r="IM236" s="1503"/>
      <c r="IN236" s="1503"/>
      <c r="IO236" s="1503"/>
      <c r="IP236" s="1503"/>
      <c r="IQ236" s="1503"/>
      <c r="IR236" s="1503"/>
      <c r="IS236" s="1503"/>
      <c r="IT236" s="1503"/>
      <c r="IU236" s="1503"/>
      <c r="IV236" s="1503"/>
      <c r="IW236" s="1503"/>
      <c r="IX236" s="1503"/>
      <c r="IY236" s="1503"/>
      <c r="IZ236" s="1503"/>
      <c r="JA236" s="1503"/>
      <c r="JB236" s="1503"/>
      <c r="JC236" s="1503"/>
      <c r="JD236" s="1503"/>
      <c r="JE236" s="1503"/>
      <c r="JF236" s="1503"/>
      <c r="JG236" s="1503"/>
      <c r="JH236" s="1503"/>
      <c r="JI236" s="1503"/>
      <c r="JJ236" s="1503"/>
      <c r="JK236" s="1503"/>
      <c r="JL236" s="1503"/>
      <c r="JM236" s="1503"/>
      <c r="JN236" s="1503"/>
      <c r="JO236" s="1503"/>
      <c r="JP236" s="1503"/>
      <c r="JQ236" s="1503"/>
      <c r="JR236" s="1503"/>
      <c r="JS236" s="1503"/>
      <c r="JT236" s="1503"/>
      <c r="JU236" s="1503"/>
      <c r="JV236" s="1503"/>
      <c r="JW236" s="1503"/>
      <c r="JX236" s="1503"/>
      <c r="JY236" s="1503"/>
      <c r="JZ236" s="1503"/>
      <c r="KA236" s="1503"/>
      <c r="KB236" s="1503"/>
      <c r="KC236" s="1503"/>
      <c r="KD236" s="1503"/>
      <c r="KE236" s="1503"/>
      <c r="KF236" s="1503"/>
      <c r="KG236" s="1503"/>
      <c r="KH236" s="1503"/>
      <c r="KI236" s="1503"/>
      <c r="KJ236" s="1503"/>
      <c r="KK236" s="1503"/>
      <c r="KL236" s="1503"/>
      <c r="KM236" s="1503"/>
      <c r="KN236" s="1503"/>
      <c r="KO236" s="1503"/>
      <c r="KP236" s="1503"/>
      <c r="KQ236" s="1503"/>
      <c r="KR236" s="1503"/>
      <c r="KS236" s="1503"/>
      <c r="KT236" s="1503"/>
      <c r="KU236" s="1503"/>
      <c r="KV236" s="1503"/>
      <c r="KW236" s="1503"/>
      <c r="KX236" s="1503"/>
    </row>
    <row r="237" spans="1:310" s="5" customFormat="1" ht="16.5" thickBot="1">
      <c r="A237" s="1139"/>
      <c r="B237" s="1101"/>
      <c r="C237" s="1101"/>
      <c r="D237" s="1140"/>
      <c r="E237" s="1140"/>
      <c r="F237" s="1101"/>
      <c r="G237" s="1101"/>
      <c r="H237" s="1102"/>
      <c r="I237" s="1118"/>
      <c r="J237" s="1503"/>
      <c r="K237" s="1503"/>
      <c r="L237" s="1503"/>
      <c r="M237" s="1503"/>
      <c r="N237" s="1503"/>
      <c r="O237" s="1503"/>
      <c r="P237" s="1503"/>
      <c r="Q237" s="1503"/>
      <c r="R237" s="1503"/>
      <c r="S237" s="1503"/>
      <c r="T237" s="1503"/>
      <c r="U237" s="1503"/>
      <c r="V237" s="1503"/>
      <c r="W237" s="1503"/>
      <c r="X237" s="1503"/>
      <c r="Y237" s="1503"/>
      <c r="Z237" s="1503"/>
      <c r="AA237" s="1503"/>
      <c r="AB237" s="1503"/>
      <c r="AC237" s="1503"/>
      <c r="AD237" s="1503"/>
      <c r="AE237" s="1503"/>
      <c r="AF237" s="1503"/>
      <c r="AG237" s="1503"/>
      <c r="AH237" s="1503"/>
      <c r="AI237" s="1503"/>
      <c r="AJ237" s="1503"/>
      <c r="AK237" s="1503"/>
      <c r="AL237" s="1503"/>
      <c r="AM237" s="1503"/>
      <c r="AN237" s="1503"/>
      <c r="AO237" s="1503"/>
      <c r="AP237" s="1503"/>
      <c r="AQ237" s="1503"/>
      <c r="AR237" s="1503"/>
      <c r="AS237" s="1503"/>
      <c r="AT237" s="1503"/>
      <c r="AU237" s="1503"/>
      <c r="AV237" s="1503"/>
      <c r="AW237" s="1503"/>
      <c r="AX237" s="1503"/>
      <c r="AY237" s="1503"/>
      <c r="AZ237" s="1503"/>
      <c r="BA237" s="1503"/>
      <c r="BB237" s="1503"/>
      <c r="BC237" s="1503"/>
      <c r="BD237" s="1503"/>
      <c r="BE237" s="1503"/>
      <c r="BF237" s="1503"/>
      <c r="BG237" s="1503"/>
      <c r="BH237" s="1503"/>
      <c r="BI237" s="1503"/>
      <c r="BJ237" s="1503"/>
      <c r="BK237" s="1503"/>
      <c r="BL237" s="1503"/>
      <c r="BM237" s="1503"/>
      <c r="BN237" s="1503"/>
      <c r="BO237" s="1503"/>
      <c r="BP237" s="1503"/>
      <c r="BQ237" s="1503"/>
      <c r="BR237" s="1503"/>
      <c r="BS237" s="1503"/>
      <c r="BT237" s="1503"/>
      <c r="BU237" s="1503"/>
      <c r="BV237" s="1503"/>
      <c r="BW237" s="1503"/>
      <c r="BX237" s="1503"/>
      <c r="BY237" s="1503"/>
      <c r="BZ237" s="1503"/>
      <c r="CA237" s="1503"/>
      <c r="CB237" s="1503"/>
      <c r="CC237" s="1503"/>
      <c r="CD237" s="1503"/>
      <c r="CE237" s="1503"/>
      <c r="CF237" s="1503"/>
      <c r="CG237" s="1503"/>
      <c r="CH237" s="1503"/>
      <c r="CI237" s="1503"/>
      <c r="CJ237" s="1503"/>
      <c r="CK237" s="1503"/>
      <c r="CL237" s="1503"/>
      <c r="CM237" s="1503"/>
      <c r="CN237" s="1503"/>
      <c r="CO237" s="1503"/>
      <c r="CP237" s="1503"/>
      <c r="CQ237" s="1503"/>
      <c r="CR237" s="1503"/>
      <c r="CS237" s="1503"/>
      <c r="CT237" s="1503"/>
      <c r="CU237" s="1503"/>
      <c r="CV237" s="1503"/>
      <c r="CW237" s="1503"/>
      <c r="CX237" s="1503"/>
      <c r="CY237" s="1503"/>
      <c r="CZ237" s="1503"/>
      <c r="DA237" s="1503"/>
      <c r="DB237" s="1503"/>
      <c r="DC237" s="1503"/>
      <c r="DD237" s="1503"/>
      <c r="DE237" s="1503"/>
      <c r="DF237" s="1503"/>
      <c r="DG237" s="1503"/>
      <c r="DH237" s="1503"/>
      <c r="DI237" s="1503"/>
      <c r="DJ237" s="1503"/>
      <c r="DK237" s="1503"/>
      <c r="DL237" s="1503"/>
      <c r="DM237" s="1503"/>
      <c r="DN237" s="1503"/>
      <c r="DO237" s="1503"/>
      <c r="DP237" s="1503"/>
      <c r="DQ237" s="1503"/>
      <c r="DR237" s="1503"/>
      <c r="DS237" s="1503"/>
      <c r="DT237" s="1503"/>
      <c r="DU237" s="1503"/>
      <c r="DV237" s="1503"/>
      <c r="DW237" s="1503"/>
      <c r="DX237" s="1503"/>
      <c r="DY237" s="1503"/>
      <c r="DZ237" s="1503"/>
      <c r="EA237" s="1503"/>
      <c r="EB237" s="1503"/>
      <c r="EC237" s="1503"/>
      <c r="ED237" s="1503"/>
      <c r="EE237" s="1503"/>
      <c r="EF237" s="1503"/>
      <c r="EG237" s="1503"/>
      <c r="EH237" s="1503"/>
      <c r="EI237" s="1503"/>
      <c r="EJ237" s="1503"/>
      <c r="EK237" s="1503"/>
      <c r="EL237" s="1503"/>
      <c r="EM237" s="1503"/>
      <c r="EN237" s="1503"/>
      <c r="EO237" s="1503"/>
      <c r="EP237" s="1503"/>
      <c r="EQ237" s="1503"/>
      <c r="ER237" s="1503"/>
      <c r="ES237" s="1503"/>
      <c r="ET237" s="1503"/>
      <c r="EU237" s="1503"/>
      <c r="EV237" s="1503"/>
      <c r="EW237" s="1503"/>
      <c r="EX237" s="1503"/>
      <c r="EY237" s="1503"/>
      <c r="EZ237" s="1503"/>
      <c r="FA237" s="1503"/>
      <c r="FB237" s="1503"/>
      <c r="FC237" s="1503"/>
      <c r="FD237" s="1503"/>
      <c r="FE237" s="1503"/>
      <c r="FF237" s="1503"/>
      <c r="FG237" s="1503"/>
      <c r="FH237" s="1503"/>
      <c r="FI237" s="1503"/>
      <c r="FJ237" s="1503"/>
      <c r="FK237" s="1503"/>
      <c r="FL237" s="1503"/>
      <c r="FM237" s="1503"/>
      <c r="FN237" s="1503"/>
      <c r="FO237" s="1503"/>
      <c r="FP237" s="1503"/>
      <c r="FQ237" s="1503"/>
      <c r="FR237" s="1503"/>
      <c r="FS237" s="1503"/>
      <c r="FT237" s="1503"/>
      <c r="FU237" s="1503"/>
      <c r="FV237" s="1503"/>
      <c r="FW237" s="1503"/>
      <c r="FX237" s="1503"/>
      <c r="FY237" s="1503"/>
      <c r="FZ237" s="1503"/>
      <c r="GA237" s="1503"/>
      <c r="GB237" s="1503"/>
      <c r="GC237" s="1503"/>
      <c r="GD237" s="1503"/>
      <c r="GE237" s="1503"/>
      <c r="GF237" s="1503"/>
      <c r="GG237" s="1503"/>
      <c r="GH237" s="1503"/>
      <c r="GI237" s="1503"/>
      <c r="GJ237" s="1503"/>
      <c r="GK237" s="1503"/>
      <c r="GL237" s="1503"/>
      <c r="GM237" s="1503"/>
      <c r="GN237" s="1503"/>
      <c r="GO237" s="1503"/>
      <c r="GP237" s="1503"/>
      <c r="GQ237" s="1503"/>
      <c r="GR237" s="1503"/>
      <c r="GS237" s="1503"/>
      <c r="GT237" s="1503"/>
      <c r="GU237" s="1503"/>
      <c r="GV237" s="1503"/>
      <c r="GW237" s="1503"/>
      <c r="GX237" s="1503"/>
      <c r="GY237" s="1503"/>
      <c r="GZ237" s="1503"/>
      <c r="HA237" s="1503"/>
      <c r="HB237" s="1503"/>
      <c r="HC237" s="1503"/>
      <c r="HD237" s="1503"/>
      <c r="HE237" s="1503"/>
      <c r="HF237" s="1503"/>
      <c r="HG237" s="1503"/>
      <c r="HH237" s="1503"/>
      <c r="HI237" s="1503"/>
      <c r="HJ237" s="1503"/>
      <c r="HK237" s="1503"/>
      <c r="HL237" s="1503"/>
      <c r="HM237" s="1503"/>
      <c r="HN237" s="1503"/>
      <c r="HO237" s="1503"/>
      <c r="HP237" s="1503"/>
      <c r="HQ237" s="1503"/>
      <c r="HR237" s="1503"/>
      <c r="HS237" s="1503"/>
      <c r="HT237" s="1503"/>
      <c r="HU237" s="1503"/>
      <c r="HV237" s="1503"/>
      <c r="HW237" s="1503"/>
      <c r="HX237" s="1503"/>
      <c r="HY237" s="1503"/>
      <c r="HZ237" s="1503"/>
      <c r="IA237" s="1503"/>
      <c r="IB237" s="1503"/>
      <c r="IC237" s="1503"/>
      <c r="ID237" s="1503"/>
      <c r="IE237" s="1503"/>
      <c r="IF237" s="1503"/>
      <c r="IG237" s="1503"/>
      <c r="IH237" s="1503"/>
      <c r="II237" s="1503"/>
      <c r="IJ237" s="1503"/>
      <c r="IK237" s="1503"/>
      <c r="IL237" s="1503"/>
      <c r="IM237" s="1503"/>
      <c r="IN237" s="1503"/>
      <c r="IO237" s="1503"/>
      <c r="IP237" s="1503"/>
      <c r="IQ237" s="1503"/>
      <c r="IR237" s="1503"/>
      <c r="IS237" s="1503"/>
      <c r="IT237" s="1503"/>
      <c r="IU237" s="1503"/>
      <c r="IV237" s="1503"/>
      <c r="IW237" s="1503"/>
      <c r="IX237" s="1503"/>
      <c r="IY237" s="1503"/>
      <c r="IZ237" s="1503"/>
      <c r="JA237" s="1503"/>
      <c r="JB237" s="1503"/>
      <c r="JC237" s="1503"/>
      <c r="JD237" s="1503"/>
      <c r="JE237" s="1503"/>
      <c r="JF237" s="1503"/>
      <c r="JG237" s="1503"/>
      <c r="JH237" s="1503"/>
      <c r="JI237" s="1503"/>
      <c r="JJ237" s="1503"/>
      <c r="JK237" s="1503"/>
      <c r="JL237" s="1503"/>
      <c r="JM237" s="1503"/>
      <c r="JN237" s="1503"/>
      <c r="JO237" s="1503"/>
      <c r="JP237" s="1503"/>
      <c r="JQ237" s="1503"/>
      <c r="JR237" s="1503"/>
      <c r="JS237" s="1503"/>
      <c r="JT237" s="1503"/>
      <c r="JU237" s="1503"/>
      <c r="JV237" s="1503"/>
      <c r="JW237" s="1503"/>
      <c r="JX237" s="1503"/>
      <c r="JY237" s="1503"/>
      <c r="JZ237" s="1503"/>
      <c r="KA237" s="1503"/>
      <c r="KB237" s="1503"/>
      <c r="KC237" s="1503"/>
      <c r="KD237" s="1503"/>
      <c r="KE237" s="1503"/>
      <c r="KF237" s="1503"/>
      <c r="KG237" s="1503"/>
      <c r="KH237" s="1503"/>
      <c r="KI237" s="1503"/>
      <c r="KJ237" s="1503"/>
      <c r="KK237" s="1503"/>
      <c r="KL237" s="1503"/>
      <c r="KM237" s="1503"/>
      <c r="KN237" s="1503"/>
      <c r="KO237" s="1503"/>
      <c r="KP237" s="1503"/>
      <c r="KQ237" s="1503"/>
      <c r="KR237" s="1503"/>
      <c r="KS237" s="1503"/>
      <c r="KT237" s="1503"/>
      <c r="KU237" s="1503"/>
      <c r="KV237" s="1503"/>
      <c r="KW237" s="1503"/>
      <c r="KX237" s="1503"/>
    </row>
    <row r="238" spans="1:310" s="5" customFormat="1" ht="16.5" thickBot="1">
      <c r="A238" s="2088" t="s">
        <v>516</v>
      </c>
      <c r="B238" s="2088"/>
      <c r="C238" s="2088"/>
      <c r="D238" s="2088"/>
      <c r="E238" s="2088"/>
      <c r="F238" s="2088"/>
      <c r="G238" s="2088"/>
      <c r="H238" s="2088"/>
      <c r="I238" s="2088"/>
      <c r="J238" s="1503"/>
      <c r="K238" s="1503"/>
      <c r="L238" s="1503"/>
      <c r="M238" s="1503"/>
      <c r="N238" s="1503"/>
      <c r="O238" s="1503"/>
      <c r="P238" s="1503"/>
      <c r="Q238" s="1503"/>
      <c r="R238" s="1503"/>
      <c r="S238" s="1503"/>
      <c r="T238" s="1503"/>
      <c r="U238" s="1503"/>
      <c r="V238" s="1503"/>
      <c r="W238" s="1503"/>
      <c r="X238" s="1503"/>
      <c r="Y238" s="1503"/>
      <c r="Z238" s="1503"/>
      <c r="AA238" s="1503"/>
      <c r="AB238" s="1503"/>
      <c r="AC238" s="1503"/>
      <c r="AD238" s="1503"/>
      <c r="AE238" s="1503"/>
      <c r="AF238" s="1503"/>
      <c r="AG238" s="1503"/>
      <c r="AH238" s="1503"/>
      <c r="AI238" s="1503"/>
      <c r="AJ238" s="1503"/>
      <c r="AK238" s="1503"/>
      <c r="AL238" s="1503"/>
      <c r="AM238" s="1503"/>
      <c r="AN238" s="1503"/>
      <c r="AO238" s="1503"/>
      <c r="AP238" s="1503"/>
      <c r="AQ238" s="1503"/>
      <c r="AR238" s="1503"/>
      <c r="AS238" s="1503"/>
      <c r="AT238" s="1503"/>
      <c r="AU238" s="1503"/>
      <c r="AV238" s="1503"/>
      <c r="AW238" s="1503"/>
      <c r="AX238" s="1503"/>
      <c r="AY238" s="1503"/>
      <c r="AZ238" s="1503"/>
      <c r="BA238" s="1503"/>
      <c r="BB238" s="1503"/>
      <c r="BC238" s="1503"/>
      <c r="BD238" s="1503"/>
      <c r="BE238" s="1503"/>
      <c r="BF238" s="1503"/>
      <c r="BG238" s="1503"/>
      <c r="BH238" s="1503"/>
      <c r="BI238" s="1503"/>
      <c r="BJ238" s="1503"/>
      <c r="BK238" s="1503"/>
      <c r="BL238" s="1503"/>
      <c r="BM238" s="1503"/>
      <c r="BN238" s="1503"/>
      <c r="BO238" s="1503"/>
      <c r="BP238" s="1503"/>
      <c r="BQ238" s="1503"/>
      <c r="BR238" s="1503"/>
      <c r="BS238" s="1503"/>
      <c r="BT238" s="1503"/>
      <c r="BU238" s="1503"/>
      <c r="BV238" s="1503"/>
      <c r="BW238" s="1503"/>
      <c r="BX238" s="1503"/>
      <c r="BY238" s="1503"/>
      <c r="BZ238" s="1503"/>
      <c r="CA238" s="1503"/>
      <c r="CB238" s="1503"/>
      <c r="CC238" s="1503"/>
      <c r="CD238" s="1503"/>
      <c r="CE238" s="1503"/>
      <c r="CF238" s="1503"/>
      <c r="CG238" s="1503"/>
      <c r="CH238" s="1503"/>
      <c r="CI238" s="1503"/>
      <c r="CJ238" s="1503"/>
      <c r="CK238" s="1503"/>
      <c r="CL238" s="1503"/>
      <c r="CM238" s="1503"/>
      <c r="CN238" s="1503"/>
      <c r="CO238" s="1503"/>
      <c r="CP238" s="1503"/>
      <c r="CQ238" s="1503"/>
      <c r="CR238" s="1503"/>
      <c r="CS238" s="1503"/>
      <c r="CT238" s="1503"/>
      <c r="CU238" s="1503"/>
      <c r="CV238" s="1503"/>
      <c r="CW238" s="1503"/>
      <c r="CX238" s="1503"/>
      <c r="CY238" s="1503"/>
      <c r="CZ238" s="1503"/>
      <c r="DA238" s="1503"/>
      <c r="DB238" s="1503"/>
      <c r="DC238" s="1503"/>
      <c r="DD238" s="1503"/>
      <c r="DE238" s="1503"/>
      <c r="DF238" s="1503"/>
      <c r="DG238" s="1503"/>
      <c r="DH238" s="1503"/>
      <c r="DI238" s="1503"/>
      <c r="DJ238" s="1503"/>
      <c r="DK238" s="1503"/>
      <c r="DL238" s="1503"/>
      <c r="DM238" s="1503"/>
      <c r="DN238" s="1503"/>
      <c r="DO238" s="1503"/>
      <c r="DP238" s="1503"/>
      <c r="DQ238" s="1503"/>
      <c r="DR238" s="1503"/>
      <c r="DS238" s="1503"/>
      <c r="DT238" s="1503"/>
      <c r="DU238" s="1503"/>
      <c r="DV238" s="1503"/>
      <c r="DW238" s="1503"/>
      <c r="DX238" s="1503"/>
      <c r="DY238" s="1503"/>
      <c r="DZ238" s="1503"/>
      <c r="EA238" s="1503"/>
      <c r="EB238" s="1503"/>
      <c r="EC238" s="1503"/>
      <c r="ED238" s="1503"/>
      <c r="EE238" s="1503"/>
      <c r="EF238" s="1503"/>
      <c r="EG238" s="1503"/>
      <c r="EH238" s="1503"/>
      <c r="EI238" s="1503"/>
      <c r="EJ238" s="1503"/>
      <c r="EK238" s="1503"/>
      <c r="EL238" s="1503"/>
      <c r="EM238" s="1503"/>
      <c r="EN238" s="1503"/>
      <c r="EO238" s="1503"/>
      <c r="EP238" s="1503"/>
      <c r="EQ238" s="1503"/>
      <c r="ER238" s="1503"/>
      <c r="ES238" s="1503"/>
      <c r="ET238" s="1503"/>
      <c r="EU238" s="1503"/>
      <c r="EV238" s="1503"/>
      <c r="EW238" s="1503"/>
      <c r="EX238" s="1503"/>
      <c r="EY238" s="1503"/>
      <c r="EZ238" s="1503"/>
      <c r="FA238" s="1503"/>
      <c r="FB238" s="1503"/>
      <c r="FC238" s="1503"/>
      <c r="FD238" s="1503"/>
      <c r="FE238" s="1503"/>
      <c r="FF238" s="1503"/>
      <c r="FG238" s="1503"/>
      <c r="FH238" s="1503"/>
      <c r="FI238" s="1503"/>
      <c r="FJ238" s="1503"/>
      <c r="FK238" s="1503"/>
      <c r="FL238" s="1503"/>
      <c r="FM238" s="1503"/>
      <c r="FN238" s="1503"/>
      <c r="FO238" s="1503"/>
      <c r="FP238" s="1503"/>
      <c r="FQ238" s="1503"/>
      <c r="FR238" s="1503"/>
      <c r="FS238" s="1503"/>
      <c r="FT238" s="1503"/>
      <c r="FU238" s="1503"/>
      <c r="FV238" s="1503"/>
      <c r="FW238" s="1503"/>
      <c r="FX238" s="1503"/>
      <c r="FY238" s="1503"/>
      <c r="FZ238" s="1503"/>
      <c r="GA238" s="1503"/>
      <c r="GB238" s="1503"/>
      <c r="GC238" s="1503"/>
      <c r="GD238" s="1503"/>
      <c r="GE238" s="1503"/>
      <c r="GF238" s="1503"/>
      <c r="GG238" s="1503"/>
      <c r="GH238" s="1503"/>
      <c r="GI238" s="1503"/>
      <c r="GJ238" s="1503"/>
      <c r="GK238" s="1503"/>
      <c r="GL238" s="1503"/>
      <c r="GM238" s="1503"/>
      <c r="GN238" s="1503"/>
      <c r="GO238" s="1503"/>
      <c r="GP238" s="1503"/>
      <c r="GQ238" s="1503"/>
      <c r="GR238" s="1503"/>
      <c r="GS238" s="1503"/>
      <c r="GT238" s="1503"/>
      <c r="GU238" s="1503"/>
      <c r="GV238" s="1503"/>
      <c r="GW238" s="1503"/>
      <c r="GX238" s="1503"/>
      <c r="GY238" s="1503"/>
      <c r="GZ238" s="1503"/>
      <c r="HA238" s="1503"/>
      <c r="HB238" s="1503"/>
      <c r="HC238" s="1503"/>
      <c r="HD238" s="1503"/>
      <c r="HE238" s="1503"/>
      <c r="HF238" s="1503"/>
      <c r="HG238" s="1503"/>
      <c r="HH238" s="1503"/>
      <c r="HI238" s="1503"/>
      <c r="HJ238" s="1503"/>
      <c r="HK238" s="1503"/>
      <c r="HL238" s="1503"/>
      <c r="HM238" s="1503"/>
      <c r="HN238" s="1503"/>
      <c r="HO238" s="1503"/>
      <c r="HP238" s="1503"/>
      <c r="HQ238" s="1503"/>
      <c r="HR238" s="1503"/>
      <c r="HS238" s="1503"/>
      <c r="HT238" s="1503"/>
      <c r="HU238" s="1503"/>
      <c r="HV238" s="1503"/>
      <c r="HW238" s="1503"/>
      <c r="HX238" s="1503"/>
      <c r="HY238" s="1503"/>
      <c r="HZ238" s="1503"/>
      <c r="IA238" s="1503"/>
      <c r="IB238" s="1503"/>
      <c r="IC238" s="1503"/>
      <c r="ID238" s="1503"/>
      <c r="IE238" s="1503"/>
      <c r="IF238" s="1503"/>
      <c r="IG238" s="1503"/>
      <c r="IH238" s="1503"/>
      <c r="II238" s="1503"/>
      <c r="IJ238" s="1503"/>
      <c r="IK238" s="1503"/>
      <c r="IL238" s="1503"/>
      <c r="IM238" s="1503"/>
      <c r="IN238" s="1503"/>
      <c r="IO238" s="1503"/>
      <c r="IP238" s="1503"/>
      <c r="IQ238" s="1503"/>
      <c r="IR238" s="1503"/>
      <c r="IS238" s="1503"/>
      <c r="IT238" s="1503"/>
      <c r="IU238" s="1503"/>
      <c r="IV238" s="1503"/>
      <c r="IW238" s="1503"/>
      <c r="IX238" s="1503"/>
      <c r="IY238" s="1503"/>
      <c r="IZ238" s="1503"/>
      <c r="JA238" s="1503"/>
      <c r="JB238" s="1503"/>
      <c r="JC238" s="1503"/>
      <c r="JD238" s="1503"/>
      <c r="JE238" s="1503"/>
      <c r="JF238" s="1503"/>
      <c r="JG238" s="1503"/>
      <c r="JH238" s="1503"/>
      <c r="JI238" s="1503"/>
      <c r="JJ238" s="1503"/>
      <c r="JK238" s="1503"/>
      <c r="JL238" s="1503"/>
      <c r="JM238" s="1503"/>
      <c r="JN238" s="1503"/>
      <c r="JO238" s="1503"/>
      <c r="JP238" s="1503"/>
      <c r="JQ238" s="1503"/>
      <c r="JR238" s="1503"/>
      <c r="JS238" s="1503"/>
      <c r="JT238" s="1503"/>
      <c r="JU238" s="1503"/>
      <c r="JV238" s="1503"/>
      <c r="JW238" s="1503"/>
      <c r="JX238" s="1503"/>
      <c r="JY238" s="1503"/>
      <c r="JZ238" s="1503"/>
      <c r="KA238" s="1503"/>
      <c r="KB238" s="1503"/>
      <c r="KC238" s="1503"/>
      <c r="KD238" s="1503"/>
      <c r="KE238" s="1503"/>
      <c r="KF238" s="1503"/>
      <c r="KG238" s="1503"/>
      <c r="KH238" s="1503"/>
      <c r="KI238" s="1503"/>
      <c r="KJ238" s="1503"/>
      <c r="KK238" s="1503"/>
      <c r="KL238" s="1503"/>
      <c r="KM238" s="1503"/>
      <c r="KN238" s="1503"/>
      <c r="KO238" s="1503"/>
      <c r="KP238" s="1503"/>
      <c r="KQ238" s="1503"/>
      <c r="KR238" s="1503"/>
      <c r="KS238" s="1503"/>
      <c r="KT238" s="1503"/>
      <c r="KU238" s="1503"/>
      <c r="KV238" s="1503"/>
      <c r="KW238" s="1503"/>
      <c r="KX238" s="1503"/>
    </row>
    <row r="239" spans="1:310" s="5" customFormat="1" ht="15.75">
      <c r="A239" s="1089"/>
      <c r="B239" s="1035"/>
      <c r="C239" s="1035"/>
      <c r="D239" s="28"/>
      <c r="E239" s="28"/>
      <c r="F239" s="1035"/>
      <c r="G239" s="1035"/>
      <c r="H239" s="676"/>
      <c r="I239" s="1090"/>
      <c r="J239" s="1503"/>
      <c r="K239" s="1503"/>
      <c r="L239" s="1503"/>
      <c r="M239" s="1503"/>
      <c r="N239" s="1503"/>
      <c r="O239" s="1503"/>
      <c r="P239" s="1503"/>
      <c r="Q239" s="1503"/>
      <c r="R239" s="1503"/>
      <c r="S239" s="1503"/>
      <c r="T239" s="1503"/>
      <c r="U239" s="1503"/>
      <c r="V239" s="1503"/>
      <c r="W239" s="1503"/>
      <c r="X239" s="1503"/>
      <c r="Y239" s="1503"/>
      <c r="Z239" s="1503"/>
      <c r="AA239" s="1503"/>
      <c r="AB239" s="1503"/>
      <c r="AC239" s="1503"/>
      <c r="AD239" s="1503"/>
      <c r="AE239" s="1503"/>
      <c r="AF239" s="1503"/>
      <c r="AG239" s="1503"/>
      <c r="AH239" s="1503"/>
      <c r="AI239" s="1503"/>
      <c r="AJ239" s="1503"/>
      <c r="AK239" s="1503"/>
      <c r="AL239" s="1503"/>
      <c r="AM239" s="1503"/>
      <c r="AN239" s="1503"/>
      <c r="AO239" s="1503"/>
      <c r="AP239" s="1503"/>
      <c r="AQ239" s="1503"/>
      <c r="AR239" s="1503"/>
      <c r="AS239" s="1503"/>
      <c r="AT239" s="1503"/>
      <c r="AU239" s="1503"/>
      <c r="AV239" s="1503"/>
      <c r="AW239" s="1503"/>
      <c r="AX239" s="1503"/>
      <c r="AY239" s="1503"/>
      <c r="AZ239" s="1503"/>
      <c r="BA239" s="1503"/>
      <c r="BB239" s="1503"/>
      <c r="BC239" s="1503"/>
      <c r="BD239" s="1503"/>
      <c r="BE239" s="1503"/>
      <c r="BF239" s="1503"/>
      <c r="BG239" s="1503"/>
      <c r="BH239" s="1503"/>
      <c r="BI239" s="1503"/>
      <c r="BJ239" s="1503"/>
      <c r="BK239" s="1503"/>
      <c r="BL239" s="1503"/>
      <c r="BM239" s="1503"/>
      <c r="BN239" s="1503"/>
      <c r="BO239" s="1503"/>
      <c r="BP239" s="1503"/>
      <c r="BQ239" s="1503"/>
      <c r="BR239" s="1503"/>
      <c r="BS239" s="1503"/>
      <c r="BT239" s="1503"/>
      <c r="BU239" s="1503"/>
      <c r="BV239" s="1503"/>
      <c r="BW239" s="1503"/>
      <c r="BX239" s="1503"/>
      <c r="BY239" s="1503"/>
      <c r="BZ239" s="1503"/>
      <c r="CA239" s="1503"/>
      <c r="CB239" s="1503"/>
      <c r="CC239" s="1503"/>
      <c r="CD239" s="1503"/>
      <c r="CE239" s="1503"/>
      <c r="CF239" s="1503"/>
      <c r="CG239" s="1503"/>
      <c r="CH239" s="1503"/>
      <c r="CI239" s="1503"/>
      <c r="CJ239" s="1503"/>
      <c r="CK239" s="1503"/>
      <c r="CL239" s="1503"/>
      <c r="CM239" s="1503"/>
      <c r="CN239" s="1503"/>
      <c r="CO239" s="1503"/>
      <c r="CP239" s="1503"/>
      <c r="CQ239" s="1503"/>
      <c r="CR239" s="1503"/>
      <c r="CS239" s="1503"/>
      <c r="CT239" s="1503"/>
      <c r="CU239" s="1503"/>
      <c r="CV239" s="1503"/>
      <c r="CW239" s="1503"/>
      <c r="CX239" s="1503"/>
      <c r="CY239" s="1503"/>
      <c r="CZ239" s="1503"/>
      <c r="DA239" s="1503"/>
      <c r="DB239" s="1503"/>
      <c r="DC239" s="1503"/>
      <c r="DD239" s="1503"/>
      <c r="DE239" s="1503"/>
      <c r="DF239" s="1503"/>
      <c r="DG239" s="1503"/>
      <c r="DH239" s="1503"/>
      <c r="DI239" s="1503"/>
      <c r="DJ239" s="1503"/>
      <c r="DK239" s="1503"/>
      <c r="DL239" s="1503"/>
      <c r="DM239" s="1503"/>
      <c r="DN239" s="1503"/>
      <c r="DO239" s="1503"/>
      <c r="DP239" s="1503"/>
      <c r="DQ239" s="1503"/>
      <c r="DR239" s="1503"/>
      <c r="DS239" s="1503"/>
      <c r="DT239" s="1503"/>
      <c r="DU239" s="1503"/>
      <c r="DV239" s="1503"/>
      <c r="DW239" s="1503"/>
      <c r="DX239" s="1503"/>
      <c r="DY239" s="1503"/>
      <c r="DZ239" s="1503"/>
      <c r="EA239" s="1503"/>
      <c r="EB239" s="1503"/>
      <c r="EC239" s="1503"/>
      <c r="ED239" s="1503"/>
      <c r="EE239" s="1503"/>
      <c r="EF239" s="1503"/>
      <c r="EG239" s="1503"/>
      <c r="EH239" s="1503"/>
      <c r="EI239" s="1503"/>
      <c r="EJ239" s="1503"/>
      <c r="EK239" s="1503"/>
      <c r="EL239" s="1503"/>
      <c r="EM239" s="1503"/>
      <c r="EN239" s="1503"/>
      <c r="EO239" s="1503"/>
      <c r="EP239" s="1503"/>
      <c r="EQ239" s="1503"/>
      <c r="ER239" s="1503"/>
      <c r="ES239" s="1503"/>
      <c r="ET239" s="1503"/>
      <c r="EU239" s="1503"/>
      <c r="EV239" s="1503"/>
      <c r="EW239" s="1503"/>
      <c r="EX239" s="1503"/>
      <c r="EY239" s="1503"/>
      <c r="EZ239" s="1503"/>
      <c r="FA239" s="1503"/>
      <c r="FB239" s="1503"/>
      <c r="FC239" s="1503"/>
      <c r="FD239" s="1503"/>
      <c r="FE239" s="1503"/>
      <c r="FF239" s="1503"/>
      <c r="FG239" s="1503"/>
      <c r="FH239" s="1503"/>
      <c r="FI239" s="1503"/>
      <c r="FJ239" s="1503"/>
      <c r="FK239" s="1503"/>
      <c r="FL239" s="1503"/>
      <c r="FM239" s="1503"/>
      <c r="FN239" s="1503"/>
      <c r="FO239" s="1503"/>
      <c r="FP239" s="1503"/>
      <c r="FQ239" s="1503"/>
      <c r="FR239" s="1503"/>
      <c r="FS239" s="1503"/>
      <c r="FT239" s="1503"/>
      <c r="FU239" s="1503"/>
      <c r="FV239" s="1503"/>
      <c r="FW239" s="1503"/>
      <c r="FX239" s="1503"/>
      <c r="FY239" s="1503"/>
      <c r="FZ239" s="1503"/>
      <c r="GA239" s="1503"/>
      <c r="GB239" s="1503"/>
      <c r="GC239" s="1503"/>
      <c r="GD239" s="1503"/>
      <c r="GE239" s="1503"/>
      <c r="GF239" s="1503"/>
      <c r="GG239" s="1503"/>
      <c r="GH239" s="1503"/>
      <c r="GI239" s="1503"/>
      <c r="GJ239" s="1503"/>
      <c r="GK239" s="1503"/>
      <c r="GL239" s="1503"/>
      <c r="GM239" s="1503"/>
      <c r="GN239" s="1503"/>
      <c r="GO239" s="1503"/>
      <c r="GP239" s="1503"/>
      <c r="GQ239" s="1503"/>
      <c r="GR239" s="1503"/>
      <c r="GS239" s="1503"/>
      <c r="GT239" s="1503"/>
      <c r="GU239" s="1503"/>
      <c r="GV239" s="1503"/>
      <c r="GW239" s="1503"/>
      <c r="GX239" s="1503"/>
      <c r="GY239" s="1503"/>
      <c r="GZ239" s="1503"/>
      <c r="HA239" s="1503"/>
      <c r="HB239" s="1503"/>
      <c r="HC239" s="1503"/>
      <c r="HD239" s="1503"/>
      <c r="HE239" s="1503"/>
      <c r="HF239" s="1503"/>
      <c r="HG239" s="1503"/>
      <c r="HH239" s="1503"/>
      <c r="HI239" s="1503"/>
      <c r="HJ239" s="1503"/>
      <c r="HK239" s="1503"/>
      <c r="HL239" s="1503"/>
      <c r="HM239" s="1503"/>
      <c r="HN239" s="1503"/>
      <c r="HO239" s="1503"/>
      <c r="HP239" s="1503"/>
      <c r="HQ239" s="1503"/>
      <c r="HR239" s="1503"/>
      <c r="HS239" s="1503"/>
      <c r="HT239" s="1503"/>
      <c r="HU239" s="1503"/>
      <c r="HV239" s="1503"/>
      <c r="HW239" s="1503"/>
      <c r="HX239" s="1503"/>
      <c r="HY239" s="1503"/>
      <c r="HZ239" s="1503"/>
      <c r="IA239" s="1503"/>
      <c r="IB239" s="1503"/>
      <c r="IC239" s="1503"/>
      <c r="ID239" s="1503"/>
      <c r="IE239" s="1503"/>
      <c r="IF239" s="1503"/>
      <c r="IG239" s="1503"/>
      <c r="IH239" s="1503"/>
      <c r="II239" s="1503"/>
      <c r="IJ239" s="1503"/>
      <c r="IK239" s="1503"/>
      <c r="IL239" s="1503"/>
      <c r="IM239" s="1503"/>
      <c r="IN239" s="1503"/>
      <c r="IO239" s="1503"/>
      <c r="IP239" s="1503"/>
      <c r="IQ239" s="1503"/>
      <c r="IR239" s="1503"/>
      <c r="IS239" s="1503"/>
      <c r="IT239" s="1503"/>
      <c r="IU239" s="1503"/>
      <c r="IV239" s="1503"/>
      <c r="IW239" s="1503"/>
      <c r="IX239" s="1503"/>
      <c r="IY239" s="1503"/>
      <c r="IZ239" s="1503"/>
      <c r="JA239" s="1503"/>
      <c r="JB239" s="1503"/>
      <c r="JC239" s="1503"/>
      <c r="JD239" s="1503"/>
      <c r="JE239" s="1503"/>
      <c r="JF239" s="1503"/>
      <c r="JG239" s="1503"/>
      <c r="JH239" s="1503"/>
      <c r="JI239" s="1503"/>
      <c r="JJ239" s="1503"/>
      <c r="JK239" s="1503"/>
      <c r="JL239" s="1503"/>
      <c r="JM239" s="1503"/>
      <c r="JN239" s="1503"/>
      <c r="JO239" s="1503"/>
      <c r="JP239" s="1503"/>
      <c r="JQ239" s="1503"/>
      <c r="JR239" s="1503"/>
      <c r="JS239" s="1503"/>
      <c r="JT239" s="1503"/>
      <c r="JU239" s="1503"/>
      <c r="JV239" s="1503"/>
      <c r="JW239" s="1503"/>
      <c r="JX239" s="1503"/>
      <c r="JY239" s="1503"/>
      <c r="JZ239" s="1503"/>
      <c r="KA239" s="1503"/>
      <c r="KB239" s="1503"/>
      <c r="KC239" s="1503"/>
      <c r="KD239" s="1503"/>
      <c r="KE239" s="1503"/>
      <c r="KF239" s="1503"/>
      <c r="KG239" s="1503"/>
      <c r="KH239" s="1503"/>
      <c r="KI239" s="1503"/>
      <c r="KJ239" s="1503"/>
      <c r="KK239" s="1503"/>
      <c r="KL239" s="1503"/>
      <c r="KM239" s="1503"/>
      <c r="KN239" s="1503"/>
      <c r="KO239" s="1503"/>
      <c r="KP239" s="1503"/>
      <c r="KQ239" s="1503"/>
      <c r="KR239" s="1503"/>
      <c r="KS239" s="1503"/>
      <c r="KT239" s="1503"/>
      <c r="KU239" s="1503"/>
      <c r="KV239" s="1503"/>
      <c r="KW239" s="1503"/>
      <c r="KX239" s="1503"/>
    </row>
    <row r="240" spans="1:310" s="5" customFormat="1" ht="15.75">
      <c r="A240" s="1097"/>
      <c r="B240" s="54" t="s">
        <v>610</v>
      </c>
      <c r="C240" s="1035"/>
      <c r="D240" s="28"/>
      <c r="E240" s="28"/>
      <c r="F240" s="1035"/>
      <c r="G240" s="1035"/>
      <c r="H240" s="676"/>
      <c r="I240" s="1090"/>
      <c r="J240" s="1503"/>
      <c r="K240" s="1503"/>
      <c r="L240" s="1503"/>
      <c r="M240" s="1503"/>
      <c r="N240" s="1503"/>
      <c r="O240" s="1503"/>
      <c r="P240" s="1503"/>
      <c r="Q240" s="1503"/>
      <c r="R240" s="1503"/>
      <c r="S240" s="1503"/>
      <c r="T240" s="1503"/>
      <c r="U240" s="1503"/>
      <c r="V240" s="1503"/>
      <c r="W240" s="1503"/>
      <c r="X240" s="1503"/>
      <c r="Y240" s="1503"/>
      <c r="Z240" s="1503"/>
      <c r="AA240" s="1503"/>
      <c r="AB240" s="1503"/>
      <c r="AC240" s="1503"/>
      <c r="AD240" s="1503"/>
      <c r="AE240" s="1503"/>
      <c r="AF240" s="1503"/>
      <c r="AG240" s="1503"/>
      <c r="AH240" s="1503"/>
      <c r="AI240" s="1503"/>
      <c r="AJ240" s="1503"/>
      <c r="AK240" s="1503"/>
      <c r="AL240" s="1503"/>
      <c r="AM240" s="1503"/>
      <c r="AN240" s="1503"/>
      <c r="AO240" s="1503"/>
      <c r="AP240" s="1503"/>
      <c r="AQ240" s="1503"/>
      <c r="AR240" s="1503"/>
      <c r="AS240" s="1503"/>
      <c r="AT240" s="1503"/>
      <c r="AU240" s="1503"/>
      <c r="AV240" s="1503"/>
      <c r="AW240" s="1503"/>
      <c r="AX240" s="1503"/>
      <c r="AY240" s="1503"/>
      <c r="AZ240" s="1503"/>
      <c r="BA240" s="1503"/>
      <c r="BB240" s="1503"/>
      <c r="BC240" s="1503"/>
      <c r="BD240" s="1503"/>
      <c r="BE240" s="1503"/>
      <c r="BF240" s="1503"/>
      <c r="BG240" s="1503"/>
      <c r="BH240" s="1503"/>
      <c r="BI240" s="1503"/>
      <c r="BJ240" s="1503"/>
      <c r="BK240" s="1503"/>
      <c r="BL240" s="1503"/>
      <c r="BM240" s="1503"/>
      <c r="BN240" s="1503"/>
      <c r="BO240" s="1503"/>
      <c r="BP240" s="1503"/>
      <c r="BQ240" s="1503"/>
      <c r="BR240" s="1503"/>
      <c r="BS240" s="1503"/>
      <c r="BT240" s="1503"/>
      <c r="BU240" s="1503"/>
      <c r="BV240" s="1503"/>
      <c r="BW240" s="1503"/>
      <c r="BX240" s="1503"/>
      <c r="BY240" s="1503"/>
      <c r="BZ240" s="1503"/>
      <c r="CA240" s="1503"/>
      <c r="CB240" s="1503"/>
      <c r="CC240" s="1503"/>
      <c r="CD240" s="1503"/>
      <c r="CE240" s="1503"/>
      <c r="CF240" s="1503"/>
      <c r="CG240" s="1503"/>
      <c r="CH240" s="1503"/>
      <c r="CI240" s="1503"/>
      <c r="CJ240" s="1503"/>
      <c r="CK240" s="1503"/>
      <c r="CL240" s="1503"/>
      <c r="CM240" s="1503"/>
      <c r="CN240" s="1503"/>
      <c r="CO240" s="1503"/>
      <c r="CP240" s="1503"/>
      <c r="CQ240" s="1503"/>
      <c r="CR240" s="1503"/>
      <c r="CS240" s="1503"/>
      <c r="CT240" s="1503"/>
      <c r="CU240" s="1503"/>
      <c r="CV240" s="1503"/>
      <c r="CW240" s="1503"/>
      <c r="CX240" s="1503"/>
      <c r="CY240" s="1503"/>
      <c r="CZ240" s="1503"/>
      <c r="DA240" s="1503"/>
      <c r="DB240" s="1503"/>
      <c r="DC240" s="1503"/>
      <c r="DD240" s="1503"/>
      <c r="DE240" s="1503"/>
      <c r="DF240" s="1503"/>
      <c r="DG240" s="1503"/>
      <c r="DH240" s="1503"/>
      <c r="DI240" s="1503"/>
      <c r="DJ240" s="1503"/>
      <c r="DK240" s="1503"/>
      <c r="DL240" s="1503"/>
      <c r="DM240" s="1503"/>
      <c r="DN240" s="1503"/>
      <c r="DO240" s="1503"/>
      <c r="DP240" s="1503"/>
      <c r="DQ240" s="1503"/>
      <c r="DR240" s="1503"/>
      <c r="DS240" s="1503"/>
      <c r="DT240" s="1503"/>
      <c r="DU240" s="1503"/>
      <c r="DV240" s="1503"/>
      <c r="DW240" s="1503"/>
      <c r="DX240" s="1503"/>
      <c r="DY240" s="1503"/>
      <c r="DZ240" s="1503"/>
      <c r="EA240" s="1503"/>
      <c r="EB240" s="1503"/>
      <c r="EC240" s="1503"/>
      <c r="ED240" s="1503"/>
      <c r="EE240" s="1503"/>
      <c r="EF240" s="1503"/>
      <c r="EG240" s="1503"/>
      <c r="EH240" s="1503"/>
      <c r="EI240" s="1503"/>
      <c r="EJ240" s="1503"/>
      <c r="EK240" s="1503"/>
      <c r="EL240" s="1503"/>
      <c r="EM240" s="1503"/>
      <c r="EN240" s="1503"/>
      <c r="EO240" s="1503"/>
      <c r="EP240" s="1503"/>
      <c r="EQ240" s="1503"/>
      <c r="ER240" s="1503"/>
      <c r="ES240" s="1503"/>
      <c r="ET240" s="1503"/>
      <c r="EU240" s="1503"/>
      <c r="EV240" s="1503"/>
      <c r="EW240" s="1503"/>
      <c r="EX240" s="1503"/>
      <c r="EY240" s="1503"/>
      <c r="EZ240" s="1503"/>
      <c r="FA240" s="1503"/>
      <c r="FB240" s="1503"/>
      <c r="FC240" s="1503"/>
      <c r="FD240" s="1503"/>
      <c r="FE240" s="1503"/>
      <c r="FF240" s="1503"/>
      <c r="FG240" s="1503"/>
      <c r="FH240" s="1503"/>
      <c r="FI240" s="1503"/>
      <c r="FJ240" s="1503"/>
      <c r="FK240" s="1503"/>
      <c r="FL240" s="1503"/>
      <c r="FM240" s="1503"/>
      <c r="FN240" s="1503"/>
      <c r="FO240" s="1503"/>
      <c r="FP240" s="1503"/>
      <c r="FQ240" s="1503"/>
      <c r="FR240" s="1503"/>
      <c r="FS240" s="1503"/>
      <c r="FT240" s="1503"/>
      <c r="FU240" s="1503"/>
      <c r="FV240" s="1503"/>
      <c r="FW240" s="1503"/>
      <c r="FX240" s="1503"/>
      <c r="FY240" s="1503"/>
      <c r="FZ240" s="1503"/>
      <c r="GA240" s="1503"/>
      <c r="GB240" s="1503"/>
      <c r="GC240" s="1503"/>
      <c r="GD240" s="1503"/>
      <c r="GE240" s="1503"/>
      <c r="GF240" s="1503"/>
      <c r="GG240" s="1503"/>
      <c r="GH240" s="1503"/>
      <c r="GI240" s="1503"/>
      <c r="GJ240" s="1503"/>
      <c r="GK240" s="1503"/>
      <c r="GL240" s="1503"/>
      <c r="GM240" s="1503"/>
      <c r="GN240" s="1503"/>
      <c r="GO240" s="1503"/>
      <c r="GP240" s="1503"/>
      <c r="GQ240" s="1503"/>
      <c r="GR240" s="1503"/>
      <c r="GS240" s="1503"/>
      <c r="GT240" s="1503"/>
      <c r="GU240" s="1503"/>
      <c r="GV240" s="1503"/>
      <c r="GW240" s="1503"/>
      <c r="GX240" s="1503"/>
      <c r="GY240" s="1503"/>
      <c r="GZ240" s="1503"/>
      <c r="HA240" s="1503"/>
      <c r="HB240" s="1503"/>
      <c r="HC240" s="1503"/>
      <c r="HD240" s="1503"/>
      <c r="HE240" s="1503"/>
      <c r="HF240" s="1503"/>
      <c r="HG240" s="1503"/>
      <c r="HH240" s="1503"/>
      <c r="HI240" s="1503"/>
      <c r="HJ240" s="1503"/>
      <c r="HK240" s="1503"/>
      <c r="HL240" s="1503"/>
      <c r="HM240" s="1503"/>
      <c r="HN240" s="1503"/>
      <c r="HO240" s="1503"/>
      <c r="HP240" s="1503"/>
      <c r="HQ240" s="1503"/>
      <c r="HR240" s="1503"/>
      <c r="HS240" s="1503"/>
      <c r="HT240" s="1503"/>
      <c r="HU240" s="1503"/>
      <c r="HV240" s="1503"/>
      <c r="HW240" s="1503"/>
      <c r="HX240" s="1503"/>
      <c r="HY240" s="1503"/>
      <c r="HZ240" s="1503"/>
      <c r="IA240" s="1503"/>
      <c r="IB240" s="1503"/>
      <c r="IC240" s="1503"/>
      <c r="ID240" s="1503"/>
      <c r="IE240" s="1503"/>
      <c r="IF240" s="1503"/>
      <c r="IG240" s="1503"/>
      <c r="IH240" s="1503"/>
      <c r="II240" s="1503"/>
      <c r="IJ240" s="1503"/>
      <c r="IK240" s="1503"/>
      <c r="IL240" s="1503"/>
      <c r="IM240" s="1503"/>
      <c r="IN240" s="1503"/>
      <c r="IO240" s="1503"/>
      <c r="IP240" s="1503"/>
      <c r="IQ240" s="1503"/>
      <c r="IR240" s="1503"/>
      <c r="IS240" s="1503"/>
      <c r="IT240" s="1503"/>
      <c r="IU240" s="1503"/>
      <c r="IV240" s="1503"/>
      <c r="IW240" s="1503"/>
      <c r="IX240" s="1503"/>
      <c r="IY240" s="1503"/>
      <c r="IZ240" s="1503"/>
      <c r="JA240" s="1503"/>
      <c r="JB240" s="1503"/>
      <c r="JC240" s="1503"/>
      <c r="JD240" s="1503"/>
      <c r="JE240" s="1503"/>
      <c r="JF240" s="1503"/>
      <c r="JG240" s="1503"/>
      <c r="JH240" s="1503"/>
      <c r="JI240" s="1503"/>
      <c r="JJ240" s="1503"/>
      <c r="JK240" s="1503"/>
      <c r="JL240" s="1503"/>
      <c r="JM240" s="1503"/>
      <c r="JN240" s="1503"/>
      <c r="JO240" s="1503"/>
      <c r="JP240" s="1503"/>
      <c r="JQ240" s="1503"/>
      <c r="JR240" s="1503"/>
      <c r="JS240" s="1503"/>
      <c r="JT240" s="1503"/>
      <c r="JU240" s="1503"/>
      <c r="JV240" s="1503"/>
      <c r="JW240" s="1503"/>
      <c r="JX240" s="1503"/>
      <c r="JY240" s="1503"/>
      <c r="JZ240" s="1503"/>
      <c r="KA240" s="1503"/>
      <c r="KB240" s="1503"/>
      <c r="KC240" s="1503"/>
      <c r="KD240" s="1503"/>
      <c r="KE240" s="1503"/>
      <c r="KF240" s="1503"/>
      <c r="KG240" s="1503"/>
      <c r="KH240" s="1503"/>
      <c r="KI240" s="1503"/>
      <c r="KJ240" s="1503"/>
      <c r="KK240" s="1503"/>
      <c r="KL240" s="1503"/>
      <c r="KM240" s="1503"/>
      <c r="KN240" s="1503"/>
      <c r="KO240" s="1503"/>
      <c r="KP240" s="1503"/>
      <c r="KQ240" s="1503"/>
      <c r="KR240" s="1503"/>
      <c r="KS240" s="1503"/>
      <c r="KT240" s="1503"/>
      <c r="KU240" s="1503"/>
      <c r="KV240" s="1503"/>
      <c r="KW240" s="1503"/>
      <c r="KX240" s="1503"/>
    </row>
    <row r="241" spans="1:310" s="5" customFormat="1" ht="36" customHeight="1">
      <c r="A241" s="1141"/>
      <c r="B241" s="2137" t="s">
        <v>1878</v>
      </c>
      <c r="C241" s="2137"/>
      <c r="D241" s="2137"/>
      <c r="E241" s="2137"/>
      <c r="F241" s="2137"/>
      <c r="G241" s="2137"/>
      <c r="H241" s="2137"/>
      <c r="I241" s="1142"/>
      <c r="J241" s="1503"/>
      <c r="K241" s="1503"/>
      <c r="L241" s="1503"/>
      <c r="M241" s="1503"/>
      <c r="N241" s="1503"/>
      <c r="O241" s="1503"/>
      <c r="P241" s="1503"/>
      <c r="Q241" s="1503"/>
      <c r="R241" s="1503"/>
      <c r="S241" s="1503"/>
      <c r="T241" s="1503"/>
      <c r="U241" s="1503"/>
      <c r="V241" s="1503"/>
      <c r="W241" s="1503"/>
      <c r="X241" s="1503"/>
      <c r="Y241" s="1503"/>
      <c r="Z241" s="1503"/>
      <c r="AA241" s="1503"/>
      <c r="AB241" s="1503"/>
      <c r="AC241" s="1503"/>
      <c r="AD241" s="1503"/>
      <c r="AE241" s="1503"/>
      <c r="AF241" s="1503"/>
      <c r="AG241" s="1503"/>
      <c r="AH241" s="1503"/>
      <c r="AI241" s="1503"/>
      <c r="AJ241" s="1503"/>
      <c r="AK241" s="1503"/>
      <c r="AL241" s="1503"/>
      <c r="AM241" s="1503"/>
      <c r="AN241" s="1503"/>
      <c r="AO241" s="1503"/>
      <c r="AP241" s="1503"/>
      <c r="AQ241" s="1503"/>
      <c r="AR241" s="1503"/>
      <c r="AS241" s="1503"/>
      <c r="AT241" s="1503"/>
      <c r="AU241" s="1503"/>
      <c r="AV241" s="1503"/>
      <c r="AW241" s="1503"/>
      <c r="AX241" s="1503"/>
      <c r="AY241" s="1503"/>
      <c r="AZ241" s="1503"/>
      <c r="BA241" s="1503"/>
      <c r="BB241" s="1503"/>
      <c r="BC241" s="1503"/>
      <c r="BD241" s="1503"/>
      <c r="BE241" s="1503"/>
      <c r="BF241" s="1503"/>
      <c r="BG241" s="1503"/>
      <c r="BH241" s="1503"/>
      <c r="BI241" s="1503"/>
      <c r="BJ241" s="1503"/>
      <c r="BK241" s="1503"/>
      <c r="BL241" s="1503"/>
      <c r="BM241" s="1503"/>
      <c r="BN241" s="1503"/>
      <c r="BO241" s="1503"/>
      <c r="BP241" s="1503"/>
      <c r="BQ241" s="1503"/>
      <c r="BR241" s="1503"/>
      <c r="BS241" s="1503"/>
      <c r="BT241" s="1503"/>
      <c r="BU241" s="1503"/>
      <c r="BV241" s="1503"/>
      <c r="BW241" s="1503"/>
      <c r="BX241" s="1503"/>
      <c r="BY241" s="1503"/>
      <c r="BZ241" s="1503"/>
      <c r="CA241" s="1503"/>
      <c r="CB241" s="1503"/>
      <c r="CC241" s="1503"/>
      <c r="CD241" s="1503"/>
      <c r="CE241" s="1503"/>
      <c r="CF241" s="1503"/>
      <c r="CG241" s="1503"/>
      <c r="CH241" s="1503"/>
      <c r="CI241" s="1503"/>
      <c r="CJ241" s="1503"/>
      <c r="CK241" s="1503"/>
      <c r="CL241" s="1503"/>
      <c r="CM241" s="1503"/>
      <c r="CN241" s="1503"/>
      <c r="CO241" s="1503"/>
      <c r="CP241" s="1503"/>
      <c r="CQ241" s="1503"/>
      <c r="CR241" s="1503"/>
      <c r="CS241" s="1503"/>
      <c r="CT241" s="1503"/>
      <c r="CU241" s="1503"/>
      <c r="CV241" s="1503"/>
      <c r="CW241" s="1503"/>
      <c r="CX241" s="1503"/>
      <c r="CY241" s="1503"/>
      <c r="CZ241" s="1503"/>
      <c r="DA241" s="1503"/>
      <c r="DB241" s="1503"/>
      <c r="DC241" s="1503"/>
      <c r="DD241" s="1503"/>
      <c r="DE241" s="1503"/>
      <c r="DF241" s="1503"/>
      <c r="DG241" s="1503"/>
      <c r="DH241" s="1503"/>
      <c r="DI241" s="1503"/>
      <c r="DJ241" s="1503"/>
      <c r="DK241" s="1503"/>
      <c r="DL241" s="1503"/>
      <c r="DM241" s="1503"/>
      <c r="DN241" s="1503"/>
      <c r="DO241" s="1503"/>
      <c r="DP241" s="1503"/>
      <c r="DQ241" s="1503"/>
      <c r="DR241" s="1503"/>
      <c r="DS241" s="1503"/>
      <c r="DT241" s="1503"/>
      <c r="DU241" s="1503"/>
      <c r="DV241" s="1503"/>
      <c r="DW241" s="1503"/>
      <c r="DX241" s="1503"/>
      <c r="DY241" s="1503"/>
      <c r="DZ241" s="1503"/>
      <c r="EA241" s="1503"/>
      <c r="EB241" s="1503"/>
      <c r="EC241" s="1503"/>
      <c r="ED241" s="1503"/>
      <c r="EE241" s="1503"/>
      <c r="EF241" s="1503"/>
      <c r="EG241" s="1503"/>
      <c r="EH241" s="1503"/>
      <c r="EI241" s="1503"/>
      <c r="EJ241" s="1503"/>
      <c r="EK241" s="1503"/>
      <c r="EL241" s="1503"/>
      <c r="EM241" s="1503"/>
      <c r="EN241" s="1503"/>
      <c r="EO241" s="1503"/>
      <c r="EP241" s="1503"/>
      <c r="EQ241" s="1503"/>
      <c r="ER241" s="1503"/>
      <c r="ES241" s="1503"/>
      <c r="ET241" s="1503"/>
      <c r="EU241" s="1503"/>
      <c r="EV241" s="1503"/>
      <c r="EW241" s="1503"/>
      <c r="EX241" s="1503"/>
      <c r="EY241" s="1503"/>
      <c r="EZ241" s="1503"/>
      <c r="FA241" s="1503"/>
      <c r="FB241" s="1503"/>
      <c r="FC241" s="1503"/>
      <c r="FD241" s="1503"/>
      <c r="FE241" s="1503"/>
      <c r="FF241" s="1503"/>
      <c r="FG241" s="1503"/>
      <c r="FH241" s="1503"/>
      <c r="FI241" s="1503"/>
      <c r="FJ241" s="1503"/>
      <c r="FK241" s="1503"/>
      <c r="FL241" s="1503"/>
      <c r="FM241" s="1503"/>
      <c r="FN241" s="1503"/>
      <c r="FO241" s="1503"/>
      <c r="FP241" s="1503"/>
      <c r="FQ241" s="1503"/>
      <c r="FR241" s="1503"/>
      <c r="FS241" s="1503"/>
      <c r="FT241" s="1503"/>
      <c r="FU241" s="1503"/>
      <c r="FV241" s="1503"/>
      <c r="FW241" s="1503"/>
      <c r="FX241" s="1503"/>
      <c r="FY241" s="1503"/>
      <c r="FZ241" s="1503"/>
      <c r="GA241" s="1503"/>
      <c r="GB241" s="1503"/>
      <c r="GC241" s="1503"/>
      <c r="GD241" s="1503"/>
      <c r="GE241" s="1503"/>
      <c r="GF241" s="1503"/>
      <c r="GG241" s="1503"/>
      <c r="GH241" s="1503"/>
      <c r="GI241" s="1503"/>
      <c r="GJ241" s="1503"/>
      <c r="GK241" s="1503"/>
      <c r="GL241" s="1503"/>
      <c r="GM241" s="1503"/>
      <c r="GN241" s="1503"/>
      <c r="GO241" s="1503"/>
      <c r="GP241" s="1503"/>
      <c r="GQ241" s="1503"/>
      <c r="GR241" s="1503"/>
      <c r="GS241" s="1503"/>
      <c r="GT241" s="1503"/>
      <c r="GU241" s="1503"/>
      <c r="GV241" s="1503"/>
      <c r="GW241" s="1503"/>
      <c r="GX241" s="1503"/>
      <c r="GY241" s="1503"/>
      <c r="GZ241" s="1503"/>
      <c r="HA241" s="1503"/>
      <c r="HB241" s="1503"/>
      <c r="HC241" s="1503"/>
      <c r="HD241" s="1503"/>
      <c r="HE241" s="1503"/>
      <c r="HF241" s="1503"/>
      <c r="HG241" s="1503"/>
      <c r="HH241" s="1503"/>
      <c r="HI241" s="1503"/>
      <c r="HJ241" s="1503"/>
      <c r="HK241" s="1503"/>
      <c r="HL241" s="1503"/>
      <c r="HM241" s="1503"/>
      <c r="HN241" s="1503"/>
      <c r="HO241" s="1503"/>
      <c r="HP241" s="1503"/>
      <c r="HQ241" s="1503"/>
      <c r="HR241" s="1503"/>
      <c r="HS241" s="1503"/>
      <c r="HT241" s="1503"/>
      <c r="HU241" s="1503"/>
      <c r="HV241" s="1503"/>
      <c r="HW241" s="1503"/>
      <c r="HX241" s="1503"/>
      <c r="HY241" s="1503"/>
      <c r="HZ241" s="1503"/>
      <c r="IA241" s="1503"/>
      <c r="IB241" s="1503"/>
      <c r="IC241" s="1503"/>
      <c r="ID241" s="1503"/>
      <c r="IE241" s="1503"/>
      <c r="IF241" s="1503"/>
      <c r="IG241" s="1503"/>
      <c r="IH241" s="1503"/>
      <c r="II241" s="1503"/>
      <c r="IJ241" s="1503"/>
      <c r="IK241" s="1503"/>
      <c r="IL241" s="1503"/>
      <c r="IM241" s="1503"/>
      <c r="IN241" s="1503"/>
      <c r="IO241" s="1503"/>
      <c r="IP241" s="1503"/>
      <c r="IQ241" s="1503"/>
      <c r="IR241" s="1503"/>
      <c r="IS241" s="1503"/>
      <c r="IT241" s="1503"/>
      <c r="IU241" s="1503"/>
      <c r="IV241" s="1503"/>
      <c r="IW241" s="1503"/>
      <c r="IX241" s="1503"/>
      <c r="IY241" s="1503"/>
      <c r="IZ241" s="1503"/>
      <c r="JA241" s="1503"/>
      <c r="JB241" s="1503"/>
      <c r="JC241" s="1503"/>
      <c r="JD241" s="1503"/>
      <c r="JE241" s="1503"/>
      <c r="JF241" s="1503"/>
      <c r="JG241" s="1503"/>
      <c r="JH241" s="1503"/>
      <c r="JI241" s="1503"/>
      <c r="JJ241" s="1503"/>
      <c r="JK241" s="1503"/>
      <c r="JL241" s="1503"/>
      <c r="JM241" s="1503"/>
      <c r="JN241" s="1503"/>
      <c r="JO241" s="1503"/>
      <c r="JP241" s="1503"/>
      <c r="JQ241" s="1503"/>
      <c r="JR241" s="1503"/>
      <c r="JS241" s="1503"/>
      <c r="JT241" s="1503"/>
      <c r="JU241" s="1503"/>
      <c r="JV241" s="1503"/>
      <c r="JW241" s="1503"/>
      <c r="JX241" s="1503"/>
      <c r="JY241" s="1503"/>
      <c r="JZ241" s="1503"/>
      <c r="KA241" s="1503"/>
      <c r="KB241" s="1503"/>
      <c r="KC241" s="1503"/>
      <c r="KD241" s="1503"/>
      <c r="KE241" s="1503"/>
      <c r="KF241" s="1503"/>
      <c r="KG241" s="1503"/>
      <c r="KH241" s="1503"/>
      <c r="KI241" s="1503"/>
      <c r="KJ241" s="1503"/>
      <c r="KK241" s="1503"/>
      <c r="KL241" s="1503"/>
      <c r="KM241" s="1503"/>
      <c r="KN241" s="1503"/>
      <c r="KO241" s="1503"/>
      <c r="KP241" s="1503"/>
      <c r="KQ241" s="1503"/>
      <c r="KR241" s="1503"/>
      <c r="KS241" s="1503"/>
      <c r="KT241" s="1503"/>
      <c r="KU241" s="1503"/>
      <c r="KV241" s="1503"/>
      <c r="KW241" s="1503"/>
      <c r="KX241" s="1503"/>
    </row>
    <row r="242" spans="1:310" s="5" customFormat="1" ht="15.75">
      <c r="A242" s="1143"/>
      <c r="B242" s="1144" t="s">
        <v>379</v>
      </c>
      <c r="C242" s="1145"/>
      <c r="D242" s="1146"/>
      <c r="E242" s="1146"/>
      <c r="F242" s="1146"/>
      <c r="G242" s="1145"/>
      <c r="H242" s="1145"/>
      <c r="I242" s="1147"/>
      <c r="J242" s="1503"/>
      <c r="K242" s="1503"/>
      <c r="L242" s="1503"/>
      <c r="M242" s="1503"/>
      <c r="N242" s="1503"/>
      <c r="O242" s="1503"/>
      <c r="P242" s="1503"/>
      <c r="Q242" s="1503"/>
      <c r="R242" s="1503"/>
      <c r="S242" s="1503"/>
      <c r="T242" s="1503"/>
      <c r="U242" s="1503"/>
      <c r="V242" s="1503"/>
      <c r="W242" s="1503"/>
      <c r="X242" s="1503"/>
      <c r="Y242" s="1503"/>
      <c r="Z242" s="1503"/>
      <c r="AA242" s="1503"/>
      <c r="AB242" s="1503"/>
      <c r="AC242" s="1503"/>
      <c r="AD242" s="1503"/>
      <c r="AE242" s="1503"/>
      <c r="AF242" s="1503"/>
      <c r="AG242" s="1503"/>
      <c r="AH242" s="1503"/>
      <c r="AI242" s="1503"/>
      <c r="AJ242" s="1503"/>
      <c r="AK242" s="1503"/>
      <c r="AL242" s="1503"/>
      <c r="AM242" s="1503"/>
      <c r="AN242" s="1503"/>
      <c r="AO242" s="1503"/>
      <c r="AP242" s="1503"/>
      <c r="AQ242" s="1503"/>
      <c r="AR242" s="1503"/>
      <c r="AS242" s="1503"/>
      <c r="AT242" s="1503"/>
      <c r="AU242" s="1503"/>
      <c r="AV242" s="1503"/>
      <c r="AW242" s="1503"/>
      <c r="AX242" s="1503"/>
      <c r="AY242" s="1503"/>
      <c r="AZ242" s="1503"/>
      <c r="BA242" s="1503"/>
      <c r="BB242" s="1503"/>
      <c r="BC242" s="1503"/>
      <c r="BD242" s="1503"/>
      <c r="BE242" s="1503"/>
      <c r="BF242" s="1503"/>
      <c r="BG242" s="1503"/>
      <c r="BH242" s="1503"/>
      <c r="BI242" s="1503"/>
      <c r="BJ242" s="1503"/>
      <c r="BK242" s="1503"/>
      <c r="BL242" s="1503"/>
      <c r="BM242" s="1503"/>
      <c r="BN242" s="1503"/>
      <c r="BO242" s="1503"/>
      <c r="BP242" s="1503"/>
      <c r="BQ242" s="1503"/>
      <c r="BR242" s="1503"/>
      <c r="BS242" s="1503"/>
      <c r="BT242" s="1503"/>
      <c r="BU242" s="1503"/>
      <c r="BV242" s="1503"/>
      <c r="BW242" s="1503"/>
      <c r="BX242" s="1503"/>
      <c r="BY242" s="1503"/>
      <c r="BZ242" s="1503"/>
      <c r="CA242" s="1503"/>
      <c r="CB242" s="1503"/>
      <c r="CC242" s="1503"/>
      <c r="CD242" s="1503"/>
      <c r="CE242" s="1503"/>
      <c r="CF242" s="1503"/>
      <c r="CG242" s="1503"/>
      <c r="CH242" s="1503"/>
      <c r="CI242" s="1503"/>
      <c r="CJ242" s="1503"/>
      <c r="CK242" s="1503"/>
      <c r="CL242" s="1503"/>
      <c r="CM242" s="1503"/>
      <c r="CN242" s="1503"/>
      <c r="CO242" s="1503"/>
      <c r="CP242" s="1503"/>
      <c r="CQ242" s="1503"/>
      <c r="CR242" s="1503"/>
      <c r="CS242" s="1503"/>
      <c r="CT242" s="1503"/>
      <c r="CU242" s="1503"/>
      <c r="CV242" s="1503"/>
      <c r="CW242" s="1503"/>
      <c r="CX242" s="1503"/>
      <c r="CY242" s="1503"/>
      <c r="CZ242" s="1503"/>
      <c r="DA242" s="1503"/>
      <c r="DB242" s="1503"/>
      <c r="DC242" s="1503"/>
      <c r="DD242" s="1503"/>
      <c r="DE242" s="1503"/>
      <c r="DF242" s="1503"/>
      <c r="DG242" s="1503"/>
      <c r="DH242" s="1503"/>
      <c r="DI242" s="1503"/>
      <c r="DJ242" s="1503"/>
      <c r="DK242" s="1503"/>
      <c r="DL242" s="1503"/>
      <c r="DM242" s="1503"/>
      <c r="DN242" s="1503"/>
      <c r="DO242" s="1503"/>
      <c r="DP242" s="1503"/>
      <c r="DQ242" s="1503"/>
      <c r="DR242" s="1503"/>
      <c r="DS242" s="1503"/>
      <c r="DT242" s="1503"/>
      <c r="DU242" s="1503"/>
      <c r="DV242" s="1503"/>
      <c r="DW242" s="1503"/>
      <c r="DX242" s="1503"/>
      <c r="DY242" s="1503"/>
      <c r="DZ242" s="1503"/>
      <c r="EA242" s="1503"/>
      <c r="EB242" s="1503"/>
      <c r="EC242" s="1503"/>
      <c r="ED242" s="1503"/>
      <c r="EE242" s="1503"/>
      <c r="EF242" s="1503"/>
      <c r="EG242" s="1503"/>
      <c r="EH242" s="1503"/>
      <c r="EI242" s="1503"/>
      <c r="EJ242" s="1503"/>
      <c r="EK242" s="1503"/>
      <c r="EL242" s="1503"/>
      <c r="EM242" s="1503"/>
      <c r="EN242" s="1503"/>
      <c r="EO242" s="1503"/>
      <c r="EP242" s="1503"/>
      <c r="EQ242" s="1503"/>
      <c r="ER242" s="1503"/>
      <c r="ES242" s="1503"/>
      <c r="ET242" s="1503"/>
      <c r="EU242" s="1503"/>
      <c r="EV242" s="1503"/>
      <c r="EW242" s="1503"/>
      <c r="EX242" s="1503"/>
      <c r="EY242" s="1503"/>
      <c r="EZ242" s="1503"/>
      <c r="FA242" s="1503"/>
      <c r="FB242" s="1503"/>
      <c r="FC242" s="1503"/>
      <c r="FD242" s="1503"/>
      <c r="FE242" s="1503"/>
      <c r="FF242" s="1503"/>
      <c r="FG242" s="1503"/>
      <c r="FH242" s="1503"/>
      <c r="FI242" s="1503"/>
      <c r="FJ242" s="1503"/>
      <c r="FK242" s="1503"/>
      <c r="FL242" s="1503"/>
      <c r="FM242" s="1503"/>
      <c r="FN242" s="1503"/>
      <c r="FO242" s="1503"/>
      <c r="FP242" s="1503"/>
      <c r="FQ242" s="1503"/>
      <c r="FR242" s="1503"/>
      <c r="FS242" s="1503"/>
      <c r="FT242" s="1503"/>
      <c r="FU242" s="1503"/>
      <c r="FV242" s="1503"/>
      <c r="FW242" s="1503"/>
      <c r="FX242" s="1503"/>
      <c r="FY242" s="1503"/>
      <c r="FZ242" s="1503"/>
      <c r="GA242" s="1503"/>
      <c r="GB242" s="1503"/>
      <c r="GC242" s="1503"/>
      <c r="GD242" s="1503"/>
      <c r="GE242" s="1503"/>
      <c r="GF242" s="1503"/>
      <c r="GG242" s="1503"/>
      <c r="GH242" s="1503"/>
      <c r="GI242" s="1503"/>
      <c r="GJ242" s="1503"/>
      <c r="GK242" s="1503"/>
      <c r="GL242" s="1503"/>
      <c r="GM242" s="1503"/>
      <c r="GN242" s="1503"/>
      <c r="GO242" s="1503"/>
      <c r="GP242" s="1503"/>
      <c r="GQ242" s="1503"/>
      <c r="GR242" s="1503"/>
      <c r="GS242" s="1503"/>
      <c r="GT242" s="1503"/>
      <c r="GU242" s="1503"/>
      <c r="GV242" s="1503"/>
      <c r="GW242" s="1503"/>
      <c r="GX242" s="1503"/>
      <c r="GY242" s="1503"/>
      <c r="GZ242" s="1503"/>
      <c r="HA242" s="1503"/>
      <c r="HB242" s="1503"/>
      <c r="HC242" s="1503"/>
      <c r="HD242" s="1503"/>
      <c r="HE242" s="1503"/>
      <c r="HF242" s="1503"/>
      <c r="HG242" s="1503"/>
      <c r="HH242" s="1503"/>
      <c r="HI242" s="1503"/>
      <c r="HJ242" s="1503"/>
      <c r="HK242" s="1503"/>
      <c r="HL242" s="1503"/>
      <c r="HM242" s="1503"/>
      <c r="HN242" s="1503"/>
      <c r="HO242" s="1503"/>
      <c r="HP242" s="1503"/>
      <c r="HQ242" s="1503"/>
      <c r="HR242" s="1503"/>
      <c r="HS242" s="1503"/>
      <c r="HT242" s="1503"/>
      <c r="HU242" s="1503"/>
      <c r="HV242" s="1503"/>
      <c r="HW242" s="1503"/>
      <c r="HX242" s="1503"/>
      <c r="HY242" s="1503"/>
      <c r="HZ242" s="1503"/>
      <c r="IA242" s="1503"/>
      <c r="IB242" s="1503"/>
      <c r="IC242" s="1503"/>
      <c r="ID242" s="1503"/>
      <c r="IE242" s="1503"/>
      <c r="IF242" s="1503"/>
      <c r="IG242" s="1503"/>
      <c r="IH242" s="1503"/>
      <c r="II242" s="1503"/>
      <c r="IJ242" s="1503"/>
      <c r="IK242" s="1503"/>
      <c r="IL242" s="1503"/>
      <c r="IM242" s="1503"/>
      <c r="IN242" s="1503"/>
      <c r="IO242" s="1503"/>
      <c r="IP242" s="1503"/>
      <c r="IQ242" s="1503"/>
      <c r="IR242" s="1503"/>
      <c r="IS242" s="1503"/>
      <c r="IT242" s="1503"/>
      <c r="IU242" s="1503"/>
      <c r="IV242" s="1503"/>
      <c r="IW242" s="1503"/>
      <c r="IX242" s="1503"/>
      <c r="IY242" s="1503"/>
      <c r="IZ242" s="1503"/>
      <c r="JA242" s="1503"/>
      <c r="JB242" s="1503"/>
      <c r="JC242" s="1503"/>
      <c r="JD242" s="1503"/>
      <c r="JE242" s="1503"/>
      <c r="JF242" s="1503"/>
      <c r="JG242" s="1503"/>
      <c r="JH242" s="1503"/>
      <c r="JI242" s="1503"/>
      <c r="JJ242" s="1503"/>
      <c r="JK242" s="1503"/>
      <c r="JL242" s="1503"/>
      <c r="JM242" s="1503"/>
      <c r="JN242" s="1503"/>
      <c r="JO242" s="1503"/>
      <c r="JP242" s="1503"/>
      <c r="JQ242" s="1503"/>
      <c r="JR242" s="1503"/>
      <c r="JS242" s="1503"/>
      <c r="JT242" s="1503"/>
      <c r="JU242" s="1503"/>
      <c r="JV242" s="1503"/>
      <c r="JW242" s="1503"/>
      <c r="JX242" s="1503"/>
      <c r="JY242" s="1503"/>
      <c r="JZ242" s="1503"/>
      <c r="KA242" s="1503"/>
      <c r="KB242" s="1503"/>
      <c r="KC242" s="1503"/>
      <c r="KD242" s="1503"/>
      <c r="KE242" s="1503"/>
      <c r="KF242" s="1503"/>
      <c r="KG242" s="1503"/>
      <c r="KH242" s="1503"/>
      <c r="KI242" s="1503"/>
      <c r="KJ242" s="1503"/>
      <c r="KK242" s="1503"/>
      <c r="KL242" s="1503"/>
      <c r="KM242" s="1503"/>
      <c r="KN242" s="1503"/>
      <c r="KO242" s="1503"/>
      <c r="KP242" s="1503"/>
      <c r="KQ242" s="1503"/>
      <c r="KR242" s="1503"/>
      <c r="KS242" s="1503"/>
      <c r="KT242" s="1503"/>
      <c r="KU242" s="1503"/>
      <c r="KV242" s="1503"/>
      <c r="KW242" s="1503"/>
      <c r="KX242" s="1503"/>
    </row>
    <row r="243" spans="1:310" s="5" customFormat="1" ht="15.75">
      <c r="A243" s="1143"/>
      <c r="B243" s="1144" t="s">
        <v>1879</v>
      </c>
      <c r="C243" s="1145"/>
      <c r="D243" s="1146"/>
      <c r="E243" s="1146"/>
      <c r="F243" s="1146"/>
      <c r="G243" s="1145"/>
      <c r="H243" s="1145"/>
      <c r="I243" s="1147"/>
      <c r="J243" s="1503"/>
      <c r="K243" s="1503"/>
      <c r="L243" s="1503"/>
      <c r="M243" s="1503"/>
      <c r="N243" s="1503"/>
      <c r="O243" s="1503"/>
      <c r="P243" s="1503"/>
      <c r="Q243" s="1503"/>
      <c r="R243" s="1503"/>
      <c r="S243" s="1503"/>
      <c r="T243" s="1503"/>
      <c r="U243" s="1503"/>
      <c r="V243" s="1503"/>
      <c r="W243" s="1503"/>
      <c r="X243" s="1503"/>
      <c r="Y243" s="1503"/>
      <c r="Z243" s="1503"/>
      <c r="AA243" s="1503"/>
      <c r="AB243" s="1503"/>
      <c r="AC243" s="1503"/>
      <c r="AD243" s="1503"/>
      <c r="AE243" s="1503"/>
      <c r="AF243" s="1503"/>
      <c r="AG243" s="1503"/>
      <c r="AH243" s="1503"/>
      <c r="AI243" s="1503"/>
      <c r="AJ243" s="1503"/>
      <c r="AK243" s="1503"/>
      <c r="AL243" s="1503"/>
      <c r="AM243" s="1503"/>
      <c r="AN243" s="1503"/>
      <c r="AO243" s="1503"/>
      <c r="AP243" s="1503"/>
      <c r="AQ243" s="1503"/>
      <c r="AR243" s="1503"/>
      <c r="AS243" s="1503"/>
      <c r="AT243" s="1503"/>
      <c r="AU243" s="1503"/>
      <c r="AV243" s="1503"/>
      <c r="AW243" s="1503"/>
      <c r="AX243" s="1503"/>
      <c r="AY243" s="1503"/>
      <c r="AZ243" s="1503"/>
      <c r="BA243" s="1503"/>
      <c r="BB243" s="1503"/>
      <c r="BC243" s="1503"/>
      <c r="BD243" s="1503"/>
      <c r="BE243" s="1503"/>
      <c r="BF243" s="1503"/>
      <c r="BG243" s="1503"/>
      <c r="BH243" s="1503"/>
      <c r="BI243" s="1503"/>
      <c r="BJ243" s="1503"/>
      <c r="BK243" s="1503"/>
      <c r="BL243" s="1503"/>
      <c r="BM243" s="1503"/>
      <c r="BN243" s="1503"/>
      <c r="BO243" s="1503"/>
      <c r="BP243" s="1503"/>
      <c r="BQ243" s="1503"/>
      <c r="BR243" s="1503"/>
      <c r="BS243" s="1503"/>
      <c r="BT243" s="1503"/>
      <c r="BU243" s="1503"/>
      <c r="BV243" s="1503"/>
      <c r="BW243" s="1503"/>
      <c r="BX243" s="1503"/>
      <c r="BY243" s="1503"/>
      <c r="BZ243" s="1503"/>
      <c r="CA243" s="1503"/>
      <c r="CB243" s="1503"/>
      <c r="CC243" s="1503"/>
      <c r="CD243" s="1503"/>
      <c r="CE243" s="1503"/>
      <c r="CF243" s="1503"/>
      <c r="CG243" s="1503"/>
      <c r="CH243" s="1503"/>
      <c r="CI243" s="1503"/>
      <c r="CJ243" s="1503"/>
      <c r="CK243" s="1503"/>
      <c r="CL243" s="1503"/>
      <c r="CM243" s="1503"/>
      <c r="CN243" s="1503"/>
      <c r="CO243" s="1503"/>
      <c r="CP243" s="1503"/>
      <c r="CQ243" s="1503"/>
      <c r="CR243" s="1503"/>
      <c r="CS243" s="1503"/>
      <c r="CT243" s="1503"/>
      <c r="CU243" s="1503"/>
      <c r="CV243" s="1503"/>
      <c r="CW243" s="1503"/>
      <c r="CX243" s="1503"/>
      <c r="CY243" s="1503"/>
      <c r="CZ243" s="1503"/>
      <c r="DA243" s="1503"/>
      <c r="DB243" s="1503"/>
      <c r="DC243" s="1503"/>
      <c r="DD243" s="1503"/>
      <c r="DE243" s="1503"/>
      <c r="DF243" s="1503"/>
      <c r="DG243" s="1503"/>
      <c r="DH243" s="1503"/>
      <c r="DI243" s="1503"/>
      <c r="DJ243" s="1503"/>
      <c r="DK243" s="1503"/>
      <c r="DL243" s="1503"/>
      <c r="DM243" s="1503"/>
      <c r="DN243" s="1503"/>
      <c r="DO243" s="1503"/>
      <c r="DP243" s="1503"/>
      <c r="DQ243" s="1503"/>
      <c r="DR243" s="1503"/>
      <c r="DS243" s="1503"/>
      <c r="DT243" s="1503"/>
      <c r="DU243" s="1503"/>
      <c r="DV243" s="1503"/>
      <c r="DW243" s="1503"/>
      <c r="DX243" s="1503"/>
      <c r="DY243" s="1503"/>
      <c r="DZ243" s="1503"/>
      <c r="EA243" s="1503"/>
      <c r="EB243" s="1503"/>
      <c r="EC243" s="1503"/>
      <c r="ED243" s="1503"/>
      <c r="EE243" s="1503"/>
      <c r="EF243" s="1503"/>
      <c r="EG243" s="1503"/>
      <c r="EH243" s="1503"/>
      <c r="EI243" s="1503"/>
      <c r="EJ243" s="1503"/>
      <c r="EK243" s="1503"/>
      <c r="EL243" s="1503"/>
      <c r="EM243" s="1503"/>
      <c r="EN243" s="1503"/>
      <c r="EO243" s="1503"/>
      <c r="EP243" s="1503"/>
      <c r="EQ243" s="1503"/>
      <c r="ER243" s="1503"/>
      <c r="ES243" s="1503"/>
      <c r="ET243" s="1503"/>
      <c r="EU243" s="1503"/>
      <c r="EV243" s="1503"/>
      <c r="EW243" s="1503"/>
      <c r="EX243" s="1503"/>
      <c r="EY243" s="1503"/>
      <c r="EZ243" s="1503"/>
      <c r="FA243" s="1503"/>
      <c r="FB243" s="1503"/>
      <c r="FC243" s="1503"/>
      <c r="FD243" s="1503"/>
      <c r="FE243" s="1503"/>
      <c r="FF243" s="1503"/>
      <c r="FG243" s="1503"/>
      <c r="FH243" s="1503"/>
      <c r="FI243" s="1503"/>
      <c r="FJ243" s="1503"/>
      <c r="FK243" s="1503"/>
      <c r="FL243" s="1503"/>
      <c r="FM243" s="1503"/>
      <c r="FN243" s="1503"/>
      <c r="FO243" s="1503"/>
      <c r="FP243" s="1503"/>
      <c r="FQ243" s="1503"/>
      <c r="FR243" s="1503"/>
      <c r="FS243" s="1503"/>
      <c r="FT243" s="1503"/>
      <c r="FU243" s="1503"/>
      <c r="FV243" s="1503"/>
      <c r="FW243" s="1503"/>
      <c r="FX243" s="1503"/>
      <c r="FY243" s="1503"/>
      <c r="FZ243" s="1503"/>
      <c r="GA243" s="1503"/>
      <c r="GB243" s="1503"/>
      <c r="GC243" s="1503"/>
      <c r="GD243" s="1503"/>
      <c r="GE243" s="1503"/>
      <c r="GF243" s="1503"/>
      <c r="GG243" s="1503"/>
      <c r="GH243" s="1503"/>
      <c r="GI243" s="1503"/>
      <c r="GJ243" s="1503"/>
      <c r="GK243" s="1503"/>
      <c r="GL243" s="1503"/>
      <c r="GM243" s="1503"/>
      <c r="GN243" s="1503"/>
      <c r="GO243" s="1503"/>
      <c r="GP243" s="1503"/>
      <c r="GQ243" s="1503"/>
      <c r="GR243" s="1503"/>
      <c r="GS243" s="1503"/>
      <c r="GT243" s="1503"/>
      <c r="GU243" s="1503"/>
      <c r="GV243" s="1503"/>
      <c r="GW243" s="1503"/>
      <c r="GX243" s="1503"/>
      <c r="GY243" s="1503"/>
      <c r="GZ243" s="1503"/>
      <c r="HA243" s="1503"/>
      <c r="HB243" s="1503"/>
      <c r="HC243" s="1503"/>
      <c r="HD243" s="1503"/>
      <c r="HE243" s="1503"/>
      <c r="HF243" s="1503"/>
      <c r="HG243" s="1503"/>
      <c r="HH243" s="1503"/>
      <c r="HI243" s="1503"/>
      <c r="HJ243" s="1503"/>
      <c r="HK243" s="1503"/>
      <c r="HL243" s="1503"/>
      <c r="HM243" s="1503"/>
      <c r="HN243" s="1503"/>
      <c r="HO243" s="1503"/>
      <c r="HP243" s="1503"/>
      <c r="HQ243" s="1503"/>
      <c r="HR243" s="1503"/>
      <c r="HS243" s="1503"/>
      <c r="HT243" s="1503"/>
      <c r="HU243" s="1503"/>
      <c r="HV243" s="1503"/>
      <c r="HW243" s="1503"/>
      <c r="HX243" s="1503"/>
      <c r="HY243" s="1503"/>
      <c r="HZ243" s="1503"/>
      <c r="IA243" s="1503"/>
      <c r="IB243" s="1503"/>
      <c r="IC243" s="1503"/>
      <c r="ID243" s="1503"/>
      <c r="IE243" s="1503"/>
      <c r="IF243" s="1503"/>
      <c r="IG243" s="1503"/>
      <c r="IH243" s="1503"/>
      <c r="II243" s="1503"/>
      <c r="IJ243" s="1503"/>
      <c r="IK243" s="1503"/>
      <c r="IL243" s="1503"/>
      <c r="IM243" s="1503"/>
      <c r="IN243" s="1503"/>
      <c r="IO243" s="1503"/>
      <c r="IP243" s="1503"/>
      <c r="IQ243" s="1503"/>
      <c r="IR243" s="1503"/>
      <c r="IS243" s="1503"/>
      <c r="IT243" s="1503"/>
      <c r="IU243" s="1503"/>
      <c r="IV243" s="1503"/>
      <c r="IW243" s="1503"/>
      <c r="IX243" s="1503"/>
      <c r="IY243" s="1503"/>
      <c r="IZ243" s="1503"/>
      <c r="JA243" s="1503"/>
      <c r="JB243" s="1503"/>
      <c r="JC243" s="1503"/>
      <c r="JD243" s="1503"/>
      <c r="JE243" s="1503"/>
      <c r="JF243" s="1503"/>
      <c r="JG243" s="1503"/>
      <c r="JH243" s="1503"/>
      <c r="JI243" s="1503"/>
      <c r="JJ243" s="1503"/>
      <c r="JK243" s="1503"/>
      <c r="JL243" s="1503"/>
      <c r="JM243" s="1503"/>
      <c r="JN243" s="1503"/>
      <c r="JO243" s="1503"/>
      <c r="JP243" s="1503"/>
      <c r="JQ243" s="1503"/>
      <c r="JR243" s="1503"/>
      <c r="JS243" s="1503"/>
      <c r="JT243" s="1503"/>
      <c r="JU243" s="1503"/>
      <c r="JV243" s="1503"/>
      <c r="JW243" s="1503"/>
      <c r="JX243" s="1503"/>
      <c r="JY243" s="1503"/>
      <c r="JZ243" s="1503"/>
      <c r="KA243" s="1503"/>
      <c r="KB243" s="1503"/>
      <c r="KC243" s="1503"/>
      <c r="KD243" s="1503"/>
      <c r="KE243" s="1503"/>
      <c r="KF243" s="1503"/>
      <c r="KG243" s="1503"/>
      <c r="KH243" s="1503"/>
      <c r="KI243" s="1503"/>
      <c r="KJ243" s="1503"/>
      <c r="KK243" s="1503"/>
      <c r="KL243" s="1503"/>
      <c r="KM243" s="1503"/>
      <c r="KN243" s="1503"/>
      <c r="KO243" s="1503"/>
      <c r="KP243" s="1503"/>
      <c r="KQ243" s="1503"/>
      <c r="KR243" s="1503"/>
      <c r="KS243" s="1503"/>
      <c r="KT243" s="1503"/>
      <c r="KU243" s="1503"/>
      <c r="KV243" s="1503"/>
      <c r="KW243" s="1503"/>
      <c r="KX243" s="1503"/>
    </row>
    <row r="244" spans="1:310" s="5" customFormat="1" ht="15.75">
      <c r="A244" s="1143"/>
      <c r="B244" s="1144" t="s">
        <v>1880</v>
      </c>
      <c r="C244" s="1145"/>
      <c r="D244" s="1146"/>
      <c r="E244" s="1146"/>
      <c r="F244" s="1146"/>
      <c r="G244" s="1145"/>
      <c r="H244" s="1145"/>
      <c r="I244" s="1147"/>
      <c r="J244" s="1503"/>
      <c r="K244" s="1503"/>
      <c r="L244" s="1503"/>
      <c r="M244" s="1503"/>
      <c r="N244" s="1503"/>
      <c r="O244" s="1503"/>
      <c r="P244" s="1503"/>
      <c r="Q244" s="1503"/>
      <c r="R244" s="1503"/>
      <c r="S244" s="1503"/>
      <c r="T244" s="1503"/>
      <c r="U244" s="1503"/>
      <c r="V244" s="1503"/>
      <c r="W244" s="1503"/>
      <c r="X244" s="1503"/>
      <c r="Y244" s="1503"/>
      <c r="Z244" s="1503"/>
      <c r="AA244" s="1503"/>
      <c r="AB244" s="1503"/>
      <c r="AC244" s="1503"/>
      <c r="AD244" s="1503"/>
      <c r="AE244" s="1503"/>
      <c r="AF244" s="1503"/>
      <c r="AG244" s="1503"/>
      <c r="AH244" s="1503"/>
      <c r="AI244" s="1503"/>
      <c r="AJ244" s="1503"/>
      <c r="AK244" s="1503"/>
      <c r="AL244" s="1503"/>
      <c r="AM244" s="1503"/>
      <c r="AN244" s="1503"/>
      <c r="AO244" s="1503"/>
      <c r="AP244" s="1503"/>
      <c r="AQ244" s="1503"/>
      <c r="AR244" s="1503"/>
      <c r="AS244" s="1503"/>
      <c r="AT244" s="1503"/>
      <c r="AU244" s="1503"/>
      <c r="AV244" s="1503"/>
      <c r="AW244" s="1503"/>
      <c r="AX244" s="1503"/>
      <c r="AY244" s="1503"/>
      <c r="AZ244" s="1503"/>
      <c r="BA244" s="1503"/>
      <c r="BB244" s="1503"/>
      <c r="BC244" s="1503"/>
      <c r="BD244" s="1503"/>
      <c r="BE244" s="1503"/>
      <c r="BF244" s="1503"/>
      <c r="BG244" s="1503"/>
      <c r="BH244" s="1503"/>
      <c r="BI244" s="1503"/>
      <c r="BJ244" s="1503"/>
      <c r="BK244" s="1503"/>
      <c r="BL244" s="1503"/>
      <c r="BM244" s="1503"/>
      <c r="BN244" s="1503"/>
      <c r="BO244" s="1503"/>
      <c r="BP244" s="1503"/>
      <c r="BQ244" s="1503"/>
      <c r="BR244" s="1503"/>
      <c r="BS244" s="1503"/>
      <c r="BT244" s="1503"/>
      <c r="BU244" s="1503"/>
      <c r="BV244" s="1503"/>
      <c r="BW244" s="1503"/>
      <c r="BX244" s="1503"/>
      <c r="BY244" s="1503"/>
      <c r="BZ244" s="1503"/>
      <c r="CA244" s="1503"/>
      <c r="CB244" s="1503"/>
      <c r="CC244" s="1503"/>
      <c r="CD244" s="1503"/>
      <c r="CE244" s="1503"/>
      <c r="CF244" s="1503"/>
      <c r="CG244" s="1503"/>
      <c r="CH244" s="1503"/>
      <c r="CI244" s="1503"/>
      <c r="CJ244" s="1503"/>
      <c r="CK244" s="1503"/>
      <c r="CL244" s="1503"/>
      <c r="CM244" s="1503"/>
      <c r="CN244" s="1503"/>
      <c r="CO244" s="1503"/>
      <c r="CP244" s="1503"/>
      <c r="CQ244" s="1503"/>
      <c r="CR244" s="1503"/>
      <c r="CS244" s="1503"/>
      <c r="CT244" s="1503"/>
      <c r="CU244" s="1503"/>
      <c r="CV244" s="1503"/>
      <c r="CW244" s="1503"/>
      <c r="CX244" s="1503"/>
      <c r="CY244" s="1503"/>
      <c r="CZ244" s="1503"/>
      <c r="DA244" s="1503"/>
      <c r="DB244" s="1503"/>
      <c r="DC244" s="1503"/>
      <c r="DD244" s="1503"/>
      <c r="DE244" s="1503"/>
      <c r="DF244" s="1503"/>
      <c r="DG244" s="1503"/>
      <c r="DH244" s="1503"/>
      <c r="DI244" s="1503"/>
      <c r="DJ244" s="1503"/>
      <c r="DK244" s="1503"/>
      <c r="DL244" s="1503"/>
      <c r="DM244" s="1503"/>
      <c r="DN244" s="1503"/>
      <c r="DO244" s="1503"/>
      <c r="DP244" s="1503"/>
      <c r="DQ244" s="1503"/>
      <c r="DR244" s="1503"/>
      <c r="DS244" s="1503"/>
      <c r="DT244" s="1503"/>
      <c r="DU244" s="1503"/>
      <c r="DV244" s="1503"/>
      <c r="DW244" s="1503"/>
      <c r="DX244" s="1503"/>
      <c r="DY244" s="1503"/>
      <c r="DZ244" s="1503"/>
      <c r="EA244" s="1503"/>
      <c r="EB244" s="1503"/>
      <c r="EC244" s="1503"/>
      <c r="ED244" s="1503"/>
      <c r="EE244" s="1503"/>
      <c r="EF244" s="1503"/>
      <c r="EG244" s="1503"/>
      <c r="EH244" s="1503"/>
      <c r="EI244" s="1503"/>
      <c r="EJ244" s="1503"/>
      <c r="EK244" s="1503"/>
      <c r="EL244" s="1503"/>
      <c r="EM244" s="1503"/>
      <c r="EN244" s="1503"/>
      <c r="EO244" s="1503"/>
      <c r="EP244" s="1503"/>
      <c r="EQ244" s="1503"/>
      <c r="ER244" s="1503"/>
      <c r="ES244" s="1503"/>
      <c r="ET244" s="1503"/>
      <c r="EU244" s="1503"/>
      <c r="EV244" s="1503"/>
      <c r="EW244" s="1503"/>
      <c r="EX244" s="1503"/>
      <c r="EY244" s="1503"/>
      <c r="EZ244" s="1503"/>
      <c r="FA244" s="1503"/>
      <c r="FB244" s="1503"/>
      <c r="FC244" s="1503"/>
      <c r="FD244" s="1503"/>
      <c r="FE244" s="1503"/>
      <c r="FF244" s="1503"/>
      <c r="FG244" s="1503"/>
      <c r="FH244" s="1503"/>
      <c r="FI244" s="1503"/>
      <c r="FJ244" s="1503"/>
      <c r="FK244" s="1503"/>
      <c r="FL244" s="1503"/>
      <c r="FM244" s="1503"/>
      <c r="FN244" s="1503"/>
      <c r="FO244" s="1503"/>
      <c r="FP244" s="1503"/>
      <c r="FQ244" s="1503"/>
      <c r="FR244" s="1503"/>
      <c r="FS244" s="1503"/>
      <c r="FT244" s="1503"/>
      <c r="FU244" s="1503"/>
      <c r="FV244" s="1503"/>
      <c r="FW244" s="1503"/>
      <c r="FX244" s="1503"/>
      <c r="FY244" s="1503"/>
      <c r="FZ244" s="1503"/>
      <c r="GA244" s="1503"/>
      <c r="GB244" s="1503"/>
      <c r="GC244" s="1503"/>
      <c r="GD244" s="1503"/>
      <c r="GE244" s="1503"/>
      <c r="GF244" s="1503"/>
      <c r="GG244" s="1503"/>
      <c r="GH244" s="1503"/>
      <c r="GI244" s="1503"/>
      <c r="GJ244" s="1503"/>
      <c r="GK244" s="1503"/>
      <c r="GL244" s="1503"/>
      <c r="GM244" s="1503"/>
      <c r="GN244" s="1503"/>
      <c r="GO244" s="1503"/>
      <c r="GP244" s="1503"/>
      <c r="GQ244" s="1503"/>
      <c r="GR244" s="1503"/>
      <c r="GS244" s="1503"/>
      <c r="GT244" s="1503"/>
      <c r="GU244" s="1503"/>
      <c r="GV244" s="1503"/>
      <c r="GW244" s="1503"/>
      <c r="GX244" s="1503"/>
      <c r="GY244" s="1503"/>
      <c r="GZ244" s="1503"/>
      <c r="HA244" s="1503"/>
      <c r="HB244" s="1503"/>
      <c r="HC244" s="1503"/>
      <c r="HD244" s="1503"/>
      <c r="HE244" s="1503"/>
      <c r="HF244" s="1503"/>
      <c r="HG244" s="1503"/>
      <c r="HH244" s="1503"/>
      <c r="HI244" s="1503"/>
      <c r="HJ244" s="1503"/>
      <c r="HK244" s="1503"/>
      <c r="HL244" s="1503"/>
      <c r="HM244" s="1503"/>
      <c r="HN244" s="1503"/>
      <c r="HO244" s="1503"/>
      <c r="HP244" s="1503"/>
      <c r="HQ244" s="1503"/>
      <c r="HR244" s="1503"/>
      <c r="HS244" s="1503"/>
      <c r="HT244" s="1503"/>
      <c r="HU244" s="1503"/>
      <c r="HV244" s="1503"/>
      <c r="HW244" s="1503"/>
      <c r="HX244" s="1503"/>
      <c r="HY244" s="1503"/>
      <c r="HZ244" s="1503"/>
      <c r="IA244" s="1503"/>
      <c r="IB244" s="1503"/>
      <c r="IC244" s="1503"/>
      <c r="ID244" s="1503"/>
      <c r="IE244" s="1503"/>
      <c r="IF244" s="1503"/>
      <c r="IG244" s="1503"/>
      <c r="IH244" s="1503"/>
      <c r="II244" s="1503"/>
      <c r="IJ244" s="1503"/>
      <c r="IK244" s="1503"/>
      <c r="IL244" s="1503"/>
      <c r="IM244" s="1503"/>
      <c r="IN244" s="1503"/>
      <c r="IO244" s="1503"/>
      <c r="IP244" s="1503"/>
      <c r="IQ244" s="1503"/>
      <c r="IR244" s="1503"/>
      <c r="IS244" s="1503"/>
      <c r="IT244" s="1503"/>
      <c r="IU244" s="1503"/>
      <c r="IV244" s="1503"/>
      <c r="IW244" s="1503"/>
      <c r="IX244" s="1503"/>
      <c r="IY244" s="1503"/>
      <c r="IZ244" s="1503"/>
      <c r="JA244" s="1503"/>
      <c r="JB244" s="1503"/>
      <c r="JC244" s="1503"/>
      <c r="JD244" s="1503"/>
      <c r="JE244" s="1503"/>
      <c r="JF244" s="1503"/>
      <c r="JG244" s="1503"/>
      <c r="JH244" s="1503"/>
      <c r="JI244" s="1503"/>
      <c r="JJ244" s="1503"/>
      <c r="JK244" s="1503"/>
      <c r="JL244" s="1503"/>
      <c r="JM244" s="1503"/>
      <c r="JN244" s="1503"/>
      <c r="JO244" s="1503"/>
      <c r="JP244" s="1503"/>
      <c r="JQ244" s="1503"/>
      <c r="JR244" s="1503"/>
      <c r="JS244" s="1503"/>
      <c r="JT244" s="1503"/>
      <c r="JU244" s="1503"/>
      <c r="JV244" s="1503"/>
      <c r="JW244" s="1503"/>
      <c r="JX244" s="1503"/>
      <c r="JY244" s="1503"/>
      <c r="JZ244" s="1503"/>
      <c r="KA244" s="1503"/>
      <c r="KB244" s="1503"/>
      <c r="KC244" s="1503"/>
      <c r="KD244" s="1503"/>
      <c r="KE244" s="1503"/>
      <c r="KF244" s="1503"/>
      <c r="KG244" s="1503"/>
      <c r="KH244" s="1503"/>
      <c r="KI244" s="1503"/>
      <c r="KJ244" s="1503"/>
      <c r="KK244" s="1503"/>
      <c r="KL244" s="1503"/>
      <c r="KM244" s="1503"/>
      <c r="KN244" s="1503"/>
      <c r="KO244" s="1503"/>
      <c r="KP244" s="1503"/>
      <c r="KQ244" s="1503"/>
      <c r="KR244" s="1503"/>
      <c r="KS244" s="1503"/>
      <c r="KT244" s="1503"/>
      <c r="KU244" s="1503"/>
      <c r="KV244" s="1503"/>
      <c r="KW244" s="1503"/>
      <c r="KX244" s="1503"/>
    </row>
    <row r="245" spans="1:310" s="5" customFormat="1" ht="15.75">
      <c r="A245" s="1143"/>
      <c r="B245" s="1145"/>
      <c r="C245" s="1145"/>
      <c r="D245" s="1146"/>
      <c r="E245" s="1146"/>
      <c r="F245" s="1146"/>
      <c r="G245" s="1145"/>
      <c r="H245" s="1145"/>
      <c r="I245" s="1147"/>
      <c r="J245" s="1503"/>
      <c r="K245" s="1503"/>
      <c r="L245" s="1503"/>
      <c r="M245" s="1503"/>
      <c r="N245" s="1503"/>
      <c r="O245" s="1503"/>
      <c r="P245" s="1503"/>
      <c r="Q245" s="1503"/>
      <c r="R245" s="1503"/>
      <c r="S245" s="1503"/>
      <c r="T245" s="1503"/>
      <c r="U245" s="1503"/>
      <c r="V245" s="1503"/>
      <c r="W245" s="1503"/>
      <c r="X245" s="1503"/>
      <c r="Y245" s="1503"/>
      <c r="Z245" s="1503"/>
      <c r="AA245" s="1503"/>
      <c r="AB245" s="1503"/>
      <c r="AC245" s="1503"/>
      <c r="AD245" s="1503"/>
      <c r="AE245" s="1503"/>
      <c r="AF245" s="1503"/>
      <c r="AG245" s="1503"/>
      <c r="AH245" s="1503"/>
      <c r="AI245" s="1503"/>
      <c r="AJ245" s="1503"/>
      <c r="AK245" s="1503"/>
      <c r="AL245" s="1503"/>
      <c r="AM245" s="1503"/>
      <c r="AN245" s="1503"/>
      <c r="AO245" s="1503"/>
      <c r="AP245" s="1503"/>
      <c r="AQ245" s="1503"/>
      <c r="AR245" s="1503"/>
      <c r="AS245" s="1503"/>
      <c r="AT245" s="1503"/>
      <c r="AU245" s="1503"/>
      <c r="AV245" s="1503"/>
      <c r="AW245" s="1503"/>
      <c r="AX245" s="1503"/>
      <c r="AY245" s="1503"/>
      <c r="AZ245" s="1503"/>
      <c r="BA245" s="1503"/>
      <c r="BB245" s="1503"/>
      <c r="BC245" s="1503"/>
      <c r="BD245" s="1503"/>
      <c r="BE245" s="1503"/>
      <c r="BF245" s="1503"/>
      <c r="BG245" s="1503"/>
      <c r="BH245" s="1503"/>
      <c r="BI245" s="1503"/>
      <c r="BJ245" s="1503"/>
      <c r="BK245" s="1503"/>
      <c r="BL245" s="1503"/>
      <c r="BM245" s="1503"/>
      <c r="BN245" s="1503"/>
      <c r="BO245" s="1503"/>
      <c r="BP245" s="1503"/>
      <c r="BQ245" s="1503"/>
      <c r="BR245" s="1503"/>
      <c r="BS245" s="1503"/>
      <c r="BT245" s="1503"/>
      <c r="BU245" s="1503"/>
      <c r="BV245" s="1503"/>
      <c r="BW245" s="1503"/>
      <c r="BX245" s="1503"/>
      <c r="BY245" s="1503"/>
      <c r="BZ245" s="1503"/>
      <c r="CA245" s="1503"/>
      <c r="CB245" s="1503"/>
      <c r="CC245" s="1503"/>
      <c r="CD245" s="1503"/>
      <c r="CE245" s="1503"/>
      <c r="CF245" s="1503"/>
      <c r="CG245" s="1503"/>
      <c r="CH245" s="1503"/>
      <c r="CI245" s="1503"/>
      <c r="CJ245" s="1503"/>
      <c r="CK245" s="1503"/>
      <c r="CL245" s="1503"/>
      <c r="CM245" s="1503"/>
      <c r="CN245" s="1503"/>
      <c r="CO245" s="1503"/>
      <c r="CP245" s="1503"/>
      <c r="CQ245" s="1503"/>
      <c r="CR245" s="1503"/>
      <c r="CS245" s="1503"/>
      <c r="CT245" s="1503"/>
      <c r="CU245" s="1503"/>
      <c r="CV245" s="1503"/>
      <c r="CW245" s="1503"/>
      <c r="CX245" s="1503"/>
      <c r="CY245" s="1503"/>
      <c r="CZ245" s="1503"/>
      <c r="DA245" s="1503"/>
      <c r="DB245" s="1503"/>
      <c r="DC245" s="1503"/>
      <c r="DD245" s="1503"/>
      <c r="DE245" s="1503"/>
      <c r="DF245" s="1503"/>
      <c r="DG245" s="1503"/>
      <c r="DH245" s="1503"/>
      <c r="DI245" s="1503"/>
      <c r="DJ245" s="1503"/>
      <c r="DK245" s="1503"/>
      <c r="DL245" s="1503"/>
      <c r="DM245" s="1503"/>
      <c r="DN245" s="1503"/>
      <c r="DO245" s="1503"/>
      <c r="DP245" s="1503"/>
      <c r="DQ245" s="1503"/>
      <c r="DR245" s="1503"/>
      <c r="DS245" s="1503"/>
      <c r="DT245" s="1503"/>
      <c r="DU245" s="1503"/>
      <c r="DV245" s="1503"/>
      <c r="DW245" s="1503"/>
      <c r="DX245" s="1503"/>
      <c r="DY245" s="1503"/>
      <c r="DZ245" s="1503"/>
      <c r="EA245" s="1503"/>
      <c r="EB245" s="1503"/>
      <c r="EC245" s="1503"/>
      <c r="ED245" s="1503"/>
      <c r="EE245" s="1503"/>
      <c r="EF245" s="1503"/>
      <c r="EG245" s="1503"/>
      <c r="EH245" s="1503"/>
      <c r="EI245" s="1503"/>
      <c r="EJ245" s="1503"/>
      <c r="EK245" s="1503"/>
      <c r="EL245" s="1503"/>
      <c r="EM245" s="1503"/>
      <c r="EN245" s="1503"/>
      <c r="EO245" s="1503"/>
      <c r="EP245" s="1503"/>
      <c r="EQ245" s="1503"/>
      <c r="ER245" s="1503"/>
      <c r="ES245" s="1503"/>
      <c r="ET245" s="1503"/>
      <c r="EU245" s="1503"/>
      <c r="EV245" s="1503"/>
      <c r="EW245" s="1503"/>
      <c r="EX245" s="1503"/>
      <c r="EY245" s="1503"/>
      <c r="EZ245" s="1503"/>
      <c r="FA245" s="1503"/>
      <c r="FB245" s="1503"/>
      <c r="FC245" s="1503"/>
      <c r="FD245" s="1503"/>
      <c r="FE245" s="1503"/>
      <c r="FF245" s="1503"/>
      <c r="FG245" s="1503"/>
      <c r="FH245" s="1503"/>
      <c r="FI245" s="1503"/>
      <c r="FJ245" s="1503"/>
      <c r="FK245" s="1503"/>
      <c r="FL245" s="1503"/>
      <c r="FM245" s="1503"/>
      <c r="FN245" s="1503"/>
      <c r="FO245" s="1503"/>
      <c r="FP245" s="1503"/>
      <c r="FQ245" s="1503"/>
      <c r="FR245" s="1503"/>
      <c r="FS245" s="1503"/>
      <c r="FT245" s="1503"/>
      <c r="FU245" s="1503"/>
      <c r="FV245" s="1503"/>
      <c r="FW245" s="1503"/>
      <c r="FX245" s="1503"/>
      <c r="FY245" s="1503"/>
      <c r="FZ245" s="1503"/>
      <c r="GA245" s="1503"/>
      <c r="GB245" s="1503"/>
      <c r="GC245" s="1503"/>
      <c r="GD245" s="1503"/>
      <c r="GE245" s="1503"/>
      <c r="GF245" s="1503"/>
      <c r="GG245" s="1503"/>
      <c r="GH245" s="1503"/>
      <c r="GI245" s="1503"/>
      <c r="GJ245" s="1503"/>
      <c r="GK245" s="1503"/>
      <c r="GL245" s="1503"/>
      <c r="GM245" s="1503"/>
      <c r="GN245" s="1503"/>
      <c r="GO245" s="1503"/>
      <c r="GP245" s="1503"/>
      <c r="GQ245" s="1503"/>
      <c r="GR245" s="1503"/>
      <c r="GS245" s="1503"/>
      <c r="GT245" s="1503"/>
      <c r="GU245" s="1503"/>
      <c r="GV245" s="1503"/>
      <c r="GW245" s="1503"/>
      <c r="GX245" s="1503"/>
      <c r="GY245" s="1503"/>
      <c r="GZ245" s="1503"/>
      <c r="HA245" s="1503"/>
      <c r="HB245" s="1503"/>
      <c r="HC245" s="1503"/>
      <c r="HD245" s="1503"/>
      <c r="HE245" s="1503"/>
      <c r="HF245" s="1503"/>
      <c r="HG245" s="1503"/>
      <c r="HH245" s="1503"/>
      <c r="HI245" s="1503"/>
      <c r="HJ245" s="1503"/>
      <c r="HK245" s="1503"/>
      <c r="HL245" s="1503"/>
      <c r="HM245" s="1503"/>
      <c r="HN245" s="1503"/>
      <c r="HO245" s="1503"/>
      <c r="HP245" s="1503"/>
      <c r="HQ245" s="1503"/>
      <c r="HR245" s="1503"/>
      <c r="HS245" s="1503"/>
      <c r="HT245" s="1503"/>
      <c r="HU245" s="1503"/>
      <c r="HV245" s="1503"/>
      <c r="HW245" s="1503"/>
      <c r="HX245" s="1503"/>
      <c r="HY245" s="1503"/>
      <c r="HZ245" s="1503"/>
      <c r="IA245" s="1503"/>
      <c r="IB245" s="1503"/>
      <c r="IC245" s="1503"/>
      <c r="ID245" s="1503"/>
      <c r="IE245" s="1503"/>
      <c r="IF245" s="1503"/>
      <c r="IG245" s="1503"/>
      <c r="IH245" s="1503"/>
      <c r="II245" s="1503"/>
      <c r="IJ245" s="1503"/>
      <c r="IK245" s="1503"/>
      <c r="IL245" s="1503"/>
      <c r="IM245" s="1503"/>
      <c r="IN245" s="1503"/>
      <c r="IO245" s="1503"/>
      <c r="IP245" s="1503"/>
      <c r="IQ245" s="1503"/>
      <c r="IR245" s="1503"/>
      <c r="IS245" s="1503"/>
      <c r="IT245" s="1503"/>
      <c r="IU245" s="1503"/>
      <c r="IV245" s="1503"/>
      <c r="IW245" s="1503"/>
      <c r="IX245" s="1503"/>
      <c r="IY245" s="1503"/>
      <c r="IZ245" s="1503"/>
      <c r="JA245" s="1503"/>
      <c r="JB245" s="1503"/>
      <c r="JC245" s="1503"/>
      <c r="JD245" s="1503"/>
      <c r="JE245" s="1503"/>
      <c r="JF245" s="1503"/>
      <c r="JG245" s="1503"/>
      <c r="JH245" s="1503"/>
      <c r="JI245" s="1503"/>
      <c r="JJ245" s="1503"/>
      <c r="JK245" s="1503"/>
      <c r="JL245" s="1503"/>
      <c r="JM245" s="1503"/>
      <c r="JN245" s="1503"/>
      <c r="JO245" s="1503"/>
      <c r="JP245" s="1503"/>
      <c r="JQ245" s="1503"/>
      <c r="JR245" s="1503"/>
      <c r="JS245" s="1503"/>
      <c r="JT245" s="1503"/>
      <c r="JU245" s="1503"/>
      <c r="JV245" s="1503"/>
      <c r="JW245" s="1503"/>
      <c r="JX245" s="1503"/>
      <c r="JY245" s="1503"/>
      <c r="JZ245" s="1503"/>
      <c r="KA245" s="1503"/>
      <c r="KB245" s="1503"/>
      <c r="KC245" s="1503"/>
      <c r="KD245" s="1503"/>
      <c r="KE245" s="1503"/>
      <c r="KF245" s="1503"/>
      <c r="KG245" s="1503"/>
      <c r="KH245" s="1503"/>
      <c r="KI245" s="1503"/>
      <c r="KJ245" s="1503"/>
      <c r="KK245" s="1503"/>
      <c r="KL245" s="1503"/>
      <c r="KM245" s="1503"/>
      <c r="KN245" s="1503"/>
      <c r="KO245" s="1503"/>
      <c r="KP245" s="1503"/>
      <c r="KQ245" s="1503"/>
      <c r="KR245" s="1503"/>
      <c r="KS245" s="1503"/>
      <c r="KT245" s="1503"/>
      <c r="KU245" s="1503"/>
      <c r="KV245" s="1503"/>
      <c r="KW245" s="1503"/>
      <c r="KX245" s="1503"/>
    </row>
    <row r="246" spans="1:310" s="81" customFormat="1" ht="26.25">
      <c r="A246" s="1148"/>
      <c r="B246" s="2131" t="s">
        <v>1013</v>
      </c>
      <c r="C246" s="2132"/>
      <c r="D246" s="1465" t="s">
        <v>1184</v>
      </c>
      <c r="E246" s="1465" t="s">
        <v>318</v>
      </c>
      <c r="F246" s="1466" t="s">
        <v>1185</v>
      </c>
      <c r="G246" s="1467" t="s">
        <v>1186</v>
      </c>
      <c r="H246" s="1467" t="s">
        <v>1187</v>
      </c>
      <c r="I246" s="1149"/>
      <c r="J246" s="1503"/>
      <c r="K246" s="1503"/>
      <c r="L246" s="1503"/>
      <c r="M246" s="1503"/>
      <c r="N246" s="1503"/>
      <c r="O246" s="1503"/>
      <c r="P246" s="1503"/>
      <c r="Q246" s="1503"/>
      <c r="R246" s="1503"/>
      <c r="S246" s="1503"/>
      <c r="T246" s="1503"/>
      <c r="U246" s="1503"/>
      <c r="V246" s="1503"/>
      <c r="W246" s="1503"/>
      <c r="X246" s="1503"/>
      <c r="Y246" s="1503"/>
      <c r="Z246" s="1503"/>
      <c r="AA246" s="1503"/>
      <c r="AB246" s="1503"/>
      <c r="AC246" s="1503"/>
      <c r="AD246" s="1503"/>
      <c r="AE246" s="1503"/>
      <c r="AF246" s="1503"/>
      <c r="AG246" s="1503"/>
      <c r="AH246" s="1503"/>
      <c r="AI246" s="1503"/>
      <c r="AJ246" s="1503"/>
      <c r="AK246" s="1503"/>
      <c r="AL246" s="1503"/>
      <c r="AM246" s="1503"/>
      <c r="AN246" s="1503"/>
      <c r="AO246" s="1503"/>
      <c r="AP246" s="1503"/>
      <c r="AQ246" s="1503"/>
      <c r="AR246" s="1503"/>
      <c r="AS246" s="1503"/>
      <c r="AT246" s="1503"/>
      <c r="AU246" s="1503"/>
      <c r="AV246" s="1503"/>
      <c r="AW246" s="1503"/>
      <c r="AX246" s="1503"/>
      <c r="AY246" s="1503"/>
      <c r="AZ246" s="1503"/>
      <c r="BA246" s="1503"/>
      <c r="BB246" s="1503"/>
      <c r="BC246" s="1503"/>
      <c r="BD246" s="1503"/>
      <c r="BE246" s="1503"/>
      <c r="BF246" s="1503"/>
      <c r="BG246" s="1503"/>
      <c r="BH246" s="1503"/>
      <c r="BI246" s="1503"/>
      <c r="BJ246" s="1503"/>
      <c r="BK246" s="1503"/>
      <c r="BL246" s="1503"/>
      <c r="BM246" s="1503"/>
      <c r="BN246" s="1503"/>
      <c r="BO246" s="1503"/>
      <c r="BP246" s="1503"/>
      <c r="BQ246" s="1503"/>
      <c r="BR246" s="1503"/>
      <c r="BS246" s="1503"/>
      <c r="BT246" s="1503"/>
      <c r="BU246" s="1503"/>
      <c r="BV246" s="1503"/>
      <c r="BW246" s="1503"/>
      <c r="BX246" s="1503"/>
      <c r="BY246" s="1503"/>
      <c r="BZ246" s="1503"/>
      <c r="CA246" s="1503"/>
      <c r="CB246" s="1503"/>
      <c r="CC246" s="1503"/>
      <c r="CD246" s="1503"/>
      <c r="CE246" s="1503"/>
      <c r="CF246" s="1503"/>
      <c r="CG246" s="1503"/>
      <c r="CH246" s="1503"/>
      <c r="CI246" s="1503"/>
      <c r="CJ246" s="1503"/>
      <c r="CK246" s="1503"/>
      <c r="CL246" s="1503"/>
      <c r="CM246" s="1503"/>
      <c r="CN246" s="1503"/>
      <c r="CO246" s="1503"/>
      <c r="CP246" s="1503"/>
      <c r="CQ246" s="1503"/>
      <c r="CR246" s="1503"/>
      <c r="CS246" s="1503"/>
      <c r="CT246" s="1503"/>
      <c r="CU246" s="1503"/>
      <c r="CV246" s="1503"/>
      <c r="CW246" s="1503"/>
      <c r="CX246" s="1503"/>
      <c r="CY246" s="1503"/>
      <c r="CZ246" s="1503"/>
      <c r="DA246" s="1503"/>
      <c r="DB246" s="1503"/>
      <c r="DC246" s="1503"/>
      <c r="DD246" s="1503"/>
      <c r="DE246" s="1503"/>
      <c r="DF246" s="1503"/>
      <c r="DG246" s="1503"/>
      <c r="DH246" s="1503"/>
      <c r="DI246" s="1503"/>
      <c r="DJ246" s="1503"/>
      <c r="DK246" s="1503"/>
      <c r="DL246" s="1503"/>
      <c r="DM246" s="1503"/>
      <c r="DN246" s="1503"/>
      <c r="DO246" s="1503"/>
      <c r="DP246" s="1503"/>
      <c r="DQ246" s="1503"/>
      <c r="DR246" s="1503"/>
      <c r="DS246" s="1503"/>
      <c r="DT246" s="1503"/>
      <c r="DU246" s="1503"/>
      <c r="DV246" s="1503"/>
      <c r="DW246" s="1503"/>
      <c r="DX246" s="1503"/>
      <c r="DY246" s="1503"/>
      <c r="DZ246" s="1503"/>
      <c r="EA246" s="1503"/>
      <c r="EB246" s="1503"/>
      <c r="EC246" s="1503"/>
      <c r="ED246" s="1503"/>
      <c r="EE246" s="1503"/>
      <c r="EF246" s="1503"/>
      <c r="EG246" s="1503"/>
      <c r="EH246" s="1503"/>
      <c r="EI246" s="1503"/>
      <c r="EJ246" s="1503"/>
      <c r="EK246" s="1503"/>
      <c r="EL246" s="1503"/>
      <c r="EM246" s="1503"/>
      <c r="EN246" s="1503"/>
      <c r="EO246" s="1503"/>
      <c r="EP246" s="1503"/>
      <c r="EQ246" s="1503"/>
      <c r="ER246" s="1503"/>
      <c r="ES246" s="1503"/>
      <c r="ET246" s="1503"/>
      <c r="EU246" s="1503"/>
      <c r="EV246" s="1503"/>
      <c r="EW246" s="1503"/>
      <c r="EX246" s="1503"/>
      <c r="EY246" s="1503"/>
      <c r="EZ246" s="1503"/>
      <c r="FA246" s="1503"/>
      <c r="FB246" s="1503"/>
      <c r="FC246" s="1503"/>
      <c r="FD246" s="1503"/>
      <c r="FE246" s="1503"/>
      <c r="FF246" s="1503"/>
      <c r="FG246" s="1503"/>
      <c r="FH246" s="1503"/>
      <c r="FI246" s="1503"/>
      <c r="FJ246" s="1503"/>
      <c r="FK246" s="1503"/>
      <c r="FL246" s="1503"/>
      <c r="FM246" s="1503"/>
      <c r="FN246" s="1503"/>
      <c r="FO246" s="1503"/>
      <c r="FP246" s="1503"/>
      <c r="FQ246" s="1503"/>
      <c r="FR246" s="1503"/>
      <c r="FS246" s="1503"/>
      <c r="FT246" s="1503"/>
      <c r="FU246" s="1503"/>
      <c r="FV246" s="1503"/>
      <c r="FW246" s="1503"/>
      <c r="FX246" s="1503"/>
      <c r="FY246" s="1503"/>
      <c r="FZ246" s="1503"/>
      <c r="GA246" s="1503"/>
      <c r="GB246" s="1503"/>
      <c r="GC246" s="1503"/>
      <c r="GD246" s="1503"/>
      <c r="GE246" s="1503"/>
      <c r="GF246" s="1503"/>
      <c r="GG246" s="1503"/>
      <c r="GH246" s="1503"/>
      <c r="GI246" s="1503"/>
      <c r="GJ246" s="1503"/>
      <c r="GK246" s="1503"/>
      <c r="GL246" s="1503"/>
      <c r="GM246" s="1503"/>
      <c r="GN246" s="1503"/>
      <c r="GO246" s="1503"/>
      <c r="GP246" s="1503"/>
      <c r="GQ246" s="1503"/>
      <c r="GR246" s="1503"/>
      <c r="GS246" s="1503"/>
      <c r="GT246" s="1503"/>
      <c r="GU246" s="1503"/>
      <c r="GV246" s="1503"/>
      <c r="GW246" s="1503"/>
      <c r="GX246" s="1503"/>
      <c r="GY246" s="1503"/>
      <c r="GZ246" s="1503"/>
      <c r="HA246" s="1503"/>
      <c r="HB246" s="1503"/>
      <c r="HC246" s="1503"/>
      <c r="HD246" s="1503"/>
      <c r="HE246" s="1503"/>
      <c r="HF246" s="1503"/>
      <c r="HG246" s="1503"/>
      <c r="HH246" s="1503"/>
      <c r="HI246" s="1503"/>
      <c r="HJ246" s="1503"/>
      <c r="HK246" s="1503"/>
      <c r="HL246" s="1503"/>
      <c r="HM246" s="1503"/>
      <c r="HN246" s="1503"/>
      <c r="HO246" s="1503"/>
      <c r="HP246" s="1503"/>
      <c r="HQ246" s="1503"/>
      <c r="HR246" s="1503"/>
      <c r="HS246" s="1503"/>
      <c r="HT246" s="1503"/>
      <c r="HU246" s="1503"/>
      <c r="HV246" s="1503"/>
      <c r="HW246" s="1503"/>
      <c r="HX246" s="1503"/>
      <c r="HY246" s="1503"/>
      <c r="HZ246" s="1503"/>
      <c r="IA246" s="1503"/>
      <c r="IB246" s="1503"/>
      <c r="IC246" s="1503"/>
      <c r="ID246" s="1503"/>
      <c r="IE246" s="1503"/>
      <c r="IF246" s="1503"/>
      <c r="IG246" s="1503"/>
      <c r="IH246" s="1503"/>
      <c r="II246" s="1503"/>
      <c r="IJ246" s="1503"/>
      <c r="IK246" s="1503"/>
      <c r="IL246" s="1503"/>
      <c r="IM246" s="1503"/>
      <c r="IN246" s="1503"/>
      <c r="IO246" s="1503"/>
      <c r="IP246" s="1503"/>
      <c r="IQ246" s="1503"/>
      <c r="IR246" s="1503"/>
      <c r="IS246" s="1503"/>
      <c r="IT246" s="1503"/>
      <c r="IU246" s="1503"/>
      <c r="IV246" s="1503"/>
      <c r="IW246" s="1503"/>
      <c r="IX246" s="1503"/>
      <c r="IY246" s="1503"/>
      <c r="IZ246" s="1503"/>
      <c r="JA246" s="1503"/>
      <c r="JB246" s="1503"/>
      <c r="JC246" s="1503"/>
      <c r="JD246" s="1503"/>
      <c r="JE246" s="1503"/>
      <c r="JF246" s="1503"/>
      <c r="JG246" s="1503"/>
      <c r="JH246" s="1503"/>
      <c r="JI246" s="1503"/>
      <c r="JJ246" s="1503"/>
      <c r="JK246" s="1503"/>
      <c r="JL246" s="1503"/>
      <c r="JM246" s="1503"/>
      <c r="JN246" s="1503"/>
      <c r="JO246" s="1503"/>
      <c r="JP246" s="1503"/>
      <c r="JQ246" s="1503"/>
      <c r="JR246" s="1503"/>
      <c r="JS246" s="1503"/>
      <c r="JT246" s="1503"/>
      <c r="JU246" s="1503"/>
      <c r="JV246" s="1503"/>
      <c r="JW246" s="1503"/>
      <c r="JX246" s="1503"/>
      <c r="JY246" s="1503"/>
      <c r="JZ246" s="1503"/>
      <c r="KA246" s="1503"/>
      <c r="KB246" s="1503"/>
      <c r="KC246" s="1503"/>
      <c r="KD246" s="1503"/>
      <c r="KE246" s="1503"/>
      <c r="KF246" s="1503"/>
      <c r="KG246" s="1503"/>
      <c r="KH246" s="1503"/>
      <c r="KI246" s="1503"/>
      <c r="KJ246" s="1503"/>
      <c r="KK246" s="1503"/>
      <c r="KL246" s="1503"/>
      <c r="KM246" s="1503"/>
      <c r="KN246" s="1503"/>
      <c r="KO246" s="1503"/>
      <c r="KP246" s="1503"/>
      <c r="KQ246" s="1503"/>
      <c r="KR246" s="1503"/>
      <c r="KS246" s="1503"/>
      <c r="KT246" s="1503"/>
      <c r="KU246" s="1503"/>
      <c r="KV246" s="1503"/>
      <c r="KW246" s="1503"/>
      <c r="KX246" s="1503"/>
    </row>
    <row r="247" spans="1:310" s="5" customFormat="1" ht="16.5" thickBot="1">
      <c r="A247" s="1148"/>
      <c r="B247" s="2133"/>
      <c r="C247" s="2134"/>
      <c r="D247" s="1468"/>
      <c r="E247" s="1468"/>
      <c r="F247" s="1469"/>
      <c r="G247" s="1470"/>
      <c r="H247" s="1470"/>
      <c r="I247" s="1149"/>
      <c r="J247" s="1503"/>
      <c r="K247" s="1503"/>
      <c r="L247" s="1503"/>
      <c r="M247" s="1503"/>
      <c r="N247" s="1503"/>
      <c r="O247" s="1503"/>
      <c r="P247" s="1503"/>
      <c r="Q247" s="1503"/>
      <c r="R247" s="1503"/>
      <c r="S247" s="1503"/>
      <c r="T247" s="1503"/>
      <c r="U247" s="1503"/>
      <c r="V247" s="1503"/>
      <c r="W247" s="1503"/>
      <c r="X247" s="1503"/>
      <c r="Y247" s="1503"/>
      <c r="Z247" s="1503"/>
      <c r="AA247" s="1503"/>
      <c r="AB247" s="1503"/>
      <c r="AC247" s="1503"/>
      <c r="AD247" s="1503"/>
      <c r="AE247" s="1503"/>
      <c r="AF247" s="1503"/>
      <c r="AG247" s="1503"/>
      <c r="AH247" s="1503"/>
      <c r="AI247" s="1503"/>
      <c r="AJ247" s="1503"/>
      <c r="AK247" s="1503"/>
      <c r="AL247" s="1503"/>
      <c r="AM247" s="1503"/>
      <c r="AN247" s="1503"/>
      <c r="AO247" s="1503"/>
      <c r="AP247" s="1503"/>
      <c r="AQ247" s="1503"/>
      <c r="AR247" s="1503"/>
      <c r="AS247" s="1503"/>
      <c r="AT247" s="1503"/>
      <c r="AU247" s="1503"/>
      <c r="AV247" s="1503"/>
      <c r="AW247" s="1503"/>
      <c r="AX247" s="1503"/>
      <c r="AY247" s="1503"/>
      <c r="AZ247" s="1503"/>
      <c r="BA247" s="1503"/>
      <c r="BB247" s="1503"/>
      <c r="BC247" s="1503"/>
      <c r="BD247" s="1503"/>
      <c r="BE247" s="1503"/>
      <c r="BF247" s="1503"/>
      <c r="BG247" s="1503"/>
      <c r="BH247" s="1503"/>
      <c r="BI247" s="1503"/>
      <c r="BJ247" s="1503"/>
      <c r="BK247" s="1503"/>
      <c r="BL247" s="1503"/>
      <c r="BM247" s="1503"/>
      <c r="BN247" s="1503"/>
      <c r="BO247" s="1503"/>
      <c r="BP247" s="1503"/>
      <c r="BQ247" s="1503"/>
      <c r="BR247" s="1503"/>
      <c r="BS247" s="1503"/>
      <c r="BT247" s="1503"/>
      <c r="BU247" s="1503"/>
      <c r="BV247" s="1503"/>
      <c r="BW247" s="1503"/>
      <c r="BX247" s="1503"/>
      <c r="BY247" s="1503"/>
      <c r="BZ247" s="1503"/>
      <c r="CA247" s="1503"/>
      <c r="CB247" s="1503"/>
      <c r="CC247" s="1503"/>
      <c r="CD247" s="1503"/>
      <c r="CE247" s="1503"/>
      <c r="CF247" s="1503"/>
      <c r="CG247" s="1503"/>
      <c r="CH247" s="1503"/>
      <c r="CI247" s="1503"/>
      <c r="CJ247" s="1503"/>
      <c r="CK247" s="1503"/>
      <c r="CL247" s="1503"/>
      <c r="CM247" s="1503"/>
      <c r="CN247" s="1503"/>
      <c r="CO247" s="1503"/>
      <c r="CP247" s="1503"/>
      <c r="CQ247" s="1503"/>
      <c r="CR247" s="1503"/>
      <c r="CS247" s="1503"/>
      <c r="CT247" s="1503"/>
      <c r="CU247" s="1503"/>
      <c r="CV247" s="1503"/>
      <c r="CW247" s="1503"/>
      <c r="CX247" s="1503"/>
      <c r="CY247" s="1503"/>
      <c r="CZ247" s="1503"/>
      <c r="DA247" s="1503"/>
      <c r="DB247" s="1503"/>
      <c r="DC247" s="1503"/>
      <c r="DD247" s="1503"/>
      <c r="DE247" s="1503"/>
      <c r="DF247" s="1503"/>
      <c r="DG247" s="1503"/>
      <c r="DH247" s="1503"/>
      <c r="DI247" s="1503"/>
      <c r="DJ247" s="1503"/>
      <c r="DK247" s="1503"/>
      <c r="DL247" s="1503"/>
      <c r="DM247" s="1503"/>
      <c r="DN247" s="1503"/>
      <c r="DO247" s="1503"/>
      <c r="DP247" s="1503"/>
      <c r="DQ247" s="1503"/>
      <c r="DR247" s="1503"/>
      <c r="DS247" s="1503"/>
      <c r="DT247" s="1503"/>
      <c r="DU247" s="1503"/>
      <c r="DV247" s="1503"/>
      <c r="DW247" s="1503"/>
      <c r="DX247" s="1503"/>
      <c r="DY247" s="1503"/>
      <c r="DZ247" s="1503"/>
      <c r="EA247" s="1503"/>
      <c r="EB247" s="1503"/>
      <c r="EC247" s="1503"/>
      <c r="ED247" s="1503"/>
      <c r="EE247" s="1503"/>
      <c r="EF247" s="1503"/>
      <c r="EG247" s="1503"/>
      <c r="EH247" s="1503"/>
      <c r="EI247" s="1503"/>
      <c r="EJ247" s="1503"/>
      <c r="EK247" s="1503"/>
      <c r="EL247" s="1503"/>
      <c r="EM247" s="1503"/>
      <c r="EN247" s="1503"/>
      <c r="EO247" s="1503"/>
      <c r="EP247" s="1503"/>
      <c r="EQ247" s="1503"/>
      <c r="ER247" s="1503"/>
      <c r="ES247" s="1503"/>
      <c r="ET247" s="1503"/>
      <c r="EU247" s="1503"/>
      <c r="EV247" s="1503"/>
      <c r="EW247" s="1503"/>
      <c r="EX247" s="1503"/>
      <c r="EY247" s="1503"/>
      <c r="EZ247" s="1503"/>
      <c r="FA247" s="1503"/>
      <c r="FB247" s="1503"/>
      <c r="FC247" s="1503"/>
      <c r="FD247" s="1503"/>
      <c r="FE247" s="1503"/>
      <c r="FF247" s="1503"/>
      <c r="FG247" s="1503"/>
      <c r="FH247" s="1503"/>
      <c r="FI247" s="1503"/>
      <c r="FJ247" s="1503"/>
      <c r="FK247" s="1503"/>
      <c r="FL247" s="1503"/>
      <c r="FM247" s="1503"/>
      <c r="FN247" s="1503"/>
      <c r="FO247" s="1503"/>
      <c r="FP247" s="1503"/>
      <c r="FQ247" s="1503"/>
      <c r="FR247" s="1503"/>
      <c r="FS247" s="1503"/>
      <c r="FT247" s="1503"/>
      <c r="FU247" s="1503"/>
      <c r="FV247" s="1503"/>
      <c r="FW247" s="1503"/>
      <c r="FX247" s="1503"/>
      <c r="FY247" s="1503"/>
      <c r="FZ247" s="1503"/>
      <c r="GA247" s="1503"/>
      <c r="GB247" s="1503"/>
      <c r="GC247" s="1503"/>
      <c r="GD247" s="1503"/>
      <c r="GE247" s="1503"/>
      <c r="GF247" s="1503"/>
      <c r="GG247" s="1503"/>
      <c r="GH247" s="1503"/>
      <c r="GI247" s="1503"/>
      <c r="GJ247" s="1503"/>
      <c r="GK247" s="1503"/>
      <c r="GL247" s="1503"/>
      <c r="GM247" s="1503"/>
      <c r="GN247" s="1503"/>
      <c r="GO247" s="1503"/>
      <c r="GP247" s="1503"/>
      <c r="GQ247" s="1503"/>
      <c r="GR247" s="1503"/>
      <c r="GS247" s="1503"/>
      <c r="GT247" s="1503"/>
      <c r="GU247" s="1503"/>
      <c r="GV247" s="1503"/>
      <c r="GW247" s="1503"/>
      <c r="GX247" s="1503"/>
      <c r="GY247" s="1503"/>
      <c r="GZ247" s="1503"/>
      <c r="HA247" s="1503"/>
      <c r="HB247" s="1503"/>
      <c r="HC247" s="1503"/>
      <c r="HD247" s="1503"/>
      <c r="HE247" s="1503"/>
      <c r="HF247" s="1503"/>
      <c r="HG247" s="1503"/>
      <c r="HH247" s="1503"/>
      <c r="HI247" s="1503"/>
      <c r="HJ247" s="1503"/>
      <c r="HK247" s="1503"/>
      <c r="HL247" s="1503"/>
      <c r="HM247" s="1503"/>
      <c r="HN247" s="1503"/>
      <c r="HO247" s="1503"/>
      <c r="HP247" s="1503"/>
      <c r="HQ247" s="1503"/>
      <c r="HR247" s="1503"/>
      <c r="HS247" s="1503"/>
      <c r="HT247" s="1503"/>
      <c r="HU247" s="1503"/>
      <c r="HV247" s="1503"/>
      <c r="HW247" s="1503"/>
      <c r="HX247" s="1503"/>
      <c r="HY247" s="1503"/>
      <c r="HZ247" s="1503"/>
      <c r="IA247" s="1503"/>
      <c r="IB247" s="1503"/>
      <c r="IC247" s="1503"/>
      <c r="ID247" s="1503"/>
      <c r="IE247" s="1503"/>
      <c r="IF247" s="1503"/>
      <c r="IG247" s="1503"/>
      <c r="IH247" s="1503"/>
      <c r="II247" s="1503"/>
      <c r="IJ247" s="1503"/>
      <c r="IK247" s="1503"/>
      <c r="IL247" s="1503"/>
      <c r="IM247" s="1503"/>
      <c r="IN247" s="1503"/>
      <c r="IO247" s="1503"/>
      <c r="IP247" s="1503"/>
      <c r="IQ247" s="1503"/>
      <c r="IR247" s="1503"/>
      <c r="IS247" s="1503"/>
      <c r="IT247" s="1503"/>
      <c r="IU247" s="1503"/>
      <c r="IV247" s="1503"/>
      <c r="IW247" s="1503"/>
      <c r="IX247" s="1503"/>
      <c r="IY247" s="1503"/>
      <c r="IZ247" s="1503"/>
      <c r="JA247" s="1503"/>
      <c r="JB247" s="1503"/>
      <c r="JC247" s="1503"/>
      <c r="JD247" s="1503"/>
      <c r="JE247" s="1503"/>
      <c r="JF247" s="1503"/>
      <c r="JG247" s="1503"/>
      <c r="JH247" s="1503"/>
      <c r="JI247" s="1503"/>
      <c r="JJ247" s="1503"/>
      <c r="JK247" s="1503"/>
      <c r="JL247" s="1503"/>
      <c r="JM247" s="1503"/>
      <c r="JN247" s="1503"/>
      <c r="JO247" s="1503"/>
      <c r="JP247" s="1503"/>
      <c r="JQ247" s="1503"/>
      <c r="JR247" s="1503"/>
      <c r="JS247" s="1503"/>
      <c r="JT247" s="1503"/>
      <c r="JU247" s="1503"/>
      <c r="JV247" s="1503"/>
      <c r="JW247" s="1503"/>
      <c r="JX247" s="1503"/>
      <c r="JY247" s="1503"/>
      <c r="JZ247" s="1503"/>
      <c r="KA247" s="1503"/>
      <c r="KB247" s="1503"/>
      <c r="KC247" s="1503"/>
      <c r="KD247" s="1503"/>
      <c r="KE247" s="1503"/>
      <c r="KF247" s="1503"/>
      <c r="KG247" s="1503"/>
      <c r="KH247" s="1503"/>
      <c r="KI247" s="1503"/>
      <c r="KJ247" s="1503"/>
      <c r="KK247" s="1503"/>
      <c r="KL247" s="1503"/>
      <c r="KM247" s="1503"/>
      <c r="KN247" s="1503"/>
      <c r="KO247" s="1503"/>
      <c r="KP247" s="1503"/>
      <c r="KQ247" s="1503"/>
      <c r="KR247" s="1503"/>
      <c r="KS247" s="1503"/>
      <c r="KT247" s="1503"/>
      <c r="KU247" s="1503"/>
      <c r="KV247" s="1503"/>
      <c r="KW247" s="1503"/>
      <c r="KX247" s="1503"/>
    </row>
    <row r="248" spans="1:310" s="5" customFormat="1" ht="16.5" thickBot="1">
      <c r="A248" s="1150">
        <v>1</v>
      </c>
      <c r="B248" s="2108" t="s">
        <v>2425</v>
      </c>
      <c r="C248" s="2127"/>
      <c r="D248" s="1579" t="s">
        <v>2380</v>
      </c>
      <c r="E248" s="701">
        <v>54.2</v>
      </c>
      <c r="F248" s="703" t="s">
        <v>2379</v>
      </c>
      <c r="G248" s="703" t="s">
        <v>122</v>
      </c>
      <c r="H248" s="702">
        <v>1</v>
      </c>
      <c r="I248" s="1151">
        <f t="shared" ref="I248:I285" si="0">IF(E248&gt;0,H248,0)</f>
        <v>1</v>
      </c>
      <c r="J248" s="1503"/>
      <c r="K248" s="1503"/>
      <c r="L248" s="1503"/>
      <c r="M248" s="1503"/>
      <c r="N248" s="1503"/>
      <c r="O248" s="1503"/>
      <c r="P248" s="1503"/>
      <c r="Q248" s="1503"/>
      <c r="R248" s="1503"/>
      <c r="S248" s="1503"/>
      <c r="T248" s="1503"/>
      <c r="U248" s="1503"/>
      <c r="V248" s="1503"/>
      <c r="W248" s="1503"/>
      <c r="X248" s="1503"/>
      <c r="Y248" s="1503"/>
      <c r="Z248" s="1503"/>
      <c r="AA248" s="1503"/>
      <c r="AB248" s="1503"/>
      <c r="AC248" s="1503"/>
      <c r="AD248" s="1503"/>
      <c r="AE248" s="1503"/>
      <c r="AF248" s="1503"/>
      <c r="AG248" s="1503"/>
      <c r="AH248" s="1503"/>
      <c r="AI248" s="1503"/>
      <c r="AJ248" s="1503"/>
      <c r="AK248" s="1503"/>
      <c r="AL248" s="1503"/>
      <c r="AM248" s="1503"/>
      <c r="AN248" s="1503"/>
      <c r="AO248" s="1503"/>
      <c r="AP248" s="1503"/>
      <c r="AQ248" s="1503"/>
      <c r="AR248" s="1503"/>
      <c r="AS248" s="1503"/>
      <c r="AT248" s="1503"/>
      <c r="AU248" s="1503"/>
      <c r="AV248" s="1503"/>
      <c r="AW248" s="1503"/>
      <c r="AX248" s="1503"/>
      <c r="AY248" s="1503"/>
      <c r="AZ248" s="1503"/>
      <c r="BA248" s="1503"/>
      <c r="BB248" s="1503"/>
      <c r="BC248" s="1503"/>
      <c r="BD248" s="1503"/>
      <c r="BE248" s="1503"/>
      <c r="BF248" s="1503"/>
      <c r="BG248" s="1503"/>
      <c r="BH248" s="1503"/>
      <c r="BI248" s="1503"/>
      <c r="BJ248" s="1503"/>
      <c r="BK248" s="1503"/>
      <c r="BL248" s="1503"/>
      <c r="BM248" s="1503"/>
      <c r="BN248" s="1503"/>
      <c r="BO248" s="1503"/>
      <c r="BP248" s="1503"/>
      <c r="BQ248" s="1503"/>
      <c r="BR248" s="1503"/>
      <c r="BS248" s="1503"/>
      <c r="BT248" s="1503"/>
      <c r="BU248" s="1503"/>
      <c r="BV248" s="1503"/>
      <c r="BW248" s="1503"/>
      <c r="BX248" s="1503"/>
      <c r="BY248" s="1503"/>
      <c r="BZ248" s="1503"/>
      <c r="CA248" s="1503"/>
      <c r="CB248" s="1503"/>
      <c r="CC248" s="1503"/>
      <c r="CD248" s="1503"/>
      <c r="CE248" s="1503"/>
      <c r="CF248" s="1503"/>
      <c r="CG248" s="1503"/>
      <c r="CH248" s="1503"/>
      <c r="CI248" s="1503"/>
      <c r="CJ248" s="1503"/>
      <c r="CK248" s="1503"/>
      <c r="CL248" s="1503"/>
      <c r="CM248" s="1503"/>
      <c r="CN248" s="1503"/>
      <c r="CO248" s="1503"/>
      <c r="CP248" s="1503"/>
      <c r="CQ248" s="1503"/>
      <c r="CR248" s="1503"/>
      <c r="CS248" s="1503"/>
      <c r="CT248" s="1503"/>
      <c r="CU248" s="1503"/>
      <c r="CV248" s="1503"/>
      <c r="CW248" s="1503"/>
      <c r="CX248" s="1503"/>
      <c r="CY248" s="1503"/>
      <c r="CZ248" s="1503"/>
      <c r="DA248" s="1503"/>
      <c r="DB248" s="1503"/>
      <c r="DC248" s="1503"/>
      <c r="DD248" s="1503"/>
      <c r="DE248" s="1503"/>
      <c r="DF248" s="1503"/>
      <c r="DG248" s="1503"/>
      <c r="DH248" s="1503"/>
      <c r="DI248" s="1503"/>
      <c r="DJ248" s="1503"/>
      <c r="DK248" s="1503"/>
      <c r="DL248" s="1503"/>
      <c r="DM248" s="1503"/>
      <c r="DN248" s="1503"/>
      <c r="DO248" s="1503"/>
      <c r="DP248" s="1503"/>
      <c r="DQ248" s="1503"/>
      <c r="DR248" s="1503"/>
      <c r="DS248" s="1503"/>
      <c r="DT248" s="1503"/>
      <c r="DU248" s="1503"/>
      <c r="DV248" s="1503"/>
      <c r="DW248" s="1503"/>
      <c r="DX248" s="1503"/>
      <c r="DY248" s="1503"/>
      <c r="DZ248" s="1503"/>
      <c r="EA248" s="1503"/>
      <c r="EB248" s="1503"/>
      <c r="EC248" s="1503"/>
      <c r="ED248" s="1503"/>
      <c r="EE248" s="1503"/>
      <c r="EF248" s="1503"/>
      <c r="EG248" s="1503"/>
      <c r="EH248" s="1503"/>
      <c r="EI248" s="1503"/>
      <c r="EJ248" s="1503"/>
      <c r="EK248" s="1503"/>
      <c r="EL248" s="1503"/>
      <c r="EM248" s="1503"/>
      <c r="EN248" s="1503"/>
      <c r="EO248" s="1503"/>
      <c r="EP248" s="1503"/>
      <c r="EQ248" s="1503"/>
      <c r="ER248" s="1503"/>
      <c r="ES248" s="1503"/>
      <c r="ET248" s="1503"/>
      <c r="EU248" s="1503"/>
      <c r="EV248" s="1503"/>
      <c r="EW248" s="1503"/>
      <c r="EX248" s="1503"/>
      <c r="EY248" s="1503"/>
      <c r="EZ248" s="1503"/>
      <c r="FA248" s="1503"/>
      <c r="FB248" s="1503"/>
      <c r="FC248" s="1503"/>
      <c r="FD248" s="1503"/>
      <c r="FE248" s="1503"/>
      <c r="FF248" s="1503"/>
      <c r="FG248" s="1503"/>
      <c r="FH248" s="1503"/>
      <c r="FI248" s="1503"/>
      <c r="FJ248" s="1503"/>
      <c r="FK248" s="1503"/>
      <c r="FL248" s="1503"/>
      <c r="FM248" s="1503"/>
      <c r="FN248" s="1503"/>
      <c r="FO248" s="1503"/>
      <c r="FP248" s="1503"/>
      <c r="FQ248" s="1503"/>
      <c r="FR248" s="1503"/>
      <c r="FS248" s="1503"/>
      <c r="FT248" s="1503"/>
      <c r="FU248" s="1503"/>
      <c r="FV248" s="1503"/>
      <c r="FW248" s="1503"/>
      <c r="FX248" s="1503"/>
      <c r="FY248" s="1503"/>
      <c r="FZ248" s="1503"/>
      <c r="GA248" s="1503"/>
      <c r="GB248" s="1503"/>
      <c r="GC248" s="1503"/>
      <c r="GD248" s="1503"/>
      <c r="GE248" s="1503"/>
      <c r="GF248" s="1503"/>
      <c r="GG248" s="1503"/>
      <c r="GH248" s="1503"/>
      <c r="GI248" s="1503"/>
      <c r="GJ248" s="1503"/>
      <c r="GK248" s="1503"/>
      <c r="GL248" s="1503"/>
      <c r="GM248" s="1503"/>
      <c r="GN248" s="1503"/>
      <c r="GO248" s="1503"/>
      <c r="GP248" s="1503"/>
      <c r="GQ248" s="1503"/>
      <c r="GR248" s="1503"/>
      <c r="GS248" s="1503"/>
      <c r="GT248" s="1503"/>
      <c r="GU248" s="1503"/>
      <c r="GV248" s="1503"/>
      <c r="GW248" s="1503"/>
      <c r="GX248" s="1503"/>
      <c r="GY248" s="1503"/>
      <c r="GZ248" s="1503"/>
      <c r="HA248" s="1503"/>
      <c r="HB248" s="1503"/>
      <c r="HC248" s="1503"/>
      <c r="HD248" s="1503"/>
      <c r="HE248" s="1503"/>
      <c r="HF248" s="1503"/>
      <c r="HG248" s="1503"/>
      <c r="HH248" s="1503"/>
      <c r="HI248" s="1503"/>
      <c r="HJ248" s="1503"/>
      <c r="HK248" s="1503"/>
      <c r="HL248" s="1503"/>
      <c r="HM248" s="1503"/>
      <c r="HN248" s="1503"/>
      <c r="HO248" s="1503"/>
      <c r="HP248" s="1503"/>
      <c r="HQ248" s="1503"/>
      <c r="HR248" s="1503"/>
      <c r="HS248" s="1503"/>
      <c r="HT248" s="1503"/>
      <c r="HU248" s="1503"/>
      <c r="HV248" s="1503"/>
      <c r="HW248" s="1503"/>
      <c r="HX248" s="1503"/>
      <c r="HY248" s="1503"/>
      <c r="HZ248" s="1503"/>
      <c r="IA248" s="1503"/>
      <c r="IB248" s="1503"/>
      <c r="IC248" s="1503"/>
      <c r="ID248" s="1503"/>
      <c r="IE248" s="1503"/>
      <c r="IF248" s="1503"/>
      <c r="IG248" s="1503"/>
      <c r="IH248" s="1503"/>
      <c r="II248" s="1503"/>
      <c r="IJ248" s="1503"/>
      <c r="IK248" s="1503"/>
      <c r="IL248" s="1503"/>
      <c r="IM248" s="1503"/>
      <c r="IN248" s="1503"/>
      <c r="IO248" s="1503"/>
      <c r="IP248" s="1503"/>
      <c r="IQ248" s="1503"/>
      <c r="IR248" s="1503"/>
      <c r="IS248" s="1503"/>
      <c r="IT248" s="1503"/>
      <c r="IU248" s="1503"/>
      <c r="IV248" s="1503"/>
      <c r="IW248" s="1503"/>
      <c r="IX248" s="1503"/>
      <c r="IY248" s="1503"/>
      <c r="IZ248" s="1503"/>
      <c r="JA248" s="1503"/>
      <c r="JB248" s="1503"/>
      <c r="JC248" s="1503"/>
      <c r="JD248" s="1503"/>
      <c r="JE248" s="1503"/>
      <c r="JF248" s="1503"/>
      <c r="JG248" s="1503"/>
      <c r="JH248" s="1503"/>
      <c r="JI248" s="1503"/>
      <c r="JJ248" s="1503"/>
      <c r="JK248" s="1503"/>
      <c r="JL248" s="1503"/>
      <c r="JM248" s="1503"/>
      <c r="JN248" s="1503"/>
      <c r="JO248" s="1503"/>
      <c r="JP248" s="1503"/>
      <c r="JQ248" s="1503"/>
      <c r="JR248" s="1503"/>
      <c r="JS248" s="1503"/>
      <c r="JT248" s="1503"/>
      <c r="JU248" s="1503"/>
      <c r="JV248" s="1503"/>
      <c r="JW248" s="1503"/>
      <c r="JX248" s="1503"/>
      <c r="JY248" s="1503"/>
      <c r="JZ248" s="1503"/>
      <c r="KA248" s="1503"/>
      <c r="KB248" s="1503"/>
      <c r="KC248" s="1503"/>
      <c r="KD248" s="1503"/>
      <c r="KE248" s="1503"/>
      <c r="KF248" s="1503"/>
      <c r="KG248" s="1503"/>
      <c r="KH248" s="1503"/>
      <c r="KI248" s="1503"/>
      <c r="KJ248" s="1503"/>
      <c r="KK248" s="1503"/>
      <c r="KL248" s="1503"/>
      <c r="KM248" s="1503"/>
      <c r="KN248" s="1503"/>
      <c r="KO248" s="1503"/>
      <c r="KP248" s="1503"/>
      <c r="KQ248" s="1503"/>
      <c r="KR248" s="1503"/>
      <c r="KS248" s="1503"/>
      <c r="KT248" s="1503"/>
      <c r="KU248" s="1503"/>
      <c r="KV248" s="1503"/>
      <c r="KW248" s="1503"/>
      <c r="KX248" s="1503"/>
    </row>
    <row r="249" spans="1:310" s="5" customFormat="1" ht="16.5" thickBot="1">
      <c r="A249" s="1150">
        <v>2</v>
      </c>
      <c r="B249" s="2020" t="s">
        <v>2426</v>
      </c>
      <c r="C249" s="2019"/>
      <c r="D249" s="1579" t="s">
        <v>2381</v>
      </c>
      <c r="E249" s="701">
        <v>54.2</v>
      </c>
      <c r="F249" s="703" t="s">
        <v>2379</v>
      </c>
      <c r="G249" s="703" t="s">
        <v>122</v>
      </c>
      <c r="H249" s="702">
        <v>1</v>
      </c>
      <c r="I249" s="1151">
        <f t="shared" si="0"/>
        <v>1</v>
      </c>
      <c r="J249" s="1503"/>
      <c r="K249" s="1503"/>
      <c r="L249" s="1503"/>
      <c r="M249" s="1503"/>
      <c r="N249" s="1503"/>
      <c r="O249" s="1503"/>
      <c r="P249" s="1503"/>
      <c r="Q249" s="1503"/>
      <c r="R249" s="1503"/>
      <c r="S249" s="1503"/>
      <c r="T249" s="1503"/>
      <c r="U249" s="1503"/>
      <c r="V249" s="1503"/>
      <c r="W249" s="1503"/>
      <c r="X249" s="1503"/>
      <c r="Y249" s="1503"/>
      <c r="Z249" s="1503"/>
      <c r="AA249" s="1503"/>
      <c r="AB249" s="1503"/>
      <c r="AC249" s="1503"/>
      <c r="AD249" s="1503"/>
      <c r="AE249" s="1503"/>
      <c r="AF249" s="1503"/>
      <c r="AG249" s="1503"/>
      <c r="AH249" s="1503"/>
      <c r="AI249" s="1503"/>
      <c r="AJ249" s="1503"/>
      <c r="AK249" s="1503"/>
      <c r="AL249" s="1503"/>
      <c r="AM249" s="1503"/>
      <c r="AN249" s="1503"/>
      <c r="AO249" s="1503"/>
      <c r="AP249" s="1503"/>
      <c r="AQ249" s="1503"/>
      <c r="AR249" s="1503"/>
      <c r="AS249" s="1503"/>
      <c r="AT249" s="1503"/>
      <c r="AU249" s="1503"/>
      <c r="AV249" s="1503"/>
      <c r="AW249" s="1503"/>
      <c r="AX249" s="1503"/>
      <c r="AY249" s="1503"/>
      <c r="AZ249" s="1503"/>
      <c r="BA249" s="1503"/>
      <c r="BB249" s="1503"/>
      <c r="BC249" s="1503"/>
      <c r="BD249" s="1503"/>
      <c r="BE249" s="1503"/>
      <c r="BF249" s="1503"/>
      <c r="BG249" s="1503"/>
      <c r="BH249" s="1503"/>
      <c r="BI249" s="1503"/>
      <c r="BJ249" s="1503"/>
      <c r="BK249" s="1503"/>
      <c r="BL249" s="1503"/>
      <c r="BM249" s="1503"/>
      <c r="BN249" s="1503"/>
      <c r="BO249" s="1503"/>
      <c r="BP249" s="1503"/>
      <c r="BQ249" s="1503"/>
      <c r="BR249" s="1503"/>
      <c r="BS249" s="1503"/>
      <c r="BT249" s="1503"/>
      <c r="BU249" s="1503"/>
      <c r="BV249" s="1503"/>
      <c r="BW249" s="1503"/>
      <c r="BX249" s="1503"/>
      <c r="BY249" s="1503"/>
      <c r="BZ249" s="1503"/>
      <c r="CA249" s="1503"/>
      <c r="CB249" s="1503"/>
      <c r="CC249" s="1503"/>
      <c r="CD249" s="1503"/>
      <c r="CE249" s="1503"/>
      <c r="CF249" s="1503"/>
      <c r="CG249" s="1503"/>
      <c r="CH249" s="1503"/>
      <c r="CI249" s="1503"/>
      <c r="CJ249" s="1503"/>
      <c r="CK249" s="1503"/>
      <c r="CL249" s="1503"/>
      <c r="CM249" s="1503"/>
      <c r="CN249" s="1503"/>
      <c r="CO249" s="1503"/>
      <c r="CP249" s="1503"/>
      <c r="CQ249" s="1503"/>
      <c r="CR249" s="1503"/>
      <c r="CS249" s="1503"/>
      <c r="CT249" s="1503"/>
      <c r="CU249" s="1503"/>
      <c r="CV249" s="1503"/>
      <c r="CW249" s="1503"/>
      <c r="CX249" s="1503"/>
      <c r="CY249" s="1503"/>
      <c r="CZ249" s="1503"/>
      <c r="DA249" s="1503"/>
      <c r="DB249" s="1503"/>
      <c r="DC249" s="1503"/>
      <c r="DD249" s="1503"/>
      <c r="DE249" s="1503"/>
      <c r="DF249" s="1503"/>
      <c r="DG249" s="1503"/>
      <c r="DH249" s="1503"/>
      <c r="DI249" s="1503"/>
      <c r="DJ249" s="1503"/>
      <c r="DK249" s="1503"/>
      <c r="DL249" s="1503"/>
      <c r="DM249" s="1503"/>
      <c r="DN249" s="1503"/>
      <c r="DO249" s="1503"/>
      <c r="DP249" s="1503"/>
      <c r="DQ249" s="1503"/>
      <c r="DR249" s="1503"/>
      <c r="DS249" s="1503"/>
      <c r="DT249" s="1503"/>
      <c r="DU249" s="1503"/>
      <c r="DV249" s="1503"/>
      <c r="DW249" s="1503"/>
      <c r="DX249" s="1503"/>
      <c r="DY249" s="1503"/>
      <c r="DZ249" s="1503"/>
      <c r="EA249" s="1503"/>
      <c r="EB249" s="1503"/>
      <c r="EC249" s="1503"/>
      <c r="ED249" s="1503"/>
      <c r="EE249" s="1503"/>
      <c r="EF249" s="1503"/>
      <c r="EG249" s="1503"/>
      <c r="EH249" s="1503"/>
      <c r="EI249" s="1503"/>
      <c r="EJ249" s="1503"/>
      <c r="EK249" s="1503"/>
      <c r="EL249" s="1503"/>
      <c r="EM249" s="1503"/>
      <c r="EN249" s="1503"/>
      <c r="EO249" s="1503"/>
      <c r="EP249" s="1503"/>
      <c r="EQ249" s="1503"/>
      <c r="ER249" s="1503"/>
      <c r="ES249" s="1503"/>
      <c r="ET249" s="1503"/>
      <c r="EU249" s="1503"/>
      <c r="EV249" s="1503"/>
      <c r="EW249" s="1503"/>
      <c r="EX249" s="1503"/>
      <c r="EY249" s="1503"/>
      <c r="EZ249" s="1503"/>
      <c r="FA249" s="1503"/>
      <c r="FB249" s="1503"/>
      <c r="FC249" s="1503"/>
      <c r="FD249" s="1503"/>
      <c r="FE249" s="1503"/>
      <c r="FF249" s="1503"/>
      <c r="FG249" s="1503"/>
      <c r="FH249" s="1503"/>
      <c r="FI249" s="1503"/>
      <c r="FJ249" s="1503"/>
      <c r="FK249" s="1503"/>
      <c r="FL249" s="1503"/>
      <c r="FM249" s="1503"/>
      <c r="FN249" s="1503"/>
      <c r="FO249" s="1503"/>
      <c r="FP249" s="1503"/>
      <c r="FQ249" s="1503"/>
      <c r="FR249" s="1503"/>
      <c r="FS249" s="1503"/>
      <c r="FT249" s="1503"/>
      <c r="FU249" s="1503"/>
      <c r="FV249" s="1503"/>
      <c r="FW249" s="1503"/>
      <c r="FX249" s="1503"/>
      <c r="FY249" s="1503"/>
      <c r="FZ249" s="1503"/>
      <c r="GA249" s="1503"/>
      <c r="GB249" s="1503"/>
      <c r="GC249" s="1503"/>
      <c r="GD249" s="1503"/>
      <c r="GE249" s="1503"/>
      <c r="GF249" s="1503"/>
      <c r="GG249" s="1503"/>
      <c r="GH249" s="1503"/>
      <c r="GI249" s="1503"/>
      <c r="GJ249" s="1503"/>
      <c r="GK249" s="1503"/>
      <c r="GL249" s="1503"/>
      <c r="GM249" s="1503"/>
      <c r="GN249" s="1503"/>
      <c r="GO249" s="1503"/>
      <c r="GP249" s="1503"/>
      <c r="GQ249" s="1503"/>
      <c r="GR249" s="1503"/>
      <c r="GS249" s="1503"/>
      <c r="GT249" s="1503"/>
      <c r="GU249" s="1503"/>
      <c r="GV249" s="1503"/>
      <c r="GW249" s="1503"/>
      <c r="GX249" s="1503"/>
      <c r="GY249" s="1503"/>
      <c r="GZ249" s="1503"/>
      <c r="HA249" s="1503"/>
      <c r="HB249" s="1503"/>
      <c r="HC249" s="1503"/>
      <c r="HD249" s="1503"/>
      <c r="HE249" s="1503"/>
      <c r="HF249" s="1503"/>
      <c r="HG249" s="1503"/>
      <c r="HH249" s="1503"/>
      <c r="HI249" s="1503"/>
      <c r="HJ249" s="1503"/>
      <c r="HK249" s="1503"/>
      <c r="HL249" s="1503"/>
      <c r="HM249" s="1503"/>
      <c r="HN249" s="1503"/>
      <c r="HO249" s="1503"/>
      <c r="HP249" s="1503"/>
      <c r="HQ249" s="1503"/>
      <c r="HR249" s="1503"/>
      <c r="HS249" s="1503"/>
      <c r="HT249" s="1503"/>
      <c r="HU249" s="1503"/>
      <c r="HV249" s="1503"/>
      <c r="HW249" s="1503"/>
      <c r="HX249" s="1503"/>
      <c r="HY249" s="1503"/>
      <c r="HZ249" s="1503"/>
      <c r="IA249" s="1503"/>
      <c r="IB249" s="1503"/>
      <c r="IC249" s="1503"/>
      <c r="ID249" s="1503"/>
      <c r="IE249" s="1503"/>
      <c r="IF249" s="1503"/>
      <c r="IG249" s="1503"/>
      <c r="IH249" s="1503"/>
      <c r="II249" s="1503"/>
      <c r="IJ249" s="1503"/>
      <c r="IK249" s="1503"/>
      <c r="IL249" s="1503"/>
      <c r="IM249" s="1503"/>
      <c r="IN249" s="1503"/>
      <c r="IO249" s="1503"/>
      <c r="IP249" s="1503"/>
      <c r="IQ249" s="1503"/>
      <c r="IR249" s="1503"/>
      <c r="IS249" s="1503"/>
      <c r="IT249" s="1503"/>
      <c r="IU249" s="1503"/>
      <c r="IV249" s="1503"/>
      <c r="IW249" s="1503"/>
      <c r="IX249" s="1503"/>
      <c r="IY249" s="1503"/>
      <c r="IZ249" s="1503"/>
      <c r="JA249" s="1503"/>
      <c r="JB249" s="1503"/>
      <c r="JC249" s="1503"/>
      <c r="JD249" s="1503"/>
      <c r="JE249" s="1503"/>
      <c r="JF249" s="1503"/>
      <c r="JG249" s="1503"/>
      <c r="JH249" s="1503"/>
      <c r="JI249" s="1503"/>
      <c r="JJ249" s="1503"/>
      <c r="JK249" s="1503"/>
      <c r="JL249" s="1503"/>
      <c r="JM249" s="1503"/>
      <c r="JN249" s="1503"/>
      <c r="JO249" s="1503"/>
      <c r="JP249" s="1503"/>
      <c r="JQ249" s="1503"/>
      <c r="JR249" s="1503"/>
      <c r="JS249" s="1503"/>
      <c r="JT249" s="1503"/>
      <c r="JU249" s="1503"/>
      <c r="JV249" s="1503"/>
      <c r="JW249" s="1503"/>
      <c r="JX249" s="1503"/>
      <c r="JY249" s="1503"/>
      <c r="JZ249" s="1503"/>
      <c r="KA249" s="1503"/>
      <c r="KB249" s="1503"/>
      <c r="KC249" s="1503"/>
      <c r="KD249" s="1503"/>
      <c r="KE249" s="1503"/>
      <c r="KF249" s="1503"/>
      <c r="KG249" s="1503"/>
      <c r="KH249" s="1503"/>
      <c r="KI249" s="1503"/>
      <c r="KJ249" s="1503"/>
      <c r="KK249" s="1503"/>
      <c r="KL249" s="1503"/>
      <c r="KM249" s="1503"/>
      <c r="KN249" s="1503"/>
      <c r="KO249" s="1503"/>
      <c r="KP249" s="1503"/>
      <c r="KQ249" s="1503"/>
      <c r="KR249" s="1503"/>
      <c r="KS249" s="1503"/>
      <c r="KT249" s="1503"/>
      <c r="KU249" s="1503"/>
      <c r="KV249" s="1503"/>
      <c r="KW249" s="1503"/>
      <c r="KX249" s="1503"/>
    </row>
    <row r="250" spans="1:310" s="5" customFormat="1" ht="16.5" thickBot="1">
      <c r="A250" s="1150">
        <v>3</v>
      </c>
      <c r="B250" s="2020" t="s">
        <v>2415</v>
      </c>
      <c r="C250" s="2019"/>
      <c r="D250" s="1579" t="s">
        <v>2382</v>
      </c>
      <c r="E250" s="701">
        <v>54.2</v>
      </c>
      <c r="F250" s="703" t="s">
        <v>2379</v>
      </c>
      <c r="G250" s="703" t="s">
        <v>122</v>
      </c>
      <c r="H250" s="702">
        <v>1</v>
      </c>
      <c r="I250" s="1151">
        <f t="shared" si="0"/>
        <v>1</v>
      </c>
      <c r="J250" s="1503"/>
      <c r="K250" s="1503"/>
      <c r="L250" s="1503"/>
      <c r="M250" s="1503"/>
      <c r="N250" s="1503"/>
      <c r="O250" s="1503"/>
      <c r="P250" s="1503"/>
      <c r="Q250" s="1503"/>
      <c r="R250" s="1503"/>
      <c r="S250" s="1503"/>
      <c r="T250" s="1503"/>
      <c r="U250" s="1503"/>
      <c r="V250" s="1503"/>
      <c r="W250" s="1503"/>
      <c r="X250" s="1503"/>
      <c r="Y250" s="1503"/>
      <c r="Z250" s="1503"/>
      <c r="AA250" s="1503"/>
      <c r="AB250" s="1503"/>
      <c r="AC250" s="1503"/>
      <c r="AD250" s="1503"/>
      <c r="AE250" s="1503"/>
      <c r="AF250" s="1503"/>
      <c r="AG250" s="1503"/>
      <c r="AH250" s="1503"/>
      <c r="AI250" s="1503"/>
      <c r="AJ250" s="1503"/>
      <c r="AK250" s="1503"/>
      <c r="AL250" s="1503"/>
      <c r="AM250" s="1503"/>
      <c r="AN250" s="1503"/>
      <c r="AO250" s="1503"/>
      <c r="AP250" s="1503"/>
      <c r="AQ250" s="1503"/>
      <c r="AR250" s="1503"/>
      <c r="AS250" s="1503"/>
      <c r="AT250" s="1503"/>
      <c r="AU250" s="1503"/>
      <c r="AV250" s="1503"/>
      <c r="AW250" s="1503"/>
      <c r="AX250" s="1503"/>
      <c r="AY250" s="1503"/>
      <c r="AZ250" s="1503"/>
      <c r="BA250" s="1503"/>
      <c r="BB250" s="1503"/>
      <c r="BC250" s="1503"/>
      <c r="BD250" s="1503"/>
      <c r="BE250" s="1503"/>
      <c r="BF250" s="1503"/>
      <c r="BG250" s="1503"/>
      <c r="BH250" s="1503"/>
      <c r="BI250" s="1503"/>
      <c r="BJ250" s="1503"/>
      <c r="BK250" s="1503"/>
      <c r="BL250" s="1503"/>
      <c r="BM250" s="1503"/>
      <c r="BN250" s="1503"/>
      <c r="BO250" s="1503"/>
      <c r="BP250" s="1503"/>
      <c r="BQ250" s="1503"/>
      <c r="BR250" s="1503"/>
      <c r="BS250" s="1503"/>
      <c r="BT250" s="1503"/>
      <c r="BU250" s="1503"/>
      <c r="BV250" s="1503"/>
      <c r="BW250" s="1503"/>
      <c r="BX250" s="1503"/>
      <c r="BY250" s="1503"/>
      <c r="BZ250" s="1503"/>
      <c r="CA250" s="1503"/>
      <c r="CB250" s="1503"/>
      <c r="CC250" s="1503"/>
      <c r="CD250" s="1503"/>
      <c r="CE250" s="1503"/>
      <c r="CF250" s="1503"/>
      <c r="CG250" s="1503"/>
      <c r="CH250" s="1503"/>
      <c r="CI250" s="1503"/>
      <c r="CJ250" s="1503"/>
      <c r="CK250" s="1503"/>
      <c r="CL250" s="1503"/>
      <c r="CM250" s="1503"/>
      <c r="CN250" s="1503"/>
      <c r="CO250" s="1503"/>
      <c r="CP250" s="1503"/>
      <c r="CQ250" s="1503"/>
      <c r="CR250" s="1503"/>
      <c r="CS250" s="1503"/>
      <c r="CT250" s="1503"/>
      <c r="CU250" s="1503"/>
      <c r="CV250" s="1503"/>
      <c r="CW250" s="1503"/>
      <c r="CX250" s="1503"/>
      <c r="CY250" s="1503"/>
      <c r="CZ250" s="1503"/>
      <c r="DA250" s="1503"/>
      <c r="DB250" s="1503"/>
      <c r="DC250" s="1503"/>
      <c r="DD250" s="1503"/>
      <c r="DE250" s="1503"/>
      <c r="DF250" s="1503"/>
      <c r="DG250" s="1503"/>
      <c r="DH250" s="1503"/>
      <c r="DI250" s="1503"/>
      <c r="DJ250" s="1503"/>
      <c r="DK250" s="1503"/>
      <c r="DL250" s="1503"/>
      <c r="DM250" s="1503"/>
      <c r="DN250" s="1503"/>
      <c r="DO250" s="1503"/>
      <c r="DP250" s="1503"/>
      <c r="DQ250" s="1503"/>
      <c r="DR250" s="1503"/>
      <c r="DS250" s="1503"/>
      <c r="DT250" s="1503"/>
      <c r="DU250" s="1503"/>
      <c r="DV250" s="1503"/>
      <c r="DW250" s="1503"/>
      <c r="DX250" s="1503"/>
      <c r="DY250" s="1503"/>
      <c r="DZ250" s="1503"/>
      <c r="EA250" s="1503"/>
      <c r="EB250" s="1503"/>
      <c r="EC250" s="1503"/>
      <c r="ED250" s="1503"/>
      <c r="EE250" s="1503"/>
      <c r="EF250" s="1503"/>
      <c r="EG250" s="1503"/>
      <c r="EH250" s="1503"/>
      <c r="EI250" s="1503"/>
      <c r="EJ250" s="1503"/>
      <c r="EK250" s="1503"/>
      <c r="EL250" s="1503"/>
      <c r="EM250" s="1503"/>
      <c r="EN250" s="1503"/>
      <c r="EO250" s="1503"/>
      <c r="EP250" s="1503"/>
      <c r="EQ250" s="1503"/>
      <c r="ER250" s="1503"/>
      <c r="ES250" s="1503"/>
      <c r="ET250" s="1503"/>
      <c r="EU250" s="1503"/>
      <c r="EV250" s="1503"/>
      <c r="EW250" s="1503"/>
      <c r="EX250" s="1503"/>
      <c r="EY250" s="1503"/>
      <c r="EZ250" s="1503"/>
      <c r="FA250" s="1503"/>
      <c r="FB250" s="1503"/>
      <c r="FC250" s="1503"/>
      <c r="FD250" s="1503"/>
      <c r="FE250" s="1503"/>
      <c r="FF250" s="1503"/>
      <c r="FG250" s="1503"/>
      <c r="FH250" s="1503"/>
      <c r="FI250" s="1503"/>
      <c r="FJ250" s="1503"/>
      <c r="FK250" s="1503"/>
      <c r="FL250" s="1503"/>
      <c r="FM250" s="1503"/>
      <c r="FN250" s="1503"/>
      <c r="FO250" s="1503"/>
      <c r="FP250" s="1503"/>
      <c r="FQ250" s="1503"/>
      <c r="FR250" s="1503"/>
      <c r="FS250" s="1503"/>
      <c r="FT250" s="1503"/>
      <c r="FU250" s="1503"/>
      <c r="FV250" s="1503"/>
      <c r="FW250" s="1503"/>
      <c r="FX250" s="1503"/>
      <c r="FY250" s="1503"/>
      <c r="FZ250" s="1503"/>
      <c r="GA250" s="1503"/>
      <c r="GB250" s="1503"/>
      <c r="GC250" s="1503"/>
      <c r="GD250" s="1503"/>
      <c r="GE250" s="1503"/>
      <c r="GF250" s="1503"/>
      <c r="GG250" s="1503"/>
      <c r="GH250" s="1503"/>
      <c r="GI250" s="1503"/>
      <c r="GJ250" s="1503"/>
      <c r="GK250" s="1503"/>
      <c r="GL250" s="1503"/>
      <c r="GM250" s="1503"/>
      <c r="GN250" s="1503"/>
      <c r="GO250" s="1503"/>
      <c r="GP250" s="1503"/>
      <c r="GQ250" s="1503"/>
      <c r="GR250" s="1503"/>
      <c r="GS250" s="1503"/>
      <c r="GT250" s="1503"/>
      <c r="GU250" s="1503"/>
      <c r="GV250" s="1503"/>
      <c r="GW250" s="1503"/>
      <c r="GX250" s="1503"/>
      <c r="GY250" s="1503"/>
      <c r="GZ250" s="1503"/>
      <c r="HA250" s="1503"/>
      <c r="HB250" s="1503"/>
      <c r="HC250" s="1503"/>
      <c r="HD250" s="1503"/>
      <c r="HE250" s="1503"/>
      <c r="HF250" s="1503"/>
      <c r="HG250" s="1503"/>
      <c r="HH250" s="1503"/>
      <c r="HI250" s="1503"/>
      <c r="HJ250" s="1503"/>
      <c r="HK250" s="1503"/>
      <c r="HL250" s="1503"/>
      <c r="HM250" s="1503"/>
      <c r="HN250" s="1503"/>
      <c r="HO250" s="1503"/>
      <c r="HP250" s="1503"/>
      <c r="HQ250" s="1503"/>
      <c r="HR250" s="1503"/>
      <c r="HS250" s="1503"/>
      <c r="HT250" s="1503"/>
      <c r="HU250" s="1503"/>
      <c r="HV250" s="1503"/>
      <c r="HW250" s="1503"/>
      <c r="HX250" s="1503"/>
      <c r="HY250" s="1503"/>
      <c r="HZ250" s="1503"/>
      <c r="IA250" s="1503"/>
      <c r="IB250" s="1503"/>
      <c r="IC250" s="1503"/>
      <c r="ID250" s="1503"/>
      <c r="IE250" s="1503"/>
      <c r="IF250" s="1503"/>
      <c r="IG250" s="1503"/>
      <c r="IH250" s="1503"/>
      <c r="II250" s="1503"/>
      <c r="IJ250" s="1503"/>
      <c r="IK250" s="1503"/>
      <c r="IL250" s="1503"/>
      <c r="IM250" s="1503"/>
      <c r="IN250" s="1503"/>
      <c r="IO250" s="1503"/>
      <c r="IP250" s="1503"/>
      <c r="IQ250" s="1503"/>
      <c r="IR250" s="1503"/>
      <c r="IS250" s="1503"/>
      <c r="IT250" s="1503"/>
      <c r="IU250" s="1503"/>
      <c r="IV250" s="1503"/>
      <c r="IW250" s="1503"/>
      <c r="IX250" s="1503"/>
      <c r="IY250" s="1503"/>
      <c r="IZ250" s="1503"/>
      <c r="JA250" s="1503"/>
      <c r="JB250" s="1503"/>
      <c r="JC250" s="1503"/>
      <c r="JD250" s="1503"/>
      <c r="JE250" s="1503"/>
      <c r="JF250" s="1503"/>
      <c r="JG250" s="1503"/>
      <c r="JH250" s="1503"/>
      <c r="JI250" s="1503"/>
      <c r="JJ250" s="1503"/>
      <c r="JK250" s="1503"/>
      <c r="JL250" s="1503"/>
      <c r="JM250" s="1503"/>
      <c r="JN250" s="1503"/>
      <c r="JO250" s="1503"/>
      <c r="JP250" s="1503"/>
      <c r="JQ250" s="1503"/>
      <c r="JR250" s="1503"/>
      <c r="JS250" s="1503"/>
      <c r="JT250" s="1503"/>
      <c r="JU250" s="1503"/>
      <c r="JV250" s="1503"/>
      <c r="JW250" s="1503"/>
      <c r="JX250" s="1503"/>
      <c r="JY250" s="1503"/>
      <c r="JZ250" s="1503"/>
      <c r="KA250" s="1503"/>
      <c r="KB250" s="1503"/>
      <c r="KC250" s="1503"/>
      <c r="KD250" s="1503"/>
      <c r="KE250" s="1503"/>
      <c r="KF250" s="1503"/>
      <c r="KG250" s="1503"/>
      <c r="KH250" s="1503"/>
      <c r="KI250" s="1503"/>
      <c r="KJ250" s="1503"/>
      <c r="KK250" s="1503"/>
      <c r="KL250" s="1503"/>
      <c r="KM250" s="1503"/>
      <c r="KN250" s="1503"/>
      <c r="KO250" s="1503"/>
      <c r="KP250" s="1503"/>
      <c r="KQ250" s="1503"/>
      <c r="KR250" s="1503"/>
      <c r="KS250" s="1503"/>
      <c r="KT250" s="1503"/>
      <c r="KU250" s="1503"/>
      <c r="KV250" s="1503"/>
      <c r="KW250" s="1503"/>
      <c r="KX250" s="1503"/>
    </row>
    <row r="251" spans="1:310" s="5" customFormat="1" ht="16.5" thickBot="1">
      <c r="A251" s="1150">
        <v>4</v>
      </c>
      <c r="B251" s="2020" t="s">
        <v>2713</v>
      </c>
      <c r="C251" s="2019"/>
      <c r="D251" s="1579" t="s">
        <v>2383</v>
      </c>
      <c r="E251" s="701">
        <v>54.2</v>
      </c>
      <c r="F251" s="703" t="s">
        <v>2379</v>
      </c>
      <c r="G251" s="703" t="s">
        <v>122</v>
      </c>
      <c r="H251" s="702">
        <v>1</v>
      </c>
      <c r="I251" s="1151">
        <f t="shared" si="0"/>
        <v>1</v>
      </c>
      <c r="J251" s="1503"/>
      <c r="K251" s="1503"/>
      <c r="L251" s="1503"/>
      <c r="M251" s="1503"/>
      <c r="N251" s="1503"/>
      <c r="O251" s="1503"/>
      <c r="P251" s="1503"/>
      <c r="Q251" s="1503"/>
      <c r="R251" s="1503"/>
      <c r="S251" s="1503"/>
      <c r="T251" s="1503"/>
      <c r="U251" s="1503"/>
      <c r="V251" s="1503"/>
      <c r="W251" s="1503"/>
      <c r="X251" s="1503"/>
      <c r="Y251" s="1503"/>
      <c r="Z251" s="1503"/>
      <c r="AA251" s="1503"/>
      <c r="AB251" s="1503"/>
      <c r="AC251" s="1503"/>
      <c r="AD251" s="1503"/>
      <c r="AE251" s="1503"/>
      <c r="AF251" s="1503"/>
      <c r="AG251" s="1503"/>
      <c r="AH251" s="1503"/>
      <c r="AI251" s="1503"/>
      <c r="AJ251" s="1503"/>
      <c r="AK251" s="1503"/>
      <c r="AL251" s="1503"/>
      <c r="AM251" s="1503"/>
      <c r="AN251" s="1503"/>
      <c r="AO251" s="1503"/>
      <c r="AP251" s="1503"/>
      <c r="AQ251" s="1503"/>
      <c r="AR251" s="1503"/>
      <c r="AS251" s="1503"/>
      <c r="AT251" s="1503"/>
      <c r="AU251" s="1503"/>
      <c r="AV251" s="1503"/>
      <c r="AW251" s="1503"/>
      <c r="AX251" s="1503"/>
      <c r="AY251" s="1503"/>
      <c r="AZ251" s="1503"/>
      <c r="BA251" s="1503"/>
      <c r="BB251" s="1503"/>
      <c r="BC251" s="1503"/>
      <c r="BD251" s="1503"/>
      <c r="BE251" s="1503"/>
      <c r="BF251" s="1503"/>
      <c r="BG251" s="1503"/>
      <c r="BH251" s="1503"/>
      <c r="BI251" s="1503"/>
      <c r="BJ251" s="1503"/>
      <c r="BK251" s="1503"/>
      <c r="BL251" s="1503"/>
      <c r="BM251" s="1503"/>
      <c r="BN251" s="1503"/>
      <c r="BO251" s="1503"/>
      <c r="BP251" s="1503"/>
      <c r="BQ251" s="1503"/>
      <c r="BR251" s="1503"/>
      <c r="BS251" s="1503"/>
      <c r="BT251" s="1503"/>
      <c r="BU251" s="1503"/>
      <c r="BV251" s="1503"/>
      <c r="BW251" s="1503"/>
      <c r="BX251" s="1503"/>
      <c r="BY251" s="1503"/>
      <c r="BZ251" s="1503"/>
      <c r="CA251" s="1503"/>
      <c r="CB251" s="1503"/>
      <c r="CC251" s="1503"/>
      <c r="CD251" s="1503"/>
      <c r="CE251" s="1503"/>
      <c r="CF251" s="1503"/>
      <c r="CG251" s="1503"/>
      <c r="CH251" s="1503"/>
      <c r="CI251" s="1503"/>
      <c r="CJ251" s="1503"/>
      <c r="CK251" s="1503"/>
      <c r="CL251" s="1503"/>
      <c r="CM251" s="1503"/>
      <c r="CN251" s="1503"/>
      <c r="CO251" s="1503"/>
      <c r="CP251" s="1503"/>
      <c r="CQ251" s="1503"/>
      <c r="CR251" s="1503"/>
      <c r="CS251" s="1503"/>
      <c r="CT251" s="1503"/>
      <c r="CU251" s="1503"/>
      <c r="CV251" s="1503"/>
      <c r="CW251" s="1503"/>
      <c r="CX251" s="1503"/>
      <c r="CY251" s="1503"/>
      <c r="CZ251" s="1503"/>
      <c r="DA251" s="1503"/>
      <c r="DB251" s="1503"/>
      <c r="DC251" s="1503"/>
      <c r="DD251" s="1503"/>
      <c r="DE251" s="1503"/>
      <c r="DF251" s="1503"/>
      <c r="DG251" s="1503"/>
      <c r="DH251" s="1503"/>
      <c r="DI251" s="1503"/>
      <c r="DJ251" s="1503"/>
      <c r="DK251" s="1503"/>
      <c r="DL251" s="1503"/>
      <c r="DM251" s="1503"/>
      <c r="DN251" s="1503"/>
      <c r="DO251" s="1503"/>
      <c r="DP251" s="1503"/>
      <c r="DQ251" s="1503"/>
      <c r="DR251" s="1503"/>
      <c r="DS251" s="1503"/>
      <c r="DT251" s="1503"/>
      <c r="DU251" s="1503"/>
      <c r="DV251" s="1503"/>
      <c r="DW251" s="1503"/>
      <c r="DX251" s="1503"/>
      <c r="DY251" s="1503"/>
      <c r="DZ251" s="1503"/>
      <c r="EA251" s="1503"/>
      <c r="EB251" s="1503"/>
      <c r="EC251" s="1503"/>
      <c r="ED251" s="1503"/>
      <c r="EE251" s="1503"/>
      <c r="EF251" s="1503"/>
      <c r="EG251" s="1503"/>
      <c r="EH251" s="1503"/>
      <c r="EI251" s="1503"/>
      <c r="EJ251" s="1503"/>
      <c r="EK251" s="1503"/>
      <c r="EL251" s="1503"/>
      <c r="EM251" s="1503"/>
      <c r="EN251" s="1503"/>
      <c r="EO251" s="1503"/>
      <c r="EP251" s="1503"/>
      <c r="EQ251" s="1503"/>
      <c r="ER251" s="1503"/>
      <c r="ES251" s="1503"/>
      <c r="ET251" s="1503"/>
      <c r="EU251" s="1503"/>
      <c r="EV251" s="1503"/>
      <c r="EW251" s="1503"/>
      <c r="EX251" s="1503"/>
      <c r="EY251" s="1503"/>
      <c r="EZ251" s="1503"/>
      <c r="FA251" s="1503"/>
      <c r="FB251" s="1503"/>
      <c r="FC251" s="1503"/>
      <c r="FD251" s="1503"/>
      <c r="FE251" s="1503"/>
      <c r="FF251" s="1503"/>
      <c r="FG251" s="1503"/>
      <c r="FH251" s="1503"/>
      <c r="FI251" s="1503"/>
      <c r="FJ251" s="1503"/>
      <c r="FK251" s="1503"/>
      <c r="FL251" s="1503"/>
      <c r="FM251" s="1503"/>
      <c r="FN251" s="1503"/>
      <c r="FO251" s="1503"/>
      <c r="FP251" s="1503"/>
      <c r="FQ251" s="1503"/>
      <c r="FR251" s="1503"/>
      <c r="FS251" s="1503"/>
      <c r="FT251" s="1503"/>
      <c r="FU251" s="1503"/>
      <c r="FV251" s="1503"/>
      <c r="FW251" s="1503"/>
      <c r="FX251" s="1503"/>
      <c r="FY251" s="1503"/>
      <c r="FZ251" s="1503"/>
      <c r="GA251" s="1503"/>
      <c r="GB251" s="1503"/>
      <c r="GC251" s="1503"/>
      <c r="GD251" s="1503"/>
      <c r="GE251" s="1503"/>
      <c r="GF251" s="1503"/>
      <c r="GG251" s="1503"/>
      <c r="GH251" s="1503"/>
      <c r="GI251" s="1503"/>
      <c r="GJ251" s="1503"/>
      <c r="GK251" s="1503"/>
      <c r="GL251" s="1503"/>
      <c r="GM251" s="1503"/>
      <c r="GN251" s="1503"/>
      <c r="GO251" s="1503"/>
      <c r="GP251" s="1503"/>
      <c r="GQ251" s="1503"/>
      <c r="GR251" s="1503"/>
      <c r="GS251" s="1503"/>
      <c r="GT251" s="1503"/>
      <c r="GU251" s="1503"/>
      <c r="GV251" s="1503"/>
      <c r="GW251" s="1503"/>
      <c r="GX251" s="1503"/>
      <c r="GY251" s="1503"/>
      <c r="GZ251" s="1503"/>
      <c r="HA251" s="1503"/>
      <c r="HB251" s="1503"/>
      <c r="HC251" s="1503"/>
      <c r="HD251" s="1503"/>
      <c r="HE251" s="1503"/>
      <c r="HF251" s="1503"/>
      <c r="HG251" s="1503"/>
      <c r="HH251" s="1503"/>
      <c r="HI251" s="1503"/>
      <c r="HJ251" s="1503"/>
      <c r="HK251" s="1503"/>
      <c r="HL251" s="1503"/>
      <c r="HM251" s="1503"/>
      <c r="HN251" s="1503"/>
      <c r="HO251" s="1503"/>
      <c r="HP251" s="1503"/>
      <c r="HQ251" s="1503"/>
      <c r="HR251" s="1503"/>
      <c r="HS251" s="1503"/>
      <c r="HT251" s="1503"/>
      <c r="HU251" s="1503"/>
      <c r="HV251" s="1503"/>
      <c r="HW251" s="1503"/>
      <c r="HX251" s="1503"/>
      <c r="HY251" s="1503"/>
      <c r="HZ251" s="1503"/>
      <c r="IA251" s="1503"/>
      <c r="IB251" s="1503"/>
      <c r="IC251" s="1503"/>
      <c r="ID251" s="1503"/>
      <c r="IE251" s="1503"/>
      <c r="IF251" s="1503"/>
      <c r="IG251" s="1503"/>
      <c r="IH251" s="1503"/>
      <c r="II251" s="1503"/>
      <c r="IJ251" s="1503"/>
      <c r="IK251" s="1503"/>
      <c r="IL251" s="1503"/>
      <c r="IM251" s="1503"/>
      <c r="IN251" s="1503"/>
      <c r="IO251" s="1503"/>
      <c r="IP251" s="1503"/>
      <c r="IQ251" s="1503"/>
      <c r="IR251" s="1503"/>
      <c r="IS251" s="1503"/>
      <c r="IT251" s="1503"/>
      <c r="IU251" s="1503"/>
      <c r="IV251" s="1503"/>
      <c r="IW251" s="1503"/>
      <c r="IX251" s="1503"/>
      <c r="IY251" s="1503"/>
      <c r="IZ251" s="1503"/>
      <c r="JA251" s="1503"/>
      <c r="JB251" s="1503"/>
      <c r="JC251" s="1503"/>
      <c r="JD251" s="1503"/>
      <c r="JE251" s="1503"/>
      <c r="JF251" s="1503"/>
      <c r="JG251" s="1503"/>
      <c r="JH251" s="1503"/>
      <c r="JI251" s="1503"/>
      <c r="JJ251" s="1503"/>
      <c r="JK251" s="1503"/>
      <c r="JL251" s="1503"/>
      <c r="JM251" s="1503"/>
      <c r="JN251" s="1503"/>
      <c r="JO251" s="1503"/>
      <c r="JP251" s="1503"/>
      <c r="JQ251" s="1503"/>
      <c r="JR251" s="1503"/>
      <c r="JS251" s="1503"/>
      <c r="JT251" s="1503"/>
      <c r="JU251" s="1503"/>
      <c r="JV251" s="1503"/>
      <c r="JW251" s="1503"/>
      <c r="JX251" s="1503"/>
      <c r="JY251" s="1503"/>
      <c r="JZ251" s="1503"/>
      <c r="KA251" s="1503"/>
      <c r="KB251" s="1503"/>
      <c r="KC251" s="1503"/>
      <c r="KD251" s="1503"/>
      <c r="KE251" s="1503"/>
      <c r="KF251" s="1503"/>
      <c r="KG251" s="1503"/>
      <c r="KH251" s="1503"/>
      <c r="KI251" s="1503"/>
      <c r="KJ251" s="1503"/>
      <c r="KK251" s="1503"/>
      <c r="KL251" s="1503"/>
      <c r="KM251" s="1503"/>
      <c r="KN251" s="1503"/>
      <c r="KO251" s="1503"/>
      <c r="KP251" s="1503"/>
      <c r="KQ251" s="1503"/>
      <c r="KR251" s="1503"/>
      <c r="KS251" s="1503"/>
      <c r="KT251" s="1503"/>
      <c r="KU251" s="1503"/>
      <c r="KV251" s="1503"/>
      <c r="KW251" s="1503"/>
      <c r="KX251" s="1503"/>
    </row>
    <row r="252" spans="1:310" s="5" customFormat="1" ht="16.5" thickBot="1">
      <c r="A252" s="1150">
        <v>5</v>
      </c>
      <c r="B252" s="2020" t="s">
        <v>2427</v>
      </c>
      <c r="C252" s="2019"/>
      <c r="D252" s="1579" t="s">
        <v>2384</v>
      </c>
      <c r="E252" s="701">
        <v>54.2</v>
      </c>
      <c r="F252" s="703" t="s">
        <v>2379</v>
      </c>
      <c r="G252" s="703" t="s">
        <v>122</v>
      </c>
      <c r="H252" s="702">
        <v>1</v>
      </c>
      <c r="I252" s="1151">
        <f t="shared" si="0"/>
        <v>1</v>
      </c>
      <c r="J252" s="1503"/>
      <c r="K252" s="1503"/>
      <c r="L252" s="1503"/>
      <c r="M252" s="1503"/>
      <c r="N252" s="1503"/>
      <c r="O252" s="1503"/>
      <c r="P252" s="1503"/>
      <c r="Q252" s="1503"/>
      <c r="R252" s="1503"/>
      <c r="S252" s="1503"/>
      <c r="T252" s="1503"/>
      <c r="U252" s="1503"/>
      <c r="V252" s="1503"/>
      <c r="W252" s="1503"/>
      <c r="X252" s="1503"/>
      <c r="Y252" s="1503"/>
      <c r="Z252" s="1503"/>
      <c r="AA252" s="1503"/>
      <c r="AB252" s="1503"/>
      <c r="AC252" s="1503"/>
      <c r="AD252" s="1503"/>
      <c r="AE252" s="1503"/>
      <c r="AF252" s="1503"/>
      <c r="AG252" s="1503"/>
      <c r="AH252" s="1503"/>
      <c r="AI252" s="1503"/>
      <c r="AJ252" s="1503"/>
      <c r="AK252" s="1503"/>
      <c r="AL252" s="1503"/>
      <c r="AM252" s="1503"/>
      <c r="AN252" s="1503"/>
      <c r="AO252" s="1503"/>
      <c r="AP252" s="1503"/>
      <c r="AQ252" s="1503"/>
      <c r="AR252" s="1503"/>
      <c r="AS252" s="1503"/>
      <c r="AT252" s="1503"/>
      <c r="AU252" s="1503"/>
      <c r="AV252" s="1503"/>
      <c r="AW252" s="1503"/>
      <c r="AX252" s="1503"/>
      <c r="AY252" s="1503"/>
      <c r="AZ252" s="1503"/>
      <c r="BA252" s="1503"/>
      <c r="BB252" s="1503"/>
      <c r="BC252" s="1503"/>
      <c r="BD252" s="1503"/>
      <c r="BE252" s="1503"/>
      <c r="BF252" s="1503"/>
      <c r="BG252" s="1503"/>
      <c r="BH252" s="1503"/>
      <c r="BI252" s="1503"/>
      <c r="BJ252" s="1503"/>
      <c r="BK252" s="1503"/>
      <c r="BL252" s="1503"/>
      <c r="BM252" s="1503"/>
      <c r="BN252" s="1503"/>
      <c r="BO252" s="1503"/>
      <c r="BP252" s="1503"/>
      <c r="BQ252" s="1503"/>
      <c r="BR252" s="1503"/>
      <c r="BS252" s="1503"/>
      <c r="BT252" s="1503"/>
      <c r="BU252" s="1503"/>
      <c r="BV252" s="1503"/>
      <c r="BW252" s="1503"/>
      <c r="BX252" s="1503"/>
      <c r="BY252" s="1503"/>
      <c r="BZ252" s="1503"/>
      <c r="CA252" s="1503"/>
      <c r="CB252" s="1503"/>
      <c r="CC252" s="1503"/>
      <c r="CD252" s="1503"/>
      <c r="CE252" s="1503"/>
      <c r="CF252" s="1503"/>
      <c r="CG252" s="1503"/>
      <c r="CH252" s="1503"/>
      <c r="CI252" s="1503"/>
      <c r="CJ252" s="1503"/>
      <c r="CK252" s="1503"/>
      <c r="CL252" s="1503"/>
      <c r="CM252" s="1503"/>
      <c r="CN252" s="1503"/>
      <c r="CO252" s="1503"/>
      <c r="CP252" s="1503"/>
      <c r="CQ252" s="1503"/>
      <c r="CR252" s="1503"/>
      <c r="CS252" s="1503"/>
      <c r="CT252" s="1503"/>
      <c r="CU252" s="1503"/>
      <c r="CV252" s="1503"/>
      <c r="CW252" s="1503"/>
      <c r="CX252" s="1503"/>
      <c r="CY252" s="1503"/>
      <c r="CZ252" s="1503"/>
      <c r="DA252" s="1503"/>
      <c r="DB252" s="1503"/>
      <c r="DC252" s="1503"/>
      <c r="DD252" s="1503"/>
      <c r="DE252" s="1503"/>
      <c r="DF252" s="1503"/>
      <c r="DG252" s="1503"/>
      <c r="DH252" s="1503"/>
      <c r="DI252" s="1503"/>
      <c r="DJ252" s="1503"/>
      <c r="DK252" s="1503"/>
      <c r="DL252" s="1503"/>
      <c r="DM252" s="1503"/>
      <c r="DN252" s="1503"/>
      <c r="DO252" s="1503"/>
      <c r="DP252" s="1503"/>
      <c r="DQ252" s="1503"/>
      <c r="DR252" s="1503"/>
      <c r="DS252" s="1503"/>
      <c r="DT252" s="1503"/>
      <c r="DU252" s="1503"/>
      <c r="DV252" s="1503"/>
      <c r="DW252" s="1503"/>
      <c r="DX252" s="1503"/>
      <c r="DY252" s="1503"/>
      <c r="DZ252" s="1503"/>
      <c r="EA252" s="1503"/>
      <c r="EB252" s="1503"/>
      <c r="EC252" s="1503"/>
      <c r="ED252" s="1503"/>
      <c r="EE252" s="1503"/>
      <c r="EF252" s="1503"/>
      <c r="EG252" s="1503"/>
      <c r="EH252" s="1503"/>
      <c r="EI252" s="1503"/>
      <c r="EJ252" s="1503"/>
      <c r="EK252" s="1503"/>
      <c r="EL252" s="1503"/>
      <c r="EM252" s="1503"/>
      <c r="EN252" s="1503"/>
      <c r="EO252" s="1503"/>
      <c r="EP252" s="1503"/>
      <c r="EQ252" s="1503"/>
      <c r="ER252" s="1503"/>
      <c r="ES252" s="1503"/>
      <c r="ET252" s="1503"/>
      <c r="EU252" s="1503"/>
      <c r="EV252" s="1503"/>
      <c r="EW252" s="1503"/>
      <c r="EX252" s="1503"/>
      <c r="EY252" s="1503"/>
      <c r="EZ252" s="1503"/>
      <c r="FA252" s="1503"/>
      <c r="FB252" s="1503"/>
      <c r="FC252" s="1503"/>
      <c r="FD252" s="1503"/>
      <c r="FE252" s="1503"/>
      <c r="FF252" s="1503"/>
      <c r="FG252" s="1503"/>
      <c r="FH252" s="1503"/>
      <c r="FI252" s="1503"/>
      <c r="FJ252" s="1503"/>
      <c r="FK252" s="1503"/>
      <c r="FL252" s="1503"/>
      <c r="FM252" s="1503"/>
      <c r="FN252" s="1503"/>
      <c r="FO252" s="1503"/>
      <c r="FP252" s="1503"/>
      <c r="FQ252" s="1503"/>
      <c r="FR252" s="1503"/>
      <c r="FS252" s="1503"/>
      <c r="FT252" s="1503"/>
      <c r="FU252" s="1503"/>
      <c r="FV252" s="1503"/>
      <c r="FW252" s="1503"/>
      <c r="FX252" s="1503"/>
      <c r="FY252" s="1503"/>
      <c r="FZ252" s="1503"/>
      <c r="GA252" s="1503"/>
      <c r="GB252" s="1503"/>
      <c r="GC252" s="1503"/>
      <c r="GD252" s="1503"/>
      <c r="GE252" s="1503"/>
      <c r="GF252" s="1503"/>
      <c r="GG252" s="1503"/>
      <c r="GH252" s="1503"/>
      <c r="GI252" s="1503"/>
      <c r="GJ252" s="1503"/>
      <c r="GK252" s="1503"/>
      <c r="GL252" s="1503"/>
      <c r="GM252" s="1503"/>
      <c r="GN252" s="1503"/>
      <c r="GO252" s="1503"/>
      <c r="GP252" s="1503"/>
      <c r="GQ252" s="1503"/>
      <c r="GR252" s="1503"/>
      <c r="GS252" s="1503"/>
      <c r="GT252" s="1503"/>
      <c r="GU252" s="1503"/>
      <c r="GV252" s="1503"/>
      <c r="GW252" s="1503"/>
      <c r="GX252" s="1503"/>
      <c r="GY252" s="1503"/>
      <c r="GZ252" s="1503"/>
      <c r="HA252" s="1503"/>
      <c r="HB252" s="1503"/>
      <c r="HC252" s="1503"/>
      <c r="HD252" s="1503"/>
      <c r="HE252" s="1503"/>
      <c r="HF252" s="1503"/>
      <c r="HG252" s="1503"/>
      <c r="HH252" s="1503"/>
      <c r="HI252" s="1503"/>
      <c r="HJ252" s="1503"/>
      <c r="HK252" s="1503"/>
      <c r="HL252" s="1503"/>
      <c r="HM252" s="1503"/>
      <c r="HN252" s="1503"/>
      <c r="HO252" s="1503"/>
      <c r="HP252" s="1503"/>
      <c r="HQ252" s="1503"/>
      <c r="HR252" s="1503"/>
      <c r="HS252" s="1503"/>
      <c r="HT252" s="1503"/>
      <c r="HU252" s="1503"/>
      <c r="HV252" s="1503"/>
      <c r="HW252" s="1503"/>
      <c r="HX252" s="1503"/>
      <c r="HY252" s="1503"/>
      <c r="HZ252" s="1503"/>
      <c r="IA252" s="1503"/>
      <c r="IB252" s="1503"/>
      <c r="IC252" s="1503"/>
      <c r="ID252" s="1503"/>
      <c r="IE252" s="1503"/>
      <c r="IF252" s="1503"/>
      <c r="IG252" s="1503"/>
      <c r="IH252" s="1503"/>
      <c r="II252" s="1503"/>
      <c r="IJ252" s="1503"/>
      <c r="IK252" s="1503"/>
      <c r="IL252" s="1503"/>
      <c r="IM252" s="1503"/>
      <c r="IN252" s="1503"/>
      <c r="IO252" s="1503"/>
      <c r="IP252" s="1503"/>
      <c r="IQ252" s="1503"/>
      <c r="IR252" s="1503"/>
      <c r="IS252" s="1503"/>
      <c r="IT252" s="1503"/>
      <c r="IU252" s="1503"/>
      <c r="IV252" s="1503"/>
      <c r="IW252" s="1503"/>
      <c r="IX252" s="1503"/>
      <c r="IY252" s="1503"/>
      <c r="IZ252" s="1503"/>
      <c r="JA252" s="1503"/>
      <c r="JB252" s="1503"/>
      <c r="JC252" s="1503"/>
      <c r="JD252" s="1503"/>
      <c r="JE252" s="1503"/>
      <c r="JF252" s="1503"/>
      <c r="JG252" s="1503"/>
      <c r="JH252" s="1503"/>
      <c r="JI252" s="1503"/>
      <c r="JJ252" s="1503"/>
      <c r="JK252" s="1503"/>
      <c r="JL252" s="1503"/>
      <c r="JM252" s="1503"/>
      <c r="JN252" s="1503"/>
      <c r="JO252" s="1503"/>
      <c r="JP252" s="1503"/>
      <c r="JQ252" s="1503"/>
      <c r="JR252" s="1503"/>
      <c r="JS252" s="1503"/>
      <c r="JT252" s="1503"/>
      <c r="JU252" s="1503"/>
      <c r="JV252" s="1503"/>
      <c r="JW252" s="1503"/>
      <c r="JX252" s="1503"/>
      <c r="JY252" s="1503"/>
      <c r="JZ252" s="1503"/>
      <c r="KA252" s="1503"/>
      <c r="KB252" s="1503"/>
      <c r="KC252" s="1503"/>
      <c r="KD252" s="1503"/>
      <c r="KE252" s="1503"/>
      <c r="KF252" s="1503"/>
      <c r="KG252" s="1503"/>
      <c r="KH252" s="1503"/>
      <c r="KI252" s="1503"/>
      <c r="KJ252" s="1503"/>
      <c r="KK252" s="1503"/>
      <c r="KL252" s="1503"/>
      <c r="KM252" s="1503"/>
      <c r="KN252" s="1503"/>
      <c r="KO252" s="1503"/>
      <c r="KP252" s="1503"/>
      <c r="KQ252" s="1503"/>
      <c r="KR252" s="1503"/>
      <c r="KS252" s="1503"/>
      <c r="KT252" s="1503"/>
      <c r="KU252" s="1503"/>
      <c r="KV252" s="1503"/>
      <c r="KW252" s="1503"/>
      <c r="KX252" s="1503"/>
    </row>
    <row r="253" spans="1:310" s="5" customFormat="1" ht="16.5" thickBot="1">
      <c r="A253" s="1150">
        <v>6</v>
      </c>
      <c r="B253" s="2020" t="s">
        <v>2416</v>
      </c>
      <c r="C253" s="2019"/>
      <c r="D253" s="1579" t="s">
        <v>2385</v>
      </c>
      <c r="E253" s="701">
        <v>54.2</v>
      </c>
      <c r="F253" s="703" t="s">
        <v>2379</v>
      </c>
      <c r="G253" s="703" t="s">
        <v>122</v>
      </c>
      <c r="H253" s="702">
        <v>1</v>
      </c>
      <c r="I253" s="1151">
        <f t="shared" si="0"/>
        <v>1</v>
      </c>
      <c r="J253" s="1503"/>
      <c r="K253" s="1503"/>
      <c r="L253" s="1503"/>
      <c r="M253" s="1503"/>
      <c r="N253" s="1503"/>
      <c r="O253" s="1503"/>
      <c r="P253" s="1503"/>
      <c r="Q253" s="1503"/>
      <c r="R253" s="1503"/>
      <c r="S253" s="1503"/>
      <c r="T253" s="1503"/>
      <c r="U253" s="1503"/>
      <c r="V253" s="1503"/>
      <c r="W253" s="1503"/>
      <c r="X253" s="1503"/>
      <c r="Y253" s="1503"/>
      <c r="Z253" s="1503"/>
      <c r="AA253" s="1503"/>
      <c r="AB253" s="1503"/>
      <c r="AC253" s="1503"/>
      <c r="AD253" s="1503"/>
      <c r="AE253" s="1503"/>
      <c r="AF253" s="1503"/>
      <c r="AG253" s="1503"/>
      <c r="AH253" s="1503"/>
      <c r="AI253" s="1503"/>
      <c r="AJ253" s="1503"/>
      <c r="AK253" s="1503"/>
      <c r="AL253" s="1503"/>
      <c r="AM253" s="1503"/>
      <c r="AN253" s="1503"/>
      <c r="AO253" s="1503"/>
      <c r="AP253" s="1503"/>
      <c r="AQ253" s="1503"/>
      <c r="AR253" s="1503"/>
      <c r="AS253" s="1503"/>
      <c r="AT253" s="1503"/>
      <c r="AU253" s="1503"/>
      <c r="AV253" s="1503"/>
      <c r="AW253" s="1503"/>
      <c r="AX253" s="1503"/>
      <c r="AY253" s="1503"/>
      <c r="AZ253" s="1503"/>
      <c r="BA253" s="1503"/>
      <c r="BB253" s="1503"/>
      <c r="BC253" s="1503"/>
      <c r="BD253" s="1503"/>
      <c r="BE253" s="1503"/>
      <c r="BF253" s="1503"/>
      <c r="BG253" s="1503"/>
      <c r="BH253" s="1503"/>
      <c r="BI253" s="1503"/>
      <c r="BJ253" s="1503"/>
      <c r="BK253" s="1503"/>
      <c r="BL253" s="1503"/>
      <c r="BM253" s="1503"/>
      <c r="BN253" s="1503"/>
      <c r="BO253" s="1503"/>
      <c r="BP253" s="1503"/>
      <c r="BQ253" s="1503"/>
      <c r="BR253" s="1503"/>
      <c r="BS253" s="1503"/>
      <c r="BT253" s="1503"/>
      <c r="BU253" s="1503"/>
      <c r="BV253" s="1503"/>
      <c r="BW253" s="1503"/>
      <c r="BX253" s="1503"/>
      <c r="BY253" s="1503"/>
      <c r="BZ253" s="1503"/>
      <c r="CA253" s="1503"/>
      <c r="CB253" s="1503"/>
      <c r="CC253" s="1503"/>
      <c r="CD253" s="1503"/>
      <c r="CE253" s="1503"/>
      <c r="CF253" s="1503"/>
      <c r="CG253" s="1503"/>
      <c r="CH253" s="1503"/>
      <c r="CI253" s="1503"/>
      <c r="CJ253" s="1503"/>
      <c r="CK253" s="1503"/>
      <c r="CL253" s="1503"/>
      <c r="CM253" s="1503"/>
      <c r="CN253" s="1503"/>
      <c r="CO253" s="1503"/>
      <c r="CP253" s="1503"/>
      <c r="CQ253" s="1503"/>
      <c r="CR253" s="1503"/>
      <c r="CS253" s="1503"/>
      <c r="CT253" s="1503"/>
      <c r="CU253" s="1503"/>
      <c r="CV253" s="1503"/>
      <c r="CW253" s="1503"/>
      <c r="CX253" s="1503"/>
      <c r="CY253" s="1503"/>
      <c r="CZ253" s="1503"/>
      <c r="DA253" s="1503"/>
      <c r="DB253" s="1503"/>
      <c r="DC253" s="1503"/>
      <c r="DD253" s="1503"/>
      <c r="DE253" s="1503"/>
      <c r="DF253" s="1503"/>
      <c r="DG253" s="1503"/>
      <c r="DH253" s="1503"/>
      <c r="DI253" s="1503"/>
      <c r="DJ253" s="1503"/>
      <c r="DK253" s="1503"/>
      <c r="DL253" s="1503"/>
      <c r="DM253" s="1503"/>
      <c r="DN253" s="1503"/>
      <c r="DO253" s="1503"/>
      <c r="DP253" s="1503"/>
      <c r="DQ253" s="1503"/>
      <c r="DR253" s="1503"/>
      <c r="DS253" s="1503"/>
      <c r="DT253" s="1503"/>
      <c r="DU253" s="1503"/>
      <c r="DV253" s="1503"/>
      <c r="DW253" s="1503"/>
      <c r="DX253" s="1503"/>
      <c r="DY253" s="1503"/>
      <c r="DZ253" s="1503"/>
      <c r="EA253" s="1503"/>
      <c r="EB253" s="1503"/>
      <c r="EC253" s="1503"/>
      <c r="ED253" s="1503"/>
      <c r="EE253" s="1503"/>
      <c r="EF253" s="1503"/>
      <c r="EG253" s="1503"/>
      <c r="EH253" s="1503"/>
      <c r="EI253" s="1503"/>
      <c r="EJ253" s="1503"/>
      <c r="EK253" s="1503"/>
      <c r="EL253" s="1503"/>
      <c r="EM253" s="1503"/>
      <c r="EN253" s="1503"/>
      <c r="EO253" s="1503"/>
      <c r="EP253" s="1503"/>
      <c r="EQ253" s="1503"/>
      <c r="ER253" s="1503"/>
      <c r="ES253" s="1503"/>
      <c r="ET253" s="1503"/>
      <c r="EU253" s="1503"/>
      <c r="EV253" s="1503"/>
      <c r="EW253" s="1503"/>
      <c r="EX253" s="1503"/>
      <c r="EY253" s="1503"/>
      <c r="EZ253" s="1503"/>
      <c r="FA253" s="1503"/>
      <c r="FB253" s="1503"/>
      <c r="FC253" s="1503"/>
      <c r="FD253" s="1503"/>
      <c r="FE253" s="1503"/>
      <c r="FF253" s="1503"/>
      <c r="FG253" s="1503"/>
      <c r="FH253" s="1503"/>
      <c r="FI253" s="1503"/>
      <c r="FJ253" s="1503"/>
      <c r="FK253" s="1503"/>
      <c r="FL253" s="1503"/>
      <c r="FM253" s="1503"/>
      <c r="FN253" s="1503"/>
      <c r="FO253" s="1503"/>
      <c r="FP253" s="1503"/>
      <c r="FQ253" s="1503"/>
      <c r="FR253" s="1503"/>
      <c r="FS253" s="1503"/>
      <c r="FT253" s="1503"/>
      <c r="FU253" s="1503"/>
      <c r="FV253" s="1503"/>
      <c r="FW253" s="1503"/>
      <c r="FX253" s="1503"/>
      <c r="FY253" s="1503"/>
      <c r="FZ253" s="1503"/>
      <c r="GA253" s="1503"/>
      <c r="GB253" s="1503"/>
      <c r="GC253" s="1503"/>
      <c r="GD253" s="1503"/>
      <c r="GE253" s="1503"/>
      <c r="GF253" s="1503"/>
      <c r="GG253" s="1503"/>
      <c r="GH253" s="1503"/>
      <c r="GI253" s="1503"/>
      <c r="GJ253" s="1503"/>
      <c r="GK253" s="1503"/>
      <c r="GL253" s="1503"/>
      <c r="GM253" s="1503"/>
      <c r="GN253" s="1503"/>
      <c r="GO253" s="1503"/>
      <c r="GP253" s="1503"/>
      <c r="GQ253" s="1503"/>
      <c r="GR253" s="1503"/>
      <c r="GS253" s="1503"/>
      <c r="GT253" s="1503"/>
      <c r="GU253" s="1503"/>
      <c r="GV253" s="1503"/>
      <c r="GW253" s="1503"/>
      <c r="GX253" s="1503"/>
      <c r="GY253" s="1503"/>
      <c r="GZ253" s="1503"/>
      <c r="HA253" s="1503"/>
      <c r="HB253" s="1503"/>
      <c r="HC253" s="1503"/>
      <c r="HD253" s="1503"/>
      <c r="HE253" s="1503"/>
      <c r="HF253" s="1503"/>
      <c r="HG253" s="1503"/>
      <c r="HH253" s="1503"/>
      <c r="HI253" s="1503"/>
      <c r="HJ253" s="1503"/>
      <c r="HK253" s="1503"/>
      <c r="HL253" s="1503"/>
      <c r="HM253" s="1503"/>
      <c r="HN253" s="1503"/>
      <c r="HO253" s="1503"/>
      <c r="HP253" s="1503"/>
      <c r="HQ253" s="1503"/>
      <c r="HR253" s="1503"/>
      <c r="HS253" s="1503"/>
      <c r="HT253" s="1503"/>
      <c r="HU253" s="1503"/>
      <c r="HV253" s="1503"/>
      <c r="HW253" s="1503"/>
      <c r="HX253" s="1503"/>
      <c r="HY253" s="1503"/>
      <c r="HZ253" s="1503"/>
      <c r="IA253" s="1503"/>
      <c r="IB253" s="1503"/>
      <c r="IC253" s="1503"/>
      <c r="ID253" s="1503"/>
      <c r="IE253" s="1503"/>
      <c r="IF253" s="1503"/>
      <c r="IG253" s="1503"/>
      <c r="IH253" s="1503"/>
      <c r="II253" s="1503"/>
      <c r="IJ253" s="1503"/>
      <c r="IK253" s="1503"/>
      <c r="IL253" s="1503"/>
      <c r="IM253" s="1503"/>
      <c r="IN253" s="1503"/>
      <c r="IO253" s="1503"/>
      <c r="IP253" s="1503"/>
      <c r="IQ253" s="1503"/>
      <c r="IR253" s="1503"/>
      <c r="IS253" s="1503"/>
      <c r="IT253" s="1503"/>
      <c r="IU253" s="1503"/>
      <c r="IV253" s="1503"/>
      <c r="IW253" s="1503"/>
      <c r="IX253" s="1503"/>
      <c r="IY253" s="1503"/>
      <c r="IZ253" s="1503"/>
      <c r="JA253" s="1503"/>
      <c r="JB253" s="1503"/>
      <c r="JC253" s="1503"/>
      <c r="JD253" s="1503"/>
      <c r="JE253" s="1503"/>
      <c r="JF253" s="1503"/>
      <c r="JG253" s="1503"/>
      <c r="JH253" s="1503"/>
      <c r="JI253" s="1503"/>
      <c r="JJ253" s="1503"/>
      <c r="JK253" s="1503"/>
      <c r="JL253" s="1503"/>
      <c r="JM253" s="1503"/>
      <c r="JN253" s="1503"/>
      <c r="JO253" s="1503"/>
      <c r="JP253" s="1503"/>
      <c r="JQ253" s="1503"/>
      <c r="JR253" s="1503"/>
      <c r="JS253" s="1503"/>
      <c r="JT253" s="1503"/>
      <c r="JU253" s="1503"/>
      <c r="JV253" s="1503"/>
      <c r="JW253" s="1503"/>
      <c r="JX253" s="1503"/>
      <c r="JY253" s="1503"/>
      <c r="JZ253" s="1503"/>
      <c r="KA253" s="1503"/>
      <c r="KB253" s="1503"/>
      <c r="KC253" s="1503"/>
      <c r="KD253" s="1503"/>
      <c r="KE253" s="1503"/>
      <c r="KF253" s="1503"/>
      <c r="KG253" s="1503"/>
      <c r="KH253" s="1503"/>
      <c r="KI253" s="1503"/>
      <c r="KJ253" s="1503"/>
      <c r="KK253" s="1503"/>
      <c r="KL253" s="1503"/>
      <c r="KM253" s="1503"/>
      <c r="KN253" s="1503"/>
      <c r="KO253" s="1503"/>
      <c r="KP253" s="1503"/>
      <c r="KQ253" s="1503"/>
      <c r="KR253" s="1503"/>
      <c r="KS253" s="1503"/>
      <c r="KT253" s="1503"/>
      <c r="KU253" s="1503"/>
      <c r="KV253" s="1503"/>
      <c r="KW253" s="1503"/>
      <c r="KX253" s="1503"/>
    </row>
    <row r="254" spans="1:310" s="5" customFormat="1" ht="16.5" thickBot="1">
      <c r="A254" s="1150">
        <v>7</v>
      </c>
      <c r="B254" s="2020" t="s">
        <v>2417</v>
      </c>
      <c r="C254" s="2019"/>
      <c r="D254" s="1579" t="s">
        <v>2386</v>
      </c>
      <c r="E254" s="701">
        <v>54.2</v>
      </c>
      <c r="F254" s="703" t="s">
        <v>2379</v>
      </c>
      <c r="G254" s="703" t="s">
        <v>122</v>
      </c>
      <c r="H254" s="702">
        <v>1</v>
      </c>
      <c r="I254" s="1151" t="e">
        <f>IF(E254&gt;0,B251H254,0)</f>
        <v>#NAME?</v>
      </c>
      <c r="J254" s="1503"/>
      <c r="K254" s="1503"/>
      <c r="L254" s="1503"/>
      <c r="M254" s="1503"/>
      <c r="N254" s="1503"/>
      <c r="O254" s="1503"/>
      <c r="P254" s="1503"/>
      <c r="Q254" s="1503"/>
      <c r="R254" s="1503"/>
      <c r="S254" s="1503"/>
      <c r="T254" s="1503"/>
      <c r="U254" s="1503"/>
      <c r="V254" s="1503"/>
      <c r="W254" s="1503"/>
      <c r="X254" s="1503"/>
      <c r="Y254" s="1503"/>
      <c r="Z254" s="1503"/>
      <c r="AA254" s="1503"/>
      <c r="AB254" s="1503"/>
      <c r="AC254" s="1503"/>
      <c r="AD254" s="1503"/>
      <c r="AE254" s="1503"/>
      <c r="AF254" s="1503"/>
      <c r="AG254" s="1503"/>
      <c r="AH254" s="1503"/>
      <c r="AI254" s="1503"/>
      <c r="AJ254" s="1503"/>
      <c r="AK254" s="1503"/>
      <c r="AL254" s="1503"/>
      <c r="AM254" s="1503"/>
      <c r="AN254" s="1503"/>
      <c r="AO254" s="1503"/>
      <c r="AP254" s="1503"/>
      <c r="AQ254" s="1503"/>
      <c r="AR254" s="1503"/>
      <c r="AS254" s="1503"/>
      <c r="AT254" s="1503"/>
      <c r="AU254" s="1503"/>
      <c r="AV254" s="1503"/>
      <c r="AW254" s="1503"/>
      <c r="AX254" s="1503"/>
      <c r="AY254" s="1503"/>
      <c r="AZ254" s="1503"/>
      <c r="BA254" s="1503"/>
      <c r="BB254" s="1503"/>
      <c r="BC254" s="1503"/>
      <c r="BD254" s="1503"/>
      <c r="BE254" s="1503"/>
      <c r="BF254" s="1503"/>
      <c r="BG254" s="1503"/>
      <c r="BH254" s="1503"/>
      <c r="BI254" s="1503"/>
      <c r="BJ254" s="1503"/>
      <c r="BK254" s="1503"/>
      <c r="BL254" s="1503"/>
      <c r="BM254" s="1503"/>
      <c r="BN254" s="1503"/>
      <c r="BO254" s="1503"/>
      <c r="BP254" s="1503"/>
      <c r="BQ254" s="1503"/>
      <c r="BR254" s="1503"/>
      <c r="BS254" s="1503"/>
      <c r="BT254" s="1503"/>
      <c r="BU254" s="1503"/>
      <c r="BV254" s="1503"/>
      <c r="BW254" s="1503"/>
      <c r="BX254" s="1503"/>
      <c r="BY254" s="1503"/>
      <c r="BZ254" s="1503"/>
      <c r="CA254" s="1503"/>
      <c r="CB254" s="1503"/>
      <c r="CC254" s="1503"/>
      <c r="CD254" s="1503"/>
      <c r="CE254" s="1503"/>
      <c r="CF254" s="1503"/>
      <c r="CG254" s="1503"/>
      <c r="CH254" s="1503"/>
      <c r="CI254" s="1503"/>
      <c r="CJ254" s="1503"/>
      <c r="CK254" s="1503"/>
      <c r="CL254" s="1503"/>
      <c r="CM254" s="1503"/>
      <c r="CN254" s="1503"/>
      <c r="CO254" s="1503"/>
      <c r="CP254" s="1503"/>
      <c r="CQ254" s="1503"/>
      <c r="CR254" s="1503"/>
      <c r="CS254" s="1503"/>
      <c r="CT254" s="1503"/>
      <c r="CU254" s="1503"/>
      <c r="CV254" s="1503"/>
      <c r="CW254" s="1503"/>
      <c r="CX254" s="1503"/>
      <c r="CY254" s="1503"/>
      <c r="CZ254" s="1503"/>
      <c r="DA254" s="1503"/>
      <c r="DB254" s="1503"/>
      <c r="DC254" s="1503"/>
      <c r="DD254" s="1503"/>
      <c r="DE254" s="1503"/>
      <c r="DF254" s="1503"/>
      <c r="DG254" s="1503"/>
      <c r="DH254" s="1503"/>
      <c r="DI254" s="1503"/>
      <c r="DJ254" s="1503"/>
      <c r="DK254" s="1503"/>
      <c r="DL254" s="1503"/>
      <c r="DM254" s="1503"/>
      <c r="DN254" s="1503"/>
      <c r="DO254" s="1503"/>
      <c r="DP254" s="1503"/>
      <c r="DQ254" s="1503"/>
      <c r="DR254" s="1503"/>
      <c r="DS254" s="1503"/>
      <c r="DT254" s="1503"/>
      <c r="DU254" s="1503"/>
      <c r="DV254" s="1503"/>
      <c r="DW254" s="1503"/>
      <c r="DX254" s="1503"/>
      <c r="DY254" s="1503"/>
      <c r="DZ254" s="1503"/>
      <c r="EA254" s="1503"/>
      <c r="EB254" s="1503"/>
      <c r="EC254" s="1503"/>
      <c r="ED254" s="1503"/>
      <c r="EE254" s="1503"/>
      <c r="EF254" s="1503"/>
      <c r="EG254" s="1503"/>
      <c r="EH254" s="1503"/>
      <c r="EI254" s="1503"/>
      <c r="EJ254" s="1503"/>
      <c r="EK254" s="1503"/>
      <c r="EL254" s="1503"/>
      <c r="EM254" s="1503"/>
      <c r="EN254" s="1503"/>
      <c r="EO254" s="1503"/>
      <c r="EP254" s="1503"/>
      <c r="EQ254" s="1503"/>
      <c r="ER254" s="1503"/>
      <c r="ES254" s="1503"/>
      <c r="ET254" s="1503"/>
      <c r="EU254" s="1503"/>
      <c r="EV254" s="1503"/>
      <c r="EW254" s="1503"/>
      <c r="EX254" s="1503"/>
      <c r="EY254" s="1503"/>
      <c r="EZ254" s="1503"/>
      <c r="FA254" s="1503"/>
      <c r="FB254" s="1503"/>
      <c r="FC254" s="1503"/>
      <c r="FD254" s="1503"/>
      <c r="FE254" s="1503"/>
      <c r="FF254" s="1503"/>
      <c r="FG254" s="1503"/>
      <c r="FH254" s="1503"/>
      <c r="FI254" s="1503"/>
      <c r="FJ254" s="1503"/>
      <c r="FK254" s="1503"/>
      <c r="FL254" s="1503"/>
      <c r="FM254" s="1503"/>
      <c r="FN254" s="1503"/>
      <c r="FO254" s="1503"/>
      <c r="FP254" s="1503"/>
      <c r="FQ254" s="1503"/>
      <c r="FR254" s="1503"/>
      <c r="FS254" s="1503"/>
      <c r="FT254" s="1503"/>
      <c r="FU254" s="1503"/>
      <c r="FV254" s="1503"/>
      <c r="FW254" s="1503"/>
      <c r="FX254" s="1503"/>
      <c r="FY254" s="1503"/>
      <c r="FZ254" s="1503"/>
      <c r="GA254" s="1503"/>
      <c r="GB254" s="1503"/>
      <c r="GC254" s="1503"/>
      <c r="GD254" s="1503"/>
      <c r="GE254" s="1503"/>
      <c r="GF254" s="1503"/>
      <c r="GG254" s="1503"/>
      <c r="GH254" s="1503"/>
      <c r="GI254" s="1503"/>
      <c r="GJ254" s="1503"/>
      <c r="GK254" s="1503"/>
      <c r="GL254" s="1503"/>
      <c r="GM254" s="1503"/>
      <c r="GN254" s="1503"/>
      <c r="GO254" s="1503"/>
      <c r="GP254" s="1503"/>
      <c r="GQ254" s="1503"/>
      <c r="GR254" s="1503"/>
      <c r="GS254" s="1503"/>
      <c r="GT254" s="1503"/>
      <c r="GU254" s="1503"/>
      <c r="GV254" s="1503"/>
      <c r="GW254" s="1503"/>
      <c r="GX254" s="1503"/>
      <c r="GY254" s="1503"/>
      <c r="GZ254" s="1503"/>
      <c r="HA254" s="1503"/>
      <c r="HB254" s="1503"/>
      <c r="HC254" s="1503"/>
      <c r="HD254" s="1503"/>
      <c r="HE254" s="1503"/>
      <c r="HF254" s="1503"/>
      <c r="HG254" s="1503"/>
      <c r="HH254" s="1503"/>
      <c r="HI254" s="1503"/>
      <c r="HJ254" s="1503"/>
      <c r="HK254" s="1503"/>
      <c r="HL254" s="1503"/>
      <c r="HM254" s="1503"/>
      <c r="HN254" s="1503"/>
      <c r="HO254" s="1503"/>
      <c r="HP254" s="1503"/>
      <c r="HQ254" s="1503"/>
      <c r="HR254" s="1503"/>
      <c r="HS254" s="1503"/>
      <c r="HT254" s="1503"/>
      <c r="HU254" s="1503"/>
      <c r="HV254" s="1503"/>
      <c r="HW254" s="1503"/>
      <c r="HX254" s="1503"/>
      <c r="HY254" s="1503"/>
      <c r="HZ254" s="1503"/>
      <c r="IA254" s="1503"/>
      <c r="IB254" s="1503"/>
      <c r="IC254" s="1503"/>
      <c r="ID254" s="1503"/>
      <c r="IE254" s="1503"/>
      <c r="IF254" s="1503"/>
      <c r="IG254" s="1503"/>
      <c r="IH254" s="1503"/>
      <c r="II254" s="1503"/>
      <c r="IJ254" s="1503"/>
      <c r="IK254" s="1503"/>
      <c r="IL254" s="1503"/>
      <c r="IM254" s="1503"/>
      <c r="IN254" s="1503"/>
      <c r="IO254" s="1503"/>
      <c r="IP254" s="1503"/>
      <c r="IQ254" s="1503"/>
      <c r="IR254" s="1503"/>
      <c r="IS254" s="1503"/>
      <c r="IT254" s="1503"/>
      <c r="IU254" s="1503"/>
      <c r="IV254" s="1503"/>
      <c r="IW254" s="1503"/>
      <c r="IX254" s="1503"/>
      <c r="IY254" s="1503"/>
      <c r="IZ254" s="1503"/>
      <c r="JA254" s="1503"/>
      <c r="JB254" s="1503"/>
      <c r="JC254" s="1503"/>
      <c r="JD254" s="1503"/>
      <c r="JE254" s="1503"/>
      <c r="JF254" s="1503"/>
      <c r="JG254" s="1503"/>
      <c r="JH254" s="1503"/>
      <c r="JI254" s="1503"/>
      <c r="JJ254" s="1503"/>
      <c r="JK254" s="1503"/>
      <c r="JL254" s="1503"/>
      <c r="JM254" s="1503"/>
      <c r="JN254" s="1503"/>
      <c r="JO254" s="1503"/>
      <c r="JP254" s="1503"/>
      <c r="JQ254" s="1503"/>
      <c r="JR254" s="1503"/>
      <c r="JS254" s="1503"/>
      <c r="JT254" s="1503"/>
      <c r="JU254" s="1503"/>
      <c r="JV254" s="1503"/>
      <c r="JW254" s="1503"/>
      <c r="JX254" s="1503"/>
      <c r="JY254" s="1503"/>
      <c r="JZ254" s="1503"/>
      <c r="KA254" s="1503"/>
      <c r="KB254" s="1503"/>
      <c r="KC254" s="1503"/>
      <c r="KD254" s="1503"/>
      <c r="KE254" s="1503"/>
      <c r="KF254" s="1503"/>
      <c r="KG254" s="1503"/>
      <c r="KH254" s="1503"/>
      <c r="KI254" s="1503"/>
      <c r="KJ254" s="1503"/>
      <c r="KK254" s="1503"/>
      <c r="KL254" s="1503"/>
      <c r="KM254" s="1503"/>
      <c r="KN254" s="1503"/>
      <c r="KO254" s="1503"/>
      <c r="KP254" s="1503"/>
      <c r="KQ254" s="1503"/>
      <c r="KR254" s="1503"/>
      <c r="KS254" s="1503"/>
      <c r="KT254" s="1503"/>
      <c r="KU254" s="1503"/>
      <c r="KV254" s="1503"/>
      <c r="KW254" s="1503"/>
      <c r="KX254" s="1503"/>
    </row>
    <row r="255" spans="1:310" s="5" customFormat="1" ht="16.5" thickBot="1">
      <c r="A255" s="1150">
        <v>8</v>
      </c>
      <c r="B255" s="2020" t="s">
        <v>2428</v>
      </c>
      <c r="C255" s="2019"/>
      <c r="D255" s="1579" t="s">
        <v>2387</v>
      </c>
      <c r="E255" s="701">
        <v>54.2</v>
      </c>
      <c r="F255" s="703" t="s">
        <v>2379</v>
      </c>
      <c r="G255" s="703" t="s">
        <v>122</v>
      </c>
      <c r="H255" s="702">
        <v>1</v>
      </c>
      <c r="I255" s="1151">
        <f t="shared" si="0"/>
        <v>1</v>
      </c>
      <c r="J255" s="1503"/>
      <c r="K255" s="1503"/>
      <c r="L255" s="1503"/>
      <c r="M255" s="1503"/>
      <c r="N255" s="1503"/>
      <c r="O255" s="1503"/>
      <c r="P255" s="1503"/>
      <c r="Q255" s="1503"/>
      <c r="R255" s="1503"/>
      <c r="S255" s="1503"/>
      <c r="T255" s="1503"/>
      <c r="U255" s="1503"/>
      <c r="V255" s="1503"/>
      <c r="W255" s="1503"/>
      <c r="X255" s="1503"/>
      <c r="Y255" s="1503"/>
      <c r="Z255" s="1503"/>
      <c r="AA255" s="1503"/>
      <c r="AB255" s="1503"/>
      <c r="AC255" s="1503"/>
      <c r="AD255" s="1503"/>
      <c r="AE255" s="1503"/>
      <c r="AF255" s="1503"/>
      <c r="AG255" s="1503"/>
      <c r="AH255" s="1503"/>
      <c r="AI255" s="1503"/>
      <c r="AJ255" s="1503"/>
      <c r="AK255" s="1503"/>
      <c r="AL255" s="1503"/>
      <c r="AM255" s="1503"/>
      <c r="AN255" s="1503"/>
      <c r="AO255" s="1503"/>
      <c r="AP255" s="1503"/>
      <c r="AQ255" s="1503"/>
      <c r="AR255" s="1503"/>
      <c r="AS255" s="1503"/>
      <c r="AT255" s="1503"/>
      <c r="AU255" s="1503"/>
      <c r="AV255" s="1503"/>
      <c r="AW255" s="1503"/>
      <c r="AX255" s="1503"/>
      <c r="AY255" s="1503"/>
      <c r="AZ255" s="1503"/>
      <c r="BA255" s="1503"/>
      <c r="BB255" s="1503"/>
      <c r="BC255" s="1503"/>
      <c r="BD255" s="1503"/>
      <c r="BE255" s="1503"/>
      <c r="BF255" s="1503"/>
      <c r="BG255" s="1503"/>
      <c r="BH255" s="1503"/>
      <c r="BI255" s="1503"/>
      <c r="BJ255" s="1503"/>
      <c r="BK255" s="1503"/>
      <c r="BL255" s="1503"/>
      <c r="BM255" s="1503"/>
      <c r="BN255" s="1503"/>
      <c r="BO255" s="1503"/>
      <c r="BP255" s="1503"/>
      <c r="BQ255" s="1503"/>
      <c r="BR255" s="1503"/>
      <c r="BS255" s="1503"/>
      <c r="BT255" s="1503"/>
      <c r="BU255" s="1503"/>
      <c r="BV255" s="1503"/>
      <c r="BW255" s="1503"/>
      <c r="BX255" s="1503"/>
      <c r="BY255" s="1503"/>
      <c r="BZ255" s="1503"/>
      <c r="CA255" s="1503"/>
      <c r="CB255" s="1503"/>
      <c r="CC255" s="1503"/>
      <c r="CD255" s="1503"/>
      <c r="CE255" s="1503"/>
      <c r="CF255" s="1503"/>
      <c r="CG255" s="1503"/>
      <c r="CH255" s="1503"/>
      <c r="CI255" s="1503"/>
      <c r="CJ255" s="1503"/>
      <c r="CK255" s="1503"/>
      <c r="CL255" s="1503"/>
      <c r="CM255" s="1503"/>
      <c r="CN255" s="1503"/>
      <c r="CO255" s="1503"/>
      <c r="CP255" s="1503"/>
      <c r="CQ255" s="1503"/>
      <c r="CR255" s="1503"/>
      <c r="CS255" s="1503"/>
      <c r="CT255" s="1503"/>
      <c r="CU255" s="1503"/>
      <c r="CV255" s="1503"/>
      <c r="CW255" s="1503"/>
      <c r="CX255" s="1503"/>
      <c r="CY255" s="1503"/>
      <c r="CZ255" s="1503"/>
      <c r="DA255" s="1503"/>
      <c r="DB255" s="1503"/>
      <c r="DC255" s="1503"/>
      <c r="DD255" s="1503"/>
      <c r="DE255" s="1503"/>
      <c r="DF255" s="1503"/>
      <c r="DG255" s="1503"/>
      <c r="DH255" s="1503"/>
      <c r="DI255" s="1503"/>
      <c r="DJ255" s="1503"/>
      <c r="DK255" s="1503"/>
      <c r="DL255" s="1503"/>
      <c r="DM255" s="1503"/>
      <c r="DN255" s="1503"/>
      <c r="DO255" s="1503"/>
      <c r="DP255" s="1503"/>
      <c r="DQ255" s="1503"/>
      <c r="DR255" s="1503"/>
      <c r="DS255" s="1503"/>
      <c r="DT255" s="1503"/>
      <c r="DU255" s="1503"/>
      <c r="DV255" s="1503"/>
      <c r="DW255" s="1503"/>
      <c r="DX255" s="1503"/>
      <c r="DY255" s="1503"/>
      <c r="DZ255" s="1503"/>
      <c r="EA255" s="1503"/>
      <c r="EB255" s="1503"/>
      <c r="EC255" s="1503"/>
      <c r="ED255" s="1503"/>
      <c r="EE255" s="1503"/>
      <c r="EF255" s="1503"/>
      <c r="EG255" s="1503"/>
      <c r="EH255" s="1503"/>
      <c r="EI255" s="1503"/>
      <c r="EJ255" s="1503"/>
      <c r="EK255" s="1503"/>
      <c r="EL255" s="1503"/>
      <c r="EM255" s="1503"/>
      <c r="EN255" s="1503"/>
      <c r="EO255" s="1503"/>
      <c r="EP255" s="1503"/>
      <c r="EQ255" s="1503"/>
      <c r="ER255" s="1503"/>
      <c r="ES255" s="1503"/>
      <c r="ET255" s="1503"/>
      <c r="EU255" s="1503"/>
      <c r="EV255" s="1503"/>
      <c r="EW255" s="1503"/>
      <c r="EX255" s="1503"/>
      <c r="EY255" s="1503"/>
      <c r="EZ255" s="1503"/>
      <c r="FA255" s="1503"/>
      <c r="FB255" s="1503"/>
      <c r="FC255" s="1503"/>
      <c r="FD255" s="1503"/>
      <c r="FE255" s="1503"/>
      <c r="FF255" s="1503"/>
      <c r="FG255" s="1503"/>
      <c r="FH255" s="1503"/>
      <c r="FI255" s="1503"/>
      <c r="FJ255" s="1503"/>
      <c r="FK255" s="1503"/>
      <c r="FL255" s="1503"/>
      <c r="FM255" s="1503"/>
      <c r="FN255" s="1503"/>
      <c r="FO255" s="1503"/>
      <c r="FP255" s="1503"/>
      <c r="FQ255" s="1503"/>
      <c r="FR255" s="1503"/>
      <c r="FS255" s="1503"/>
      <c r="FT255" s="1503"/>
      <c r="FU255" s="1503"/>
      <c r="FV255" s="1503"/>
      <c r="FW255" s="1503"/>
      <c r="FX255" s="1503"/>
      <c r="FY255" s="1503"/>
      <c r="FZ255" s="1503"/>
      <c r="GA255" s="1503"/>
      <c r="GB255" s="1503"/>
      <c r="GC255" s="1503"/>
      <c r="GD255" s="1503"/>
      <c r="GE255" s="1503"/>
      <c r="GF255" s="1503"/>
      <c r="GG255" s="1503"/>
      <c r="GH255" s="1503"/>
      <c r="GI255" s="1503"/>
      <c r="GJ255" s="1503"/>
      <c r="GK255" s="1503"/>
      <c r="GL255" s="1503"/>
      <c r="GM255" s="1503"/>
      <c r="GN255" s="1503"/>
      <c r="GO255" s="1503"/>
      <c r="GP255" s="1503"/>
      <c r="GQ255" s="1503"/>
      <c r="GR255" s="1503"/>
      <c r="GS255" s="1503"/>
      <c r="GT255" s="1503"/>
      <c r="GU255" s="1503"/>
      <c r="GV255" s="1503"/>
      <c r="GW255" s="1503"/>
      <c r="GX255" s="1503"/>
      <c r="GY255" s="1503"/>
      <c r="GZ255" s="1503"/>
      <c r="HA255" s="1503"/>
      <c r="HB255" s="1503"/>
      <c r="HC255" s="1503"/>
      <c r="HD255" s="1503"/>
      <c r="HE255" s="1503"/>
      <c r="HF255" s="1503"/>
      <c r="HG255" s="1503"/>
      <c r="HH255" s="1503"/>
      <c r="HI255" s="1503"/>
      <c r="HJ255" s="1503"/>
      <c r="HK255" s="1503"/>
      <c r="HL255" s="1503"/>
      <c r="HM255" s="1503"/>
      <c r="HN255" s="1503"/>
      <c r="HO255" s="1503"/>
      <c r="HP255" s="1503"/>
      <c r="HQ255" s="1503"/>
      <c r="HR255" s="1503"/>
      <c r="HS255" s="1503"/>
      <c r="HT255" s="1503"/>
      <c r="HU255" s="1503"/>
      <c r="HV255" s="1503"/>
      <c r="HW255" s="1503"/>
      <c r="HX255" s="1503"/>
      <c r="HY255" s="1503"/>
      <c r="HZ255" s="1503"/>
      <c r="IA255" s="1503"/>
      <c r="IB255" s="1503"/>
      <c r="IC255" s="1503"/>
      <c r="ID255" s="1503"/>
      <c r="IE255" s="1503"/>
      <c r="IF255" s="1503"/>
      <c r="IG255" s="1503"/>
      <c r="IH255" s="1503"/>
      <c r="II255" s="1503"/>
      <c r="IJ255" s="1503"/>
      <c r="IK255" s="1503"/>
      <c r="IL255" s="1503"/>
      <c r="IM255" s="1503"/>
      <c r="IN255" s="1503"/>
      <c r="IO255" s="1503"/>
      <c r="IP255" s="1503"/>
      <c r="IQ255" s="1503"/>
      <c r="IR255" s="1503"/>
      <c r="IS255" s="1503"/>
      <c r="IT255" s="1503"/>
      <c r="IU255" s="1503"/>
      <c r="IV255" s="1503"/>
      <c r="IW255" s="1503"/>
      <c r="IX255" s="1503"/>
      <c r="IY255" s="1503"/>
      <c r="IZ255" s="1503"/>
      <c r="JA255" s="1503"/>
      <c r="JB255" s="1503"/>
      <c r="JC255" s="1503"/>
      <c r="JD255" s="1503"/>
      <c r="JE255" s="1503"/>
      <c r="JF255" s="1503"/>
      <c r="JG255" s="1503"/>
      <c r="JH255" s="1503"/>
      <c r="JI255" s="1503"/>
      <c r="JJ255" s="1503"/>
      <c r="JK255" s="1503"/>
      <c r="JL255" s="1503"/>
      <c r="JM255" s="1503"/>
      <c r="JN255" s="1503"/>
      <c r="JO255" s="1503"/>
      <c r="JP255" s="1503"/>
      <c r="JQ255" s="1503"/>
      <c r="JR255" s="1503"/>
      <c r="JS255" s="1503"/>
      <c r="JT255" s="1503"/>
      <c r="JU255" s="1503"/>
      <c r="JV255" s="1503"/>
      <c r="JW255" s="1503"/>
      <c r="JX255" s="1503"/>
      <c r="JY255" s="1503"/>
      <c r="JZ255" s="1503"/>
      <c r="KA255" s="1503"/>
      <c r="KB255" s="1503"/>
      <c r="KC255" s="1503"/>
      <c r="KD255" s="1503"/>
      <c r="KE255" s="1503"/>
      <c r="KF255" s="1503"/>
      <c r="KG255" s="1503"/>
      <c r="KH255" s="1503"/>
      <c r="KI255" s="1503"/>
      <c r="KJ255" s="1503"/>
      <c r="KK255" s="1503"/>
      <c r="KL255" s="1503"/>
      <c r="KM255" s="1503"/>
      <c r="KN255" s="1503"/>
      <c r="KO255" s="1503"/>
      <c r="KP255" s="1503"/>
      <c r="KQ255" s="1503"/>
      <c r="KR255" s="1503"/>
      <c r="KS255" s="1503"/>
      <c r="KT255" s="1503"/>
      <c r="KU255" s="1503"/>
      <c r="KV255" s="1503"/>
      <c r="KW255" s="1503"/>
      <c r="KX255" s="1503"/>
    </row>
    <row r="256" spans="1:310" s="5" customFormat="1" ht="16.5" thickBot="1">
      <c r="A256" s="1150">
        <v>9</v>
      </c>
      <c r="B256" s="2020" t="s">
        <v>2418</v>
      </c>
      <c r="C256" s="2019"/>
      <c r="D256" s="1579" t="s">
        <v>2388</v>
      </c>
      <c r="E256" s="701">
        <v>54.2</v>
      </c>
      <c r="F256" s="703" t="s">
        <v>2379</v>
      </c>
      <c r="G256" s="703" t="s">
        <v>122</v>
      </c>
      <c r="H256" s="702">
        <v>1</v>
      </c>
      <c r="I256" s="1151">
        <f t="shared" si="0"/>
        <v>1</v>
      </c>
      <c r="J256" s="1503"/>
      <c r="K256" s="1503"/>
      <c r="L256" s="1503"/>
      <c r="M256" s="1503"/>
      <c r="N256" s="1503"/>
      <c r="O256" s="1503"/>
      <c r="P256" s="1503"/>
      <c r="Q256" s="1503"/>
      <c r="R256" s="1503"/>
      <c r="S256" s="1503"/>
      <c r="T256" s="1503"/>
      <c r="U256" s="1503"/>
      <c r="V256" s="1503"/>
      <c r="W256" s="1503"/>
      <c r="X256" s="1503"/>
      <c r="Y256" s="1503"/>
      <c r="Z256" s="1503"/>
      <c r="AA256" s="1503"/>
      <c r="AB256" s="1503"/>
      <c r="AC256" s="1503"/>
      <c r="AD256" s="1503"/>
      <c r="AE256" s="1503"/>
      <c r="AF256" s="1503"/>
      <c r="AG256" s="1503"/>
      <c r="AH256" s="1503"/>
      <c r="AI256" s="1503"/>
      <c r="AJ256" s="1503"/>
      <c r="AK256" s="1503"/>
      <c r="AL256" s="1503"/>
      <c r="AM256" s="1503"/>
      <c r="AN256" s="1503"/>
      <c r="AO256" s="1503"/>
      <c r="AP256" s="1503"/>
      <c r="AQ256" s="1503"/>
      <c r="AR256" s="1503"/>
      <c r="AS256" s="1503"/>
      <c r="AT256" s="1503"/>
      <c r="AU256" s="1503"/>
      <c r="AV256" s="1503"/>
      <c r="AW256" s="1503"/>
      <c r="AX256" s="1503"/>
      <c r="AY256" s="1503"/>
      <c r="AZ256" s="1503"/>
      <c r="BA256" s="1503"/>
      <c r="BB256" s="1503"/>
      <c r="BC256" s="1503"/>
      <c r="BD256" s="1503"/>
      <c r="BE256" s="1503"/>
      <c r="BF256" s="1503"/>
      <c r="BG256" s="1503"/>
      <c r="BH256" s="1503"/>
      <c r="BI256" s="1503"/>
      <c r="BJ256" s="1503"/>
      <c r="BK256" s="1503"/>
      <c r="BL256" s="1503"/>
      <c r="BM256" s="1503"/>
      <c r="BN256" s="1503"/>
      <c r="BO256" s="1503"/>
      <c r="BP256" s="1503"/>
      <c r="BQ256" s="1503"/>
      <c r="BR256" s="1503"/>
      <c r="BS256" s="1503"/>
      <c r="BT256" s="1503"/>
      <c r="BU256" s="1503"/>
      <c r="BV256" s="1503"/>
      <c r="BW256" s="1503"/>
      <c r="BX256" s="1503"/>
      <c r="BY256" s="1503"/>
      <c r="BZ256" s="1503"/>
      <c r="CA256" s="1503"/>
      <c r="CB256" s="1503"/>
      <c r="CC256" s="1503"/>
      <c r="CD256" s="1503"/>
      <c r="CE256" s="1503"/>
      <c r="CF256" s="1503"/>
      <c r="CG256" s="1503"/>
      <c r="CH256" s="1503"/>
      <c r="CI256" s="1503"/>
      <c r="CJ256" s="1503"/>
      <c r="CK256" s="1503"/>
      <c r="CL256" s="1503"/>
      <c r="CM256" s="1503"/>
      <c r="CN256" s="1503"/>
      <c r="CO256" s="1503"/>
      <c r="CP256" s="1503"/>
      <c r="CQ256" s="1503"/>
      <c r="CR256" s="1503"/>
      <c r="CS256" s="1503"/>
      <c r="CT256" s="1503"/>
      <c r="CU256" s="1503"/>
      <c r="CV256" s="1503"/>
      <c r="CW256" s="1503"/>
      <c r="CX256" s="1503"/>
      <c r="CY256" s="1503"/>
      <c r="CZ256" s="1503"/>
      <c r="DA256" s="1503"/>
      <c r="DB256" s="1503"/>
      <c r="DC256" s="1503"/>
      <c r="DD256" s="1503"/>
      <c r="DE256" s="1503"/>
      <c r="DF256" s="1503"/>
      <c r="DG256" s="1503"/>
      <c r="DH256" s="1503"/>
      <c r="DI256" s="1503"/>
      <c r="DJ256" s="1503"/>
      <c r="DK256" s="1503"/>
      <c r="DL256" s="1503"/>
      <c r="DM256" s="1503"/>
      <c r="DN256" s="1503"/>
      <c r="DO256" s="1503"/>
      <c r="DP256" s="1503"/>
      <c r="DQ256" s="1503"/>
      <c r="DR256" s="1503"/>
      <c r="DS256" s="1503"/>
      <c r="DT256" s="1503"/>
      <c r="DU256" s="1503"/>
      <c r="DV256" s="1503"/>
      <c r="DW256" s="1503"/>
      <c r="DX256" s="1503"/>
      <c r="DY256" s="1503"/>
      <c r="DZ256" s="1503"/>
      <c r="EA256" s="1503"/>
      <c r="EB256" s="1503"/>
      <c r="EC256" s="1503"/>
      <c r="ED256" s="1503"/>
      <c r="EE256" s="1503"/>
      <c r="EF256" s="1503"/>
      <c r="EG256" s="1503"/>
      <c r="EH256" s="1503"/>
      <c r="EI256" s="1503"/>
      <c r="EJ256" s="1503"/>
      <c r="EK256" s="1503"/>
      <c r="EL256" s="1503"/>
      <c r="EM256" s="1503"/>
      <c r="EN256" s="1503"/>
      <c r="EO256" s="1503"/>
      <c r="EP256" s="1503"/>
      <c r="EQ256" s="1503"/>
      <c r="ER256" s="1503"/>
      <c r="ES256" s="1503"/>
      <c r="ET256" s="1503"/>
      <c r="EU256" s="1503"/>
      <c r="EV256" s="1503"/>
      <c r="EW256" s="1503"/>
      <c r="EX256" s="1503"/>
      <c r="EY256" s="1503"/>
      <c r="EZ256" s="1503"/>
      <c r="FA256" s="1503"/>
      <c r="FB256" s="1503"/>
      <c r="FC256" s="1503"/>
      <c r="FD256" s="1503"/>
      <c r="FE256" s="1503"/>
      <c r="FF256" s="1503"/>
      <c r="FG256" s="1503"/>
      <c r="FH256" s="1503"/>
      <c r="FI256" s="1503"/>
      <c r="FJ256" s="1503"/>
      <c r="FK256" s="1503"/>
      <c r="FL256" s="1503"/>
      <c r="FM256" s="1503"/>
      <c r="FN256" s="1503"/>
      <c r="FO256" s="1503"/>
      <c r="FP256" s="1503"/>
      <c r="FQ256" s="1503"/>
      <c r="FR256" s="1503"/>
      <c r="FS256" s="1503"/>
      <c r="FT256" s="1503"/>
      <c r="FU256" s="1503"/>
      <c r="FV256" s="1503"/>
      <c r="FW256" s="1503"/>
      <c r="FX256" s="1503"/>
      <c r="FY256" s="1503"/>
      <c r="FZ256" s="1503"/>
      <c r="GA256" s="1503"/>
      <c r="GB256" s="1503"/>
      <c r="GC256" s="1503"/>
      <c r="GD256" s="1503"/>
      <c r="GE256" s="1503"/>
      <c r="GF256" s="1503"/>
      <c r="GG256" s="1503"/>
      <c r="GH256" s="1503"/>
      <c r="GI256" s="1503"/>
      <c r="GJ256" s="1503"/>
      <c r="GK256" s="1503"/>
      <c r="GL256" s="1503"/>
      <c r="GM256" s="1503"/>
      <c r="GN256" s="1503"/>
      <c r="GO256" s="1503"/>
      <c r="GP256" s="1503"/>
      <c r="GQ256" s="1503"/>
      <c r="GR256" s="1503"/>
      <c r="GS256" s="1503"/>
      <c r="GT256" s="1503"/>
      <c r="GU256" s="1503"/>
      <c r="GV256" s="1503"/>
      <c r="GW256" s="1503"/>
      <c r="GX256" s="1503"/>
      <c r="GY256" s="1503"/>
      <c r="GZ256" s="1503"/>
      <c r="HA256" s="1503"/>
      <c r="HB256" s="1503"/>
      <c r="HC256" s="1503"/>
      <c r="HD256" s="1503"/>
      <c r="HE256" s="1503"/>
      <c r="HF256" s="1503"/>
      <c r="HG256" s="1503"/>
      <c r="HH256" s="1503"/>
      <c r="HI256" s="1503"/>
      <c r="HJ256" s="1503"/>
      <c r="HK256" s="1503"/>
      <c r="HL256" s="1503"/>
      <c r="HM256" s="1503"/>
      <c r="HN256" s="1503"/>
      <c r="HO256" s="1503"/>
      <c r="HP256" s="1503"/>
      <c r="HQ256" s="1503"/>
      <c r="HR256" s="1503"/>
      <c r="HS256" s="1503"/>
      <c r="HT256" s="1503"/>
      <c r="HU256" s="1503"/>
      <c r="HV256" s="1503"/>
      <c r="HW256" s="1503"/>
      <c r="HX256" s="1503"/>
      <c r="HY256" s="1503"/>
      <c r="HZ256" s="1503"/>
      <c r="IA256" s="1503"/>
      <c r="IB256" s="1503"/>
      <c r="IC256" s="1503"/>
      <c r="ID256" s="1503"/>
      <c r="IE256" s="1503"/>
      <c r="IF256" s="1503"/>
      <c r="IG256" s="1503"/>
      <c r="IH256" s="1503"/>
      <c r="II256" s="1503"/>
      <c r="IJ256" s="1503"/>
      <c r="IK256" s="1503"/>
      <c r="IL256" s="1503"/>
      <c r="IM256" s="1503"/>
      <c r="IN256" s="1503"/>
      <c r="IO256" s="1503"/>
      <c r="IP256" s="1503"/>
      <c r="IQ256" s="1503"/>
      <c r="IR256" s="1503"/>
      <c r="IS256" s="1503"/>
      <c r="IT256" s="1503"/>
      <c r="IU256" s="1503"/>
      <c r="IV256" s="1503"/>
      <c r="IW256" s="1503"/>
      <c r="IX256" s="1503"/>
      <c r="IY256" s="1503"/>
      <c r="IZ256" s="1503"/>
      <c r="JA256" s="1503"/>
      <c r="JB256" s="1503"/>
      <c r="JC256" s="1503"/>
      <c r="JD256" s="1503"/>
      <c r="JE256" s="1503"/>
      <c r="JF256" s="1503"/>
      <c r="JG256" s="1503"/>
      <c r="JH256" s="1503"/>
      <c r="JI256" s="1503"/>
      <c r="JJ256" s="1503"/>
      <c r="JK256" s="1503"/>
      <c r="JL256" s="1503"/>
      <c r="JM256" s="1503"/>
      <c r="JN256" s="1503"/>
      <c r="JO256" s="1503"/>
      <c r="JP256" s="1503"/>
      <c r="JQ256" s="1503"/>
      <c r="JR256" s="1503"/>
      <c r="JS256" s="1503"/>
      <c r="JT256" s="1503"/>
      <c r="JU256" s="1503"/>
      <c r="JV256" s="1503"/>
      <c r="JW256" s="1503"/>
      <c r="JX256" s="1503"/>
      <c r="JY256" s="1503"/>
      <c r="JZ256" s="1503"/>
      <c r="KA256" s="1503"/>
      <c r="KB256" s="1503"/>
      <c r="KC256" s="1503"/>
      <c r="KD256" s="1503"/>
      <c r="KE256" s="1503"/>
      <c r="KF256" s="1503"/>
      <c r="KG256" s="1503"/>
      <c r="KH256" s="1503"/>
      <c r="KI256" s="1503"/>
      <c r="KJ256" s="1503"/>
      <c r="KK256" s="1503"/>
      <c r="KL256" s="1503"/>
      <c r="KM256" s="1503"/>
      <c r="KN256" s="1503"/>
      <c r="KO256" s="1503"/>
      <c r="KP256" s="1503"/>
      <c r="KQ256" s="1503"/>
      <c r="KR256" s="1503"/>
      <c r="KS256" s="1503"/>
      <c r="KT256" s="1503"/>
      <c r="KU256" s="1503"/>
      <c r="KV256" s="1503"/>
      <c r="KW256" s="1503"/>
      <c r="KX256" s="1503"/>
    </row>
    <row r="257" spans="1:310" s="5" customFormat="1" ht="16.5" thickBot="1">
      <c r="A257" s="1150">
        <v>10</v>
      </c>
      <c r="B257" s="2020" t="s">
        <v>2419</v>
      </c>
      <c r="C257" s="2019"/>
      <c r="D257" s="1579" t="s">
        <v>2389</v>
      </c>
      <c r="E257" s="701">
        <v>54.2</v>
      </c>
      <c r="F257" s="703" t="s">
        <v>2379</v>
      </c>
      <c r="G257" s="703" t="s">
        <v>122</v>
      </c>
      <c r="H257" s="702">
        <v>1</v>
      </c>
      <c r="I257" s="1151">
        <f t="shared" si="0"/>
        <v>1</v>
      </c>
      <c r="J257" s="1503"/>
      <c r="K257" s="1503"/>
      <c r="L257" s="1503"/>
      <c r="M257" s="1503"/>
      <c r="N257" s="1503"/>
      <c r="O257" s="1503"/>
      <c r="P257" s="1503"/>
      <c r="Q257" s="1503"/>
      <c r="R257" s="1503"/>
      <c r="S257" s="1503"/>
      <c r="T257" s="1503"/>
      <c r="U257" s="1503"/>
      <c r="V257" s="1503"/>
      <c r="W257" s="1503"/>
      <c r="X257" s="1503"/>
      <c r="Y257" s="1503"/>
      <c r="Z257" s="1503"/>
      <c r="AA257" s="1503"/>
      <c r="AB257" s="1503"/>
      <c r="AC257" s="1503"/>
      <c r="AD257" s="1503"/>
      <c r="AE257" s="1503"/>
      <c r="AF257" s="1503"/>
      <c r="AG257" s="1503"/>
      <c r="AH257" s="1503"/>
      <c r="AI257" s="1503"/>
      <c r="AJ257" s="1503"/>
      <c r="AK257" s="1503"/>
      <c r="AL257" s="1503"/>
      <c r="AM257" s="1503"/>
      <c r="AN257" s="1503"/>
      <c r="AO257" s="1503"/>
      <c r="AP257" s="1503"/>
      <c r="AQ257" s="1503"/>
      <c r="AR257" s="1503"/>
      <c r="AS257" s="1503"/>
      <c r="AT257" s="1503"/>
      <c r="AU257" s="1503"/>
      <c r="AV257" s="1503"/>
      <c r="AW257" s="1503"/>
      <c r="AX257" s="1503"/>
      <c r="AY257" s="1503"/>
      <c r="AZ257" s="1503"/>
      <c r="BA257" s="1503"/>
      <c r="BB257" s="1503"/>
      <c r="BC257" s="1503"/>
      <c r="BD257" s="1503"/>
      <c r="BE257" s="1503"/>
      <c r="BF257" s="1503"/>
      <c r="BG257" s="1503"/>
      <c r="BH257" s="1503"/>
      <c r="BI257" s="1503"/>
      <c r="BJ257" s="1503"/>
      <c r="BK257" s="1503"/>
      <c r="BL257" s="1503"/>
      <c r="BM257" s="1503"/>
      <c r="BN257" s="1503"/>
      <c r="BO257" s="1503"/>
      <c r="BP257" s="1503"/>
      <c r="BQ257" s="1503"/>
      <c r="BR257" s="1503"/>
      <c r="BS257" s="1503"/>
      <c r="BT257" s="1503"/>
      <c r="BU257" s="1503"/>
      <c r="BV257" s="1503"/>
      <c r="BW257" s="1503"/>
      <c r="BX257" s="1503"/>
      <c r="BY257" s="1503"/>
      <c r="BZ257" s="1503"/>
      <c r="CA257" s="1503"/>
      <c r="CB257" s="1503"/>
      <c r="CC257" s="1503"/>
      <c r="CD257" s="1503"/>
      <c r="CE257" s="1503"/>
      <c r="CF257" s="1503"/>
      <c r="CG257" s="1503"/>
      <c r="CH257" s="1503"/>
      <c r="CI257" s="1503"/>
      <c r="CJ257" s="1503"/>
      <c r="CK257" s="1503"/>
      <c r="CL257" s="1503"/>
      <c r="CM257" s="1503"/>
      <c r="CN257" s="1503"/>
      <c r="CO257" s="1503"/>
      <c r="CP257" s="1503"/>
      <c r="CQ257" s="1503"/>
      <c r="CR257" s="1503"/>
      <c r="CS257" s="1503"/>
      <c r="CT257" s="1503"/>
      <c r="CU257" s="1503"/>
      <c r="CV257" s="1503"/>
      <c r="CW257" s="1503"/>
      <c r="CX257" s="1503"/>
      <c r="CY257" s="1503"/>
      <c r="CZ257" s="1503"/>
      <c r="DA257" s="1503"/>
      <c r="DB257" s="1503"/>
      <c r="DC257" s="1503"/>
      <c r="DD257" s="1503"/>
      <c r="DE257" s="1503"/>
      <c r="DF257" s="1503"/>
      <c r="DG257" s="1503"/>
      <c r="DH257" s="1503"/>
      <c r="DI257" s="1503"/>
      <c r="DJ257" s="1503"/>
      <c r="DK257" s="1503"/>
      <c r="DL257" s="1503"/>
      <c r="DM257" s="1503"/>
      <c r="DN257" s="1503"/>
      <c r="DO257" s="1503"/>
      <c r="DP257" s="1503"/>
      <c r="DQ257" s="1503"/>
      <c r="DR257" s="1503"/>
      <c r="DS257" s="1503"/>
      <c r="DT257" s="1503"/>
      <c r="DU257" s="1503"/>
      <c r="DV257" s="1503"/>
      <c r="DW257" s="1503"/>
      <c r="DX257" s="1503"/>
      <c r="DY257" s="1503"/>
      <c r="DZ257" s="1503"/>
      <c r="EA257" s="1503"/>
      <c r="EB257" s="1503"/>
      <c r="EC257" s="1503"/>
      <c r="ED257" s="1503"/>
      <c r="EE257" s="1503"/>
      <c r="EF257" s="1503"/>
      <c r="EG257" s="1503"/>
      <c r="EH257" s="1503"/>
      <c r="EI257" s="1503"/>
      <c r="EJ257" s="1503"/>
      <c r="EK257" s="1503"/>
      <c r="EL257" s="1503"/>
      <c r="EM257" s="1503"/>
      <c r="EN257" s="1503"/>
      <c r="EO257" s="1503"/>
      <c r="EP257" s="1503"/>
      <c r="EQ257" s="1503"/>
      <c r="ER257" s="1503"/>
      <c r="ES257" s="1503"/>
      <c r="ET257" s="1503"/>
      <c r="EU257" s="1503"/>
      <c r="EV257" s="1503"/>
      <c r="EW257" s="1503"/>
      <c r="EX257" s="1503"/>
      <c r="EY257" s="1503"/>
      <c r="EZ257" s="1503"/>
      <c r="FA257" s="1503"/>
      <c r="FB257" s="1503"/>
      <c r="FC257" s="1503"/>
      <c r="FD257" s="1503"/>
      <c r="FE257" s="1503"/>
      <c r="FF257" s="1503"/>
      <c r="FG257" s="1503"/>
      <c r="FH257" s="1503"/>
      <c r="FI257" s="1503"/>
      <c r="FJ257" s="1503"/>
      <c r="FK257" s="1503"/>
      <c r="FL257" s="1503"/>
      <c r="FM257" s="1503"/>
      <c r="FN257" s="1503"/>
      <c r="FO257" s="1503"/>
      <c r="FP257" s="1503"/>
      <c r="FQ257" s="1503"/>
      <c r="FR257" s="1503"/>
      <c r="FS257" s="1503"/>
      <c r="FT257" s="1503"/>
      <c r="FU257" s="1503"/>
      <c r="FV257" s="1503"/>
      <c r="FW257" s="1503"/>
      <c r="FX257" s="1503"/>
      <c r="FY257" s="1503"/>
      <c r="FZ257" s="1503"/>
      <c r="GA257" s="1503"/>
      <c r="GB257" s="1503"/>
      <c r="GC257" s="1503"/>
      <c r="GD257" s="1503"/>
      <c r="GE257" s="1503"/>
      <c r="GF257" s="1503"/>
      <c r="GG257" s="1503"/>
      <c r="GH257" s="1503"/>
      <c r="GI257" s="1503"/>
      <c r="GJ257" s="1503"/>
      <c r="GK257" s="1503"/>
      <c r="GL257" s="1503"/>
      <c r="GM257" s="1503"/>
      <c r="GN257" s="1503"/>
      <c r="GO257" s="1503"/>
      <c r="GP257" s="1503"/>
      <c r="GQ257" s="1503"/>
      <c r="GR257" s="1503"/>
      <c r="GS257" s="1503"/>
      <c r="GT257" s="1503"/>
      <c r="GU257" s="1503"/>
      <c r="GV257" s="1503"/>
      <c r="GW257" s="1503"/>
      <c r="GX257" s="1503"/>
      <c r="GY257" s="1503"/>
      <c r="GZ257" s="1503"/>
      <c r="HA257" s="1503"/>
      <c r="HB257" s="1503"/>
      <c r="HC257" s="1503"/>
      <c r="HD257" s="1503"/>
      <c r="HE257" s="1503"/>
      <c r="HF257" s="1503"/>
      <c r="HG257" s="1503"/>
      <c r="HH257" s="1503"/>
      <c r="HI257" s="1503"/>
      <c r="HJ257" s="1503"/>
      <c r="HK257" s="1503"/>
      <c r="HL257" s="1503"/>
      <c r="HM257" s="1503"/>
      <c r="HN257" s="1503"/>
      <c r="HO257" s="1503"/>
      <c r="HP257" s="1503"/>
      <c r="HQ257" s="1503"/>
      <c r="HR257" s="1503"/>
      <c r="HS257" s="1503"/>
      <c r="HT257" s="1503"/>
      <c r="HU257" s="1503"/>
      <c r="HV257" s="1503"/>
      <c r="HW257" s="1503"/>
      <c r="HX257" s="1503"/>
      <c r="HY257" s="1503"/>
      <c r="HZ257" s="1503"/>
      <c r="IA257" s="1503"/>
      <c r="IB257" s="1503"/>
      <c r="IC257" s="1503"/>
      <c r="ID257" s="1503"/>
      <c r="IE257" s="1503"/>
      <c r="IF257" s="1503"/>
      <c r="IG257" s="1503"/>
      <c r="IH257" s="1503"/>
      <c r="II257" s="1503"/>
      <c r="IJ257" s="1503"/>
      <c r="IK257" s="1503"/>
      <c r="IL257" s="1503"/>
      <c r="IM257" s="1503"/>
      <c r="IN257" s="1503"/>
      <c r="IO257" s="1503"/>
      <c r="IP257" s="1503"/>
      <c r="IQ257" s="1503"/>
      <c r="IR257" s="1503"/>
      <c r="IS257" s="1503"/>
      <c r="IT257" s="1503"/>
      <c r="IU257" s="1503"/>
      <c r="IV257" s="1503"/>
      <c r="IW257" s="1503"/>
      <c r="IX257" s="1503"/>
      <c r="IY257" s="1503"/>
      <c r="IZ257" s="1503"/>
      <c r="JA257" s="1503"/>
      <c r="JB257" s="1503"/>
      <c r="JC257" s="1503"/>
      <c r="JD257" s="1503"/>
      <c r="JE257" s="1503"/>
      <c r="JF257" s="1503"/>
      <c r="JG257" s="1503"/>
      <c r="JH257" s="1503"/>
      <c r="JI257" s="1503"/>
      <c r="JJ257" s="1503"/>
      <c r="JK257" s="1503"/>
      <c r="JL257" s="1503"/>
      <c r="JM257" s="1503"/>
      <c r="JN257" s="1503"/>
      <c r="JO257" s="1503"/>
      <c r="JP257" s="1503"/>
      <c r="JQ257" s="1503"/>
      <c r="JR257" s="1503"/>
      <c r="JS257" s="1503"/>
      <c r="JT257" s="1503"/>
      <c r="JU257" s="1503"/>
      <c r="JV257" s="1503"/>
      <c r="JW257" s="1503"/>
      <c r="JX257" s="1503"/>
      <c r="JY257" s="1503"/>
      <c r="JZ257" s="1503"/>
      <c r="KA257" s="1503"/>
      <c r="KB257" s="1503"/>
      <c r="KC257" s="1503"/>
      <c r="KD257" s="1503"/>
      <c r="KE257" s="1503"/>
      <c r="KF257" s="1503"/>
      <c r="KG257" s="1503"/>
      <c r="KH257" s="1503"/>
      <c r="KI257" s="1503"/>
      <c r="KJ257" s="1503"/>
      <c r="KK257" s="1503"/>
      <c r="KL257" s="1503"/>
      <c r="KM257" s="1503"/>
      <c r="KN257" s="1503"/>
      <c r="KO257" s="1503"/>
      <c r="KP257" s="1503"/>
      <c r="KQ257" s="1503"/>
      <c r="KR257" s="1503"/>
      <c r="KS257" s="1503"/>
      <c r="KT257" s="1503"/>
      <c r="KU257" s="1503"/>
      <c r="KV257" s="1503"/>
      <c r="KW257" s="1503"/>
      <c r="KX257" s="1503"/>
    </row>
    <row r="258" spans="1:310" s="5" customFormat="1" ht="16.5" thickBot="1">
      <c r="A258" s="1150">
        <v>11</v>
      </c>
      <c r="B258" s="2020" t="s">
        <v>2429</v>
      </c>
      <c r="C258" s="2019"/>
      <c r="D258" s="1579" t="s">
        <v>2390</v>
      </c>
      <c r="E258" s="701">
        <v>54.2</v>
      </c>
      <c r="F258" s="703" t="s">
        <v>2379</v>
      </c>
      <c r="G258" s="703" t="s">
        <v>122</v>
      </c>
      <c r="H258" s="702">
        <v>1</v>
      </c>
      <c r="I258" s="1151">
        <f t="shared" si="0"/>
        <v>1</v>
      </c>
      <c r="J258" s="1503"/>
      <c r="K258" s="1503"/>
      <c r="L258" s="1503"/>
      <c r="M258" s="1503"/>
      <c r="N258" s="1503"/>
      <c r="O258" s="1503"/>
      <c r="P258" s="1503"/>
      <c r="Q258" s="1503"/>
      <c r="R258" s="1503"/>
      <c r="S258" s="1503"/>
      <c r="T258" s="1503"/>
      <c r="U258" s="1503"/>
      <c r="V258" s="1503"/>
      <c r="W258" s="1503"/>
      <c r="X258" s="1503"/>
      <c r="Y258" s="1503"/>
      <c r="Z258" s="1503"/>
      <c r="AA258" s="1503"/>
      <c r="AB258" s="1503"/>
      <c r="AC258" s="1503"/>
      <c r="AD258" s="1503"/>
      <c r="AE258" s="1503"/>
      <c r="AF258" s="1503"/>
      <c r="AG258" s="1503"/>
      <c r="AH258" s="1503"/>
      <c r="AI258" s="1503"/>
      <c r="AJ258" s="1503"/>
      <c r="AK258" s="1503"/>
      <c r="AL258" s="1503"/>
      <c r="AM258" s="1503"/>
      <c r="AN258" s="1503"/>
      <c r="AO258" s="1503"/>
      <c r="AP258" s="1503"/>
      <c r="AQ258" s="1503"/>
      <c r="AR258" s="1503"/>
      <c r="AS258" s="1503"/>
      <c r="AT258" s="1503"/>
      <c r="AU258" s="1503"/>
      <c r="AV258" s="1503"/>
      <c r="AW258" s="1503"/>
      <c r="AX258" s="1503"/>
      <c r="AY258" s="1503"/>
      <c r="AZ258" s="1503"/>
      <c r="BA258" s="1503"/>
      <c r="BB258" s="1503"/>
      <c r="BC258" s="1503"/>
      <c r="BD258" s="1503"/>
      <c r="BE258" s="1503"/>
      <c r="BF258" s="1503"/>
      <c r="BG258" s="1503"/>
      <c r="BH258" s="1503"/>
      <c r="BI258" s="1503"/>
      <c r="BJ258" s="1503"/>
      <c r="BK258" s="1503"/>
      <c r="BL258" s="1503"/>
      <c r="BM258" s="1503"/>
      <c r="BN258" s="1503"/>
      <c r="BO258" s="1503"/>
      <c r="BP258" s="1503"/>
      <c r="BQ258" s="1503"/>
      <c r="BR258" s="1503"/>
      <c r="BS258" s="1503"/>
      <c r="BT258" s="1503"/>
      <c r="BU258" s="1503"/>
      <c r="BV258" s="1503"/>
      <c r="BW258" s="1503"/>
      <c r="BX258" s="1503"/>
      <c r="BY258" s="1503"/>
      <c r="BZ258" s="1503"/>
      <c r="CA258" s="1503"/>
      <c r="CB258" s="1503"/>
      <c r="CC258" s="1503"/>
      <c r="CD258" s="1503"/>
      <c r="CE258" s="1503"/>
      <c r="CF258" s="1503"/>
      <c r="CG258" s="1503"/>
      <c r="CH258" s="1503"/>
      <c r="CI258" s="1503"/>
      <c r="CJ258" s="1503"/>
      <c r="CK258" s="1503"/>
      <c r="CL258" s="1503"/>
      <c r="CM258" s="1503"/>
      <c r="CN258" s="1503"/>
      <c r="CO258" s="1503"/>
      <c r="CP258" s="1503"/>
      <c r="CQ258" s="1503"/>
      <c r="CR258" s="1503"/>
      <c r="CS258" s="1503"/>
      <c r="CT258" s="1503"/>
      <c r="CU258" s="1503"/>
      <c r="CV258" s="1503"/>
      <c r="CW258" s="1503"/>
      <c r="CX258" s="1503"/>
      <c r="CY258" s="1503"/>
      <c r="CZ258" s="1503"/>
      <c r="DA258" s="1503"/>
      <c r="DB258" s="1503"/>
      <c r="DC258" s="1503"/>
      <c r="DD258" s="1503"/>
      <c r="DE258" s="1503"/>
      <c r="DF258" s="1503"/>
      <c r="DG258" s="1503"/>
      <c r="DH258" s="1503"/>
      <c r="DI258" s="1503"/>
      <c r="DJ258" s="1503"/>
      <c r="DK258" s="1503"/>
      <c r="DL258" s="1503"/>
      <c r="DM258" s="1503"/>
      <c r="DN258" s="1503"/>
      <c r="DO258" s="1503"/>
      <c r="DP258" s="1503"/>
      <c r="DQ258" s="1503"/>
      <c r="DR258" s="1503"/>
      <c r="DS258" s="1503"/>
      <c r="DT258" s="1503"/>
      <c r="DU258" s="1503"/>
      <c r="DV258" s="1503"/>
      <c r="DW258" s="1503"/>
      <c r="DX258" s="1503"/>
      <c r="DY258" s="1503"/>
      <c r="DZ258" s="1503"/>
      <c r="EA258" s="1503"/>
      <c r="EB258" s="1503"/>
      <c r="EC258" s="1503"/>
      <c r="ED258" s="1503"/>
      <c r="EE258" s="1503"/>
      <c r="EF258" s="1503"/>
      <c r="EG258" s="1503"/>
      <c r="EH258" s="1503"/>
      <c r="EI258" s="1503"/>
      <c r="EJ258" s="1503"/>
      <c r="EK258" s="1503"/>
      <c r="EL258" s="1503"/>
      <c r="EM258" s="1503"/>
      <c r="EN258" s="1503"/>
      <c r="EO258" s="1503"/>
      <c r="EP258" s="1503"/>
      <c r="EQ258" s="1503"/>
      <c r="ER258" s="1503"/>
      <c r="ES258" s="1503"/>
      <c r="ET258" s="1503"/>
      <c r="EU258" s="1503"/>
      <c r="EV258" s="1503"/>
      <c r="EW258" s="1503"/>
      <c r="EX258" s="1503"/>
      <c r="EY258" s="1503"/>
      <c r="EZ258" s="1503"/>
      <c r="FA258" s="1503"/>
      <c r="FB258" s="1503"/>
      <c r="FC258" s="1503"/>
      <c r="FD258" s="1503"/>
      <c r="FE258" s="1503"/>
      <c r="FF258" s="1503"/>
      <c r="FG258" s="1503"/>
      <c r="FH258" s="1503"/>
      <c r="FI258" s="1503"/>
      <c r="FJ258" s="1503"/>
      <c r="FK258" s="1503"/>
      <c r="FL258" s="1503"/>
      <c r="FM258" s="1503"/>
      <c r="FN258" s="1503"/>
      <c r="FO258" s="1503"/>
      <c r="FP258" s="1503"/>
      <c r="FQ258" s="1503"/>
      <c r="FR258" s="1503"/>
      <c r="FS258" s="1503"/>
      <c r="FT258" s="1503"/>
      <c r="FU258" s="1503"/>
      <c r="FV258" s="1503"/>
      <c r="FW258" s="1503"/>
      <c r="FX258" s="1503"/>
      <c r="FY258" s="1503"/>
      <c r="FZ258" s="1503"/>
      <c r="GA258" s="1503"/>
      <c r="GB258" s="1503"/>
      <c r="GC258" s="1503"/>
      <c r="GD258" s="1503"/>
      <c r="GE258" s="1503"/>
      <c r="GF258" s="1503"/>
      <c r="GG258" s="1503"/>
      <c r="GH258" s="1503"/>
      <c r="GI258" s="1503"/>
      <c r="GJ258" s="1503"/>
      <c r="GK258" s="1503"/>
      <c r="GL258" s="1503"/>
      <c r="GM258" s="1503"/>
      <c r="GN258" s="1503"/>
      <c r="GO258" s="1503"/>
      <c r="GP258" s="1503"/>
      <c r="GQ258" s="1503"/>
      <c r="GR258" s="1503"/>
      <c r="GS258" s="1503"/>
      <c r="GT258" s="1503"/>
      <c r="GU258" s="1503"/>
      <c r="GV258" s="1503"/>
      <c r="GW258" s="1503"/>
      <c r="GX258" s="1503"/>
      <c r="GY258" s="1503"/>
      <c r="GZ258" s="1503"/>
      <c r="HA258" s="1503"/>
      <c r="HB258" s="1503"/>
      <c r="HC258" s="1503"/>
      <c r="HD258" s="1503"/>
      <c r="HE258" s="1503"/>
      <c r="HF258" s="1503"/>
      <c r="HG258" s="1503"/>
      <c r="HH258" s="1503"/>
      <c r="HI258" s="1503"/>
      <c r="HJ258" s="1503"/>
      <c r="HK258" s="1503"/>
      <c r="HL258" s="1503"/>
      <c r="HM258" s="1503"/>
      <c r="HN258" s="1503"/>
      <c r="HO258" s="1503"/>
      <c r="HP258" s="1503"/>
      <c r="HQ258" s="1503"/>
      <c r="HR258" s="1503"/>
      <c r="HS258" s="1503"/>
      <c r="HT258" s="1503"/>
      <c r="HU258" s="1503"/>
      <c r="HV258" s="1503"/>
      <c r="HW258" s="1503"/>
      <c r="HX258" s="1503"/>
      <c r="HY258" s="1503"/>
      <c r="HZ258" s="1503"/>
      <c r="IA258" s="1503"/>
      <c r="IB258" s="1503"/>
      <c r="IC258" s="1503"/>
      <c r="ID258" s="1503"/>
      <c r="IE258" s="1503"/>
      <c r="IF258" s="1503"/>
      <c r="IG258" s="1503"/>
      <c r="IH258" s="1503"/>
      <c r="II258" s="1503"/>
      <c r="IJ258" s="1503"/>
      <c r="IK258" s="1503"/>
      <c r="IL258" s="1503"/>
      <c r="IM258" s="1503"/>
      <c r="IN258" s="1503"/>
      <c r="IO258" s="1503"/>
      <c r="IP258" s="1503"/>
      <c r="IQ258" s="1503"/>
      <c r="IR258" s="1503"/>
      <c r="IS258" s="1503"/>
      <c r="IT258" s="1503"/>
      <c r="IU258" s="1503"/>
      <c r="IV258" s="1503"/>
      <c r="IW258" s="1503"/>
      <c r="IX258" s="1503"/>
      <c r="IY258" s="1503"/>
      <c r="IZ258" s="1503"/>
      <c r="JA258" s="1503"/>
      <c r="JB258" s="1503"/>
      <c r="JC258" s="1503"/>
      <c r="JD258" s="1503"/>
      <c r="JE258" s="1503"/>
      <c r="JF258" s="1503"/>
      <c r="JG258" s="1503"/>
      <c r="JH258" s="1503"/>
      <c r="JI258" s="1503"/>
      <c r="JJ258" s="1503"/>
      <c r="JK258" s="1503"/>
      <c r="JL258" s="1503"/>
      <c r="JM258" s="1503"/>
      <c r="JN258" s="1503"/>
      <c r="JO258" s="1503"/>
      <c r="JP258" s="1503"/>
      <c r="JQ258" s="1503"/>
      <c r="JR258" s="1503"/>
      <c r="JS258" s="1503"/>
      <c r="JT258" s="1503"/>
      <c r="JU258" s="1503"/>
      <c r="JV258" s="1503"/>
      <c r="JW258" s="1503"/>
      <c r="JX258" s="1503"/>
      <c r="JY258" s="1503"/>
      <c r="JZ258" s="1503"/>
      <c r="KA258" s="1503"/>
      <c r="KB258" s="1503"/>
      <c r="KC258" s="1503"/>
      <c r="KD258" s="1503"/>
      <c r="KE258" s="1503"/>
      <c r="KF258" s="1503"/>
      <c r="KG258" s="1503"/>
      <c r="KH258" s="1503"/>
      <c r="KI258" s="1503"/>
      <c r="KJ258" s="1503"/>
      <c r="KK258" s="1503"/>
      <c r="KL258" s="1503"/>
      <c r="KM258" s="1503"/>
      <c r="KN258" s="1503"/>
      <c r="KO258" s="1503"/>
      <c r="KP258" s="1503"/>
      <c r="KQ258" s="1503"/>
      <c r="KR258" s="1503"/>
      <c r="KS258" s="1503"/>
      <c r="KT258" s="1503"/>
      <c r="KU258" s="1503"/>
      <c r="KV258" s="1503"/>
      <c r="KW258" s="1503"/>
      <c r="KX258" s="1503"/>
    </row>
    <row r="259" spans="1:310" s="5" customFormat="1" ht="16.5" thickBot="1">
      <c r="A259" s="1150">
        <v>12</v>
      </c>
      <c r="B259" s="2020" t="s">
        <v>2430</v>
      </c>
      <c r="C259" s="2019"/>
      <c r="D259" s="1579" t="s">
        <v>2391</v>
      </c>
      <c r="E259" s="701">
        <v>54.2</v>
      </c>
      <c r="F259" s="703" t="s">
        <v>2379</v>
      </c>
      <c r="G259" s="703" t="s">
        <v>122</v>
      </c>
      <c r="H259" s="702">
        <v>1</v>
      </c>
      <c r="I259" s="1151">
        <f t="shared" si="0"/>
        <v>1</v>
      </c>
      <c r="J259" s="1503"/>
      <c r="K259" s="1503"/>
      <c r="L259" s="1503"/>
      <c r="M259" s="1503"/>
      <c r="N259" s="1503"/>
      <c r="O259" s="1503"/>
      <c r="P259" s="1503"/>
      <c r="Q259" s="1503"/>
      <c r="R259" s="1503"/>
      <c r="S259" s="1503"/>
      <c r="T259" s="1503"/>
      <c r="U259" s="1503"/>
      <c r="V259" s="1503"/>
      <c r="W259" s="1503"/>
      <c r="X259" s="1503"/>
      <c r="Y259" s="1503"/>
      <c r="Z259" s="1503"/>
      <c r="AA259" s="1503"/>
      <c r="AB259" s="1503"/>
      <c r="AC259" s="1503"/>
      <c r="AD259" s="1503"/>
      <c r="AE259" s="1503"/>
      <c r="AF259" s="1503"/>
      <c r="AG259" s="1503"/>
      <c r="AH259" s="1503"/>
      <c r="AI259" s="1503"/>
      <c r="AJ259" s="1503"/>
      <c r="AK259" s="1503"/>
      <c r="AL259" s="1503"/>
      <c r="AM259" s="1503"/>
      <c r="AN259" s="1503"/>
      <c r="AO259" s="1503"/>
      <c r="AP259" s="1503"/>
      <c r="AQ259" s="1503"/>
      <c r="AR259" s="1503"/>
      <c r="AS259" s="1503"/>
      <c r="AT259" s="1503"/>
      <c r="AU259" s="1503"/>
      <c r="AV259" s="1503"/>
      <c r="AW259" s="1503"/>
      <c r="AX259" s="1503"/>
      <c r="AY259" s="1503"/>
      <c r="AZ259" s="1503"/>
      <c r="BA259" s="1503"/>
      <c r="BB259" s="1503"/>
      <c r="BC259" s="1503"/>
      <c r="BD259" s="1503"/>
      <c r="BE259" s="1503"/>
      <c r="BF259" s="1503"/>
      <c r="BG259" s="1503"/>
      <c r="BH259" s="1503"/>
      <c r="BI259" s="1503"/>
      <c r="BJ259" s="1503"/>
      <c r="BK259" s="1503"/>
      <c r="BL259" s="1503"/>
      <c r="BM259" s="1503"/>
      <c r="BN259" s="1503"/>
      <c r="BO259" s="1503"/>
      <c r="BP259" s="1503"/>
      <c r="BQ259" s="1503"/>
      <c r="BR259" s="1503"/>
      <c r="BS259" s="1503"/>
      <c r="BT259" s="1503"/>
      <c r="BU259" s="1503"/>
      <c r="BV259" s="1503"/>
      <c r="BW259" s="1503"/>
      <c r="BX259" s="1503"/>
      <c r="BY259" s="1503"/>
      <c r="BZ259" s="1503"/>
      <c r="CA259" s="1503"/>
      <c r="CB259" s="1503"/>
      <c r="CC259" s="1503"/>
      <c r="CD259" s="1503"/>
      <c r="CE259" s="1503"/>
      <c r="CF259" s="1503"/>
      <c r="CG259" s="1503"/>
      <c r="CH259" s="1503"/>
      <c r="CI259" s="1503"/>
      <c r="CJ259" s="1503"/>
      <c r="CK259" s="1503"/>
      <c r="CL259" s="1503"/>
      <c r="CM259" s="1503"/>
      <c r="CN259" s="1503"/>
      <c r="CO259" s="1503"/>
      <c r="CP259" s="1503"/>
      <c r="CQ259" s="1503"/>
      <c r="CR259" s="1503"/>
      <c r="CS259" s="1503"/>
      <c r="CT259" s="1503"/>
      <c r="CU259" s="1503"/>
      <c r="CV259" s="1503"/>
      <c r="CW259" s="1503"/>
      <c r="CX259" s="1503"/>
      <c r="CY259" s="1503"/>
      <c r="CZ259" s="1503"/>
      <c r="DA259" s="1503"/>
      <c r="DB259" s="1503"/>
      <c r="DC259" s="1503"/>
      <c r="DD259" s="1503"/>
      <c r="DE259" s="1503"/>
      <c r="DF259" s="1503"/>
      <c r="DG259" s="1503"/>
      <c r="DH259" s="1503"/>
      <c r="DI259" s="1503"/>
      <c r="DJ259" s="1503"/>
      <c r="DK259" s="1503"/>
      <c r="DL259" s="1503"/>
      <c r="DM259" s="1503"/>
      <c r="DN259" s="1503"/>
      <c r="DO259" s="1503"/>
      <c r="DP259" s="1503"/>
      <c r="DQ259" s="1503"/>
      <c r="DR259" s="1503"/>
      <c r="DS259" s="1503"/>
      <c r="DT259" s="1503"/>
      <c r="DU259" s="1503"/>
      <c r="DV259" s="1503"/>
      <c r="DW259" s="1503"/>
      <c r="DX259" s="1503"/>
      <c r="DY259" s="1503"/>
      <c r="DZ259" s="1503"/>
      <c r="EA259" s="1503"/>
      <c r="EB259" s="1503"/>
      <c r="EC259" s="1503"/>
      <c r="ED259" s="1503"/>
      <c r="EE259" s="1503"/>
      <c r="EF259" s="1503"/>
      <c r="EG259" s="1503"/>
      <c r="EH259" s="1503"/>
      <c r="EI259" s="1503"/>
      <c r="EJ259" s="1503"/>
      <c r="EK259" s="1503"/>
      <c r="EL259" s="1503"/>
      <c r="EM259" s="1503"/>
      <c r="EN259" s="1503"/>
      <c r="EO259" s="1503"/>
      <c r="EP259" s="1503"/>
      <c r="EQ259" s="1503"/>
      <c r="ER259" s="1503"/>
      <c r="ES259" s="1503"/>
      <c r="ET259" s="1503"/>
      <c r="EU259" s="1503"/>
      <c r="EV259" s="1503"/>
      <c r="EW259" s="1503"/>
      <c r="EX259" s="1503"/>
      <c r="EY259" s="1503"/>
      <c r="EZ259" s="1503"/>
      <c r="FA259" s="1503"/>
      <c r="FB259" s="1503"/>
      <c r="FC259" s="1503"/>
      <c r="FD259" s="1503"/>
      <c r="FE259" s="1503"/>
      <c r="FF259" s="1503"/>
      <c r="FG259" s="1503"/>
      <c r="FH259" s="1503"/>
      <c r="FI259" s="1503"/>
      <c r="FJ259" s="1503"/>
      <c r="FK259" s="1503"/>
      <c r="FL259" s="1503"/>
      <c r="FM259" s="1503"/>
      <c r="FN259" s="1503"/>
      <c r="FO259" s="1503"/>
      <c r="FP259" s="1503"/>
      <c r="FQ259" s="1503"/>
      <c r="FR259" s="1503"/>
      <c r="FS259" s="1503"/>
      <c r="FT259" s="1503"/>
      <c r="FU259" s="1503"/>
      <c r="FV259" s="1503"/>
      <c r="FW259" s="1503"/>
      <c r="FX259" s="1503"/>
      <c r="FY259" s="1503"/>
      <c r="FZ259" s="1503"/>
      <c r="GA259" s="1503"/>
      <c r="GB259" s="1503"/>
      <c r="GC259" s="1503"/>
      <c r="GD259" s="1503"/>
      <c r="GE259" s="1503"/>
      <c r="GF259" s="1503"/>
      <c r="GG259" s="1503"/>
      <c r="GH259" s="1503"/>
      <c r="GI259" s="1503"/>
      <c r="GJ259" s="1503"/>
      <c r="GK259" s="1503"/>
      <c r="GL259" s="1503"/>
      <c r="GM259" s="1503"/>
      <c r="GN259" s="1503"/>
      <c r="GO259" s="1503"/>
      <c r="GP259" s="1503"/>
      <c r="GQ259" s="1503"/>
      <c r="GR259" s="1503"/>
      <c r="GS259" s="1503"/>
      <c r="GT259" s="1503"/>
      <c r="GU259" s="1503"/>
      <c r="GV259" s="1503"/>
      <c r="GW259" s="1503"/>
      <c r="GX259" s="1503"/>
      <c r="GY259" s="1503"/>
      <c r="GZ259" s="1503"/>
      <c r="HA259" s="1503"/>
      <c r="HB259" s="1503"/>
      <c r="HC259" s="1503"/>
      <c r="HD259" s="1503"/>
      <c r="HE259" s="1503"/>
      <c r="HF259" s="1503"/>
      <c r="HG259" s="1503"/>
      <c r="HH259" s="1503"/>
      <c r="HI259" s="1503"/>
      <c r="HJ259" s="1503"/>
      <c r="HK259" s="1503"/>
      <c r="HL259" s="1503"/>
      <c r="HM259" s="1503"/>
      <c r="HN259" s="1503"/>
      <c r="HO259" s="1503"/>
      <c r="HP259" s="1503"/>
      <c r="HQ259" s="1503"/>
      <c r="HR259" s="1503"/>
      <c r="HS259" s="1503"/>
      <c r="HT259" s="1503"/>
      <c r="HU259" s="1503"/>
      <c r="HV259" s="1503"/>
      <c r="HW259" s="1503"/>
      <c r="HX259" s="1503"/>
      <c r="HY259" s="1503"/>
      <c r="HZ259" s="1503"/>
      <c r="IA259" s="1503"/>
      <c r="IB259" s="1503"/>
      <c r="IC259" s="1503"/>
      <c r="ID259" s="1503"/>
      <c r="IE259" s="1503"/>
      <c r="IF259" s="1503"/>
      <c r="IG259" s="1503"/>
      <c r="IH259" s="1503"/>
      <c r="II259" s="1503"/>
      <c r="IJ259" s="1503"/>
      <c r="IK259" s="1503"/>
      <c r="IL259" s="1503"/>
      <c r="IM259" s="1503"/>
      <c r="IN259" s="1503"/>
      <c r="IO259" s="1503"/>
      <c r="IP259" s="1503"/>
      <c r="IQ259" s="1503"/>
      <c r="IR259" s="1503"/>
      <c r="IS259" s="1503"/>
      <c r="IT259" s="1503"/>
      <c r="IU259" s="1503"/>
      <c r="IV259" s="1503"/>
      <c r="IW259" s="1503"/>
      <c r="IX259" s="1503"/>
      <c r="IY259" s="1503"/>
      <c r="IZ259" s="1503"/>
      <c r="JA259" s="1503"/>
      <c r="JB259" s="1503"/>
      <c r="JC259" s="1503"/>
      <c r="JD259" s="1503"/>
      <c r="JE259" s="1503"/>
      <c r="JF259" s="1503"/>
      <c r="JG259" s="1503"/>
      <c r="JH259" s="1503"/>
      <c r="JI259" s="1503"/>
      <c r="JJ259" s="1503"/>
      <c r="JK259" s="1503"/>
      <c r="JL259" s="1503"/>
      <c r="JM259" s="1503"/>
      <c r="JN259" s="1503"/>
      <c r="JO259" s="1503"/>
      <c r="JP259" s="1503"/>
      <c r="JQ259" s="1503"/>
      <c r="JR259" s="1503"/>
      <c r="JS259" s="1503"/>
      <c r="JT259" s="1503"/>
      <c r="JU259" s="1503"/>
      <c r="JV259" s="1503"/>
      <c r="JW259" s="1503"/>
      <c r="JX259" s="1503"/>
      <c r="JY259" s="1503"/>
      <c r="JZ259" s="1503"/>
      <c r="KA259" s="1503"/>
      <c r="KB259" s="1503"/>
      <c r="KC259" s="1503"/>
      <c r="KD259" s="1503"/>
      <c r="KE259" s="1503"/>
      <c r="KF259" s="1503"/>
      <c r="KG259" s="1503"/>
      <c r="KH259" s="1503"/>
      <c r="KI259" s="1503"/>
      <c r="KJ259" s="1503"/>
      <c r="KK259" s="1503"/>
      <c r="KL259" s="1503"/>
      <c r="KM259" s="1503"/>
      <c r="KN259" s="1503"/>
      <c r="KO259" s="1503"/>
      <c r="KP259" s="1503"/>
      <c r="KQ259" s="1503"/>
      <c r="KR259" s="1503"/>
      <c r="KS259" s="1503"/>
      <c r="KT259" s="1503"/>
      <c r="KU259" s="1503"/>
      <c r="KV259" s="1503"/>
      <c r="KW259" s="1503"/>
      <c r="KX259" s="1503"/>
    </row>
    <row r="260" spans="1:310" s="5" customFormat="1" ht="16.5" thickBot="1">
      <c r="A260" s="1150">
        <v>13</v>
      </c>
      <c r="B260" s="2020" t="s">
        <v>2431</v>
      </c>
      <c r="C260" s="2019"/>
      <c r="D260" s="1579" t="s">
        <v>2392</v>
      </c>
      <c r="E260" s="701">
        <v>54.2</v>
      </c>
      <c r="F260" s="703" t="s">
        <v>2379</v>
      </c>
      <c r="G260" s="703" t="s">
        <v>122</v>
      </c>
      <c r="H260" s="702">
        <v>1</v>
      </c>
      <c r="I260" s="1151">
        <f t="shared" si="0"/>
        <v>1</v>
      </c>
      <c r="J260" s="1503"/>
      <c r="K260" s="1503"/>
      <c r="L260" s="1503"/>
      <c r="M260" s="1503"/>
      <c r="N260" s="1503"/>
      <c r="O260" s="1503"/>
      <c r="P260" s="1503"/>
      <c r="Q260" s="1503"/>
      <c r="R260" s="1503"/>
      <c r="S260" s="1503"/>
      <c r="T260" s="1503"/>
      <c r="U260" s="1503"/>
      <c r="V260" s="1503"/>
      <c r="W260" s="1503"/>
      <c r="X260" s="1503"/>
      <c r="Y260" s="1503"/>
      <c r="Z260" s="1503"/>
      <c r="AA260" s="1503"/>
      <c r="AB260" s="1503"/>
      <c r="AC260" s="1503"/>
      <c r="AD260" s="1503"/>
      <c r="AE260" s="1503"/>
      <c r="AF260" s="1503"/>
      <c r="AG260" s="1503"/>
      <c r="AH260" s="1503"/>
      <c r="AI260" s="1503"/>
      <c r="AJ260" s="1503"/>
      <c r="AK260" s="1503"/>
      <c r="AL260" s="1503"/>
      <c r="AM260" s="1503"/>
      <c r="AN260" s="1503"/>
      <c r="AO260" s="1503"/>
      <c r="AP260" s="1503"/>
      <c r="AQ260" s="1503"/>
      <c r="AR260" s="1503"/>
      <c r="AS260" s="1503"/>
      <c r="AT260" s="1503"/>
      <c r="AU260" s="1503"/>
      <c r="AV260" s="1503"/>
      <c r="AW260" s="1503"/>
      <c r="AX260" s="1503"/>
      <c r="AY260" s="1503"/>
      <c r="AZ260" s="1503"/>
      <c r="BA260" s="1503"/>
      <c r="BB260" s="1503"/>
      <c r="BC260" s="1503"/>
      <c r="BD260" s="1503"/>
      <c r="BE260" s="1503"/>
      <c r="BF260" s="1503"/>
      <c r="BG260" s="1503"/>
      <c r="BH260" s="1503"/>
      <c r="BI260" s="1503"/>
      <c r="BJ260" s="1503"/>
      <c r="BK260" s="1503"/>
      <c r="BL260" s="1503"/>
      <c r="BM260" s="1503"/>
      <c r="BN260" s="1503"/>
      <c r="BO260" s="1503"/>
      <c r="BP260" s="1503"/>
      <c r="BQ260" s="1503"/>
      <c r="BR260" s="1503"/>
      <c r="BS260" s="1503"/>
      <c r="BT260" s="1503"/>
      <c r="BU260" s="1503"/>
      <c r="BV260" s="1503"/>
      <c r="BW260" s="1503"/>
      <c r="BX260" s="1503"/>
      <c r="BY260" s="1503"/>
      <c r="BZ260" s="1503"/>
      <c r="CA260" s="1503"/>
      <c r="CB260" s="1503"/>
      <c r="CC260" s="1503"/>
      <c r="CD260" s="1503"/>
      <c r="CE260" s="1503"/>
      <c r="CF260" s="1503"/>
      <c r="CG260" s="1503"/>
      <c r="CH260" s="1503"/>
      <c r="CI260" s="1503"/>
      <c r="CJ260" s="1503"/>
      <c r="CK260" s="1503"/>
      <c r="CL260" s="1503"/>
      <c r="CM260" s="1503"/>
      <c r="CN260" s="1503"/>
      <c r="CO260" s="1503"/>
      <c r="CP260" s="1503"/>
      <c r="CQ260" s="1503"/>
      <c r="CR260" s="1503"/>
      <c r="CS260" s="1503"/>
      <c r="CT260" s="1503"/>
      <c r="CU260" s="1503"/>
      <c r="CV260" s="1503"/>
      <c r="CW260" s="1503"/>
      <c r="CX260" s="1503"/>
      <c r="CY260" s="1503"/>
      <c r="CZ260" s="1503"/>
      <c r="DA260" s="1503"/>
      <c r="DB260" s="1503"/>
      <c r="DC260" s="1503"/>
      <c r="DD260" s="1503"/>
      <c r="DE260" s="1503"/>
      <c r="DF260" s="1503"/>
      <c r="DG260" s="1503"/>
      <c r="DH260" s="1503"/>
      <c r="DI260" s="1503"/>
      <c r="DJ260" s="1503"/>
      <c r="DK260" s="1503"/>
      <c r="DL260" s="1503"/>
      <c r="DM260" s="1503"/>
      <c r="DN260" s="1503"/>
      <c r="DO260" s="1503"/>
      <c r="DP260" s="1503"/>
      <c r="DQ260" s="1503"/>
      <c r="DR260" s="1503"/>
      <c r="DS260" s="1503"/>
      <c r="DT260" s="1503"/>
      <c r="DU260" s="1503"/>
      <c r="DV260" s="1503"/>
      <c r="DW260" s="1503"/>
      <c r="DX260" s="1503"/>
      <c r="DY260" s="1503"/>
      <c r="DZ260" s="1503"/>
      <c r="EA260" s="1503"/>
      <c r="EB260" s="1503"/>
      <c r="EC260" s="1503"/>
      <c r="ED260" s="1503"/>
      <c r="EE260" s="1503"/>
      <c r="EF260" s="1503"/>
      <c r="EG260" s="1503"/>
      <c r="EH260" s="1503"/>
      <c r="EI260" s="1503"/>
      <c r="EJ260" s="1503"/>
      <c r="EK260" s="1503"/>
      <c r="EL260" s="1503"/>
      <c r="EM260" s="1503"/>
      <c r="EN260" s="1503"/>
      <c r="EO260" s="1503"/>
      <c r="EP260" s="1503"/>
      <c r="EQ260" s="1503"/>
      <c r="ER260" s="1503"/>
      <c r="ES260" s="1503"/>
      <c r="ET260" s="1503"/>
      <c r="EU260" s="1503"/>
      <c r="EV260" s="1503"/>
      <c r="EW260" s="1503"/>
      <c r="EX260" s="1503"/>
      <c r="EY260" s="1503"/>
      <c r="EZ260" s="1503"/>
      <c r="FA260" s="1503"/>
      <c r="FB260" s="1503"/>
      <c r="FC260" s="1503"/>
      <c r="FD260" s="1503"/>
      <c r="FE260" s="1503"/>
      <c r="FF260" s="1503"/>
      <c r="FG260" s="1503"/>
      <c r="FH260" s="1503"/>
      <c r="FI260" s="1503"/>
      <c r="FJ260" s="1503"/>
      <c r="FK260" s="1503"/>
      <c r="FL260" s="1503"/>
      <c r="FM260" s="1503"/>
      <c r="FN260" s="1503"/>
      <c r="FO260" s="1503"/>
      <c r="FP260" s="1503"/>
      <c r="FQ260" s="1503"/>
      <c r="FR260" s="1503"/>
      <c r="FS260" s="1503"/>
      <c r="FT260" s="1503"/>
      <c r="FU260" s="1503"/>
      <c r="FV260" s="1503"/>
      <c r="FW260" s="1503"/>
      <c r="FX260" s="1503"/>
      <c r="FY260" s="1503"/>
      <c r="FZ260" s="1503"/>
      <c r="GA260" s="1503"/>
      <c r="GB260" s="1503"/>
      <c r="GC260" s="1503"/>
      <c r="GD260" s="1503"/>
      <c r="GE260" s="1503"/>
      <c r="GF260" s="1503"/>
      <c r="GG260" s="1503"/>
      <c r="GH260" s="1503"/>
      <c r="GI260" s="1503"/>
      <c r="GJ260" s="1503"/>
      <c r="GK260" s="1503"/>
      <c r="GL260" s="1503"/>
      <c r="GM260" s="1503"/>
      <c r="GN260" s="1503"/>
      <c r="GO260" s="1503"/>
      <c r="GP260" s="1503"/>
      <c r="GQ260" s="1503"/>
      <c r="GR260" s="1503"/>
      <c r="GS260" s="1503"/>
      <c r="GT260" s="1503"/>
      <c r="GU260" s="1503"/>
      <c r="GV260" s="1503"/>
      <c r="GW260" s="1503"/>
      <c r="GX260" s="1503"/>
      <c r="GY260" s="1503"/>
      <c r="GZ260" s="1503"/>
      <c r="HA260" s="1503"/>
      <c r="HB260" s="1503"/>
      <c r="HC260" s="1503"/>
      <c r="HD260" s="1503"/>
      <c r="HE260" s="1503"/>
      <c r="HF260" s="1503"/>
      <c r="HG260" s="1503"/>
      <c r="HH260" s="1503"/>
      <c r="HI260" s="1503"/>
      <c r="HJ260" s="1503"/>
      <c r="HK260" s="1503"/>
      <c r="HL260" s="1503"/>
      <c r="HM260" s="1503"/>
      <c r="HN260" s="1503"/>
      <c r="HO260" s="1503"/>
      <c r="HP260" s="1503"/>
      <c r="HQ260" s="1503"/>
      <c r="HR260" s="1503"/>
      <c r="HS260" s="1503"/>
      <c r="HT260" s="1503"/>
      <c r="HU260" s="1503"/>
      <c r="HV260" s="1503"/>
      <c r="HW260" s="1503"/>
      <c r="HX260" s="1503"/>
      <c r="HY260" s="1503"/>
      <c r="HZ260" s="1503"/>
      <c r="IA260" s="1503"/>
      <c r="IB260" s="1503"/>
      <c r="IC260" s="1503"/>
      <c r="ID260" s="1503"/>
      <c r="IE260" s="1503"/>
      <c r="IF260" s="1503"/>
      <c r="IG260" s="1503"/>
      <c r="IH260" s="1503"/>
      <c r="II260" s="1503"/>
      <c r="IJ260" s="1503"/>
      <c r="IK260" s="1503"/>
      <c r="IL260" s="1503"/>
      <c r="IM260" s="1503"/>
      <c r="IN260" s="1503"/>
      <c r="IO260" s="1503"/>
      <c r="IP260" s="1503"/>
      <c r="IQ260" s="1503"/>
      <c r="IR260" s="1503"/>
      <c r="IS260" s="1503"/>
      <c r="IT260" s="1503"/>
      <c r="IU260" s="1503"/>
      <c r="IV260" s="1503"/>
      <c r="IW260" s="1503"/>
      <c r="IX260" s="1503"/>
      <c r="IY260" s="1503"/>
      <c r="IZ260" s="1503"/>
      <c r="JA260" s="1503"/>
      <c r="JB260" s="1503"/>
      <c r="JC260" s="1503"/>
      <c r="JD260" s="1503"/>
      <c r="JE260" s="1503"/>
      <c r="JF260" s="1503"/>
      <c r="JG260" s="1503"/>
      <c r="JH260" s="1503"/>
      <c r="JI260" s="1503"/>
      <c r="JJ260" s="1503"/>
      <c r="JK260" s="1503"/>
      <c r="JL260" s="1503"/>
      <c r="JM260" s="1503"/>
      <c r="JN260" s="1503"/>
      <c r="JO260" s="1503"/>
      <c r="JP260" s="1503"/>
      <c r="JQ260" s="1503"/>
      <c r="JR260" s="1503"/>
      <c r="JS260" s="1503"/>
      <c r="JT260" s="1503"/>
      <c r="JU260" s="1503"/>
      <c r="JV260" s="1503"/>
      <c r="JW260" s="1503"/>
      <c r="JX260" s="1503"/>
      <c r="JY260" s="1503"/>
      <c r="JZ260" s="1503"/>
      <c r="KA260" s="1503"/>
      <c r="KB260" s="1503"/>
      <c r="KC260" s="1503"/>
      <c r="KD260" s="1503"/>
      <c r="KE260" s="1503"/>
      <c r="KF260" s="1503"/>
      <c r="KG260" s="1503"/>
      <c r="KH260" s="1503"/>
      <c r="KI260" s="1503"/>
      <c r="KJ260" s="1503"/>
      <c r="KK260" s="1503"/>
      <c r="KL260" s="1503"/>
      <c r="KM260" s="1503"/>
      <c r="KN260" s="1503"/>
      <c r="KO260" s="1503"/>
      <c r="KP260" s="1503"/>
      <c r="KQ260" s="1503"/>
      <c r="KR260" s="1503"/>
      <c r="KS260" s="1503"/>
      <c r="KT260" s="1503"/>
      <c r="KU260" s="1503"/>
      <c r="KV260" s="1503"/>
      <c r="KW260" s="1503"/>
      <c r="KX260" s="1503"/>
    </row>
    <row r="261" spans="1:310" s="5" customFormat="1" ht="16.5" thickBot="1">
      <c r="A261" s="1150">
        <v>14</v>
      </c>
      <c r="B261" s="2020" t="s">
        <v>2742</v>
      </c>
      <c r="C261" s="2019"/>
      <c r="D261" s="1579" t="s">
        <v>2393</v>
      </c>
      <c r="E261" s="701">
        <v>54.2</v>
      </c>
      <c r="F261" s="703" t="s">
        <v>2379</v>
      </c>
      <c r="G261" s="703" t="s">
        <v>122</v>
      </c>
      <c r="H261" s="702">
        <v>1</v>
      </c>
      <c r="I261" s="1151">
        <f t="shared" si="0"/>
        <v>1</v>
      </c>
      <c r="J261" s="1503"/>
      <c r="K261" s="1503"/>
      <c r="L261" s="1503"/>
      <c r="M261" s="1503"/>
      <c r="N261" s="1503"/>
      <c r="O261" s="1503"/>
      <c r="P261" s="1503"/>
      <c r="Q261" s="1503"/>
      <c r="R261" s="1503"/>
      <c r="S261" s="1503"/>
      <c r="T261" s="1503"/>
      <c r="U261" s="1503"/>
      <c r="V261" s="1503"/>
      <c r="W261" s="1503"/>
      <c r="X261" s="1503"/>
      <c r="Y261" s="1503"/>
      <c r="Z261" s="1503"/>
      <c r="AA261" s="1503"/>
      <c r="AB261" s="1503"/>
      <c r="AC261" s="1503"/>
      <c r="AD261" s="1503"/>
      <c r="AE261" s="1503"/>
      <c r="AF261" s="1503"/>
      <c r="AG261" s="1503"/>
      <c r="AH261" s="1503"/>
      <c r="AI261" s="1503"/>
      <c r="AJ261" s="1503"/>
      <c r="AK261" s="1503"/>
      <c r="AL261" s="1503"/>
      <c r="AM261" s="1503"/>
      <c r="AN261" s="1503"/>
      <c r="AO261" s="1503"/>
      <c r="AP261" s="1503"/>
      <c r="AQ261" s="1503"/>
      <c r="AR261" s="1503"/>
      <c r="AS261" s="1503"/>
      <c r="AT261" s="1503"/>
      <c r="AU261" s="1503"/>
      <c r="AV261" s="1503"/>
      <c r="AW261" s="1503"/>
      <c r="AX261" s="1503"/>
      <c r="AY261" s="1503"/>
      <c r="AZ261" s="1503"/>
      <c r="BA261" s="1503"/>
      <c r="BB261" s="1503"/>
      <c r="BC261" s="1503"/>
      <c r="BD261" s="1503"/>
      <c r="BE261" s="1503"/>
      <c r="BF261" s="1503"/>
      <c r="BG261" s="1503"/>
      <c r="BH261" s="1503"/>
      <c r="BI261" s="1503"/>
      <c r="BJ261" s="1503"/>
      <c r="BK261" s="1503"/>
      <c r="BL261" s="1503"/>
      <c r="BM261" s="1503"/>
      <c r="BN261" s="1503"/>
      <c r="BO261" s="1503"/>
      <c r="BP261" s="1503"/>
      <c r="BQ261" s="1503"/>
      <c r="BR261" s="1503"/>
      <c r="BS261" s="1503"/>
      <c r="BT261" s="1503"/>
      <c r="BU261" s="1503"/>
      <c r="BV261" s="1503"/>
      <c r="BW261" s="1503"/>
      <c r="BX261" s="1503"/>
      <c r="BY261" s="1503"/>
      <c r="BZ261" s="1503"/>
      <c r="CA261" s="1503"/>
      <c r="CB261" s="1503"/>
      <c r="CC261" s="1503"/>
      <c r="CD261" s="1503"/>
      <c r="CE261" s="1503"/>
      <c r="CF261" s="1503"/>
      <c r="CG261" s="1503"/>
      <c r="CH261" s="1503"/>
      <c r="CI261" s="1503"/>
      <c r="CJ261" s="1503"/>
      <c r="CK261" s="1503"/>
      <c r="CL261" s="1503"/>
      <c r="CM261" s="1503"/>
      <c r="CN261" s="1503"/>
      <c r="CO261" s="1503"/>
      <c r="CP261" s="1503"/>
      <c r="CQ261" s="1503"/>
      <c r="CR261" s="1503"/>
      <c r="CS261" s="1503"/>
      <c r="CT261" s="1503"/>
      <c r="CU261" s="1503"/>
      <c r="CV261" s="1503"/>
      <c r="CW261" s="1503"/>
      <c r="CX261" s="1503"/>
      <c r="CY261" s="1503"/>
      <c r="CZ261" s="1503"/>
      <c r="DA261" s="1503"/>
      <c r="DB261" s="1503"/>
      <c r="DC261" s="1503"/>
      <c r="DD261" s="1503"/>
      <c r="DE261" s="1503"/>
      <c r="DF261" s="1503"/>
      <c r="DG261" s="1503"/>
      <c r="DH261" s="1503"/>
      <c r="DI261" s="1503"/>
      <c r="DJ261" s="1503"/>
      <c r="DK261" s="1503"/>
      <c r="DL261" s="1503"/>
      <c r="DM261" s="1503"/>
      <c r="DN261" s="1503"/>
      <c r="DO261" s="1503"/>
      <c r="DP261" s="1503"/>
      <c r="DQ261" s="1503"/>
      <c r="DR261" s="1503"/>
      <c r="DS261" s="1503"/>
      <c r="DT261" s="1503"/>
      <c r="DU261" s="1503"/>
      <c r="DV261" s="1503"/>
      <c r="DW261" s="1503"/>
      <c r="DX261" s="1503"/>
      <c r="DY261" s="1503"/>
      <c r="DZ261" s="1503"/>
      <c r="EA261" s="1503"/>
      <c r="EB261" s="1503"/>
      <c r="EC261" s="1503"/>
      <c r="ED261" s="1503"/>
      <c r="EE261" s="1503"/>
      <c r="EF261" s="1503"/>
      <c r="EG261" s="1503"/>
      <c r="EH261" s="1503"/>
      <c r="EI261" s="1503"/>
      <c r="EJ261" s="1503"/>
      <c r="EK261" s="1503"/>
      <c r="EL261" s="1503"/>
      <c r="EM261" s="1503"/>
      <c r="EN261" s="1503"/>
      <c r="EO261" s="1503"/>
      <c r="EP261" s="1503"/>
      <c r="EQ261" s="1503"/>
      <c r="ER261" s="1503"/>
      <c r="ES261" s="1503"/>
      <c r="ET261" s="1503"/>
      <c r="EU261" s="1503"/>
      <c r="EV261" s="1503"/>
      <c r="EW261" s="1503"/>
      <c r="EX261" s="1503"/>
      <c r="EY261" s="1503"/>
      <c r="EZ261" s="1503"/>
      <c r="FA261" s="1503"/>
      <c r="FB261" s="1503"/>
      <c r="FC261" s="1503"/>
      <c r="FD261" s="1503"/>
      <c r="FE261" s="1503"/>
      <c r="FF261" s="1503"/>
      <c r="FG261" s="1503"/>
      <c r="FH261" s="1503"/>
      <c r="FI261" s="1503"/>
      <c r="FJ261" s="1503"/>
      <c r="FK261" s="1503"/>
      <c r="FL261" s="1503"/>
      <c r="FM261" s="1503"/>
      <c r="FN261" s="1503"/>
      <c r="FO261" s="1503"/>
      <c r="FP261" s="1503"/>
      <c r="FQ261" s="1503"/>
      <c r="FR261" s="1503"/>
      <c r="FS261" s="1503"/>
      <c r="FT261" s="1503"/>
      <c r="FU261" s="1503"/>
      <c r="FV261" s="1503"/>
      <c r="FW261" s="1503"/>
      <c r="FX261" s="1503"/>
      <c r="FY261" s="1503"/>
      <c r="FZ261" s="1503"/>
      <c r="GA261" s="1503"/>
      <c r="GB261" s="1503"/>
      <c r="GC261" s="1503"/>
      <c r="GD261" s="1503"/>
      <c r="GE261" s="1503"/>
      <c r="GF261" s="1503"/>
      <c r="GG261" s="1503"/>
      <c r="GH261" s="1503"/>
      <c r="GI261" s="1503"/>
      <c r="GJ261" s="1503"/>
      <c r="GK261" s="1503"/>
      <c r="GL261" s="1503"/>
      <c r="GM261" s="1503"/>
      <c r="GN261" s="1503"/>
      <c r="GO261" s="1503"/>
      <c r="GP261" s="1503"/>
      <c r="GQ261" s="1503"/>
      <c r="GR261" s="1503"/>
      <c r="GS261" s="1503"/>
      <c r="GT261" s="1503"/>
      <c r="GU261" s="1503"/>
      <c r="GV261" s="1503"/>
      <c r="GW261" s="1503"/>
      <c r="GX261" s="1503"/>
      <c r="GY261" s="1503"/>
      <c r="GZ261" s="1503"/>
      <c r="HA261" s="1503"/>
      <c r="HB261" s="1503"/>
      <c r="HC261" s="1503"/>
      <c r="HD261" s="1503"/>
      <c r="HE261" s="1503"/>
      <c r="HF261" s="1503"/>
      <c r="HG261" s="1503"/>
      <c r="HH261" s="1503"/>
      <c r="HI261" s="1503"/>
      <c r="HJ261" s="1503"/>
      <c r="HK261" s="1503"/>
      <c r="HL261" s="1503"/>
      <c r="HM261" s="1503"/>
      <c r="HN261" s="1503"/>
      <c r="HO261" s="1503"/>
      <c r="HP261" s="1503"/>
      <c r="HQ261" s="1503"/>
      <c r="HR261" s="1503"/>
      <c r="HS261" s="1503"/>
      <c r="HT261" s="1503"/>
      <c r="HU261" s="1503"/>
      <c r="HV261" s="1503"/>
      <c r="HW261" s="1503"/>
      <c r="HX261" s="1503"/>
      <c r="HY261" s="1503"/>
      <c r="HZ261" s="1503"/>
      <c r="IA261" s="1503"/>
      <c r="IB261" s="1503"/>
      <c r="IC261" s="1503"/>
      <c r="ID261" s="1503"/>
      <c r="IE261" s="1503"/>
      <c r="IF261" s="1503"/>
      <c r="IG261" s="1503"/>
      <c r="IH261" s="1503"/>
      <c r="II261" s="1503"/>
      <c r="IJ261" s="1503"/>
      <c r="IK261" s="1503"/>
      <c r="IL261" s="1503"/>
      <c r="IM261" s="1503"/>
      <c r="IN261" s="1503"/>
      <c r="IO261" s="1503"/>
      <c r="IP261" s="1503"/>
      <c r="IQ261" s="1503"/>
      <c r="IR261" s="1503"/>
      <c r="IS261" s="1503"/>
      <c r="IT261" s="1503"/>
      <c r="IU261" s="1503"/>
      <c r="IV261" s="1503"/>
      <c r="IW261" s="1503"/>
      <c r="IX261" s="1503"/>
      <c r="IY261" s="1503"/>
      <c r="IZ261" s="1503"/>
      <c r="JA261" s="1503"/>
      <c r="JB261" s="1503"/>
      <c r="JC261" s="1503"/>
      <c r="JD261" s="1503"/>
      <c r="JE261" s="1503"/>
      <c r="JF261" s="1503"/>
      <c r="JG261" s="1503"/>
      <c r="JH261" s="1503"/>
      <c r="JI261" s="1503"/>
      <c r="JJ261" s="1503"/>
      <c r="JK261" s="1503"/>
      <c r="JL261" s="1503"/>
      <c r="JM261" s="1503"/>
      <c r="JN261" s="1503"/>
      <c r="JO261" s="1503"/>
      <c r="JP261" s="1503"/>
      <c r="JQ261" s="1503"/>
      <c r="JR261" s="1503"/>
      <c r="JS261" s="1503"/>
      <c r="JT261" s="1503"/>
      <c r="JU261" s="1503"/>
      <c r="JV261" s="1503"/>
      <c r="JW261" s="1503"/>
      <c r="JX261" s="1503"/>
      <c r="JY261" s="1503"/>
      <c r="JZ261" s="1503"/>
      <c r="KA261" s="1503"/>
      <c r="KB261" s="1503"/>
      <c r="KC261" s="1503"/>
      <c r="KD261" s="1503"/>
      <c r="KE261" s="1503"/>
      <c r="KF261" s="1503"/>
      <c r="KG261" s="1503"/>
      <c r="KH261" s="1503"/>
      <c r="KI261" s="1503"/>
      <c r="KJ261" s="1503"/>
      <c r="KK261" s="1503"/>
      <c r="KL261" s="1503"/>
      <c r="KM261" s="1503"/>
      <c r="KN261" s="1503"/>
      <c r="KO261" s="1503"/>
      <c r="KP261" s="1503"/>
      <c r="KQ261" s="1503"/>
      <c r="KR261" s="1503"/>
      <c r="KS261" s="1503"/>
      <c r="KT261" s="1503"/>
      <c r="KU261" s="1503"/>
      <c r="KV261" s="1503"/>
      <c r="KW261" s="1503"/>
      <c r="KX261" s="1503"/>
    </row>
    <row r="262" spans="1:310" s="5" customFormat="1" ht="16.5" thickBot="1">
      <c r="A262" s="1150">
        <v>15</v>
      </c>
      <c r="B262" s="2020" t="s">
        <v>2432</v>
      </c>
      <c r="C262" s="2019"/>
      <c r="D262" s="1579" t="s">
        <v>2394</v>
      </c>
      <c r="E262" s="701">
        <v>54.2</v>
      </c>
      <c r="F262" s="703" t="s">
        <v>2379</v>
      </c>
      <c r="G262" s="703" t="s">
        <v>122</v>
      </c>
      <c r="H262" s="702">
        <v>1</v>
      </c>
      <c r="I262" s="1151">
        <f t="shared" si="0"/>
        <v>1</v>
      </c>
      <c r="J262" s="1503"/>
      <c r="K262" s="1503"/>
      <c r="L262" s="1503"/>
      <c r="M262" s="1503"/>
      <c r="N262" s="1503"/>
      <c r="O262" s="1503"/>
      <c r="P262" s="1503"/>
      <c r="Q262" s="1503"/>
      <c r="R262" s="1503"/>
      <c r="S262" s="1503"/>
      <c r="T262" s="1503"/>
      <c r="U262" s="1503"/>
      <c r="V262" s="1503"/>
      <c r="W262" s="1503"/>
      <c r="X262" s="1503"/>
      <c r="Y262" s="1503"/>
      <c r="Z262" s="1503"/>
      <c r="AA262" s="1503"/>
      <c r="AB262" s="1503"/>
      <c r="AC262" s="1503"/>
      <c r="AD262" s="1503"/>
      <c r="AE262" s="1503"/>
      <c r="AF262" s="1503"/>
      <c r="AG262" s="1503"/>
      <c r="AH262" s="1503"/>
      <c r="AI262" s="1503"/>
      <c r="AJ262" s="1503"/>
      <c r="AK262" s="1503"/>
      <c r="AL262" s="1503"/>
      <c r="AM262" s="1503"/>
      <c r="AN262" s="1503"/>
      <c r="AO262" s="1503"/>
      <c r="AP262" s="1503"/>
      <c r="AQ262" s="1503"/>
      <c r="AR262" s="1503"/>
      <c r="AS262" s="1503"/>
      <c r="AT262" s="1503"/>
      <c r="AU262" s="1503"/>
      <c r="AV262" s="1503"/>
      <c r="AW262" s="1503"/>
      <c r="AX262" s="1503"/>
      <c r="AY262" s="1503"/>
      <c r="AZ262" s="1503"/>
      <c r="BA262" s="1503"/>
      <c r="BB262" s="1503"/>
      <c r="BC262" s="1503"/>
      <c r="BD262" s="1503"/>
      <c r="BE262" s="1503"/>
      <c r="BF262" s="1503"/>
      <c r="BG262" s="1503"/>
      <c r="BH262" s="1503"/>
      <c r="BI262" s="1503"/>
      <c r="BJ262" s="1503"/>
      <c r="BK262" s="1503"/>
      <c r="BL262" s="1503"/>
      <c r="BM262" s="1503"/>
      <c r="BN262" s="1503"/>
      <c r="BO262" s="1503"/>
      <c r="BP262" s="1503"/>
      <c r="BQ262" s="1503"/>
      <c r="BR262" s="1503"/>
      <c r="BS262" s="1503"/>
      <c r="BT262" s="1503"/>
      <c r="BU262" s="1503"/>
      <c r="BV262" s="1503"/>
      <c r="BW262" s="1503"/>
      <c r="BX262" s="1503"/>
      <c r="BY262" s="1503"/>
      <c r="BZ262" s="1503"/>
      <c r="CA262" s="1503"/>
      <c r="CB262" s="1503"/>
      <c r="CC262" s="1503"/>
      <c r="CD262" s="1503"/>
      <c r="CE262" s="1503"/>
      <c r="CF262" s="1503"/>
      <c r="CG262" s="1503"/>
      <c r="CH262" s="1503"/>
      <c r="CI262" s="1503"/>
      <c r="CJ262" s="1503"/>
      <c r="CK262" s="1503"/>
      <c r="CL262" s="1503"/>
      <c r="CM262" s="1503"/>
      <c r="CN262" s="1503"/>
      <c r="CO262" s="1503"/>
      <c r="CP262" s="1503"/>
      <c r="CQ262" s="1503"/>
      <c r="CR262" s="1503"/>
      <c r="CS262" s="1503"/>
      <c r="CT262" s="1503"/>
      <c r="CU262" s="1503"/>
      <c r="CV262" s="1503"/>
      <c r="CW262" s="1503"/>
      <c r="CX262" s="1503"/>
      <c r="CY262" s="1503"/>
      <c r="CZ262" s="1503"/>
      <c r="DA262" s="1503"/>
      <c r="DB262" s="1503"/>
      <c r="DC262" s="1503"/>
      <c r="DD262" s="1503"/>
      <c r="DE262" s="1503"/>
      <c r="DF262" s="1503"/>
      <c r="DG262" s="1503"/>
      <c r="DH262" s="1503"/>
      <c r="DI262" s="1503"/>
      <c r="DJ262" s="1503"/>
      <c r="DK262" s="1503"/>
      <c r="DL262" s="1503"/>
      <c r="DM262" s="1503"/>
      <c r="DN262" s="1503"/>
      <c r="DO262" s="1503"/>
      <c r="DP262" s="1503"/>
      <c r="DQ262" s="1503"/>
      <c r="DR262" s="1503"/>
      <c r="DS262" s="1503"/>
      <c r="DT262" s="1503"/>
      <c r="DU262" s="1503"/>
      <c r="DV262" s="1503"/>
      <c r="DW262" s="1503"/>
      <c r="DX262" s="1503"/>
      <c r="DY262" s="1503"/>
      <c r="DZ262" s="1503"/>
      <c r="EA262" s="1503"/>
      <c r="EB262" s="1503"/>
      <c r="EC262" s="1503"/>
      <c r="ED262" s="1503"/>
      <c r="EE262" s="1503"/>
      <c r="EF262" s="1503"/>
      <c r="EG262" s="1503"/>
      <c r="EH262" s="1503"/>
      <c r="EI262" s="1503"/>
      <c r="EJ262" s="1503"/>
      <c r="EK262" s="1503"/>
      <c r="EL262" s="1503"/>
      <c r="EM262" s="1503"/>
      <c r="EN262" s="1503"/>
      <c r="EO262" s="1503"/>
      <c r="EP262" s="1503"/>
      <c r="EQ262" s="1503"/>
      <c r="ER262" s="1503"/>
      <c r="ES262" s="1503"/>
      <c r="ET262" s="1503"/>
      <c r="EU262" s="1503"/>
      <c r="EV262" s="1503"/>
      <c r="EW262" s="1503"/>
      <c r="EX262" s="1503"/>
      <c r="EY262" s="1503"/>
      <c r="EZ262" s="1503"/>
      <c r="FA262" s="1503"/>
      <c r="FB262" s="1503"/>
      <c r="FC262" s="1503"/>
      <c r="FD262" s="1503"/>
      <c r="FE262" s="1503"/>
      <c r="FF262" s="1503"/>
      <c r="FG262" s="1503"/>
      <c r="FH262" s="1503"/>
      <c r="FI262" s="1503"/>
      <c r="FJ262" s="1503"/>
      <c r="FK262" s="1503"/>
      <c r="FL262" s="1503"/>
      <c r="FM262" s="1503"/>
      <c r="FN262" s="1503"/>
      <c r="FO262" s="1503"/>
      <c r="FP262" s="1503"/>
      <c r="FQ262" s="1503"/>
      <c r="FR262" s="1503"/>
      <c r="FS262" s="1503"/>
      <c r="FT262" s="1503"/>
      <c r="FU262" s="1503"/>
      <c r="FV262" s="1503"/>
      <c r="FW262" s="1503"/>
      <c r="FX262" s="1503"/>
      <c r="FY262" s="1503"/>
      <c r="FZ262" s="1503"/>
      <c r="GA262" s="1503"/>
      <c r="GB262" s="1503"/>
      <c r="GC262" s="1503"/>
      <c r="GD262" s="1503"/>
      <c r="GE262" s="1503"/>
      <c r="GF262" s="1503"/>
      <c r="GG262" s="1503"/>
      <c r="GH262" s="1503"/>
      <c r="GI262" s="1503"/>
      <c r="GJ262" s="1503"/>
      <c r="GK262" s="1503"/>
      <c r="GL262" s="1503"/>
      <c r="GM262" s="1503"/>
      <c r="GN262" s="1503"/>
      <c r="GO262" s="1503"/>
      <c r="GP262" s="1503"/>
      <c r="GQ262" s="1503"/>
      <c r="GR262" s="1503"/>
      <c r="GS262" s="1503"/>
      <c r="GT262" s="1503"/>
      <c r="GU262" s="1503"/>
      <c r="GV262" s="1503"/>
      <c r="GW262" s="1503"/>
      <c r="GX262" s="1503"/>
      <c r="GY262" s="1503"/>
      <c r="GZ262" s="1503"/>
      <c r="HA262" s="1503"/>
      <c r="HB262" s="1503"/>
      <c r="HC262" s="1503"/>
      <c r="HD262" s="1503"/>
      <c r="HE262" s="1503"/>
      <c r="HF262" s="1503"/>
      <c r="HG262" s="1503"/>
      <c r="HH262" s="1503"/>
      <c r="HI262" s="1503"/>
      <c r="HJ262" s="1503"/>
      <c r="HK262" s="1503"/>
      <c r="HL262" s="1503"/>
      <c r="HM262" s="1503"/>
      <c r="HN262" s="1503"/>
      <c r="HO262" s="1503"/>
      <c r="HP262" s="1503"/>
      <c r="HQ262" s="1503"/>
      <c r="HR262" s="1503"/>
      <c r="HS262" s="1503"/>
      <c r="HT262" s="1503"/>
      <c r="HU262" s="1503"/>
      <c r="HV262" s="1503"/>
      <c r="HW262" s="1503"/>
      <c r="HX262" s="1503"/>
      <c r="HY262" s="1503"/>
      <c r="HZ262" s="1503"/>
      <c r="IA262" s="1503"/>
      <c r="IB262" s="1503"/>
      <c r="IC262" s="1503"/>
      <c r="ID262" s="1503"/>
      <c r="IE262" s="1503"/>
      <c r="IF262" s="1503"/>
      <c r="IG262" s="1503"/>
      <c r="IH262" s="1503"/>
      <c r="II262" s="1503"/>
      <c r="IJ262" s="1503"/>
      <c r="IK262" s="1503"/>
      <c r="IL262" s="1503"/>
      <c r="IM262" s="1503"/>
      <c r="IN262" s="1503"/>
      <c r="IO262" s="1503"/>
      <c r="IP262" s="1503"/>
      <c r="IQ262" s="1503"/>
      <c r="IR262" s="1503"/>
      <c r="IS262" s="1503"/>
      <c r="IT262" s="1503"/>
      <c r="IU262" s="1503"/>
      <c r="IV262" s="1503"/>
      <c r="IW262" s="1503"/>
      <c r="IX262" s="1503"/>
      <c r="IY262" s="1503"/>
      <c r="IZ262" s="1503"/>
      <c r="JA262" s="1503"/>
      <c r="JB262" s="1503"/>
      <c r="JC262" s="1503"/>
      <c r="JD262" s="1503"/>
      <c r="JE262" s="1503"/>
      <c r="JF262" s="1503"/>
      <c r="JG262" s="1503"/>
      <c r="JH262" s="1503"/>
      <c r="JI262" s="1503"/>
      <c r="JJ262" s="1503"/>
      <c r="JK262" s="1503"/>
      <c r="JL262" s="1503"/>
      <c r="JM262" s="1503"/>
      <c r="JN262" s="1503"/>
      <c r="JO262" s="1503"/>
      <c r="JP262" s="1503"/>
      <c r="JQ262" s="1503"/>
      <c r="JR262" s="1503"/>
      <c r="JS262" s="1503"/>
      <c r="JT262" s="1503"/>
      <c r="JU262" s="1503"/>
      <c r="JV262" s="1503"/>
      <c r="JW262" s="1503"/>
      <c r="JX262" s="1503"/>
      <c r="JY262" s="1503"/>
      <c r="JZ262" s="1503"/>
      <c r="KA262" s="1503"/>
      <c r="KB262" s="1503"/>
      <c r="KC262" s="1503"/>
      <c r="KD262" s="1503"/>
      <c r="KE262" s="1503"/>
      <c r="KF262" s="1503"/>
      <c r="KG262" s="1503"/>
      <c r="KH262" s="1503"/>
      <c r="KI262" s="1503"/>
      <c r="KJ262" s="1503"/>
      <c r="KK262" s="1503"/>
      <c r="KL262" s="1503"/>
      <c r="KM262" s="1503"/>
      <c r="KN262" s="1503"/>
      <c r="KO262" s="1503"/>
      <c r="KP262" s="1503"/>
      <c r="KQ262" s="1503"/>
      <c r="KR262" s="1503"/>
      <c r="KS262" s="1503"/>
      <c r="KT262" s="1503"/>
      <c r="KU262" s="1503"/>
      <c r="KV262" s="1503"/>
      <c r="KW262" s="1503"/>
      <c r="KX262" s="1503"/>
    </row>
    <row r="263" spans="1:310" s="5" customFormat="1" ht="16.5" thickBot="1">
      <c r="A263" s="1150">
        <v>16</v>
      </c>
      <c r="B263" s="2020" t="s">
        <v>2433</v>
      </c>
      <c r="C263" s="2019"/>
      <c r="D263" s="1579" t="s">
        <v>2395</v>
      </c>
      <c r="E263" s="701">
        <v>54.2</v>
      </c>
      <c r="F263" s="703" t="s">
        <v>2379</v>
      </c>
      <c r="G263" s="703" t="s">
        <v>122</v>
      </c>
      <c r="H263" s="702">
        <v>1</v>
      </c>
      <c r="I263" s="1151">
        <f t="shared" si="0"/>
        <v>1</v>
      </c>
      <c r="J263" s="1503"/>
      <c r="K263" s="1503"/>
      <c r="L263" s="1503"/>
      <c r="M263" s="1503"/>
      <c r="N263" s="1503"/>
      <c r="O263" s="1503"/>
      <c r="P263" s="1503"/>
      <c r="Q263" s="1503"/>
      <c r="R263" s="1503"/>
      <c r="S263" s="1503"/>
      <c r="T263" s="1503"/>
      <c r="U263" s="1503"/>
      <c r="V263" s="1503"/>
      <c r="W263" s="1503"/>
      <c r="X263" s="1503"/>
      <c r="Y263" s="1503"/>
      <c r="Z263" s="1503"/>
      <c r="AA263" s="1503"/>
      <c r="AB263" s="1503"/>
      <c r="AC263" s="1503"/>
      <c r="AD263" s="1503"/>
      <c r="AE263" s="1503"/>
      <c r="AF263" s="1503"/>
      <c r="AG263" s="1503"/>
      <c r="AH263" s="1503"/>
      <c r="AI263" s="1503"/>
      <c r="AJ263" s="1503"/>
      <c r="AK263" s="1503"/>
      <c r="AL263" s="1503"/>
      <c r="AM263" s="1503"/>
      <c r="AN263" s="1503"/>
      <c r="AO263" s="1503"/>
      <c r="AP263" s="1503"/>
      <c r="AQ263" s="1503"/>
      <c r="AR263" s="1503"/>
      <c r="AS263" s="1503"/>
      <c r="AT263" s="1503"/>
      <c r="AU263" s="1503"/>
      <c r="AV263" s="1503"/>
      <c r="AW263" s="1503"/>
      <c r="AX263" s="1503"/>
      <c r="AY263" s="1503"/>
      <c r="AZ263" s="1503"/>
      <c r="BA263" s="1503"/>
      <c r="BB263" s="1503"/>
      <c r="BC263" s="1503"/>
      <c r="BD263" s="1503"/>
      <c r="BE263" s="1503"/>
      <c r="BF263" s="1503"/>
      <c r="BG263" s="1503"/>
      <c r="BH263" s="1503"/>
      <c r="BI263" s="1503"/>
      <c r="BJ263" s="1503"/>
      <c r="BK263" s="1503"/>
      <c r="BL263" s="1503"/>
      <c r="BM263" s="1503"/>
      <c r="BN263" s="1503"/>
      <c r="BO263" s="1503"/>
      <c r="BP263" s="1503"/>
      <c r="BQ263" s="1503"/>
      <c r="BR263" s="1503"/>
      <c r="BS263" s="1503"/>
      <c r="BT263" s="1503"/>
      <c r="BU263" s="1503"/>
      <c r="BV263" s="1503"/>
      <c r="BW263" s="1503"/>
      <c r="BX263" s="1503"/>
      <c r="BY263" s="1503"/>
      <c r="BZ263" s="1503"/>
      <c r="CA263" s="1503"/>
      <c r="CB263" s="1503"/>
      <c r="CC263" s="1503"/>
      <c r="CD263" s="1503"/>
      <c r="CE263" s="1503"/>
      <c r="CF263" s="1503"/>
      <c r="CG263" s="1503"/>
      <c r="CH263" s="1503"/>
      <c r="CI263" s="1503"/>
      <c r="CJ263" s="1503"/>
      <c r="CK263" s="1503"/>
      <c r="CL263" s="1503"/>
      <c r="CM263" s="1503"/>
      <c r="CN263" s="1503"/>
      <c r="CO263" s="1503"/>
      <c r="CP263" s="1503"/>
      <c r="CQ263" s="1503"/>
      <c r="CR263" s="1503"/>
      <c r="CS263" s="1503"/>
      <c r="CT263" s="1503"/>
      <c r="CU263" s="1503"/>
      <c r="CV263" s="1503"/>
      <c r="CW263" s="1503"/>
      <c r="CX263" s="1503"/>
      <c r="CY263" s="1503"/>
      <c r="CZ263" s="1503"/>
      <c r="DA263" s="1503"/>
      <c r="DB263" s="1503"/>
      <c r="DC263" s="1503"/>
      <c r="DD263" s="1503"/>
      <c r="DE263" s="1503"/>
      <c r="DF263" s="1503"/>
      <c r="DG263" s="1503"/>
      <c r="DH263" s="1503"/>
      <c r="DI263" s="1503"/>
      <c r="DJ263" s="1503"/>
      <c r="DK263" s="1503"/>
      <c r="DL263" s="1503"/>
      <c r="DM263" s="1503"/>
      <c r="DN263" s="1503"/>
      <c r="DO263" s="1503"/>
      <c r="DP263" s="1503"/>
      <c r="DQ263" s="1503"/>
      <c r="DR263" s="1503"/>
      <c r="DS263" s="1503"/>
      <c r="DT263" s="1503"/>
      <c r="DU263" s="1503"/>
      <c r="DV263" s="1503"/>
      <c r="DW263" s="1503"/>
      <c r="DX263" s="1503"/>
      <c r="DY263" s="1503"/>
      <c r="DZ263" s="1503"/>
      <c r="EA263" s="1503"/>
      <c r="EB263" s="1503"/>
      <c r="EC263" s="1503"/>
      <c r="ED263" s="1503"/>
      <c r="EE263" s="1503"/>
      <c r="EF263" s="1503"/>
      <c r="EG263" s="1503"/>
      <c r="EH263" s="1503"/>
      <c r="EI263" s="1503"/>
      <c r="EJ263" s="1503"/>
      <c r="EK263" s="1503"/>
      <c r="EL263" s="1503"/>
      <c r="EM263" s="1503"/>
      <c r="EN263" s="1503"/>
      <c r="EO263" s="1503"/>
      <c r="EP263" s="1503"/>
      <c r="EQ263" s="1503"/>
      <c r="ER263" s="1503"/>
      <c r="ES263" s="1503"/>
      <c r="ET263" s="1503"/>
      <c r="EU263" s="1503"/>
      <c r="EV263" s="1503"/>
      <c r="EW263" s="1503"/>
      <c r="EX263" s="1503"/>
      <c r="EY263" s="1503"/>
      <c r="EZ263" s="1503"/>
      <c r="FA263" s="1503"/>
      <c r="FB263" s="1503"/>
      <c r="FC263" s="1503"/>
      <c r="FD263" s="1503"/>
      <c r="FE263" s="1503"/>
      <c r="FF263" s="1503"/>
      <c r="FG263" s="1503"/>
      <c r="FH263" s="1503"/>
      <c r="FI263" s="1503"/>
      <c r="FJ263" s="1503"/>
      <c r="FK263" s="1503"/>
      <c r="FL263" s="1503"/>
      <c r="FM263" s="1503"/>
      <c r="FN263" s="1503"/>
      <c r="FO263" s="1503"/>
      <c r="FP263" s="1503"/>
      <c r="FQ263" s="1503"/>
      <c r="FR263" s="1503"/>
      <c r="FS263" s="1503"/>
      <c r="FT263" s="1503"/>
      <c r="FU263" s="1503"/>
      <c r="FV263" s="1503"/>
      <c r="FW263" s="1503"/>
      <c r="FX263" s="1503"/>
      <c r="FY263" s="1503"/>
      <c r="FZ263" s="1503"/>
      <c r="GA263" s="1503"/>
      <c r="GB263" s="1503"/>
      <c r="GC263" s="1503"/>
      <c r="GD263" s="1503"/>
      <c r="GE263" s="1503"/>
      <c r="GF263" s="1503"/>
      <c r="GG263" s="1503"/>
      <c r="GH263" s="1503"/>
      <c r="GI263" s="1503"/>
      <c r="GJ263" s="1503"/>
      <c r="GK263" s="1503"/>
      <c r="GL263" s="1503"/>
      <c r="GM263" s="1503"/>
      <c r="GN263" s="1503"/>
      <c r="GO263" s="1503"/>
      <c r="GP263" s="1503"/>
      <c r="GQ263" s="1503"/>
      <c r="GR263" s="1503"/>
      <c r="GS263" s="1503"/>
      <c r="GT263" s="1503"/>
      <c r="GU263" s="1503"/>
      <c r="GV263" s="1503"/>
      <c r="GW263" s="1503"/>
      <c r="GX263" s="1503"/>
      <c r="GY263" s="1503"/>
      <c r="GZ263" s="1503"/>
      <c r="HA263" s="1503"/>
      <c r="HB263" s="1503"/>
      <c r="HC263" s="1503"/>
      <c r="HD263" s="1503"/>
      <c r="HE263" s="1503"/>
      <c r="HF263" s="1503"/>
      <c r="HG263" s="1503"/>
      <c r="HH263" s="1503"/>
      <c r="HI263" s="1503"/>
      <c r="HJ263" s="1503"/>
      <c r="HK263" s="1503"/>
      <c r="HL263" s="1503"/>
      <c r="HM263" s="1503"/>
      <c r="HN263" s="1503"/>
      <c r="HO263" s="1503"/>
      <c r="HP263" s="1503"/>
      <c r="HQ263" s="1503"/>
      <c r="HR263" s="1503"/>
      <c r="HS263" s="1503"/>
      <c r="HT263" s="1503"/>
      <c r="HU263" s="1503"/>
      <c r="HV263" s="1503"/>
      <c r="HW263" s="1503"/>
      <c r="HX263" s="1503"/>
      <c r="HY263" s="1503"/>
      <c r="HZ263" s="1503"/>
      <c r="IA263" s="1503"/>
      <c r="IB263" s="1503"/>
      <c r="IC263" s="1503"/>
      <c r="ID263" s="1503"/>
      <c r="IE263" s="1503"/>
      <c r="IF263" s="1503"/>
      <c r="IG263" s="1503"/>
      <c r="IH263" s="1503"/>
      <c r="II263" s="1503"/>
      <c r="IJ263" s="1503"/>
      <c r="IK263" s="1503"/>
      <c r="IL263" s="1503"/>
      <c r="IM263" s="1503"/>
      <c r="IN263" s="1503"/>
      <c r="IO263" s="1503"/>
      <c r="IP263" s="1503"/>
      <c r="IQ263" s="1503"/>
      <c r="IR263" s="1503"/>
      <c r="IS263" s="1503"/>
      <c r="IT263" s="1503"/>
      <c r="IU263" s="1503"/>
      <c r="IV263" s="1503"/>
      <c r="IW263" s="1503"/>
      <c r="IX263" s="1503"/>
      <c r="IY263" s="1503"/>
      <c r="IZ263" s="1503"/>
      <c r="JA263" s="1503"/>
      <c r="JB263" s="1503"/>
      <c r="JC263" s="1503"/>
      <c r="JD263" s="1503"/>
      <c r="JE263" s="1503"/>
      <c r="JF263" s="1503"/>
      <c r="JG263" s="1503"/>
      <c r="JH263" s="1503"/>
      <c r="JI263" s="1503"/>
      <c r="JJ263" s="1503"/>
      <c r="JK263" s="1503"/>
      <c r="JL263" s="1503"/>
      <c r="JM263" s="1503"/>
      <c r="JN263" s="1503"/>
      <c r="JO263" s="1503"/>
      <c r="JP263" s="1503"/>
      <c r="JQ263" s="1503"/>
      <c r="JR263" s="1503"/>
      <c r="JS263" s="1503"/>
      <c r="JT263" s="1503"/>
      <c r="JU263" s="1503"/>
      <c r="JV263" s="1503"/>
      <c r="JW263" s="1503"/>
      <c r="JX263" s="1503"/>
      <c r="JY263" s="1503"/>
      <c r="JZ263" s="1503"/>
      <c r="KA263" s="1503"/>
      <c r="KB263" s="1503"/>
      <c r="KC263" s="1503"/>
      <c r="KD263" s="1503"/>
      <c r="KE263" s="1503"/>
      <c r="KF263" s="1503"/>
      <c r="KG263" s="1503"/>
      <c r="KH263" s="1503"/>
      <c r="KI263" s="1503"/>
      <c r="KJ263" s="1503"/>
      <c r="KK263" s="1503"/>
      <c r="KL263" s="1503"/>
      <c r="KM263" s="1503"/>
      <c r="KN263" s="1503"/>
      <c r="KO263" s="1503"/>
      <c r="KP263" s="1503"/>
      <c r="KQ263" s="1503"/>
      <c r="KR263" s="1503"/>
      <c r="KS263" s="1503"/>
      <c r="KT263" s="1503"/>
      <c r="KU263" s="1503"/>
      <c r="KV263" s="1503"/>
      <c r="KW263" s="1503"/>
      <c r="KX263" s="1503"/>
    </row>
    <row r="264" spans="1:310" s="5" customFormat="1" ht="16.5" thickBot="1">
      <c r="A264" s="1150">
        <v>17</v>
      </c>
      <c r="B264" s="2020" t="s">
        <v>2434</v>
      </c>
      <c r="C264" s="2019"/>
      <c r="D264" s="1579" t="s">
        <v>2396</v>
      </c>
      <c r="E264" s="701">
        <v>54.2</v>
      </c>
      <c r="F264" s="703" t="s">
        <v>2379</v>
      </c>
      <c r="G264" s="703" t="s">
        <v>122</v>
      </c>
      <c r="H264" s="702">
        <v>1</v>
      </c>
      <c r="I264" s="1151">
        <f t="shared" si="0"/>
        <v>1</v>
      </c>
      <c r="J264" s="1503"/>
      <c r="K264" s="1503"/>
      <c r="L264" s="1503"/>
      <c r="M264" s="1503"/>
      <c r="N264" s="1503"/>
      <c r="O264" s="1503"/>
      <c r="P264" s="1503"/>
      <c r="Q264" s="1503"/>
      <c r="R264" s="1503"/>
      <c r="S264" s="1503"/>
      <c r="T264" s="1503"/>
      <c r="U264" s="1503"/>
      <c r="V264" s="1503"/>
      <c r="W264" s="1503"/>
      <c r="X264" s="1503"/>
      <c r="Y264" s="1503"/>
      <c r="Z264" s="1503"/>
      <c r="AA264" s="1503"/>
      <c r="AB264" s="1503"/>
      <c r="AC264" s="1503"/>
      <c r="AD264" s="1503"/>
      <c r="AE264" s="1503"/>
      <c r="AF264" s="1503"/>
      <c r="AG264" s="1503"/>
      <c r="AH264" s="1503"/>
      <c r="AI264" s="1503"/>
      <c r="AJ264" s="1503"/>
      <c r="AK264" s="1503"/>
      <c r="AL264" s="1503"/>
      <c r="AM264" s="1503"/>
      <c r="AN264" s="1503"/>
      <c r="AO264" s="1503"/>
      <c r="AP264" s="1503"/>
      <c r="AQ264" s="1503"/>
      <c r="AR264" s="1503"/>
      <c r="AS264" s="1503"/>
      <c r="AT264" s="1503"/>
      <c r="AU264" s="1503"/>
      <c r="AV264" s="1503"/>
      <c r="AW264" s="1503"/>
      <c r="AX264" s="1503"/>
      <c r="AY264" s="1503"/>
      <c r="AZ264" s="1503"/>
      <c r="BA264" s="1503"/>
      <c r="BB264" s="1503"/>
      <c r="BC264" s="1503"/>
      <c r="BD264" s="1503"/>
      <c r="BE264" s="1503"/>
      <c r="BF264" s="1503"/>
      <c r="BG264" s="1503"/>
      <c r="BH264" s="1503"/>
      <c r="BI264" s="1503"/>
      <c r="BJ264" s="1503"/>
      <c r="BK264" s="1503"/>
      <c r="BL264" s="1503"/>
      <c r="BM264" s="1503"/>
      <c r="BN264" s="1503"/>
      <c r="BO264" s="1503"/>
      <c r="BP264" s="1503"/>
      <c r="BQ264" s="1503"/>
      <c r="BR264" s="1503"/>
      <c r="BS264" s="1503"/>
      <c r="BT264" s="1503"/>
      <c r="BU264" s="1503"/>
      <c r="BV264" s="1503"/>
      <c r="BW264" s="1503"/>
      <c r="BX264" s="1503"/>
      <c r="BY264" s="1503"/>
      <c r="BZ264" s="1503"/>
      <c r="CA264" s="1503"/>
      <c r="CB264" s="1503"/>
      <c r="CC264" s="1503"/>
      <c r="CD264" s="1503"/>
      <c r="CE264" s="1503"/>
      <c r="CF264" s="1503"/>
      <c r="CG264" s="1503"/>
      <c r="CH264" s="1503"/>
      <c r="CI264" s="1503"/>
      <c r="CJ264" s="1503"/>
      <c r="CK264" s="1503"/>
      <c r="CL264" s="1503"/>
      <c r="CM264" s="1503"/>
      <c r="CN264" s="1503"/>
      <c r="CO264" s="1503"/>
      <c r="CP264" s="1503"/>
      <c r="CQ264" s="1503"/>
      <c r="CR264" s="1503"/>
      <c r="CS264" s="1503"/>
      <c r="CT264" s="1503"/>
      <c r="CU264" s="1503"/>
      <c r="CV264" s="1503"/>
      <c r="CW264" s="1503"/>
      <c r="CX264" s="1503"/>
      <c r="CY264" s="1503"/>
      <c r="CZ264" s="1503"/>
      <c r="DA264" s="1503"/>
      <c r="DB264" s="1503"/>
      <c r="DC264" s="1503"/>
      <c r="DD264" s="1503"/>
      <c r="DE264" s="1503"/>
      <c r="DF264" s="1503"/>
      <c r="DG264" s="1503"/>
      <c r="DH264" s="1503"/>
      <c r="DI264" s="1503"/>
      <c r="DJ264" s="1503"/>
      <c r="DK264" s="1503"/>
      <c r="DL264" s="1503"/>
      <c r="DM264" s="1503"/>
      <c r="DN264" s="1503"/>
      <c r="DO264" s="1503"/>
      <c r="DP264" s="1503"/>
      <c r="DQ264" s="1503"/>
      <c r="DR264" s="1503"/>
      <c r="DS264" s="1503"/>
      <c r="DT264" s="1503"/>
      <c r="DU264" s="1503"/>
      <c r="DV264" s="1503"/>
      <c r="DW264" s="1503"/>
      <c r="DX264" s="1503"/>
      <c r="DY264" s="1503"/>
      <c r="DZ264" s="1503"/>
      <c r="EA264" s="1503"/>
      <c r="EB264" s="1503"/>
      <c r="EC264" s="1503"/>
      <c r="ED264" s="1503"/>
      <c r="EE264" s="1503"/>
      <c r="EF264" s="1503"/>
      <c r="EG264" s="1503"/>
      <c r="EH264" s="1503"/>
      <c r="EI264" s="1503"/>
      <c r="EJ264" s="1503"/>
      <c r="EK264" s="1503"/>
      <c r="EL264" s="1503"/>
      <c r="EM264" s="1503"/>
      <c r="EN264" s="1503"/>
      <c r="EO264" s="1503"/>
      <c r="EP264" s="1503"/>
      <c r="EQ264" s="1503"/>
      <c r="ER264" s="1503"/>
      <c r="ES264" s="1503"/>
      <c r="ET264" s="1503"/>
      <c r="EU264" s="1503"/>
      <c r="EV264" s="1503"/>
      <c r="EW264" s="1503"/>
      <c r="EX264" s="1503"/>
      <c r="EY264" s="1503"/>
      <c r="EZ264" s="1503"/>
      <c r="FA264" s="1503"/>
      <c r="FB264" s="1503"/>
      <c r="FC264" s="1503"/>
      <c r="FD264" s="1503"/>
      <c r="FE264" s="1503"/>
      <c r="FF264" s="1503"/>
      <c r="FG264" s="1503"/>
      <c r="FH264" s="1503"/>
      <c r="FI264" s="1503"/>
      <c r="FJ264" s="1503"/>
      <c r="FK264" s="1503"/>
      <c r="FL264" s="1503"/>
      <c r="FM264" s="1503"/>
      <c r="FN264" s="1503"/>
      <c r="FO264" s="1503"/>
      <c r="FP264" s="1503"/>
      <c r="FQ264" s="1503"/>
      <c r="FR264" s="1503"/>
      <c r="FS264" s="1503"/>
      <c r="FT264" s="1503"/>
      <c r="FU264" s="1503"/>
      <c r="FV264" s="1503"/>
      <c r="FW264" s="1503"/>
      <c r="FX264" s="1503"/>
      <c r="FY264" s="1503"/>
      <c r="FZ264" s="1503"/>
      <c r="GA264" s="1503"/>
      <c r="GB264" s="1503"/>
      <c r="GC264" s="1503"/>
      <c r="GD264" s="1503"/>
      <c r="GE264" s="1503"/>
      <c r="GF264" s="1503"/>
      <c r="GG264" s="1503"/>
      <c r="GH264" s="1503"/>
      <c r="GI264" s="1503"/>
      <c r="GJ264" s="1503"/>
      <c r="GK264" s="1503"/>
      <c r="GL264" s="1503"/>
      <c r="GM264" s="1503"/>
      <c r="GN264" s="1503"/>
      <c r="GO264" s="1503"/>
      <c r="GP264" s="1503"/>
      <c r="GQ264" s="1503"/>
      <c r="GR264" s="1503"/>
      <c r="GS264" s="1503"/>
      <c r="GT264" s="1503"/>
      <c r="GU264" s="1503"/>
      <c r="GV264" s="1503"/>
      <c r="GW264" s="1503"/>
      <c r="GX264" s="1503"/>
      <c r="GY264" s="1503"/>
      <c r="GZ264" s="1503"/>
      <c r="HA264" s="1503"/>
      <c r="HB264" s="1503"/>
      <c r="HC264" s="1503"/>
      <c r="HD264" s="1503"/>
      <c r="HE264" s="1503"/>
      <c r="HF264" s="1503"/>
      <c r="HG264" s="1503"/>
      <c r="HH264" s="1503"/>
      <c r="HI264" s="1503"/>
      <c r="HJ264" s="1503"/>
      <c r="HK264" s="1503"/>
      <c r="HL264" s="1503"/>
      <c r="HM264" s="1503"/>
      <c r="HN264" s="1503"/>
      <c r="HO264" s="1503"/>
      <c r="HP264" s="1503"/>
      <c r="HQ264" s="1503"/>
      <c r="HR264" s="1503"/>
      <c r="HS264" s="1503"/>
      <c r="HT264" s="1503"/>
      <c r="HU264" s="1503"/>
      <c r="HV264" s="1503"/>
      <c r="HW264" s="1503"/>
      <c r="HX264" s="1503"/>
      <c r="HY264" s="1503"/>
      <c r="HZ264" s="1503"/>
      <c r="IA264" s="1503"/>
      <c r="IB264" s="1503"/>
      <c r="IC264" s="1503"/>
      <c r="ID264" s="1503"/>
      <c r="IE264" s="1503"/>
      <c r="IF264" s="1503"/>
      <c r="IG264" s="1503"/>
      <c r="IH264" s="1503"/>
      <c r="II264" s="1503"/>
      <c r="IJ264" s="1503"/>
      <c r="IK264" s="1503"/>
      <c r="IL264" s="1503"/>
      <c r="IM264" s="1503"/>
      <c r="IN264" s="1503"/>
      <c r="IO264" s="1503"/>
      <c r="IP264" s="1503"/>
      <c r="IQ264" s="1503"/>
      <c r="IR264" s="1503"/>
      <c r="IS264" s="1503"/>
      <c r="IT264" s="1503"/>
      <c r="IU264" s="1503"/>
      <c r="IV264" s="1503"/>
      <c r="IW264" s="1503"/>
      <c r="IX264" s="1503"/>
      <c r="IY264" s="1503"/>
      <c r="IZ264" s="1503"/>
      <c r="JA264" s="1503"/>
      <c r="JB264" s="1503"/>
      <c r="JC264" s="1503"/>
      <c r="JD264" s="1503"/>
      <c r="JE264" s="1503"/>
      <c r="JF264" s="1503"/>
      <c r="JG264" s="1503"/>
      <c r="JH264" s="1503"/>
      <c r="JI264" s="1503"/>
      <c r="JJ264" s="1503"/>
      <c r="JK264" s="1503"/>
      <c r="JL264" s="1503"/>
      <c r="JM264" s="1503"/>
      <c r="JN264" s="1503"/>
      <c r="JO264" s="1503"/>
      <c r="JP264" s="1503"/>
      <c r="JQ264" s="1503"/>
      <c r="JR264" s="1503"/>
      <c r="JS264" s="1503"/>
      <c r="JT264" s="1503"/>
      <c r="JU264" s="1503"/>
      <c r="JV264" s="1503"/>
      <c r="JW264" s="1503"/>
      <c r="JX264" s="1503"/>
      <c r="JY264" s="1503"/>
      <c r="JZ264" s="1503"/>
      <c r="KA264" s="1503"/>
      <c r="KB264" s="1503"/>
      <c r="KC264" s="1503"/>
      <c r="KD264" s="1503"/>
      <c r="KE264" s="1503"/>
      <c r="KF264" s="1503"/>
      <c r="KG264" s="1503"/>
      <c r="KH264" s="1503"/>
      <c r="KI264" s="1503"/>
      <c r="KJ264" s="1503"/>
      <c r="KK264" s="1503"/>
      <c r="KL264" s="1503"/>
      <c r="KM264" s="1503"/>
      <c r="KN264" s="1503"/>
      <c r="KO264" s="1503"/>
      <c r="KP264" s="1503"/>
      <c r="KQ264" s="1503"/>
      <c r="KR264" s="1503"/>
      <c r="KS264" s="1503"/>
      <c r="KT264" s="1503"/>
      <c r="KU264" s="1503"/>
      <c r="KV264" s="1503"/>
      <c r="KW264" s="1503"/>
      <c r="KX264" s="1503"/>
    </row>
    <row r="265" spans="1:310" s="5" customFormat="1" ht="16.5" thickBot="1">
      <c r="A265" s="1150">
        <v>18</v>
      </c>
      <c r="B265" s="2020" t="s">
        <v>2435</v>
      </c>
      <c r="C265" s="2019"/>
      <c r="D265" s="1579" t="s">
        <v>2397</v>
      </c>
      <c r="E265" s="701">
        <v>54.2</v>
      </c>
      <c r="F265" s="703" t="s">
        <v>2379</v>
      </c>
      <c r="G265" s="703" t="s">
        <v>122</v>
      </c>
      <c r="H265" s="702">
        <v>1</v>
      </c>
      <c r="I265" s="1151">
        <f t="shared" si="0"/>
        <v>1</v>
      </c>
      <c r="J265" s="1503"/>
      <c r="K265" s="1503"/>
      <c r="L265" s="1503"/>
      <c r="M265" s="1503"/>
      <c r="N265" s="1503"/>
      <c r="O265" s="1503"/>
      <c r="P265" s="1503"/>
      <c r="Q265" s="1503"/>
      <c r="R265" s="1503"/>
      <c r="S265" s="1503"/>
      <c r="T265" s="1503"/>
      <c r="U265" s="1503"/>
      <c r="V265" s="1503"/>
      <c r="W265" s="1503"/>
      <c r="X265" s="1503"/>
      <c r="Y265" s="1503"/>
      <c r="Z265" s="1503"/>
      <c r="AA265" s="1503"/>
      <c r="AB265" s="1503"/>
      <c r="AC265" s="1503"/>
      <c r="AD265" s="1503"/>
      <c r="AE265" s="1503"/>
      <c r="AF265" s="1503"/>
      <c r="AG265" s="1503"/>
      <c r="AH265" s="1503"/>
      <c r="AI265" s="1503"/>
      <c r="AJ265" s="1503"/>
      <c r="AK265" s="1503"/>
      <c r="AL265" s="1503"/>
      <c r="AM265" s="1503"/>
      <c r="AN265" s="1503"/>
      <c r="AO265" s="1503"/>
      <c r="AP265" s="1503"/>
      <c r="AQ265" s="1503"/>
      <c r="AR265" s="1503"/>
      <c r="AS265" s="1503"/>
      <c r="AT265" s="1503"/>
      <c r="AU265" s="1503"/>
      <c r="AV265" s="1503"/>
      <c r="AW265" s="1503"/>
      <c r="AX265" s="1503"/>
      <c r="AY265" s="1503"/>
      <c r="AZ265" s="1503"/>
      <c r="BA265" s="1503"/>
      <c r="BB265" s="1503"/>
      <c r="BC265" s="1503"/>
      <c r="BD265" s="1503"/>
      <c r="BE265" s="1503"/>
      <c r="BF265" s="1503"/>
      <c r="BG265" s="1503"/>
      <c r="BH265" s="1503"/>
      <c r="BI265" s="1503"/>
      <c r="BJ265" s="1503"/>
      <c r="BK265" s="1503"/>
      <c r="BL265" s="1503"/>
      <c r="BM265" s="1503"/>
      <c r="BN265" s="1503"/>
      <c r="BO265" s="1503"/>
      <c r="BP265" s="1503"/>
      <c r="BQ265" s="1503"/>
      <c r="BR265" s="1503"/>
      <c r="BS265" s="1503"/>
      <c r="BT265" s="1503"/>
      <c r="BU265" s="1503"/>
      <c r="BV265" s="1503"/>
      <c r="BW265" s="1503"/>
      <c r="BX265" s="1503"/>
      <c r="BY265" s="1503"/>
      <c r="BZ265" s="1503"/>
      <c r="CA265" s="1503"/>
      <c r="CB265" s="1503"/>
      <c r="CC265" s="1503"/>
      <c r="CD265" s="1503"/>
      <c r="CE265" s="1503"/>
      <c r="CF265" s="1503"/>
      <c r="CG265" s="1503"/>
      <c r="CH265" s="1503"/>
      <c r="CI265" s="1503"/>
      <c r="CJ265" s="1503"/>
      <c r="CK265" s="1503"/>
      <c r="CL265" s="1503"/>
      <c r="CM265" s="1503"/>
      <c r="CN265" s="1503"/>
      <c r="CO265" s="1503"/>
      <c r="CP265" s="1503"/>
      <c r="CQ265" s="1503"/>
      <c r="CR265" s="1503"/>
      <c r="CS265" s="1503"/>
      <c r="CT265" s="1503"/>
      <c r="CU265" s="1503"/>
      <c r="CV265" s="1503"/>
      <c r="CW265" s="1503"/>
      <c r="CX265" s="1503"/>
      <c r="CY265" s="1503"/>
      <c r="CZ265" s="1503"/>
      <c r="DA265" s="1503"/>
      <c r="DB265" s="1503"/>
      <c r="DC265" s="1503"/>
      <c r="DD265" s="1503"/>
      <c r="DE265" s="1503"/>
      <c r="DF265" s="1503"/>
      <c r="DG265" s="1503"/>
      <c r="DH265" s="1503"/>
      <c r="DI265" s="1503"/>
      <c r="DJ265" s="1503"/>
      <c r="DK265" s="1503"/>
      <c r="DL265" s="1503"/>
      <c r="DM265" s="1503"/>
      <c r="DN265" s="1503"/>
      <c r="DO265" s="1503"/>
      <c r="DP265" s="1503"/>
      <c r="DQ265" s="1503"/>
      <c r="DR265" s="1503"/>
      <c r="DS265" s="1503"/>
      <c r="DT265" s="1503"/>
      <c r="DU265" s="1503"/>
      <c r="DV265" s="1503"/>
      <c r="DW265" s="1503"/>
      <c r="DX265" s="1503"/>
      <c r="DY265" s="1503"/>
      <c r="DZ265" s="1503"/>
      <c r="EA265" s="1503"/>
      <c r="EB265" s="1503"/>
      <c r="EC265" s="1503"/>
      <c r="ED265" s="1503"/>
      <c r="EE265" s="1503"/>
      <c r="EF265" s="1503"/>
      <c r="EG265" s="1503"/>
      <c r="EH265" s="1503"/>
      <c r="EI265" s="1503"/>
      <c r="EJ265" s="1503"/>
      <c r="EK265" s="1503"/>
      <c r="EL265" s="1503"/>
      <c r="EM265" s="1503"/>
      <c r="EN265" s="1503"/>
      <c r="EO265" s="1503"/>
      <c r="EP265" s="1503"/>
      <c r="EQ265" s="1503"/>
      <c r="ER265" s="1503"/>
      <c r="ES265" s="1503"/>
      <c r="ET265" s="1503"/>
      <c r="EU265" s="1503"/>
      <c r="EV265" s="1503"/>
      <c r="EW265" s="1503"/>
      <c r="EX265" s="1503"/>
      <c r="EY265" s="1503"/>
      <c r="EZ265" s="1503"/>
      <c r="FA265" s="1503"/>
      <c r="FB265" s="1503"/>
      <c r="FC265" s="1503"/>
      <c r="FD265" s="1503"/>
      <c r="FE265" s="1503"/>
      <c r="FF265" s="1503"/>
      <c r="FG265" s="1503"/>
      <c r="FH265" s="1503"/>
      <c r="FI265" s="1503"/>
      <c r="FJ265" s="1503"/>
      <c r="FK265" s="1503"/>
      <c r="FL265" s="1503"/>
      <c r="FM265" s="1503"/>
      <c r="FN265" s="1503"/>
      <c r="FO265" s="1503"/>
      <c r="FP265" s="1503"/>
      <c r="FQ265" s="1503"/>
      <c r="FR265" s="1503"/>
      <c r="FS265" s="1503"/>
      <c r="FT265" s="1503"/>
      <c r="FU265" s="1503"/>
      <c r="FV265" s="1503"/>
      <c r="FW265" s="1503"/>
      <c r="FX265" s="1503"/>
      <c r="FY265" s="1503"/>
      <c r="FZ265" s="1503"/>
      <c r="GA265" s="1503"/>
      <c r="GB265" s="1503"/>
      <c r="GC265" s="1503"/>
      <c r="GD265" s="1503"/>
      <c r="GE265" s="1503"/>
      <c r="GF265" s="1503"/>
      <c r="GG265" s="1503"/>
      <c r="GH265" s="1503"/>
      <c r="GI265" s="1503"/>
      <c r="GJ265" s="1503"/>
      <c r="GK265" s="1503"/>
      <c r="GL265" s="1503"/>
      <c r="GM265" s="1503"/>
      <c r="GN265" s="1503"/>
      <c r="GO265" s="1503"/>
      <c r="GP265" s="1503"/>
      <c r="GQ265" s="1503"/>
      <c r="GR265" s="1503"/>
      <c r="GS265" s="1503"/>
      <c r="GT265" s="1503"/>
      <c r="GU265" s="1503"/>
      <c r="GV265" s="1503"/>
      <c r="GW265" s="1503"/>
      <c r="GX265" s="1503"/>
      <c r="GY265" s="1503"/>
      <c r="GZ265" s="1503"/>
      <c r="HA265" s="1503"/>
      <c r="HB265" s="1503"/>
      <c r="HC265" s="1503"/>
      <c r="HD265" s="1503"/>
      <c r="HE265" s="1503"/>
      <c r="HF265" s="1503"/>
      <c r="HG265" s="1503"/>
      <c r="HH265" s="1503"/>
      <c r="HI265" s="1503"/>
      <c r="HJ265" s="1503"/>
      <c r="HK265" s="1503"/>
      <c r="HL265" s="1503"/>
      <c r="HM265" s="1503"/>
      <c r="HN265" s="1503"/>
      <c r="HO265" s="1503"/>
      <c r="HP265" s="1503"/>
      <c r="HQ265" s="1503"/>
      <c r="HR265" s="1503"/>
      <c r="HS265" s="1503"/>
      <c r="HT265" s="1503"/>
      <c r="HU265" s="1503"/>
      <c r="HV265" s="1503"/>
      <c r="HW265" s="1503"/>
      <c r="HX265" s="1503"/>
      <c r="HY265" s="1503"/>
      <c r="HZ265" s="1503"/>
      <c r="IA265" s="1503"/>
      <c r="IB265" s="1503"/>
      <c r="IC265" s="1503"/>
      <c r="ID265" s="1503"/>
      <c r="IE265" s="1503"/>
      <c r="IF265" s="1503"/>
      <c r="IG265" s="1503"/>
      <c r="IH265" s="1503"/>
      <c r="II265" s="1503"/>
      <c r="IJ265" s="1503"/>
      <c r="IK265" s="1503"/>
      <c r="IL265" s="1503"/>
      <c r="IM265" s="1503"/>
      <c r="IN265" s="1503"/>
      <c r="IO265" s="1503"/>
      <c r="IP265" s="1503"/>
      <c r="IQ265" s="1503"/>
      <c r="IR265" s="1503"/>
      <c r="IS265" s="1503"/>
      <c r="IT265" s="1503"/>
      <c r="IU265" s="1503"/>
      <c r="IV265" s="1503"/>
      <c r="IW265" s="1503"/>
      <c r="IX265" s="1503"/>
      <c r="IY265" s="1503"/>
      <c r="IZ265" s="1503"/>
      <c r="JA265" s="1503"/>
      <c r="JB265" s="1503"/>
      <c r="JC265" s="1503"/>
      <c r="JD265" s="1503"/>
      <c r="JE265" s="1503"/>
      <c r="JF265" s="1503"/>
      <c r="JG265" s="1503"/>
      <c r="JH265" s="1503"/>
      <c r="JI265" s="1503"/>
      <c r="JJ265" s="1503"/>
      <c r="JK265" s="1503"/>
      <c r="JL265" s="1503"/>
      <c r="JM265" s="1503"/>
      <c r="JN265" s="1503"/>
      <c r="JO265" s="1503"/>
      <c r="JP265" s="1503"/>
      <c r="JQ265" s="1503"/>
      <c r="JR265" s="1503"/>
      <c r="JS265" s="1503"/>
      <c r="JT265" s="1503"/>
      <c r="JU265" s="1503"/>
      <c r="JV265" s="1503"/>
      <c r="JW265" s="1503"/>
      <c r="JX265" s="1503"/>
      <c r="JY265" s="1503"/>
      <c r="JZ265" s="1503"/>
      <c r="KA265" s="1503"/>
      <c r="KB265" s="1503"/>
      <c r="KC265" s="1503"/>
      <c r="KD265" s="1503"/>
      <c r="KE265" s="1503"/>
      <c r="KF265" s="1503"/>
      <c r="KG265" s="1503"/>
      <c r="KH265" s="1503"/>
      <c r="KI265" s="1503"/>
      <c r="KJ265" s="1503"/>
      <c r="KK265" s="1503"/>
      <c r="KL265" s="1503"/>
      <c r="KM265" s="1503"/>
      <c r="KN265" s="1503"/>
      <c r="KO265" s="1503"/>
      <c r="KP265" s="1503"/>
      <c r="KQ265" s="1503"/>
      <c r="KR265" s="1503"/>
      <c r="KS265" s="1503"/>
      <c r="KT265" s="1503"/>
      <c r="KU265" s="1503"/>
      <c r="KV265" s="1503"/>
      <c r="KW265" s="1503"/>
      <c r="KX265" s="1503"/>
    </row>
    <row r="266" spans="1:310" s="5" customFormat="1" ht="16.5" thickBot="1">
      <c r="A266" s="1150">
        <v>19</v>
      </c>
      <c r="B266" s="2020" t="s">
        <v>2420</v>
      </c>
      <c r="C266" s="2019"/>
      <c r="D266" s="1579" t="s">
        <v>2398</v>
      </c>
      <c r="E266" s="701">
        <v>54.2</v>
      </c>
      <c r="F266" s="703" t="s">
        <v>2379</v>
      </c>
      <c r="G266" s="703" t="s">
        <v>122</v>
      </c>
      <c r="H266" s="702">
        <v>1</v>
      </c>
      <c r="I266" s="1151">
        <f t="shared" si="0"/>
        <v>1</v>
      </c>
      <c r="J266" s="1503"/>
      <c r="K266" s="1503"/>
      <c r="L266" s="1503"/>
      <c r="M266" s="1503"/>
      <c r="N266" s="1503"/>
      <c r="O266" s="1503"/>
      <c r="P266" s="1503"/>
      <c r="Q266" s="1503"/>
      <c r="R266" s="1503"/>
      <c r="S266" s="1503"/>
      <c r="T266" s="1503"/>
      <c r="U266" s="1503"/>
      <c r="V266" s="1503"/>
      <c r="W266" s="1503"/>
      <c r="X266" s="1503"/>
      <c r="Y266" s="1503"/>
      <c r="Z266" s="1503"/>
      <c r="AA266" s="1503"/>
      <c r="AB266" s="1503"/>
      <c r="AC266" s="1503"/>
      <c r="AD266" s="1503"/>
      <c r="AE266" s="1503"/>
      <c r="AF266" s="1503"/>
      <c r="AG266" s="1503"/>
      <c r="AH266" s="1503"/>
      <c r="AI266" s="1503"/>
      <c r="AJ266" s="1503"/>
      <c r="AK266" s="1503"/>
      <c r="AL266" s="1503"/>
      <c r="AM266" s="1503"/>
      <c r="AN266" s="1503"/>
      <c r="AO266" s="1503"/>
      <c r="AP266" s="1503"/>
      <c r="AQ266" s="1503"/>
      <c r="AR266" s="1503"/>
      <c r="AS266" s="1503"/>
      <c r="AT266" s="1503"/>
      <c r="AU266" s="1503"/>
      <c r="AV266" s="1503"/>
      <c r="AW266" s="1503"/>
      <c r="AX266" s="1503"/>
      <c r="AY266" s="1503"/>
      <c r="AZ266" s="1503"/>
      <c r="BA266" s="1503"/>
      <c r="BB266" s="1503"/>
      <c r="BC266" s="1503"/>
      <c r="BD266" s="1503"/>
      <c r="BE266" s="1503"/>
      <c r="BF266" s="1503"/>
      <c r="BG266" s="1503"/>
      <c r="BH266" s="1503"/>
      <c r="BI266" s="1503"/>
      <c r="BJ266" s="1503"/>
      <c r="BK266" s="1503"/>
      <c r="BL266" s="1503"/>
      <c r="BM266" s="1503"/>
      <c r="BN266" s="1503"/>
      <c r="BO266" s="1503"/>
      <c r="BP266" s="1503"/>
      <c r="BQ266" s="1503"/>
      <c r="BR266" s="1503"/>
      <c r="BS266" s="1503"/>
      <c r="BT266" s="1503"/>
      <c r="BU266" s="1503"/>
      <c r="BV266" s="1503"/>
      <c r="BW266" s="1503"/>
      <c r="BX266" s="1503"/>
      <c r="BY266" s="1503"/>
      <c r="BZ266" s="1503"/>
      <c r="CA266" s="1503"/>
      <c r="CB266" s="1503"/>
      <c r="CC266" s="1503"/>
      <c r="CD266" s="1503"/>
      <c r="CE266" s="1503"/>
      <c r="CF266" s="1503"/>
      <c r="CG266" s="1503"/>
      <c r="CH266" s="1503"/>
      <c r="CI266" s="1503"/>
      <c r="CJ266" s="1503"/>
      <c r="CK266" s="1503"/>
      <c r="CL266" s="1503"/>
      <c r="CM266" s="1503"/>
      <c r="CN266" s="1503"/>
      <c r="CO266" s="1503"/>
      <c r="CP266" s="1503"/>
      <c r="CQ266" s="1503"/>
      <c r="CR266" s="1503"/>
      <c r="CS266" s="1503"/>
      <c r="CT266" s="1503"/>
      <c r="CU266" s="1503"/>
      <c r="CV266" s="1503"/>
      <c r="CW266" s="1503"/>
      <c r="CX266" s="1503"/>
      <c r="CY266" s="1503"/>
      <c r="CZ266" s="1503"/>
      <c r="DA266" s="1503"/>
      <c r="DB266" s="1503"/>
      <c r="DC266" s="1503"/>
      <c r="DD266" s="1503"/>
      <c r="DE266" s="1503"/>
      <c r="DF266" s="1503"/>
      <c r="DG266" s="1503"/>
      <c r="DH266" s="1503"/>
      <c r="DI266" s="1503"/>
      <c r="DJ266" s="1503"/>
      <c r="DK266" s="1503"/>
      <c r="DL266" s="1503"/>
      <c r="DM266" s="1503"/>
      <c r="DN266" s="1503"/>
      <c r="DO266" s="1503"/>
      <c r="DP266" s="1503"/>
      <c r="DQ266" s="1503"/>
      <c r="DR266" s="1503"/>
      <c r="DS266" s="1503"/>
      <c r="DT266" s="1503"/>
      <c r="DU266" s="1503"/>
      <c r="DV266" s="1503"/>
      <c r="DW266" s="1503"/>
      <c r="DX266" s="1503"/>
      <c r="DY266" s="1503"/>
      <c r="DZ266" s="1503"/>
      <c r="EA266" s="1503"/>
      <c r="EB266" s="1503"/>
      <c r="EC266" s="1503"/>
      <c r="ED266" s="1503"/>
      <c r="EE266" s="1503"/>
      <c r="EF266" s="1503"/>
      <c r="EG266" s="1503"/>
      <c r="EH266" s="1503"/>
      <c r="EI266" s="1503"/>
      <c r="EJ266" s="1503"/>
      <c r="EK266" s="1503"/>
      <c r="EL266" s="1503"/>
      <c r="EM266" s="1503"/>
      <c r="EN266" s="1503"/>
      <c r="EO266" s="1503"/>
      <c r="EP266" s="1503"/>
      <c r="EQ266" s="1503"/>
      <c r="ER266" s="1503"/>
      <c r="ES266" s="1503"/>
      <c r="ET266" s="1503"/>
      <c r="EU266" s="1503"/>
      <c r="EV266" s="1503"/>
      <c r="EW266" s="1503"/>
      <c r="EX266" s="1503"/>
      <c r="EY266" s="1503"/>
      <c r="EZ266" s="1503"/>
      <c r="FA266" s="1503"/>
      <c r="FB266" s="1503"/>
      <c r="FC266" s="1503"/>
      <c r="FD266" s="1503"/>
      <c r="FE266" s="1503"/>
      <c r="FF266" s="1503"/>
      <c r="FG266" s="1503"/>
      <c r="FH266" s="1503"/>
      <c r="FI266" s="1503"/>
      <c r="FJ266" s="1503"/>
      <c r="FK266" s="1503"/>
      <c r="FL266" s="1503"/>
      <c r="FM266" s="1503"/>
      <c r="FN266" s="1503"/>
      <c r="FO266" s="1503"/>
      <c r="FP266" s="1503"/>
      <c r="FQ266" s="1503"/>
      <c r="FR266" s="1503"/>
      <c r="FS266" s="1503"/>
      <c r="FT266" s="1503"/>
      <c r="FU266" s="1503"/>
      <c r="FV266" s="1503"/>
      <c r="FW266" s="1503"/>
      <c r="FX266" s="1503"/>
      <c r="FY266" s="1503"/>
      <c r="FZ266" s="1503"/>
      <c r="GA266" s="1503"/>
      <c r="GB266" s="1503"/>
      <c r="GC266" s="1503"/>
      <c r="GD266" s="1503"/>
      <c r="GE266" s="1503"/>
      <c r="GF266" s="1503"/>
      <c r="GG266" s="1503"/>
      <c r="GH266" s="1503"/>
      <c r="GI266" s="1503"/>
      <c r="GJ266" s="1503"/>
      <c r="GK266" s="1503"/>
      <c r="GL266" s="1503"/>
      <c r="GM266" s="1503"/>
      <c r="GN266" s="1503"/>
      <c r="GO266" s="1503"/>
      <c r="GP266" s="1503"/>
      <c r="GQ266" s="1503"/>
      <c r="GR266" s="1503"/>
      <c r="GS266" s="1503"/>
      <c r="GT266" s="1503"/>
      <c r="GU266" s="1503"/>
      <c r="GV266" s="1503"/>
      <c r="GW266" s="1503"/>
      <c r="GX266" s="1503"/>
      <c r="GY266" s="1503"/>
      <c r="GZ266" s="1503"/>
      <c r="HA266" s="1503"/>
      <c r="HB266" s="1503"/>
      <c r="HC266" s="1503"/>
      <c r="HD266" s="1503"/>
      <c r="HE266" s="1503"/>
      <c r="HF266" s="1503"/>
      <c r="HG266" s="1503"/>
      <c r="HH266" s="1503"/>
      <c r="HI266" s="1503"/>
      <c r="HJ266" s="1503"/>
      <c r="HK266" s="1503"/>
      <c r="HL266" s="1503"/>
      <c r="HM266" s="1503"/>
      <c r="HN266" s="1503"/>
      <c r="HO266" s="1503"/>
      <c r="HP266" s="1503"/>
      <c r="HQ266" s="1503"/>
      <c r="HR266" s="1503"/>
      <c r="HS266" s="1503"/>
      <c r="HT266" s="1503"/>
      <c r="HU266" s="1503"/>
      <c r="HV266" s="1503"/>
      <c r="HW266" s="1503"/>
      <c r="HX266" s="1503"/>
      <c r="HY266" s="1503"/>
      <c r="HZ266" s="1503"/>
      <c r="IA266" s="1503"/>
      <c r="IB266" s="1503"/>
      <c r="IC266" s="1503"/>
      <c r="ID266" s="1503"/>
      <c r="IE266" s="1503"/>
      <c r="IF266" s="1503"/>
      <c r="IG266" s="1503"/>
      <c r="IH266" s="1503"/>
      <c r="II266" s="1503"/>
      <c r="IJ266" s="1503"/>
      <c r="IK266" s="1503"/>
      <c r="IL266" s="1503"/>
      <c r="IM266" s="1503"/>
      <c r="IN266" s="1503"/>
      <c r="IO266" s="1503"/>
      <c r="IP266" s="1503"/>
      <c r="IQ266" s="1503"/>
      <c r="IR266" s="1503"/>
      <c r="IS266" s="1503"/>
      <c r="IT266" s="1503"/>
      <c r="IU266" s="1503"/>
      <c r="IV266" s="1503"/>
      <c r="IW266" s="1503"/>
      <c r="IX266" s="1503"/>
      <c r="IY266" s="1503"/>
      <c r="IZ266" s="1503"/>
      <c r="JA266" s="1503"/>
      <c r="JB266" s="1503"/>
      <c r="JC266" s="1503"/>
      <c r="JD266" s="1503"/>
      <c r="JE266" s="1503"/>
      <c r="JF266" s="1503"/>
      <c r="JG266" s="1503"/>
      <c r="JH266" s="1503"/>
      <c r="JI266" s="1503"/>
      <c r="JJ266" s="1503"/>
      <c r="JK266" s="1503"/>
      <c r="JL266" s="1503"/>
      <c r="JM266" s="1503"/>
      <c r="JN266" s="1503"/>
      <c r="JO266" s="1503"/>
      <c r="JP266" s="1503"/>
      <c r="JQ266" s="1503"/>
      <c r="JR266" s="1503"/>
      <c r="JS266" s="1503"/>
      <c r="JT266" s="1503"/>
      <c r="JU266" s="1503"/>
      <c r="JV266" s="1503"/>
      <c r="JW266" s="1503"/>
      <c r="JX266" s="1503"/>
      <c r="JY266" s="1503"/>
      <c r="JZ266" s="1503"/>
      <c r="KA266" s="1503"/>
      <c r="KB266" s="1503"/>
      <c r="KC266" s="1503"/>
      <c r="KD266" s="1503"/>
      <c r="KE266" s="1503"/>
      <c r="KF266" s="1503"/>
      <c r="KG266" s="1503"/>
      <c r="KH266" s="1503"/>
      <c r="KI266" s="1503"/>
      <c r="KJ266" s="1503"/>
      <c r="KK266" s="1503"/>
      <c r="KL266" s="1503"/>
      <c r="KM266" s="1503"/>
      <c r="KN266" s="1503"/>
      <c r="KO266" s="1503"/>
      <c r="KP266" s="1503"/>
      <c r="KQ266" s="1503"/>
      <c r="KR266" s="1503"/>
      <c r="KS266" s="1503"/>
      <c r="KT266" s="1503"/>
      <c r="KU266" s="1503"/>
      <c r="KV266" s="1503"/>
      <c r="KW266" s="1503"/>
      <c r="KX266" s="1503"/>
    </row>
    <row r="267" spans="1:310" s="5" customFormat="1" ht="16.5" thickBot="1">
      <c r="A267" s="1150">
        <v>20</v>
      </c>
      <c r="B267" s="2020" t="s">
        <v>2436</v>
      </c>
      <c r="C267" s="2019"/>
      <c r="D267" s="1579" t="s">
        <v>2399</v>
      </c>
      <c r="E267" s="701">
        <v>54.2</v>
      </c>
      <c r="F267" s="703" t="s">
        <v>2379</v>
      </c>
      <c r="G267" s="703" t="s">
        <v>122</v>
      </c>
      <c r="H267" s="702">
        <v>1</v>
      </c>
      <c r="I267" s="1151">
        <f t="shared" si="0"/>
        <v>1</v>
      </c>
      <c r="J267" s="1503"/>
      <c r="K267" s="1503"/>
      <c r="L267" s="1503"/>
      <c r="M267" s="1503"/>
      <c r="N267" s="1503"/>
      <c r="O267" s="1503"/>
      <c r="P267" s="1503"/>
      <c r="Q267" s="1503"/>
      <c r="R267" s="1503"/>
      <c r="S267" s="1503"/>
      <c r="T267" s="1503"/>
      <c r="U267" s="1503"/>
      <c r="V267" s="1503"/>
      <c r="W267" s="1503"/>
      <c r="X267" s="1503"/>
      <c r="Y267" s="1503"/>
      <c r="Z267" s="1503"/>
      <c r="AA267" s="1503"/>
      <c r="AB267" s="1503"/>
      <c r="AC267" s="1503"/>
      <c r="AD267" s="1503"/>
      <c r="AE267" s="1503"/>
      <c r="AF267" s="1503"/>
      <c r="AG267" s="1503"/>
      <c r="AH267" s="1503"/>
      <c r="AI267" s="1503"/>
      <c r="AJ267" s="1503"/>
      <c r="AK267" s="1503"/>
      <c r="AL267" s="1503"/>
      <c r="AM267" s="1503"/>
      <c r="AN267" s="1503"/>
      <c r="AO267" s="1503"/>
      <c r="AP267" s="1503"/>
      <c r="AQ267" s="1503"/>
      <c r="AR267" s="1503"/>
      <c r="AS267" s="1503"/>
      <c r="AT267" s="1503"/>
      <c r="AU267" s="1503"/>
      <c r="AV267" s="1503"/>
      <c r="AW267" s="1503"/>
      <c r="AX267" s="1503"/>
      <c r="AY267" s="1503"/>
      <c r="AZ267" s="1503"/>
      <c r="BA267" s="1503"/>
      <c r="BB267" s="1503"/>
      <c r="BC267" s="1503"/>
      <c r="BD267" s="1503"/>
      <c r="BE267" s="1503"/>
      <c r="BF267" s="1503"/>
      <c r="BG267" s="1503"/>
      <c r="BH267" s="1503"/>
      <c r="BI267" s="1503"/>
      <c r="BJ267" s="1503"/>
      <c r="BK267" s="1503"/>
      <c r="BL267" s="1503"/>
      <c r="BM267" s="1503"/>
      <c r="BN267" s="1503"/>
      <c r="BO267" s="1503"/>
      <c r="BP267" s="1503"/>
      <c r="BQ267" s="1503"/>
      <c r="BR267" s="1503"/>
      <c r="BS267" s="1503"/>
      <c r="BT267" s="1503"/>
      <c r="BU267" s="1503"/>
      <c r="BV267" s="1503"/>
      <c r="BW267" s="1503"/>
      <c r="BX267" s="1503"/>
      <c r="BY267" s="1503"/>
      <c r="BZ267" s="1503"/>
      <c r="CA267" s="1503"/>
      <c r="CB267" s="1503"/>
      <c r="CC267" s="1503"/>
      <c r="CD267" s="1503"/>
      <c r="CE267" s="1503"/>
      <c r="CF267" s="1503"/>
      <c r="CG267" s="1503"/>
      <c r="CH267" s="1503"/>
      <c r="CI267" s="1503"/>
      <c r="CJ267" s="1503"/>
      <c r="CK267" s="1503"/>
      <c r="CL267" s="1503"/>
      <c r="CM267" s="1503"/>
      <c r="CN267" s="1503"/>
      <c r="CO267" s="1503"/>
      <c r="CP267" s="1503"/>
      <c r="CQ267" s="1503"/>
      <c r="CR267" s="1503"/>
      <c r="CS267" s="1503"/>
      <c r="CT267" s="1503"/>
      <c r="CU267" s="1503"/>
      <c r="CV267" s="1503"/>
      <c r="CW267" s="1503"/>
      <c r="CX267" s="1503"/>
      <c r="CY267" s="1503"/>
      <c r="CZ267" s="1503"/>
      <c r="DA267" s="1503"/>
      <c r="DB267" s="1503"/>
      <c r="DC267" s="1503"/>
      <c r="DD267" s="1503"/>
      <c r="DE267" s="1503"/>
      <c r="DF267" s="1503"/>
      <c r="DG267" s="1503"/>
      <c r="DH267" s="1503"/>
      <c r="DI267" s="1503"/>
      <c r="DJ267" s="1503"/>
      <c r="DK267" s="1503"/>
      <c r="DL267" s="1503"/>
      <c r="DM267" s="1503"/>
      <c r="DN267" s="1503"/>
      <c r="DO267" s="1503"/>
      <c r="DP267" s="1503"/>
      <c r="DQ267" s="1503"/>
      <c r="DR267" s="1503"/>
      <c r="DS267" s="1503"/>
      <c r="DT267" s="1503"/>
      <c r="DU267" s="1503"/>
      <c r="DV267" s="1503"/>
      <c r="DW267" s="1503"/>
      <c r="DX267" s="1503"/>
      <c r="DY267" s="1503"/>
      <c r="DZ267" s="1503"/>
      <c r="EA267" s="1503"/>
      <c r="EB267" s="1503"/>
      <c r="EC267" s="1503"/>
      <c r="ED267" s="1503"/>
      <c r="EE267" s="1503"/>
      <c r="EF267" s="1503"/>
      <c r="EG267" s="1503"/>
      <c r="EH267" s="1503"/>
      <c r="EI267" s="1503"/>
      <c r="EJ267" s="1503"/>
      <c r="EK267" s="1503"/>
      <c r="EL267" s="1503"/>
      <c r="EM267" s="1503"/>
      <c r="EN267" s="1503"/>
      <c r="EO267" s="1503"/>
      <c r="EP267" s="1503"/>
      <c r="EQ267" s="1503"/>
      <c r="ER267" s="1503"/>
      <c r="ES267" s="1503"/>
      <c r="ET267" s="1503"/>
      <c r="EU267" s="1503"/>
      <c r="EV267" s="1503"/>
      <c r="EW267" s="1503"/>
      <c r="EX267" s="1503"/>
      <c r="EY267" s="1503"/>
      <c r="EZ267" s="1503"/>
      <c r="FA267" s="1503"/>
      <c r="FB267" s="1503"/>
      <c r="FC267" s="1503"/>
      <c r="FD267" s="1503"/>
      <c r="FE267" s="1503"/>
      <c r="FF267" s="1503"/>
      <c r="FG267" s="1503"/>
      <c r="FH267" s="1503"/>
      <c r="FI267" s="1503"/>
      <c r="FJ267" s="1503"/>
      <c r="FK267" s="1503"/>
      <c r="FL267" s="1503"/>
      <c r="FM267" s="1503"/>
      <c r="FN267" s="1503"/>
      <c r="FO267" s="1503"/>
      <c r="FP267" s="1503"/>
      <c r="FQ267" s="1503"/>
      <c r="FR267" s="1503"/>
      <c r="FS267" s="1503"/>
      <c r="FT267" s="1503"/>
      <c r="FU267" s="1503"/>
      <c r="FV267" s="1503"/>
      <c r="FW267" s="1503"/>
      <c r="FX267" s="1503"/>
      <c r="FY267" s="1503"/>
      <c r="FZ267" s="1503"/>
      <c r="GA267" s="1503"/>
      <c r="GB267" s="1503"/>
      <c r="GC267" s="1503"/>
      <c r="GD267" s="1503"/>
      <c r="GE267" s="1503"/>
      <c r="GF267" s="1503"/>
      <c r="GG267" s="1503"/>
      <c r="GH267" s="1503"/>
      <c r="GI267" s="1503"/>
      <c r="GJ267" s="1503"/>
      <c r="GK267" s="1503"/>
      <c r="GL267" s="1503"/>
      <c r="GM267" s="1503"/>
      <c r="GN267" s="1503"/>
      <c r="GO267" s="1503"/>
      <c r="GP267" s="1503"/>
      <c r="GQ267" s="1503"/>
      <c r="GR267" s="1503"/>
      <c r="GS267" s="1503"/>
      <c r="GT267" s="1503"/>
      <c r="GU267" s="1503"/>
      <c r="GV267" s="1503"/>
      <c r="GW267" s="1503"/>
      <c r="GX267" s="1503"/>
      <c r="GY267" s="1503"/>
      <c r="GZ267" s="1503"/>
      <c r="HA267" s="1503"/>
      <c r="HB267" s="1503"/>
      <c r="HC267" s="1503"/>
      <c r="HD267" s="1503"/>
      <c r="HE267" s="1503"/>
      <c r="HF267" s="1503"/>
      <c r="HG267" s="1503"/>
      <c r="HH267" s="1503"/>
      <c r="HI267" s="1503"/>
      <c r="HJ267" s="1503"/>
      <c r="HK267" s="1503"/>
      <c r="HL267" s="1503"/>
      <c r="HM267" s="1503"/>
      <c r="HN267" s="1503"/>
      <c r="HO267" s="1503"/>
      <c r="HP267" s="1503"/>
      <c r="HQ267" s="1503"/>
      <c r="HR267" s="1503"/>
      <c r="HS267" s="1503"/>
      <c r="HT267" s="1503"/>
      <c r="HU267" s="1503"/>
      <c r="HV267" s="1503"/>
      <c r="HW267" s="1503"/>
      <c r="HX267" s="1503"/>
      <c r="HY267" s="1503"/>
      <c r="HZ267" s="1503"/>
      <c r="IA267" s="1503"/>
      <c r="IB267" s="1503"/>
      <c r="IC267" s="1503"/>
      <c r="ID267" s="1503"/>
      <c r="IE267" s="1503"/>
      <c r="IF267" s="1503"/>
      <c r="IG267" s="1503"/>
      <c r="IH267" s="1503"/>
      <c r="II267" s="1503"/>
      <c r="IJ267" s="1503"/>
      <c r="IK267" s="1503"/>
      <c r="IL267" s="1503"/>
      <c r="IM267" s="1503"/>
      <c r="IN267" s="1503"/>
      <c r="IO267" s="1503"/>
      <c r="IP267" s="1503"/>
      <c r="IQ267" s="1503"/>
      <c r="IR267" s="1503"/>
      <c r="IS267" s="1503"/>
      <c r="IT267" s="1503"/>
      <c r="IU267" s="1503"/>
      <c r="IV267" s="1503"/>
      <c r="IW267" s="1503"/>
      <c r="IX267" s="1503"/>
      <c r="IY267" s="1503"/>
      <c r="IZ267" s="1503"/>
      <c r="JA267" s="1503"/>
      <c r="JB267" s="1503"/>
      <c r="JC267" s="1503"/>
      <c r="JD267" s="1503"/>
      <c r="JE267" s="1503"/>
      <c r="JF267" s="1503"/>
      <c r="JG267" s="1503"/>
      <c r="JH267" s="1503"/>
      <c r="JI267" s="1503"/>
      <c r="JJ267" s="1503"/>
      <c r="JK267" s="1503"/>
      <c r="JL267" s="1503"/>
      <c r="JM267" s="1503"/>
      <c r="JN267" s="1503"/>
      <c r="JO267" s="1503"/>
      <c r="JP267" s="1503"/>
      <c r="JQ267" s="1503"/>
      <c r="JR267" s="1503"/>
      <c r="JS267" s="1503"/>
      <c r="JT267" s="1503"/>
      <c r="JU267" s="1503"/>
      <c r="JV267" s="1503"/>
      <c r="JW267" s="1503"/>
      <c r="JX267" s="1503"/>
      <c r="JY267" s="1503"/>
      <c r="JZ267" s="1503"/>
      <c r="KA267" s="1503"/>
      <c r="KB267" s="1503"/>
      <c r="KC267" s="1503"/>
      <c r="KD267" s="1503"/>
      <c r="KE267" s="1503"/>
      <c r="KF267" s="1503"/>
      <c r="KG267" s="1503"/>
      <c r="KH267" s="1503"/>
      <c r="KI267" s="1503"/>
      <c r="KJ267" s="1503"/>
      <c r="KK267" s="1503"/>
      <c r="KL267" s="1503"/>
      <c r="KM267" s="1503"/>
      <c r="KN267" s="1503"/>
      <c r="KO267" s="1503"/>
      <c r="KP267" s="1503"/>
      <c r="KQ267" s="1503"/>
      <c r="KR267" s="1503"/>
      <c r="KS267" s="1503"/>
      <c r="KT267" s="1503"/>
      <c r="KU267" s="1503"/>
      <c r="KV267" s="1503"/>
      <c r="KW267" s="1503"/>
      <c r="KX267" s="1503"/>
    </row>
    <row r="268" spans="1:310" s="5" customFormat="1" ht="16.5" thickBot="1">
      <c r="A268" s="1150">
        <v>21</v>
      </c>
      <c r="B268" s="2020" t="s">
        <v>2437</v>
      </c>
      <c r="C268" s="2019"/>
      <c r="D268" s="1579" t="s">
        <v>2400</v>
      </c>
      <c r="E268" s="701">
        <v>54.2</v>
      </c>
      <c r="F268" s="703" t="s">
        <v>2379</v>
      </c>
      <c r="G268" s="703" t="s">
        <v>122</v>
      </c>
      <c r="H268" s="702">
        <v>1</v>
      </c>
      <c r="I268" s="1151">
        <f t="shared" si="0"/>
        <v>1</v>
      </c>
      <c r="J268" s="1503"/>
      <c r="K268" s="1503"/>
      <c r="L268" s="1503"/>
      <c r="M268" s="1503"/>
      <c r="N268" s="1503"/>
      <c r="O268" s="1503"/>
      <c r="P268" s="1503"/>
      <c r="Q268" s="1503"/>
      <c r="R268" s="1503"/>
      <c r="S268" s="1503"/>
      <c r="T268" s="1503"/>
      <c r="U268" s="1503"/>
      <c r="V268" s="1503"/>
      <c r="W268" s="1503"/>
      <c r="X268" s="1503"/>
      <c r="Y268" s="1503"/>
      <c r="Z268" s="1503"/>
      <c r="AA268" s="1503"/>
      <c r="AB268" s="1503"/>
      <c r="AC268" s="1503"/>
      <c r="AD268" s="1503"/>
      <c r="AE268" s="1503"/>
      <c r="AF268" s="1503"/>
      <c r="AG268" s="1503"/>
      <c r="AH268" s="1503"/>
      <c r="AI268" s="1503"/>
      <c r="AJ268" s="1503"/>
      <c r="AK268" s="1503"/>
      <c r="AL268" s="1503"/>
      <c r="AM268" s="1503"/>
      <c r="AN268" s="1503"/>
      <c r="AO268" s="1503"/>
      <c r="AP268" s="1503"/>
      <c r="AQ268" s="1503"/>
      <c r="AR268" s="1503"/>
      <c r="AS268" s="1503"/>
      <c r="AT268" s="1503"/>
      <c r="AU268" s="1503"/>
      <c r="AV268" s="1503"/>
      <c r="AW268" s="1503"/>
      <c r="AX268" s="1503"/>
      <c r="AY268" s="1503"/>
      <c r="AZ268" s="1503"/>
      <c r="BA268" s="1503"/>
      <c r="BB268" s="1503"/>
      <c r="BC268" s="1503"/>
      <c r="BD268" s="1503"/>
      <c r="BE268" s="1503"/>
      <c r="BF268" s="1503"/>
      <c r="BG268" s="1503"/>
      <c r="BH268" s="1503"/>
      <c r="BI268" s="1503"/>
      <c r="BJ268" s="1503"/>
      <c r="BK268" s="1503"/>
      <c r="BL268" s="1503"/>
      <c r="BM268" s="1503"/>
      <c r="BN268" s="1503"/>
      <c r="BO268" s="1503"/>
      <c r="BP268" s="1503"/>
      <c r="BQ268" s="1503"/>
      <c r="BR268" s="1503"/>
      <c r="BS268" s="1503"/>
      <c r="BT268" s="1503"/>
      <c r="BU268" s="1503"/>
      <c r="BV268" s="1503"/>
      <c r="BW268" s="1503"/>
      <c r="BX268" s="1503"/>
      <c r="BY268" s="1503"/>
      <c r="BZ268" s="1503"/>
      <c r="CA268" s="1503"/>
      <c r="CB268" s="1503"/>
      <c r="CC268" s="1503"/>
      <c r="CD268" s="1503"/>
      <c r="CE268" s="1503"/>
      <c r="CF268" s="1503"/>
      <c r="CG268" s="1503"/>
      <c r="CH268" s="1503"/>
      <c r="CI268" s="1503"/>
      <c r="CJ268" s="1503"/>
      <c r="CK268" s="1503"/>
      <c r="CL268" s="1503"/>
      <c r="CM268" s="1503"/>
      <c r="CN268" s="1503"/>
      <c r="CO268" s="1503"/>
      <c r="CP268" s="1503"/>
      <c r="CQ268" s="1503"/>
      <c r="CR268" s="1503"/>
      <c r="CS268" s="1503"/>
      <c r="CT268" s="1503"/>
      <c r="CU268" s="1503"/>
      <c r="CV268" s="1503"/>
      <c r="CW268" s="1503"/>
      <c r="CX268" s="1503"/>
      <c r="CY268" s="1503"/>
      <c r="CZ268" s="1503"/>
      <c r="DA268" s="1503"/>
      <c r="DB268" s="1503"/>
      <c r="DC268" s="1503"/>
      <c r="DD268" s="1503"/>
      <c r="DE268" s="1503"/>
      <c r="DF268" s="1503"/>
      <c r="DG268" s="1503"/>
      <c r="DH268" s="1503"/>
      <c r="DI268" s="1503"/>
      <c r="DJ268" s="1503"/>
      <c r="DK268" s="1503"/>
      <c r="DL268" s="1503"/>
      <c r="DM268" s="1503"/>
      <c r="DN268" s="1503"/>
      <c r="DO268" s="1503"/>
      <c r="DP268" s="1503"/>
      <c r="DQ268" s="1503"/>
      <c r="DR268" s="1503"/>
      <c r="DS268" s="1503"/>
      <c r="DT268" s="1503"/>
      <c r="DU268" s="1503"/>
      <c r="DV268" s="1503"/>
      <c r="DW268" s="1503"/>
      <c r="DX268" s="1503"/>
      <c r="DY268" s="1503"/>
      <c r="DZ268" s="1503"/>
      <c r="EA268" s="1503"/>
      <c r="EB268" s="1503"/>
      <c r="EC268" s="1503"/>
      <c r="ED268" s="1503"/>
      <c r="EE268" s="1503"/>
      <c r="EF268" s="1503"/>
      <c r="EG268" s="1503"/>
      <c r="EH268" s="1503"/>
      <c r="EI268" s="1503"/>
      <c r="EJ268" s="1503"/>
      <c r="EK268" s="1503"/>
      <c r="EL268" s="1503"/>
      <c r="EM268" s="1503"/>
      <c r="EN268" s="1503"/>
      <c r="EO268" s="1503"/>
      <c r="EP268" s="1503"/>
      <c r="EQ268" s="1503"/>
      <c r="ER268" s="1503"/>
      <c r="ES268" s="1503"/>
      <c r="ET268" s="1503"/>
      <c r="EU268" s="1503"/>
      <c r="EV268" s="1503"/>
      <c r="EW268" s="1503"/>
      <c r="EX268" s="1503"/>
      <c r="EY268" s="1503"/>
      <c r="EZ268" s="1503"/>
      <c r="FA268" s="1503"/>
      <c r="FB268" s="1503"/>
      <c r="FC268" s="1503"/>
      <c r="FD268" s="1503"/>
      <c r="FE268" s="1503"/>
      <c r="FF268" s="1503"/>
      <c r="FG268" s="1503"/>
      <c r="FH268" s="1503"/>
      <c r="FI268" s="1503"/>
      <c r="FJ268" s="1503"/>
      <c r="FK268" s="1503"/>
      <c r="FL268" s="1503"/>
      <c r="FM268" s="1503"/>
      <c r="FN268" s="1503"/>
      <c r="FO268" s="1503"/>
      <c r="FP268" s="1503"/>
      <c r="FQ268" s="1503"/>
      <c r="FR268" s="1503"/>
      <c r="FS268" s="1503"/>
      <c r="FT268" s="1503"/>
      <c r="FU268" s="1503"/>
      <c r="FV268" s="1503"/>
      <c r="FW268" s="1503"/>
      <c r="FX268" s="1503"/>
      <c r="FY268" s="1503"/>
      <c r="FZ268" s="1503"/>
      <c r="GA268" s="1503"/>
      <c r="GB268" s="1503"/>
      <c r="GC268" s="1503"/>
      <c r="GD268" s="1503"/>
      <c r="GE268" s="1503"/>
      <c r="GF268" s="1503"/>
      <c r="GG268" s="1503"/>
      <c r="GH268" s="1503"/>
      <c r="GI268" s="1503"/>
      <c r="GJ268" s="1503"/>
      <c r="GK268" s="1503"/>
      <c r="GL268" s="1503"/>
      <c r="GM268" s="1503"/>
      <c r="GN268" s="1503"/>
      <c r="GO268" s="1503"/>
      <c r="GP268" s="1503"/>
      <c r="GQ268" s="1503"/>
      <c r="GR268" s="1503"/>
      <c r="GS268" s="1503"/>
      <c r="GT268" s="1503"/>
      <c r="GU268" s="1503"/>
      <c r="GV268" s="1503"/>
      <c r="GW268" s="1503"/>
      <c r="GX268" s="1503"/>
      <c r="GY268" s="1503"/>
      <c r="GZ268" s="1503"/>
      <c r="HA268" s="1503"/>
      <c r="HB268" s="1503"/>
      <c r="HC268" s="1503"/>
      <c r="HD268" s="1503"/>
      <c r="HE268" s="1503"/>
      <c r="HF268" s="1503"/>
      <c r="HG268" s="1503"/>
      <c r="HH268" s="1503"/>
      <c r="HI268" s="1503"/>
      <c r="HJ268" s="1503"/>
      <c r="HK268" s="1503"/>
      <c r="HL268" s="1503"/>
      <c r="HM268" s="1503"/>
      <c r="HN268" s="1503"/>
      <c r="HO268" s="1503"/>
      <c r="HP268" s="1503"/>
      <c r="HQ268" s="1503"/>
      <c r="HR268" s="1503"/>
      <c r="HS268" s="1503"/>
      <c r="HT268" s="1503"/>
      <c r="HU268" s="1503"/>
      <c r="HV268" s="1503"/>
      <c r="HW268" s="1503"/>
      <c r="HX268" s="1503"/>
      <c r="HY268" s="1503"/>
      <c r="HZ268" s="1503"/>
      <c r="IA268" s="1503"/>
      <c r="IB268" s="1503"/>
      <c r="IC268" s="1503"/>
      <c r="ID268" s="1503"/>
      <c r="IE268" s="1503"/>
      <c r="IF268" s="1503"/>
      <c r="IG268" s="1503"/>
      <c r="IH268" s="1503"/>
      <c r="II268" s="1503"/>
      <c r="IJ268" s="1503"/>
      <c r="IK268" s="1503"/>
      <c r="IL268" s="1503"/>
      <c r="IM268" s="1503"/>
      <c r="IN268" s="1503"/>
      <c r="IO268" s="1503"/>
      <c r="IP268" s="1503"/>
      <c r="IQ268" s="1503"/>
      <c r="IR268" s="1503"/>
      <c r="IS268" s="1503"/>
      <c r="IT268" s="1503"/>
      <c r="IU268" s="1503"/>
      <c r="IV268" s="1503"/>
      <c r="IW268" s="1503"/>
      <c r="IX268" s="1503"/>
      <c r="IY268" s="1503"/>
      <c r="IZ268" s="1503"/>
      <c r="JA268" s="1503"/>
      <c r="JB268" s="1503"/>
      <c r="JC268" s="1503"/>
      <c r="JD268" s="1503"/>
      <c r="JE268" s="1503"/>
      <c r="JF268" s="1503"/>
      <c r="JG268" s="1503"/>
      <c r="JH268" s="1503"/>
      <c r="JI268" s="1503"/>
      <c r="JJ268" s="1503"/>
      <c r="JK268" s="1503"/>
      <c r="JL268" s="1503"/>
      <c r="JM268" s="1503"/>
      <c r="JN268" s="1503"/>
      <c r="JO268" s="1503"/>
      <c r="JP268" s="1503"/>
      <c r="JQ268" s="1503"/>
      <c r="JR268" s="1503"/>
      <c r="JS268" s="1503"/>
      <c r="JT268" s="1503"/>
      <c r="JU268" s="1503"/>
      <c r="JV268" s="1503"/>
      <c r="JW268" s="1503"/>
      <c r="JX268" s="1503"/>
      <c r="JY268" s="1503"/>
      <c r="JZ268" s="1503"/>
      <c r="KA268" s="1503"/>
      <c r="KB268" s="1503"/>
      <c r="KC268" s="1503"/>
      <c r="KD268" s="1503"/>
      <c r="KE268" s="1503"/>
      <c r="KF268" s="1503"/>
      <c r="KG268" s="1503"/>
      <c r="KH268" s="1503"/>
      <c r="KI268" s="1503"/>
      <c r="KJ268" s="1503"/>
      <c r="KK268" s="1503"/>
      <c r="KL268" s="1503"/>
      <c r="KM268" s="1503"/>
      <c r="KN268" s="1503"/>
      <c r="KO268" s="1503"/>
      <c r="KP268" s="1503"/>
      <c r="KQ268" s="1503"/>
      <c r="KR268" s="1503"/>
      <c r="KS268" s="1503"/>
      <c r="KT268" s="1503"/>
      <c r="KU268" s="1503"/>
      <c r="KV268" s="1503"/>
      <c r="KW268" s="1503"/>
      <c r="KX268" s="1503"/>
    </row>
    <row r="269" spans="1:310" s="5" customFormat="1" ht="16.5" thickBot="1">
      <c r="A269" s="1150">
        <v>22</v>
      </c>
      <c r="B269" s="2020" t="s">
        <v>2421</v>
      </c>
      <c r="C269" s="2019"/>
      <c r="D269" s="1579" t="s">
        <v>2401</v>
      </c>
      <c r="E269" s="701">
        <v>54.2</v>
      </c>
      <c r="F269" s="703" t="s">
        <v>2379</v>
      </c>
      <c r="G269" s="703" t="s">
        <v>122</v>
      </c>
      <c r="H269" s="702">
        <v>1</v>
      </c>
      <c r="I269" s="1151">
        <f t="shared" si="0"/>
        <v>1</v>
      </c>
      <c r="J269" s="1503"/>
      <c r="K269" s="1503"/>
      <c r="L269" s="1503"/>
      <c r="M269" s="1503"/>
      <c r="N269" s="1503"/>
      <c r="O269" s="1503"/>
      <c r="P269" s="1503"/>
      <c r="Q269" s="1503"/>
      <c r="R269" s="1503"/>
      <c r="S269" s="1503"/>
      <c r="T269" s="1503"/>
      <c r="U269" s="1503"/>
      <c r="V269" s="1503"/>
      <c r="W269" s="1503"/>
      <c r="X269" s="1503"/>
      <c r="Y269" s="1503"/>
      <c r="Z269" s="1503"/>
      <c r="AA269" s="1503"/>
      <c r="AB269" s="1503"/>
      <c r="AC269" s="1503"/>
      <c r="AD269" s="1503"/>
      <c r="AE269" s="1503"/>
      <c r="AF269" s="1503"/>
      <c r="AG269" s="1503"/>
      <c r="AH269" s="1503"/>
      <c r="AI269" s="1503"/>
      <c r="AJ269" s="1503"/>
      <c r="AK269" s="1503"/>
      <c r="AL269" s="1503"/>
      <c r="AM269" s="1503"/>
      <c r="AN269" s="1503"/>
      <c r="AO269" s="1503"/>
      <c r="AP269" s="1503"/>
      <c r="AQ269" s="1503"/>
      <c r="AR269" s="1503"/>
      <c r="AS269" s="1503"/>
      <c r="AT269" s="1503"/>
      <c r="AU269" s="1503"/>
      <c r="AV269" s="1503"/>
      <c r="AW269" s="1503"/>
      <c r="AX269" s="1503"/>
      <c r="AY269" s="1503"/>
      <c r="AZ269" s="1503"/>
      <c r="BA269" s="1503"/>
      <c r="BB269" s="1503"/>
      <c r="BC269" s="1503"/>
      <c r="BD269" s="1503"/>
      <c r="BE269" s="1503"/>
      <c r="BF269" s="1503"/>
      <c r="BG269" s="1503"/>
      <c r="BH269" s="1503"/>
      <c r="BI269" s="1503"/>
      <c r="BJ269" s="1503"/>
      <c r="BK269" s="1503"/>
      <c r="BL269" s="1503"/>
      <c r="BM269" s="1503"/>
      <c r="BN269" s="1503"/>
      <c r="BO269" s="1503"/>
      <c r="BP269" s="1503"/>
      <c r="BQ269" s="1503"/>
      <c r="BR269" s="1503"/>
      <c r="BS269" s="1503"/>
      <c r="BT269" s="1503"/>
      <c r="BU269" s="1503"/>
      <c r="BV269" s="1503"/>
      <c r="BW269" s="1503"/>
      <c r="BX269" s="1503"/>
      <c r="BY269" s="1503"/>
      <c r="BZ269" s="1503"/>
      <c r="CA269" s="1503"/>
      <c r="CB269" s="1503"/>
      <c r="CC269" s="1503"/>
      <c r="CD269" s="1503"/>
      <c r="CE269" s="1503"/>
      <c r="CF269" s="1503"/>
      <c r="CG269" s="1503"/>
      <c r="CH269" s="1503"/>
      <c r="CI269" s="1503"/>
      <c r="CJ269" s="1503"/>
      <c r="CK269" s="1503"/>
      <c r="CL269" s="1503"/>
      <c r="CM269" s="1503"/>
      <c r="CN269" s="1503"/>
      <c r="CO269" s="1503"/>
      <c r="CP269" s="1503"/>
      <c r="CQ269" s="1503"/>
      <c r="CR269" s="1503"/>
      <c r="CS269" s="1503"/>
      <c r="CT269" s="1503"/>
      <c r="CU269" s="1503"/>
      <c r="CV269" s="1503"/>
      <c r="CW269" s="1503"/>
      <c r="CX269" s="1503"/>
      <c r="CY269" s="1503"/>
      <c r="CZ269" s="1503"/>
      <c r="DA269" s="1503"/>
      <c r="DB269" s="1503"/>
      <c r="DC269" s="1503"/>
      <c r="DD269" s="1503"/>
      <c r="DE269" s="1503"/>
      <c r="DF269" s="1503"/>
      <c r="DG269" s="1503"/>
      <c r="DH269" s="1503"/>
      <c r="DI269" s="1503"/>
      <c r="DJ269" s="1503"/>
      <c r="DK269" s="1503"/>
      <c r="DL269" s="1503"/>
      <c r="DM269" s="1503"/>
      <c r="DN269" s="1503"/>
      <c r="DO269" s="1503"/>
      <c r="DP269" s="1503"/>
      <c r="DQ269" s="1503"/>
      <c r="DR269" s="1503"/>
      <c r="DS269" s="1503"/>
      <c r="DT269" s="1503"/>
      <c r="DU269" s="1503"/>
      <c r="DV269" s="1503"/>
      <c r="DW269" s="1503"/>
      <c r="DX269" s="1503"/>
      <c r="DY269" s="1503"/>
      <c r="DZ269" s="1503"/>
      <c r="EA269" s="1503"/>
      <c r="EB269" s="1503"/>
      <c r="EC269" s="1503"/>
      <c r="ED269" s="1503"/>
      <c r="EE269" s="1503"/>
      <c r="EF269" s="1503"/>
      <c r="EG269" s="1503"/>
      <c r="EH269" s="1503"/>
      <c r="EI269" s="1503"/>
      <c r="EJ269" s="1503"/>
      <c r="EK269" s="1503"/>
      <c r="EL269" s="1503"/>
      <c r="EM269" s="1503"/>
      <c r="EN269" s="1503"/>
      <c r="EO269" s="1503"/>
      <c r="EP269" s="1503"/>
      <c r="EQ269" s="1503"/>
      <c r="ER269" s="1503"/>
      <c r="ES269" s="1503"/>
      <c r="ET269" s="1503"/>
      <c r="EU269" s="1503"/>
      <c r="EV269" s="1503"/>
      <c r="EW269" s="1503"/>
      <c r="EX269" s="1503"/>
      <c r="EY269" s="1503"/>
      <c r="EZ269" s="1503"/>
      <c r="FA269" s="1503"/>
      <c r="FB269" s="1503"/>
      <c r="FC269" s="1503"/>
      <c r="FD269" s="1503"/>
      <c r="FE269" s="1503"/>
      <c r="FF269" s="1503"/>
      <c r="FG269" s="1503"/>
      <c r="FH269" s="1503"/>
      <c r="FI269" s="1503"/>
      <c r="FJ269" s="1503"/>
      <c r="FK269" s="1503"/>
      <c r="FL269" s="1503"/>
      <c r="FM269" s="1503"/>
      <c r="FN269" s="1503"/>
      <c r="FO269" s="1503"/>
      <c r="FP269" s="1503"/>
      <c r="FQ269" s="1503"/>
      <c r="FR269" s="1503"/>
      <c r="FS269" s="1503"/>
      <c r="FT269" s="1503"/>
      <c r="FU269" s="1503"/>
      <c r="FV269" s="1503"/>
      <c r="FW269" s="1503"/>
      <c r="FX269" s="1503"/>
      <c r="FY269" s="1503"/>
      <c r="FZ269" s="1503"/>
      <c r="GA269" s="1503"/>
      <c r="GB269" s="1503"/>
      <c r="GC269" s="1503"/>
      <c r="GD269" s="1503"/>
      <c r="GE269" s="1503"/>
      <c r="GF269" s="1503"/>
      <c r="GG269" s="1503"/>
      <c r="GH269" s="1503"/>
      <c r="GI269" s="1503"/>
      <c r="GJ269" s="1503"/>
      <c r="GK269" s="1503"/>
      <c r="GL269" s="1503"/>
      <c r="GM269" s="1503"/>
      <c r="GN269" s="1503"/>
      <c r="GO269" s="1503"/>
      <c r="GP269" s="1503"/>
      <c r="GQ269" s="1503"/>
      <c r="GR269" s="1503"/>
      <c r="GS269" s="1503"/>
      <c r="GT269" s="1503"/>
      <c r="GU269" s="1503"/>
      <c r="GV269" s="1503"/>
      <c r="GW269" s="1503"/>
      <c r="GX269" s="1503"/>
      <c r="GY269" s="1503"/>
      <c r="GZ269" s="1503"/>
      <c r="HA269" s="1503"/>
      <c r="HB269" s="1503"/>
      <c r="HC269" s="1503"/>
      <c r="HD269" s="1503"/>
      <c r="HE269" s="1503"/>
      <c r="HF269" s="1503"/>
      <c r="HG269" s="1503"/>
      <c r="HH269" s="1503"/>
      <c r="HI269" s="1503"/>
      <c r="HJ269" s="1503"/>
      <c r="HK269" s="1503"/>
      <c r="HL269" s="1503"/>
      <c r="HM269" s="1503"/>
      <c r="HN269" s="1503"/>
      <c r="HO269" s="1503"/>
      <c r="HP269" s="1503"/>
      <c r="HQ269" s="1503"/>
      <c r="HR269" s="1503"/>
      <c r="HS269" s="1503"/>
      <c r="HT269" s="1503"/>
      <c r="HU269" s="1503"/>
      <c r="HV269" s="1503"/>
      <c r="HW269" s="1503"/>
      <c r="HX269" s="1503"/>
      <c r="HY269" s="1503"/>
      <c r="HZ269" s="1503"/>
      <c r="IA269" s="1503"/>
      <c r="IB269" s="1503"/>
      <c r="IC269" s="1503"/>
      <c r="ID269" s="1503"/>
      <c r="IE269" s="1503"/>
      <c r="IF269" s="1503"/>
      <c r="IG269" s="1503"/>
      <c r="IH269" s="1503"/>
      <c r="II269" s="1503"/>
      <c r="IJ269" s="1503"/>
      <c r="IK269" s="1503"/>
      <c r="IL269" s="1503"/>
      <c r="IM269" s="1503"/>
      <c r="IN269" s="1503"/>
      <c r="IO269" s="1503"/>
      <c r="IP269" s="1503"/>
      <c r="IQ269" s="1503"/>
      <c r="IR269" s="1503"/>
      <c r="IS269" s="1503"/>
      <c r="IT269" s="1503"/>
      <c r="IU269" s="1503"/>
      <c r="IV269" s="1503"/>
      <c r="IW269" s="1503"/>
      <c r="IX269" s="1503"/>
      <c r="IY269" s="1503"/>
      <c r="IZ269" s="1503"/>
      <c r="JA269" s="1503"/>
      <c r="JB269" s="1503"/>
      <c r="JC269" s="1503"/>
      <c r="JD269" s="1503"/>
      <c r="JE269" s="1503"/>
      <c r="JF269" s="1503"/>
      <c r="JG269" s="1503"/>
      <c r="JH269" s="1503"/>
      <c r="JI269" s="1503"/>
      <c r="JJ269" s="1503"/>
      <c r="JK269" s="1503"/>
      <c r="JL269" s="1503"/>
      <c r="JM269" s="1503"/>
      <c r="JN269" s="1503"/>
      <c r="JO269" s="1503"/>
      <c r="JP269" s="1503"/>
      <c r="JQ269" s="1503"/>
      <c r="JR269" s="1503"/>
      <c r="JS269" s="1503"/>
      <c r="JT269" s="1503"/>
      <c r="JU269" s="1503"/>
      <c r="JV269" s="1503"/>
      <c r="JW269" s="1503"/>
      <c r="JX269" s="1503"/>
      <c r="JY269" s="1503"/>
      <c r="JZ269" s="1503"/>
      <c r="KA269" s="1503"/>
      <c r="KB269" s="1503"/>
      <c r="KC269" s="1503"/>
      <c r="KD269" s="1503"/>
      <c r="KE269" s="1503"/>
      <c r="KF269" s="1503"/>
      <c r="KG269" s="1503"/>
      <c r="KH269" s="1503"/>
      <c r="KI269" s="1503"/>
      <c r="KJ269" s="1503"/>
      <c r="KK269" s="1503"/>
      <c r="KL269" s="1503"/>
      <c r="KM269" s="1503"/>
      <c r="KN269" s="1503"/>
      <c r="KO269" s="1503"/>
      <c r="KP269" s="1503"/>
      <c r="KQ269" s="1503"/>
      <c r="KR269" s="1503"/>
      <c r="KS269" s="1503"/>
      <c r="KT269" s="1503"/>
      <c r="KU269" s="1503"/>
      <c r="KV269" s="1503"/>
      <c r="KW269" s="1503"/>
      <c r="KX269" s="1503"/>
    </row>
    <row r="270" spans="1:310" s="5" customFormat="1" ht="16.5" thickBot="1">
      <c r="A270" s="1150">
        <v>23</v>
      </c>
      <c r="B270" s="2020" t="s">
        <v>2422</v>
      </c>
      <c r="C270" s="2019"/>
      <c r="D270" s="1579" t="s">
        <v>2402</v>
      </c>
      <c r="E270" s="701">
        <v>54.2</v>
      </c>
      <c r="F270" s="703" t="s">
        <v>2379</v>
      </c>
      <c r="G270" s="703" t="s">
        <v>122</v>
      </c>
      <c r="H270" s="702">
        <v>1</v>
      </c>
      <c r="I270" s="1151">
        <f t="shared" si="0"/>
        <v>1</v>
      </c>
      <c r="J270" s="1503"/>
      <c r="K270" s="1503"/>
      <c r="L270" s="1503"/>
      <c r="M270" s="1503"/>
      <c r="N270" s="1503"/>
      <c r="O270" s="1503"/>
      <c r="P270" s="1503"/>
      <c r="Q270" s="1503"/>
      <c r="R270" s="1503"/>
      <c r="S270" s="1503"/>
      <c r="T270" s="1503"/>
      <c r="U270" s="1503"/>
      <c r="V270" s="1503"/>
      <c r="W270" s="1503"/>
      <c r="X270" s="1503"/>
      <c r="Y270" s="1503"/>
      <c r="Z270" s="1503"/>
      <c r="AA270" s="1503"/>
      <c r="AB270" s="1503"/>
      <c r="AC270" s="1503"/>
      <c r="AD270" s="1503"/>
      <c r="AE270" s="1503"/>
      <c r="AF270" s="1503"/>
      <c r="AG270" s="1503"/>
      <c r="AH270" s="1503"/>
      <c r="AI270" s="1503"/>
      <c r="AJ270" s="1503"/>
      <c r="AK270" s="1503"/>
      <c r="AL270" s="1503"/>
      <c r="AM270" s="1503"/>
      <c r="AN270" s="1503"/>
      <c r="AO270" s="1503"/>
      <c r="AP270" s="1503"/>
      <c r="AQ270" s="1503"/>
      <c r="AR270" s="1503"/>
      <c r="AS270" s="1503"/>
      <c r="AT270" s="1503"/>
      <c r="AU270" s="1503"/>
      <c r="AV270" s="1503"/>
      <c r="AW270" s="1503"/>
      <c r="AX270" s="1503"/>
      <c r="AY270" s="1503"/>
      <c r="AZ270" s="1503"/>
      <c r="BA270" s="1503"/>
      <c r="BB270" s="1503"/>
      <c r="BC270" s="1503"/>
      <c r="BD270" s="1503"/>
      <c r="BE270" s="1503"/>
      <c r="BF270" s="1503"/>
      <c r="BG270" s="1503"/>
      <c r="BH270" s="1503"/>
      <c r="BI270" s="1503"/>
      <c r="BJ270" s="1503"/>
      <c r="BK270" s="1503"/>
      <c r="BL270" s="1503"/>
      <c r="BM270" s="1503"/>
      <c r="BN270" s="1503"/>
      <c r="BO270" s="1503"/>
      <c r="BP270" s="1503"/>
      <c r="BQ270" s="1503"/>
      <c r="BR270" s="1503"/>
      <c r="BS270" s="1503"/>
      <c r="BT270" s="1503"/>
      <c r="BU270" s="1503"/>
      <c r="BV270" s="1503"/>
      <c r="BW270" s="1503"/>
      <c r="BX270" s="1503"/>
      <c r="BY270" s="1503"/>
      <c r="BZ270" s="1503"/>
      <c r="CA270" s="1503"/>
      <c r="CB270" s="1503"/>
      <c r="CC270" s="1503"/>
      <c r="CD270" s="1503"/>
      <c r="CE270" s="1503"/>
      <c r="CF270" s="1503"/>
      <c r="CG270" s="1503"/>
      <c r="CH270" s="1503"/>
      <c r="CI270" s="1503"/>
      <c r="CJ270" s="1503"/>
      <c r="CK270" s="1503"/>
      <c r="CL270" s="1503"/>
      <c r="CM270" s="1503"/>
      <c r="CN270" s="1503"/>
      <c r="CO270" s="1503"/>
      <c r="CP270" s="1503"/>
      <c r="CQ270" s="1503"/>
      <c r="CR270" s="1503"/>
      <c r="CS270" s="1503"/>
      <c r="CT270" s="1503"/>
      <c r="CU270" s="1503"/>
      <c r="CV270" s="1503"/>
      <c r="CW270" s="1503"/>
      <c r="CX270" s="1503"/>
      <c r="CY270" s="1503"/>
      <c r="CZ270" s="1503"/>
      <c r="DA270" s="1503"/>
      <c r="DB270" s="1503"/>
      <c r="DC270" s="1503"/>
      <c r="DD270" s="1503"/>
      <c r="DE270" s="1503"/>
      <c r="DF270" s="1503"/>
      <c r="DG270" s="1503"/>
      <c r="DH270" s="1503"/>
      <c r="DI270" s="1503"/>
      <c r="DJ270" s="1503"/>
      <c r="DK270" s="1503"/>
      <c r="DL270" s="1503"/>
      <c r="DM270" s="1503"/>
      <c r="DN270" s="1503"/>
      <c r="DO270" s="1503"/>
      <c r="DP270" s="1503"/>
      <c r="DQ270" s="1503"/>
      <c r="DR270" s="1503"/>
      <c r="DS270" s="1503"/>
      <c r="DT270" s="1503"/>
      <c r="DU270" s="1503"/>
      <c r="DV270" s="1503"/>
      <c r="DW270" s="1503"/>
      <c r="DX270" s="1503"/>
      <c r="DY270" s="1503"/>
      <c r="DZ270" s="1503"/>
      <c r="EA270" s="1503"/>
      <c r="EB270" s="1503"/>
      <c r="EC270" s="1503"/>
      <c r="ED270" s="1503"/>
      <c r="EE270" s="1503"/>
      <c r="EF270" s="1503"/>
      <c r="EG270" s="1503"/>
      <c r="EH270" s="1503"/>
      <c r="EI270" s="1503"/>
      <c r="EJ270" s="1503"/>
      <c r="EK270" s="1503"/>
      <c r="EL270" s="1503"/>
      <c r="EM270" s="1503"/>
      <c r="EN270" s="1503"/>
      <c r="EO270" s="1503"/>
      <c r="EP270" s="1503"/>
      <c r="EQ270" s="1503"/>
      <c r="ER270" s="1503"/>
      <c r="ES270" s="1503"/>
      <c r="ET270" s="1503"/>
      <c r="EU270" s="1503"/>
      <c r="EV270" s="1503"/>
      <c r="EW270" s="1503"/>
      <c r="EX270" s="1503"/>
      <c r="EY270" s="1503"/>
      <c r="EZ270" s="1503"/>
      <c r="FA270" s="1503"/>
      <c r="FB270" s="1503"/>
      <c r="FC270" s="1503"/>
      <c r="FD270" s="1503"/>
      <c r="FE270" s="1503"/>
      <c r="FF270" s="1503"/>
      <c r="FG270" s="1503"/>
      <c r="FH270" s="1503"/>
      <c r="FI270" s="1503"/>
      <c r="FJ270" s="1503"/>
      <c r="FK270" s="1503"/>
      <c r="FL270" s="1503"/>
      <c r="FM270" s="1503"/>
      <c r="FN270" s="1503"/>
      <c r="FO270" s="1503"/>
      <c r="FP270" s="1503"/>
      <c r="FQ270" s="1503"/>
      <c r="FR270" s="1503"/>
      <c r="FS270" s="1503"/>
      <c r="FT270" s="1503"/>
      <c r="FU270" s="1503"/>
      <c r="FV270" s="1503"/>
      <c r="FW270" s="1503"/>
      <c r="FX270" s="1503"/>
      <c r="FY270" s="1503"/>
      <c r="FZ270" s="1503"/>
      <c r="GA270" s="1503"/>
      <c r="GB270" s="1503"/>
      <c r="GC270" s="1503"/>
      <c r="GD270" s="1503"/>
      <c r="GE270" s="1503"/>
      <c r="GF270" s="1503"/>
      <c r="GG270" s="1503"/>
      <c r="GH270" s="1503"/>
      <c r="GI270" s="1503"/>
      <c r="GJ270" s="1503"/>
      <c r="GK270" s="1503"/>
      <c r="GL270" s="1503"/>
      <c r="GM270" s="1503"/>
      <c r="GN270" s="1503"/>
      <c r="GO270" s="1503"/>
      <c r="GP270" s="1503"/>
      <c r="GQ270" s="1503"/>
      <c r="GR270" s="1503"/>
      <c r="GS270" s="1503"/>
      <c r="GT270" s="1503"/>
      <c r="GU270" s="1503"/>
      <c r="GV270" s="1503"/>
      <c r="GW270" s="1503"/>
      <c r="GX270" s="1503"/>
      <c r="GY270" s="1503"/>
      <c r="GZ270" s="1503"/>
      <c r="HA270" s="1503"/>
      <c r="HB270" s="1503"/>
      <c r="HC270" s="1503"/>
      <c r="HD270" s="1503"/>
      <c r="HE270" s="1503"/>
      <c r="HF270" s="1503"/>
      <c r="HG270" s="1503"/>
      <c r="HH270" s="1503"/>
      <c r="HI270" s="1503"/>
      <c r="HJ270" s="1503"/>
      <c r="HK270" s="1503"/>
      <c r="HL270" s="1503"/>
      <c r="HM270" s="1503"/>
      <c r="HN270" s="1503"/>
      <c r="HO270" s="1503"/>
      <c r="HP270" s="1503"/>
      <c r="HQ270" s="1503"/>
      <c r="HR270" s="1503"/>
      <c r="HS270" s="1503"/>
      <c r="HT270" s="1503"/>
      <c r="HU270" s="1503"/>
      <c r="HV270" s="1503"/>
      <c r="HW270" s="1503"/>
      <c r="HX270" s="1503"/>
      <c r="HY270" s="1503"/>
      <c r="HZ270" s="1503"/>
      <c r="IA270" s="1503"/>
      <c r="IB270" s="1503"/>
      <c r="IC270" s="1503"/>
      <c r="ID270" s="1503"/>
      <c r="IE270" s="1503"/>
      <c r="IF270" s="1503"/>
      <c r="IG270" s="1503"/>
      <c r="IH270" s="1503"/>
      <c r="II270" s="1503"/>
      <c r="IJ270" s="1503"/>
      <c r="IK270" s="1503"/>
      <c r="IL270" s="1503"/>
      <c r="IM270" s="1503"/>
      <c r="IN270" s="1503"/>
      <c r="IO270" s="1503"/>
      <c r="IP270" s="1503"/>
      <c r="IQ270" s="1503"/>
      <c r="IR270" s="1503"/>
      <c r="IS270" s="1503"/>
      <c r="IT270" s="1503"/>
      <c r="IU270" s="1503"/>
      <c r="IV270" s="1503"/>
      <c r="IW270" s="1503"/>
      <c r="IX270" s="1503"/>
      <c r="IY270" s="1503"/>
      <c r="IZ270" s="1503"/>
      <c r="JA270" s="1503"/>
      <c r="JB270" s="1503"/>
      <c r="JC270" s="1503"/>
      <c r="JD270" s="1503"/>
      <c r="JE270" s="1503"/>
      <c r="JF270" s="1503"/>
      <c r="JG270" s="1503"/>
      <c r="JH270" s="1503"/>
      <c r="JI270" s="1503"/>
      <c r="JJ270" s="1503"/>
      <c r="JK270" s="1503"/>
      <c r="JL270" s="1503"/>
      <c r="JM270" s="1503"/>
      <c r="JN270" s="1503"/>
      <c r="JO270" s="1503"/>
      <c r="JP270" s="1503"/>
      <c r="JQ270" s="1503"/>
      <c r="JR270" s="1503"/>
      <c r="JS270" s="1503"/>
      <c r="JT270" s="1503"/>
      <c r="JU270" s="1503"/>
      <c r="JV270" s="1503"/>
      <c r="JW270" s="1503"/>
      <c r="JX270" s="1503"/>
      <c r="JY270" s="1503"/>
      <c r="JZ270" s="1503"/>
      <c r="KA270" s="1503"/>
      <c r="KB270" s="1503"/>
      <c r="KC270" s="1503"/>
      <c r="KD270" s="1503"/>
      <c r="KE270" s="1503"/>
      <c r="KF270" s="1503"/>
      <c r="KG270" s="1503"/>
      <c r="KH270" s="1503"/>
      <c r="KI270" s="1503"/>
      <c r="KJ270" s="1503"/>
      <c r="KK270" s="1503"/>
      <c r="KL270" s="1503"/>
      <c r="KM270" s="1503"/>
      <c r="KN270" s="1503"/>
      <c r="KO270" s="1503"/>
      <c r="KP270" s="1503"/>
      <c r="KQ270" s="1503"/>
      <c r="KR270" s="1503"/>
      <c r="KS270" s="1503"/>
      <c r="KT270" s="1503"/>
      <c r="KU270" s="1503"/>
      <c r="KV270" s="1503"/>
      <c r="KW270" s="1503"/>
      <c r="KX270" s="1503"/>
    </row>
    <row r="271" spans="1:310" s="5" customFormat="1" ht="16.5" thickBot="1">
      <c r="A271" s="1150">
        <v>24</v>
      </c>
      <c r="B271" s="2020" t="s">
        <v>2423</v>
      </c>
      <c r="C271" s="2019"/>
      <c r="D271" s="1579" t="s">
        <v>2403</v>
      </c>
      <c r="E271" s="701">
        <v>54.2</v>
      </c>
      <c r="F271" s="703" t="s">
        <v>2379</v>
      </c>
      <c r="G271" s="703" t="s">
        <v>122</v>
      </c>
      <c r="H271" s="702">
        <v>1</v>
      </c>
      <c r="I271" s="1151">
        <f t="shared" si="0"/>
        <v>1</v>
      </c>
      <c r="J271" s="1503"/>
      <c r="K271" s="1503"/>
      <c r="L271" s="1503"/>
      <c r="M271" s="1503"/>
      <c r="N271" s="1503"/>
      <c r="O271" s="1503"/>
      <c r="P271" s="1503"/>
      <c r="Q271" s="1503"/>
      <c r="R271" s="1503"/>
      <c r="S271" s="1503"/>
      <c r="T271" s="1503"/>
      <c r="U271" s="1503"/>
      <c r="V271" s="1503"/>
      <c r="W271" s="1503"/>
      <c r="X271" s="1503"/>
      <c r="Y271" s="1503"/>
      <c r="Z271" s="1503"/>
      <c r="AA271" s="1503"/>
      <c r="AB271" s="1503"/>
      <c r="AC271" s="1503"/>
      <c r="AD271" s="1503"/>
      <c r="AE271" s="1503"/>
      <c r="AF271" s="1503"/>
      <c r="AG271" s="1503"/>
      <c r="AH271" s="1503"/>
      <c r="AI271" s="1503"/>
      <c r="AJ271" s="1503"/>
      <c r="AK271" s="1503"/>
      <c r="AL271" s="1503"/>
      <c r="AM271" s="1503"/>
      <c r="AN271" s="1503"/>
      <c r="AO271" s="1503"/>
      <c r="AP271" s="1503"/>
      <c r="AQ271" s="1503"/>
      <c r="AR271" s="1503"/>
      <c r="AS271" s="1503"/>
      <c r="AT271" s="1503"/>
      <c r="AU271" s="1503"/>
      <c r="AV271" s="1503"/>
      <c r="AW271" s="1503"/>
      <c r="AX271" s="1503"/>
      <c r="AY271" s="1503"/>
      <c r="AZ271" s="1503"/>
      <c r="BA271" s="1503"/>
      <c r="BB271" s="1503"/>
      <c r="BC271" s="1503"/>
      <c r="BD271" s="1503"/>
      <c r="BE271" s="1503"/>
      <c r="BF271" s="1503"/>
      <c r="BG271" s="1503"/>
      <c r="BH271" s="1503"/>
      <c r="BI271" s="1503"/>
      <c r="BJ271" s="1503"/>
      <c r="BK271" s="1503"/>
      <c r="BL271" s="1503"/>
      <c r="BM271" s="1503"/>
      <c r="BN271" s="1503"/>
      <c r="BO271" s="1503"/>
      <c r="BP271" s="1503"/>
      <c r="BQ271" s="1503"/>
      <c r="BR271" s="1503"/>
      <c r="BS271" s="1503"/>
      <c r="BT271" s="1503"/>
      <c r="BU271" s="1503"/>
      <c r="BV271" s="1503"/>
      <c r="BW271" s="1503"/>
      <c r="BX271" s="1503"/>
      <c r="BY271" s="1503"/>
      <c r="BZ271" s="1503"/>
      <c r="CA271" s="1503"/>
      <c r="CB271" s="1503"/>
      <c r="CC271" s="1503"/>
      <c r="CD271" s="1503"/>
      <c r="CE271" s="1503"/>
      <c r="CF271" s="1503"/>
      <c r="CG271" s="1503"/>
      <c r="CH271" s="1503"/>
      <c r="CI271" s="1503"/>
      <c r="CJ271" s="1503"/>
      <c r="CK271" s="1503"/>
      <c r="CL271" s="1503"/>
      <c r="CM271" s="1503"/>
      <c r="CN271" s="1503"/>
      <c r="CO271" s="1503"/>
      <c r="CP271" s="1503"/>
      <c r="CQ271" s="1503"/>
      <c r="CR271" s="1503"/>
      <c r="CS271" s="1503"/>
      <c r="CT271" s="1503"/>
      <c r="CU271" s="1503"/>
      <c r="CV271" s="1503"/>
      <c r="CW271" s="1503"/>
      <c r="CX271" s="1503"/>
      <c r="CY271" s="1503"/>
      <c r="CZ271" s="1503"/>
      <c r="DA271" s="1503"/>
      <c r="DB271" s="1503"/>
      <c r="DC271" s="1503"/>
      <c r="DD271" s="1503"/>
      <c r="DE271" s="1503"/>
      <c r="DF271" s="1503"/>
      <c r="DG271" s="1503"/>
      <c r="DH271" s="1503"/>
      <c r="DI271" s="1503"/>
      <c r="DJ271" s="1503"/>
      <c r="DK271" s="1503"/>
      <c r="DL271" s="1503"/>
      <c r="DM271" s="1503"/>
      <c r="DN271" s="1503"/>
      <c r="DO271" s="1503"/>
      <c r="DP271" s="1503"/>
      <c r="DQ271" s="1503"/>
      <c r="DR271" s="1503"/>
      <c r="DS271" s="1503"/>
      <c r="DT271" s="1503"/>
      <c r="DU271" s="1503"/>
      <c r="DV271" s="1503"/>
      <c r="DW271" s="1503"/>
      <c r="DX271" s="1503"/>
      <c r="DY271" s="1503"/>
      <c r="DZ271" s="1503"/>
      <c r="EA271" s="1503"/>
      <c r="EB271" s="1503"/>
      <c r="EC271" s="1503"/>
      <c r="ED271" s="1503"/>
      <c r="EE271" s="1503"/>
      <c r="EF271" s="1503"/>
      <c r="EG271" s="1503"/>
      <c r="EH271" s="1503"/>
      <c r="EI271" s="1503"/>
      <c r="EJ271" s="1503"/>
      <c r="EK271" s="1503"/>
      <c r="EL271" s="1503"/>
      <c r="EM271" s="1503"/>
      <c r="EN271" s="1503"/>
      <c r="EO271" s="1503"/>
      <c r="EP271" s="1503"/>
      <c r="EQ271" s="1503"/>
      <c r="ER271" s="1503"/>
      <c r="ES271" s="1503"/>
      <c r="ET271" s="1503"/>
      <c r="EU271" s="1503"/>
      <c r="EV271" s="1503"/>
      <c r="EW271" s="1503"/>
      <c r="EX271" s="1503"/>
      <c r="EY271" s="1503"/>
      <c r="EZ271" s="1503"/>
      <c r="FA271" s="1503"/>
      <c r="FB271" s="1503"/>
      <c r="FC271" s="1503"/>
      <c r="FD271" s="1503"/>
      <c r="FE271" s="1503"/>
      <c r="FF271" s="1503"/>
      <c r="FG271" s="1503"/>
      <c r="FH271" s="1503"/>
      <c r="FI271" s="1503"/>
      <c r="FJ271" s="1503"/>
      <c r="FK271" s="1503"/>
      <c r="FL271" s="1503"/>
      <c r="FM271" s="1503"/>
      <c r="FN271" s="1503"/>
      <c r="FO271" s="1503"/>
      <c r="FP271" s="1503"/>
      <c r="FQ271" s="1503"/>
      <c r="FR271" s="1503"/>
      <c r="FS271" s="1503"/>
      <c r="FT271" s="1503"/>
      <c r="FU271" s="1503"/>
      <c r="FV271" s="1503"/>
      <c r="FW271" s="1503"/>
      <c r="FX271" s="1503"/>
      <c r="FY271" s="1503"/>
      <c r="FZ271" s="1503"/>
      <c r="GA271" s="1503"/>
      <c r="GB271" s="1503"/>
      <c r="GC271" s="1503"/>
      <c r="GD271" s="1503"/>
      <c r="GE271" s="1503"/>
      <c r="GF271" s="1503"/>
      <c r="GG271" s="1503"/>
      <c r="GH271" s="1503"/>
      <c r="GI271" s="1503"/>
      <c r="GJ271" s="1503"/>
      <c r="GK271" s="1503"/>
      <c r="GL271" s="1503"/>
      <c r="GM271" s="1503"/>
      <c r="GN271" s="1503"/>
      <c r="GO271" s="1503"/>
      <c r="GP271" s="1503"/>
      <c r="GQ271" s="1503"/>
      <c r="GR271" s="1503"/>
      <c r="GS271" s="1503"/>
      <c r="GT271" s="1503"/>
      <c r="GU271" s="1503"/>
      <c r="GV271" s="1503"/>
      <c r="GW271" s="1503"/>
      <c r="GX271" s="1503"/>
      <c r="GY271" s="1503"/>
      <c r="GZ271" s="1503"/>
      <c r="HA271" s="1503"/>
      <c r="HB271" s="1503"/>
      <c r="HC271" s="1503"/>
      <c r="HD271" s="1503"/>
      <c r="HE271" s="1503"/>
      <c r="HF271" s="1503"/>
      <c r="HG271" s="1503"/>
      <c r="HH271" s="1503"/>
      <c r="HI271" s="1503"/>
      <c r="HJ271" s="1503"/>
      <c r="HK271" s="1503"/>
      <c r="HL271" s="1503"/>
      <c r="HM271" s="1503"/>
      <c r="HN271" s="1503"/>
      <c r="HO271" s="1503"/>
      <c r="HP271" s="1503"/>
      <c r="HQ271" s="1503"/>
      <c r="HR271" s="1503"/>
      <c r="HS271" s="1503"/>
      <c r="HT271" s="1503"/>
      <c r="HU271" s="1503"/>
      <c r="HV271" s="1503"/>
      <c r="HW271" s="1503"/>
      <c r="HX271" s="1503"/>
      <c r="HY271" s="1503"/>
      <c r="HZ271" s="1503"/>
      <c r="IA271" s="1503"/>
      <c r="IB271" s="1503"/>
      <c r="IC271" s="1503"/>
      <c r="ID271" s="1503"/>
      <c r="IE271" s="1503"/>
      <c r="IF271" s="1503"/>
      <c r="IG271" s="1503"/>
      <c r="IH271" s="1503"/>
      <c r="II271" s="1503"/>
      <c r="IJ271" s="1503"/>
      <c r="IK271" s="1503"/>
      <c r="IL271" s="1503"/>
      <c r="IM271" s="1503"/>
      <c r="IN271" s="1503"/>
      <c r="IO271" s="1503"/>
      <c r="IP271" s="1503"/>
      <c r="IQ271" s="1503"/>
      <c r="IR271" s="1503"/>
      <c r="IS271" s="1503"/>
      <c r="IT271" s="1503"/>
      <c r="IU271" s="1503"/>
      <c r="IV271" s="1503"/>
      <c r="IW271" s="1503"/>
      <c r="IX271" s="1503"/>
      <c r="IY271" s="1503"/>
      <c r="IZ271" s="1503"/>
      <c r="JA271" s="1503"/>
      <c r="JB271" s="1503"/>
      <c r="JC271" s="1503"/>
      <c r="JD271" s="1503"/>
      <c r="JE271" s="1503"/>
      <c r="JF271" s="1503"/>
      <c r="JG271" s="1503"/>
      <c r="JH271" s="1503"/>
      <c r="JI271" s="1503"/>
      <c r="JJ271" s="1503"/>
      <c r="JK271" s="1503"/>
      <c r="JL271" s="1503"/>
      <c r="JM271" s="1503"/>
      <c r="JN271" s="1503"/>
      <c r="JO271" s="1503"/>
      <c r="JP271" s="1503"/>
      <c r="JQ271" s="1503"/>
      <c r="JR271" s="1503"/>
      <c r="JS271" s="1503"/>
      <c r="JT271" s="1503"/>
      <c r="JU271" s="1503"/>
      <c r="JV271" s="1503"/>
      <c r="JW271" s="1503"/>
      <c r="JX271" s="1503"/>
      <c r="JY271" s="1503"/>
      <c r="JZ271" s="1503"/>
      <c r="KA271" s="1503"/>
      <c r="KB271" s="1503"/>
      <c r="KC271" s="1503"/>
      <c r="KD271" s="1503"/>
      <c r="KE271" s="1503"/>
      <c r="KF271" s="1503"/>
      <c r="KG271" s="1503"/>
      <c r="KH271" s="1503"/>
      <c r="KI271" s="1503"/>
      <c r="KJ271" s="1503"/>
      <c r="KK271" s="1503"/>
      <c r="KL271" s="1503"/>
      <c r="KM271" s="1503"/>
      <c r="KN271" s="1503"/>
      <c r="KO271" s="1503"/>
      <c r="KP271" s="1503"/>
      <c r="KQ271" s="1503"/>
      <c r="KR271" s="1503"/>
      <c r="KS271" s="1503"/>
      <c r="KT271" s="1503"/>
      <c r="KU271" s="1503"/>
      <c r="KV271" s="1503"/>
      <c r="KW271" s="1503"/>
      <c r="KX271" s="1503"/>
    </row>
    <row r="272" spans="1:310" s="5" customFormat="1" ht="16.5" thickBot="1">
      <c r="A272" s="1150">
        <v>25</v>
      </c>
      <c r="B272" s="2020" t="s">
        <v>2438</v>
      </c>
      <c r="C272" s="2019"/>
      <c r="D272" s="1579" t="s">
        <v>2404</v>
      </c>
      <c r="E272" s="701">
        <v>54.2</v>
      </c>
      <c r="F272" s="703" t="s">
        <v>2379</v>
      </c>
      <c r="G272" s="703" t="s">
        <v>122</v>
      </c>
      <c r="H272" s="702">
        <v>1</v>
      </c>
      <c r="I272" s="1151">
        <f t="shared" si="0"/>
        <v>1</v>
      </c>
      <c r="J272" s="1503"/>
      <c r="K272" s="1503"/>
      <c r="L272" s="1503"/>
      <c r="M272" s="1503"/>
      <c r="N272" s="1503"/>
      <c r="O272" s="1503"/>
      <c r="P272" s="1503"/>
      <c r="Q272" s="1503"/>
      <c r="R272" s="1503"/>
      <c r="S272" s="1503"/>
      <c r="T272" s="1503"/>
      <c r="U272" s="1503"/>
      <c r="V272" s="1503"/>
      <c r="W272" s="1503"/>
      <c r="X272" s="1503"/>
      <c r="Y272" s="1503"/>
      <c r="Z272" s="1503"/>
      <c r="AA272" s="1503"/>
      <c r="AB272" s="1503"/>
      <c r="AC272" s="1503"/>
      <c r="AD272" s="1503"/>
      <c r="AE272" s="1503"/>
      <c r="AF272" s="1503"/>
      <c r="AG272" s="1503"/>
      <c r="AH272" s="1503"/>
      <c r="AI272" s="1503"/>
      <c r="AJ272" s="1503"/>
      <c r="AK272" s="1503"/>
      <c r="AL272" s="1503"/>
      <c r="AM272" s="1503"/>
      <c r="AN272" s="1503"/>
      <c r="AO272" s="1503"/>
      <c r="AP272" s="1503"/>
      <c r="AQ272" s="1503"/>
      <c r="AR272" s="1503"/>
      <c r="AS272" s="1503"/>
      <c r="AT272" s="1503"/>
      <c r="AU272" s="1503"/>
      <c r="AV272" s="1503"/>
      <c r="AW272" s="1503"/>
      <c r="AX272" s="1503"/>
      <c r="AY272" s="1503"/>
      <c r="AZ272" s="1503"/>
      <c r="BA272" s="1503"/>
      <c r="BB272" s="1503"/>
      <c r="BC272" s="1503"/>
      <c r="BD272" s="1503"/>
      <c r="BE272" s="1503"/>
      <c r="BF272" s="1503"/>
      <c r="BG272" s="1503"/>
      <c r="BH272" s="1503"/>
      <c r="BI272" s="1503"/>
      <c r="BJ272" s="1503"/>
      <c r="BK272" s="1503"/>
      <c r="BL272" s="1503"/>
      <c r="BM272" s="1503"/>
      <c r="BN272" s="1503"/>
      <c r="BO272" s="1503"/>
      <c r="BP272" s="1503"/>
      <c r="BQ272" s="1503"/>
      <c r="BR272" s="1503"/>
      <c r="BS272" s="1503"/>
      <c r="BT272" s="1503"/>
      <c r="BU272" s="1503"/>
      <c r="BV272" s="1503"/>
      <c r="BW272" s="1503"/>
      <c r="BX272" s="1503"/>
      <c r="BY272" s="1503"/>
      <c r="BZ272" s="1503"/>
      <c r="CA272" s="1503"/>
      <c r="CB272" s="1503"/>
      <c r="CC272" s="1503"/>
      <c r="CD272" s="1503"/>
      <c r="CE272" s="1503"/>
      <c r="CF272" s="1503"/>
      <c r="CG272" s="1503"/>
      <c r="CH272" s="1503"/>
      <c r="CI272" s="1503"/>
      <c r="CJ272" s="1503"/>
      <c r="CK272" s="1503"/>
      <c r="CL272" s="1503"/>
      <c r="CM272" s="1503"/>
      <c r="CN272" s="1503"/>
      <c r="CO272" s="1503"/>
      <c r="CP272" s="1503"/>
      <c r="CQ272" s="1503"/>
      <c r="CR272" s="1503"/>
      <c r="CS272" s="1503"/>
      <c r="CT272" s="1503"/>
      <c r="CU272" s="1503"/>
      <c r="CV272" s="1503"/>
      <c r="CW272" s="1503"/>
      <c r="CX272" s="1503"/>
      <c r="CY272" s="1503"/>
      <c r="CZ272" s="1503"/>
      <c r="DA272" s="1503"/>
      <c r="DB272" s="1503"/>
      <c r="DC272" s="1503"/>
      <c r="DD272" s="1503"/>
      <c r="DE272" s="1503"/>
      <c r="DF272" s="1503"/>
      <c r="DG272" s="1503"/>
      <c r="DH272" s="1503"/>
      <c r="DI272" s="1503"/>
      <c r="DJ272" s="1503"/>
      <c r="DK272" s="1503"/>
      <c r="DL272" s="1503"/>
      <c r="DM272" s="1503"/>
      <c r="DN272" s="1503"/>
      <c r="DO272" s="1503"/>
      <c r="DP272" s="1503"/>
      <c r="DQ272" s="1503"/>
      <c r="DR272" s="1503"/>
      <c r="DS272" s="1503"/>
      <c r="DT272" s="1503"/>
      <c r="DU272" s="1503"/>
      <c r="DV272" s="1503"/>
      <c r="DW272" s="1503"/>
      <c r="DX272" s="1503"/>
      <c r="DY272" s="1503"/>
      <c r="DZ272" s="1503"/>
      <c r="EA272" s="1503"/>
      <c r="EB272" s="1503"/>
      <c r="EC272" s="1503"/>
      <c r="ED272" s="1503"/>
      <c r="EE272" s="1503"/>
      <c r="EF272" s="1503"/>
      <c r="EG272" s="1503"/>
      <c r="EH272" s="1503"/>
      <c r="EI272" s="1503"/>
      <c r="EJ272" s="1503"/>
      <c r="EK272" s="1503"/>
      <c r="EL272" s="1503"/>
      <c r="EM272" s="1503"/>
      <c r="EN272" s="1503"/>
      <c r="EO272" s="1503"/>
      <c r="EP272" s="1503"/>
      <c r="EQ272" s="1503"/>
      <c r="ER272" s="1503"/>
      <c r="ES272" s="1503"/>
      <c r="ET272" s="1503"/>
      <c r="EU272" s="1503"/>
      <c r="EV272" s="1503"/>
      <c r="EW272" s="1503"/>
      <c r="EX272" s="1503"/>
      <c r="EY272" s="1503"/>
      <c r="EZ272" s="1503"/>
      <c r="FA272" s="1503"/>
      <c r="FB272" s="1503"/>
      <c r="FC272" s="1503"/>
      <c r="FD272" s="1503"/>
      <c r="FE272" s="1503"/>
      <c r="FF272" s="1503"/>
      <c r="FG272" s="1503"/>
      <c r="FH272" s="1503"/>
      <c r="FI272" s="1503"/>
      <c r="FJ272" s="1503"/>
      <c r="FK272" s="1503"/>
      <c r="FL272" s="1503"/>
      <c r="FM272" s="1503"/>
      <c r="FN272" s="1503"/>
      <c r="FO272" s="1503"/>
      <c r="FP272" s="1503"/>
      <c r="FQ272" s="1503"/>
      <c r="FR272" s="1503"/>
      <c r="FS272" s="1503"/>
      <c r="FT272" s="1503"/>
      <c r="FU272" s="1503"/>
      <c r="FV272" s="1503"/>
      <c r="FW272" s="1503"/>
      <c r="FX272" s="1503"/>
      <c r="FY272" s="1503"/>
      <c r="FZ272" s="1503"/>
      <c r="GA272" s="1503"/>
      <c r="GB272" s="1503"/>
      <c r="GC272" s="1503"/>
      <c r="GD272" s="1503"/>
      <c r="GE272" s="1503"/>
      <c r="GF272" s="1503"/>
      <c r="GG272" s="1503"/>
      <c r="GH272" s="1503"/>
      <c r="GI272" s="1503"/>
      <c r="GJ272" s="1503"/>
      <c r="GK272" s="1503"/>
      <c r="GL272" s="1503"/>
      <c r="GM272" s="1503"/>
      <c r="GN272" s="1503"/>
      <c r="GO272" s="1503"/>
      <c r="GP272" s="1503"/>
      <c r="GQ272" s="1503"/>
      <c r="GR272" s="1503"/>
      <c r="GS272" s="1503"/>
      <c r="GT272" s="1503"/>
      <c r="GU272" s="1503"/>
      <c r="GV272" s="1503"/>
      <c r="GW272" s="1503"/>
      <c r="GX272" s="1503"/>
      <c r="GY272" s="1503"/>
      <c r="GZ272" s="1503"/>
      <c r="HA272" s="1503"/>
      <c r="HB272" s="1503"/>
      <c r="HC272" s="1503"/>
      <c r="HD272" s="1503"/>
      <c r="HE272" s="1503"/>
      <c r="HF272" s="1503"/>
      <c r="HG272" s="1503"/>
      <c r="HH272" s="1503"/>
      <c r="HI272" s="1503"/>
      <c r="HJ272" s="1503"/>
      <c r="HK272" s="1503"/>
      <c r="HL272" s="1503"/>
      <c r="HM272" s="1503"/>
      <c r="HN272" s="1503"/>
      <c r="HO272" s="1503"/>
      <c r="HP272" s="1503"/>
      <c r="HQ272" s="1503"/>
      <c r="HR272" s="1503"/>
      <c r="HS272" s="1503"/>
      <c r="HT272" s="1503"/>
      <c r="HU272" s="1503"/>
      <c r="HV272" s="1503"/>
      <c r="HW272" s="1503"/>
      <c r="HX272" s="1503"/>
      <c r="HY272" s="1503"/>
      <c r="HZ272" s="1503"/>
      <c r="IA272" s="1503"/>
      <c r="IB272" s="1503"/>
      <c r="IC272" s="1503"/>
      <c r="ID272" s="1503"/>
      <c r="IE272" s="1503"/>
      <c r="IF272" s="1503"/>
      <c r="IG272" s="1503"/>
      <c r="IH272" s="1503"/>
      <c r="II272" s="1503"/>
      <c r="IJ272" s="1503"/>
      <c r="IK272" s="1503"/>
      <c r="IL272" s="1503"/>
      <c r="IM272" s="1503"/>
      <c r="IN272" s="1503"/>
      <c r="IO272" s="1503"/>
      <c r="IP272" s="1503"/>
      <c r="IQ272" s="1503"/>
      <c r="IR272" s="1503"/>
      <c r="IS272" s="1503"/>
      <c r="IT272" s="1503"/>
      <c r="IU272" s="1503"/>
      <c r="IV272" s="1503"/>
      <c r="IW272" s="1503"/>
      <c r="IX272" s="1503"/>
      <c r="IY272" s="1503"/>
      <c r="IZ272" s="1503"/>
      <c r="JA272" s="1503"/>
      <c r="JB272" s="1503"/>
      <c r="JC272" s="1503"/>
      <c r="JD272" s="1503"/>
      <c r="JE272" s="1503"/>
      <c r="JF272" s="1503"/>
      <c r="JG272" s="1503"/>
      <c r="JH272" s="1503"/>
      <c r="JI272" s="1503"/>
      <c r="JJ272" s="1503"/>
      <c r="JK272" s="1503"/>
      <c r="JL272" s="1503"/>
      <c r="JM272" s="1503"/>
      <c r="JN272" s="1503"/>
      <c r="JO272" s="1503"/>
      <c r="JP272" s="1503"/>
      <c r="JQ272" s="1503"/>
      <c r="JR272" s="1503"/>
      <c r="JS272" s="1503"/>
      <c r="JT272" s="1503"/>
      <c r="JU272" s="1503"/>
      <c r="JV272" s="1503"/>
      <c r="JW272" s="1503"/>
      <c r="JX272" s="1503"/>
      <c r="JY272" s="1503"/>
      <c r="JZ272" s="1503"/>
      <c r="KA272" s="1503"/>
      <c r="KB272" s="1503"/>
      <c r="KC272" s="1503"/>
      <c r="KD272" s="1503"/>
      <c r="KE272" s="1503"/>
      <c r="KF272" s="1503"/>
      <c r="KG272" s="1503"/>
      <c r="KH272" s="1503"/>
      <c r="KI272" s="1503"/>
      <c r="KJ272" s="1503"/>
      <c r="KK272" s="1503"/>
      <c r="KL272" s="1503"/>
      <c r="KM272" s="1503"/>
      <c r="KN272" s="1503"/>
      <c r="KO272" s="1503"/>
      <c r="KP272" s="1503"/>
      <c r="KQ272" s="1503"/>
      <c r="KR272" s="1503"/>
      <c r="KS272" s="1503"/>
      <c r="KT272" s="1503"/>
      <c r="KU272" s="1503"/>
      <c r="KV272" s="1503"/>
      <c r="KW272" s="1503"/>
      <c r="KX272" s="1503"/>
    </row>
    <row r="273" spans="1:310" s="5" customFormat="1" ht="16.149999999999999" customHeight="1" thickBot="1">
      <c r="A273" s="1150">
        <v>26</v>
      </c>
      <c r="B273" s="2020" t="s">
        <v>2439</v>
      </c>
      <c r="C273" s="2019"/>
      <c r="D273" s="1579" t="s">
        <v>2405</v>
      </c>
      <c r="E273" s="701">
        <v>54.2</v>
      </c>
      <c r="F273" s="703" t="s">
        <v>2379</v>
      </c>
      <c r="G273" s="703" t="s">
        <v>122</v>
      </c>
      <c r="H273" s="702">
        <v>1</v>
      </c>
      <c r="I273" s="1151">
        <f t="shared" si="0"/>
        <v>1</v>
      </c>
      <c r="J273" s="1503"/>
      <c r="K273" s="1503"/>
      <c r="L273" s="1503"/>
      <c r="M273" s="1503"/>
      <c r="N273" s="1503"/>
      <c r="O273" s="1503"/>
      <c r="P273" s="1503"/>
      <c r="Q273" s="1503"/>
      <c r="R273" s="1503"/>
      <c r="S273" s="1503"/>
      <c r="T273" s="1503"/>
      <c r="U273" s="1503"/>
      <c r="V273" s="1503"/>
      <c r="W273" s="1503"/>
      <c r="X273" s="1503"/>
      <c r="Y273" s="1503"/>
      <c r="Z273" s="1503"/>
      <c r="AA273" s="1503"/>
      <c r="AB273" s="1503"/>
      <c r="AC273" s="1503"/>
      <c r="AD273" s="1503"/>
      <c r="AE273" s="1503"/>
      <c r="AF273" s="1503"/>
      <c r="AG273" s="1503"/>
      <c r="AH273" s="1503"/>
      <c r="AI273" s="1503"/>
      <c r="AJ273" s="1503"/>
      <c r="AK273" s="1503"/>
      <c r="AL273" s="1503"/>
      <c r="AM273" s="1503"/>
      <c r="AN273" s="1503"/>
      <c r="AO273" s="1503"/>
      <c r="AP273" s="1503"/>
      <c r="AQ273" s="1503"/>
      <c r="AR273" s="1503"/>
      <c r="AS273" s="1503"/>
      <c r="AT273" s="1503"/>
      <c r="AU273" s="1503"/>
      <c r="AV273" s="1503"/>
      <c r="AW273" s="1503"/>
      <c r="AX273" s="1503"/>
      <c r="AY273" s="1503"/>
      <c r="AZ273" s="1503"/>
      <c r="BA273" s="1503"/>
      <c r="BB273" s="1503"/>
      <c r="BC273" s="1503"/>
      <c r="BD273" s="1503"/>
      <c r="BE273" s="1503"/>
      <c r="BF273" s="1503"/>
      <c r="BG273" s="1503"/>
      <c r="BH273" s="1503"/>
      <c r="BI273" s="1503"/>
      <c r="BJ273" s="1503"/>
      <c r="BK273" s="1503"/>
      <c r="BL273" s="1503"/>
      <c r="BM273" s="1503"/>
      <c r="BN273" s="1503"/>
      <c r="BO273" s="1503"/>
      <c r="BP273" s="1503"/>
      <c r="BQ273" s="1503"/>
      <c r="BR273" s="1503"/>
      <c r="BS273" s="1503"/>
      <c r="BT273" s="1503"/>
      <c r="BU273" s="1503"/>
      <c r="BV273" s="1503"/>
      <c r="BW273" s="1503"/>
      <c r="BX273" s="1503"/>
      <c r="BY273" s="1503"/>
      <c r="BZ273" s="1503"/>
      <c r="CA273" s="1503"/>
      <c r="CB273" s="1503"/>
      <c r="CC273" s="1503"/>
      <c r="CD273" s="1503"/>
      <c r="CE273" s="1503"/>
      <c r="CF273" s="1503"/>
      <c r="CG273" s="1503"/>
      <c r="CH273" s="1503"/>
      <c r="CI273" s="1503"/>
      <c r="CJ273" s="1503"/>
      <c r="CK273" s="1503"/>
      <c r="CL273" s="1503"/>
      <c r="CM273" s="1503"/>
      <c r="CN273" s="1503"/>
      <c r="CO273" s="1503"/>
      <c r="CP273" s="1503"/>
      <c r="CQ273" s="1503"/>
      <c r="CR273" s="1503"/>
      <c r="CS273" s="1503"/>
      <c r="CT273" s="1503"/>
      <c r="CU273" s="1503"/>
      <c r="CV273" s="1503"/>
      <c r="CW273" s="1503"/>
      <c r="CX273" s="1503"/>
      <c r="CY273" s="1503"/>
      <c r="CZ273" s="1503"/>
      <c r="DA273" s="1503"/>
      <c r="DB273" s="1503"/>
      <c r="DC273" s="1503"/>
      <c r="DD273" s="1503"/>
      <c r="DE273" s="1503"/>
      <c r="DF273" s="1503"/>
      <c r="DG273" s="1503"/>
      <c r="DH273" s="1503"/>
      <c r="DI273" s="1503"/>
      <c r="DJ273" s="1503"/>
      <c r="DK273" s="1503"/>
      <c r="DL273" s="1503"/>
      <c r="DM273" s="1503"/>
      <c r="DN273" s="1503"/>
      <c r="DO273" s="1503"/>
      <c r="DP273" s="1503"/>
      <c r="DQ273" s="1503"/>
      <c r="DR273" s="1503"/>
      <c r="DS273" s="1503"/>
      <c r="DT273" s="1503"/>
      <c r="DU273" s="1503"/>
      <c r="DV273" s="1503"/>
      <c r="DW273" s="1503"/>
      <c r="DX273" s="1503"/>
      <c r="DY273" s="1503"/>
      <c r="DZ273" s="1503"/>
      <c r="EA273" s="1503"/>
      <c r="EB273" s="1503"/>
      <c r="EC273" s="1503"/>
      <c r="ED273" s="1503"/>
      <c r="EE273" s="1503"/>
      <c r="EF273" s="1503"/>
      <c r="EG273" s="1503"/>
      <c r="EH273" s="1503"/>
      <c r="EI273" s="1503"/>
      <c r="EJ273" s="1503"/>
      <c r="EK273" s="1503"/>
      <c r="EL273" s="1503"/>
      <c r="EM273" s="1503"/>
      <c r="EN273" s="1503"/>
      <c r="EO273" s="1503"/>
      <c r="EP273" s="1503"/>
      <c r="EQ273" s="1503"/>
      <c r="ER273" s="1503"/>
      <c r="ES273" s="1503"/>
      <c r="ET273" s="1503"/>
      <c r="EU273" s="1503"/>
      <c r="EV273" s="1503"/>
      <c r="EW273" s="1503"/>
      <c r="EX273" s="1503"/>
      <c r="EY273" s="1503"/>
      <c r="EZ273" s="1503"/>
      <c r="FA273" s="1503"/>
      <c r="FB273" s="1503"/>
      <c r="FC273" s="1503"/>
      <c r="FD273" s="1503"/>
      <c r="FE273" s="1503"/>
      <c r="FF273" s="1503"/>
      <c r="FG273" s="1503"/>
      <c r="FH273" s="1503"/>
      <c r="FI273" s="1503"/>
      <c r="FJ273" s="1503"/>
      <c r="FK273" s="1503"/>
      <c r="FL273" s="1503"/>
      <c r="FM273" s="1503"/>
      <c r="FN273" s="1503"/>
      <c r="FO273" s="1503"/>
      <c r="FP273" s="1503"/>
      <c r="FQ273" s="1503"/>
      <c r="FR273" s="1503"/>
      <c r="FS273" s="1503"/>
      <c r="FT273" s="1503"/>
      <c r="FU273" s="1503"/>
      <c r="FV273" s="1503"/>
      <c r="FW273" s="1503"/>
      <c r="FX273" s="1503"/>
      <c r="FY273" s="1503"/>
      <c r="FZ273" s="1503"/>
      <c r="GA273" s="1503"/>
      <c r="GB273" s="1503"/>
      <c r="GC273" s="1503"/>
      <c r="GD273" s="1503"/>
      <c r="GE273" s="1503"/>
      <c r="GF273" s="1503"/>
      <c r="GG273" s="1503"/>
      <c r="GH273" s="1503"/>
      <c r="GI273" s="1503"/>
      <c r="GJ273" s="1503"/>
      <c r="GK273" s="1503"/>
      <c r="GL273" s="1503"/>
      <c r="GM273" s="1503"/>
      <c r="GN273" s="1503"/>
      <c r="GO273" s="1503"/>
      <c r="GP273" s="1503"/>
      <c r="GQ273" s="1503"/>
      <c r="GR273" s="1503"/>
      <c r="GS273" s="1503"/>
      <c r="GT273" s="1503"/>
      <c r="GU273" s="1503"/>
      <c r="GV273" s="1503"/>
      <c r="GW273" s="1503"/>
      <c r="GX273" s="1503"/>
      <c r="GY273" s="1503"/>
      <c r="GZ273" s="1503"/>
      <c r="HA273" s="1503"/>
      <c r="HB273" s="1503"/>
      <c r="HC273" s="1503"/>
      <c r="HD273" s="1503"/>
      <c r="HE273" s="1503"/>
      <c r="HF273" s="1503"/>
      <c r="HG273" s="1503"/>
      <c r="HH273" s="1503"/>
      <c r="HI273" s="1503"/>
      <c r="HJ273" s="1503"/>
      <c r="HK273" s="1503"/>
      <c r="HL273" s="1503"/>
      <c r="HM273" s="1503"/>
      <c r="HN273" s="1503"/>
      <c r="HO273" s="1503"/>
      <c r="HP273" s="1503"/>
      <c r="HQ273" s="1503"/>
      <c r="HR273" s="1503"/>
      <c r="HS273" s="1503"/>
      <c r="HT273" s="1503"/>
      <c r="HU273" s="1503"/>
      <c r="HV273" s="1503"/>
      <c r="HW273" s="1503"/>
      <c r="HX273" s="1503"/>
      <c r="HY273" s="1503"/>
      <c r="HZ273" s="1503"/>
      <c r="IA273" s="1503"/>
      <c r="IB273" s="1503"/>
      <c r="IC273" s="1503"/>
      <c r="ID273" s="1503"/>
      <c r="IE273" s="1503"/>
      <c r="IF273" s="1503"/>
      <c r="IG273" s="1503"/>
      <c r="IH273" s="1503"/>
      <c r="II273" s="1503"/>
      <c r="IJ273" s="1503"/>
      <c r="IK273" s="1503"/>
      <c r="IL273" s="1503"/>
      <c r="IM273" s="1503"/>
      <c r="IN273" s="1503"/>
      <c r="IO273" s="1503"/>
      <c r="IP273" s="1503"/>
      <c r="IQ273" s="1503"/>
      <c r="IR273" s="1503"/>
      <c r="IS273" s="1503"/>
      <c r="IT273" s="1503"/>
      <c r="IU273" s="1503"/>
      <c r="IV273" s="1503"/>
      <c r="IW273" s="1503"/>
      <c r="IX273" s="1503"/>
      <c r="IY273" s="1503"/>
      <c r="IZ273" s="1503"/>
      <c r="JA273" s="1503"/>
      <c r="JB273" s="1503"/>
      <c r="JC273" s="1503"/>
      <c r="JD273" s="1503"/>
      <c r="JE273" s="1503"/>
      <c r="JF273" s="1503"/>
      <c r="JG273" s="1503"/>
      <c r="JH273" s="1503"/>
      <c r="JI273" s="1503"/>
      <c r="JJ273" s="1503"/>
      <c r="JK273" s="1503"/>
      <c r="JL273" s="1503"/>
      <c r="JM273" s="1503"/>
      <c r="JN273" s="1503"/>
      <c r="JO273" s="1503"/>
      <c r="JP273" s="1503"/>
      <c r="JQ273" s="1503"/>
      <c r="JR273" s="1503"/>
      <c r="JS273" s="1503"/>
      <c r="JT273" s="1503"/>
      <c r="JU273" s="1503"/>
      <c r="JV273" s="1503"/>
      <c r="JW273" s="1503"/>
      <c r="JX273" s="1503"/>
      <c r="JY273" s="1503"/>
      <c r="JZ273" s="1503"/>
      <c r="KA273" s="1503"/>
      <c r="KB273" s="1503"/>
      <c r="KC273" s="1503"/>
      <c r="KD273" s="1503"/>
      <c r="KE273" s="1503"/>
      <c r="KF273" s="1503"/>
      <c r="KG273" s="1503"/>
      <c r="KH273" s="1503"/>
      <c r="KI273" s="1503"/>
      <c r="KJ273" s="1503"/>
      <c r="KK273" s="1503"/>
      <c r="KL273" s="1503"/>
      <c r="KM273" s="1503"/>
      <c r="KN273" s="1503"/>
      <c r="KO273" s="1503"/>
      <c r="KP273" s="1503"/>
      <c r="KQ273" s="1503"/>
      <c r="KR273" s="1503"/>
      <c r="KS273" s="1503"/>
      <c r="KT273" s="1503"/>
      <c r="KU273" s="1503"/>
      <c r="KV273" s="1503"/>
      <c r="KW273" s="1503"/>
      <c r="KX273" s="1503"/>
    </row>
    <row r="274" spans="1:310" s="5" customFormat="1" ht="16.5" thickBot="1">
      <c r="A274" s="1150">
        <v>27</v>
      </c>
      <c r="B274" s="2020" t="s">
        <v>2440</v>
      </c>
      <c r="C274" s="2019"/>
      <c r="D274" s="1579" t="s">
        <v>2406</v>
      </c>
      <c r="E274" s="701">
        <v>54.2</v>
      </c>
      <c r="F274" s="703" t="s">
        <v>2379</v>
      </c>
      <c r="G274" s="703" t="s">
        <v>122</v>
      </c>
      <c r="H274" s="702">
        <v>1</v>
      </c>
      <c r="I274" s="1151">
        <f t="shared" si="0"/>
        <v>1</v>
      </c>
      <c r="J274" s="1503"/>
      <c r="K274" s="1503"/>
      <c r="L274" s="1503"/>
      <c r="M274" s="1503"/>
      <c r="N274" s="1503"/>
      <c r="O274" s="1503"/>
      <c r="P274" s="1503"/>
      <c r="Q274" s="1503"/>
      <c r="R274" s="1503"/>
      <c r="S274" s="1503"/>
      <c r="T274" s="1503"/>
      <c r="U274" s="1503"/>
      <c r="V274" s="1503"/>
      <c r="W274" s="1503"/>
      <c r="X274" s="1503"/>
      <c r="Y274" s="1503"/>
      <c r="Z274" s="1503"/>
      <c r="AA274" s="1503"/>
      <c r="AB274" s="1503"/>
      <c r="AC274" s="1503"/>
      <c r="AD274" s="1503"/>
      <c r="AE274" s="1503"/>
      <c r="AF274" s="1503"/>
      <c r="AG274" s="1503"/>
      <c r="AH274" s="1503"/>
      <c r="AI274" s="1503"/>
      <c r="AJ274" s="1503"/>
      <c r="AK274" s="1503"/>
      <c r="AL274" s="1503"/>
      <c r="AM274" s="1503"/>
      <c r="AN274" s="1503"/>
      <c r="AO274" s="1503"/>
      <c r="AP274" s="1503"/>
      <c r="AQ274" s="1503"/>
      <c r="AR274" s="1503"/>
      <c r="AS274" s="1503"/>
      <c r="AT274" s="1503"/>
      <c r="AU274" s="1503"/>
      <c r="AV274" s="1503"/>
      <c r="AW274" s="1503"/>
      <c r="AX274" s="1503"/>
      <c r="AY274" s="1503"/>
      <c r="AZ274" s="1503"/>
      <c r="BA274" s="1503"/>
      <c r="BB274" s="1503"/>
      <c r="BC274" s="1503"/>
      <c r="BD274" s="1503"/>
      <c r="BE274" s="1503"/>
      <c r="BF274" s="1503"/>
      <c r="BG274" s="1503"/>
      <c r="BH274" s="1503"/>
      <c r="BI274" s="1503"/>
      <c r="BJ274" s="1503"/>
      <c r="BK274" s="1503"/>
      <c r="BL274" s="1503"/>
      <c r="BM274" s="1503"/>
      <c r="BN274" s="1503"/>
      <c r="BO274" s="1503"/>
      <c r="BP274" s="1503"/>
      <c r="BQ274" s="1503"/>
      <c r="BR274" s="1503"/>
      <c r="BS274" s="1503"/>
      <c r="BT274" s="1503"/>
      <c r="BU274" s="1503"/>
      <c r="BV274" s="1503"/>
      <c r="BW274" s="1503"/>
      <c r="BX274" s="1503"/>
      <c r="BY274" s="1503"/>
      <c r="BZ274" s="1503"/>
      <c r="CA274" s="1503"/>
      <c r="CB274" s="1503"/>
      <c r="CC274" s="1503"/>
      <c r="CD274" s="1503"/>
      <c r="CE274" s="1503"/>
      <c r="CF274" s="1503"/>
      <c r="CG274" s="1503"/>
      <c r="CH274" s="1503"/>
      <c r="CI274" s="1503"/>
      <c r="CJ274" s="1503"/>
      <c r="CK274" s="1503"/>
      <c r="CL274" s="1503"/>
      <c r="CM274" s="1503"/>
      <c r="CN274" s="1503"/>
      <c r="CO274" s="1503"/>
      <c r="CP274" s="1503"/>
      <c r="CQ274" s="1503"/>
      <c r="CR274" s="1503"/>
      <c r="CS274" s="1503"/>
      <c r="CT274" s="1503"/>
      <c r="CU274" s="1503"/>
      <c r="CV274" s="1503"/>
      <c r="CW274" s="1503"/>
      <c r="CX274" s="1503"/>
      <c r="CY274" s="1503"/>
      <c r="CZ274" s="1503"/>
      <c r="DA274" s="1503"/>
      <c r="DB274" s="1503"/>
      <c r="DC274" s="1503"/>
      <c r="DD274" s="1503"/>
      <c r="DE274" s="1503"/>
      <c r="DF274" s="1503"/>
      <c r="DG274" s="1503"/>
      <c r="DH274" s="1503"/>
      <c r="DI274" s="1503"/>
      <c r="DJ274" s="1503"/>
      <c r="DK274" s="1503"/>
      <c r="DL274" s="1503"/>
      <c r="DM274" s="1503"/>
      <c r="DN274" s="1503"/>
      <c r="DO274" s="1503"/>
      <c r="DP274" s="1503"/>
      <c r="DQ274" s="1503"/>
      <c r="DR274" s="1503"/>
      <c r="DS274" s="1503"/>
      <c r="DT274" s="1503"/>
      <c r="DU274" s="1503"/>
      <c r="DV274" s="1503"/>
      <c r="DW274" s="1503"/>
      <c r="DX274" s="1503"/>
      <c r="DY274" s="1503"/>
      <c r="DZ274" s="1503"/>
      <c r="EA274" s="1503"/>
      <c r="EB274" s="1503"/>
      <c r="EC274" s="1503"/>
      <c r="ED274" s="1503"/>
      <c r="EE274" s="1503"/>
      <c r="EF274" s="1503"/>
      <c r="EG274" s="1503"/>
      <c r="EH274" s="1503"/>
      <c r="EI274" s="1503"/>
      <c r="EJ274" s="1503"/>
      <c r="EK274" s="1503"/>
      <c r="EL274" s="1503"/>
      <c r="EM274" s="1503"/>
      <c r="EN274" s="1503"/>
      <c r="EO274" s="1503"/>
      <c r="EP274" s="1503"/>
      <c r="EQ274" s="1503"/>
      <c r="ER274" s="1503"/>
      <c r="ES274" s="1503"/>
      <c r="ET274" s="1503"/>
      <c r="EU274" s="1503"/>
      <c r="EV274" s="1503"/>
      <c r="EW274" s="1503"/>
      <c r="EX274" s="1503"/>
      <c r="EY274" s="1503"/>
      <c r="EZ274" s="1503"/>
      <c r="FA274" s="1503"/>
      <c r="FB274" s="1503"/>
      <c r="FC274" s="1503"/>
      <c r="FD274" s="1503"/>
      <c r="FE274" s="1503"/>
      <c r="FF274" s="1503"/>
      <c r="FG274" s="1503"/>
      <c r="FH274" s="1503"/>
      <c r="FI274" s="1503"/>
      <c r="FJ274" s="1503"/>
      <c r="FK274" s="1503"/>
      <c r="FL274" s="1503"/>
      <c r="FM274" s="1503"/>
      <c r="FN274" s="1503"/>
      <c r="FO274" s="1503"/>
      <c r="FP274" s="1503"/>
      <c r="FQ274" s="1503"/>
      <c r="FR274" s="1503"/>
      <c r="FS274" s="1503"/>
      <c r="FT274" s="1503"/>
      <c r="FU274" s="1503"/>
      <c r="FV274" s="1503"/>
      <c r="FW274" s="1503"/>
      <c r="FX274" s="1503"/>
      <c r="FY274" s="1503"/>
      <c r="FZ274" s="1503"/>
      <c r="GA274" s="1503"/>
      <c r="GB274" s="1503"/>
      <c r="GC274" s="1503"/>
      <c r="GD274" s="1503"/>
      <c r="GE274" s="1503"/>
      <c r="GF274" s="1503"/>
      <c r="GG274" s="1503"/>
      <c r="GH274" s="1503"/>
      <c r="GI274" s="1503"/>
      <c r="GJ274" s="1503"/>
      <c r="GK274" s="1503"/>
      <c r="GL274" s="1503"/>
      <c r="GM274" s="1503"/>
      <c r="GN274" s="1503"/>
      <c r="GO274" s="1503"/>
      <c r="GP274" s="1503"/>
      <c r="GQ274" s="1503"/>
      <c r="GR274" s="1503"/>
      <c r="GS274" s="1503"/>
      <c r="GT274" s="1503"/>
      <c r="GU274" s="1503"/>
      <c r="GV274" s="1503"/>
      <c r="GW274" s="1503"/>
      <c r="GX274" s="1503"/>
      <c r="GY274" s="1503"/>
      <c r="GZ274" s="1503"/>
      <c r="HA274" s="1503"/>
      <c r="HB274" s="1503"/>
      <c r="HC274" s="1503"/>
      <c r="HD274" s="1503"/>
      <c r="HE274" s="1503"/>
      <c r="HF274" s="1503"/>
      <c r="HG274" s="1503"/>
      <c r="HH274" s="1503"/>
      <c r="HI274" s="1503"/>
      <c r="HJ274" s="1503"/>
      <c r="HK274" s="1503"/>
      <c r="HL274" s="1503"/>
      <c r="HM274" s="1503"/>
      <c r="HN274" s="1503"/>
      <c r="HO274" s="1503"/>
      <c r="HP274" s="1503"/>
      <c r="HQ274" s="1503"/>
      <c r="HR274" s="1503"/>
      <c r="HS274" s="1503"/>
      <c r="HT274" s="1503"/>
      <c r="HU274" s="1503"/>
      <c r="HV274" s="1503"/>
      <c r="HW274" s="1503"/>
      <c r="HX274" s="1503"/>
      <c r="HY274" s="1503"/>
      <c r="HZ274" s="1503"/>
      <c r="IA274" s="1503"/>
      <c r="IB274" s="1503"/>
      <c r="IC274" s="1503"/>
      <c r="ID274" s="1503"/>
      <c r="IE274" s="1503"/>
      <c r="IF274" s="1503"/>
      <c r="IG274" s="1503"/>
      <c r="IH274" s="1503"/>
      <c r="II274" s="1503"/>
      <c r="IJ274" s="1503"/>
      <c r="IK274" s="1503"/>
      <c r="IL274" s="1503"/>
      <c r="IM274" s="1503"/>
      <c r="IN274" s="1503"/>
      <c r="IO274" s="1503"/>
      <c r="IP274" s="1503"/>
      <c r="IQ274" s="1503"/>
      <c r="IR274" s="1503"/>
      <c r="IS274" s="1503"/>
      <c r="IT274" s="1503"/>
      <c r="IU274" s="1503"/>
      <c r="IV274" s="1503"/>
      <c r="IW274" s="1503"/>
      <c r="IX274" s="1503"/>
      <c r="IY274" s="1503"/>
      <c r="IZ274" s="1503"/>
      <c r="JA274" s="1503"/>
      <c r="JB274" s="1503"/>
      <c r="JC274" s="1503"/>
      <c r="JD274" s="1503"/>
      <c r="JE274" s="1503"/>
      <c r="JF274" s="1503"/>
      <c r="JG274" s="1503"/>
      <c r="JH274" s="1503"/>
      <c r="JI274" s="1503"/>
      <c r="JJ274" s="1503"/>
      <c r="JK274" s="1503"/>
      <c r="JL274" s="1503"/>
      <c r="JM274" s="1503"/>
      <c r="JN274" s="1503"/>
      <c r="JO274" s="1503"/>
      <c r="JP274" s="1503"/>
      <c r="JQ274" s="1503"/>
      <c r="JR274" s="1503"/>
      <c r="JS274" s="1503"/>
      <c r="JT274" s="1503"/>
      <c r="JU274" s="1503"/>
      <c r="JV274" s="1503"/>
      <c r="JW274" s="1503"/>
      <c r="JX274" s="1503"/>
      <c r="JY274" s="1503"/>
      <c r="JZ274" s="1503"/>
      <c r="KA274" s="1503"/>
      <c r="KB274" s="1503"/>
      <c r="KC274" s="1503"/>
      <c r="KD274" s="1503"/>
      <c r="KE274" s="1503"/>
      <c r="KF274" s="1503"/>
      <c r="KG274" s="1503"/>
      <c r="KH274" s="1503"/>
      <c r="KI274" s="1503"/>
      <c r="KJ274" s="1503"/>
      <c r="KK274" s="1503"/>
      <c r="KL274" s="1503"/>
      <c r="KM274" s="1503"/>
      <c r="KN274" s="1503"/>
      <c r="KO274" s="1503"/>
      <c r="KP274" s="1503"/>
      <c r="KQ274" s="1503"/>
      <c r="KR274" s="1503"/>
      <c r="KS274" s="1503"/>
      <c r="KT274" s="1503"/>
      <c r="KU274" s="1503"/>
      <c r="KV274" s="1503"/>
      <c r="KW274" s="1503"/>
      <c r="KX274" s="1503"/>
    </row>
    <row r="275" spans="1:310" s="5" customFormat="1" ht="16.5" thickBot="1">
      <c r="A275" s="1150">
        <v>28</v>
      </c>
      <c r="B275" s="2020" t="s">
        <v>2441</v>
      </c>
      <c r="C275" s="2019"/>
      <c r="D275" s="1579" t="s">
        <v>2407</v>
      </c>
      <c r="E275" s="701">
        <v>54.2</v>
      </c>
      <c r="F275" s="703" t="s">
        <v>2379</v>
      </c>
      <c r="G275" s="703" t="s">
        <v>122</v>
      </c>
      <c r="H275" s="702">
        <v>1</v>
      </c>
      <c r="I275" s="1151">
        <f t="shared" si="0"/>
        <v>1</v>
      </c>
      <c r="J275" s="1503"/>
      <c r="K275" s="1503"/>
      <c r="L275" s="1503"/>
      <c r="M275" s="1503"/>
      <c r="N275" s="1503"/>
      <c r="O275" s="1503"/>
      <c r="P275" s="1503"/>
      <c r="Q275" s="1503"/>
      <c r="R275" s="1503"/>
      <c r="S275" s="1503"/>
      <c r="T275" s="1503"/>
      <c r="U275" s="1503"/>
      <c r="V275" s="1503"/>
      <c r="W275" s="1503"/>
      <c r="X275" s="1503"/>
      <c r="Y275" s="1503"/>
      <c r="Z275" s="1503"/>
      <c r="AA275" s="1503"/>
      <c r="AB275" s="1503"/>
      <c r="AC275" s="1503"/>
      <c r="AD275" s="1503"/>
      <c r="AE275" s="1503"/>
      <c r="AF275" s="1503"/>
      <c r="AG275" s="1503"/>
      <c r="AH275" s="1503"/>
      <c r="AI275" s="1503"/>
      <c r="AJ275" s="1503"/>
      <c r="AK275" s="1503"/>
      <c r="AL275" s="1503"/>
      <c r="AM275" s="1503"/>
      <c r="AN275" s="1503"/>
      <c r="AO275" s="1503"/>
      <c r="AP275" s="1503"/>
      <c r="AQ275" s="1503"/>
      <c r="AR275" s="1503"/>
      <c r="AS275" s="1503"/>
      <c r="AT275" s="1503"/>
      <c r="AU275" s="1503"/>
      <c r="AV275" s="1503"/>
      <c r="AW275" s="1503"/>
      <c r="AX275" s="1503"/>
      <c r="AY275" s="1503"/>
      <c r="AZ275" s="1503"/>
      <c r="BA275" s="1503"/>
      <c r="BB275" s="1503"/>
      <c r="BC275" s="1503"/>
      <c r="BD275" s="1503"/>
      <c r="BE275" s="1503"/>
      <c r="BF275" s="1503"/>
      <c r="BG275" s="1503"/>
      <c r="BH275" s="1503"/>
      <c r="BI275" s="1503"/>
      <c r="BJ275" s="1503"/>
      <c r="BK275" s="1503"/>
      <c r="BL275" s="1503"/>
      <c r="BM275" s="1503"/>
      <c r="BN275" s="1503"/>
      <c r="BO275" s="1503"/>
      <c r="BP275" s="1503"/>
      <c r="BQ275" s="1503"/>
      <c r="BR275" s="1503"/>
      <c r="BS275" s="1503"/>
      <c r="BT275" s="1503"/>
      <c r="BU275" s="1503"/>
      <c r="BV275" s="1503"/>
      <c r="BW275" s="1503"/>
      <c r="BX275" s="1503"/>
      <c r="BY275" s="1503"/>
      <c r="BZ275" s="1503"/>
      <c r="CA275" s="1503"/>
      <c r="CB275" s="1503"/>
      <c r="CC275" s="1503"/>
      <c r="CD275" s="1503"/>
      <c r="CE275" s="1503"/>
      <c r="CF275" s="1503"/>
      <c r="CG275" s="1503"/>
      <c r="CH275" s="1503"/>
      <c r="CI275" s="1503"/>
      <c r="CJ275" s="1503"/>
      <c r="CK275" s="1503"/>
      <c r="CL275" s="1503"/>
      <c r="CM275" s="1503"/>
      <c r="CN275" s="1503"/>
      <c r="CO275" s="1503"/>
      <c r="CP275" s="1503"/>
      <c r="CQ275" s="1503"/>
      <c r="CR275" s="1503"/>
      <c r="CS275" s="1503"/>
      <c r="CT275" s="1503"/>
      <c r="CU275" s="1503"/>
      <c r="CV275" s="1503"/>
      <c r="CW275" s="1503"/>
      <c r="CX275" s="1503"/>
      <c r="CY275" s="1503"/>
      <c r="CZ275" s="1503"/>
      <c r="DA275" s="1503"/>
      <c r="DB275" s="1503"/>
      <c r="DC275" s="1503"/>
      <c r="DD275" s="1503"/>
      <c r="DE275" s="1503"/>
      <c r="DF275" s="1503"/>
      <c r="DG275" s="1503"/>
      <c r="DH275" s="1503"/>
      <c r="DI275" s="1503"/>
      <c r="DJ275" s="1503"/>
      <c r="DK275" s="1503"/>
      <c r="DL275" s="1503"/>
      <c r="DM275" s="1503"/>
      <c r="DN275" s="1503"/>
      <c r="DO275" s="1503"/>
      <c r="DP275" s="1503"/>
      <c r="DQ275" s="1503"/>
      <c r="DR275" s="1503"/>
      <c r="DS275" s="1503"/>
      <c r="DT275" s="1503"/>
      <c r="DU275" s="1503"/>
      <c r="DV275" s="1503"/>
      <c r="DW275" s="1503"/>
      <c r="DX275" s="1503"/>
      <c r="DY275" s="1503"/>
      <c r="DZ275" s="1503"/>
      <c r="EA275" s="1503"/>
      <c r="EB275" s="1503"/>
      <c r="EC275" s="1503"/>
      <c r="ED275" s="1503"/>
      <c r="EE275" s="1503"/>
      <c r="EF275" s="1503"/>
      <c r="EG275" s="1503"/>
      <c r="EH275" s="1503"/>
      <c r="EI275" s="1503"/>
      <c r="EJ275" s="1503"/>
      <c r="EK275" s="1503"/>
      <c r="EL275" s="1503"/>
      <c r="EM275" s="1503"/>
      <c r="EN275" s="1503"/>
      <c r="EO275" s="1503"/>
      <c r="EP275" s="1503"/>
      <c r="EQ275" s="1503"/>
      <c r="ER275" s="1503"/>
      <c r="ES275" s="1503"/>
      <c r="ET275" s="1503"/>
      <c r="EU275" s="1503"/>
      <c r="EV275" s="1503"/>
      <c r="EW275" s="1503"/>
      <c r="EX275" s="1503"/>
      <c r="EY275" s="1503"/>
      <c r="EZ275" s="1503"/>
      <c r="FA275" s="1503"/>
      <c r="FB275" s="1503"/>
      <c r="FC275" s="1503"/>
      <c r="FD275" s="1503"/>
      <c r="FE275" s="1503"/>
      <c r="FF275" s="1503"/>
      <c r="FG275" s="1503"/>
      <c r="FH275" s="1503"/>
      <c r="FI275" s="1503"/>
      <c r="FJ275" s="1503"/>
      <c r="FK275" s="1503"/>
      <c r="FL275" s="1503"/>
      <c r="FM275" s="1503"/>
      <c r="FN275" s="1503"/>
      <c r="FO275" s="1503"/>
      <c r="FP275" s="1503"/>
      <c r="FQ275" s="1503"/>
      <c r="FR275" s="1503"/>
      <c r="FS275" s="1503"/>
      <c r="FT275" s="1503"/>
      <c r="FU275" s="1503"/>
      <c r="FV275" s="1503"/>
      <c r="FW275" s="1503"/>
      <c r="FX275" s="1503"/>
      <c r="FY275" s="1503"/>
      <c r="FZ275" s="1503"/>
      <c r="GA275" s="1503"/>
      <c r="GB275" s="1503"/>
      <c r="GC275" s="1503"/>
      <c r="GD275" s="1503"/>
      <c r="GE275" s="1503"/>
      <c r="GF275" s="1503"/>
      <c r="GG275" s="1503"/>
      <c r="GH275" s="1503"/>
      <c r="GI275" s="1503"/>
      <c r="GJ275" s="1503"/>
      <c r="GK275" s="1503"/>
      <c r="GL275" s="1503"/>
      <c r="GM275" s="1503"/>
      <c r="GN275" s="1503"/>
      <c r="GO275" s="1503"/>
      <c r="GP275" s="1503"/>
      <c r="GQ275" s="1503"/>
      <c r="GR275" s="1503"/>
      <c r="GS275" s="1503"/>
      <c r="GT275" s="1503"/>
      <c r="GU275" s="1503"/>
      <c r="GV275" s="1503"/>
      <c r="GW275" s="1503"/>
      <c r="GX275" s="1503"/>
      <c r="GY275" s="1503"/>
      <c r="GZ275" s="1503"/>
      <c r="HA275" s="1503"/>
      <c r="HB275" s="1503"/>
      <c r="HC275" s="1503"/>
      <c r="HD275" s="1503"/>
      <c r="HE275" s="1503"/>
      <c r="HF275" s="1503"/>
      <c r="HG275" s="1503"/>
      <c r="HH275" s="1503"/>
      <c r="HI275" s="1503"/>
      <c r="HJ275" s="1503"/>
      <c r="HK275" s="1503"/>
      <c r="HL275" s="1503"/>
      <c r="HM275" s="1503"/>
      <c r="HN275" s="1503"/>
      <c r="HO275" s="1503"/>
      <c r="HP275" s="1503"/>
      <c r="HQ275" s="1503"/>
      <c r="HR275" s="1503"/>
      <c r="HS275" s="1503"/>
      <c r="HT275" s="1503"/>
      <c r="HU275" s="1503"/>
      <c r="HV275" s="1503"/>
      <c r="HW275" s="1503"/>
      <c r="HX275" s="1503"/>
      <c r="HY275" s="1503"/>
      <c r="HZ275" s="1503"/>
      <c r="IA275" s="1503"/>
      <c r="IB275" s="1503"/>
      <c r="IC275" s="1503"/>
      <c r="ID275" s="1503"/>
      <c r="IE275" s="1503"/>
      <c r="IF275" s="1503"/>
      <c r="IG275" s="1503"/>
      <c r="IH275" s="1503"/>
      <c r="II275" s="1503"/>
      <c r="IJ275" s="1503"/>
      <c r="IK275" s="1503"/>
      <c r="IL275" s="1503"/>
      <c r="IM275" s="1503"/>
      <c r="IN275" s="1503"/>
      <c r="IO275" s="1503"/>
      <c r="IP275" s="1503"/>
      <c r="IQ275" s="1503"/>
      <c r="IR275" s="1503"/>
      <c r="IS275" s="1503"/>
      <c r="IT275" s="1503"/>
      <c r="IU275" s="1503"/>
      <c r="IV275" s="1503"/>
      <c r="IW275" s="1503"/>
      <c r="IX275" s="1503"/>
      <c r="IY275" s="1503"/>
      <c r="IZ275" s="1503"/>
      <c r="JA275" s="1503"/>
      <c r="JB275" s="1503"/>
      <c r="JC275" s="1503"/>
      <c r="JD275" s="1503"/>
      <c r="JE275" s="1503"/>
      <c r="JF275" s="1503"/>
      <c r="JG275" s="1503"/>
      <c r="JH275" s="1503"/>
      <c r="JI275" s="1503"/>
      <c r="JJ275" s="1503"/>
      <c r="JK275" s="1503"/>
      <c r="JL275" s="1503"/>
      <c r="JM275" s="1503"/>
      <c r="JN275" s="1503"/>
      <c r="JO275" s="1503"/>
      <c r="JP275" s="1503"/>
      <c r="JQ275" s="1503"/>
      <c r="JR275" s="1503"/>
      <c r="JS275" s="1503"/>
      <c r="JT275" s="1503"/>
      <c r="JU275" s="1503"/>
      <c r="JV275" s="1503"/>
      <c r="JW275" s="1503"/>
      <c r="JX275" s="1503"/>
      <c r="JY275" s="1503"/>
      <c r="JZ275" s="1503"/>
      <c r="KA275" s="1503"/>
      <c r="KB275" s="1503"/>
      <c r="KC275" s="1503"/>
      <c r="KD275" s="1503"/>
      <c r="KE275" s="1503"/>
      <c r="KF275" s="1503"/>
      <c r="KG275" s="1503"/>
      <c r="KH275" s="1503"/>
      <c r="KI275" s="1503"/>
      <c r="KJ275" s="1503"/>
      <c r="KK275" s="1503"/>
      <c r="KL275" s="1503"/>
      <c r="KM275" s="1503"/>
      <c r="KN275" s="1503"/>
      <c r="KO275" s="1503"/>
      <c r="KP275" s="1503"/>
      <c r="KQ275" s="1503"/>
      <c r="KR275" s="1503"/>
      <c r="KS275" s="1503"/>
      <c r="KT275" s="1503"/>
      <c r="KU275" s="1503"/>
      <c r="KV275" s="1503"/>
      <c r="KW275" s="1503"/>
      <c r="KX275" s="1503"/>
    </row>
    <row r="276" spans="1:310" s="5" customFormat="1" ht="16.5" thickBot="1">
      <c r="A276" s="1150">
        <v>29</v>
      </c>
      <c r="B276" s="2020" t="s">
        <v>2442</v>
      </c>
      <c r="C276" s="2019"/>
      <c r="D276" s="1579" t="s">
        <v>2408</v>
      </c>
      <c r="E276" s="701">
        <v>54.2</v>
      </c>
      <c r="F276" s="703" t="s">
        <v>2379</v>
      </c>
      <c r="G276" s="703" t="s">
        <v>122</v>
      </c>
      <c r="H276" s="702">
        <v>1</v>
      </c>
      <c r="I276" s="1151">
        <f t="shared" si="0"/>
        <v>1</v>
      </c>
      <c r="J276" s="1503"/>
      <c r="K276" s="1503"/>
      <c r="L276" s="1503"/>
      <c r="M276" s="1503"/>
      <c r="N276" s="1503"/>
      <c r="O276" s="1503"/>
      <c r="P276" s="1503"/>
      <c r="Q276" s="1503"/>
      <c r="R276" s="1503"/>
      <c r="S276" s="1503"/>
      <c r="T276" s="1503"/>
      <c r="U276" s="1503"/>
      <c r="V276" s="1503"/>
      <c r="W276" s="1503"/>
      <c r="X276" s="1503"/>
      <c r="Y276" s="1503"/>
      <c r="Z276" s="1503"/>
      <c r="AA276" s="1503"/>
      <c r="AB276" s="1503"/>
      <c r="AC276" s="1503"/>
      <c r="AD276" s="1503"/>
      <c r="AE276" s="1503"/>
      <c r="AF276" s="1503"/>
      <c r="AG276" s="1503"/>
      <c r="AH276" s="1503"/>
      <c r="AI276" s="1503"/>
      <c r="AJ276" s="1503"/>
      <c r="AK276" s="1503"/>
      <c r="AL276" s="1503"/>
      <c r="AM276" s="1503"/>
      <c r="AN276" s="1503"/>
      <c r="AO276" s="1503"/>
      <c r="AP276" s="1503"/>
      <c r="AQ276" s="1503"/>
      <c r="AR276" s="1503"/>
      <c r="AS276" s="1503"/>
      <c r="AT276" s="1503"/>
      <c r="AU276" s="1503"/>
      <c r="AV276" s="1503"/>
      <c r="AW276" s="1503"/>
      <c r="AX276" s="1503"/>
      <c r="AY276" s="1503"/>
      <c r="AZ276" s="1503"/>
      <c r="BA276" s="1503"/>
      <c r="BB276" s="1503"/>
      <c r="BC276" s="1503"/>
      <c r="BD276" s="1503"/>
      <c r="BE276" s="1503"/>
      <c r="BF276" s="1503"/>
      <c r="BG276" s="1503"/>
      <c r="BH276" s="1503"/>
      <c r="BI276" s="1503"/>
      <c r="BJ276" s="1503"/>
      <c r="BK276" s="1503"/>
      <c r="BL276" s="1503"/>
      <c r="BM276" s="1503"/>
      <c r="BN276" s="1503"/>
      <c r="BO276" s="1503"/>
      <c r="BP276" s="1503"/>
      <c r="BQ276" s="1503"/>
      <c r="BR276" s="1503"/>
      <c r="BS276" s="1503"/>
      <c r="BT276" s="1503"/>
      <c r="BU276" s="1503"/>
      <c r="BV276" s="1503"/>
      <c r="BW276" s="1503"/>
      <c r="BX276" s="1503"/>
      <c r="BY276" s="1503"/>
      <c r="BZ276" s="1503"/>
      <c r="CA276" s="1503"/>
      <c r="CB276" s="1503"/>
      <c r="CC276" s="1503"/>
      <c r="CD276" s="1503"/>
      <c r="CE276" s="1503"/>
      <c r="CF276" s="1503"/>
      <c r="CG276" s="1503"/>
      <c r="CH276" s="1503"/>
      <c r="CI276" s="1503"/>
      <c r="CJ276" s="1503"/>
      <c r="CK276" s="1503"/>
      <c r="CL276" s="1503"/>
      <c r="CM276" s="1503"/>
      <c r="CN276" s="1503"/>
      <c r="CO276" s="1503"/>
      <c r="CP276" s="1503"/>
      <c r="CQ276" s="1503"/>
      <c r="CR276" s="1503"/>
      <c r="CS276" s="1503"/>
      <c r="CT276" s="1503"/>
      <c r="CU276" s="1503"/>
      <c r="CV276" s="1503"/>
      <c r="CW276" s="1503"/>
      <c r="CX276" s="1503"/>
      <c r="CY276" s="1503"/>
      <c r="CZ276" s="1503"/>
      <c r="DA276" s="1503"/>
      <c r="DB276" s="1503"/>
      <c r="DC276" s="1503"/>
      <c r="DD276" s="1503"/>
      <c r="DE276" s="1503"/>
      <c r="DF276" s="1503"/>
      <c r="DG276" s="1503"/>
      <c r="DH276" s="1503"/>
      <c r="DI276" s="1503"/>
      <c r="DJ276" s="1503"/>
      <c r="DK276" s="1503"/>
      <c r="DL276" s="1503"/>
      <c r="DM276" s="1503"/>
      <c r="DN276" s="1503"/>
      <c r="DO276" s="1503"/>
      <c r="DP276" s="1503"/>
      <c r="DQ276" s="1503"/>
      <c r="DR276" s="1503"/>
      <c r="DS276" s="1503"/>
      <c r="DT276" s="1503"/>
      <c r="DU276" s="1503"/>
      <c r="DV276" s="1503"/>
      <c r="DW276" s="1503"/>
      <c r="DX276" s="1503"/>
      <c r="DY276" s="1503"/>
      <c r="DZ276" s="1503"/>
      <c r="EA276" s="1503"/>
      <c r="EB276" s="1503"/>
      <c r="EC276" s="1503"/>
      <c r="ED276" s="1503"/>
      <c r="EE276" s="1503"/>
      <c r="EF276" s="1503"/>
      <c r="EG276" s="1503"/>
      <c r="EH276" s="1503"/>
      <c r="EI276" s="1503"/>
      <c r="EJ276" s="1503"/>
      <c r="EK276" s="1503"/>
      <c r="EL276" s="1503"/>
      <c r="EM276" s="1503"/>
      <c r="EN276" s="1503"/>
      <c r="EO276" s="1503"/>
      <c r="EP276" s="1503"/>
      <c r="EQ276" s="1503"/>
      <c r="ER276" s="1503"/>
      <c r="ES276" s="1503"/>
      <c r="ET276" s="1503"/>
      <c r="EU276" s="1503"/>
      <c r="EV276" s="1503"/>
      <c r="EW276" s="1503"/>
      <c r="EX276" s="1503"/>
      <c r="EY276" s="1503"/>
      <c r="EZ276" s="1503"/>
      <c r="FA276" s="1503"/>
      <c r="FB276" s="1503"/>
      <c r="FC276" s="1503"/>
      <c r="FD276" s="1503"/>
      <c r="FE276" s="1503"/>
      <c r="FF276" s="1503"/>
      <c r="FG276" s="1503"/>
      <c r="FH276" s="1503"/>
      <c r="FI276" s="1503"/>
      <c r="FJ276" s="1503"/>
      <c r="FK276" s="1503"/>
      <c r="FL276" s="1503"/>
      <c r="FM276" s="1503"/>
      <c r="FN276" s="1503"/>
      <c r="FO276" s="1503"/>
      <c r="FP276" s="1503"/>
      <c r="FQ276" s="1503"/>
      <c r="FR276" s="1503"/>
      <c r="FS276" s="1503"/>
      <c r="FT276" s="1503"/>
      <c r="FU276" s="1503"/>
      <c r="FV276" s="1503"/>
      <c r="FW276" s="1503"/>
      <c r="FX276" s="1503"/>
      <c r="FY276" s="1503"/>
      <c r="FZ276" s="1503"/>
      <c r="GA276" s="1503"/>
      <c r="GB276" s="1503"/>
      <c r="GC276" s="1503"/>
      <c r="GD276" s="1503"/>
      <c r="GE276" s="1503"/>
      <c r="GF276" s="1503"/>
      <c r="GG276" s="1503"/>
      <c r="GH276" s="1503"/>
      <c r="GI276" s="1503"/>
      <c r="GJ276" s="1503"/>
      <c r="GK276" s="1503"/>
      <c r="GL276" s="1503"/>
      <c r="GM276" s="1503"/>
      <c r="GN276" s="1503"/>
      <c r="GO276" s="1503"/>
      <c r="GP276" s="1503"/>
      <c r="GQ276" s="1503"/>
      <c r="GR276" s="1503"/>
      <c r="GS276" s="1503"/>
      <c r="GT276" s="1503"/>
      <c r="GU276" s="1503"/>
      <c r="GV276" s="1503"/>
      <c r="GW276" s="1503"/>
      <c r="GX276" s="1503"/>
      <c r="GY276" s="1503"/>
      <c r="GZ276" s="1503"/>
      <c r="HA276" s="1503"/>
      <c r="HB276" s="1503"/>
      <c r="HC276" s="1503"/>
      <c r="HD276" s="1503"/>
      <c r="HE276" s="1503"/>
      <c r="HF276" s="1503"/>
      <c r="HG276" s="1503"/>
      <c r="HH276" s="1503"/>
      <c r="HI276" s="1503"/>
      <c r="HJ276" s="1503"/>
      <c r="HK276" s="1503"/>
      <c r="HL276" s="1503"/>
      <c r="HM276" s="1503"/>
      <c r="HN276" s="1503"/>
      <c r="HO276" s="1503"/>
      <c r="HP276" s="1503"/>
      <c r="HQ276" s="1503"/>
      <c r="HR276" s="1503"/>
      <c r="HS276" s="1503"/>
      <c r="HT276" s="1503"/>
      <c r="HU276" s="1503"/>
      <c r="HV276" s="1503"/>
      <c r="HW276" s="1503"/>
      <c r="HX276" s="1503"/>
      <c r="HY276" s="1503"/>
      <c r="HZ276" s="1503"/>
      <c r="IA276" s="1503"/>
      <c r="IB276" s="1503"/>
      <c r="IC276" s="1503"/>
      <c r="ID276" s="1503"/>
      <c r="IE276" s="1503"/>
      <c r="IF276" s="1503"/>
      <c r="IG276" s="1503"/>
      <c r="IH276" s="1503"/>
      <c r="II276" s="1503"/>
      <c r="IJ276" s="1503"/>
      <c r="IK276" s="1503"/>
      <c r="IL276" s="1503"/>
      <c r="IM276" s="1503"/>
      <c r="IN276" s="1503"/>
      <c r="IO276" s="1503"/>
      <c r="IP276" s="1503"/>
      <c r="IQ276" s="1503"/>
      <c r="IR276" s="1503"/>
      <c r="IS276" s="1503"/>
      <c r="IT276" s="1503"/>
      <c r="IU276" s="1503"/>
      <c r="IV276" s="1503"/>
      <c r="IW276" s="1503"/>
      <c r="IX276" s="1503"/>
      <c r="IY276" s="1503"/>
      <c r="IZ276" s="1503"/>
      <c r="JA276" s="1503"/>
      <c r="JB276" s="1503"/>
      <c r="JC276" s="1503"/>
      <c r="JD276" s="1503"/>
      <c r="JE276" s="1503"/>
      <c r="JF276" s="1503"/>
      <c r="JG276" s="1503"/>
      <c r="JH276" s="1503"/>
      <c r="JI276" s="1503"/>
      <c r="JJ276" s="1503"/>
      <c r="JK276" s="1503"/>
      <c r="JL276" s="1503"/>
      <c r="JM276" s="1503"/>
      <c r="JN276" s="1503"/>
      <c r="JO276" s="1503"/>
      <c r="JP276" s="1503"/>
      <c r="JQ276" s="1503"/>
      <c r="JR276" s="1503"/>
      <c r="JS276" s="1503"/>
      <c r="JT276" s="1503"/>
      <c r="JU276" s="1503"/>
      <c r="JV276" s="1503"/>
      <c r="JW276" s="1503"/>
      <c r="JX276" s="1503"/>
      <c r="JY276" s="1503"/>
      <c r="JZ276" s="1503"/>
      <c r="KA276" s="1503"/>
      <c r="KB276" s="1503"/>
      <c r="KC276" s="1503"/>
      <c r="KD276" s="1503"/>
      <c r="KE276" s="1503"/>
      <c r="KF276" s="1503"/>
      <c r="KG276" s="1503"/>
      <c r="KH276" s="1503"/>
      <c r="KI276" s="1503"/>
      <c r="KJ276" s="1503"/>
      <c r="KK276" s="1503"/>
      <c r="KL276" s="1503"/>
      <c r="KM276" s="1503"/>
      <c r="KN276" s="1503"/>
      <c r="KO276" s="1503"/>
      <c r="KP276" s="1503"/>
      <c r="KQ276" s="1503"/>
      <c r="KR276" s="1503"/>
      <c r="KS276" s="1503"/>
      <c r="KT276" s="1503"/>
      <c r="KU276" s="1503"/>
      <c r="KV276" s="1503"/>
      <c r="KW276" s="1503"/>
      <c r="KX276" s="1503"/>
    </row>
    <row r="277" spans="1:310" s="5" customFormat="1" ht="16.5" thickBot="1">
      <c r="A277" s="1152">
        <v>30</v>
      </c>
      <c r="B277" s="2020" t="s">
        <v>2424</v>
      </c>
      <c r="C277" s="2019"/>
      <c r="D277" s="1579" t="s">
        <v>2409</v>
      </c>
      <c r="E277" s="701">
        <v>54.2</v>
      </c>
      <c r="F277" s="703" t="s">
        <v>2379</v>
      </c>
      <c r="G277" s="703" t="s">
        <v>122</v>
      </c>
      <c r="H277" s="702">
        <v>1</v>
      </c>
      <c r="I277" s="1151">
        <f t="shared" si="0"/>
        <v>1</v>
      </c>
      <c r="J277" s="1503"/>
      <c r="K277" s="1503"/>
      <c r="L277" s="1503"/>
      <c r="M277" s="1503"/>
      <c r="N277" s="1503"/>
      <c r="O277" s="1503"/>
      <c r="P277" s="1503"/>
      <c r="Q277" s="1503"/>
      <c r="R277" s="1503"/>
      <c r="S277" s="1503"/>
      <c r="T277" s="1503"/>
      <c r="U277" s="1503"/>
      <c r="V277" s="1503"/>
      <c r="W277" s="1503"/>
      <c r="X277" s="1503"/>
      <c r="Y277" s="1503"/>
      <c r="Z277" s="1503"/>
      <c r="AA277" s="1503"/>
      <c r="AB277" s="1503"/>
      <c r="AC277" s="1503"/>
      <c r="AD277" s="1503"/>
      <c r="AE277" s="1503"/>
      <c r="AF277" s="1503"/>
      <c r="AG277" s="1503"/>
      <c r="AH277" s="1503"/>
      <c r="AI277" s="1503"/>
      <c r="AJ277" s="1503"/>
      <c r="AK277" s="1503"/>
      <c r="AL277" s="1503"/>
      <c r="AM277" s="1503"/>
      <c r="AN277" s="1503"/>
      <c r="AO277" s="1503"/>
      <c r="AP277" s="1503"/>
      <c r="AQ277" s="1503"/>
      <c r="AR277" s="1503"/>
      <c r="AS277" s="1503"/>
      <c r="AT277" s="1503"/>
      <c r="AU277" s="1503"/>
      <c r="AV277" s="1503"/>
      <c r="AW277" s="1503"/>
      <c r="AX277" s="1503"/>
      <c r="AY277" s="1503"/>
      <c r="AZ277" s="1503"/>
      <c r="BA277" s="1503"/>
      <c r="BB277" s="1503"/>
      <c r="BC277" s="1503"/>
      <c r="BD277" s="1503"/>
      <c r="BE277" s="1503"/>
      <c r="BF277" s="1503"/>
      <c r="BG277" s="1503"/>
      <c r="BH277" s="1503"/>
      <c r="BI277" s="1503"/>
      <c r="BJ277" s="1503"/>
      <c r="BK277" s="1503"/>
      <c r="BL277" s="1503"/>
      <c r="BM277" s="1503"/>
      <c r="BN277" s="1503"/>
      <c r="BO277" s="1503"/>
      <c r="BP277" s="1503"/>
      <c r="BQ277" s="1503"/>
      <c r="BR277" s="1503"/>
      <c r="BS277" s="1503"/>
      <c r="BT277" s="1503"/>
      <c r="BU277" s="1503"/>
      <c r="BV277" s="1503"/>
      <c r="BW277" s="1503"/>
      <c r="BX277" s="1503"/>
      <c r="BY277" s="1503"/>
      <c r="BZ277" s="1503"/>
      <c r="CA277" s="1503"/>
      <c r="CB277" s="1503"/>
      <c r="CC277" s="1503"/>
      <c r="CD277" s="1503"/>
      <c r="CE277" s="1503"/>
      <c r="CF277" s="1503"/>
      <c r="CG277" s="1503"/>
      <c r="CH277" s="1503"/>
      <c r="CI277" s="1503"/>
      <c r="CJ277" s="1503"/>
      <c r="CK277" s="1503"/>
      <c r="CL277" s="1503"/>
      <c r="CM277" s="1503"/>
      <c r="CN277" s="1503"/>
      <c r="CO277" s="1503"/>
      <c r="CP277" s="1503"/>
      <c r="CQ277" s="1503"/>
      <c r="CR277" s="1503"/>
      <c r="CS277" s="1503"/>
      <c r="CT277" s="1503"/>
      <c r="CU277" s="1503"/>
      <c r="CV277" s="1503"/>
      <c r="CW277" s="1503"/>
      <c r="CX277" s="1503"/>
      <c r="CY277" s="1503"/>
      <c r="CZ277" s="1503"/>
      <c r="DA277" s="1503"/>
      <c r="DB277" s="1503"/>
      <c r="DC277" s="1503"/>
      <c r="DD277" s="1503"/>
      <c r="DE277" s="1503"/>
      <c r="DF277" s="1503"/>
      <c r="DG277" s="1503"/>
      <c r="DH277" s="1503"/>
      <c r="DI277" s="1503"/>
      <c r="DJ277" s="1503"/>
      <c r="DK277" s="1503"/>
      <c r="DL277" s="1503"/>
      <c r="DM277" s="1503"/>
      <c r="DN277" s="1503"/>
      <c r="DO277" s="1503"/>
      <c r="DP277" s="1503"/>
      <c r="DQ277" s="1503"/>
      <c r="DR277" s="1503"/>
      <c r="DS277" s="1503"/>
      <c r="DT277" s="1503"/>
      <c r="DU277" s="1503"/>
      <c r="DV277" s="1503"/>
      <c r="DW277" s="1503"/>
      <c r="DX277" s="1503"/>
      <c r="DY277" s="1503"/>
      <c r="DZ277" s="1503"/>
      <c r="EA277" s="1503"/>
      <c r="EB277" s="1503"/>
      <c r="EC277" s="1503"/>
      <c r="ED277" s="1503"/>
      <c r="EE277" s="1503"/>
      <c r="EF277" s="1503"/>
      <c r="EG277" s="1503"/>
      <c r="EH277" s="1503"/>
      <c r="EI277" s="1503"/>
      <c r="EJ277" s="1503"/>
      <c r="EK277" s="1503"/>
      <c r="EL277" s="1503"/>
      <c r="EM277" s="1503"/>
      <c r="EN277" s="1503"/>
      <c r="EO277" s="1503"/>
      <c r="EP277" s="1503"/>
      <c r="EQ277" s="1503"/>
      <c r="ER277" s="1503"/>
      <c r="ES277" s="1503"/>
      <c r="ET277" s="1503"/>
      <c r="EU277" s="1503"/>
      <c r="EV277" s="1503"/>
      <c r="EW277" s="1503"/>
      <c r="EX277" s="1503"/>
      <c r="EY277" s="1503"/>
      <c r="EZ277" s="1503"/>
      <c r="FA277" s="1503"/>
      <c r="FB277" s="1503"/>
      <c r="FC277" s="1503"/>
      <c r="FD277" s="1503"/>
      <c r="FE277" s="1503"/>
      <c r="FF277" s="1503"/>
      <c r="FG277" s="1503"/>
      <c r="FH277" s="1503"/>
      <c r="FI277" s="1503"/>
      <c r="FJ277" s="1503"/>
      <c r="FK277" s="1503"/>
      <c r="FL277" s="1503"/>
      <c r="FM277" s="1503"/>
      <c r="FN277" s="1503"/>
      <c r="FO277" s="1503"/>
      <c r="FP277" s="1503"/>
      <c r="FQ277" s="1503"/>
      <c r="FR277" s="1503"/>
      <c r="FS277" s="1503"/>
      <c r="FT277" s="1503"/>
      <c r="FU277" s="1503"/>
      <c r="FV277" s="1503"/>
      <c r="FW277" s="1503"/>
      <c r="FX277" s="1503"/>
      <c r="FY277" s="1503"/>
      <c r="FZ277" s="1503"/>
      <c r="GA277" s="1503"/>
      <c r="GB277" s="1503"/>
      <c r="GC277" s="1503"/>
      <c r="GD277" s="1503"/>
      <c r="GE277" s="1503"/>
      <c r="GF277" s="1503"/>
      <c r="GG277" s="1503"/>
      <c r="GH277" s="1503"/>
      <c r="GI277" s="1503"/>
      <c r="GJ277" s="1503"/>
      <c r="GK277" s="1503"/>
      <c r="GL277" s="1503"/>
      <c r="GM277" s="1503"/>
      <c r="GN277" s="1503"/>
      <c r="GO277" s="1503"/>
      <c r="GP277" s="1503"/>
      <c r="GQ277" s="1503"/>
      <c r="GR277" s="1503"/>
      <c r="GS277" s="1503"/>
      <c r="GT277" s="1503"/>
      <c r="GU277" s="1503"/>
      <c r="GV277" s="1503"/>
      <c r="GW277" s="1503"/>
      <c r="GX277" s="1503"/>
      <c r="GY277" s="1503"/>
      <c r="GZ277" s="1503"/>
      <c r="HA277" s="1503"/>
      <c r="HB277" s="1503"/>
      <c r="HC277" s="1503"/>
      <c r="HD277" s="1503"/>
      <c r="HE277" s="1503"/>
      <c r="HF277" s="1503"/>
      <c r="HG277" s="1503"/>
      <c r="HH277" s="1503"/>
      <c r="HI277" s="1503"/>
      <c r="HJ277" s="1503"/>
      <c r="HK277" s="1503"/>
      <c r="HL277" s="1503"/>
      <c r="HM277" s="1503"/>
      <c r="HN277" s="1503"/>
      <c r="HO277" s="1503"/>
      <c r="HP277" s="1503"/>
      <c r="HQ277" s="1503"/>
      <c r="HR277" s="1503"/>
      <c r="HS277" s="1503"/>
      <c r="HT277" s="1503"/>
      <c r="HU277" s="1503"/>
      <c r="HV277" s="1503"/>
      <c r="HW277" s="1503"/>
      <c r="HX277" s="1503"/>
      <c r="HY277" s="1503"/>
      <c r="HZ277" s="1503"/>
      <c r="IA277" s="1503"/>
      <c r="IB277" s="1503"/>
      <c r="IC277" s="1503"/>
      <c r="ID277" s="1503"/>
      <c r="IE277" s="1503"/>
      <c r="IF277" s="1503"/>
      <c r="IG277" s="1503"/>
      <c r="IH277" s="1503"/>
      <c r="II277" s="1503"/>
      <c r="IJ277" s="1503"/>
      <c r="IK277" s="1503"/>
      <c r="IL277" s="1503"/>
      <c r="IM277" s="1503"/>
      <c r="IN277" s="1503"/>
      <c r="IO277" s="1503"/>
      <c r="IP277" s="1503"/>
      <c r="IQ277" s="1503"/>
      <c r="IR277" s="1503"/>
      <c r="IS277" s="1503"/>
      <c r="IT277" s="1503"/>
      <c r="IU277" s="1503"/>
      <c r="IV277" s="1503"/>
      <c r="IW277" s="1503"/>
      <c r="IX277" s="1503"/>
      <c r="IY277" s="1503"/>
      <c r="IZ277" s="1503"/>
      <c r="JA277" s="1503"/>
      <c r="JB277" s="1503"/>
      <c r="JC277" s="1503"/>
      <c r="JD277" s="1503"/>
      <c r="JE277" s="1503"/>
      <c r="JF277" s="1503"/>
      <c r="JG277" s="1503"/>
      <c r="JH277" s="1503"/>
      <c r="JI277" s="1503"/>
      <c r="JJ277" s="1503"/>
      <c r="JK277" s="1503"/>
      <c r="JL277" s="1503"/>
      <c r="JM277" s="1503"/>
      <c r="JN277" s="1503"/>
      <c r="JO277" s="1503"/>
      <c r="JP277" s="1503"/>
      <c r="JQ277" s="1503"/>
      <c r="JR277" s="1503"/>
      <c r="JS277" s="1503"/>
      <c r="JT277" s="1503"/>
      <c r="JU277" s="1503"/>
      <c r="JV277" s="1503"/>
      <c r="JW277" s="1503"/>
      <c r="JX277" s="1503"/>
      <c r="JY277" s="1503"/>
      <c r="JZ277" s="1503"/>
      <c r="KA277" s="1503"/>
      <c r="KB277" s="1503"/>
      <c r="KC277" s="1503"/>
      <c r="KD277" s="1503"/>
      <c r="KE277" s="1503"/>
      <c r="KF277" s="1503"/>
      <c r="KG277" s="1503"/>
      <c r="KH277" s="1503"/>
      <c r="KI277" s="1503"/>
      <c r="KJ277" s="1503"/>
      <c r="KK277" s="1503"/>
      <c r="KL277" s="1503"/>
      <c r="KM277" s="1503"/>
      <c r="KN277" s="1503"/>
      <c r="KO277" s="1503"/>
      <c r="KP277" s="1503"/>
      <c r="KQ277" s="1503"/>
      <c r="KR277" s="1503"/>
      <c r="KS277" s="1503"/>
      <c r="KT277" s="1503"/>
      <c r="KU277" s="1503"/>
      <c r="KV277" s="1503"/>
      <c r="KW277" s="1503"/>
      <c r="KX277" s="1503"/>
    </row>
    <row r="278" spans="1:310" s="5" customFormat="1" ht="16.5" thickBot="1">
      <c r="A278" s="1152">
        <v>31</v>
      </c>
      <c r="B278" s="2020" t="s">
        <v>2443</v>
      </c>
      <c r="C278" s="2019"/>
      <c r="D278" s="1579" t="s">
        <v>2410</v>
      </c>
      <c r="E278" s="701">
        <v>54.2</v>
      </c>
      <c r="F278" s="703" t="s">
        <v>2379</v>
      </c>
      <c r="G278" s="703" t="s">
        <v>122</v>
      </c>
      <c r="H278" s="702">
        <v>1</v>
      </c>
      <c r="I278" s="1151">
        <f t="shared" si="0"/>
        <v>1</v>
      </c>
      <c r="J278" s="1503"/>
      <c r="K278" s="1503"/>
      <c r="L278" s="1503"/>
      <c r="M278" s="1503"/>
      <c r="N278" s="1503"/>
      <c r="O278" s="1503"/>
      <c r="P278" s="1503"/>
      <c r="Q278" s="1503"/>
      <c r="R278" s="1503"/>
      <c r="S278" s="1503"/>
      <c r="T278" s="1503"/>
      <c r="U278" s="1503"/>
      <c r="V278" s="1503"/>
      <c r="W278" s="1503"/>
      <c r="X278" s="1503"/>
      <c r="Y278" s="1503"/>
      <c r="Z278" s="1503"/>
      <c r="AA278" s="1503"/>
      <c r="AB278" s="1503"/>
      <c r="AC278" s="1503"/>
      <c r="AD278" s="1503"/>
      <c r="AE278" s="1503"/>
      <c r="AF278" s="1503"/>
      <c r="AG278" s="1503"/>
      <c r="AH278" s="1503"/>
      <c r="AI278" s="1503"/>
      <c r="AJ278" s="1503"/>
      <c r="AK278" s="1503"/>
      <c r="AL278" s="1503"/>
      <c r="AM278" s="1503"/>
      <c r="AN278" s="1503"/>
      <c r="AO278" s="1503"/>
      <c r="AP278" s="1503"/>
      <c r="AQ278" s="1503"/>
      <c r="AR278" s="1503"/>
      <c r="AS278" s="1503"/>
      <c r="AT278" s="1503"/>
      <c r="AU278" s="1503"/>
      <c r="AV278" s="1503"/>
      <c r="AW278" s="1503"/>
      <c r="AX278" s="1503"/>
      <c r="AY278" s="1503"/>
      <c r="AZ278" s="1503"/>
      <c r="BA278" s="1503"/>
      <c r="BB278" s="1503"/>
      <c r="BC278" s="1503"/>
      <c r="BD278" s="1503"/>
      <c r="BE278" s="1503"/>
      <c r="BF278" s="1503"/>
      <c r="BG278" s="1503"/>
      <c r="BH278" s="1503"/>
      <c r="BI278" s="1503"/>
      <c r="BJ278" s="1503"/>
      <c r="BK278" s="1503"/>
      <c r="BL278" s="1503"/>
      <c r="BM278" s="1503"/>
      <c r="BN278" s="1503"/>
      <c r="BO278" s="1503"/>
      <c r="BP278" s="1503"/>
      <c r="BQ278" s="1503"/>
      <c r="BR278" s="1503"/>
      <c r="BS278" s="1503"/>
      <c r="BT278" s="1503"/>
      <c r="BU278" s="1503"/>
      <c r="BV278" s="1503"/>
      <c r="BW278" s="1503"/>
      <c r="BX278" s="1503"/>
      <c r="BY278" s="1503"/>
      <c r="BZ278" s="1503"/>
      <c r="CA278" s="1503"/>
      <c r="CB278" s="1503"/>
      <c r="CC278" s="1503"/>
      <c r="CD278" s="1503"/>
      <c r="CE278" s="1503"/>
      <c r="CF278" s="1503"/>
      <c r="CG278" s="1503"/>
      <c r="CH278" s="1503"/>
      <c r="CI278" s="1503"/>
      <c r="CJ278" s="1503"/>
      <c r="CK278" s="1503"/>
      <c r="CL278" s="1503"/>
      <c r="CM278" s="1503"/>
      <c r="CN278" s="1503"/>
      <c r="CO278" s="1503"/>
      <c r="CP278" s="1503"/>
      <c r="CQ278" s="1503"/>
      <c r="CR278" s="1503"/>
      <c r="CS278" s="1503"/>
      <c r="CT278" s="1503"/>
      <c r="CU278" s="1503"/>
      <c r="CV278" s="1503"/>
      <c r="CW278" s="1503"/>
      <c r="CX278" s="1503"/>
      <c r="CY278" s="1503"/>
      <c r="CZ278" s="1503"/>
      <c r="DA278" s="1503"/>
      <c r="DB278" s="1503"/>
      <c r="DC278" s="1503"/>
      <c r="DD278" s="1503"/>
      <c r="DE278" s="1503"/>
      <c r="DF278" s="1503"/>
      <c r="DG278" s="1503"/>
      <c r="DH278" s="1503"/>
      <c r="DI278" s="1503"/>
      <c r="DJ278" s="1503"/>
      <c r="DK278" s="1503"/>
      <c r="DL278" s="1503"/>
      <c r="DM278" s="1503"/>
      <c r="DN278" s="1503"/>
      <c r="DO278" s="1503"/>
      <c r="DP278" s="1503"/>
      <c r="DQ278" s="1503"/>
      <c r="DR278" s="1503"/>
      <c r="DS278" s="1503"/>
      <c r="DT278" s="1503"/>
      <c r="DU278" s="1503"/>
      <c r="DV278" s="1503"/>
      <c r="DW278" s="1503"/>
      <c r="DX278" s="1503"/>
      <c r="DY278" s="1503"/>
      <c r="DZ278" s="1503"/>
      <c r="EA278" s="1503"/>
      <c r="EB278" s="1503"/>
      <c r="EC278" s="1503"/>
      <c r="ED278" s="1503"/>
      <c r="EE278" s="1503"/>
      <c r="EF278" s="1503"/>
      <c r="EG278" s="1503"/>
      <c r="EH278" s="1503"/>
      <c r="EI278" s="1503"/>
      <c r="EJ278" s="1503"/>
      <c r="EK278" s="1503"/>
      <c r="EL278" s="1503"/>
      <c r="EM278" s="1503"/>
      <c r="EN278" s="1503"/>
      <c r="EO278" s="1503"/>
      <c r="EP278" s="1503"/>
      <c r="EQ278" s="1503"/>
      <c r="ER278" s="1503"/>
      <c r="ES278" s="1503"/>
      <c r="ET278" s="1503"/>
      <c r="EU278" s="1503"/>
      <c r="EV278" s="1503"/>
      <c r="EW278" s="1503"/>
      <c r="EX278" s="1503"/>
      <c r="EY278" s="1503"/>
      <c r="EZ278" s="1503"/>
      <c r="FA278" s="1503"/>
      <c r="FB278" s="1503"/>
      <c r="FC278" s="1503"/>
      <c r="FD278" s="1503"/>
      <c r="FE278" s="1503"/>
      <c r="FF278" s="1503"/>
      <c r="FG278" s="1503"/>
      <c r="FH278" s="1503"/>
      <c r="FI278" s="1503"/>
      <c r="FJ278" s="1503"/>
      <c r="FK278" s="1503"/>
      <c r="FL278" s="1503"/>
      <c r="FM278" s="1503"/>
      <c r="FN278" s="1503"/>
      <c r="FO278" s="1503"/>
      <c r="FP278" s="1503"/>
      <c r="FQ278" s="1503"/>
      <c r="FR278" s="1503"/>
      <c r="FS278" s="1503"/>
      <c r="FT278" s="1503"/>
      <c r="FU278" s="1503"/>
      <c r="FV278" s="1503"/>
      <c r="FW278" s="1503"/>
      <c r="FX278" s="1503"/>
      <c r="FY278" s="1503"/>
      <c r="FZ278" s="1503"/>
      <c r="GA278" s="1503"/>
      <c r="GB278" s="1503"/>
      <c r="GC278" s="1503"/>
      <c r="GD278" s="1503"/>
      <c r="GE278" s="1503"/>
      <c r="GF278" s="1503"/>
      <c r="GG278" s="1503"/>
      <c r="GH278" s="1503"/>
      <c r="GI278" s="1503"/>
      <c r="GJ278" s="1503"/>
      <c r="GK278" s="1503"/>
      <c r="GL278" s="1503"/>
      <c r="GM278" s="1503"/>
      <c r="GN278" s="1503"/>
      <c r="GO278" s="1503"/>
      <c r="GP278" s="1503"/>
      <c r="GQ278" s="1503"/>
      <c r="GR278" s="1503"/>
      <c r="GS278" s="1503"/>
      <c r="GT278" s="1503"/>
      <c r="GU278" s="1503"/>
      <c r="GV278" s="1503"/>
      <c r="GW278" s="1503"/>
      <c r="GX278" s="1503"/>
      <c r="GY278" s="1503"/>
      <c r="GZ278" s="1503"/>
      <c r="HA278" s="1503"/>
      <c r="HB278" s="1503"/>
      <c r="HC278" s="1503"/>
      <c r="HD278" s="1503"/>
      <c r="HE278" s="1503"/>
      <c r="HF278" s="1503"/>
      <c r="HG278" s="1503"/>
      <c r="HH278" s="1503"/>
      <c r="HI278" s="1503"/>
      <c r="HJ278" s="1503"/>
      <c r="HK278" s="1503"/>
      <c r="HL278" s="1503"/>
      <c r="HM278" s="1503"/>
      <c r="HN278" s="1503"/>
      <c r="HO278" s="1503"/>
      <c r="HP278" s="1503"/>
      <c r="HQ278" s="1503"/>
      <c r="HR278" s="1503"/>
      <c r="HS278" s="1503"/>
      <c r="HT278" s="1503"/>
      <c r="HU278" s="1503"/>
      <c r="HV278" s="1503"/>
      <c r="HW278" s="1503"/>
      <c r="HX278" s="1503"/>
      <c r="HY278" s="1503"/>
      <c r="HZ278" s="1503"/>
      <c r="IA278" s="1503"/>
      <c r="IB278" s="1503"/>
      <c r="IC278" s="1503"/>
      <c r="ID278" s="1503"/>
      <c r="IE278" s="1503"/>
      <c r="IF278" s="1503"/>
      <c r="IG278" s="1503"/>
      <c r="IH278" s="1503"/>
      <c r="II278" s="1503"/>
      <c r="IJ278" s="1503"/>
      <c r="IK278" s="1503"/>
      <c r="IL278" s="1503"/>
      <c r="IM278" s="1503"/>
      <c r="IN278" s="1503"/>
      <c r="IO278" s="1503"/>
      <c r="IP278" s="1503"/>
      <c r="IQ278" s="1503"/>
      <c r="IR278" s="1503"/>
      <c r="IS278" s="1503"/>
      <c r="IT278" s="1503"/>
      <c r="IU278" s="1503"/>
      <c r="IV278" s="1503"/>
      <c r="IW278" s="1503"/>
      <c r="IX278" s="1503"/>
      <c r="IY278" s="1503"/>
      <c r="IZ278" s="1503"/>
      <c r="JA278" s="1503"/>
      <c r="JB278" s="1503"/>
      <c r="JC278" s="1503"/>
      <c r="JD278" s="1503"/>
      <c r="JE278" s="1503"/>
      <c r="JF278" s="1503"/>
      <c r="JG278" s="1503"/>
      <c r="JH278" s="1503"/>
      <c r="JI278" s="1503"/>
      <c r="JJ278" s="1503"/>
      <c r="JK278" s="1503"/>
      <c r="JL278" s="1503"/>
      <c r="JM278" s="1503"/>
      <c r="JN278" s="1503"/>
      <c r="JO278" s="1503"/>
      <c r="JP278" s="1503"/>
      <c r="JQ278" s="1503"/>
      <c r="JR278" s="1503"/>
      <c r="JS278" s="1503"/>
      <c r="JT278" s="1503"/>
      <c r="JU278" s="1503"/>
      <c r="JV278" s="1503"/>
      <c r="JW278" s="1503"/>
      <c r="JX278" s="1503"/>
      <c r="JY278" s="1503"/>
      <c r="JZ278" s="1503"/>
      <c r="KA278" s="1503"/>
      <c r="KB278" s="1503"/>
      <c r="KC278" s="1503"/>
      <c r="KD278" s="1503"/>
      <c r="KE278" s="1503"/>
      <c r="KF278" s="1503"/>
      <c r="KG278" s="1503"/>
      <c r="KH278" s="1503"/>
      <c r="KI278" s="1503"/>
      <c r="KJ278" s="1503"/>
      <c r="KK278" s="1503"/>
      <c r="KL278" s="1503"/>
      <c r="KM278" s="1503"/>
      <c r="KN278" s="1503"/>
      <c r="KO278" s="1503"/>
      <c r="KP278" s="1503"/>
      <c r="KQ278" s="1503"/>
      <c r="KR278" s="1503"/>
      <c r="KS278" s="1503"/>
      <c r="KT278" s="1503"/>
      <c r="KU278" s="1503"/>
      <c r="KV278" s="1503"/>
      <c r="KW278" s="1503"/>
      <c r="KX278" s="1503"/>
    </row>
    <row r="279" spans="1:310" s="5" customFormat="1" ht="16.5" thickBot="1">
      <c r="A279" s="1152">
        <v>32</v>
      </c>
      <c r="B279" s="2020" t="s">
        <v>2444</v>
      </c>
      <c r="C279" s="2019"/>
      <c r="D279" s="1579" t="s">
        <v>2411</v>
      </c>
      <c r="E279" s="701">
        <v>54.2</v>
      </c>
      <c r="F279" s="703" t="s">
        <v>2379</v>
      </c>
      <c r="G279" s="703" t="s">
        <v>122</v>
      </c>
      <c r="H279" s="702">
        <v>1</v>
      </c>
      <c r="I279" s="1151">
        <f t="shared" si="0"/>
        <v>1</v>
      </c>
      <c r="J279" s="1503"/>
      <c r="K279" s="1503"/>
      <c r="L279" s="1503"/>
      <c r="M279" s="1503"/>
      <c r="N279" s="1503"/>
      <c r="O279" s="1503"/>
      <c r="P279" s="1503"/>
      <c r="Q279" s="1503"/>
      <c r="R279" s="1503"/>
      <c r="S279" s="1503"/>
      <c r="T279" s="1503"/>
      <c r="U279" s="1503"/>
      <c r="V279" s="1503"/>
      <c r="W279" s="1503"/>
      <c r="X279" s="1503"/>
      <c r="Y279" s="1503"/>
      <c r="Z279" s="1503"/>
      <c r="AA279" s="1503"/>
      <c r="AB279" s="1503"/>
      <c r="AC279" s="1503"/>
      <c r="AD279" s="1503"/>
      <c r="AE279" s="1503"/>
      <c r="AF279" s="1503"/>
      <c r="AG279" s="1503"/>
      <c r="AH279" s="1503"/>
      <c r="AI279" s="1503"/>
      <c r="AJ279" s="1503"/>
      <c r="AK279" s="1503"/>
      <c r="AL279" s="1503"/>
      <c r="AM279" s="1503"/>
      <c r="AN279" s="1503"/>
      <c r="AO279" s="1503"/>
      <c r="AP279" s="1503"/>
      <c r="AQ279" s="1503"/>
      <c r="AR279" s="1503"/>
      <c r="AS279" s="1503"/>
      <c r="AT279" s="1503"/>
      <c r="AU279" s="1503"/>
      <c r="AV279" s="1503"/>
      <c r="AW279" s="1503"/>
      <c r="AX279" s="1503"/>
      <c r="AY279" s="1503"/>
      <c r="AZ279" s="1503"/>
      <c r="BA279" s="1503"/>
      <c r="BB279" s="1503"/>
      <c r="BC279" s="1503"/>
      <c r="BD279" s="1503"/>
      <c r="BE279" s="1503"/>
      <c r="BF279" s="1503"/>
      <c r="BG279" s="1503"/>
      <c r="BH279" s="1503"/>
      <c r="BI279" s="1503"/>
      <c r="BJ279" s="1503"/>
      <c r="BK279" s="1503"/>
      <c r="BL279" s="1503"/>
      <c r="BM279" s="1503"/>
      <c r="BN279" s="1503"/>
      <c r="BO279" s="1503"/>
      <c r="BP279" s="1503"/>
      <c r="BQ279" s="1503"/>
      <c r="BR279" s="1503"/>
      <c r="BS279" s="1503"/>
      <c r="BT279" s="1503"/>
      <c r="BU279" s="1503"/>
      <c r="BV279" s="1503"/>
      <c r="BW279" s="1503"/>
      <c r="BX279" s="1503"/>
      <c r="BY279" s="1503"/>
      <c r="BZ279" s="1503"/>
      <c r="CA279" s="1503"/>
      <c r="CB279" s="1503"/>
      <c r="CC279" s="1503"/>
      <c r="CD279" s="1503"/>
      <c r="CE279" s="1503"/>
      <c r="CF279" s="1503"/>
      <c r="CG279" s="1503"/>
      <c r="CH279" s="1503"/>
      <c r="CI279" s="1503"/>
      <c r="CJ279" s="1503"/>
      <c r="CK279" s="1503"/>
      <c r="CL279" s="1503"/>
      <c r="CM279" s="1503"/>
      <c r="CN279" s="1503"/>
      <c r="CO279" s="1503"/>
      <c r="CP279" s="1503"/>
      <c r="CQ279" s="1503"/>
      <c r="CR279" s="1503"/>
      <c r="CS279" s="1503"/>
      <c r="CT279" s="1503"/>
      <c r="CU279" s="1503"/>
      <c r="CV279" s="1503"/>
      <c r="CW279" s="1503"/>
      <c r="CX279" s="1503"/>
      <c r="CY279" s="1503"/>
      <c r="CZ279" s="1503"/>
      <c r="DA279" s="1503"/>
      <c r="DB279" s="1503"/>
      <c r="DC279" s="1503"/>
      <c r="DD279" s="1503"/>
      <c r="DE279" s="1503"/>
      <c r="DF279" s="1503"/>
      <c r="DG279" s="1503"/>
      <c r="DH279" s="1503"/>
      <c r="DI279" s="1503"/>
      <c r="DJ279" s="1503"/>
      <c r="DK279" s="1503"/>
      <c r="DL279" s="1503"/>
      <c r="DM279" s="1503"/>
      <c r="DN279" s="1503"/>
      <c r="DO279" s="1503"/>
      <c r="DP279" s="1503"/>
      <c r="DQ279" s="1503"/>
      <c r="DR279" s="1503"/>
      <c r="DS279" s="1503"/>
      <c r="DT279" s="1503"/>
      <c r="DU279" s="1503"/>
      <c r="DV279" s="1503"/>
      <c r="DW279" s="1503"/>
      <c r="DX279" s="1503"/>
      <c r="DY279" s="1503"/>
      <c r="DZ279" s="1503"/>
      <c r="EA279" s="1503"/>
      <c r="EB279" s="1503"/>
      <c r="EC279" s="1503"/>
      <c r="ED279" s="1503"/>
      <c r="EE279" s="1503"/>
      <c r="EF279" s="1503"/>
      <c r="EG279" s="1503"/>
      <c r="EH279" s="1503"/>
      <c r="EI279" s="1503"/>
      <c r="EJ279" s="1503"/>
      <c r="EK279" s="1503"/>
      <c r="EL279" s="1503"/>
      <c r="EM279" s="1503"/>
      <c r="EN279" s="1503"/>
      <c r="EO279" s="1503"/>
      <c r="EP279" s="1503"/>
      <c r="EQ279" s="1503"/>
      <c r="ER279" s="1503"/>
      <c r="ES279" s="1503"/>
      <c r="ET279" s="1503"/>
      <c r="EU279" s="1503"/>
      <c r="EV279" s="1503"/>
      <c r="EW279" s="1503"/>
      <c r="EX279" s="1503"/>
      <c r="EY279" s="1503"/>
      <c r="EZ279" s="1503"/>
      <c r="FA279" s="1503"/>
      <c r="FB279" s="1503"/>
      <c r="FC279" s="1503"/>
      <c r="FD279" s="1503"/>
      <c r="FE279" s="1503"/>
      <c r="FF279" s="1503"/>
      <c r="FG279" s="1503"/>
      <c r="FH279" s="1503"/>
      <c r="FI279" s="1503"/>
      <c r="FJ279" s="1503"/>
      <c r="FK279" s="1503"/>
      <c r="FL279" s="1503"/>
      <c r="FM279" s="1503"/>
      <c r="FN279" s="1503"/>
      <c r="FO279" s="1503"/>
      <c r="FP279" s="1503"/>
      <c r="FQ279" s="1503"/>
      <c r="FR279" s="1503"/>
      <c r="FS279" s="1503"/>
      <c r="FT279" s="1503"/>
      <c r="FU279" s="1503"/>
      <c r="FV279" s="1503"/>
      <c r="FW279" s="1503"/>
      <c r="FX279" s="1503"/>
      <c r="FY279" s="1503"/>
      <c r="FZ279" s="1503"/>
      <c r="GA279" s="1503"/>
      <c r="GB279" s="1503"/>
      <c r="GC279" s="1503"/>
      <c r="GD279" s="1503"/>
      <c r="GE279" s="1503"/>
      <c r="GF279" s="1503"/>
      <c r="GG279" s="1503"/>
      <c r="GH279" s="1503"/>
      <c r="GI279" s="1503"/>
      <c r="GJ279" s="1503"/>
      <c r="GK279" s="1503"/>
      <c r="GL279" s="1503"/>
      <c r="GM279" s="1503"/>
      <c r="GN279" s="1503"/>
      <c r="GO279" s="1503"/>
      <c r="GP279" s="1503"/>
      <c r="GQ279" s="1503"/>
      <c r="GR279" s="1503"/>
      <c r="GS279" s="1503"/>
      <c r="GT279" s="1503"/>
      <c r="GU279" s="1503"/>
      <c r="GV279" s="1503"/>
      <c r="GW279" s="1503"/>
      <c r="GX279" s="1503"/>
      <c r="GY279" s="1503"/>
      <c r="GZ279" s="1503"/>
      <c r="HA279" s="1503"/>
      <c r="HB279" s="1503"/>
      <c r="HC279" s="1503"/>
      <c r="HD279" s="1503"/>
      <c r="HE279" s="1503"/>
      <c r="HF279" s="1503"/>
      <c r="HG279" s="1503"/>
      <c r="HH279" s="1503"/>
      <c r="HI279" s="1503"/>
      <c r="HJ279" s="1503"/>
      <c r="HK279" s="1503"/>
      <c r="HL279" s="1503"/>
      <c r="HM279" s="1503"/>
      <c r="HN279" s="1503"/>
      <c r="HO279" s="1503"/>
      <c r="HP279" s="1503"/>
      <c r="HQ279" s="1503"/>
      <c r="HR279" s="1503"/>
      <c r="HS279" s="1503"/>
      <c r="HT279" s="1503"/>
      <c r="HU279" s="1503"/>
      <c r="HV279" s="1503"/>
      <c r="HW279" s="1503"/>
      <c r="HX279" s="1503"/>
      <c r="HY279" s="1503"/>
      <c r="HZ279" s="1503"/>
      <c r="IA279" s="1503"/>
      <c r="IB279" s="1503"/>
      <c r="IC279" s="1503"/>
      <c r="ID279" s="1503"/>
      <c r="IE279" s="1503"/>
      <c r="IF279" s="1503"/>
      <c r="IG279" s="1503"/>
      <c r="IH279" s="1503"/>
      <c r="II279" s="1503"/>
      <c r="IJ279" s="1503"/>
      <c r="IK279" s="1503"/>
      <c r="IL279" s="1503"/>
      <c r="IM279" s="1503"/>
      <c r="IN279" s="1503"/>
      <c r="IO279" s="1503"/>
      <c r="IP279" s="1503"/>
      <c r="IQ279" s="1503"/>
      <c r="IR279" s="1503"/>
      <c r="IS279" s="1503"/>
      <c r="IT279" s="1503"/>
      <c r="IU279" s="1503"/>
      <c r="IV279" s="1503"/>
      <c r="IW279" s="1503"/>
      <c r="IX279" s="1503"/>
      <c r="IY279" s="1503"/>
      <c r="IZ279" s="1503"/>
      <c r="JA279" s="1503"/>
      <c r="JB279" s="1503"/>
      <c r="JC279" s="1503"/>
      <c r="JD279" s="1503"/>
      <c r="JE279" s="1503"/>
      <c r="JF279" s="1503"/>
      <c r="JG279" s="1503"/>
      <c r="JH279" s="1503"/>
      <c r="JI279" s="1503"/>
      <c r="JJ279" s="1503"/>
      <c r="JK279" s="1503"/>
      <c r="JL279" s="1503"/>
      <c r="JM279" s="1503"/>
      <c r="JN279" s="1503"/>
      <c r="JO279" s="1503"/>
      <c r="JP279" s="1503"/>
      <c r="JQ279" s="1503"/>
      <c r="JR279" s="1503"/>
      <c r="JS279" s="1503"/>
      <c r="JT279" s="1503"/>
      <c r="JU279" s="1503"/>
      <c r="JV279" s="1503"/>
      <c r="JW279" s="1503"/>
      <c r="JX279" s="1503"/>
      <c r="JY279" s="1503"/>
      <c r="JZ279" s="1503"/>
      <c r="KA279" s="1503"/>
      <c r="KB279" s="1503"/>
      <c r="KC279" s="1503"/>
      <c r="KD279" s="1503"/>
      <c r="KE279" s="1503"/>
      <c r="KF279" s="1503"/>
      <c r="KG279" s="1503"/>
      <c r="KH279" s="1503"/>
      <c r="KI279" s="1503"/>
      <c r="KJ279" s="1503"/>
      <c r="KK279" s="1503"/>
      <c r="KL279" s="1503"/>
      <c r="KM279" s="1503"/>
      <c r="KN279" s="1503"/>
      <c r="KO279" s="1503"/>
      <c r="KP279" s="1503"/>
      <c r="KQ279" s="1503"/>
      <c r="KR279" s="1503"/>
      <c r="KS279" s="1503"/>
      <c r="KT279" s="1503"/>
      <c r="KU279" s="1503"/>
      <c r="KV279" s="1503"/>
      <c r="KW279" s="1503"/>
      <c r="KX279" s="1503"/>
    </row>
    <row r="280" spans="1:310" s="5" customFormat="1" ht="16.5" thickBot="1">
      <c r="A280" s="1152">
        <v>33</v>
      </c>
      <c r="B280" s="2020" t="s">
        <v>2445</v>
      </c>
      <c r="C280" s="2019"/>
      <c r="D280" s="1579" t="s">
        <v>2412</v>
      </c>
      <c r="E280" s="701">
        <v>54.2</v>
      </c>
      <c r="F280" s="703" t="s">
        <v>2379</v>
      </c>
      <c r="G280" s="703" t="s">
        <v>122</v>
      </c>
      <c r="H280" s="702">
        <v>1</v>
      </c>
      <c r="I280" s="1151">
        <f t="shared" si="0"/>
        <v>1</v>
      </c>
      <c r="J280" s="1503"/>
      <c r="K280" s="1503"/>
      <c r="L280" s="1503"/>
      <c r="M280" s="1503"/>
      <c r="N280" s="1503"/>
      <c r="O280" s="1503"/>
      <c r="P280" s="1503"/>
      <c r="Q280" s="1503"/>
      <c r="R280" s="1503"/>
      <c r="S280" s="1503"/>
      <c r="T280" s="1503"/>
      <c r="U280" s="1503"/>
      <c r="V280" s="1503"/>
      <c r="W280" s="1503"/>
      <c r="X280" s="1503"/>
      <c r="Y280" s="1503"/>
      <c r="Z280" s="1503"/>
      <c r="AA280" s="1503"/>
      <c r="AB280" s="1503"/>
      <c r="AC280" s="1503"/>
      <c r="AD280" s="1503"/>
      <c r="AE280" s="1503"/>
      <c r="AF280" s="1503"/>
      <c r="AG280" s="1503"/>
      <c r="AH280" s="1503"/>
      <c r="AI280" s="1503"/>
      <c r="AJ280" s="1503"/>
      <c r="AK280" s="1503"/>
      <c r="AL280" s="1503"/>
      <c r="AM280" s="1503"/>
      <c r="AN280" s="1503"/>
      <c r="AO280" s="1503"/>
      <c r="AP280" s="1503"/>
      <c r="AQ280" s="1503"/>
      <c r="AR280" s="1503"/>
      <c r="AS280" s="1503"/>
      <c r="AT280" s="1503"/>
      <c r="AU280" s="1503"/>
      <c r="AV280" s="1503"/>
      <c r="AW280" s="1503"/>
      <c r="AX280" s="1503"/>
      <c r="AY280" s="1503"/>
      <c r="AZ280" s="1503"/>
      <c r="BA280" s="1503"/>
      <c r="BB280" s="1503"/>
      <c r="BC280" s="1503"/>
      <c r="BD280" s="1503"/>
      <c r="BE280" s="1503"/>
      <c r="BF280" s="1503"/>
      <c r="BG280" s="1503"/>
      <c r="BH280" s="1503"/>
      <c r="BI280" s="1503"/>
      <c r="BJ280" s="1503"/>
      <c r="BK280" s="1503"/>
      <c r="BL280" s="1503"/>
      <c r="BM280" s="1503"/>
      <c r="BN280" s="1503"/>
      <c r="BO280" s="1503"/>
      <c r="BP280" s="1503"/>
      <c r="BQ280" s="1503"/>
      <c r="BR280" s="1503"/>
      <c r="BS280" s="1503"/>
      <c r="BT280" s="1503"/>
      <c r="BU280" s="1503"/>
      <c r="BV280" s="1503"/>
      <c r="BW280" s="1503"/>
      <c r="BX280" s="1503"/>
      <c r="BY280" s="1503"/>
      <c r="BZ280" s="1503"/>
      <c r="CA280" s="1503"/>
      <c r="CB280" s="1503"/>
      <c r="CC280" s="1503"/>
      <c r="CD280" s="1503"/>
      <c r="CE280" s="1503"/>
      <c r="CF280" s="1503"/>
      <c r="CG280" s="1503"/>
      <c r="CH280" s="1503"/>
      <c r="CI280" s="1503"/>
      <c r="CJ280" s="1503"/>
      <c r="CK280" s="1503"/>
      <c r="CL280" s="1503"/>
      <c r="CM280" s="1503"/>
      <c r="CN280" s="1503"/>
      <c r="CO280" s="1503"/>
      <c r="CP280" s="1503"/>
      <c r="CQ280" s="1503"/>
      <c r="CR280" s="1503"/>
      <c r="CS280" s="1503"/>
      <c r="CT280" s="1503"/>
      <c r="CU280" s="1503"/>
      <c r="CV280" s="1503"/>
      <c r="CW280" s="1503"/>
      <c r="CX280" s="1503"/>
      <c r="CY280" s="1503"/>
      <c r="CZ280" s="1503"/>
      <c r="DA280" s="1503"/>
      <c r="DB280" s="1503"/>
      <c r="DC280" s="1503"/>
      <c r="DD280" s="1503"/>
      <c r="DE280" s="1503"/>
      <c r="DF280" s="1503"/>
      <c r="DG280" s="1503"/>
      <c r="DH280" s="1503"/>
      <c r="DI280" s="1503"/>
      <c r="DJ280" s="1503"/>
      <c r="DK280" s="1503"/>
      <c r="DL280" s="1503"/>
      <c r="DM280" s="1503"/>
      <c r="DN280" s="1503"/>
      <c r="DO280" s="1503"/>
      <c r="DP280" s="1503"/>
      <c r="DQ280" s="1503"/>
      <c r="DR280" s="1503"/>
      <c r="DS280" s="1503"/>
      <c r="DT280" s="1503"/>
      <c r="DU280" s="1503"/>
      <c r="DV280" s="1503"/>
      <c r="DW280" s="1503"/>
      <c r="DX280" s="1503"/>
      <c r="DY280" s="1503"/>
      <c r="DZ280" s="1503"/>
      <c r="EA280" s="1503"/>
      <c r="EB280" s="1503"/>
      <c r="EC280" s="1503"/>
      <c r="ED280" s="1503"/>
      <c r="EE280" s="1503"/>
      <c r="EF280" s="1503"/>
      <c r="EG280" s="1503"/>
      <c r="EH280" s="1503"/>
      <c r="EI280" s="1503"/>
      <c r="EJ280" s="1503"/>
      <c r="EK280" s="1503"/>
      <c r="EL280" s="1503"/>
      <c r="EM280" s="1503"/>
      <c r="EN280" s="1503"/>
      <c r="EO280" s="1503"/>
      <c r="EP280" s="1503"/>
      <c r="EQ280" s="1503"/>
      <c r="ER280" s="1503"/>
      <c r="ES280" s="1503"/>
      <c r="ET280" s="1503"/>
      <c r="EU280" s="1503"/>
      <c r="EV280" s="1503"/>
      <c r="EW280" s="1503"/>
      <c r="EX280" s="1503"/>
      <c r="EY280" s="1503"/>
      <c r="EZ280" s="1503"/>
      <c r="FA280" s="1503"/>
      <c r="FB280" s="1503"/>
      <c r="FC280" s="1503"/>
      <c r="FD280" s="1503"/>
      <c r="FE280" s="1503"/>
      <c r="FF280" s="1503"/>
      <c r="FG280" s="1503"/>
      <c r="FH280" s="1503"/>
      <c r="FI280" s="1503"/>
      <c r="FJ280" s="1503"/>
      <c r="FK280" s="1503"/>
      <c r="FL280" s="1503"/>
      <c r="FM280" s="1503"/>
      <c r="FN280" s="1503"/>
      <c r="FO280" s="1503"/>
      <c r="FP280" s="1503"/>
      <c r="FQ280" s="1503"/>
      <c r="FR280" s="1503"/>
      <c r="FS280" s="1503"/>
      <c r="FT280" s="1503"/>
      <c r="FU280" s="1503"/>
      <c r="FV280" s="1503"/>
      <c r="FW280" s="1503"/>
      <c r="FX280" s="1503"/>
      <c r="FY280" s="1503"/>
      <c r="FZ280" s="1503"/>
      <c r="GA280" s="1503"/>
      <c r="GB280" s="1503"/>
      <c r="GC280" s="1503"/>
      <c r="GD280" s="1503"/>
      <c r="GE280" s="1503"/>
      <c r="GF280" s="1503"/>
      <c r="GG280" s="1503"/>
      <c r="GH280" s="1503"/>
      <c r="GI280" s="1503"/>
      <c r="GJ280" s="1503"/>
      <c r="GK280" s="1503"/>
      <c r="GL280" s="1503"/>
      <c r="GM280" s="1503"/>
      <c r="GN280" s="1503"/>
      <c r="GO280" s="1503"/>
      <c r="GP280" s="1503"/>
      <c r="GQ280" s="1503"/>
      <c r="GR280" s="1503"/>
      <c r="GS280" s="1503"/>
      <c r="GT280" s="1503"/>
      <c r="GU280" s="1503"/>
      <c r="GV280" s="1503"/>
      <c r="GW280" s="1503"/>
      <c r="GX280" s="1503"/>
      <c r="GY280" s="1503"/>
      <c r="GZ280" s="1503"/>
      <c r="HA280" s="1503"/>
      <c r="HB280" s="1503"/>
      <c r="HC280" s="1503"/>
      <c r="HD280" s="1503"/>
      <c r="HE280" s="1503"/>
      <c r="HF280" s="1503"/>
      <c r="HG280" s="1503"/>
      <c r="HH280" s="1503"/>
      <c r="HI280" s="1503"/>
      <c r="HJ280" s="1503"/>
      <c r="HK280" s="1503"/>
      <c r="HL280" s="1503"/>
      <c r="HM280" s="1503"/>
      <c r="HN280" s="1503"/>
      <c r="HO280" s="1503"/>
      <c r="HP280" s="1503"/>
      <c r="HQ280" s="1503"/>
      <c r="HR280" s="1503"/>
      <c r="HS280" s="1503"/>
      <c r="HT280" s="1503"/>
      <c r="HU280" s="1503"/>
      <c r="HV280" s="1503"/>
      <c r="HW280" s="1503"/>
      <c r="HX280" s="1503"/>
      <c r="HY280" s="1503"/>
      <c r="HZ280" s="1503"/>
      <c r="IA280" s="1503"/>
      <c r="IB280" s="1503"/>
      <c r="IC280" s="1503"/>
      <c r="ID280" s="1503"/>
      <c r="IE280" s="1503"/>
      <c r="IF280" s="1503"/>
      <c r="IG280" s="1503"/>
      <c r="IH280" s="1503"/>
      <c r="II280" s="1503"/>
      <c r="IJ280" s="1503"/>
      <c r="IK280" s="1503"/>
      <c r="IL280" s="1503"/>
      <c r="IM280" s="1503"/>
      <c r="IN280" s="1503"/>
      <c r="IO280" s="1503"/>
      <c r="IP280" s="1503"/>
      <c r="IQ280" s="1503"/>
      <c r="IR280" s="1503"/>
      <c r="IS280" s="1503"/>
      <c r="IT280" s="1503"/>
      <c r="IU280" s="1503"/>
      <c r="IV280" s="1503"/>
      <c r="IW280" s="1503"/>
      <c r="IX280" s="1503"/>
      <c r="IY280" s="1503"/>
      <c r="IZ280" s="1503"/>
      <c r="JA280" s="1503"/>
      <c r="JB280" s="1503"/>
      <c r="JC280" s="1503"/>
      <c r="JD280" s="1503"/>
      <c r="JE280" s="1503"/>
      <c r="JF280" s="1503"/>
      <c r="JG280" s="1503"/>
      <c r="JH280" s="1503"/>
      <c r="JI280" s="1503"/>
      <c r="JJ280" s="1503"/>
      <c r="JK280" s="1503"/>
      <c r="JL280" s="1503"/>
      <c r="JM280" s="1503"/>
      <c r="JN280" s="1503"/>
      <c r="JO280" s="1503"/>
      <c r="JP280" s="1503"/>
      <c r="JQ280" s="1503"/>
      <c r="JR280" s="1503"/>
      <c r="JS280" s="1503"/>
      <c r="JT280" s="1503"/>
      <c r="JU280" s="1503"/>
      <c r="JV280" s="1503"/>
      <c r="JW280" s="1503"/>
      <c r="JX280" s="1503"/>
      <c r="JY280" s="1503"/>
      <c r="JZ280" s="1503"/>
      <c r="KA280" s="1503"/>
      <c r="KB280" s="1503"/>
      <c r="KC280" s="1503"/>
      <c r="KD280" s="1503"/>
      <c r="KE280" s="1503"/>
      <c r="KF280" s="1503"/>
      <c r="KG280" s="1503"/>
      <c r="KH280" s="1503"/>
      <c r="KI280" s="1503"/>
      <c r="KJ280" s="1503"/>
      <c r="KK280" s="1503"/>
      <c r="KL280" s="1503"/>
      <c r="KM280" s="1503"/>
      <c r="KN280" s="1503"/>
      <c r="KO280" s="1503"/>
      <c r="KP280" s="1503"/>
      <c r="KQ280" s="1503"/>
      <c r="KR280" s="1503"/>
      <c r="KS280" s="1503"/>
      <c r="KT280" s="1503"/>
      <c r="KU280" s="1503"/>
      <c r="KV280" s="1503"/>
      <c r="KW280" s="1503"/>
      <c r="KX280" s="1503"/>
    </row>
    <row r="281" spans="1:310" s="5" customFormat="1" ht="16.5" thickBot="1">
      <c r="A281" s="1152">
        <v>34</v>
      </c>
      <c r="B281" s="2020" t="s">
        <v>2446</v>
      </c>
      <c r="C281" s="2019"/>
      <c r="D281" s="1579" t="s">
        <v>2413</v>
      </c>
      <c r="E281" s="701">
        <v>54.2</v>
      </c>
      <c r="F281" s="703" t="s">
        <v>2379</v>
      </c>
      <c r="G281" s="703" t="s">
        <v>122</v>
      </c>
      <c r="H281" s="702">
        <v>1</v>
      </c>
      <c r="I281" s="1151">
        <f t="shared" si="0"/>
        <v>1</v>
      </c>
      <c r="J281" s="1503"/>
      <c r="K281" s="1503"/>
      <c r="L281" s="1503"/>
      <c r="M281" s="1503"/>
      <c r="N281" s="1503"/>
      <c r="O281" s="1503"/>
      <c r="P281" s="1503"/>
      <c r="Q281" s="1503"/>
      <c r="R281" s="1503"/>
      <c r="S281" s="1503"/>
      <c r="T281" s="1503"/>
      <c r="U281" s="1503"/>
      <c r="V281" s="1503"/>
      <c r="W281" s="1503"/>
      <c r="X281" s="1503"/>
      <c r="Y281" s="1503"/>
      <c r="Z281" s="1503"/>
      <c r="AA281" s="1503"/>
      <c r="AB281" s="1503"/>
      <c r="AC281" s="1503"/>
      <c r="AD281" s="1503"/>
      <c r="AE281" s="1503"/>
      <c r="AF281" s="1503"/>
      <c r="AG281" s="1503"/>
      <c r="AH281" s="1503"/>
      <c r="AI281" s="1503"/>
      <c r="AJ281" s="1503"/>
      <c r="AK281" s="1503"/>
      <c r="AL281" s="1503"/>
      <c r="AM281" s="1503"/>
      <c r="AN281" s="1503"/>
      <c r="AO281" s="1503"/>
      <c r="AP281" s="1503"/>
      <c r="AQ281" s="1503"/>
      <c r="AR281" s="1503"/>
      <c r="AS281" s="1503"/>
      <c r="AT281" s="1503"/>
      <c r="AU281" s="1503"/>
      <c r="AV281" s="1503"/>
      <c r="AW281" s="1503"/>
      <c r="AX281" s="1503"/>
      <c r="AY281" s="1503"/>
      <c r="AZ281" s="1503"/>
      <c r="BA281" s="1503"/>
      <c r="BB281" s="1503"/>
      <c r="BC281" s="1503"/>
      <c r="BD281" s="1503"/>
      <c r="BE281" s="1503"/>
      <c r="BF281" s="1503"/>
      <c r="BG281" s="1503"/>
      <c r="BH281" s="1503"/>
      <c r="BI281" s="1503"/>
      <c r="BJ281" s="1503"/>
      <c r="BK281" s="1503"/>
      <c r="BL281" s="1503"/>
      <c r="BM281" s="1503"/>
      <c r="BN281" s="1503"/>
      <c r="BO281" s="1503"/>
      <c r="BP281" s="1503"/>
      <c r="BQ281" s="1503"/>
      <c r="BR281" s="1503"/>
      <c r="BS281" s="1503"/>
      <c r="BT281" s="1503"/>
      <c r="BU281" s="1503"/>
      <c r="BV281" s="1503"/>
      <c r="BW281" s="1503"/>
      <c r="BX281" s="1503"/>
      <c r="BY281" s="1503"/>
      <c r="BZ281" s="1503"/>
      <c r="CA281" s="1503"/>
      <c r="CB281" s="1503"/>
      <c r="CC281" s="1503"/>
      <c r="CD281" s="1503"/>
      <c r="CE281" s="1503"/>
      <c r="CF281" s="1503"/>
      <c r="CG281" s="1503"/>
      <c r="CH281" s="1503"/>
      <c r="CI281" s="1503"/>
      <c r="CJ281" s="1503"/>
      <c r="CK281" s="1503"/>
      <c r="CL281" s="1503"/>
      <c r="CM281" s="1503"/>
      <c r="CN281" s="1503"/>
      <c r="CO281" s="1503"/>
      <c r="CP281" s="1503"/>
      <c r="CQ281" s="1503"/>
      <c r="CR281" s="1503"/>
      <c r="CS281" s="1503"/>
      <c r="CT281" s="1503"/>
      <c r="CU281" s="1503"/>
      <c r="CV281" s="1503"/>
      <c r="CW281" s="1503"/>
      <c r="CX281" s="1503"/>
      <c r="CY281" s="1503"/>
      <c r="CZ281" s="1503"/>
      <c r="DA281" s="1503"/>
      <c r="DB281" s="1503"/>
      <c r="DC281" s="1503"/>
      <c r="DD281" s="1503"/>
      <c r="DE281" s="1503"/>
      <c r="DF281" s="1503"/>
      <c r="DG281" s="1503"/>
      <c r="DH281" s="1503"/>
      <c r="DI281" s="1503"/>
      <c r="DJ281" s="1503"/>
      <c r="DK281" s="1503"/>
      <c r="DL281" s="1503"/>
      <c r="DM281" s="1503"/>
      <c r="DN281" s="1503"/>
      <c r="DO281" s="1503"/>
      <c r="DP281" s="1503"/>
      <c r="DQ281" s="1503"/>
      <c r="DR281" s="1503"/>
      <c r="DS281" s="1503"/>
      <c r="DT281" s="1503"/>
      <c r="DU281" s="1503"/>
      <c r="DV281" s="1503"/>
      <c r="DW281" s="1503"/>
      <c r="DX281" s="1503"/>
      <c r="DY281" s="1503"/>
      <c r="DZ281" s="1503"/>
      <c r="EA281" s="1503"/>
      <c r="EB281" s="1503"/>
      <c r="EC281" s="1503"/>
      <c r="ED281" s="1503"/>
      <c r="EE281" s="1503"/>
      <c r="EF281" s="1503"/>
      <c r="EG281" s="1503"/>
      <c r="EH281" s="1503"/>
      <c r="EI281" s="1503"/>
      <c r="EJ281" s="1503"/>
      <c r="EK281" s="1503"/>
      <c r="EL281" s="1503"/>
      <c r="EM281" s="1503"/>
      <c r="EN281" s="1503"/>
      <c r="EO281" s="1503"/>
      <c r="EP281" s="1503"/>
      <c r="EQ281" s="1503"/>
      <c r="ER281" s="1503"/>
      <c r="ES281" s="1503"/>
      <c r="ET281" s="1503"/>
      <c r="EU281" s="1503"/>
      <c r="EV281" s="1503"/>
      <c r="EW281" s="1503"/>
      <c r="EX281" s="1503"/>
      <c r="EY281" s="1503"/>
      <c r="EZ281" s="1503"/>
      <c r="FA281" s="1503"/>
      <c r="FB281" s="1503"/>
      <c r="FC281" s="1503"/>
      <c r="FD281" s="1503"/>
      <c r="FE281" s="1503"/>
      <c r="FF281" s="1503"/>
      <c r="FG281" s="1503"/>
      <c r="FH281" s="1503"/>
      <c r="FI281" s="1503"/>
      <c r="FJ281" s="1503"/>
      <c r="FK281" s="1503"/>
      <c r="FL281" s="1503"/>
      <c r="FM281" s="1503"/>
      <c r="FN281" s="1503"/>
      <c r="FO281" s="1503"/>
      <c r="FP281" s="1503"/>
      <c r="FQ281" s="1503"/>
      <c r="FR281" s="1503"/>
      <c r="FS281" s="1503"/>
      <c r="FT281" s="1503"/>
      <c r="FU281" s="1503"/>
      <c r="FV281" s="1503"/>
      <c r="FW281" s="1503"/>
      <c r="FX281" s="1503"/>
      <c r="FY281" s="1503"/>
      <c r="FZ281" s="1503"/>
      <c r="GA281" s="1503"/>
      <c r="GB281" s="1503"/>
      <c r="GC281" s="1503"/>
      <c r="GD281" s="1503"/>
      <c r="GE281" s="1503"/>
      <c r="GF281" s="1503"/>
      <c r="GG281" s="1503"/>
      <c r="GH281" s="1503"/>
      <c r="GI281" s="1503"/>
      <c r="GJ281" s="1503"/>
      <c r="GK281" s="1503"/>
      <c r="GL281" s="1503"/>
      <c r="GM281" s="1503"/>
      <c r="GN281" s="1503"/>
      <c r="GO281" s="1503"/>
      <c r="GP281" s="1503"/>
      <c r="GQ281" s="1503"/>
      <c r="GR281" s="1503"/>
      <c r="GS281" s="1503"/>
      <c r="GT281" s="1503"/>
      <c r="GU281" s="1503"/>
      <c r="GV281" s="1503"/>
      <c r="GW281" s="1503"/>
      <c r="GX281" s="1503"/>
      <c r="GY281" s="1503"/>
      <c r="GZ281" s="1503"/>
      <c r="HA281" s="1503"/>
      <c r="HB281" s="1503"/>
      <c r="HC281" s="1503"/>
      <c r="HD281" s="1503"/>
      <c r="HE281" s="1503"/>
      <c r="HF281" s="1503"/>
      <c r="HG281" s="1503"/>
      <c r="HH281" s="1503"/>
      <c r="HI281" s="1503"/>
      <c r="HJ281" s="1503"/>
      <c r="HK281" s="1503"/>
      <c r="HL281" s="1503"/>
      <c r="HM281" s="1503"/>
      <c r="HN281" s="1503"/>
      <c r="HO281" s="1503"/>
      <c r="HP281" s="1503"/>
      <c r="HQ281" s="1503"/>
      <c r="HR281" s="1503"/>
      <c r="HS281" s="1503"/>
      <c r="HT281" s="1503"/>
      <c r="HU281" s="1503"/>
      <c r="HV281" s="1503"/>
      <c r="HW281" s="1503"/>
      <c r="HX281" s="1503"/>
      <c r="HY281" s="1503"/>
      <c r="HZ281" s="1503"/>
      <c r="IA281" s="1503"/>
      <c r="IB281" s="1503"/>
      <c r="IC281" s="1503"/>
      <c r="ID281" s="1503"/>
      <c r="IE281" s="1503"/>
      <c r="IF281" s="1503"/>
      <c r="IG281" s="1503"/>
      <c r="IH281" s="1503"/>
      <c r="II281" s="1503"/>
      <c r="IJ281" s="1503"/>
      <c r="IK281" s="1503"/>
      <c r="IL281" s="1503"/>
      <c r="IM281" s="1503"/>
      <c r="IN281" s="1503"/>
      <c r="IO281" s="1503"/>
      <c r="IP281" s="1503"/>
      <c r="IQ281" s="1503"/>
      <c r="IR281" s="1503"/>
      <c r="IS281" s="1503"/>
      <c r="IT281" s="1503"/>
      <c r="IU281" s="1503"/>
      <c r="IV281" s="1503"/>
      <c r="IW281" s="1503"/>
      <c r="IX281" s="1503"/>
      <c r="IY281" s="1503"/>
      <c r="IZ281" s="1503"/>
      <c r="JA281" s="1503"/>
      <c r="JB281" s="1503"/>
      <c r="JC281" s="1503"/>
      <c r="JD281" s="1503"/>
      <c r="JE281" s="1503"/>
      <c r="JF281" s="1503"/>
      <c r="JG281" s="1503"/>
      <c r="JH281" s="1503"/>
      <c r="JI281" s="1503"/>
      <c r="JJ281" s="1503"/>
      <c r="JK281" s="1503"/>
      <c r="JL281" s="1503"/>
      <c r="JM281" s="1503"/>
      <c r="JN281" s="1503"/>
      <c r="JO281" s="1503"/>
      <c r="JP281" s="1503"/>
      <c r="JQ281" s="1503"/>
      <c r="JR281" s="1503"/>
      <c r="JS281" s="1503"/>
      <c r="JT281" s="1503"/>
      <c r="JU281" s="1503"/>
      <c r="JV281" s="1503"/>
      <c r="JW281" s="1503"/>
      <c r="JX281" s="1503"/>
      <c r="JY281" s="1503"/>
      <c r="JZ281" s="1503"/>
      <c r="KA281" s="1503"/>
      <c r="KB281" s="1503"/>
      <c r="KC281" s="1503"/>
      <c r="KD281" s="1503"/>
      <c r="KE281" s="1503"/>
      <c r="KF281" s="1503"/>
      <c r="KG281" s="1503"/>
      <c r="KH281" s="1503"/>
      <c r="KI281" s="1503"/>
      <c r="KJ281" s="1503"/>
      <c r="KK281" s="1503"/>
      <c r="KL281" s="1503"/>
      <c r="KM281" s="1503"/>
      <c r="KN281" s="1503"/>
      <c r="KO281" s="1503"/>
      <c r="KP281" s="1503"/>
      <c r="KQ281" s="1503"/>
      <c r="KR281" s="1503"/>
      <c r="KS281" s="1503"/>
      <c r="KT281" s="1503"/>
      <c r="KU281" s="1503"/>
      <c r="KV281" s="1503"/>
      <c r="KW281" s="1503"/>
      <c r="KX281" s="1503"/>
    </row>
    <row r="282" spans="1:310" s="5" customFormat="1" ht="16.5" thickBot="1">
      <c r="A282" s="1152">
        <v>35</v>
      </c>
      <c r="B282" s="2020" t="s">
        <v>2447</v>
      </c>
      <c r="C282" s="2019"/>
      <c r="D282" s="1579" t="s">
        <v>2414</v>
      </c>
      <c r="E282" s="701">
        <v>54.2</v>
      </c>
      <c r="F282" s="703" t="s">
        <v>2379</v>
      </c>
      <c r="G282" s="703" t="s">
        <v>122</v>
      </c>
      <c r="H282" s="702">
        <v>1</v>
      </c>
      <c r="I282" s="1151">
        <f t="shared" si="0"/>
        <v>1</v>
      </c>
      <c r="J282" s="1503"/>
      <c r="K282" s="1503"/>
      <c r="L282" s="1503"/>
      <c r="M282" s="1503"/>
      <c r="N282" s="1503"/>
      <c r="O282" s="1503"/>
      <c r="P282" s="1503"/>
      <c r="Q282" s="1503"/>
      <c r="R282" s="1503"/>
      <c r="S282" s="1503"/>
      <c r="T282" s="1503"/>
      <c r="U282" s="1503"/>
      <c r="V282" s="1503"/>
      <c r="W282" s="1503"/>
      <c r="X282" s="1503"/>
      <c r="Y282" s="1503"/>
      <c r="Z282" s="1503"/>
      <c r="AA282" s="1503"/>
      <c r="AB282" s="1503"/>
      <c r="AC282" s="1503"/>
      <c r="AD282" s="1503"/>
      <c r="AE282" s="1503"/>
      <c r="AF282" s="1503"/>
      <c r="AG282" s="1503"/>
      <c r="AH282" s="1503"/>
      <c r="AI282" s="1503"/>
      <c r="AJ282" s="1503"/>
      <c r="AK282" s="1503"/>
      <c r="AL282" s="1503"/>
      <c r="AM282" s="1503"/>
      <c r="AN282" s="1503"/>
      <c r="AO282" s="1503"/>
      <c r="AP282" s="1503"/>
      <c r="AQ282" s="1503"/>
      <c r="AR282" s="1503"/>
      <c r="AS282" s="1503"/>
      <c r="AT282" s="1503"/>
      <c r="AU282" s="1503"/>
      <c r="AV282" s="1503"/>
      <c r="AW282" s="1503"/>
      <c r="AX282" s="1503"/>
      <c r="AY282" s="1503"/>
      <c r="AZ282" s="1503"/>
      <c r="BA282" s="1503"/>
      <c r="BB282" s="1503"/>
      <c r="BC282" s="1503"/>
      <c r="BD282" s="1503"/>
      <c r="BE282" s="1503"/>
      <c r="BF282" s="1503"/>
      <c r="BG282" s="1503"/>
      <c r="BH282" s="1503"/>
      <c r="BI282" s="1503"/>
      <c r="BJ282" s="1503"/>
      <c r="BK282" s="1503"/>
      <c r="BL282" s="1503"/>
      <c r="BM282" s="1503"/>
      <c r="BN282" s="1503"/>
      <c r="BO282" s="1503"/>
      <c r="BP282" s="1503"/>
      <c r="BQ282" s="1503"/>
      <c r="BR282" s="1503"/>
      <c r="BS282" s="1503"/>
      <c r="BT282" s="1503"/>
      <c r="BU282" s="1503"/>
      <c r="BV282" s="1503"/>
      <c r="BW282" s="1503"/>
      <c r="BX282" s="1503"/>
      <c r="BY282" s="1503"/>
      <c r="BZ282" s="1503"/>
      <c r="CA282" s="1503"/>
      <c r="CB282" s="1503"/>
      <c r="CC282" s="1503"/>
      <c r="CD282" s="1503"/>
      <c r="CE282" s="1503"/>
      <c r="CF282" s="1503"/>
      <c r="CG282" s="1503"/>
      <c r="CH282" s="1503"/>
      <c r="CI282" s="1503"/>
      <c r="CJ282" s="1503"/>
      <c r="CK282" s="1503"/>
      <c r="CL282" s="1503"/>
      <c r="CM282" s="1503"/>
      <c r="CN282" s="1503"/>
      <c r="CO282" s="1503"/>
      <c r="CP282" s="1503"/>
      <c r="CQ282" s="1503"/>
      <c r="CR282" s="1503"/>
      <c r="CS282" s="1503"/>
      <c r="CT282" s="1503"/>
      <c r="CU282" s="1503"/>
      <c r="CV282" s="1503"/>
      <c r="CW282" s="1503"/>
      <c r="CX282" s="1503"/>
      <c r="CY282" s="1503"/>
      <c r="CZ282" s="1503"/>
      <c r="DA282" s="1503"/>
      <c r="DB282" s="1503"/>
      <c r="DC282" s="1503"/>
      <c r="DD282" s="1503"/>
      <c r="DE282" s="1503"/>
      <c r="DF282" s="1503"/>
      <c r="DG282" s="1503"/>
      <c r="DH282" s="1503"/>
      <c r="DI282" s="1503"/>
      <c r="DJ282" s="1503"/>
      <c r="DK282" s="1503"/>
      <c r="DL282" s="1503"/>
      <c r="DM282" s="1503"/>
      <c r="DN282" s="1503"/>
      <c r="DO282" s="1503"/>
      <c r="DP282" s="1503"/>
      <c r="DQ282" s="1503"/>
      <c r="DR282" s="1503"/>
      <c r="DS282" s="1503"/>
      <c r="DT282" s="1503"/>
      <c r="DU282" s="1503"/>
      <c r="DV282" s="1503"/>
      <c r="DW282" s="1503"/>
      <c r="DX282" s="1503"/>
      <c r="DY282" s="1503"/>
      <c r="DZ282" s="1503"/>
      <c r="EA282" s="1503"/>
      <c r="EB282" s="1503"/>
      <c r="EC282" s="1503"/>
      <c r="ED282" s="1503"/>
      <c r="EE282" s="1503"/>
      <c r="EF282" s="1503"/>
      <c r="EG282" s="1503"/>
      <c r="EH282" s="1503"/>
      <c r="EI282" s="1503"/>
      <c r="EJ282" s="1503"/>
      <c r="EK282" s="1503"/>
      <c r="EL282" s="1503"/>
      <c r="EM282" s="1503"/>
      <c r="EN282" s="1503"/>
      <c r="EO282" s="1503"/>
      <c r="EP282" s="1503"/>
      <c r="EQ282" s="1503"/>
      <c r="ER282" s="1503"/>
      <c r="ES282" s="1503"/>
      <c r="ET282" s="1503"/>
      <c r="EU282" s="1503"/>
      <c r="EV282" s="1503"/>
      <c r="EW282" s="1503"/>
      <c r="EX282" s="1503"/>
      <c r="EY282" s="1503"/>
      <c r="EZ282" s="1503"/>
      <c r="FA282" s="1503"/>
      <c r="FB282" s="1503"/>
      <c r="FC282" s="1503"/>
      <c r="FD282" s="1503"/>
      <c r="FE282" s="1503"/>
      <c r="FF282" s="1503"/>
      <c r="FG282" s="1503"/>
      <c r="FH282" s="1503"/>
      <c r="FI282" s="1503"/>
      <c r="FJ282" s="1503"/>
      <c r="FK282" s="1503"/>
      <c r="FL282" s="1503"/>
      <c r="FM282" s="1503"/>
      <c r="FN282" s="1503"/>
      <c r="FO282" s="1503"/>
      <c r="FP282" s="1503"/>
      <c r="FQ282" s="1503"/>
      <c r="FR282" s="1503"/>
      <c r="FS282" s="1503"/>
      <c r="FT282" s="1503"/>
      <c r="FU282" s="1503"/>
      <c r="FV282" s="1503"/>
      <c r="FW282" s="1503"/>
      <c r="FX282" s="1503"/>
      <c r="FY282" s="1503"/>
      <c r="FZ282" s="1503"/>
      <c r="GA282" s="1503"/>
      <c r="GB282" s="1503"/>
      <c r="GC282" s="1503"/>
      <c r="GD282" s="1503"/>
      <c r="GE282" s="1503"/>
      <c r="GF282" s="1503"/>
      <c r="GG282" s="1503"/>
      <c r="GH282" s="1503"/>
      <c r="GI282" s="1503"/>
      <c r="GJ282" s="1503"/>
      <c r="GK282" s="1503"/>
      <c r="GL282" s="1503"/>
      <c r="GM282" s="1503"/>
      <c r="GN282" s="1503"/>
      <c r="GO282" s="1503"/>
      <c r="GP282" s="1503"/>
      <c r="GQ282" s="1503"/>
      <c r="GR282" s="1503"/>
      <c r="GS282" s="1503"/>
      <c r="GT282" s="1503"/>
      <c r="GU282" s="1503"/>
      <c r="GV282" s="1503"/>
      <c r="GW282" s="1503"/>
      <c r="GX282" s="1503"/>
      <c r="GY282" s="1503"/>
      <c r="GZ282" s="1503"/>
      <c r="HA282" s="1503"/>
      <c r="HB282" s="1503"/>
      <c r="HC282" s="1503"/>
      <c r="HD282" s="1503"/>
      <c r="HE282" s="1503"/>
      <c r="HF282" s="1503"/>
      <c r="HG282" s="1503"/>
      <c r="HH282" s="1503"/>
      <c r="HI282" s="1503"/>
      <c r="HJ282" s="1503"/>
      <c r="HK282" s="1503"/>
      <c r="HL282" s="1503"/>
      <c r="HM282" s="1503"/>
      <c r="HN282" s="1503"/>
      <c r="HO282" s="1503"/>
      <c r="HP282" s="1503"/>
      <c r="HQ282" s="1503"/>
      <c r="HR282" s="1503"/>
      <c r="HS282" s="1503"/>
      <c r="HT282" s="1503"/>
      <c r="HU282" s="1503"/>
      <c r="HV282" s="1503"/>
      <c r="HW282" s="1503"/>
      <c r="HX282" s="1503"/>
      <c r="HY282" s="1503"/>
      <c r="HZ282" s="1503"/>
      <c r="IA282" s="1503"/>
      <c r="IB282" s="1503"/>
      <c r="IC282" s="1503"/>
      <c r="ID282" s="1503"/>
      <c r="IE282" s="1503"/>
      <c r="IF282" s="1503"/>
      <c r="IG282" s="1503"/>
      <c r="IH282" s="1503"/>
      <c r="II282" s="1503"/>
      <c r="IJ282" s="1503"/>
      <c r="IK282" s="1503"/>
      <c r="IL282" s="1503"/>
      <c r="IM282" s="1503"/>
      <c r="IN282" s="1503"/>
      <c r="IO282" s="1503"/>
      <c r="IP282" s="1503"/>
      <c r="IQ282" s="1503"/>
      <c r="IR282" s="1503"/>
      <c r="IS282" s="1503"/>
      <c r="IT282" s="1503"/>
      <c r="IU282" s="1503"/>
      <c r="IV282" s="1503"/>
      <c r="IW282" s="1503"/>
      <c r="IX282" s="1503"/>
      <c r="IY282" s="1503"/>
      <c r="IZ282" s="1503"/>
      <c r="JA282" s="1503"/>
      <c r="JB282" s="1503"/>
      <c r="JC282" s="1503"/>
      <c r="JD282" s="1503"/>
      <c r="JE282" s="1503"/>
      <c r="JF282" s="1503"/>
      <c r="JG282" s="1503"/>
      <c r="JH282" s="1503"/>
      <c r="JI282" s="1503"/>
      <c r="JJ282" s="1503"/>
      <c r="JK282" s="1503"/>
      <c r="JL282" s="1503"/>
      <c r="JM282" s="1503"/>
      <c r="JN282" s="1503"/>
      <c r="JO282" s="1503"/>
      <c r="JP282" s="1503"/>
      <c r="JQ282" s="1503"/>
      <c r="JR282" s="1503"/>
      <c r="JS282" s="1503"/>
      <c r="JT282" s="1503"/>
      <c r="JU282" s="1503"/>
      <c r="JV282" s="1503"/>
      <c r="JW282" s="1503"/>
      <c r="JX282" s="1503"/>
      <c r="JY282" s="1503"/>
      <c r="JZ282" s="1503"/>
      <c r="KA282" s="1503"/>
      <c r="KB282" s="1503"/>
      <c r="KC282" s="1503"/>
      <c r="KD282" s="1503"/>
      <c r="KE282" s="1503"/>
      <c r="KF282" s="1503"/>
      <c r="KG282" s="1503"/>
      <c r="KH282" s="1503"/>
      <c r="KI282" s="1503"/>
      <c r="KJ282" s="1503"/>
      <c r="KK282" s="1503"/>
      <c r="KL282" s="1503"/>
      <c r="KM282" s="1503"/>
      <c r="KN282" s="1503"/>
      <c r="KO282" s="1503"/>
      <c r="KP282" s="1503"/>
      <c r="KQ282" s="1503"/>
      <c r="KR282" s="1503"/>
      <c r="KS282" s="1503"/>
      <c r="KT282" s="1503"/>
      <c r="KU282" s="1503"/>
      <c r="KV282" s="1503"/>
      <c r="KW282" s="1503"/>
      <c r="KX282" s="1503"/>
    </row>
    <row r="283" spans="1:310" s="5" customFormat="1" ht="16.5" thickBot="1">
      <c r="A283" s="1152">
        <v>36</v>
      </c>
      <c r="B283" s="2020" t="s">
        <v>2714</v>
      </c>
      <c r="C283" s="2019"/>
      <c r="D283" s="1579" t="s">
        <v>2716</v>
      </c>
      <c r="E283" s="701">
        <v>54.2</v>
      </c>
      <c r="F283" s="703" t="s">
        <v>2379</v>
      </c>
      <c r="G283" s="703" t="s">
        <v>122</v>
      </c>
      <c r="H283" s="702">
        <v>1</v>
      </c>
      <c r="I283" s="1151">
        <f t="shared" si="0"/>
        <v>1</v>
      </c>
      <c r="J283" s="1503"/>
      <c r="K283" s="1503"/>
      <c r="L283" s="1503"/>
      <c r="M283" s="1503"/>
      <c r="N283" s="1503"/>
      <c r="O283" s="1503"/>
      <c r="P283" s="1503"/>
      <c r="Q283" s="1503"/>
      <c r="R283" s="1503"/>
      <c r="S283" s="1503"/>
      <c r="T283" s="1503"/>
      <c r="U283" s="1503"/>
      <c r="V283" s="1503"/>
      <c r="W283" s="1503"/>
      <c r="X283" s="1503"/>
      <c r="Y283" s="1503"/>
      <c r="Z283" s="1503"/>
      <c r="AA283" s="1503"/>
      <c r="AB283" s="1503"/>
      <c r="AC283" s="1503"/>
      <c r="AD283" s="1503"/>
      <c r="AE283" s="1503"/>
      <c r="AF283" s="1503"/>
      <c r="AG283" s="1503"/>
      <c r="AH283" s="1503"/>
      <c r="AI283" s="1503"/>
      <c r="AJ283" s="1503"/>
      <c r="AK283" s="1503"/>
      <c r="AL283" s="1503"/>
      <c r="AM283" s="1503"/>
      <c r="AN283" s="1503"/>
      <c r="AO283" s="1503"/>
      <c r="AP283" s="1503"/>
      <c r="AQ283" s="1503"/>
      <c r="AR283" s="1503"/>
      <c r="AS283" s="1503"/>
      <c r="AT283" s="1503"/>
      <c r="AU283" s="1503"/>
      <c r="AV283" s="1503"/>
      <c r="AW283" s="1503"/>
      <c r="AX283" s="1503"/>
      <c r="AY283" s="1503"/>
      <c r="AZ283" s="1503"/>
      <c r="BA283" s="1503"/>
      <c r="BB283" s="1503"/>
      <c r="BC283" s="1503"/>
      <c r="BD283" s="1503"/>
      <c r="BE283" s="1503"/>
      <c r="BF283" s="1503"/>
      <c r="BG283" s="1503"/>
      <c r="BH283" s="1503"/>
      <c r="BI283" s="1503"/>
      <c r="BJ283" s="1503"/>
      <c r="BK283" s="1503"/>
      <c r="BL283" s="1503"/>
      <c r="BM283" s="1503"/>
      <c r="BN283" s="1503"/>
      <c r="BO283" s="1503"/>
      <c r="BP283" s="1503"/>
      <c r="BQ283" s="1503"/>
      <c r="BR283" s="1503"/>
      <c r="BS283" s="1503"/>
      <c r="BT283" s="1503"/>
      <c r="BU283" s="1503"/>
      <c r="BV283" s="1503"/>
      <c r="BW283" s="1503"/>
      <c r="BX283" s="1503"/>
      <c r="BY283" s="1503"/>
      <c r="BZ283" s="1503"/>
      <c r="CA283" s="1503"/>
      <c r="CB283" s="1503"/>
      <c r="CC283" s="1503"/>
      <c r="CD283" s="1503"/>
      <c r="CE283" s="1503"/>
      <c r="CF283" s="1503"/>
      <c r="CG283" s="1503"/>
      <c r="CH283" s="1503"/>
      <c r="CI283" s="1503"/>
      <c r="CJ283" s="1503"/>
      <c r="CK283" s="1503"/>
      <c r="CL283" s="1503"/>
      <c r="CM283" s="1503"/>
      <c r="CN283" s="1503"/>
      <c r="CO283" s="1503"/>
      <c r="CP283" s="1503"/>
      <c r="CQ283" s="1503"/>
      <c r="CR283" s="1503"/>
      <c r="CS283" s="1503"/>
      <c r="CT283" s="1503"/>
      <c r="CU283" s="1503"/>
      <c r="CV283" s="1503"/>
      <c r="CW283" s="1503"/>
      <c r="CX283" s="1503"/>
      <c r="CY283" s="1503"/>
      <c r="CZ283" s="1503"/>
      <c r="DA283" s="1503"/>
      <c r="DB283" s="1503"/>
      <c r="DC283" s="1503"/>
      <c r="DD283" s="1503"/>
      <c r="DE283" s="1503"/>
      <c r="DF283" s="1503"/>
      <c r="DG283" s="1503"/>
      <c r="DH283" s="1503"/>
      <c r="DI283" s="1503"/>
      <c r="DJ283" s="1503"/>
      <c r="DK283" s="1503"/>
      <c r="DL283" s="1503"/>
      <c r="DM283" s="1503"/>
      <c r="DN283" s="1503"/>
      <c r="DO283" s="1503"/>
      <c r="DP283" s="1503"/>
      <c r="DQ283" s="1503"/>
      <c r="DR283" s="1503"/>
      <c r="DS283" s="1503"/>
      <c r="DT283" s="1503"/>
      <c r="DU283" s="1503"/>
      <c r="DV283" s="1503"/>
      <c r="DW283" s="1503"/>
      <c r="DX283" s="1503"/>
      <c r="DY283" s="1503"/>
      <c r="DZ283" s="1503"/>
      <c r="EA283" s="1503"/>
      <c r="EB283" s="1503"/>
      <c r="EC283" s="1503"/>
      <c r="ED283" s="1503"/>
      <c r="EE283" s="1503"/>
      <c r="EF283" s="1503"/>
      <c r="EG283" s="1503"/>
      <c r="EH283" s="1503"/>
      <c r="EI283" s="1503"/>
      <c r="EJ283" s="1503"/>
      <c r="EK283" s="1503"/>
      <c r="EL283" s="1503"/>
      <c r="EM283" s="1503"/>
      <c r="EN283" s="1503"/>
      <c r="EO283" s="1503"/>
      <c r="EP283" s="1503"/>
      <c r="EQ283" s="1503"/>
      <c r="ER283" s="1503"/>
      <c r="ES283" s="1503"/>
      <c r="ET283" s="1503"/>
      <c r="EU283" s="1503"/>
      <c r="EV283" s="1503"/>
      <c r="EW283" s="1503"/>
      <c r="EX283" s="1503"/>
      <c r="EY283" s="1503"/>
      <c r="EZ283" s="1503"/>
      <c r="FA283" s="1503"/>
      <c r="FB283" s="1503"/>
      <c r="FC283" s="1503"/>
      <c r="FD283" s="1503"/>
      <c r="FE283" s="1503"/>
      <c r="FF283" s="1503"/>
      <c r="FG283" s="1503"/>
      <c r="FH283" s="1503"/>
      <c r="FI283" s="1503"/>
      <c r="FJ283" s="1503"/>
      <c r="FK283" s="1503"/>
      <c r="FL283" s="1503"/>
      <c r="FM283" s="1503"/>
      <c r="FN283" s="1503"/>
      <c r="FO283" s="1503"/>
      <c r="FP283" s="1503"/>
      <c r="FQ283" s="1503"/>
      <c r="FR283" s="1503"/>
      <c r="FS283" s="1503"/>
      <c r="FT283" s="1503"/>
      <c r="FU283" s="1503"/>
      <c r="FV283" s="1503"/>
      <c r="FW283" s="1503"/>
      <c r="FX283" s="1503"/>
      <c r="FY283" s="1503"/>
      <c r="FZ283" s="1503"/>
      <c r="GA283" s="1503"/>
      <c r="GB283" s="1503"/>
      <c r="GC283" s="1503"/>
      <c r="GD283" s="1503"/>
      <c r="GE283" s="1503"/>
      <c r="GF283" s="1503"/>
      <c r="GG283" s="1503"/>
      <c r="GH283" s="1503"/>
      <c r="GI283" s="1503"/>
      <c r="GJ283" s="1503"/>
      <c r="GK283" s="1503"/>
      <c r="GL283" s="1503"/>
      <c r="GM283" s="1503"/>
      <c r="GN283" s="1503"/>
      <c r="GO283" s="1503"/>
      <c r="GP283" s="1503"/>
      <c r="GQ283" s="1503"/>
      <c r="GR283" s="1503"/>
      <c r="GS283" s="1503"/>
      <c r="GT283" s="1503"/>
      <c r="GU283" s="1503"/>
      <c r="GV283" s="1503"/>
      <c r="GW283" s="1503"/>
      <c r="GX283" s="1503"/>
      <c r="GY283" s="1503"/>
      <c r="GZ283" s="1503"/>
      <c r="HA283" s="1503"/>
      <c r="HB283" s="1503"/>
      <c r="HC283" s="1503"/>
      <c r="HD283" s="1503"/>
      <c r="HE283" s="1503"/>
      <c r="HF283" s="1503"/>
      <c r="HG283" s="1503"/>
      <c r="HH283" s="1503"/>
      <c r="HI283" s="1503"/>
      <c r="HJ283" s="1503"/>
      <c r="HK283" s="1503"/>
      <c r="HL283" s="1503"/>
      <c r="HM283" s="1503"/>
      <c r="HN283" s="1503"/>
      <c r="HO283" s="1503"/>
      <c r="HP283" s="1503"/>
      <c r="HQ283" s="1503"/>
      <c r="HR283" s="1503"/>
      <c r="HS283" s="1503"/>
      <c r="HT283" s="1503"/>
      <c r="HU283" s="1503"/>
      <c r="HV283" s="1503"/>
      <c r="HW283" s="1503"/>
      <c r="HX283" s="1503"/>
      <c r="HY283" s="1503"/>
      <c r="HZ283" s="1503"/>
      <c r="IA283" s="1503"/>
      <c r="IB283" s="1503"/>
      <c r="IC283" s="1503"/>
      <c r="ID283" s="1503"/>
      <c r="IE283" s="1503"/>
      <c r="IF283" s="1503"/>
      <c r="IG283" s="1503"/>
      <c r="IH283" s="1503"/>
      <c r="II283" s="1503"/>
      <c r="IJ283" s="1503"/>
      <c r="IK283" s="1503"/>
      <c r="IL283" s="1503"/>
      <c r="IM283" s="1503"/>
      <c r="IN283" s="1503"/>
      <c r="IO283" s="1503"/>
      <c r="IP283" s="1503"/>
      <c r="IQ283" s="1503"/>
      <c r="IR283" s="1503"/>
      <c r="IS283" s="1503"/>
      <c r="IT283" s="1503"/>
      <c r="IU283" s="1503"/>
      <c r="IV283" s="1503"/>
      <c r="IW283" s="1503"/>
      <c r="IX283" s="1503"/>
      <c r="IY283" s="1503"/>
      <c r="IZ283" s="1503"/>
      <c r="JA283" s="1503"/>
      <c r="JB283" s="1503"/>
      <c r="JC283" s="1503"/>
      <c r="JD283" s="1503"/>
      <c r="JE283" s="1503"/>
      <c r="JF283" s="1503"/>
      <c r="JG283" s="1503"/>
      <c r="JH283" s="1503"/>
      <c r="JI283" s="1503"/>
      <c r="JJ283" s="1503"/>
      <c r="JK283" s="1503"/>
      <c r="JL283" s="1503"/>
      <c r="JM283" s="1503"/>
      <c r="JN283" s="1503"/>
      <c r="JO283" s="1503"/>
      <c r="JP283" s="1503"/>
      <c r="JQ283" s="1503"/>
      <c r="JR283" s="1503"/>
      <c r="JS283" s="1503"/>
      <c r="JT283" s="1503"/>
      <c r="JU283" s="1503"/>
      <c r="JV283" s="1503"/>
      <c r="JW283" s="1503"/>
      <c r="JX283" s="1503"/>
      <c r="JY283" s="1503"/>
      <c r="JZ283" s="1503"/>
      <c r="KA283" s="1503"/>
      <c r="KB283" s="1503"/>
      <c r="KC283" s="1503"/>
      <c r="KD283" s="1503"/>
      <c r="KE283" s="1503"/>
      <c r="KF283" s="1503"/>
      <c r="KG283" s="1503"/>
      <c r="KH283" s="1503"/>
      <c r="KI283" s="1503"/>
      <c r="KJ283" s="1503"/>
      <c r="KK283" s="1503"/>
      <c r="KL283" s="1503"/>
      <c r="KM283" s="1503"/>
      <c r="KN283" s="1503"/>
      <c r="KO283" s="1503"/>
      <c r="KP283" s="1503"/>
      <c r="KQ283" s="1503"/>
      <c r="KR283" s="1503"/>
      <c r="KS283" s="1503"/>
      <c r="KT283" s="1503"/>
      <c r="KU283" s="1503"/>
      <c r="KV283" s="1503"/>
      <c r="KW283" s="1503"/>
      <c r="KX283" s="1503"/>
    </row>
    <row r="284" spans="1:310" s="5" customFormat="1" ht="16.5" thickBot="1">
      <c r="A284" s="1152">
        <v>37</v>
      </c>
      <c r="B284" s="2020" t="s">
        <v>2715</v>
      </c>
      <c r="C284" s="2019"/>
      <c r="D284" s="1579" t="s">
        <v>2717</v>
      </c>
      <c r="E284" s="701">
        <v>54.2</v>
      </c>
      <c r="F284" s="703" t="s">
        <v>2379</v>
      </c>
      <c r="G284" s="703" t="s">
        <v>122</v>
      </c>
      <c r="H284" s="702">
        <v>1</v>
      </c>
      <c r="I284" s="1151">
        <f t="shared" si="0"/>
        <v>1</v>
      </c>
      <c r="J284" s="1503"/>
      <c r="K284" s="1503"/>
      <c r="L284" s="1503"/>
      <c r="M284" s="1503"/>
      <c r="N284" s="1503"/>
      <c r="O284" s="1503"/>
      <c r="P284" s="1503"/>
      <c r="Q284" s="1503"/>
      <c r="R284" s="1503"/>
      <c r="S284" s="1503"/>
      <c r="T284" s="1503"/>
      <c r="U284" s="1503"/>
      <c r="V284" s="1503"/>
      <c r="W284" s="1503"/>
      <c r="X284" s="1503"/>
      <c r="Y284" s="1503"/>
      <c r="Z284" s="1503"/>
      <c r="AA284" s="1503"/>
      <c r="AB284" s="1503"/>
      <c r="AC284" s="1503"/>
      <c r="AD284" s="1503"/>
      <c r="AE284" s="1503"/>
      <c r="AF284" s="1503"/>
      <c r="AG284" s="1503"/>
      <c r="AH284" s="1503"/>
      <c r="AI284" s="1503"/>
      <c r="AJ284" s="1503"/>
      <c r="AK284" s="1503"/>
      <c r="AL284" s="1503"/>
      <c r="AM284" s="1503"/>
      <c r="AN284" s="1503"/>
      <c r="AO284" s="1503"/>
      <c r="AP284" s="1503"/>
      <c r="AQ284" s="1503"/>
      <c r="AR284" s="1503"/>
      <c r="AS284" s="1503"/>
      <c r="AT284" s="1503"/>
      <c r="AU284" s="1503"/>
      <c r="AV284" s="1503"/>
      <c r="AW284" s="1503"/>
      <c r="AX284" s="1503"/>
      <c r="AY284" s="1503"/>
      <c r="AZ284" s="1503"/>
      <c r="BA284" s="1503"/>
      <c r="BB284" s="1503"/>
      <c r="BC284" s="1503"/>
      <c r="BD284" s="1503"/>
      <c r="BE284" s="1503"/>
      <c r="BF284" s="1503"/>
      <c r="BG284" s="1503"/>
      <c r="BH284" s="1503"/>
      <c r="BI284" s="1503"/>
      <c r="BJ284" s="1503"/>
      <c r="BK284" s="1503"/>
      <c r="BL284" s="1503"/>
      <c r="BM284" s="1503"/>
      <c r="BN284" s="1503"/>
      <c r="BO284" s="1503"/>
      <c r="BP284" s="1503"/>
      <c r="BQ284" s="1503"/>
      <c r="BR284" s="1503"/>
      <c r="BS284" s="1503"/>
      <c r="BT284" s="1503"/>
      <c r="BU284" s="1503"/>
      <c r="BV284" s="1503"/>
      <c r="BW284" s="1503"/>
      <c r="BX284" s="1503"/>
      <c r="BY284" s="1503"/>
      <c r="BZ284" s="1503"/>
      <c r="CA284" s="1503"/>
      <c r="CB284" s="1503"/>
      <c r="CC284" s="1503"/>
      <c r="CD284" s="1503"/>
      <c r="CE284" s="1503"/>
      <c r="CF284" s="1503"/>
      <c r="CG284" s="1503"/>
      <c r="CH284" s="1503"/>
      <c r="CI284" s="1503"/>
      <c r="CJ284" s="1503"/>
      <c r="CK284" s="1503"/>
      <c r="CL284" s="1503"/>
      <c r="CM284" s="1503"/>
      <c r="CN284" s="1503"/>
      <c r="CO284" s="1503"/>
      <c r="CP284" s="1503"/>
      <c r="CQ284" s="1503"/>
      <c r="CR284" s="1503"/>
      <c r="CS284" s="1503"/>
      <c r="CT284" s="1503"/>
      <c r="CU284" s="1503"/>
      <c r="CV284" s="1503"/>
      <c r="CW284" s="1503"/>
      <c r="CX284" s="1503"/>
      <c r="CY284" s="1503"/>
      <c r="CZ284" s="1503"/>
      <c r="DA284" s="1503"/>
      <c r="DB284" s="1503"/>
      <c r="DC284" s="1503"/>
      <c r="DD284" s="1503"/>
      <c r="DE284" s="1503"/>
      <c r="DF284" s="1503"/>
      <c r="DG284" s="1503"/>
      <c r="DH284" s="1503"/>
      <c r="DI284" s="1503"/>
      <c r="DJ284" s="1503"/>
      <c r="DK284" s="1503"/>
      <c r="DL284" s="1503"/>
      <c r="DM284" s="1503"/>
      <c r="DN284" s="1503"/>
      <c r="DO284" s="1503"/>
      <c r="DP284" s="1503"/>
      <c r="DQ284" s="1503"/>
      <c r="DR284" s="1503"/>
      <c r="DS284" s="1503"/>
      <c r="DT284" s="1503"/>
      <c r="DU284" s="1503"/>
      <c r="DV284" s="1503"/>
      <c r="DW284" s="1503"/>
      <c r="DX284" s="1503"/>
      <c r="DY284" s="1503"/>
      <c r="DZ284" s="1503"/>
      <c r="EA284" s="1503"/>
      <c r="EB284" s="1503"/>
      <c r="EC284" s="1503"/>
      <c r="ED284" s="1503"/>
      <c r="EE284" s="1503"/>
      <c r="EF284" s="1503"/>
      <c r="EG284" s="1503"/>
      <c r="EH284" s="1503"/>
      <c r="EI284" s="1503"/>
      <c r="EJ284" s="1503"/>
      <c r="EK284" s="1503"/>
      <c r="EL284" s="1503"/>
      <c r="EM284" s="1503"/>
      <c r="EN284" s="1503"/>
      <c r="EO284" s="1503"/>
      <c r="EP284" s="1503"/>
      <c r="EQ284" s="1503"/>
      <c r="ER284" s="1503"/>
      <c r="ES284" s="1503"/>
      <c r="ET284" s="1503"/>
      <c r="EU284" s="1503"/>
      <c r="EV284" s="1503"/>
      <c r="EW284" s="1503"/>
      <c r="EX284" s="1503"/>
      <c r="EY284" s="1503"/>
      <c r="EZ284" s="1503"/>
      <c r="FA284" s="1503"/>
      <c r="FB284" s="1503"/>
      <c r="FC284" s="1503"/>
      <c r="FD284" s="1503"/>
      <c r="FE284" s="1503"/>
      <c r="FF284" s="1503"/>
      <c r="FG284" s="1503"/>
      <c r="FH284" s="1503"/>
      <c r="FI284" s="1503"/>
      <c r="FJ284" s="1503"/>
      <c r="FK284" s="1503"/>
      <c r="FL284" s="1503"/>
      <c r="FM284" s="1503"/>
      <c r="FN284" s="1503"/>
      <c r="FO284" s="1503"/>
      <c r="FP284" s="1503"/>
      <c r="FQ284" s="1503"/>
      <c r="FR284" s="1503"/>
      <c r="FS284" s="1503"/>
      <c r="FT284" s="1503"/>
      <c r="FU284" s="1503"/>
      <c r="FV284" s="1503"/>
      <c r="FW284" s="1503"/>
      <c r="FX284" s="1503"/>
      <c r="FY284" s="1503"/>
      <c r="FZ284" s="1503"/>
      <c r="GA284" s="1503"/>
      <c r="GB284" s="1503"/>
      <c r="GC284" s="1503"/>
      <c r="GD284" s="1503"/>
      <c r="GE284" s="1503"/>
      <c r="GF284" s="1503"/>
      <c r="GG284" s="1503"/>
      <c r="GH284" s="1503"/>
      <c r="GI284" s="1503"/>
      <c r="GJ284" s="1503"/>
      <c r="GK284" s="1503"/>
      <c r="GL284" s="1503"/>
      <c r="GM284" s="1503"/>
      <c r="GN284" s="1503"/>
      <c r="GO284" s="1503"/>
      <c r="GP284" s="1503"/>
      <c r="GQ284" s="1503"/>
      <c r="GR284" s="1503"/>
      <c r="GS284" s="1503"/>
      <c r="GT284" s="1503"/>
      <c r="GU284" s="1503"/>
      <c r="GV284" s="1503"/>
      <c r="GW284" s="1503"/>
      <c r="GX284" s="1503"/>
      <c r="GY284" s="1503"/>
      <c r="GZ284" s="1503"/>
      <c r="HA284" s="1503"/>
      <c r="HB284" s="1503"/>
      <c r="HC284" s="1503"/>
      <c r="HD284" s="1503"/>
      <c r="HE284" s="1503"/>
      <c r="HF284" s="1503"/>
      <c r="HG284" s="1503"/>
      <c r="HH284" s="1503"/>
      <c r="HI284" s="1503"/>
      <c r="HJ284" s="1503"/>
      <c r="HK284" s="1503"/>
      <c r="HL284" s="1503"/>
      <c r="HM284" s="1503"/>
      <c r="HN284" s="1503"/>
      <c r="HO284" s="1503"/>
      <c r="HP284" s="1503"/>
      <c r="HQ284" s="1503"/>
      <c r="HR284" s="1503"/>
      <c r="HS284" s="1503"/>
      <c r="HT284" s="1503"/>
      <c r="HU284" s="1503"/>
      <c r="HV284" s="1503"/>
      <c r="HW284" s="1503"/>
      <c r="HX284" s="1503"/>
      <c r="HY284" s="1503"/>
      <c r="HZ284" s="1503"/>
      <c r="IA284" s="1503"/>
      <c r="IB284" s="1503"/>
      <c r="IC284" s="1503"/>
      <c r="ID284" s="1503"/>
      <c r="IE284" s="1503"/>
      <c r="IF284" s="1503"/>
      <c r="IG284" s="1503"/>
      <c r="IH284" s="1503"/>
      <c r="II284" s="1503"/>
      <c r="IJ284" s="1503"/>
      <c r="IK284" s="1503"/>
      <c r="IL284" s="1503"/>
      <c r="IM284" s="1503"/>
      <c r="IN284" s="1503"/>
      <c r="IO284" s="1503"/>
      <c r="IP284" s="1503"/>
      <c r="IQ284" s="1503"/>
      <c r="IR284" s="1503"/>
      <c r="IS284" s="1503"/>
      <c r="IT284" s="1503"/>
      <c r="IU284" s="1503"/>
      <c r="IV284" s="1503"/>
      <c r="IW284" s="1503"/>
      <c r="IX284" s="1503"/>
      <c r="IY284" s="1503"/>
      <c r="IZ284" s="1503"/>
      <c r="JA284" s="1503"/>
      <c r="JB284" s="1503"/>
      <c r="JC284" s="1503"/>
      <c r="JD284" s="1503"/>
      <c r="JE284" s="1503"/>
      <c r="JF284" s="1503"/>
      <c r="JG284" s="1503"/>
      <c r="JH284" s="1503"/>
      <c r="JI284" s="1503"/>
      <c r="JJ284" s="1503"/>
      <c r="JK284" s="1503"/>
      <c r="JL284" s="1503"/>
      <c r="JM284" s="1503"/>
      <c r="JN284" s="1503"/>
      <c r="JO284" s="1503"/>
      <c r="JP284" s="1503"/>
      <c r="JQ284" s="1503"/>
      <c r="JR284" s="1503"/>
      <c r="JS284" s="1503"/>
      <c r="JT284" s="1503"/>
      <c r="JU284" s="1503"/>
      <c r="JV284" s="1503"/>
      <c r="JW284" s="1503"/>
      <c r="JX284" s="1503"/>
      <c r="JY284" s="1503"/>
      <c r="JZ284" s="1503"/>
      <c r="KA284" s="1503"/>
      <c r="KB284" s="1503"/>
      <c r="KC284" s="1503"/>
      <c r="KD284" s="1503"/>
      <c r="KE284" s="1503"/>
      <c r="KF284" s="1503"/>
      <c r="KG284" s="1503"/>
      <c r="KH284" s="1503"/>
      <c r="KI284" s="1503"/>
      <c r="KJ284" s="1503"/>
      <c r="KK284" s="1503"/>
      <c r="KL284" s="1503"/>
      <c r="KM284" s="1503"/>
      <c r="KN284" s="1503"/>
      <c r="KO284" s="1503"/>
      <c r="KP284" s="1503"/>
      <c r="KQ284" s="1503"/>
      <c r="KR284" s="1503"/>
      <c r="KS284" s="1503"/>
      <c r="KT284" s="1503"/>
      <c r="KU284" s="1503"/>
      <c r="KV284" s="1503"/>
      <c r="KW284" s="1503"/>
      <c r="KX284" s="1503"/>
    </row>
    <row r="285" spans="1:310" s="5" customFormat="1" ht="16.5" thickBot="1">
      <c r="A285" s="1152">
        <v>39</v>
      </c>
      <c r="B285" s="2020" t="s">
        <v>2697</v>
      </c>
      <c r="C285" s="2019"/>
      <c r="D285" s="1579" t="s">
        <v>2698</v>
      </c>
      <c r="E285" s="701">
        <v>54.2</v>
      </c>
      <c r="F285" s="703" t="s">
        <v>2379</v>
      </c>
      <c r="G285" s="703" t="s">
        <v>122</v>
      </c>
      <c r="H285" s="702">
        <v>1</v>
      </c>
      <c r="I285" s="1151">
        <f t="shared" si="0"/>
        <v>1</v>
      </c>
      <c r="J285" s="1503"/>
      <c r="K285" s="1503"/>
      <c r="L285" s="1503"/>
      <c r="M285" s="1503"/>
      <c r="N285" s="1503"/>
      <c r="O285" s="1503"/>
      <c r="P285" s="1503"/>
      <c r="Q285" s="1503"/>
      <c r="R285" s="1503"/>
      <c r="S285" s="1503"/>
      <c r="T285" s="1503"/>
      <c r="U285" s="1503"/>
      <c r="V285" s="1503"/>
      <c r="W285" s="1503"/>
      <c r="X285" s="1503"/>
      <c r="Y285" s="1503"/>
      <c r="Z285" s="1503"/>
      <c r="AA285" s="1503"/>
      <c r="AB285" s="1503"/>
      <c r="AC285" s="1503"/>
      <c r="AD285" s="1503"/>
      <c r="AE285" s="1503"/>
      <c r="AF285" s="1503"/>
      <c r="AG285" s="1503"/>
      <c r="AH285" s="1503"/>
      <c r="AI285" s="1503"/>
      <c r="AJ285" s="1503"/>
      <c r="AK285" s="1503"/>
      <c r="AL285" s="1503"/>
      <c r="AM285" s="1503"/>
      <c r="AN285" s="1503"/>
      <c r="AO285" s="1503"/>
      <c r="AP285" s="1503"/>
      <c r="AQ285" s="1503"/>
      <c r="AR285" s="1503"/>
      <c r="AS285" s="1503"/>
      <c r="AT285" s="1503"/>
      <c r="AU285" s="1503"/>
      <c r="AV285" s="1503"/>
      <c r="AW285" s="1503"/>
      <c r="AX285" s="1503"/>
      <c r="AY285" s="1503"/>
      <c r="AZ285" s="1503"/>
      <c r="BA285" s="1503"/>
      <c r="BB285" s="1503"/>
      <c r="BC285" s="1503"/>
      <c r="BD285" s="1503"/>
      <c r="BE285" s="1503"/>
      <c r="BF285" s="1503"/>
      <c r="BG285" s="1503"/>
      <c r="BH285" s="1503"/>
      <c r="BI285" s="1503"/>
      <c r="BJ285" s="1503"/>
      <c r="BK285" s="1503"/>
      <c r="BL285" s="1503"/>
      <c r="BM285" s="1503"/>
      <c r="BN285" s="1503"/>
      <c r="BO285" s="1503"/>
      <c r="BP285" s="1503"/>
      <c r="BQ285" s="1503"/>
      <c r="BR285" s="1503"/>
      <c r="BS285" s="1503"/>
      <c r="BT285" s="1503"/>
      <c r="BU285" s="1503"/>
      <c r="BV285" s="1503"/>
      <c r="BW285" s="1503"/>
      <c r="BX285" s="1503"/>
      <c r="BY285" s="1503"/>
      <c r="BZ285" s="1503"/>
      <c r="CA285" s="1503"/>
      <c r="CB285" s="1503"/>
      <c r="CC285" s="1503"/>
      <c r="CD285" s="1503"/>
      <c r="CE285" s="1503"/>
      <c r="CF285" s="1503"/>
      <c r="CG285" s="1503"/>
      <c r="CH285" s="1503"/>
      <c r="CI285" s="1503"/>
      <c r="CJ285" s="1503"/>
      <c r="CK285" s="1503"/>
      <c r="CL285" s="1503"/>
      <c r="CM285" s="1503"/>
      <c r="CN285" s="1503"/>
      <c r="CO285" s="1503"/>
      <c r="CP285" s="1503"/>
      <c r="CQ285" s="1503"/>
      <c r="CR285" s="1503"/>
      <c r="CS285" s="1503"/>
      <c r="CT285" s="1503"/>
      <c r="CU285" s="1503"/>
      <c r="CV285" s="1503"/>
      <c r="CW285" s="1503"/>
      <c r="CX285" s="1503"/>
      <c r="CY285" s="1503"/>
      <c r="CZ285" s="1503"/>
      <c r="DA285" s="1503"/>
      <c r="DB285" s="1503"/>
      <c r="DC285" s="1503"/>
      <c r="DD285" s="1503"/>
      <c r="DE285" s="1503"/>
      <c r="DF285" s="1503"/>
      <c r="DG285" s="1503"/>
      <c r="DH285" s="1503"/>
      <c r="DI285" s="1503"/>
      <c r="DJ285" s="1503"/>
      <c r="DK285" s="1503"/>
      <c r="DL285" s="1503"/>
      <c r="DM285" s="1503"/>
      <c r="DN285" s="1503"/>
      <c r="DO285" s="1503"/>
      <c r="DP285" s="1503"/>
      <c r="DQ285" s="1503"/>
      <c r="DR285" s="1503"/>
      <c r="DS285" s="1503"/>
      <c r="DT285" s="1503"/>
      <c r="DU285" s="1503"/>
      <c r="DV285" s="1503"/>
      <c r="DW285" s="1503"/>
      <c r="DX285" s="1503"/>
      <c r="DY285" s="1503"/>
      <c r="DZ285" s="1503"/>
      <c r="EA285" s="1503"/>
      <c r="EB285" s="1503"/>
      <c r="EC285" s="1503"/>
      <c r="ED285" s="1503"/>
      <c r="EE285" s="1503"/>
      <c r="EF285" s="1503"/>
      <c r="EG285" s="1503"/>
      <c r="EH285" s="1503"/>
      <c r="EI285" s="1503"/>
      <c r="EJ285" s="1503"/>
      <c r="EK285" s="1503"/>
      <c r="EL285" s="1503"/>
      <c r="EM285" s="1503"/>
      <c r="EN285" s="1503"/>
      <c r="EO285" s="1503"/>
      <c r="EP285" s="1503"/>
      <c r="EQ285" s="1503"/>
      <c r="ER285" s="1503"/>
      <c r="ES285" s="1503"/>
      <c r="ET285" s="1503"/>
      <c r="EU285" s="1503"/>
      <c r="EV285" s="1503"/>
      <c r="EW285" s="1503"/>
      <c r="EX285" s="1503"/>
      <c r="EY285" s="1503"/>
      <c r="EZ285" s="1503"/>
      <c r="FA285" s="1503"/>
      <c r="FB285" s="1503"/>
      <c r="FC285" s="1503"/>
      <c r="FD285" s="1503"/>
      <c r="FE285" s="1503"/>
      <c r="FF285" s="1503"/>
      <c r="FG285" s="1503"/>
      <c r="FH285" s="1503"/>
      <c r="FI285" s="1503"/>
      <c r="FJ285" s="1503"/>
      <c r="FK285" s="1503"/>
      <c r="FL285" s="1503"/>
      <c r="FM285" s="1503"/>
      <c r="FN285" s="1503"/>
      <c r="FO285" s="1503"/>
      <c r="FP285" s="1503"/>
      <c r="FQ285" s="1503"/>
      <c r="FR285" s="1503"/>
      <c r="FS285" s="1503"/>
      <c r="FT285" s="1503"/>
      <c r="FU285" s="1503"/>
      <c r="FV285" s="1503"/>
      <c r="FW285" s="1503"/>
      <c r="FX285" s="1503"/>
      <c r="FY285" s="1503"/>
      <c r="FZ285" s="1503"/>
      <c r="GA285" s="1503"/>
      <c r="GB285" s="1503"/>
      <c r="GC285" s="1503"/>
      <c r="GD285" s="1503"/>
      <c r="GE285" s="1503"/>
      <c r="GF285" s="1503"/>
      <c r="GG285" s="1503"/>
      <c r="GH285" s="1503"/>
      <c r="GI285" s="1503"/>
      <c r="GJ285" s="1503"/>
      <c r="GK285" s="1503"/>
      <c r="GL285" s="1503"/>
      <c r="GM285" s="1503"/>
      <c r="GN285" s="1503"/>
      <c r="GO285" s="1503"/>
      <c r="GP285" s="1503"/>
      <c r="GQ285" s="1503"/>
      <c r="GR285" s="1503"/>
      <c r="GS285" s="1503"/>
      <c r="GT285" s="1503"/>
      <c r="GU285" s="1503"/>
      <c r="GV285" s="1503"/>
      <c r="GW285" s="1503"/>
      <c r="GX285" s="1503"/>
      <c r="GY285" s="1503"/>
      <c r="GZ285" s="1503"/>
      <c r="HA285" s="1503"/>
      <c r="HB285" s="1503"/>
      <c r="HC285" s="1503"/>
      <c r="HD285" s="1503"/>
      <c r="HE285" s="1503"/>
      <c r="HF285" s="1503"/>
      <c r="HG285" s="1503"/>
      <c r="HH285" s="1503"/>
      <c r="HI285" s="1503"/>
      <c r="HJ285" s="1503"/>
      <c r="HK285" s="1503"/>
      <c r="HL285" s="1503"/>
      <c r="HM285" s="1503"/>
      <c r="HN285" s="1503"/>
      <c r="HO285" s="1503"/>
      <c r="HP285" s="1503"/>
      <c r="HQ285" s="1503"/>
      <c r="HR285" s="1503"/>
      <c r="HS285" s="1503"/>
      <c r="HT285" s="1503"/>
      <c r="HU285" s="1503"/>
      <c r="HV285" s="1503"/>
      <c r="HW285" s="1503"/>
      <c r="HX285" s="1503"/>
      <c r="HY285" s="1503"/>
      <c r="HZ285" s="1503"/>
      <c r="IA285" s="1503"/>
      <c r="IB285" s="1503"/>
      <c r="IC285" s="1503"/>
      <c r="ID285" s="1503"/>
      <c r="IE285" s="1503"/>
      <c r="IF285" s="1503"/>
      <c r="IG285" s="1503"/>
      <c r="IH285" s="1503"/>
      <c r="II285" s="1503"/>
      <c r="IJ285" s="1503"/>
      <c r="IK285" s="1503"/>
      <c r="IL285" s="1503"/>
      <c r="IM285" s="1503"/>
      <c r="IN285" s="1503"/>
      <c r="IO285" s="1503"/>
      <c r="IP285" s="1503"/>
      <c r="IQ285" s="1503"/>
      <c r="IR285" s="1503"/>
      <c r="IS285" s="1503"/>
      <c r="IT285" s="1503"/>
      <c r="IU285" s="1503"/>
      <c r="IV285" s="1503"/>
      <c r="IW285" s="1503"/>
      <c r="IX285" s="1503"/>
      <c r="IY285" s="1503"/>
      <c r="IZ285" s="1503"/>
      <c r="JA285" s="1503"/>
      <c r="JB285" s="1503"/>
      <c r="JC285" s="1503"/>
      <c r="JD285" s="1503"/>
      <c r="JE285" s="1503"/>
      <c r="JF285" s="1503"/>
      <c r="JG285" s="1503"/>
      <c r="JH285" s="1503"/>
      <c r="JI285" s="1503"/>
      <c r="JJ285" s="1503"/>
      <c r="JK285" s="1503"/>
      <c r="JL285" s="1503"/>
      <c r="JM285" s="1503"/>
      <c r="JN285" s="1503"/>
      <c r="JO285" s="1503"/>
      <c r="JP285" s="1503"/>
      <c r="JQ285" s="1503"/>
      <c r="JR285" s="1503"/>
      <c r="JS285" s="1503"/>
      <c r="JT285" s="1503"/>
      <c r="JU285" s="1503"/>
      <c r="JV285" s="1503"/>
      <c r="JW285" s="1503"/>
      <c r="JX285" s="1503"/>
      <c r="JY285" s="1503"/>
      <c r="JZ285" s="1503"/>
      <c r="KA285" s="1503"/>
      <c r="KB285" s="1503"/>
      <c r="KC285" s="1503"/>
      <c r="KD285" s="1503"/>
      <c r="KE285" s="1503"/>
      <c r="KF285" s="1503"/>
      <c r="KG285" s="1503"/>
      <c r="KH285" s="1503"/>
      <c r="KI285" s="1503"/>
      <c r="KJ285" s="1503"/>
      <c r="KK285" s="1503"/>
      <c r="KL285" s="1503"/>
      <c r="KM285" s="1503"/>
      <c r="KN285" s="1503"/>
      <c r="KO285" s="1503"/>
      <c r="KP285" s="1503"/>
      <c r="KQ285" s="1503"/>
      <c r="KR285" s="1503"/>
      <c r="KS285" s="1503"/>
      <c r="KT285" s="1503"/>
      <c r="KU285" s="1503"/>
      <c r="KV285" s="1503"/>
      <c r="KW285" s="1503"/>
      <c r="KX285" s="1503"/>
    </row>
    <row r="286" spans="1:310" s="5" customFormat="1" ht="16.5" thickBot="1">
      <c r="A286" s="1152"/>
      <c r="B286" s="2020" t="s">
        <v>2699</v>
      </c>
      <c r="C286" s="2019"/>
      <c r="D286" s="1579" t="s">
        <v>2718</v>
      </c>
      <c r="E286" s="701">
        <v>54.2</v>
      </c>
      <c r="F286" s="703" t="s">
        <v>2379</v>
      </c>
      <c r="G286" s="703" t="s">
        <v>122</v>
      </c>
      <c r="H286" s="702">
        <v>1</v>
      </c>
      <c r="I286" s="1151"/>
      <c r="J286" s="1503"/>
      <c r="K286" s="1503"/>
      <c r="L286" s="1503"/>
      <c r="M286" s="1503"/>
      <c r="N286" s="1503"/>
      <c r="O286" s="1503"/>
      <c r="P286" s="1503"/>
      <c r="Q286" s="1503"/>
      <c r="R286" s="1503"/>
      <c r="S286" s="1503"/>
      <c r="T286" s="1503"/>
      <c r="U286" s="1503"/>
      <c r="V286" s="1503"/>
      <c r="W286" s="1503"/>
      <c r="X286" s="1503"/>
      <c r="Y286" s="1503"/>
      <c r="Z286" s="1503"/>
      <c r="AA286" s="1503"/>
      <c r="AB286" s="1503"/>
      <c r="AC286" s="1503"/>
      <c r="AD286" s="1503"/>
      <c r="AE286" s="1503"/>
      <c r="AF286" s="1503"/>
      <c r="AG286" s="1503"/>
      <c r="AH286" s="1503"/>
      <c r="AI286" s="1503"/>
      <c r="AJ286" s="1503"/>
      <c r="AK286" s="1503"/>
      <c r="AL286" s="1503"/>
      <c r="AM286" s="1503"/>
      <c r="AN286" s="1503"/>
      <c r="AO286" s="1503"/>
      <c r="AP286" s="1503"/>
      <c r="AQ286" s="1503"/>
      <c r="AR286" s="1503"/>
      <c r="AS286" s="1503"/>
      <c r="AT286" s="1503"/>
      <c r="AU286" s="1503"/>
      <c r="AV286" s="1503"/>
      <c r="AW286" s="1503"/>
      <c r="AX286" s="1503"/>
      <c r="AY286" s="1503"/>
      <c r="AZ286" s="1503"/>
      <c r="BA286" s="1503"/>
      <c r="BB286" s="1503"/>
      <c r="BC286" s="1503"/>
      <c r="BD286" s="1503"/>
      <c r="BE286" s="1503"/>
      <c r="BF286" s="1503"/>
      <c r="BG286" s="1503"/>
      <c r="BH286" s="1503"/>
      <c r="BI286" s="1503"/>
      <c r="BJ286" s="1503"/>
      <c r="BK286" s="1503"/>
      <c r="BL286" s="1503"/>
      <c r="BM286" s="1503"/>
      <c r="BN286" s="1503"/>
      <c r="BO286" s="1503"/>
      <c r="BP286" s="1503"/>
      <c r="BQ286" s="1503"/>
      <c r="BR286" s="1503"/>
      <c r="BS286" s="1503"/>
      <c r="BT286" s="1503"/>
      <c r="BU286" s="1503"/>
      <c r="BV286" s="1503"/>
      <c r="BW286" s="1503"/>
      <c r="BX286" s="1503"/>
      <c r="BY286" s="1503"/>
      <c r="BZ286" s="1503"/>
      <c r="CA286" s="1503"/>
      <c r="CB286" s="1503"/>
      <c r="CC286" s="1503"/>
      <c r="CD286" s="1503"/>
      <c r="CE286" s="1503"/>
      <c r="CF286" s="1503"/>
      <c r="CG286" s="1503"/>
      <c r="CH286" s="1503"/>
      <c r="CI286" s="1503"/>
      <c r="CJ286" s="1503"/>
      <c r="CK286" s="1503"/>
      <c r="CL286" s="1503"/>
      <c r="CM286" s="1503"/>
      <c r="CN286" s="1503"/>
      <c r="CO286" s="1503"/>
      <c r="CP286" s="1503"/>
      <c r="CQ286" s="1503"/>
      <c r="CR286" s="1503"/>
      <c r="CS286" s="1503"/>
      <c r="CT286" s="1503"/>
      <c r="CU286" s="1503"/>
      <c r="CV286" s="1503"/>
      <c r="CW286" s="1503"/>
      <c r="CX286" s="1503"/>
      <c r="CY286" s="1503"/>
      <c r="CZ286" s="1503"/>
      <c r="DA286" s="1503"/>
      <c r="DB286" s="1503"/>
      <c r="DC286" s="1503"/>
      <c r="DD286" s="1503"/>
      <c r="DE286" s="1503"/>
      <c r="DF286" s="1503"/>
      <c r="DG286" s="1503"/>
      <c r="DH286" s="1503"/>
      <c r="DI286" s="1503"/>
      <c r="DJ286" s="1503"/>
      <c r="DK286" s="1503"/>
      <c r="DL286" s="1503"/>
      <c r="DM286" s="1503"/>
      <c r="DN286" s="1503"/>
      <c r="DO286" s="1503"/>
      <c r="DP286" s="1503"/>
      <c r="DQ286" s="1503"/>
      <c r="DR286" s="1503"/>
      <c r="DS286" s="1503"/>
      <c r="DT286" s="1503"/>
      <c r="DU286" s="1503"/>
      <c r="DV286" s="1503"/>
      <c r="DW286" s="1503"/>
      <c r="DX286" s="1503"/>
      <c r="DY286" s="1503"/>
      <c r="DZ286" s="1503"/>
      <c r="EA286" s="1503"/>
      <c r="EB286" s="1503"/>
      <c r="EC286" s="1503"/>
      <c r="ED286" s="1503"/>
      <c r="EE286" s="1503"/>
      <c r="EF286" s="1503"/>
      <c r="EG286" s="1503"/>
      <c r="EH286" s="1503"/>
      <c r="EI286" s="1503"/>
      <c r="EJ286" s="1503"/>
      <c r="EK286" s="1503"/>
      <c r="EL286" s="1503"/>
      <c r="EM286" s="1503"/>
      <c r="EN286" s="1503"/>
      <c r="EO286" s="1503"/>
      <c r="EP286" s="1503"/>
      <c r="EQ286" s="1503"/>
      <c r="ER286" s="1503"/>
      <c r="ES286" s="1503"/>
      <c r="ET286" s="1503"/>
      <c r="EU286" s="1503"/>
      <c r="EV286" s="1503"/>
      <c r="EW286" s="1503"/>
      <c r="EX286" s="1503"/>
      <c r="EY286" s="1503"/>
      <c r="EZ286" s="1503"/>
      <c r="FA286" s="1503"/>
      <c r="FB286" s="1503"/>
      <c r="FC286" s="1503"/>
      <c r="FD286" s="1503"/>
      <c r="FE286" s="1503"/>
      <c r="FF286" s="1503"/>
      <c r="FG286" s="1503"/>
      <c r="FH286" s="1503"/>
      <c r="FI286" s="1503"/>
      <c r="FJ286" s="1503"/>
      <c r="FK286" s="1503"/>
      <c r="FL286" s="1503"/>
      <c r="FM286" s="1503"/>
      <c r="FN286" s="1503"/>
      <c r="FO286" s="1503"/>
      <c r="FP286" s="1503"/>
      <c r="FQ286" s="1503"/>
      <c r="FR286" s="1503"/>
      <c r="FS286" s="1503"/>
      <c r="FT286" s="1503"/>
      <c r="FU286" s="1503"/>
      <c r="FV286" s="1503"/>
      <c r="FW286" s="1503"/>
      <c r="FX286" s="1503"/>
      <c r="FY286" s="1503"/>
      <c r="FZ286" s="1503"/>
      <c r="GA286" s="1503"/>
      <c r="GB286" s="1503"/>
      <c r="GC286" s="1503"/>
      <c r="GD286" s="1503"/>
      <c r="GE286" s="1503"/>
      <c r="GF286" s="1503"/>
      <c r="GG286" s="1503"/>
      <c r="GH286" s="1503"/>
      <c r="GI286" s="1503"/>
      <c r="GJ286" s="1503"/>
      <c r="GK286" s="1503"/>
      <c r="GL286" s="1503"/>
      <c r="GM286" s="1503"/>
      <c r="GN286" s="1503"/>
      <c r="GO286" s="1503"/>
      <c r="GP286" s="1503"/>
      <c r="GQ286" s="1503"/>
      <c r="GR286" s="1503"/>
      <c r="GS286" s="1503"/>
      <c r="GT286" s="1503"/>
      <c r="GU286" s="1503"/>
      <c r="GV286" s="1503"/>
      <c r="GW286" s="1503"/>
      <c r="GX286" s="1503"/>
      <c r="GY286" s="1503"/>
      <c r="GZ286" s="1503"/>
      <c r="HA286" s="1503"/>
      <c r="HB286" s="1503"/>
      <c r="HC286" s="1503"/>
      <c r="HD286" s="1503"/>
      <c r="HE286" s="1503"/>
      <c r="HF286" s="1503"/>
      <c r="HG286" s="1503"/>
      <c r="HH286" s="1503"/>
      <c r="HI286" s="1503"/>
      <c r="HJ286" s="1503"/>
      <c r="HK286" s="1503"/>
      <c r="HL286" s="1503"/>
      <c r="HM286" s="1503"/>
      <c r="HN286" s="1503"/>
      <c r="HO286" s="1503"/>
      <c r="HP286" s="1503"/>
      <c r="HQ286" s="1503"/>
      <c r="HR286" s="1503"/>
      <c r="HS286" s="1503"/>
      <c r="HT286" s="1503"/>
      <c r="HU286" s="1503"/>
      <c r="HV286" s="1503"/>
      <c r="HW286" s="1503"/>
      <c r="HX286" s="1503"/>
      <c r="HY286" s="1503"/>
      <c r="HZ286" s="1503"/>
      <c r="IA286" s="1503"/>
      <c r="IB286" s="1503"/>
      <c r="IC286" s="1503"/>
      <c r="ID286" s="1503"/>
      <c r="IE286" s="1503"/>
      <c r="IF286" s="1503"/>
      <c r="IG286" s="1503"/>
      <c r="IH286" s="1503"/>
      <c r="II286" s="1503"/>
      <c r="IJ286" s="1503"/>
      <c r="IK286" s="1503"/>
      <c r="IL286" s="1503"/>
      <c r="IM286" s="1503"/>
      <c r="IN286" s="1503"/>
      <c r="IO286" s="1503"/>
      <c r="IP286" s="1503"/>
      <c r="IQ286" s="1503"/>
      <c r="IR286" s="1503"/>
      <c r="IS286" s="1503"/>
      <c r="IT286" s="1503"/>
      <c r="IU286" s="1503"/>
      <c r="IV286" s="1503"/>
      <c r="IW286" s="1503"/>
      <c r="IX286" s="1503"/>
      <c r="IY286" s="1503"/>
      <c r="IZ286" s="1503"/>
      <c r="JA286" s="1503"/>
      <c r="JB286" s="1503"/>
      <c r="JC286" s="1503"/>
      <c r="JD286" s="1503"/>
      <c r="JE286" s="1503"/>
      <c r="JF286" s="1503"/>
      <c r="JG286" s="1503"/>
      <c r="JH286" s="1503"/>
      <c r="JI286" s="1503"/>
      <c r="JJ286" s="1503"/>
      <c r="JK286" s="1503"/>
      <c r="JL286" s="1503"/>
      <c r="JM286" s="1503"/>
      <c r="JN286" s="1503"/>
      <c r="JO286" s="1503"/>
      <c r="JP286" s="1503"/>
      <c r="JQ286" s="1503"/>
      <c r="JR286" s="1503"/>
      <c r="JS286" s="1503"/>
      <c r="JT286" s="1503"/>
      <c r="JU286" s="1503"/>
      <c r="JV286" s="1503"/>
      <c r="JW286" s="1503"/>
      <c r="JX286" s="1503"/>
      <c r="JY286" s="1503"/>
      <c r="JZ286" s="1503"/>
      <c r="KA286" s="1503"/>
      <c r="KB286" s="1503"/>
      <c r="KC286" s="1503"/>
      <c r="KD286" s="1503"/>
      <c r="KE286" s="1503"/>
      <c r="KF286" s="1503"/>
      <c r="KG286" s="1503"/>
      <c r="KH286" s="1503"/>
      <c r="KI286" s="1503"/>
      <c r="KJ286" s="1503"/>
      <c r="KK286" s="1503"/>
      <c r="KL286" s="1503"/>
      <c r="KM286" s="1503"/>
      <c r="KN286" s="1503"/>
      <c r="KO286" s="1503"/>
      <c r="KP286" s="1503"/>
      <c r="KQ286" s="1503"/>
      <c r="KR286" s="1503"/>
      <c r="KS286" s="1503"/>
      <c r="KT286" s="1503"/>
      <c r="KU286" s="1503"/>
      <c r="KV286" s="1503"/>
      <c r="KW286" s="1503"/>
      <c r="KX286" s="1503"/>
    </row>
    <row r="287" spans="1:310" s="5" customFormat="1" ht="15.75">
      <c r="A287" s="1153"/>
      <c r="B287" s="1017"/>
      <c r="C287" s="1017"/>
      <c r="D287" s="1017"/>
      <c r="E287" s="1017"/>
      <c r="F287" s="1017"/>
      <c r="G287" s="1017"/>
      <c r="H287" s="1017"/>
      <c r="I287" s="1147"/>
      <c r="J287" s="1503"/>
      <c r="K287" s="1503"/>
      <c r="L287" s="1503"/>
      <c r="M287" s="1503"/>
      <c r="N287" s="1503"/>
      <c r="O287" s="1503"/>
      <c r="P287" s="1503"/>
      <c r="Q287" s="1503"/>
      <c r="R287" s="1503"/>
      <c r="S287" s="1503"/>
      <c r="T287" s="1503"/>
      <c r="U287" s="1503"/>
      <c r="V287" s="1503"/>
      <c r="W287" s="1503"/>
      <c r="X287" s="1503"/>
      <c r="Y287" s="1503"/>
      <c r="Z287" s="1503"/>
      <c r="AA287" s="1503"/>
      <c r="AB287" s="1503"/>
      <c r="AC287" s="1503"/>
      <c r="AD287" s="1503"/>
      <c r="AE287" s="1503"/>
      <c r="AF287" s="1503"/>
      <c r="AG287" s="1503"/>
      <c r="AH287" s="1503"/>
      <c r="AI287" s="1503"/>
      <c r="AJ287" s="1503"/>
      <c r="AK287" s="1503"/>
      <c r="AL287" s="1503"/>
      <c r="AM287" s="1503"/>
      <c r="AN287" s="1503"/>
      <c r="AO287" s="1503"/>
      <c r="AP287" s="1503"/>
      <c r="AQ287" s="1503"/>
      <c r="AR287" s="1503"/>
      <c r="AS287" s="1503"/>
      <c r="AT287" s="1503"/>
      <c r="AU287" s="1503"/>
      <c r="AV287" s="1503"/>
      <c r="AW287" s="1503"/>
      <c r="AX287" s="1503"/>
      <c r="AY287" s="1503"/>
      <c r="AZ287" s="1503"/>
      <c r="BA287" s="1503"/>
      <c r="BB287" s="1503"/>
      <c r="BC287" s="1503"/>
      <c r="BD287" s="1503"/>
      <c r="BE287" s="1503"/>
      <c r="BF287" s="1503"/>
      <c r="BG287" s="1503"/>
      <c r="BH287" s="1503"/>
      <c r="BI287" s="1503"/>
      <c r="BJ287" s="1503"/>
      <c r="BK287" s="1503"/>
      <c r="BL287" s="1503"/>
      <c r="BM287" s="1503"/>
      <c r="BN287" s="1503"/>
      <c r="BO287" s="1503"/>
      <c r="BP287" s="1503"/>
      <c r="BQ287" s="1503"/>
      <c r="BR287" s="1503"/>
      <c r="BS287" s="1503"/>
      <c r="BT287" s="1503"/>
      <c r="BU287" s="1503"/>
      <c r="BV287" s="1503"/>
      <c r="BW287" s="1503"/>
      <c r="BX287" s="1503"/>
      <c r="BY287" s="1503"/>
      <c r="BZ287" s="1503"/>
      <c r="CA287" s="1503"/>
      <c r="CB287" s="1503"/>
      <c r="CC287" s="1503"/>
      <c r="CD287" s="1503"/>
      <c r="CE287" s="1503"/>
      <c r="CF287" s="1503"/>
      <c r="CG287" s="1503"/>
      <c r="CH287" s="1503"/>
      <c r="CI287" s="1503"/>
      <c r="CJ287" s="1503"/>
      <c r="CK287" s="1503"/>
      <c r="CL287" s="1503"/>
      <c r="CM287" s="1503"/>
      <c r="CN287" s="1503"/>
      <c r="CO287" s="1503"/>
      <c r="CP287" s="1503"/>
      <c r="CQ287" s="1503"/>
      <c r="CR287" s="1503"/>
      <c r="CS287" s="1503"/>
      <c r="CT287" s="1503"/>
      <c r="CU287" s="1503"/>
      <c r="CV287" s="1503"/>
      <c r="CW287" s="1503"/>
      <c r="CX287" s="1503"/>
      <c r="CY287" s="1503"/>
      <c r="CZ287" s="1503"/>
      <c r="DA287" s="1503"/>
      <c r="DB287" s="1503"/>
      <c r="DC287" s="1503"/>
      <c r="DD287" s="1503"/>
      <c r="DE287" s="1503"/>
      <c r="DF287" s="1503"/>
      <c r="DG287" s="1503"/>
      <c r="DH287" s="1503"/>
      <c r="DI287" s="1503"/>
      <c r="DJ287" s="1503"/>
      <c r="DK287" s="1503"/>
      <c r="DL287" s="1503"/>
      <c r="DM287" s="1503"/>
      <c r="DN287" s="1503"/>
      <c r="DO287" s="1503"/>
      <c r="DP287" s="1503"/>
      <c r="DQ287" s="1503"/>
      <c r="DR287" s="1503"/>
      <c r="DS287" s="1503"/>
      <c r="DT287" s="1503"/>
      <c r="DU287" s="1503"/>
      <c r="DV287" s="1503"/>
      <c r="DW287" s="1503"/>
      <c r="DX287" s="1503"/>
      <c r="DY287" s="1503"/>
      <c r="DZ287" s="1503"/>
      <c r="EA287" s="1503"/>
      <c r="EB287" s="1503"/>
      <c r="EC287" s="1503"/>
      <c r="ED287" s="1503"/>
      <c r="EE287" s="1503"/>
      <c r="EF287" s="1503"/>
      <c r="EG287" s="1503"/>
      <c r="EH287" s="1503"/>
      <c r="EI287" s="1503"/>
      <c r="EJ287" s="1503"/>
      <c r="EK287" s="1503"/>
      <c r="EL287" s="1503"/>
      <c r="EM287" s="1503"/>
      <c r="EN287" s="1503"/>
      <c r="EO287" s="1503"/>
      <c r="EP287" s="1503"/>
      <c r="EQ287" s="1503"/>
      <c r="ER287" s="1503"/>
      <c r="ES287" s="1503"/>
      <c r="ET287" s="1503"/>
      <c r="EU287" s="1503"/>
      <c r="EV287" s="1503"/>
      <c r="EW287" s="1503"/>
      <c r="EX287" s="1503"/>
      <c r="EY287" s="1503"/>
      <c r="EZ287" s="1503"/>
      <c r="FA287" s="1503"/>
      <c r="FB287" s="1503"/>
      <c r="FC287" s="1503"/>
      <c r="FD287" s="1503"/>
      <c r="FE287" s="1503"/>
      <c r="FF287" s="1503"/>
      <c r="FG287" s="1503"/>
      <c r="FH287" s="1503"/>
      <c r="FI287" s="1503"/>
      <c r="FJ287" s="1503"/>
      <c r="FK287" s="1503"/>
      <c r="FL287" s="1503"/>
      <c r="FM287" s="1503"/>
      <c r="FN287" s="1503"/>
      <c r="FO287" s="1503"/>
      <c r="FP287" s="1503"/>
      <c r="FQ287" s="1503"/>
      <c r="FR287" s="1503"/>
      <c r="FS287" s="1503"/>
      <c r="FT287" s="1503"/>
      <c r="FU287" s="1503"/>
      <c r="FV287" s="1503"/>
      <c r="FW287" s="1503"/>
      <c r="FX287" s="1503"/>
      <c r="FY287" s="1503"/>
      <c r="FZ287" s="1503"/>
      <c r="GA287" s="1503"/>
      <c r="GB287" s="1503"/>
      <c r="GC287" s="1503"/>
      <c r="GD287" s="1503"/>
      <c r="GE287" s="1503"/>
      <c r="GF287" s="1503"/>
      <c r="GG287" s="1503"/>
      <c r="GH287" s="1503"/>
      <c r="GI287" s="1503"/>
      <c r="GJ287" s="1503"/>
      <c r="GK287" s="1503"/>
      <c r="GL287" s="1503"/>
      <c r="GM287" s="1503"/>
      <c r="GN287" s="1503"/>
      <c r="GO287" s="1503"/>
      <c r="GP287" s="1503"/>
      <c r="GQ287" s="1503"/>
      <c r="GR287" s="1503"/>
      <c r="GS287" s="1503"/>
      <c r="GT287" s="1503"/>
      <c r="GU287" s="1503"/>
      <c r="GV287" s="1503"/>
      <c r="GW287" s="1503"/>
      <c r="GX287" s="1503"/>
      <c r="GY287" s="1503"/>
      <c r="GZ287" s="1503"/>
      <c r="HA287" s="1503"/>
      <c r="HB287" s="1503"/>
      <c r="HC287" s="1503"/>
      <c r="HD287" s="1503"/>
      <c r="HE287" s="1503"/>
      <c r="HF287" s="1503"/>
      <c r="HG287" s="1503"/>
      <c r="HH287" s="1503"/>
      <c r="HI287" s="1503"/>
      <c r="HJ287" s="1503"/>
      <c r="HK287" s="1503"/>
      <c r="HL287" s="1503"/>
      <c r="HM287" s="1503"/>
      <c r="HN287" s="1503"/>
      <c r="HO287" s="1503"/>
      <c r="HP287" s="1503"/>
      <c r="HQ287" s="1503"/>
      <c r="HR287" s="1503"/>
      <c r="HS287" s="1503"/>
      <c r="HT287" s="1503"/>
      <c r="HU287" s="1503"/>
      <c r="HV287" s="1503"/>
      <c r="HW287" s="1503"/>
      <c r="HX287" s="1503"/>
      <c r="HY287" s="1503"/>
      <c r="HZ287" s="1503"/>
      <c r="IA287" s="1503"/>
      <c r="IB287" s="1503"/>
      <c r="IC287" s="1503"/>
      <c r="ID287" s="1503"/>
      <c r="IE287" s="1503"/>
      <c r="IF287" s="1503"/>
      <c r="IG287" s="1503"/>
      <c r="IH287" s="1503"/>
      <c r="II287" s="1503"/>
      <c r="IJ287" s="1503"/>
      <c r="IK287" s="1503"/>
      <c r="IL287" s="1503"/>
      <c r="IM287" s="1503"/>
      <c r="IN287" s="1503"/>
      <c r="IO287" s="1503"/>
      <c r="IP287" s="1503"/>
      <c r="IQ287" s="1503"/>
      <c r="IR287" s="1503"/>
      <c r="IS287" s="1503"/>
      <c r="IT287" s="1503"/>
      <c r="IU287" s="1503"/>
      <c r="IV287" s="1503"/>
      <c r="IW287" s="1503"/>
      <c r="IX287" s="1503"/>
      <c r="IY287" s="1503"/>
      <c r="IZ287" s="1503"/>
      <c r="JA287" s="1503"/>
      <c r="JB287" s="1503"/>
      <c r="JC287" s="1503"/>
      <c r="JD287" s="1503"/>
      <c r="JE287" s="1503"/>
      <c r="JF287" s="1503"/>
      <c r="JG287" s="1503"/>
      <c r="JH287" s="1503"/>
      <c r="JI287" s="1503"/>
      <c r="JJ287" s="1503"/>
      <c r="JK287" s="1503"/>
      <c r="JL287" s="1503"/>
      <c r="JM287" s="1503"/>
      <c r="JN287" s="1503"/>
      <c r="JO287" s="1503"/>
      <c r="JP287" s="1503"/>
      <c r="JQ287" s="1503"/>
      <c r="JR287" s="1503"/>
      <c r="JS287" s="1503"/>
      <c r="JT287" s="1503"/>
      <c r="JU287" s="1503"/>
      <c r="JV287" s="1503"/>
      <c r="JW287" s="1503"/>
      <c r="JX287" s="1503"/>
      <c r="JY287" s="1503"/>
      <c r="JZ287" s="1503"/>
      <c r="KA287" s="1503"/>
      <c r="KB287" s="1503"/>
      <c r="KC287" s="1503"/>
      <c r="KD287" s="1503"/>
      <c r="KE287" s="1503"/>
      <c r="KF287" s="1503"/>
      <c r="KG287" s="1503"/>
      <c r="KH287" s="1503"/>
      <c r="KI287" s="1503"/>
      <c r="KJ287" s="1503"/>
      <c r="KK287" s="1503"/>
      <c r="KL287" s="1503"/>
      <c r="KM287" s="1503"/>
      <c r="KN287" s="1503"/>
      <c r="KO287" s="1503"/>
      <c r="KP287" s="1503"/>
      <c r="KQ287" s="1503"/>
      <c r="KR287" s="1503"/>
      <c r="KS287" s="1503"/>
      <c r="KT287" s="1503"/>
      <c r="KU287" s="1503"/>
      <c r="KV287" s="1503"/>
      <c r="KW287" s="1503"/>
      <c r="KX287" s="1503"/>
    </row>
    <row r="288" spans="1:310" ht="13.5" thickBot="1">
      <c r="A288" s="1154"/>
      <c r="B288" s="676"/>
      <c r="C288" s="1015"/>
      <c r="D288" s="83" t="s">
        <v>563</v>
      </c>
      <c r="E288" s="83" t="s">
        <v>562</v>
      </c>
      <c r="F288" s="84"/>
      <c r="G288" s="83" t="s">
        <v>563</v>
      </c>
      <c r="H288" s="83" t="s">
        <v>562</v>
      </c>
      <c r="I288" s="1155"/>
    </row>
    <row r="289" spans="1:310" ht="16.5" thickBot="1">
      <c r="A289" s="1089"/>
      <c r="B289" s="44"/>
      <c r="C289" s="85" t="s">
        <v>1014</v>
      </c>
      <c r="D289" s="441">
        <v>39</v>
      </c>
      <c r="E289" s="441">
        <v>0</v>
      </c>
      <c r="F289" s="85" t="s">
        <v>385</v>
      </c>
      <c r="G289" s="441">
        <v>53</v>
      </c>
      <c r="H289" s="441">
        <v>0</v>
      </c>
      <c r="I289" s="1090"/>
    </row>
    <row r="290" spans="1:310" ht="16.5" thickBot="1">
      <c r="A290" s="1089"/>
      <c r="B290" s="44"/>
      <c r="C290" s="85" t="s">
        <v>1015</v>
      </c>
      <c r="D290" s="617">
        <v>53</v>
      </c>
      <c r="E290" s="617">
        <v>0</v>
      </c>
      <c r="F290" s="676"/>
      <c r="G290" s="676"/>
      <c r="H290" s="676"/>
      <c r="I290" s="1090"/>
    </row>
    <row r="291" spans="1:310" ht="16.5" thickBot="1">
      <c r="A291" s="1139"/>
      <c r="B291" s="1156"/>
      <c r="C291" s="1157" t="s">
        <v>1016</v>
      </c>
      <c r="D291" s="1158">
        <f>IF(D290&gt;0,D289/D290,0)</f>
        <v>0.73584905660377353</v>
      </c>
      <c r="E291" s="1158">
        <f>IF(E290&gt;0,E289/E290,0)</f>
        <v>0</v>
      </c>
      <c r="F291" s="1102"/>
      <c r="G291" s="1102"/>
      <c r="H291" s="1102"/>
      <c r="I291" s="1103"/>
    </row>
    <row r="292" spans="1:310">
      <c r="A292" s="1159"/>
      <c r="B292" s="1160" t="s">
        <v>1017</v>
      </c>
      <c r="C292" s="1161"/>
      <c r="D292" s="1162"/>
      <c r="E292" s="1163"/>
      <c r="F292" s="1163"/>
      <c r="G292" s="1163"/>
      <c r="H292" s="1163"/>
      <c r="I292" s="1164"/>
    </row>
    <row r="293" spans="1:310">
      <c r="A293" s="1089"/>
      <c r="B293" s="676"/>
      <c r="C293" s="84"/>
      <c r="D293" s="679"/>
      <c r="E293" s="676"/>
      <c r="F293" s="676"/>
      <c r="G293" s="676"/>
      <c r="H293" s="676"/>
      <c r="I293" s="1119"/>
    </row>
    <row r="294" spans="1:310" s="87" customFormat="1" ht="15.75">
      <c r="A294" s="1089"/>
      <c r="B294" s="676"/>
      <c r="C294" s="84"/>
      <c r="D294" s="588"/>
      <c r="E294" s="676"/>
      <c r="F294" s="676"/>
      <c r="G294" s="676"/>
      <c r="H294" s="676"/>
      <c r="I294" s="1165"/>
      <c r="J294" s="1507"/>
      <c r="K294" s="1508"/>
      <c r="L294" s="1508"/>
      <c r="M294" s="1508"/>
      <c r="N294" s="1508"/>
      <c r="O294" s="1508"/>
      <c r="P294" s="1508"/>
      <c r="Q294" s="1508"/>
      <c r="R294" s="1508"/>
      <c r="S294" s="1508"/>
      <c r="T294" s="1508"/>
      <c r="U294" s="1508"/>
      <c r="V294" s="1508"/>
      <c r="W294" s="1508"/>
      <c r="X294" s="1508"/>
      <c r="Y294" s="1508"/>
      <c r="Z294" s="1508"/>
      <c r="AA294" s="1508"/>
      <c r="AB294" s="1508"/>
      <c r="AC294" s="1508"/>
      <c r="AD294" s="1508"/>
      <c r="AE294" s="1508"/>
      <c r="AF294" s="1508"/>
      <c r="AG294" s="1508"/>
      <c r="AH294" s="1508"/>
      <c r="AI294" s="1508"/>
      <c r="AJ294" s="1508"/>
      <c r="AK294" s="1508"/>
      <c r="AL294" s="1508"/>
      <c r="AM294" s="1508"/>
      <c r="AN294" s="1508"/>
      <c r="AO294" s="1508"/>
      <c r="AP294" s="1508"/>
      <c r="AQ294" s="1508"/>
      <c r="AR294" s="1508"/>
      <c r="AS294" s="1508"/>
      <c r="AT294" s="1508"/>
      <c r="AU294" s="1508"/>
      <c r="AV294" s="1508"/>
      <c r="AW294" s="1508"/>
      <c r="AX294" s="1508"/>
      <c r="AY294" s="1508"/>
      <c r="AZ294" s="1508"/>
      <c r="BA294" s="1508"/>
      <c r="BB294" s="1508"/>
      <c r="BC294" s="1508"/>
      <c r="BD294" s="1508"/>
      <c r="BE294" s="1508"/>
      <c r="BF294" s="1508"/>
      <c r="BG294" s="1508"/>
      <c r="BH294" s="1508"/>
      <c r="BI294" s="1508"/>
      <c r="BJ294" s="1508"/>
      <c r="BK294" s="1508"/>
      <c r="BL294" s="1508"/>
      <c r="BM294" s="1508"/>
      <c r="BN294" s="1508"/>
      <c r="BO294" s="1508"/>
      <c r="BP294" s="1508"/>
      <c r="BQ294" s="1508"/>
      <c r="BR294" s="1508"/>
      <c r="BS294" s="1508"/>
      <c r="BT294" s="1508"/>
      <c r="BU294" s="1508"/>
      <c r="BV294" s="1508"/>
      <c r="BW294" s="1508"/>
      <c r="BX294" s="1508"/>
      <c r="BY294" s="1508"/>
      <c r="BZ294" s="1508"/>
      <c r="CA294" s="1508"/>
      <c r="CB294" s="1508"/>
      <c r="CC294" s="1508"/>
      <c r="CD294" s="1508"/>
      <c r="CE294" s="1508"/>
      <c r="CF294" s="1508"/>
      <c r="CG294" s="1508"/>
      <c r="CH294" s="1508"/>
      <c r="CI294" s="1508"/>
      <c r="CJ294" s="1508"/>
      <c r="CK294" s="1508"/>
      <c r="CL294" s="1509"/>
      <c r="CM294" s="1509"/>
      <c r="CN294" s="1510"/>
      <c r="CO294" s="1510"/>
      <c r="CP294" s="1511"/>
      <c r="CQ294" s="1510"/>
      <c r="CR294" s="1496"/>
      <c r="CS294" s="1510"/>
      <c r="CT294" s="1496"/>
      <c r="CU294" s="1495"/>
      <c r="CV294" s="1495"/>
      <c r="CW294" s="1495"/>
      <c r="CX294" s="1496"/>
      <c r="CY294" s="1496"/>
      <c r="CZ294" s="1496"/>
      <c r="DA294" s="1496"/>
      <c r="DB294" s="1496"/>
      <c r="DC294" s="1496"/>
      <c r="DD294" s="1496"/>
      <c r="DE294" s="1496"/>
      <c r="DF294" s="1496"/>
      <c r="DG294" s="1496"/>
      <c r="DH294" s="1496"/>
      <c r="DI294" s="1496"/>
      <c r="DJ294" s="1496"/>
      <c r="DK294" s="1496"/>
      <c r="DL294" s="1496"/>
      <c r="DM294" s="1496"/>
      <c r="DN294" s="1496"/>
      <c r="DO294" s="1496"/>
      <c r="DP294" s="1496"/>
      <c r="DQ294" s="1510"/>
      <c r="DR294" s="1510"/>
      <c r="DS294" s="1512"/>
      <c r="DT294" s="1513"/>
      <c r="DU294" s="1496"/>
      <c r="DV294" s="1496"/>
      <c r="DW294" s="1496"/>
      <c r="DX294" s="1496"/>
      <c r="DY294" s="1496"/>
      <c r="DZ294" s="1496"/>
      <c r="EA294" s="1496"/>
      <c r="EB294" s="1496"/>
      <c r="EC294" s="1496"/>
      <c r="ED294" s="1496"/>
      <c r="EE294" s="1496"/>
      <c r="EF294" s="1496"/>
      <c r="EG294" s="1496"/>
      <c r="EH294" s="1496"/>
      <c r="EI294" s="1496"/>
      <c r="EJ294" s="1496"/>
      <c r="EK294" s="1496"/>
      <c r="EL294" s="1496"/>
      <c r="EM294" s="1496"/>
      <c r="EN294" s="1496"/>
      <c r="EO294" s="1496"/>
      <c r="EP294" s="1496"/>
      <c r="EQ294" s="1496"/>
      <c r="ER294" s="1496"/>
      <c r="ES294" s="1496"/>
      <c r="ET294" s="1496"/>
      <c r="EU294" s="1496"/>
      <c r="EV294" s="1496"/>
      <c r="EW294" s="1496"/>
      <c r="EX294" s="1496"/>
      <c r="EY294" s="1496"/>
      <c r="EZ294" s="1496"/>
      <c r="FA294" s="1496"/>
      <c r="FB294" s="1496"/>
      <c r="FC294" s="1496"/>
      <c r="FD294" s="1496"/>
      <c r="FE294" s="1496"/>
      <c r="FF294" s="1496"/>
      <c r="FG294" s="1496"/>
      <c r="FH294" s="1496"/>
      <c r="FI294" s="1496"/>
      <c r="FJ294" s="1496"/>
      <c r="FK294" s="1496"/>
      <c r="FL294" s="1496"/>
      <c r="FM294" s="1496"/>
      <c r="FN294" s="1496"/>
      <c r="FO294" s="1496"/>
      <c r="FP294" s="1496"/>
      <c r="FQ294" s="1496"/>
      <c r="FR294" s="1496"/>
      <c r="FS294" s="1496"/>
      <c r="FT294" s="1496"/>
      <c r="FU294" s="1496"/>
      <c r="FV294" s="1496"/>
      <c r="FW294" s="1496"/>
      <c r="FX294" s="1496"/>
      <c r="FY294" s="1496"/>
      <c r="FZ294" s="1496"/>
      <c r="GA294" s="1496"/>
      <c r="GB294" s="1496"/>
      <c r="GC294" s="1496"/>
      <c r="GD294" s="1496"/>
      <c r="GE294" s="1496"/>
      <c r="GF294" s="1496"/>
      <c r="GG294" s="1496"/>
      <c r="GH294" s="1496"/>
      <c r="GI294" s="1496"/>
      <c r="GJ294" s="1496"/>
      <c r="GK294" s="1496"/>
      <c r="GL294" s="1496"/>
      <c r="GM294" s="1496"/>
      <c r="GN294" s="1496"/>
      <c r="GO294" s="1496"/>
      <c r="GP294" s="1496"/>
      <c r="GQ294" s="1496"/>
      <c r="GR294" s="1496"/>
      <c r="GS294" s="1496"/>
      <c r="GT294" s="1496"/>
      <c r="GU294" s="1496"/>
      <c r="GV294" s="1496"/>
      <c r="GW294" s="1496"/>
      <c r="GX294" s="1496"/>
      <c r="GY294" s="1496"/>
      <c r="GZ294" s="1496"/>
      <c r="HA294" s="1496"/>
      <c r="HB294" s="1496"/>
      <c r="HC294" s="1496"/>
      <c r="HD294" s="1496"/>
      <c r="HE294" s="1496"/>
      <c r="HF294" s="1496"/>
      <c r="HG294" s="1496"/>
      <c r="HH294" s="1496"/>
      <c r="HI294" s="1496"/>
      <c r="HJ294" s="1496"/>
      <c r="HK294" s="1496"/>
      <c r="HL294" s="1496"/>
      <c r="HM294" s="1496"/>
      <c r="HN294" s="1496"/>
      <c r="HO294" s="1496"/>
      <c r="HP294" s="1496"/>
      <c r="HQ294" s="1496"/>
      <c r="HR294" s="1496"/>
      <c r="HS294" s="1496"/>
      <c r="HT294" s="1496"/>
      <c r="HU294" s="1496"/>
      <c r="HV294" s="1496"/>
      <c r="HW294" s="1496"/>
      <c r="HX294" s="1496"/>
      <c r="HY294" s="1496"/>
      <c r="HZ294" s="1496"/>
      <c r="IA294" s="1496"/>
      <c r="IB294" s="1496"/>
      <c r="IC294" s="1496"/>
      <c r="ID294" s="1496"/>
      <c r="IE294" s="1496"/>
      <c r="IF294" s="1496"/>
      <c r="IG294" s="1496"/>
      <c r="IH294" s="1496"/>
      <c r="II294" s="1496"/>
      <c r="IJ294" s="1496"/>
      <c r="IK294" s="1496"/>
      <c r="IL294" s="1496"/>
      <c r="IM294" s="1496"/>
      <c r="IN294" s="1496"/>
      <c r="IO294" s="1496"/>
      <c r="IP294" s="1496"/>
      <c r="IQ294" s="1496"/>
      <c r="IR294" s="1496"/>
      <c r="IS294" s="1496"/>
      <c r="IT294" s="1496"/>
      <c r="IU294" s="1496"/>
      <c r="IV294" s="1496"/>
      <c r="IW294" s="1496"/>
      <c r="IX294" s="1496"/>
      <c r="IY294" s="1496"/>
      <c r="IZ294" s="1496"/>
      <c r="JA294" s="1496"/>
      <c r="JB294" s="1496"/>
      <c r="JC294" s="1496"/>
      <c r="JD294" s="1496"/>
      <c r="JE294" s="1496"/>
      <c r="JF294" s="1496"/>
      <c r="JG294" s="1496"/>
      <c r="JH294" s="1496"/>
      <c r="JI294" s="1496"/>
      <c r="JJ294" s="1496"/>
      <c r="JK294" s="1496"/>
      <c r="JL294" s="1496"/>
      <c r="JM294" s="1496"/>
      <c r="JN294" s="1496"/>
      <c r="JO294" s="1496"/>
      <c r="JP294" s="1496"/>
      <c r="JQ294" s="1496"/>
      <c r="JR294" s="1496"/>
      <c r="JS294" s="1496"/>
      <c r="JT294" s="1496"/>
      <c r="JU294" s="1496"/>
      <c r="JV294" s="1496"/>
      <c r="JW294" s="1496"/>
      <c r="JX294" s="1496"/>
      <c r="JY294" s="1496"/>
      <c r="JZ294" s="1496"/>
      <c r="KA294" s="1496"/>
      <c r="KB294" s="1496"/>
      <c r="KC294" s="1496"/>
      <c r="KD294" s="1496"/>
      <c r="KE294" s="1496"/>
      <c r="KF294" s="1496"/>
      <c r="KG294" s="1496"/>
      <c r="KH294" s="1496"/>
      <c r="KI294" s="1496"/>
      <c r="KJ294" s="1496"/>
      <c r="KK294" s="1496"/>
      <c r="KL294" s="1496"/>
      <c r="KM294" s="1496"/>
      <c r="KN294" s="1496"/>
      <c r="KO294" s="1496"/>
      <c r="KP294" s="1496"/>
      <c r="KQ294" s="1496"/>
      <c r="KR294" s="1496"/>
      <c r="KS294" s="1496"/>
      <c r="KT294" s="1496"/>
      <c r="KU294" s="1496"/>
      <c r="KV294" s="1496"/>
      <c r="KW294" s="1496"/>
      <c r="KX294" s="1496"/>
    </row>
    <row r="295" spans="1:310" ht="26.25" thickBot="1">
      <c r="A295" s="1148"/>
      <c r="B295" s="2139" t="s">
        <v>1013</v>
      </c>
      <c r="C295" s="2139"/>
      <c r="D295" s="1463" t="s">
        <v>1182</v>
      </c>
      <c r="E295" s="2138" t="s">
        <v>1018</v>
      </c>
      <c r="F295" s="2138"/>
      <c r="G295" s="2138" t="s">
        <v>263</v>
      </c>
      <c r="H295" s="2138"/>
      <c r="I295" s="1464" t="s">
        <v>1183</v>
      </c>
      <c r="J295" s="1514"/>
      <c r="K295" s="1515"/>
      <c r="L295" s="1515"/>
      <c r="M295" s="1515"/>
      <c r="N295" s="1515"/>
      <c r="O295" s="1515"/>
      <c r="P295" s="1515"/>
      <c r="Q295" s="1515"/>
      <c r="R295" s="1515"/>
      <c r="S295" s="1515"/>
      <c r="T295" s="1515"/>
      <c r="U295" s="1515"/>
      <c r="V295" s="1515"/>
      <c r="W295" s="1515"/>
      <c r="X295" s="1515"/>
      <c r="Y295" s="1515"/>
      <c r="Z295" s="1515"/>
      <c r="AA295" s="1515"/>
      <c r="AB295" s="1515"/>
      <c r="AC295" s="1515"/>
      <c r="AD295" s="1515"/>
      <c r="AE295" s="1515"/>
      <c r="AF295" s="1515"/>
      <c r="AG295" s="1515"/>
      <c r="AH295" s="1515"/>
      <c r="AI295" s="1515"/>
      <c r="AJ295" s="1515"/>
      <c r="AK295" s="1515"/>
      <c r="AL295" s="1515"/>
      <c r="AM295" s="1515"/>
      <c r="AN295" s="1515"/>
      <c r="AO295" s="1515"/>
      <c r="AP295" s="1515"/>
      <c r="AQ295" s="1515"/>
      <c r="AR295" s="1515"/>
      <c r="AS295" s="1515"/>
      <c r="AT295" s="1515"/>
      <c r="AU295" s="1515"/>
      <c r="AV295" s="1515"/>
      <c r="AW295" s="1515"/>
      <c r="AX295" s="1515"/>
      <c r="AY295" s="1515"/>
      <c r="AZ295" s="1515"/>
      <c r="BA295" s="1515"/>
      <c r="BB295" s="1515"/>
      <c r="BC295" s="1515"/>
      <c r="BD295" s="1515"/>
      <c r="BE295" s="1515"/>
      <c r="BF295" s="1515"/>
      <c r="BG295" s="1515"/>
      <c r="BH295" s="1515"/>
      <c r="BI295" s="1515"/>
      <c r="BJ295" s="1515"/>
      <c r="BK295" s="1515"/>
      <c r="BL295" s="1515"/>
      <c r="BM295" s="1515"/>
      <c r="BN295" s="1515"/>
      <c r="BO295" s="1515"/>
      <c r="BP295" s="1515"/>
      <c r="BQ295" s="1515"/>
      <c r="BR295" s="1515"/>
      <c r="BS295" s="1515"/>
      <c r="BT295" s="1515"/>
      <c r="BU295" s="1515"/>
      <c r="BV295" s="1515"/>
      <c r="BW295" s="1515"/>
      <c r="BX295" s="1515"/>
      <c r="BY295" s="1515"/>
      <c r="BZ295" s="1515"/>
      <c r="CA295" s="1515"/>
      <c r="CB295" s="1515"/>
      <c r="CC295" s="1515"/>
      <c r="CD295" s="1515"/>
      <c r="CE295" s="1515"/>
      <c r="CF295" s="1515"/>
      <c r="CG295" s="1515"/>
      <c r="CH295" s="1515"/>
      <c r="CI295" s="1515"/>
      <c r="CJ295" s="1515"/>
      <c r="CK295" s="1515"/>
    </row>
    <row r="296" spans="1:310" ht="13.5" thickBot="1">
      <c r="A296" s="1150">
        <v>1</v>
      </c>
      <c r="B296" s="2089" t="str">
        <f t="shared" ref="B296:B334" si="1">B248</f>
        <v>753 Lilley Ave.</v>
      </c>
      <c r="C296" s="2091"/>
      <c r="D296" s="618"/>
      <c r="E296" s="2085" t="s">
        <v>2448</v>
      </c>
      <c r="F296" s="2086"/>
      <c r="G296" s="2085" t="s">
        <v>2449</v>
      </c>
      <c r="H296" s="2086"/>
      <c r="I296" s="618" t="s">
        <v>41</v>
      </c>
    </row>
    <row r="297" spans="1:310" ht="13.5" thickBot="1">
      <c r="A297" s="1150">
        <v>2</v>
      </c>
      <c r="B297" s="2089" t="str">
        <f t="shared" si="1"/>
        <v>1595 Mooberry Street</v>
      </c>
      <c r="C297" s="2091"/>
      <c r="D297" s="618"/>
      <c r="E297" s="2085" t="s">
        <v>2448</v>
      </c>
      <c r="F297" s="2086"/>
      <c r="G297" s="2085" t="s">
        <v>2449</v>
      </c>
      <c r="H297" s="2086"/>
      <c r="I297" s="618" t="s">
        <v>41</v>
      </c>
    </row>
    <row r="298" spans="1:310" ht="13.5" thickBot="1">
      <c r="A298" s="1150">
        <v>3</v>
      </c>
      <c r="B298" s="2089" t="str">
        <f t="shared" si="1"/>
        <v>839 Seymour Ave.</v>
      </c>
      <c r="C298" s="2090"/>
      <c r="D298" s="618"/>
      <c r="E298" s="2085" t="s">
        <v>2448</v>
      </c>
      <c r="F298" s="2086"/>
      <c r="G298" s="2085" t="s">
        <v>2449</v>
      </c>
      <c r="H298" s="2086"/>
      <c r="I298" s="618" t="s">
        <v>41</v>
      </c>
    </row>
    <row r="299" spans="1:310" ht="13.5" thickBot="1">
      <c r="A299" s="1150">
        <v>4</v>
      </c>
      <c r="B299" s="2089" t="str">
        <f t="shared" si="1"/>
        <v>850-852 Seymour Ave.</v>
      </c>
      <c r="C299" s="2090"/>
      <c r="D299" s="618"/>
      <c r="E299" s="2085" t="s">
        <v>2448</v>
      </c>
      <c r="F299" s="2086"/>
      <c r="G299" s="2085" t="s">
        <v>2449</v>
      </c>
      <c r="H299" s="2086"/>
      <c r="I299" s="618" t="s">
        <v>41</v>
      </c>
    </row>
    <row r="300" spans="1:310" ht="13.5" thickBot="1">
      <c r="A300" s="1150">
        <v>5</v>
      </c>
      <c r="B300" s="2089" t="str">
        <f t="shared" si="1"/>
        <v>799 Lilley Ave.</v>
      </c>
      <c r="C300" s="2090"/>
      <c r="D300" s="618"/>
      <c r="E300" s="2085" t="s">
        <v>2448</v>
      </c>
      <c r="F300" s="2086"/>
      <c r="G300" s="2085" t="s">
        <v>2449</v>
      </c>
      <c r="H300" s="2086"/>
      <c r="I300" s="618" t="s">
        <v>41</v>
      </c>
    </row>
    <row r="301" spans="1:310" ht="13.5" thickBot="1">
      <c r="A301" s="1150">
        <v>6</v>
      </c>
      <c r="B301" s="2089" t="str">
        <f t="shared" si="1"/>
        <v>771 Lilley Ave.</v>
      </c>
      <c r="C301" s="2090"/>
      <c r="D301" s="618"/>
      <c r="E301" s="2085" t="s">
        <v>2448</v>
      </c>
      <c r="F301" s="2086"/>
      <c r="G301" s="2085" t="s">
        <v>2449</v>
      </c>
      <c r="H301" s="2086"/>
      <c r="I301" s="618" t="s">
        <v>41</v>
      </c>
    </row>
    <row r="302" spans="1:310" ht="13.5" thickBot="1">
      <c r="A302" s="1150">
        <v>7</v>
      </c>
      <c r="B302" s="2089" t="str">
        <f t="shared" si="1"/>
        <v>842-844 Seymour Ave.</v>
      </c>
      <c r="C302" s="2090"/>
      <c r="D302" s="618"/>
      <c r="E302" s="2085" t="s">
        <v>2448</v>
      </c>
      <c r="F302" s="2086"/>
      <c r="G302" s="2085" t="s">
        <v>2449</v>
      </c>
      <c r="H302" s="2086"/>
      <c r="I302" s="618" t="s">
        <v>41</v>
      </c>
    </row>
    <row r="303" spans="1:310" ht="13.5" thickBot="1">
      <c r="A303" s="1150">
        <v>8</v>
      </c>
      <c r="B303" s="2089" t="str">
        <f t="shared" si="1"/>
        <v>865 Seymour Ave.</v>
      </c>
      <c r="C303" s="2090"/>
      <c r="D303" s="618"/>
      <c r="E303" s="2085" t="s">
        <v>2448</v>
      </c>
      <c r="F303" s="2086"/>
      <c r="G303" s="2085" t="s">
        <v>2449</v>
      </c>
      <c r="H303" s="2086"/>
      <c r="I303" s="618" t="s">
        <v>41</v>
      </c>
    </row>
    <row r="304" spans="1:310" ht="13.5" thickBot="1">
      <c r="A304" s="1150">
        <v>9</v>
      </c>
      <c r="B304" s="2089" t="str">
        <f t="shared" si="1"/>
        <v>695 Seymour Ave.</v>
      </c>
      <c r="C304" s="2090"/>
      <c r="D304" s="618"/>
      <c r="E304" s="2085" t="s">
        <v>2448</v>
      </c>
      <c r="F304" s="2086"/>
      <c r="G304" s="2085" t="s">
        <v>2449</v>
      </c>
      <c r="H304" s="2086"/>
      <c r="I304" s="618" t="s">
        <v>41</v>
      </c>
    </row>
    <row r="305" spans="1:310" ht="13.5" thickBot="1">
      <c r="A305" s="1150">
        <v>10</v>
      </c>
      <c r="B305" s="2089" t="str">
        <f t="shared" si="1"/>
        <v>775 Lilley Ave.</v>
      </c>
      <c r="C305" s="2091"/>
      <c r="D305" s="618"/>
      <c r="E305" s="2085" t="s">
        <v>2448</v>
      </c>
      <c r="F305" s="2086"/>
      <c r="G305" s="2085" t="s">
        <v>2449</v>
      </c>
      <c r="H305" s="2086"/>
      <c r="I305" s="618" t="s">
        <v>41</v>
      </c>
    </row>
    <row r="306" spans="1:310" ht="13.5" thickBot="1">
      <c r="A306" s="1150">
        <v>11</v>
      </c>
      <c r="B306" s="2089" t="str">
        <f t="shared" si="1"/>
        <v>857-859 Seymour Ave.</v>
      </c>
      <c r="C306" s="2091"/>
      <c r="D306" s="618"/>
      <c r="E306" s="2085" t="s">
        <v>2448</v>
      </c>
      <c r="F306" s="2086"/>
      <c r="G306" s="2085" t="s">
        <v>2449</v>
      </c>
      <c r="H306" s="2086"/>
      <c r="I306" s="618" t="s">
        <v>41</v>
      </c>
    </row>
    <row r="307" spans="1:310" ht="13.5" thickBot="1">
      <c r="A307" s="1150">
        <v>12</v>
      </c>
      <c r="B307" s="2089" t="str">
        <f t="shared" si="1"/>
        <v>1566 Newton Street</v>
      </c>
      <c r="C307" s="2090"/>
      <c r="D307" s="618"/>
      <c r="E307" s="2085" t="s">
        <v>2448</v>
      </c>
      <c r="F307" s="2086"/>
      <c r="G307" s="2085" t="s">
        <v>2449</v>
      </c>
      <c r="H307" s="2086"/>
      <c r="I307" s="618" t="s">
        <v>41</v>
      </c>
    </row>
    <row r="308" spans="1:310" ht="13.5" thickBot="1">
      <c r="A308" s="1150">
        <v>13</v>
      </c>
      <c r="B308" s="2089" t="str">
        <f t="shared" si="1"/>
        <v>820-822 Seymour Ave.</v>
      </c>
      <c r="C308" s="2090"/>
      <c r="D308" s="618"/>
      <c r="E308" s="2085" t="s">
        <v>2448</v>
      </c>
      <c r="F308" s="2086"/>
      <c r="G308" s="2085" t="s">
        <v>2449</v>
      </c>
      <c r="H308" s="2086"/>
      <c r="I308" s="618" t="s">
        <v>41</v>
      </c>
    </row>
    <row r="309" spans="1:310" ht="13.5" thickBot="1">
      <c r="A309" s="1150">
        <v>14</v>
      </c>
      <c r="B309" s="2089" t="str">
        <f t="shared" si="1"/>
        <v>663 Miller Ave.</v>
      </c>
      <c r="C309" s="2090"/>
      <c r="D309" s="618"/>
      <c r="E309" s="2085" t="s">
        <v>2448</v>
      </c>
      <c r="F309" s="2086"/>
      <c r="G309" s="2085" t="s">
        <v>2449</v>
      </c>
      <c r="H309" s="2086"/>
      <c r="I309" s="618" t="s">
        <v>41</v>
      </c>
    </row>
    <row r="310" spans="1:310" s="5" customFormat="1" ht="16.5" thickBot="1">
      <c r="A310" s="1150">
        <v>15</v>
      </c>
      <c r="B310" s="2089" t="str">
        <f t="shared" si="1"/>
        <v>695 Lilley Ave.</v>
      </c>
      <c r="C310" s="2090"/>
      <c r="D310" s="618"/>
      <c r="E310" s="2085" t="s">
        <v>2448</v>
      </c>
      <c r="F310" s="2086"/>
      <c r="G310" s="2085" t="s">
        <v>2449</v>
      </c>
      <c r="H310" s="2086"/>
      <c r="I310" s="618" t="s">
        <v>41</v>
      </c>
      <c r="J310" s="1503"/>
      <c r="K310" s="1503"/>
      <c r="L310" s="1503"/>
      <c r="M310" s="1503"/>
      <c r="N310" s="1503"/>
      <c r="O310" s="1503"/>
      <c r="P310" s="1503"/>
      <c r="Q310" s="1503"/>
      <c r="R310" s="1503"/>
      <c r="S310" s="1503"/>
      <c r="T310" s="1503"/>
      <c r="U310" s="1503"/>
      <c r="V310" s="1503"/>
      <c r="W310" s="1503"/>
      <c r="X310" s="1503"/>
      <c r="Y310" s="1503"/>
      <c r="Z310" s="1503"/>
      <c r="AA310" s="1503"/>
      <c r="AB310" s="1503"/>
      <c r="AC310" s="1503"/>
      <c r="AD310" s="1503"/>
      <c r="AE310" s="1503"/>
      <c r="AF310" s="1503"/>
      <c r="AG310" s="1503"/>
      <c r="AH310" s="1503"/>
      <c r="AI310" s="1503"/>
      <c r="AJ310" s="1503"/>
      <c r="AK310" s="1503"/>
      <c r="AL310" s="1503"/>
      <c r="AM310" s="1503"/>
      <c r="AN310" s="1503"/>
      <c r="AO310" s="1503"/>
      <c r="AP310" s="1503"/>
      <c r="AQ310" s="1503"/>
      <c r="AR310" s="1503"/>
      <c r="AS310" s="1503"/>
      <c r="AT310" s="1503"/>
      <c r="AU310" s="1503"/>
      <c r="AV310" s="1503"/>
      <c r="AW310" s="1503"/>
      <c r="AX310" s="1503"/>
      <c r="AY310" s="1503"/>
      <c r="AZ310" s="1503"/>
      <c r="BA310" s="1503"/>
      <c r="BB310" s="1503"/>
      <c r="BC310" s="1503"/>
      <c r="BD310" s="1503"/>
      <c r="BE310" s="1503"/>
      <c r="BF310" s="1503"/>
      <c r="BG310" s="1503"/>
      <c r="BH310" s="1503"/>
      <c r="BI310" s="1503"/>
      <c r="BJ310" s="1503"/>
      <c r="BK310" s="1503"/>
      <c r="BL310" s="1503"/>
      <c r="BM310" s="1503"/>
      <c r="BN310" s="1503"/>
      <c r="BO310" s="1503"/>
      <c r="BP310" s="1503"/>
      <c r="BQ310" s="1503"/>
      <c r="BR310" s="1503"/>
      <c r="BS310" s="1503"/>
      <c r="BT310" s="1503"/>
      <c r="BU310" s="1503"/>
      <c r="BV310" s="1503"/>
      <c r="BW310" s="1503"/>
      <c r="BX310" s="1503"/>
      <c r="BY310" s="1503"/>
      <c r="BZ310" s="1503"/>
      <c r="CA310" s="1503"/>
      <c r="CB310" s="1503"/>
      <c r="CC310" s="1503"/>
      <c r="CD310" s="1503"/>
      <c r="CE310" s="1503"/>
      <c r="CF310" s="1503"/>
      <c r="CG310" s="1503"/>
      <c r="CH310" s="1503"/>
      <c r="CI310" s="1503"/>
      <c r="CJ310" s="1503"/>
      <c r="CK310" s="1503"/>
      <c r="CL310" s="1503"/>
      <c r="CM310" s="1503"/>
      <c r="CN310" s="1503"/>
      <c r="CO310" s="1503"/>
      <c r="CP310" s="1503"/>
      <c r="CQ310" s="1503"/>
      <c r="CR310" s="1503"/>
      <c r="CS310" s="1503"/>
      <c r="CT310" s="1503"/>
      <c r="CU310" s="1503"/>
      <c r="CV310" s="1503"/>
      <c r="CW310" s="1503"/>
      <c r="CX310" s="1503"/>
      <c r="CY310" s="1503"/>
      <c r="CZ310" s="1503"/>
      <c r="DA310" s="1503"/>
      <c r="DB310" s="1503"/>
      <c r="DC310" s="1503"/>
      <c r="DD310" s="1503"/>
      <c r="DE310" s="1503"/>
      <c r="DF310" s="1503"/>
      <c r="DG310" s="1503"/>
      <c r="DH310" s="1503"/>
      <c r="DI310" s="1503"/>
      <c r="DJ310" s="1503"/>
      <c r="DK310" s="1503"/>
      <c r="DL310" s="1503"/>
      <c r="DM310" s="1503"/>
      <c r="DN310" s="1503"/>
      <c r="DO310" s="1503"/>
      <c r="DP310" s="1503"/>
      <c r="DQ310" s="1503"/>
      <c r="DR310" s="1503"/>
      <c r="DS310" s="1503"/>
      <c r="DT310" s="1503"/>
      <c r="DU310" s="1503"/>
      <c r="DV310" s="1503"/>
      <c r="DW310" s="1503"/>
      <c r="DX310" s="1503"/>
      <c r="DY310" s="1503"/>
      <c r="DZ310" s="1503"/>
      <c r="EA310" s="1503"/>
      <c r="EB310" s="1503"/>
      <c r="EC310" s="1503"/>
      <c r="ED310" s="1503"/>
      <c r="EE310" s="1503"/>
      <c r="EF310" s="1503"/>
      <c r="EG310" s="1503"/>
      <c r="EH310" s="1503"/>
      <c r="EI310" s="1503"/>
      <c r="EJ310" s="1503"/>
      <c r="EK310" s="1503"/>
      <c r="EL310" s="1503"/>
      <c r="EM310" s="1503"/>
      <c r="EN310" s="1503"/>
      <c r="EO310" s="1503"/>
      <c r="EP310" s="1503"/>
      <c r="EQ310" s="1503"/>
      <c r="ER310" s="1503"/>
      <c r="ES310" s="1503"/>
      <c r="ET310" s="1503"/>
      <c r="EU310" s="1503"/>
      <c r="EV310" s="1503"/>
      <c r="EW310" s="1503"/>
      <c r="EX310" s="1503"/>
      <c r="EY310" s="1503"/>
      <c r="EZ310" s="1503"/>
      <c r="FA310" s="1503"/>
      <c r="FB310" s="1503"/>
      <c r="FC310" s="1503"/>
      <c r="FD310" s="1503"/>
      <c r="FE310" s="1503"/>
      <c r="FF310" s="1503"/>
      <c r="FG310" s="1503"/>
      <c r="FH310" s="1503"/>
      <c r="FI310" s="1503"/>
      <c r="FJ310" s="1503"/>
      <c r="FK310" s="1503"/>
      <c r="FL310" s="1503"/>
      <c r="FM310" s="1503"/>
      <c r="FN310" s="1503"/>
      <c r="FO310" s="1503"/>
      <c r="FP310" s="1503"/>
      <c r="FQ310" s="1503"/>
      <c r="FR310" s="1503"/>
      <c r="FS310" s="1503"/>
      <c r="FT310" s="1503"/>
      <c r="FU310" s="1503"/>
      <c r="FV310" s="1503"/>
      <c r="FW310" s="1503"/>
      <c r="FX310" s="1503"/>
      <c r="FY310" s="1503"/>
      <c r="FZ310" s="1503"/>
      <c r="GA310" s="1503"/>
      <c r="GB310" s="1503"/>
      <c r="GC310" s="1503"/>
      <c r="GD310" s="1503"/>
      <c r="GE310" s="1503"/>
      <c r="GF310" s="1503"/>
      <c r="GG310" s="1503"/>
      <c r="GH310" s="1503"/>
      <c r="GI310" s="1503"/>
      <c r="GJ310" s="1503"/>
      <c r="GK310" s="1503"/>
      <c r="GL310" s="1503"/>
      <c r="GM310" s="1503"/>
      <c r="GN310" s="1503"/>
      <c r="GO310" s="1503"/>
      <c r="GP310" s="1503"/>
      <c r="GQ310" s="1503"/>
      <c r="GR310" s="1503"/>
      <c r="GS310" s="1503"/>
      <c r="GT310" s="1503"/>
      <c r="GU310" s="1503"/>
      <c r="GV310" s="1503"/>
      <c r="GW310" s="1503"/>
      <c r="GX310" s="1503"/>
      <c r="GY310" s="1503"/>
      <c r="GZ310" s="1503"/>
      <c r="HA310" s="1503"/>
      <c r="HB310" s="1503"/>
      <c r="HC310" s="1503"/>
      <c r="HD310" s="1503"/>
      <c r="HE310" s="1503"/>
      <c r="HF310" s="1503"/>
      <c r="HG310" s="1503"/>
      <c r="HH310" s="1503"/>
      <c r="HI310" s="1503"/>
      <c r="HJ310" s="1503"/>
      <c r="HK310" s="1503"/>
      <c r="HL310" s="1503"/>
      <c r="HM310" s="1503"/>
      <c r="HN310" s="1503"/>
      <c r="HO310" s="1503"/>
      <c r="HP310" s="1503"/>
      <c r="HQ310" s="1503"/>
      <c r="HR310" s="1503"/>
      <c r="HS310" s="1503"/>
      <c r="HT310" s="1503"/>
      <c r="HU310" s="1503"/>
      <c r="HV310" s="1503"/>
      <c r="HW310" s="1503"/>
      <c r="HX310" s="1503"/>
      <c r="HY310" s="1503"/>
      <c r="HZ310" s="1503"/>
      <c r="IA310" s="1503"/>
      <c r="IB310" s="1503"/>
      <c r="IC310" s="1503"/>
      <c r="ID310" s="1503"/>
      <c r="IE310" s="1503"/>
      <c r="IF310" s="1503"/>
      <c r="IG310" s="1503"/>
      <c r="IH310" s="1503"/>
      <c r="II310" s="1503"/>
      <c r="IJ310" s="1503"/>
      <c r="IK310" s="1503"/>
      <c r="IL310" s="1503"/>
      <c r="IM310" s="1503"/>
      <c r="IN310" s="1503"/>
      <c r="IO310" s="1503"/>
      <c r="IP310" s="1503"/>
      <c r="IQ310" s="1503"/>
      <c r="IR310" s="1503"/>
      <c r="IS310" s="1503"/>
      <c r="IT310" s="1503"/>
      <c r="IU310" s="1503"/>
      <c r="IV310" s="1503"/>
      <c r="IW310" s="1503"/>
      <c r="IX310" s="1503"/>
      <c r="IY310" s="1503"/>
      <c r="IZ310" s="1503"/>
      <c r="JA310" s="1503"/>
      <c r="JB310" s="1503"/>
      <c r="JC310" s="1503"/>
      <c r="JD310" s="1503"/>
      <c r="JE310" s="1503"/>
      <c r="JF310" s="1503"/>
      <c r="JG310" s="1503"/>
      <c r="JH310" s="1503"/>
      <c r="JI310" s="1503"/>
      <c r="JJ310" s="1503"/>
      <c r="JK310" s="1503"/>
      <c r="JL310" s="1503"/>
      <c r="JM310" s="1503"/>
      <c r="JN310" s="1503"/>
      <c r="JO310" s="1503"/>
      <c r="JP310" s="1503"/>
      <c r="JQ310" s="1503"/>
      <c r="JR310" s="1503"/>
      <c r="JS310" s="1503"/>
      <c r="JT310" s="1503"/>
      <c r="JU310" s="1503"/>
      <c r="JV310" s="1503"/>
      <c r="JW310" s="1503"/>
      <c r="JX310" s="1503"/>
      <c r="JY310" s="1503"/>
      <c r="JZ310" s="1503"/>
      <c r="KA310" s="1503"/>
      <c r="KB310" s="1503"/>
      <c r="KC310" s="1503"/>
      <c r="KD310" s="1503"/>
      <c r="KE310" s="1503"/>
      <c r="KF310" s="1503"/>
      <c r="KG310" s="1503"/>
      <c r="KH310" s="1503"/>
      <c r="KI310" s="1503"/>
      <c r="KJ310" s="1503"/>
      <c r="KK310" s="1503"/>
      <c r="KL310" s="1503"/>
      <c r="KM310" s="1503"/>
      <c r="KN310" s="1503"/>
      <c r="KO310" s="1503"/>
      <c r="KP310" s="1503"/>
      <c r="KQ310" s="1503"/>
      <c r="KR310" s="1503"/>
      <c r="KS310" s="1503"/>
      <c r="KT310" s="1503"/>
      <c r="KU310" s="1503"/>
      <c r="KV310" s="1503"/>
      <c r="KW310" s="1503"/>
      <c r="KX310" s="1503"/>
    </row>
    <row r="311" spans="1:310" ht="13.5" thickBot="1">
      <c r="A311" s="1150">
        <v>16</v>
      </c>
      <c r="B311" s="2089" t="str">
        <f t="shared" si="1"/>
        <v>1336 Kent Street</v>
      </c>
      <c r="C311" s="2090"/>
      <c r="D311" s="618"/>
      <c r="E311" s="2085" t="s">
        <v>2448</v>
      </c>
      <c r="F311" s="2086"/>
      <c r="G311" s="2085" t="s">
        <v>2449</v>
      </c>
      <c r="H311" s="2086"/>
      <c r="I311" s="618" t="s">
        <v>41</v>
      </c>
    </row>
    <row r="312" spans="1:310" ht="13.5" thickBot="1">
      <c r="A312" s="1150">
        <v>17</v>
      </c>
      <c r="B312" s="2089" t="str">
        <f t="shared" si="1"/>
        <v>1430 Kent Street</v>
      </c>
      <c r="C312" s="2090"/>
      <c r="D312" s="618"/>
      <c r="E312" s="2085" t="s">
        <v>2448</v>
      </c>
      <c r="F312" s="2086"/>
      <c r="G312" s="2085" t="s">
        <v>2449</v>
      </c>
      <c r="H312" s="2086"/>
      <c r="I312" s="618" t="s">
        <v>41</v>
      </c>
    </row>
    <row r="313" spans="1:310" ht="13.5" thickBot="1">
      <c r="A313" s="1150">
        <v>18</v>
      </c>
      <c r="B313" s="2089" t="str">
        <f t="shared" si="1"/>
        <v>719 Lilley Ave.</v>
      </c>
      <c r="C313" s="2090"/>
      <c r="D313" s="618"/>
      <c r="E313" s="2085" t="s">
        <v>2448</v>
      </c>
      <c r="F313" s="2086"/>
      <c r="G313" s="2085" t="s">
        <v>2449</v>
      </c>
      <c r="H313" s="2086"/>
      <c r="I313" s="618" t="s">
        <v>41</v>
      </c>
    </row>
    <row r="314" spans="1:310" ht="13.5" thickBot="1">
      <c r="A314" s="1150">
        <v>19</v>
      </c>
      <c r="B314" s="2089" t="str">
        <f t="shared" si="1"/>
        <v>752 Miller Ave.</v>
      </c>
      <c r="C314" s="2090"/>
      <c r="D314" s="618"/>
      <c r="E314" s="2085" t="s">
        <v>2448</v>
      </c>
      <c r="F314" s="2086"/>
      <c r="G314" s="2085" t="s">
        <v>2449</v>
      </c>
      <c r="H314" s="2086"/>
      <c r="I314" s="618" t="s">
        <v>41</v>
      </c>
    </row>
    <row r="315" spans="1:310" ht="13.5" thickBot="1">
      <c r="A315" s="1150">
        <v>20</v>
      </c>
      <c r="B315" s="2089" t="str">
        <f t="shared" si="1"/>
        <v>801-803 Kelton Ave.</v>
      </c>
      <c r="C315" s="2090"/>
      <c r="D315" s="618"/>
      <c r="E315" s="2085" t="s">
        <v>2448</v>
      </c>
      <c r="F315" s="2086"/>
      <c r="G315" s="2085" t="s">
        <v>2449</v>
      </c>
      <c r="H315" s="2086"/>
      <c r="I315" s="618" t="s">
        <v>41</v>
      </c>
    </row>
    <row r="316" spans="1:310" ht="13.5" thickBot="1">
      <c r="A316" s="1150">
        <v>21</v>
      </c>
      <c r="B316" s="2089" t="str">
        <f t="shared" si="1"/>
        <v>1335 Mooberry Street</v>
      </c>
      <c r="C316" s="2090"/>
      <c r="D316" s="618"/>
      <c r="E316" s="2085" t="s">
        <v>2448</v>
      </c>
      <c r="F316" s="2086"/>
      <c r="G316" s="2085" t="s">
        <v>2449</v>
      </c>
      <c r="H316" s="2086"/>
      <c r="I316" s="618" t="s">
        <v>41</v>
      </c>
    </row>
    <row r="317" spans="1:310" ht="13.5" thickBot="1">
      <c r="A317" s="1150">
        <v>22</v>
      </c>
      <c r="B317" s="2089" t="str">
        <f t="shared" si="1"/>
        <v>765 Lilley Ave.</v>
      </c>
      <c r="C317" s="2090"/>
      <c r="D317" s="618"/>
      <c r="E317" s="2085" t="s">
        <v>2448</v>
      </c>
      <c r="F317" s="2086"/>
      <c r="G317" s="2085" t="s">
        <v>2449</v>
      </c>
      <c r="H317" s="2086"/>
      <c r="I317" s="618" t="s">
        <v>41</v>
      </c>
    </row>
    <row r="318" spans="1:310" ht="13.5" thickBot="1">
      <c r="A318" s="1150">
        <v>23</v>
      </c>
      <c r="B318" s="2089" t="str">
        <f t="shared" si="1"/>
        <v>700 Miller Ave.</v>
      </c>
      <c r="C318" s="2090"/>
      <c r="D318" s="618"/>
      <c r="E318" s="2085" t="s">
        <v>2448</v>
      </c>
      <c r="F318" s="2086"/>
      <c r="G318" s="2085" t="s">
        <v>2449</v>
      </c>
      <c r="H318" s="2086"/>
      <c r="I318" s="618" t="s">
        <v>41</v>
      </c>
    </row>
    <row r="319" spans="1:310" ht="13.5" thickBot="1">
      <c r="A319" s="1150">
        <v>24</v>
      </c>
      <c r="B319" s="2089" t="str">
        <f t="shared" si="1"/>
        <v>760 Miller Ave.</v>
      </c>
      <c r="C319" s="2090"/>
      <c r="D319" s="618"/>
      <c r="E319" s="2085" t="s">
        <v>2448</v>
      </c>
      <c r="F319" s="2086"/>
      <c r="G319" s="2085" t="s">
        <v>2449</v>
      </c>
      <c r="H319" s="2086"/>
      <c r="I319" s="618" t="s">
        <v>41</v>
      </c>
    </row>
    <row r="320" spans="1:310" ht="13.5" thickBot="1">
      <c r="A320" s="1150">
        <v>25</v>
      </c>
      <c r="B320" s="2089" t="str">
        <f t="shared" si="1"/>
        <v>1420 Kent Street</v>
      </c>
      <c r="C320" s="2090"/>
      <c r="D320" s="618"/>
      <c r="E320" s="2085" t="s">
        <v>2448</v>
      </c>
      <c r="F320" s="2086"/>
      <c r="G320" s="2085" t="s">
        <v>2449</v>
      </c>
      <c r="H320" s="2086"/>
      <c r="I320" s="618" t="s">
        <v>41</v>
      </c>
    </row>
    <row r="321" spans="1:310" ht="13.5" thickBot="1">
      <c r="A321" s="1150">
        <v>26</v>
      </c>
      <c r="B321" s="2089" t="str">
        <f t="shared" si="1"/>
        <v>787 S. Seymour Ave.</v>
      </c>
      <c r="C321" s="2090"/>
      <c r="D321" s="618"/>
      <c r="E321" s="2085" t="s">
        <v>2448</v>
      </c>
      <c r="F321" s="2086"/>
      <c r="G321" s="2085" t="s">
        <v>2449</v>
      </c>
      <c r="H321" s="2086"/>
      <c r="I321" s="618" t="s">
        <v>41</v>
      </c>
    </row>
    <row r="322" spans="1:310" ht="13.5" thickBot="1">
      <c r="A322" s="1150">
        <v>27</v>
      </c>
      <c r="B322" s="2089" t="str">
        <f t="shared" si="1"/>
        <v>853-855 Seymour Ave.</v>
      </c>
      <c r="C322" s="2090"/>
      <c r="D322" s="618"/>
      <c r="E322" s="2085" t="s">
        <v>2448</v>
      </c>
      <c r="F322" s="2086"/>
      <c r="G322" s="2085" t="s">
        <v>2449</v>
      </c>
      <c r="H322" s="2086"/>
      <c r="I322" s="618" t="s">
        <v>41</v>
      </c>
    </row>
    <row r="323" spans="1:310" ht="13.5" thickBot="1">
      <c r="A323" s="1150">
        <v>28</v>
      </c>
      <c r="B323" s="2089" t="str">
        <f t="shared" si="1"/>
        <v>739 Miller Ave.</v>
      </c>
      <c r="C323" s="2090"/>
      <c r="D323" s="618"/>
      <c r="E323" s="2085" t="s">
        <v>2448</v>
      </c>
      <c r="F323" s="2086"/>
      <c r="G323" s="2085" t="s">
        <v>2449</v>
      </c>
      <c r="H323" s="2086"/>
      <c r="I323" s="618" t="s">
        <v>41</v>
      </c>
    </row>
    <row r="324" spans="1:310" ht="13.5" thickBot="1">
      <c r="A324" s="1150">
        <v>29</v>
      </c>
      <c r="B324" s="2089" t="str">
        <f t="shared" si="1"/>
        <v>797-799 Kelton Ave.</v>
      </c>
      <c r="C324" s="2090"/>
      <c r="D324" s="618"/>
      <c r="E324" s="2085" t="s">
        <v>2448</v>
      </c>
      <c r="F324" s="2086"/>
      <c r="G324" s="2085" t="s">
        <v>2449</v>
      </c>
      <c r="H324" s="2086"/>
      <c r="I324" s="618" t="s">
        <v>41</v>
      </c>
    </row>
    <row r="325" spans="1:310" ht="13.5" thickBot="1">
      <c r="A325" s="1152">
        <v>30</v>
      </c>
      <c r="B325" s="2089" t="str">
        <f t="shared" si="1"/>
        <v>1371 Mooberry Street</v>
      </c>
      <c r="C325" s="2090"/>
      <c r="D325" s="618"/>
      <c r="E325" s="2085" t="s">
        <v>2448</v>
      </c>
      <c r="F325" s="2086"/>
      <c r="G325" s="2085" t="s">
        <v>2449</v>
      </c>
      <c r="H325" s="2086"/>
      <c r="I325" s="618" t="s">
        <v>41</v>
      </c>
    </row>
    <row r="326" spans="1:310" ht="13.5" thickBot="1">
      <c r="A326" s="1152">
        <v>31</v>
      </c>
      <c r="B326" s="2089" t="str">
        <f t="shared" si="1"/>
        <v>748 Seymour Ave.</v>
      </c>
      <c r="C326" s="2090"/>
      <c r="D326" s="618"/>
      <c r="E326" s="2085" t="s">
        <v>2448</v>
      </c>
      <c r="F326" s="2086"/>
      <c r="G326" s="2085" t="s">
        <v>2449</v>
      </c>
      <c r="H326" s="2086"/>
      <c r="I326" s="618" t="s">
        <v>41</v>
      </c>
    </row>
    <row r="327" spans="1:310" ht="13.5" thickBot="1">
      <c r="A327" s="1152">
        <v>32</v>
      </c>
      <c r="B327" s="2089" t="str">
        <f t="shared" si="1"/>
        <v>716 Lilley Ave.</v>
      </c>
      <c r="C327" s="2090"/>
      <c r="D327" s="618"/>
      <c r="E327" s="2085" t="s">
        <v>2448</v>
      </c>
      <c r="F327" s="2086"/>
      <c r="G327" s="2085" t="s">
        <v>2449</v>
      </c>
      <c r="H327" s="2086"/>
      <c r="I327" s="618" t="s">
        <v>41</v>
      </c>
    </row>
    <row r="328" spans="1:310" ht="13.5" thickBot="1">
      <c r="A328" s="1152">
        <v>33</v>
      </c>
      <c r="B328" s="2089" t="str">
        <f t="shared" si="1"/>
        <v>790-792 Kelton Ave.</v>
      </c>
      <c r="C328" s="2090"/>
      <c r="D328" s="618"/>
      <c r="E328" s="2085" t="s">
        <v>2448</v>
      </c>
      <c r="F328" s="2086"/>
      <c r="G328" s="2085" t="s">
        <v>2449</v>
      </c>
      <c r="H328" s="2086"/>
      <c r="I328" s="618" t="s">
        <v>41</v>
      </c>
    </row>
    <row r="329" spans="1:310" ht="13.5" thickBot="1">
      <c r="A329" s="1152">
        <v>34</v>
      </c>
      <c r="B329" s="2089" t="str">
        <f t="shared" si="1"/>
        <v>753 Miller Ave.</v>
      </c>
      <c r="C329" s="2090"/>
      <c r="D329" s="618"/>
      <c r="E329" s="2085" t="s">
        <v>2448</v>
      </c>
      <c r="F329" s="2086"/>
      <c r="G329" s="2085" t="s">
        <v>2449</v>
      </c>
      <c r="H329" s="2086"/>
      <c r="I329" s="618" t="s">
        <v>41</v>
      </c>
    </row>
    <row r="330" spans="1:310" ht="13.5" thickBot="1">
      <c r="A330" s="1152">
        <v>35</v>
      </c>
      <c r="B330" s="2089" t="str">
        <f t="shared" si="1"/>
        <v>753-755 Seymour Ave.</v>
      </c>
      <c r="C330" s="2090"/>
      <c r="D330" s="618"/>
      <c r="E330" s="2085" t="s">
        <v>2448</v>
      </c>
      <c r="F330" s="2086"/>
      <c r="G330" s="2085" t="s">
        <v>2449</v>
      </c>
      <c r="H330" s="2086"/>
      <c r="I330" s="618" t="s">
        <v>41</v>
      </c>
    </row>
    <row r="331" spans="1:310" ht="13.5" thickBot="1">
      <c r="A331" s="1152">
        <v>36</v>
      </c>
      <c r="B331" s="2089" t="str">
        <f t="shared" si="1"/>
        <v>740 Miller Ave.</v>
      </c>
      <c r="C331" s="2090"/>
      <c r="D331" s="618"/>
      <c r="E331" s="2085" t="s">
        <v>2448</v>
      </c>
      <c r="F331" s="2086"/>
      <c r="G331" s="2085" t="s">
        <v>2449</v>
      </c>
      <c r="H331" s="2086"/>
      <c r="I331" s="618" t="s">
        <v>41</v>
      </c>
    </row>
    <row r="332" spans="1:310" ht="13.5" thickBot="1">
      <c r="A332" s="1152">
        <v>37</v>
      </c>
      <c r="B332" s="2089" t="str">
        <f t="shared" si="1"/>
        <v>1631 Gault Street</v>
      </c>
      <c r="C332" s="2090"/>
      <c r="D332" s="618"/>
      <c r="E332" s="2085" t="s">
        <v>2448</v>
      </c>
      <c r="F332" s="2086"/>
      <c r="G332" s="2085" t="s">
        <v>2449</v>
      </c>
      <c r="H332" s="2086"/>
      <c r="I332" s="618" t="s">
        <v>41</v>
      </c>
    </row>
    <row r="333" spans="1:310" s="1401" customFormat="1" ht="13.5" thickBot="1">
      <c r="A333" s="1152">
        <v>39</v>
      </c>
      <c r="B333" s="2089" t="str">
        <f t="shared" si="1"/>
        <v>725-727 Miller Ave.</v>
      </c>
      <c r="C333" s="2090"/>
      <c r="D333" s="618"/>
      <c r="E333" s="2085" t="s">
        <v>2448</v>
      </c>
      <c r="F333" s="2086"/>
      <c r="G333" s="2085" t="s">
        <v>2449</v>
      </c>
      <c r="H333" s="2086"/>
      <c r="I333" s="618" t="s">
        <v>41</v>
      </c>
      <c r="J333" s="1502"/>
      <c r="K333" s="1502"/>
      <c r="L333" s="1502"/>
      <c r="M333" s="1502"/>
      <c r="N333" s="1502"/>
      <c r="O333" s="1502"/>
      <c r="P333" s="1502"/>
      <c r="Q333" s="1502"/>
      <c r="R333" s="1502"/>
      <c r="S333" s="1502"/>
      <c r="T333" s="1502"/>
      <c r="U333" s="1502"/>
      <c r="V333" s="1502"/>
      <c r="W333" s="1502"/>
      <c r="X333" s="1502"/>
      <c r="Y333" s="1502"/>
      <c r="Z333" s="1502"/>
      <c r="AA333" s="1502"/>
      <c r="AB333" s="1502"/>
      <c r="AC333" s="1502"/>
      <c r="AD333" s="1502"/>
      <c r="AE333" s="1502"/>
      <c r="AF333" s="1502"/>
      <c r="AG333" s="1502"/>
      <c r="AH333" s="1502"/>
      <c r="AI333" s="1502"/>
      <c r="AJ333" s="1502"/>
      <c r="AK333" s="1502"/>
      <c r="AL333" s="1502"/>
      <c r="AM333" s="1502"/>
      <c r="AN333" s="1502"/>
      <c r="AO333" s="1502"/>
      <c r="AP333" s="1502"/>
      <c r="AQ333" s="1502"/>
      <c r="AR333" s="1502"/>
      <c r="AS333" s="1502"/>
      <c r="AT333" s="1502"/>
      <c r="AU333" s="1502"/>
      <c r="AV333" s="1502"/>
      <c r="AW333" s="1502"/>
      <c r="AX333" s="1502"/>
      <c r="AY333" s="1502"/>
      <c r="AZ333" s="1502"/>
      <c r="BA333" s="1502"/>
      <c r="BB333" s="1502"/>
      <c r="BC333" s="1502"/>
      <c r="BD333" s="1502"/>
      <c r="BE333" s="1502"/>
      <c r="BF333" s="1502"/>
      <c r="BG333" s="1502"/>
      <c r="BH333" s="1502"/>
      <c r="BI333" s="1502"/>
      <c r="BJ333" s="1502"/>
      <c r="BK333" s="1502"/>
      <c r="BL333" s="1502"/>
      <c r="BM333" s="1502"/>
      <c r="BN333" s="1502"/>
      <c r="BO333" s="1502"/>
      <c r="BP333" s="1502"/>
      <c r="BQ333" s="1502"/>
      <c r="BR333" s="1502"/>
      <c r="BS333" s="1502"/>
      <c r="BT333" s="1502"/>
      <c r="BU333" s="1502"/>
      <c r="BV333" s="1502"/>
      <c r="BW333" s="1502"/>
      <c r="BX333" s="1502"/>
      <c r="BY333" s="1502"/>
      <c r="BZ333" s="1502"/>
      <c r="CA333" s="1502"/>
      <c r="CB333" s="1502"/>
      <c r="CC333" s="1502"/>
      <c r="CD333" s="1502"/>
      <c r="CE333" s="1502"/>
      <c r="CF333" s="1502"/>
      <c r="CG333" s="1502"/>
      <c r="CH333" s="1502"/>
      <c r="CI333" s="1502"/>
      <c r="CJ333" s="1502"/>
      <c r="CK333" s="1502"/>
      <c r="CL333" s="1502"/>
      <c r="CM333" s="1502"/>
      <c r="CN333" s="1502"/>
      <c r="CO333" s="1502"/>
      <c r="CP333" s="1502"/>
      <c r="CQ333" s="1502"/>
      <c r="CR333" s="1502"/>
      <c r="CS333" s="1502"/>
      <c r="CT333" s="1502"/>
      <c r="CU333" s="1502"/>
      <c r="CV333" s="1502"/>
      <c r="CW333" s="1502"/>
      <c r="CX333" s="1502"/>
      <c r="CY333" s="1502"/>
      <c r="CZ333" s="1502"/>
      <c r="DA333" s="1502"/>
      <c r="DB333" s="1502"/>
      <c r="DC333" s="1502"/>
      <c r="DD333" s="1502"/>
      <c r="DE333" s="1502"/>
      <c r="DF333" s="1502"/>
      <c r="DG333" s="1502"/>
      <c r="DH333" s="1502"/>
      <c r="DI333" s="1502"/>
      <c r="DJ333" s="1502"/>
      <c r="DK333" s="1502"/>
      <c r="DL333" s="1502"/>
      <c r="DM333" s="1502"/>
      <c r="DN333" s="1502"/>
      <c r="DO333" s="1502"/>
      <c r="DP333" s="1502"/>
      <c r="DQ333" s="1502"/>
      <c r="DR333" s="1502"/>
      <c r="DS333" s="1502"/>
      <c r="DT333" s="1502"/>
      <c r="DU333" s="1502"/>
      <c r="DV333" s="1502"/>
      <c r="DW333" s="1502"/>
      <c r="DX333" s="1502"/>
      <c r="DY333" s="1502"/>
      <c r="DZ333" s="1502"/>
      <c r="EA333" s="1502"/>
      <c r="EB333" s="1502"/>
      <c r="EC333" s="1502"/>
      <c r="ED333" s="1502"/>
      <c r="EE333" s="1502"/>
      <c r="EF333" s="1502"/>
      <c r="EG333" s="1502"/>
      <c r="EH333" s="1502"/>
      <c r="EI333" s="1502"/>
      <c r="EJ333" s="1502"/>
      <c r="EK333" s="1502"/>
      <c r="EL333" s="1502"/>
      <c r="EM333" s="1502"/>
      <c r="EN333" s="1502"/>
      <c r="EO333" s="1502"/>
      <c r="EP333" s="1502"/>
      <c r="EQ333" s="1502"/>
      <c r="ER333" s="1502"/>
      <c r="ES333" s="1502"/>
      <c r="ET333" s="1502"/>
      <c r="EU333" s="1502"/>
      <c r="EV333" s="1502"/>
      <c r="EW333" s="1502"/>
      <c r="EX333" s="1502"/>
      <c r="EY333" s="1502"/>
      <c r="EZ333" s="1502"/>
      <c r="FA333" s="1502"/>
      <c r="FB333" s="1502"/>
      <c r="FC333" s="1502"/>
      <c r="FD333" s="1502"/>
      <c r="FE333" s="1502"/>
      <c r="FF333" s="1502"/>
      <c r="FG333" s="1502"/>
      <c r="FH333" s="1502"/>
      <c r="FI333" s="1502"/>
      <c r="FJ333" s="1502"/>
      <c r="FK333" s="1502"/>
      <c r="FL333" s="1502"/>
      <c r="FM333" s="1502"/>
      <c r="FN333" s="1502"/>
      <c r="FO333" s="1502"/>
      <c r="FP333" s="1502"/>
      <c r="FQ333" s="1502"/>
      <c r="FR333" s="1502"/>
      <c r="FS333" s="1502"/>
      <c r="FT333" s="1502"/>
      <c r="FU333" s="1502"/>
      <c r="FV333" s="1502"/>
      <c r="FW333" s="1502"/>
      <c r="FX333" s="1502"/>
      <c r="FY333" s="1502"/>
      <c r="FZ333" s="1502"/>
      <c r="GA333" s="1502"/>
      <c r="GB333" s="1502"/>
      <c r="GC333" s="1502"/>
      <c r="GD333" s="1502"/>
      <c r="GE333" s="1502"/>
      <c r="GF333" s="1502"/>
      <c r="GG333" s="1502"/>
      <c r="GH333" s="1502"/>
      <c r="GI333" s="1502"/>
      <c r="GJ333" s="1502"/>
      <c r="GK333" s="1502"/>
      <c r="GL333" s="1502"/>
      <c r="GM333" s="1502"/>
      <c r="GN333" s="1502"/>
      <c r="GO333" s="1502"/>
      <c r="GP333" s="1502"/>
      <c r="GQ333" s="1502"/>
      <c r="GR333" s="1502"/>
      <c r="GS333" s="1502"/>
      <c r="GT333" s="1502"/>
      <c r="GU333" s="1502"/>
      <c r="GV333" s="1502"/>
      <c r="GW333" s="1502"/>
      <c r="GX333" s="1502"/>
      <c r="GY333" s="1502"/>
      <c r="GZ333" s="1502"/>
      <c r="HA333" s="1502"/>
      <c r="HB333" s="1502"/>
      <c r="HC333" s="1502"/>
      <c r="HD333" s="1502"/>
      <c r="HE333" s="1502"/>
      <c r="HF333" s="1502"/>
      <c r="HG333" s="1502"/>
      <c r="HH333" s="1502"/>
      <c r="HI333" s="1502"/>
      <c r="HJ333" s="1502"/>
      <c r="HK333" s="1502"/>
      <c r="HL333" s="1502"/>
      <c r="HM333" s="1502"/>
      <c r="HN333" s="1502"/>
      <c r="HO333" s="1502"/>
      <c r="HP333" s="1502"/>
      <c r="HQ333" s="1502"/>
      <c r="HR333" s="1502"/>
      <c r="HS333" s="1502"/>
      <c r="HT333" s="1502"/>
      <c r="HU333" s="1502"/>
      <c r="HV333" s="1502"/>
      <c r="HW333" s="1502"/>
      <c r="HX333" s="1502"/>
      <c r="HY333" s="1502"/>
      <c r="HZ333" s="1502"/>
      <c r="IA333" s="1502"/>
      <c r="IB333" s="1502"/>
      <c r="IC333" s="1502"/>
      <c r="ID333" s="1502"/>
      <c r="IE333" s="1502"/>
      <c r="IF333" s="1502"/>
      <c r="IG333" s="1502"/>
      <c r="IH333" s="1502"/>
      <c r="II333" s="1502"/>
      <c r="IJ333" s="1502"/>
      <c r="IK333" s="1502"/>
      <c r="IL333" s="1502"/>
      <c r="IM333" s="1502"/>
      <c r="IN333" s="1502"/>
      <c r="IO333" s="1502"/>
      <c r="IP333" s="1502"/>
      <c r="IQ333" s="1502"/>
      <c r="IR333" s="1502"/>
      <c r="IS333" s="1502"/>
      <c r="IT333" s="1502"/>
      <c r="IU333" s="1502"/>
      <c r="IV333" s="1502"/>
      <c r="IW333" s="1502"/>
      <c r="IX333" s="1502"/>
      <c r="IY333" s="1502"/>
      <c r="IZ333" s="1502"/>
      <c r="JA333" s="1502"/>
      <c r="JB333" s="1502"/>
      <c r="JC333" s="1502"/>
      <c r="JD333" s="1502"/>
      <c r="JE333" s="1502"/>
      <c r="JF333" s="1502"/>
      <c r="JG333" s="1502"/>
      <c r="JH333" s="1502"/>
      <c r="JI333" s="1502"/>
      <c r="JJ333" s="1502"/>
      <c r="JK333" s="1502"/>
      <c r="JL333" s="1502"/>
      <c r="JM333" s="1502"/>
      <c r="JN333" s="1502"/>
      <c r="JO333" s="1502"/>
      <c r="JP333" s="1502"/>
      <c r="JQ333" s="1502"/>
      <c r="JR333" s="1502"/>
      <c r="JS333" s="1502"/>
      <c r="JT333" s="1502"/>
      <c r="JU333" s="1502"/>
      <c r="JV333" s="1502"/>
      <c r="JW333" s="1502"/>
      <c r="JX333" s="1502"/>
      <c r="JY333" s="1502"/>
      <c r="JZ333" s="1502"/>
      <c r="KA333" s="1502"/>
      <c r="KB333" s="1502"/>
      <c r="KC333" s="1502"/>
      <c r="KD333" s="1502"/>
      <c r="KE333" s="1502"/>
      <c r="KF333" s="1502"/>
      <c r="KG333" s="1502"/>
      <c r="KH333" s="1502"/>
      <c r="KI333" s="1502"/>
      <c r="KJ333" s="1502"/>
      <c r="KK333" s="1502"/>
      <c r="KL333" s="1502"/>
      <c r="KM333" s="1502"/>
      <c r="KN333" s="1502"/>
      <c r="KO333" s="1502"/>
      <c r="KP333" s="1502"/>
      <c r="KQ333" s="1502"/>
      <c r="KR333" s="1502"/>
      <c r="KS333" s="1502"/>
      <c r="KT333" s="1502"/>
      <c r="KU333" s="1502"/>
      <c r="KV333" s="1502"/>
      <c r="KW333" s="1502"/>
      <c r="KX333" s="1502"/>
    </row>
    <row r="334" spans="1:310" s="1401" customFormat="1" ht="13.5" thickBot="1">
      <c r="A334" s="1152"/>
      <c r="B334" s="2089" t="str">
        <f t="shared" si="1"/>
        <v>733 Miller Ave.</v>
      </c>
      <c r="C334" s="2091"/>
      <c r="D334" s="618"/>
      <c r="E334" s="2085" t="s">
        <v>2448</v>
      </c>
      <c r="F334" s="2086"/>
      <c r="G334" s="2085" t="s">
        <v>2449</v>
      </c>
      <c r="H334" s="2086"/>
      <c r="I334" s="618" t="s">
        <v>41</v>
      </c>
      <c r="J334" s="1502"/>
      <c r="K334" s="1502"/>
      <c r="L334" s="1502"/>
      <c r="M334" s="1502"/>
      <c r="N334" s="1502"/>
      <c r="O334" s="1502"/>
      <c r="P334" s="1502"/>
      <c r="Q334" s="1502"/>
      <c r="R334" s="1502"/>
      <c r="S334" s="1502"/>
      <c r="T334" s="1502"/>
      <c r="U334" s="1502"/>
      <c r="V334" s="1502"/>
      <c r="W334" s="1502"/>
      <c r="X334" s="1502"/>
      <c r="Y334" s="1502"/>
      <c r="Z334" s="1502"/>
      <c r="AA334" s="1502"/>
      <c r="AB334" s="1502"/>
      <c r="AC334" s="1502"/>
      <c r="AD334" s="1502"/>
      <c r="AE334" s="1502"/>
      <c r="AF334" s="1502"/>
      <c r="AG334" s="1502"/>
      <c r="AH334" s="1502"/>
      <c r="AI334" s="1502"/>
      <c r="AJ334" s="1502"/>
      <c r="AK334" s="1502"/>
      <c r="AL334" s="1502"/>
      <c r="AM334" s="1502"/>
      <c r="AN334" s="1502"/>
      <c r="AO334" s="1502"/>
      <c r="AP334" s="1502"/>
      <c r="AQ334" s="1502"/>
      <c r="AR334" s="1502"/>
      <c r="AS334" s="1502"/>
      <c r="AT334" s="1502"/>
      <c r="AU334" s="1502"/>
      <c r="AV334" s="1502"/>
      <c r="AW334" s="1502"/>
      <c r="AX334" s="1502"/>
      <c r="AY334" s="1502"/>
      <c r="AZ334" s="1502"/>
      <c r="BA334" s="1502"/>
      <c r="BB334" s="1502"/>
      <c r="BC334" s="1502"/>
      <c r="BD334" s="1502"/>
      <c r="BE334" s="1502"/>
      <c r="BF334" s="1502"/>
      <c r="BG334" s="1502"/>
      <c r="BH334" s="1502"/>
      <c r="BI334" s="1502"/>
      <c r="BJ334" s="1502"/>
      <c r="BK334" s="1502"/>
      <c r="BL334" s="1502"/>
      <c r="BM334" s="1502"/>
      <c r="BN334" s="1502"/>
      <c r="BO334" s="1502"/>
      <c r="BP334" s="1502"/>
      <c r="BQ334" s="1502"/>
      <c r="BR334" s="1502"/>
      <c r="BS334" s="1502"/>
      <c r="BT334" s="1502"/>
      <c r="BU334" s="1502"/>
      <c r="BV334" s="1502"/>
      <c r="BW334" s="1502"/>
      <c r="BX334" s="1502"/>
      <c r="BY334" s="1502"/>
      <c r="BZ334" s="1502"/>
      <c r="CA334" s="1502"/>
      <c r="CB334" s="1502"/>
      <c r="CC334" s="1502"/>
      <c r="CD334" s="1502"/>
      <c r="CE334" s="1502"/>
      <c r="CF334" s="1502"/>
      <c r="CG334" s="1502"/>
      <c r="CH334" s="1502"/>
      <c r="CI334" s="1502"/>
      <c r="CJ334" s="1502"/>
      <c r="CK334" s="1502"/>
      <c r="CL334" s="1502"/>
      <c r="CM334" s="1502"/>
      <c r="CN334" s="1502"/>
      <c r="CO334" s="1502"/>
      <c r="CP334" s="1502"/>
      <c r="CQ334" s="1502"/>
      <c r="CR334" s="1502"/>
      <c r="CS334" s="1502"/>
      <c r="CT334" s="1502"/>
      <c r="CU334" s="1502"/>
      <c r="CV334" s="1502"/>
      <c r="CW334" s="1502"/>
      <c r="CX334" s="1502"/>
      <c r="CY334" s="1502"/>
      <c r="CZ334" s="1502"/>
      <c r="DA334" s="1502"/>
      <c r="DB334" s="1502"/>
      <c r="DC334" s="1502"/>
      <c r="DD334" s="1502"/>
      <c r="DE334" s="1502"/>
      <c r="DF334" s="1502"/>
      <c r="DG334" s="1502"/>
      <c r="DH334" s="1502"/>
      <c r="DI334" s="1502"/>
      <c r="DJ334" s="1502"/>
      <c r="DK334" s="1502"/>
      <c r="DL334" s="1502"/>
      <c r="DM334" s="1502"/>
      <c r="DN334" s="1502"/>
      <c r="DO334" s="1502"/>
      <c r="DP334" s="1502"/>
      <c r="DQ334" s="1502"/>
      <c r="DR334" s="1502"/>
      <c r="DS334" s="1502"/>
      <c r="DT334" s="1502"/>
      <c r="DU334" s="1502"/>
      <c r="DV334" s="1502"/>
      <c r="DW334" s="1502"/>
      <c r="DX334" s="1502"/>
      <c r="DY334" s="1502"/>
      <c r="DZ334" s="1502"/>
      <c r="EA334" s="1502"/>
      <c r="EB334" s="1502"/>
      <c r="EC334" s="1502"/>
      <c r="ED334" s="1502"/>
      <c r="EE334" s="1502"/>
      <c r="EF334" s="1502"/>
      <c r="EG334" s="1502"/>
      <c r="EH334" s="1502"/>
      <c r="EI334" s="1502"/>
      <c r="EJ334" s="1502"/>
      <c r="EK334" s="1502"/>
      <c r="EL334" s="1502"/>
      <c r="EM334" s="1502"/>
      <c r="EN334" s="1502"/>
      <c r="EO334" s="1502"/>
      <c r="EP334" s="1502"/>
      <c r="EQ334" s="1502"/>
      <c r="ER334" s="1502"/>
      <c r="ES334" s="1502"/>
      <c r="ET334" s="1502"/>
      <c r="EU334" s="1502"/>
      <c r="EV334" s="1502"/>
      <c r="EW334" s="1502"/>
      <c r="EX334" s="1502"/>
      <c r="EY334" s="1502"/>
      <c r="EZ334" s="1502"/>
      <c r="FA334" s="1502"/>
      <c r="FB334" s="1502"/>
      <c r="FC334" s="1502"/>
      <c r="FD334" s="1502"/>
      <c r="FE334" s="1502"/>
      <c r="FF334" s="1502"/>
      <c r="FG334" s="1502"/>
      <c r="FH334" s="1502"/>
      <c r="FI334" s="1502"/>
      <c r="FJ334" s="1502"/>
      <c r="FK334" s="1502"/>
      <c r="FL334" s="1502"/>
      <c r="FM334" s="1502"/>
      <c r="FN334" s="1502"/>
      <c r="FO334" s="1502"/>
      <c r="FP334" s="1502"/>
      <c r="FQ334" s="1502"/>
      <c r="FR334" s="1502"/>
      <c r="FS334" s="1502"/>
      <c r="FT334" s="1502"/>
      <c r="FU334" s="1502"/>
      <c r="FV334" s="1502"/>
      <c r="FW334" s="1502"/>
      <c r="FX334" s="1502"/>
      <c r="FY334" s="1502"/>
      <c r="FZ334" s="1502"/>
      <c r="GA334" s="1502"/>
      <c r="GB334" s="1502"/>
      <c r="GC334" s="1502"/>
      <c r="GD334" s="1502"/>
      <c r="GE334" s="1502"/>
      <c r="GF334" s="1502"/>
      <c r="GG334" s="1502"/>
      <c r="GH334" s="1502"/>
      <c r="GI334" s="1502"/>
      <c r="GJ334" s="1502"/>
      <c r="GK334" s="1502"/>
      <c r="GL334" s="1502"/>
      <c r="GM334" s="1502"/>
      <c r="GN334" s="1502"/>
      <c r="GO334" s="1502"/>
      <c r="GP334" s="1502"/>
      <c r="GQ334" s="1502"/>
      <c r="GR334" s="1502"/>
      <c r="GS334" s="1502"/>
      <c r="GT334" s="1502"/>
      <c r="GU334" s="1502"/>
      <c r="GV334" s="1502"/>
      <c r="GW334" s="1502"/>
      <c r="GX334" s="1502"/>
      <c r="GY334" s="1502"/>
      <c r="GZ334" s="1502"/>
      <c r="HA334" s="1502"/>
      <c r="HB334" s="1502"/>
      <c r="HC334" s="1502"/>
      <c r="HD334" s="1502"/>
      <c r="HE334" s="1502"/>
      <c r="HF334" s="1502"/>
      <c r="HG334" s="1502"/>
      <c r="HH334" s="1502"/>
      <c r="HI334" s="1502"/>
      <c r="HJ334" s="1502"/>
      <c r="HK334" s="1502"/>
      <c r="HL334" s="1502"/>
      <c r="HM334" s="1502"/>
      <c r="HN334" s="1502"/>
      <c r="HO334" s="1502"/>
      <c r="HP334" s="1502"/>
      <c r="HQ334" s="1502"/>
      <c r="HR334" s="1502"/>
      <c r="HS334" s="1502"/>
      <c r="HT334" s="1502"/>
      <c r="HU334" s="1502"/>
      <c r="HV334" s="1502"/>
      <c r="HW334" s="1502"/>
      <c r="HX334" s="1502"/>
      <c r="HY334" s="1502"/>
      <c r="HZ334" s="1502"/>
      <c r="IA334" s="1502"/>
      <c r="IB334" s="1502"/>
      <c r="IC334" s="1502"/>
      <c r="ID334" s="1502"/>
      <c r="IE334" s="1502"/>
      <c r="IF334" s="1502"/>
      <c r="IG334" s="1502"/>
      <c r="IH334" s="1502"/>
      <c r="II334" s="1502"/>
      <c r="IJ334" s="1502"/>
      <c r="IK334" s="1502"/>
      <c r="IL334" s="1502"/>
      <c r="IM334" s="1502"/>
      <c r="IN334" s="1502"/>
      <c r="IO334" s="1502"/>
      <c r="IP334" s="1502"/>
      <c r="IQ334" s="1502"/>
      <c r="IR334" s="1502"/>
      <c r="IS334" s="1502"/>
      <c r="IT334" s="1502"/>
      <c r="IU334" s="1502"/>
      <c r="IV334" s="1502"/>
      <c r="IW334" s="1502"/>
      <c r="IX334" s="1502"/>
      <c r="IY334" s="1502"/>
      <c r="IZ334" s="1502"/>
      <c r="JA334" s="1502"/>
      <c r="JB334" s="1502"/>
      <c r="JC334" s="1502"/>
      <c r="JD334" s="1502"/>
      <c r="JE334" s="1502"/>
      <c r="JF334" s="1502"/>
      <c r="JG334" s="1502"/>
      <c r="JH334" s="1502"/>
      <c r="JI334" s="1502"/>
      <c r="JJ334" s="1502"/>
      <c r="JK334" s="1502"/>
      <c r="JL334" s="1502"/>
      <c r="JM334" s="1502"/>
      <c r="JN334" s="1502"/>
      <c r="JO334" s="1502"/>
      <c r="JP334" s="1502"/>
      <c r="JQ334" s="1502"/>
      <c r="JR334" s="1502"/>
      <c r="JS334" s="1502"/>
      <c r="JT334" s="1502"/>
      <c r="JU334" s="1502"/>
      <c r="JV334" s="1502"/>
      <c r="JW334" s="1502"/>
      <c r="JX334" s="1502"/>
      <c r="JY334" s="1502"/>
      <c r="JZ334" s="1502"/>
      <c r="KA334" s="1502"/>
      <c r="KB334" s="1502"/>
      <c r="KC334" s="1502"/>
      <c r="KD334" s="1502"/>
      <c r="KE334" s="1502"/>
      <c r="KF334" s="1502"/>
      <c r="KG334" s="1502"/>
      <c r="KH334" s="1502"/>
      <c r="KI334" s="1502"/>
      <c r="KJ334" s="1502"/>
      <c r="KK334" s="1502"/>
      <c r="KL334" s="1502"/>
      <c r="KM334" s="1502"/>
      <c r="KN334" s="1502"/>
      <c r="KO334" s="1502"/>
      <c r="KP334" s="1502"/>
      <c r="KQ334" s="1502"/>
      <c r="KR334" s="1502"/>
      <c r="KS334" s="1502"/>
      <c r="KT334" s="1502"/>
      <c r="KU334" s="1502"/>
      <c r="KV334" s="1502"/>
      <c r="KW334" s="1502"/>
      <c r="KX334" s="1502"/>
    </row>
    <row r="335" spans="1:310" ht="13.5" thickBot="1">
      <c r="A335" s="1089"/>
      <c r="B335" s="676"/>
      <c r="C335" s="84"/>
      <c r="D335" s="679"/>
      <c r="E335" s="676"/>
      <c r="F335" s="676"/>
      <c r="G335" s="676"/>
      <c r="H335" s="676"/>
      <c r="I335" s="1090"/>
    </row>
    <row r="336" spans="1:310" ht="13.5" thickBot="1">
      <c r="A336" s="1097"/>
      <c r="B336" s="41" t="s">
        <v>264</v>
      </c>
      <c r="C336" s="676"/>
      <c r="D336" s="1035"/>
      <c r="E336" s="1653" t="s">
        <v>40</v>
      </c>
      <c r="F336" s="15"/>
      <c r="G336" s="676"/>
      <c r="H336" s="676"/>
      <c r="I336" s="1090"/>
    </row>
    <row r="337" spans="1:9">
      <c r="A337" s="1089"/>
      <c r="B337" s="676"/>
      <c r="C337" s="84"/>
      <c r="D337" s="679"/>
      <c r="E337" s="676"/>
      <c r="F337" s="676"/>
      <c r="G337" s="676"/>
      <c r="H337" s="676"/>
      <c r="I337" s="1090"/>
    </row>
    <row r="338" spans="1:9" ht="13.5" thickBot="1">
      <c r="A338" s="1089"/>
      <c r="B338" s="676"/>
      <c r="C338" s="84"/>
      <c r="D338" s="679"/>
      <c r="E338" s="676"/>
      <c r="F338" s="676"/>
      <c r="G338" s="676"/>
      <c r="H338" s="676"/>
      <c r="I338" s="1090"/>
    </row>
    <row r="339" spans="1:9" ht="13.5" thickBot="1">
      <c r="A339" s="1097"/>
      <c r="B339" s="681" t="s">
        <v>265</v>
      </c>
      <c r="C339" s="1035"/>
      <c r="D339" s="697" t="s">
        <v>41</v>
      </c>
      <c r="E339" s="1035" t="s">
        <v>847</v>
      </c>
      <c r="F339" s="13"/>
      <c r="G339" s="19"/>
      <c r="H339" s="1035"/>
      <c r="I339" s="1090"/>
    </row>
    <row r="340" spans="1:9" ht="13.5" thickBot="1">
      <c r="A340" s="1089"/>
      <c r="B340" s="1035"/>
      <c r="C340" s="1035"/>
      <c r="D340" s="1035"/>
      <c r="E340" s="1035"/>
      <c r="F340" s="1035"/>
      <c r="G340" s="1035"/>
      <c r="H340" s="1035"/>
      <c r="I340" s="1090"/>
    </row>
    <row r="341" spans="1:9" ht="13.5" thickBot="1">
      <c r="A341" s="1097"/>
      <c r="B341" s="40" t="s">
        <v>567</v>
      </c>
      <c r="C341" s="1035"/>
      <c r="D341" s="601">
        <v>4.2</v>
      </c>
      <c r="E341" s="676"/>
      <c r="F341" s="676"/>
      <c r="G341" s="676"/>
      <c r="H341" s="676"/>
      <c r="I341" s="1090"/>
    </row>
    <row r="342" spans="1:9">
      <c r="A342" s="1166"/>
      <c r="B342" s="1035"/>
      <c r="C342" s="1035"/>
      <c r="D342" s="28"/>
      <c r="E342" s="1035"/>
      <c r="F342" s="676"/>
      <c r="G342" s="676"/>
      <c r="H342" s="676"/>
      <c r="I342" s="1090"/>
    </row>
    <row r="343" spans="1:9" ht="13.5" thickBot="1">
      <c r="A343" s="1139"/>
      <c r="B343" s="1101"/>
      <c r="C343" s="1101"/>
      <c r="D343" s="1101"/>
      <c r="E343" s="1101"/>
      <c r="F343" s="1102"/>
      <c r="G343" s="1102"/>
      <c r="H343" s="1102"/>
      <c r="I343" s="1103"/>
    </row>
    <row r="344" spans="1:9" ht="16.5" thickBot="1">
      <c r="A344" s="2088" t="s">
        <v>1881</v>
      </c>
      <c r="B344" s="2088"/>
      <c r="C344" s="2088"/>
      <c r="D344" s="2088"/>
      <c r="E344" s="2088"/>
      <c r="F344" s="2088"/>
      <c r="G344" s="2088"/>
      <c r="H344" s="2088"/>
      <c r="I344" s="2088"/>
    </row>
    <row r="345" spans="1:9">
      <c r="I345" s="418"/>
    </row>
    <row r="346" spans="1:9">
      <c r="A346" s="90"/>
      <c r="B346" s="9" t="s">
        <v>568</v>
      </c>
    </row>
    <row r="347" spans="1:9" ht="13.5" thickBot="1"/>
    <row r="348" spans="1:9" ht="13.5" thickBot="1">
      <c r="B348" s="697" t="s">
        <v>41</v>
      </c>
      <c r="C348" s="9" t="s">
        <v>847</v>
      </c>
      <c r="D348" s="13"/>
      <c r="E348" s="3"/>
    </row>
    <row r="349" spans="1:9" ht="13.5" thickBot="1">
      <c r="B349" s="704">
        <v>0</v>
      </c>
      <c r="C349" s="9" t="s">
        <v>1212</v>
      </c>
      <c r="F349" s="3"/>
      <c r="G349" s="3"/>
      <c r="H349" s="3"/>
    </row>
    <row r="351" spans="1:9">
      <c r="A351" s="17"/>
      <c r="B351" s="23" t="s">
        <v>774</v>
      </c>
      <c r="C351" s="3"/>
      <c r="D351" s="3"/>
      <c r="E351" s="3"/>
      <c r="F351" s="3"/>
      <c r="G351" s="3"/>
      <c r="H351" s="3"/>
    </row>
    <row r="352" spans="1:9" ht="13.5" thickBot="1">
      <c r="A352" s="3"/>
      <c r="B352" s="3"/>
      <c r="C352" s="3"/>
      <c r="D352" s="3"/>
      <c r="E352" s="3"/>
      <c r="F352" s="3"/>
      <c r="G352" s="3"/>
      <c r="H352" s="3"/>
    </row>
    <row r="353" spans="1:169" ht="13.5" thickBot="1">
      <c r="A353" s="3"/>
      <c r="B353" s="697" t="s">
        <v>41</v>
      </c>
      <c r="C353" s="9" t="s">
        <v>847</v>
      </c>
      <c r="D353" s="13"/>
      <c r="E353" s="3"/>
      <c r="H353" s="3"/>
    </row>
    <row r="355" spans="1:169">
      <c r="B355" s="91" t="s">
        <v>1274</v>
      </c>
    </row>
    <row r="356" spans="1:169" ht="16.149999999999999" customHeight="1" thickBot="1">
      <c r="B356" s="91"/>
      <c r="I356" s="418"/>
      <c r="J356" s="1516"/>
      <c r="K356" s="1516"/>
      <c r="L356" s="1516"/>
      <c r="M356" s="1516"/>
      <c r="N356" s="1516"/>
      <c r="O356" s="1516"/>
      <c r="P356" s="1516"/>
      <c r="Q356" s="1516"/>
      <c r="R356" s="1516"/>
      <c r="S356" s="1516"/>
      <c r="T356" s="1516"/>
      <c r="U356" s="1516"/>
      <c r="V356" s="1516"/>
      <c r="W356" s="1516"/>
      <c r="X356" s="1517"/>
      <c r="Y356" s="1516"/>
      <c r="Z356" s="1516"/>
      <c r="AA356" s="1516"/>
      <c r="AB356" s="1516"/>
      <c r="AC356" s="1516"/>
      <c r="AD356" s="1516"/>
      <c r="AE356" s="1516"/>
      <c r="AF356" s="1516"/>
      <c r="AG356" s="1516"/>
      <c r="AH356" s="1516"/>
      <c r="AI356" s="1516"/>
      <c r="AJ356" s="1516"/>
      <c r="AK356" s="1516"/>
      <c r="AL356" s="1516"/>
      <c r="AM356" s="1516"/>
      <c r="AN356" s="1516"/>
      <c r="AO356" s="1516"/>
      <c r="AP356" s="1516"/>
      <c r="AQ356" s="1518"/>
      <c r="AR356" s="1518"/>
      <c r="AS356" s="1518"/>
      <c r="AT356" s="1518"/>
      <c r="AU356" s="1516"/>
      <c r="AV356" s="1516"/>
      <c r="AW356" s="1516"/>
      <c r="AX356" s="1516"/>
      <c r="AY356" s="1517"/>
      <c r="AZ356" s="1517"/>
      <c r="BA356" s="1517"/>
      <c r="BB356" s="1517"/>
      <c r="BC356" s="1517"/>
      <c r="BD356" s="1517"/>
      <c r="BE356" s="1517"/>
      <c r="BF356" s="1517"/>
      <c r="BG356" s="1517"/>
      <c r="BH356" s="1517"/>
      <c r="BI356" s="1517"/>
      <c r="BJ356" s="1517"/>
      <c r="BK356" s="1517"/>
      <c r="BL356" s="1517"/>
      <c r="BM356" s="1517"/>
      <c r="BN356" s="1517"/>
      <c r="BO356" s="1517"/>
      <c r="BP356" s="1516"/>
      <c r="BQ356" s="1516"/>
      <c r="BR356" s="1517"/>
      <c r="BS356" s="1516"/>
      <c r="BT356" s="1517"/>
      <c r="BU356" s="1517"/>
      <c r="BV356" s="1517"/>
      <c r="BW356" s="1517"/>
      <c r="BX356" s="1517"/>
      <c r="BY356" s="1516"/>
      <c r="BZ356" s="1516"/>
      <c r="CA356" s="1516"/>
      <c r="CB356" s="1516"/>
      <c r="CC356" s="1517"/>
      <c r="CD356" s="1517"/>
      <c r="CE356" s="1516"/>
      <c r="CF356" s="1516"/>
      <c r="CG356" s="1516"/>
      <c r="CH356" s="1516"/>
      <c r="CI356" s="1516"/>
      <c r="CJ356" s="1516"/>
      <c r="CK356" s="1516"/>
      <c r="CL356" s="1516"/>
      <c r="CM356" s="1516"/>
      <c r="CN356" s="1516"/>
      <c r="CO356" s="1516"/>
      <c r="CP356" s="1516"/>
      <c r="CQ356" s="1516"/>
      <c r="CR356" s="1516"/>
      <c r="CS356" s="1516"/>
      <c r="CT356" s="1516"/>
      <c r="CU356" s="1516"/>
      <c r="CV356" s="1516"/>
      <c r="CW356" s="1516"/>
      <c r="CX356" s="1516"/>
      <c r="CY356" s="1516"/>
      <c r="CZ356" s="1516"/>
      <c r="DA356" s="1516"/>
      <c r="DB356" s="1516"/>
      <c r="DC356" s="1516"/>
      <c r="DD356" s="1516"/>
      <c r="DE356" s="1516"/>
      <c r="DF356" s="1516"/>
      <c r="DG356" s="1516"/>
      <c r="DH356" s="1516"/>
      <c r="DI356" s="1516"/>
      <c r="DJ356" s="1516"/>
      <c r="DK356" s="1516"/>
      <c r="DL356" s="1516"/>
      <c r="DM356" s="1516"/>
      <c r="DN356" s="1516"/>
      <c r="DO356" s="1516"/>
      <c r="DP356" s="1516"/>
      <c r="DQ356" s="1516"/>
      <c r="DR356" s="1516"/>
      <c r="DS356" s="1516"/>
      <c r="DT356" s="1516"/>
      <c r="DU356" s="1516"/>
      <c r="DV356" s="1516"/>
      <c r="DW356" s="1516"/>
      <c r="DX356" s="1506"/>
      <c r="DY356" s="1506"/>
      <c r="DZ356" s="1516"/>
      <c r="EA356" s="1516"/>
      <c r="EB356" s="1516"/>
      <c r="EC356" s="1516"/>
      <c r="ED356" s="1516"/>
      <c r="EE356" s="1516"/>
      <c r="EF356" s="1516"/>
      <c r="EG356" s="1516"/>
      <c r="EH356" s="1516"/>
      <c r="EI356" s="1516"/>
      <c r="EJ356" s="1519"/>
      <c r="EK356" s="1506"/>
    </row>
    <row r="357" spans="1:169" ht="16.5" thickBot="1">
      <c r="A357" s="2088" t="s">
        <v>517</v>
      </c>
      <c r="B357" s="2088"/>
      <c r="C357" s="2088"/>
      <c r="D357" s="2088"/>
      <c r="E357" s="2088"/>
      <c r="F357" s="2088"/>
      <c r="G357" s="2088"/>
      <c r="H357" s="2088"/>
      <c r="I357" s="2088"/>
      <c r="J357" s="917"/>
      <c r="K357" s="917"/>
      <c r="L357" s="917"/>
      <c r="M357" s="917"/>
      <c r="N357" s="917"/>
      <c r="O357" s="917"/>
      <c r="P357" s="917"/>
      <c r="Q357" s="917"/>
      <c r="R357" s="917"/>
      <c r="S357" s="917"/>
      <c r="T357" s="917"/>
      <c r="U357" s="917"/>
      <c r="V357" s="1520"/>
      <c r="W357" s="917"/>
      <c r="X357" s="917"/>
      <c r="Y357" s="917"/>
      <c r="Z357" s="917"/>
      <c r="AA357" s="917"/>
      <c r="AB357" s="917"/>
      <c r="AC357" s="917"/>
      <c r="AD357" s="917"/>
      <c r="AE357" s="917"/>
      <c r="AF357" s="917"/>
      <c r="AG357" s="917"/>
      <c r="AH357" s="917"/>
      <c r="AI357" s="917"/>
      <c r="AJ357" s="917"/>
      <c r="AK357" s="917"/>
      <c r="AL357" s="917"/>
      <c r="AM357" s="917"/>
      <c r="AN357" s="917"/>
      <c r="AO357" s="1521"/>
      <c r="AP357" s="1521"/>
      <c r="AQ357" s="1521"/>
      <c r="AR357" s="1521"/>
      <c r="AS357" s="1521"/>
      <c r="AT357" s="1521"/>
      <c r="AU357" s="1521"/>
      <c r="AV357" s="1521"/>
      <c r="AW357" s="1521"/>
      <c r="AX357" s="1521"/>
      <c r="AY357" s="1521"/>
      <c r="AZ357" s="1522"/>
      <c r="BA357" s="1522"/>
      <c r="BB357" s="1522"/>
      <c r="BC357" s="1522"/>
      <c r="BD357" s="1522"/>
      <c r="BE357" s="1522"/>
      <c r="BF357" s="1522"/>
      <c r="BG357" s="1522"/>
      <c r="BH357" s="1522"/>
      <c r="BI357" s="1522"/>
      <c r="BJ357" s="917"/>
      <c r="BK357" s="1523"/>
      <c r="BL357" s="1523"/>
      <c r="BM357" s="1523"/>
      <c r="BN357" s="1523"/>
      <c r="BO357" s="1523"/>
      <c r="BP357" s="917"/>
      <c r="BQ357" s="917"/>
      <c r="BR357" s="917"/>
      <c r="BS357" s="917"/>
      <c r="BT357" s="1522"/>
      <c r="BU357" s="1522"/>
      <c r="BV357" s="1524"/>
      <c r="BW357" s="1524"/>
      <c r="BX357" s="1524"/>
      <c r="BY357" s="917"/>
      <c r="BZ357" s="917"/>
      <c r="CA357" s="917"/>
      <c r="CB357" s="917"/>
      <c r="CC357" s="1522"/>
      <c r="CD357" s="1525"/>
      <c r="CE357" s="917"/>
      <c r="CF357" s="1523"/>
      <c r="CG357" s="1523"/>
      <c r="CH357" s="1523"/>
      <c r="CI357" s="1523"/>
      <c r="CJ357" s="1523"/>
      <c r="CK357" s="1523"/>
      <c r="CL357" s="1524"/>
      <c r="CM357" s="1524"/>
      <c r="CN357" s="917"/>
      <c r="CO357" s="917"/>
      <c r="CP357" s="917"/>
      <c r="CQ357" s="1526"/>
      <c r="CR357" s="1526"/>
      <c r="CS357" s="1526"/>
      <c r="CT357" s="1526"/>
      <c r="CU357" s="1522"/>
      <c r="CV357" s="1522"/>
      <c r="CW357" s="1520"/>
      <c r="CX357" s="1525"/>
      <c r="CY357" s="1525"/>
      <c r="CZ357" s="1522"/>
      <c r="DA357" s="1522"/>
      <c r="DB357" s="917"/>
      <c r="DC357" s="1527"/>
      <c r="DD357" s="1522"/>
      <c r="DE357" s="1522"/>
      <c r="DF357" s="1524"/>
      <c r="DG357" s="1527"/>
      <c r="DH357" s="1528"/>
      <c r="DI357" s="1522"/>
      <c r="DJ357" s="1522"/>
      <c r="DK357" s="1522"/>
      <c r="DL357" s="1522"/>
      <c r="DM357" s="1522"/>
      <c r="DN357" s="1522"/>
      <c r="DO357" s="1529"/>
      <c r="DP357" s="1529"/>
      <c r="DQ357" s="1529"/>
      <c r="DR357" s="1529"/>
      <c r="DS357" s="1524"/>
      <c r="DT357" s="1529"/>
      <c r="DU357" s="1524"/>
      <c r="DV357" s="1529"/>
      <c r="DW357" s="1524"/>
      <c r="DX357" s="917"/>
      <c r="DY357" s="917"/>
      <c r="DZ357" s="917"/>
      <c r="EA357" s="917"/>
      <c r="EB357" s="917"/>
      <c r="EC357" s="917"/>
      <c r="ED357" s="917"/>
      <c r="EE357" s="917"/>
      <c r="EF357" s="917"/>
      <c r="EG357" s="917"/>
      <c r="EH357" s="917"/>
      <c r="EI357" s="917"/>
      <c r="EJ357" s="1523"/>
      <c r="EK357" s="917"/>
      <c r="EL357" s="917"/>
      <c r="EM357" s="917"/>
      <c r="EN357" s="917"/>
      <c r="EO357" s="917"/>
      <c r="EP357" s="917"/>
      <c r="EQ357" s="917"/>
      <c r="ER357" s="917"/>
      <c r="ES357" s="917"/>
      <c r="ET357" s="917"/>
      <c r="EU357" s="917"/>
      <c r="EV357" s="917"/>
      <c r="EW357" s="917"/>
      <c r="EX357" s="917"/>
      <c r="EY357" s="917"/>
      <c r="EZ357" s="917"/>
      <c r="FA357" s="917"/>
      <c r="FB357" s="917"/>
      <c r="FC357" s="917"/>
      <c r="FD357" s="917"/>
      <c r="FE357" s="917"/>
      <c r="FF357" s="917"/>
      <c r="FG357" s="917"/>
      <c r="FH357" s="917"/>
      <c r="FI357" s="917"/>
      <c r="FJ357" s="917"/>
      <c r="FK357" s="917"/>
      <c r="FL357" s="917"/>
      <c r="FM357" s="917"/>
    </row>
    <row r="358" spans="1:169">
      <c r="A358" s="18"/>
      <c r="C358" s="3"/>
      <c r="D358" s="3"/>
      <c r="F358" s="2087" t="s">
        <v>775</v>
      </c>
      <c r="G358" s="2087"/>
      <c r="H358" s="52"/>
      <c r="I358" s="619"/>
      <c r="J358" s="917"/>
      <c r="K358" s="917"/>
      <c r="L358" s="917"/>
      <c r="M358" s="917"/>
      <c r="N358" s="917"/>
      <c r="O358" s="917"/>
      <c r="P358" s="917"/>
      <c r="Q358" s="917"/>
      <c r="R358" s="917"/>
      <c r="S358" s="917"/>
      <c r="T358" s="917"/>
      <c r="U358" s="917"/>
      <c r="V358" s="917"/>
      <c r="W358" s="917"/>
      <c r="X358" s="917"/>
      <c r="Y358" s="917"/>
      <c r="Z358" s="917"/>
      <c r="AA358" s="917"/>
      <c r="AB358" s="917"/>
      <c r="AC358" s="917"/>
      <c r="AD358" s="917"/>
      <c r="AE358" s="917"/>
      <c r="AF358" s="917"/>
      <c r="AG358" s="917"/>
      <c r="AH358" s="917"/>
      <c r="AI358" s="917"/>
      <c r="AJ358" s="917"/>
      <c r="AK358" s="917"/>
      <c r="AL358" s="917"/>
      <c r="AM358" s="917"/>
      <c r="AN358" s="917"/>
      <c r="AO358" s="917"/>
      <c r="AP358" s="917"/>
      <c r="AQ358" s="917"/>
      <c r="AR358" s="917"/>
      <c r="AS358" s="917"/>
      <c r="AT358" s="917"/>
      <c r="AU358" s="917"/>
      <c r="AV358" s="917"/>
      <c r="AW358" s="917"/>
      <c r="AX358" s="917"/>
      <c r="AY358" s="917"/>
      <c r="AZ358" s="917"/>
      <c r="BA358" s="917"/>
      <c r="BB358" s="917"/>
      <c r="BC358" s="917"/>
      <c r="BD358" s="917"/>
      <c r="BE358" s="917"/>
      <c r="BF358" s="917"/>
      <c r="BG358" s="917"/>
      <c r="BH358" s="917"/>
      <c r="BI358" s="917"/>
      <c r="BJ358" s="917"/>
      <c r="BK358" s="917"/>
      <c r="BL358" s="917"/>
      <c r="BM358" s="917"/>
      <c r="BN358" s="917"/>
      <c r="BO358" s="917"/>
      <c r="BP358" s="917"/>
      <c r="BQ358" s="917"/>
      <c r="BR358" s="917"/>
      <c r="BS358" s="917"/>
      <c r="BT358" s="917"/>
      <c r="BU358" s="917"/>
      <c r="BV358" s="917"/>
      <c r="BW358" s="917"/>
      <c r="BX358" s="917"/>
      <c r="BY358" s="917"/>
      <c r="BZ358" s="917"/>
      <c r="CA358" s="917"/>
      <c r="CB358" s="917"/>
      <c r="CC358" s="917"/>
      <c r="CD358" s="917"/>
      <c r="CE358" s="917"/>
      <c r="CF358" s="917"/>
      <c r="CG358" s="917"/>
      <c r="CH358" s="917"/>
      <c r="CI358" s="917"/>
      <c r="CJ358" s="917"/>
      <c r="CK358" s="917"/>
      <c r="CL358" s="917"/>
      <c r="CM358" s="917"/>
      <c r="CN358" s="917"/>
      <c r="CO358" s="917"/>
      <c r="CP358" s="917"/>
      <c r="CQ358" s="917"/>
      <c r="CR358" s="917"/>
      <c r="CS358" s="917"/>
      <c r="CT358" s="917"/>
      <c r="CU358" s="917"/>
      <c r="CV358" s="917"/>
      <c r="CW358" s="917"/>
      <c r="CX358" s="917"/>
      <c r="CY358" s="917"/>
      <c r="CZ358" s="917"/>
      <c r="DA358" s="917"/>
      <c r="DB358" s="917"/>
      <c r="DC358" s="917"/>
      <c r="DD358" s="917"/>
      <c r="DE358" s="917"/>
      <c r="DF358" s="917"/>
      <c r="DG358" s="917"/>
      <c r="DH358" s="917"/>
      <c r="DI358" s="917"/>
      <c r="DJ358" s="917"/>
      <c r="DK358" s="917"/>
      <c r="DL358" s="917"/>
      <c r="DM358" s="917"/>
      <c r="DN358" s="917"/>
      <c r="DO358" s="1524"/>
      <c r="DP358" s="917"/>
      <c r="DQ358" s="917"/>
      <c r="DR358" s="917"/>
      <c r="DS358" s="917"/>
      <c r="DT358" s="917"/>
      <c r="DU358" s="917"/>
      <c r="DV358" s="917"/>
      <c r="DW358" s="917"/>
      <c r="DX358" s="917"/>
      <c r="DY358" s="917"/>
      <c r="DZ358" s="917"/>
      <c r="EA358" s="917"/>
      <c r="EB358" s="917"/>
      <c r="EC358" s="917"/>
      <c r="ED358" s="917"/>
      <c r="EE358" s="917"/>
      <c r="EF358" s="917"/>
      <c r="EG358" s="917"/>
      <c r="EH358" s="917"/>
      <c r="EI358" s="917"/>
      <c r="EJ358" s="917"/>
      <c r="EK358" s="917"/>
      <c r="EL358" s="917"/>
      <c r="EM358" s="917"/>
      <c r="EN358" s="917"/>
      <c r="EO358" s="917"/>
      <c r="EP358" s="917"/>
      <c r="EQ358" s="917"/>
      <c r="ER358" s="917"/>
      <c r="ES358" s="917"/>
      <c r="ET358" s="917"/>
      <c r="EU358" s="917"/>
      <c r="EV358" s="917"/>
      <c r="EW358" s="917"/>
      <c r="EX358" s="917"/>
      <c r="EY358" s="917"/>
      <c r="EZ358" s="917"/>
      <c r="FA358" s="917"/>
      <c r="FB358" s="917"/>
      <c r="FC358" s="917"/>
      <c r="FD358" s="917"/>
      <c r="FE358" s="917"/>
      <c r="FF358" s="917"/>
      <c r="FG358" s="917"/>
      <c r="FH358" s="917"/>
      <c r="FI358" s="917"/>
      <c r="FJ358" s="917"/>
      <c r="FK358" s="917"/>
      <c r="FL358" s="917"/>
      <c r="FM358" s="917"/>
    </row>
    <row r="359" spans="1:169" ht="13.5" thickBot="1">
      <c r="A359" s="51"/>
      <c r="B359" s="38" t="s">
        <v>776</v>
      </c>
      <c r="D359" s="3"/>
      <c r="F359" s="1461" t="s">
        <v>777</v>
      </c>
      <c r="G359" s="1462" t="s">
        <v>778</v>
      </c>
      <c r="H359" s="52"/>
    </row>
    <row r="360" spans="1:169" ht="13.5" thickBot="1">
      <c r="A360" s="3"/>
      <c r="B360" s="53" t="s">
        <v>2101</v>
      </c>
      <c r="D360" s="3"/>
      <c r="F360" s="620">
        <v>42461</v>
      </c>
      <c r="G360" s="621"/>
      <c r="H360" s="93"/>
    </row>
    <row r="361" spans="1:169" ht="13.5" thickBot="1">
      <c r="B361" s="53" t="s">
        <v>2102</v>
      </c>
      <c r="D361" s="3"/>
      <c r="F361" s="620">
        <v>42461</v>
      </c>
      <c r="G361" s="621"/>
      <c r="H361" s="93"/>
    </row>
    <row r="362" spans="1:169" ht="13.5" thickBot="1">
      <c r="A362" s="3"/>
      <c r="B362" s="53" t="s">
        <v>2103</v>
      </c>
      <c r="D362" s="3"/>
      <c r="F362" s="620">
        <v>42767</v>
      </c>
      <c r="G362" s="621"/>
      <c r="H362" s="93"/>
    </row>
    <row r="363" spans="1:169" ht="13.5" thickBot="1">
      <c r="B363" s="14" t="s">
        <v>2104</v>
      </c>
      <c r="D363" s="3"/>
      <c r="F363" s="620">
        <v>42825</v>
      </c>
      <c r="G363" s="621"/>
      <c r="H363" s="93"/>
    </row>
    <row r="364" spans="1:169" ht="13.5" thickBot="1">
      <c r="B364" s="14" t="s">
        <v>2105</v>
      </c>
      <c r="D364" s="3"/>
      <c r="F364" s="620">
        <v>42825</v>
      </c>
      <c r="G364" s="621"/>
      <c r="H364" s="93"/>
    </row>
    <row r="365" spans="1:169">
      <c r="BA365" s="1521"/>
    </row>
    <row r="366" spans="1:169" ht="13.5" thickBot="1">
      <c r="H366" s="94"/>
      <c r="BA366" s="1521"/>
    </row>
    <row r="367" spans="1:169" ht="13.5" thickBot="1">
      <c r="A367" s="51"/>
      <c r="B367" s="9" t="s">
        <v>1056</v>
      </c>
      <c r="D367" s="46" t="s">
        <v>1057</v>
      </c>
      <c r="E367" s="621">
        <v>42614</v>
      </c>
      <c r="F367" s="10" t="s">
        <v>1058</v>
      </c>
      <c r="G367" s="621">
        <v>42825</v>
      </c>
      <c r="H367" s="95"/>
      <c r="BA367" s="1521"/>
    </row>
    <row r="368" spans="1:169" ht="13.5" thickBot="1">
      <c r="BA368" s="1521"/>
    </row>
    <row r="369" spans="1:9" ht="36.75" thickBot="1">
      <c r="A369" s="2092" t="s">
        <v>1554</v>
      </c>
      <c r="B369" s="2093"/>
      <c r="C369" s="2093"/>
      <c r="D369" s="2093"/>
      <c r="E369" s="2093"/>
      <c r="F369" s="2093"/>
      <c r="G369" s="2093"/>
      <c r="H369" s="2093"/>
      <c r="I369" s="2094"/>
    </row>
    <row r="370" spans="1:9" ht="16.5" thickBot="1">
      <c r="A370" s="1176"/>
      <c r="B370" s="1180" t="s">
        <v>1555</v>
      </c>
      <c r="C370" s="1178"/>
      <c r="D370" s="1178"/>
      <c r="E370" s="1178"/>
      <c r="F370" s="1177"/>
      <c r="G370" s="1178"/>
      <c r="H370" s="1178"/>
      <c r="I370" s="1179"/>
    </row>
    <row r="371" spans="1:9" ht="13.5" thickBot="1">
      <c r="A371" s="1093"/>
      <c r="B371" s="7" t="s">
        <v>691</v>
      </c>
      <c r="C371" s="2085" t="s">
        <v>2450</v>
      </c>
      <c r="D371" s="2086"/>
      <c r="E371" s="2086"/>
      <c r="F371" s="21" t="s">
        <v>390</v>
      </c>
      <c r="G371" s="2085" t="s">
        <v>2453</v>
      </c>
      <c r="H371" s="2086"/>
      <c r="I371" s="1090"/>
    </row>
    <row r="372" spans="1:9" ht="13.5" thickBot="1">
      <c r="A372" s="1089"/>
      <c r="B372" s="677" t="s">
        <v>694</v>
      </c>
      <c r="C372" s="2085" t="s">
        <v>2451</v>
      </c>
      <c r="D372" s="2086"/>
      <c r="E372" s="2086"/>
      <c r="F372" s="21" t="s">
        <v>779</v>
      </c>
      <c r="G372" s="2085" t="s">
        <v>2454</v>
      </c>
      <c r="H372" s="2086"/>
      <c r="I372" s="1090"/>
    </row>
    <row r="373" spans="1:9" ht="13.5" thickBot="1">
      <c r="A373" s="1089"/>
      <c r="B373" s="677" t="s">
        <v>695</v>
      </c>
      <c r="C373" s="2085" t="s">
        <v>2242</v>
      </c>
      <c r="D373" s="2086"/>
      <c r="E373" s="1035"/>
      <c r="F373" s="297" t="s">
        <v>255</v>
      </c>
      <c r="G373" s="2085" t="s">
        <v>2455</v>
      </c>
      <c r="H373" s="2086"/>
      <c r="I373" s="1090"/>
    </row>
    <row r="374" spans="1:9" ht="13.5" thickBot="1">
      <c r="A374" s="1089"/>
      <c r="B374" s="677" t="s">
        <v>696</v>
      </c>
      <c r="C374" s="1169" t="s">
        <v>2243</v>
      </c>
      <c r="D374" s="1035"/>
      <c r="E374" s="1035"/>
      <c r="F374" s="7" t="s">
        <v>258</v>
      </c>
      <c r="G374" s="600">
        <v>6142211110</v>
      </c>
      <c r="H374" s="693" t="s">
        <v>374</v>
      </c>
      <c r="I374" s="1090"/>
    </row>
    <row r="375" spans="1:9" ht="13.5" thickBot="1">
      <c r="A375" s="1089"/>
      <c r="B375" s="677" t="s">
        <v>1324</v>
      </c>
      <c r="C375" s="597">
        <v>432155531</v>
      </c>
      <c r="D375" s="1035"/>
      <c r="E375" s="1035"/>
      <c r="F375" s="7" t="s">
        <v>260</v>
      </c>
      <c r="G375" s="2085">
        <v>6142210831</v>
      </c>
      <c r="H375" s="2086"/>
      <c r="I375" s="1090"/>
    </row>
    <row r="376" spans="1:9" ht="13.5" thickBot="1">
      <c r="A376" s="1089"/>
      <c r="B376" s="1035"/>
      <c r="C376" s="676"/>
      <c r="D376" s="1035"/>
      <c r="E376" s="1035"/>
      <c r="F376" s="694" t="s">
        <v>259</v>
      </c>
      <c r="G376" s="2098" t="s">
        <v>2456</v>
      </c>
      <c r="H376" s="2086"/>
      <c r="I376" s="1099"/>
    </row>
    <row r="377" spans="1:9" ht="13.5" thickBot="1">
      <c r="A377" s="1089"/>
      <c r="B377" s="7" t="s">
        <v>1422</v>
      </c>
      <c r="C377" s="1169" t="s">
        <v>2452</v>
      </c>
      <c r="D377" s="1035"/>
      <c r="E377" s="1035"/>
      <c r="F377" s="7" t="s">
        <v>39</v>
      </c>
      <c r="G377" s="2098" t="s">
        <v>2457</v>
      </c>
      <c r="H377" s="2086"/>
      <c r="I377" s="1090"/>
    </row>
    <row r="378" spans="1:9" ht="13.5" thickBot="1">
      <c r="A378" s="1125"/>
      <c r="B378" s="1102"/>
      <c r="C378" s="1102"/>
      <c r="D378" s="1102"/>
      <c r="E378" s="1102"/>
      <c r="F378" s="1102"/>
      <c r="G378" s="1102"/>
      <c r="H378" s="1102"/>
      <c r="I378" s="1103"/>
    </row>
    <row r="379" spans="1:9" ht="16.5" thickBot="1">
      <c r="A379" s="2141" t="s">
        <v>515</v>
      </c>
      <c r="B379" s="2142"/>
      <c r="C379" s="2142"/>
      <c r="D379" s="2142"/>
      <c r="E379" s="2142"/>
      <c r="F379" s="2142"/>
      <c r="G379" s="2142"/>
      <c r="H379" s="2142"/>
      <c r="I379" s="2143"/>
    </row>
    <row r="380" spans="1:9" ht="16.5" thickTop="1">
      <c r="A380" s="1089"/>
      <c r="B380" s="45"/>
      <c r="C380" s="43"/>
      <c r="D380" s="43"/>
      <c r="E380" s="43"/>
      <c r="F380" s="43"/>
      <c r="G380" s="43"/>
      <c r="H380" s="43"/>
      <c r="I380" s="1120"/>
    </row>
    <row r="381" spans="1:9">
      <c r="A381" s="1091" t="s">
        <v>86</v>
      </c>
      <c r="B381" s="1035"/>
      <c r="C381" s="676"/>
      <c r="D381" s="676"/>
      <c r="E381" s="676"/>
      <c r="F381" s="676"/>
      <c r="G381" s="679"/>
      <c r="H381" s="52"/>
      <c r="I381" s="1107"/>
    </row>
    <row r="382" spans="1:9" ht="13.5" thickBot="1">
      <c r="A382" s="1089"/>
      <c r="B382" s="676"/>
      <c r="C382" s="676"/>
      <c r="D382" s="676"/>
      <c r="E382" s="676"/>
      <c r="F382" s="1035"/>
      <c r="G382" s="23"/>
      <c r="H382" s="52"/>
      <c r="I382" s="1107"/>
    </row>
    <row r="383" spans="1:9" ht="13.5" thickBot="1">
      <c r="A383" s="1089"/>
      <c r="B383" s="697" t="s">
        <v>40</v>
      </c>
      <c r="C383" s="14" t="s">
        <v>87</v>
      </c>
      <c r="D383" s="676"/>
      <c r="E383" s="294"/>
      <c r="F383" s="679"/>
      <c r="G383" s="28"/>
      <c r="H383" s="28"/>
      <c r="I383" s="1107"/>
    </row>
    <row r="384" spans="1:9" ht="13.5" thickBot="1">
      <c r="A384" s="1089"/>
      <c r="B384" s="697" t="s">
        <v>41</v>
      </c>
      <c r="C384" s="53" t="s">
        <v>378</v>
      </c>
      <c r="D384" s="676"/>
      <c r="E384" s="294"/>
      <c r="F384" s="679"/>
      <c r="G384" s="28"/>
      <c r="H384" s="28"/>
      <c r="I384" s="1107"/>
    </row>
    <row r="385" spans="1:10" ht="13.5" thickBot="1">
      <c r="A385" s="1089"/>
      <c r="B385" s="697" t="s">
        <v>41</v>
      </c>
      <c r="C385" s="14" t="s">
        <v>88</v>
      </c>
      <c r="D385" s="676"/>
      <c r="E385" s="294"/>
      <c r="F385" s="679"/>
      <c r="G385" s="28"/>
      <c r="H385" s="28"/>
      <c r="I385" s="1107"/>
    </row>
    <row r="386" spans="1:10">
      <c r="A386" s="1089"/>
      <c r="B386" s="28"/>
      <c r="C386" s="679"/>
      <c r="D386" s="676"/>
      <c r="E386" s="23"/>
      <c r="F386" s="28"/>
      <c r="G386" s="28"/>
      <c r="H386" s="28"/>
      <c r="I386" s="1107"/>
    </row>
    <row r="387" spans="1:10">
      <c r="A387" s="1123"/>
      <c r="B387" s="54" t="s">
        <v>561</v>
      </c>
      <c r="C387" s="679"/>
      <c r="D387" s="676"/>
      <c r="E387" s="676"/>
      <c r="F387" s="676"/>
      <c r="G387" s="676"/>
      <c r="H387" s="676"/>
      <c r="I387" s="1090"/>
    </row>
    <row r="388" spans="1:10" ht="13.5" thickBot="1">
      <c r="A388" s="1089"/>
      <c r="B388" s="28"/>
      <c r="C388" s="679"/>
      <c r="D388" s="1408" t="s">
        <v>562</v>
      </c>
      <c r="E388" s="1408" t="s">
        <v>563</v>
      </c>
      <c r="F388" s="1035"/>
      <c r="G388" s="294"/>
      <c r="H388" s="294"/>
      <c r="I388" s="1090"/>
    </row>
    <row r="389" spans="1:10" ht="13.5" thickBot="1">
      <c r="A389" s="1096"/>
      <c r="B389" s="294"/>
      <c r="C389" s="677" t="s">
        <v>1242</v>
      </c>
      <c r="D389" s="606">
        <v>0</v>
      </c>
      <c r="E389" s="606">
        <v>53</v>
      </c>
      <c r="F389" s="1035"/>
      <c r="G389" s="679"/>
      <c r="H389" s="676"/>
      <c r="I389" s="1090"/>
    </row>
    <row r="390" spans="1:10" ht="13.5" thickBot="1">
      <c r="A390" s="1089"/>
      <c r="B390" s="1035"/>
      <c r="C390" s="677" t="s">
        <v>564</v>
      </c>
      <c r="D390" s="606">
        <v>0</v>
      </c>
      <c r="E390" s="606">
        <v>2</v>
      </c>
      <c r="F390" s="1035"/>
      <c r="G390" s="679"/>
      <c r="H390" s="676"/>
      <c r="I390" s="1090"/>
    </row>
    <row r="391" spans="1:10" ht="13.5" thickBot="1">
      <c r="A391" s="1089"/>
      <c r="B391" s="1035"/>
      <c r="C391" s="677" t="s">
        <v>565</v>
      </c>
      <c r="D391" s="606">
        <v>0</v>
      </c>
      <c r="E391" s="606">
        <v>53</v>
      </c>
      <c r="F391" s="1035"/>
      <c r="G391" s="1059"/>
      <c r="H391" s="676"/>
      <c r="I391" s="1090"/>
      <c r="J391" s="1530"/>
    </row>
    <row r="392" spans="1:10" ht="13.5" thickBot="1">
      <c r="A392" s="1093"/>
      <c r="B392" s="1035"/>
      <c r="C392" s="1035"/>
      <c r="D392" s="28"/>
      <c r="E392" s="28"/>
      <c r="F392" s="1035"/>
      <c r="G392" s="679"/>
      <c r="H392" s="1035"/>
      <c r="I392" s="1090"/>
      <c r="J392" s="1530"/>
    </row>
    <row r="393" spans="1:10" ht="13.5" thickBot="1">
      <c r="A393" s="1089"/>
      <c r="B393" s="1035"/>
      <c r="C393" s="677" t="s">
        <v>566</v>
      </c>
      <c r="D393" s="602">
        <v>0</v>
      </c>
      <c r="E393" s="602">
        <v>105</v>
      </c>
      <c r="F393" s="294"/>
      <c r="G393" s="679"/>
      <c r="H393" s="676"/>
      <c r="I393" s="1090"/>
      <c r="J393" s="1530"/>
    </row>
    <row r="394" spans="1:10" ht="13.5" thickBot="1">
      <c r="A394" s="1089"/>
      <c r="B394" s="1035"/>
      <c r="C394" s="23"/>
      <c r="D394" s="1035"/>
      <c r="E394" s="1035"/>
      <c r="F394" s="294"/>
      <c r="G394" s="679"/>
      <c r="H394" s="676"/>
      <c r="I394" s="1090"/>
      <c r="J394" s="1530"/>
    </row>
    <row r="395" spans="1:10" ht="13.5" thickBot="1">
      <c r="A395" s="1089"/>
      <c r="B395" s="1035"/>
      <c r="C395" s="677" t="s">
        <v>654</v>
      </c>
      <c r="D395" s="697" t="s">
        <v>41</v>
      </c>
      <c r="E395" s="679" t="s">
        <v>846</v>
      </c>
      <c r="F395" s="13"/>
      <c r="G395" s="679"/>
      <c r="H395" s="676"/>
      <c r="I395" s="1090"/>
      <c r="J395" s="1530"/>
    </row>
    <row r="396" spans="1:10">
      <c r="A396" s="1089"/>
      <c r="B396" s="1035"/>
      <c r="C396" s="677"/>
      <c r="D396" s="13"/>
      <c r="E396" s="679"/>
      <c r="F396" s="13"/>
      <c r="G396" s="679"/>
      <c r="H396" s="676"/>
      <c r="I396" s="1090"/>
      <c r="J396" s="1530"/>
    </row>
    <row r="397" spans="1:10">
      <c r="A397" s="1097"/>
      <c r="B397" s="6" t="s">
        <v>698</v>
      </c>
      <c r="C397" s="676"/>
      <c r="D397" s="679"/>
      <c r="E397" s="679"/>
      <c r="F397" s="676"/>
      <c r="G397" s="676"/>
      <c r="H397" s="676"/>
      <c r="I397" s="1090"/>
      <c r="J397" s="1530"/>
    </row>
    <row r="398" spans="1:10" ht="13.5" thickBot="1">
      <c r="A398" s="1096"/>
      <c r="B398" s="1035"/>
      <c r="C398" s="676"/>
      <c r="D398" s="1406" t="s">
        <v>703</v>
      </c>
      <c r="E398" s="1407" t="s">
        <v>699</v>
      </c>
      <c r="F398" s="676"/>
      <c r="G398" s="16"/>
      <c r="H398" s="676"/>
      <c r="I398" s="1090"/>
    </row>
    <row r="399" spans="1:10" ht="13.5" thickBot="1">
      <c r="A399" s="1126"/>
      <c r="B399" s="1035"/>
      <c r="C399" s="46" t="s">
        <v>64</v>
      </c>
      <c r="D399" s="1588">
        <v>53</v>
      </c>
      <c r="E399" s="611">
        <f>(D399/(D$391+E$391))</f>
        <v>1</v>
      </c>
      <c r="F399" s="1035"/>
      <c r="G399" s="676"/>
      <c r="H399" s="676"/>
      <c r="I399" s="1090"/>
    </row>
    <row r="400" spans="1:10" ht="13.5" thickBot="1">
      <c r="A400" s="1126"/>
      <c r="B400" s="1035"/>
      <c r="C400" s="46" t="s">
        <v>65</v>
      </c>
      <c r="D400" s="1589">
        <v>0</v>
      </c>
      <c r="E400" s="612">
        <f>D400/(D$391+E$391)</f>
        <v>0</v>
      </c>
      <c r="F400" s="1035"/>
      <c r="G400" s="676"/>
      <c r="H400" s="676"/>
      <c r="I400" s="1090"/>
    </row>
    <row r="401" spans="1:310" ht="13.5" thickBot="1">
      <c r="A401" s="1126"/>
      <c r="B401" s="1035"/>
      <c r="C401" s="46" t="s">
        <v>66</v>
      </c>
      <c r="D401" s="1589">
        <v>0</v>
      </c>
      <c r="E401" s="612">
        <f>D401/(D$391+E$391)</f>
        <v>0</v>
      </c>
      <c r="F401" s="1035"/>
      <c r="G401" s="676"/>
      <c r="H401" s="676"/>
      <c r="I401" s="1090"/>
    </row>
    <row r="402" spans="1:310" ht="13.5" thickBot="1">
      <c r="A402" s="1126"/>
      <c r="B402" s="1035"/>
      <c r="C402" s="10" t="s">
        <v>67</v>
      </c>
      <c r="D402" s="1590">
        <f>SUM(D399:D401)</f>
        <v>53</v>
      </c>
      <c r="E402" s="55">
        <f>SUM(E399:E401)</f>
        <v>1</v>
      </c>
      <c r="F402" s="1035"/>
      <c r="G402" s="676"/>
      <c r="H402" s="676"/>
      <c r="I402" s="1090"/>
    </row>
    <row r="403" spans="1:310">
      <c r="A403" s="1126"/>
      <c r="B403" s="1035"/>
      <c r="C403" s="10"/>
      <c r="D403" s="28"/>
      <c r="E403" s="56"/>
      <c r="F403" s="1035"/>
      <c r="G403" s="676"/>
      <c r="H403" s="676"/>
      <c r="I403" s="1090"/>
    </row>
    <row r="404" spans="1:310" ht="16.5" thickBot="1">
      <c r="A404" s="1126"/>
      <c r="B404" s="6" t="s">
        <v>1243</v>
      </c>
      <c r="C404" s="10"/>
      <c r="D404" s="28"/>
      <c r="E404" s="56"/>
      <c r="F404" s="1035"/>
      <c r="G404" s="676"/>
      <c r="H404" s="676"/>
      <c r="I404" s="1090"/>
    </row>
    <row r="405" spans="1:310" ht="39" thickBot="1">
      <c r="A405" s="1126"/>
      <c r="B405" s="1035"/>
      <c r="C405" s="28"/>
      <c r="D405" s="613" t="s">
        <v>456</v>
      </c>
      <c r="E405" s="613" t="s">
        <v>457</v>
      </c>
      <c r="F405" s="613" t="s">
        <v>458</v>
      </c>
      <c r="G405" s="613" t="s">
        <v>459</v>
      </c>
      <c r="H405" s="57" t="s">
        <v>460</v>
      </c>
      <c r="I405" s="1127" t="s">
        <v>1244</v>
      </c>
    </row>
    <row r="406" spans="1:310" ht="13.5" thickBot="1">
      <c r="A406" s="1096"/>
      <c r="B406" s="1035"/>
      <c r="C406" s="46" t="s">
        <v>68</v>
      </c>
      <c r="D406" s="606">
        <v>4</v>
      </c>
      <c r="E406" s="606">
        <v>49</v>
      </c>
      <c r="F406" s="606">
        <v>0</v>
      </c>
      <c r="G406" s="606">
        <v>0</v>
      </c>
      <c r="H406" s="697" t="s">
        <v>41</v>
      </c>
      <c r="I406" s="1588">
        <v>53</v>
      </c>
    </row>
    <row r="407" spans="1:310" ht="13.5" thickBot="1">
      <c r="A407" s="1096"/>
      <c r="B407" s="1035"/>
      <c r="C407" s="10" t="s">
        <v>700</v>
      </c>
      <c r="D407" s="606">
        <v>0</v>
      </c>
      <c r="E407" s="606">
        <v>0</v>
      </c>
      <c r="F407" s="606">
        <v>0</v>
      </c>
      <c r="G407" s="606">
        <v>0</v>
      </c>
      <c r="H407" s="697"/>
      <c r="I407" s="1588">
        <v>0</v>
      </c>
    </row>
    <row r="408" spans="1:310" ht="13.5" thickBot="1">
      <c r="A408" s="1096"/>
      <c r="B408" s="1035"/>
      <c r="C408" s="46" t="s">
        <v>69</v>
      </c>
      <c r="D408" s="1064">
        <v>0</v>
      </c>
      <c r="E408" s="1064">
        <v>0</v>
      </c>
      <c r="F408" s="1064">
        <v>0</v>
      </c>
      <c r="G408" s="1064">
        <v>0</v>
      </c>
      <c r="H408" s="697"/>
      <c r="I408" s="1588">
        <v>0</v>
      </c>
    </row>
    <row r="409" spans="1:310" ht="13.5" thickBot="1">
      <c r="A409" s="1096"/>
      <c r="B409" s="1035"/>
      <c r="C409" s="46" t="s">
        <v>70</v>
      </c>
      <c r="D409" s="1064">
        <v>0</v>
      </c>
      <c r="E409" s="1064">
        <v>0</v>
      </c>
      <c r="F409" s="1064">
        <v>0</v>
      </c>
      <c r="G409" s="1064">
        <v>0</v>
      </c>
      <c r="H409" s="697"/>
      <c r="I409" s="1588">
        <v>0</v>
      </c>
    </row>
    <row r="410" spans="1:310" ht="13.5" thickBot="1">
      <c r="A410" s="1096"/>
      <c r="B410" s="1035"/>
      <c r="C410" s="10" t="s">
        <v>1237</v>
      </c>
      <c r="D410" s="1064">
        <v>0</v>
      </c>
      <c r="E410" s="1064">
        <v>0</v>
      </c>
      <c r="F410" s="1064">
        <v>0</v>
      </c>
      <c r="G410" s="1064">
        <v>0</v>
      </c>
      <c r="H410" s="697"/>
      <c r="I410" s="1588">
        <v>0</v>
      </c>
    </row>
    <row r="411" spans="1:310" ht="13.5" thickBot="1">
      <c r="A411" s="1096"/>
      <c r="B411" s="1035"/>
      <c r="C411" s="46" t="s">
        <v>71</v>
      </c>
      <c r="D411" s="1064">
        <v>0</v>
      </c>
      <c r="E411" s="1064">
        <v>0</v>
      </c>
      <c r="F411" s="1064">
        <v>0</v>
      </c>
      <c r="G411" s="1064">
        <v>0</v>
      </c>
      <c r="H411" s="697"/>
      <c r="I411" s="1588">
        <v>0</v>
      </c>
    </row>
    <row r="412" spans="1:310" ht="13.5" thickBot="1">
      <c r="A412" s="1096"/>
      <c r="B412" s="1035"/>
      <c r="C412" s="10" t="s">
        <v>67</v>
      </c>
      <c r="D412" s="614">
        <f>SUM(D406:D411)</f>
        <v>4</v>
      </c>
      <c r="E412" s="614">
        <v>0</v>
      </c>
      <c r="F412" s="614">
        <v>0</v>
      </c>
      <c r="G412" s="614">
        <f>SUM(G406:G411)</f>
        <v>0</v>
      </c>
      <c r="H412" s="59"/>
      <c r="I412" s="1591">
        <f>SUM(I406:I411)</f>
        <v>53</v>
      </c>
    </row>
    <row r="413" spans="1:310" s="1034" customFormat="1">
      <c r="A413" s="1096"/>
      <c r="B413" s="1035"/>
      <c r="C413" s="28"/>
      <c r="D413" s="1035"/>
      <c r="E413" s="1035"/>
      <c r="F413" s="1035"/>
      <c r="G413" s="676"/>
      <c r="H413" s="676"/>
      <c r="I413" s="1128" t="str">
        <f>IF(SUM(I406:I411)&lt;&gt;D402, "Total units above must equal the total units shown in cell D464","")</f>
        <v/>
      </c>
      <c r="J413" s="1502"/>
      <c r="K413" s="1502"/>
      <c r="L413" s="1502"/>
      <c r="M413" s="1502"/>
      <c r="N413" s="1502"/>
      <c r="O413" s="1502"/>
      <c r="P413" s="1502"/>
      <c r="Q413" s="1502"/>
      <c r="R413" s="1502"/>
      <c r="S413" s="1502"/>
      <c r="T413" s="1502"/>
      <c r="U413" s="1502"/>
      <c r="V413" s="1502"/>
      <c r="W413" s="1502"/>
      <c r="X413" s="1502"/>
      <c r="Y413" s="1502"/>
      <c r="Z413" s="1502"/>
      <c r="AA413" s="1502"/>
      <c r="AB413" s="1502"/>
      <c r="AC413" s="1502"/>
      <c r="AD413" s="1502"/>
      <c r="AE413" s="1502"/>
      <c r="AF413" s="1502"/>
      <c r="AG413" s="1502"/>
      <c r="AH413" s="1502"/>
      <c r="AI413" s="1502"/>
      <c r="AJ413" s="1502"/>
      <c r="AK413" s="1502"/>
      <c r="AL413" s="1502"/>
      <c r="AM413" s="1502"/>
      <c r="AN413" s="1502"/>
      <c r="AO413" s="1502"/>
      <c r="AP413" s="1502"/>
      <c r="AQ413" s="1502"/>
      <c r="AR413" s="1502"/>
      <c r="AS413" s="1502"/>
      <c r="AT413" s="1502"/>
      <c r="AU413" s="1502"/>
      <c r="AV413" s="1502"/>
      <c r="AW413" s="1502"/>
      <c r="AX413" s="1502"/>
      <c r="AY413" s="1502"/>
      <c r="AZ413" s="1502"/>
      <c r="BA413" s="1502"/>
      <c r="BB413" s="1502"/>
      <c r="BC413" s="1502"/>
      <c r="BD413" s="1502"/>
      <c r="BE413" s="1502"/>
      <c r="BF413" s="1502"/>
      <c r="BG413" s="1502"/>
      <c r="BH413" s="1502"/>
      <c r="BI413" s="1502"/>
      <c r="BJ413" s="1502"/>
      <c r="BK413" s="1502"/>
      <c r="BL413" s="1502"/>
      <c r="BM413" s="1502"/>
      <c r="BN413" s="1502"/>
      <c r="BO413" s="1502"/>
      <c r="BP413" s="1502"/>
      <c r="BQ413" s="1502"/>
      <c r="BR413" s="1502"/>
      <c r="BS413" s="1502"/>
      <c r="BT413" s="1502"/>
      <c r="BU413" s="1502"/>
      <c r="BV413" s="1502"/>
      <c r="BW413" s="1502"/>
      <c r="BX413" s="1502"/>
      <c r="BY413" s="1502"/>
      <c r="BZ413" s="1502"/>
      <c r="CA413" s="1502"/>
      <c r="CB413" s="1502"/>
      <c r="CC413" s="1502"/>
      <c r="CD413" s="1502"/>
      <c r="CE413" s="1502"/>
      <c r="CF413" s="1502"/>
      <c r="CG413" s="1502"/>
      <c r="CH413" s="1502"/>
      <c r="CI413" s="1502"/>
      <c r="CJ413" s="1502"/>
      <c r="CK413" s="1502"/>
      <c r="CL413" s="1502"/>
      <c r="CM413" s="1502"/>
      <c r="CN413" s="1502"/>
      <c r="CO413" s="1502"/>
      <c r="CP413" s="1502"/>
      <c r="CQ413" s="1502"/>
      <c r="CR413" s="1502"/>
      <c r="CS413" s="1502"/>
      <c r="CT413" s="1502"/>
      <c r="CU413" s="1502"/>
      <c r="CV413" s="1502"/>
      <c r="CW413" s="1502"/>
      <c r="CX413" s="1502"/>
      <c r="CY413" s="1502"/>
      <c r="CZ413" s="1502"/>
      <c r="DA413" s="1502"/>
      <c r="DB413" s="1502"/>
      <c r="DC413" s="1502"/>
      <c r="DD413" s="1502"/>
      <c r="DE413" s="1502"/>
      <c r="DF413" s="1502"/>
      <c r="DG413" s="1502"/>
      <c r="DH413" s="1502"/>
      <c r="DI413" s="1502"/>
      <c r="DJ413" s="1502"/>
      <c r="DK413" s="1502"/>
      <c r="DL413" s="1502"/>
      <c r="DM413" s="1502"/>
      <c r="DN413" s="1502"/>
      <c r="DO413" s="1502"/>
      <c r="DP413" s="1502"/>
      <c r="DQ413" s="1502"/>
      <c r="DR413" s="1502"/>
      <c r="DS413" s="1502"/>
      <c r="DT413" s="1502"/>
      <c r="DU413" s="1502"/>
      <c r="DV413" s="1502"/>
      <c r="DW413" s="1502"/>
      <c r="DX413" s="1502"/>
      <c r="DY413" s="1502"/>
      <c r="DZ413" s="1502"/>
      <c r="EA413" s="1502"/>
      <c r="EB413" s="1502"/>
      <c r="EC413" s="1502"/>
      <c r="ED413" s="1502"/>
      <c r="EE413" s="1502"/>
      <c r="EF413" s="1502"/>
      <c r="EG413" s="1502"/>
      <c r="EH413" s="1502"/>
      <c r="EI413" s="1502"/>
      <c r="EJ413" s="1502"/>
      <c r="EK413" s="1502"/>
      <c r="EL413" s="1502"/>
      <c r="EM413" s="1502"/>
      <c r="EN413" s="1502"/>
      <c r="EO413" s="1502"/>
      <c r="EP413" s="1502"/>
      <c r="EQ413" s="1502"/>
      <c r="ER413" s="1502"/>
      <c r="ES413" s="1502"/>
      <c r="ET413" s="1502"/>
      <c r="EU413" s="1502"/>
      <c r="EV413" s="1502"/>
      <c r="EW413" s="1502"/>
      <c r="EX413" s="1502"/>
      <c r="EY413" s="1502"/>
      <c r="EZ413" s="1502"/>
      <c r="FA413" s="1502"/>
      <c r="FB413" s="1502"/>
      <c r="FC413" s="1502"/>
      <c r="FD413" s="1502"/>
      <c r="FE413" s="1502"/>
      <c r="FF413" s="1502"/>
      <c r="FG413" s="1502"/>
      <c r="FH413" s="1502"/>
      <c r="FI413" s="1502"/>
      <c r="FJ413" s="1502"/>
      <c r="FK413" s="1502"/>
      <c r="FL413" s="1502"/>
      <c r="FM413" s="1502"/>
      <c r="FN413" s="1502"/>
      <c r="FO413" s="1502"/>
      <c r="FP413" s="1502"/>
      <c r="FQ413" s="1502"/>
      <c r="FR413" s="1502"/>
      <c r="FS413" s="1502"/>
      <c r="FT413" s="1502"/>
      <c r="FU413" s="1502"/>
      <c r="FV413" s="1502"/>
      <c r="FW413" s="1502"/>
      <c r="FX413" s="1502"/>
      <c r="FY413" s="1502"/>
      <c r="FZ413" s="1502"/>
      <c r="GA413" s="1502"/>
      <c r="GB413" s="1502"/>
      <c r="GC413" s="1502"/>
      <c r="GD413" s="1502"/>
      <c r="GE413" s="1502"/>
      <c r="GF413" s="1502"/>
      <c r="GG413" s="1502"/>
      <c r="GH413" s="1502"/>
      <c r="GI413" s="1502"/>
      <c r="GJ413" s="1502"/>
      <c r="GK413" s="1502"/>
      <c r="GL413" s="1502"/>
      <c r="GM413" s="1502"/>
      <c r="GN413" s="1502"/>
      <c r="GO413" s="1502"/>
      <c r="GP413" s="1502"/>
      <c r="GQ413" s="1502"/>
      <c r="GR413" s="1502"/>
      <c r="GS413" s="1502"/>
      <c r="GT413" s="1502"/>
      <c r="GU413" s="1502"/>
      <c r="GV413" s="1502"/>
      <c r="GW413" s="1502"/>
      <c r="GX413" s="1502"/>
      <c r="GY413" s="1502"/>
      <c r="GZ413" s="1502"/>
      <c r="HA413" s="1502"/>
      <c r="HB413" s="1502"/>
      <c r="HC413" s="1502"/>
      <c r="HD413" s="1502"/>
      <c r="HE413" s="1502"/>
      <c r="HF413" s="1502"/>
      <c r="HG413" s="1502"/>
      <c r="HH413" s="1502"/>
      <c r="HI413" s="1502"/>
      <c r="HJ413" s="1502"/>
      <c r="HK413" s="1502"/>
      <c r="HL413" s="1502"/>
      <c r="HM413" s="1502"/>
      <c r="HN413" s="1502"/>
      <c r="HO413" s="1502"/>
      <c r="HP413" s="1502"/>
      <c r="HQ413" s="1502"/>
      <c r="HR413" s="1502"/>
      <c r="HS413" s="1502"/>
      <c r="HT413" s="1502"/>
      <c r="HU413" s="1502"/>
      <c r="HV413" s="1502"/>
      <c r="HW413" s="1502"/>
      <c r="HX413" s="1502"/>
      <c r="HY413" s="1502"/>
      <c r="HZ413" s="1502"/>
      <c r="IA413" s="1502"/>
      <c r="IB413" s="1502"/>
      <c r="IC413" s="1502"/>
      <c r="ID413" s="1502"/>
      <c r="IE413" s="1502"/>
      <c r="IF413" s="1502"/>
      <c r="IG413" s="1502"/>
      <c r="IH413" s="1502"/>
      <c r="II413" s="1502"/>
      <c r="IJ413" s="1502"/>
      <c r="IK413" s="1502"/>
      <c r="IL413" s="1502"/>
      <c r="IM413" s="1502"/>
      <c r="IN413" s="1502"/>
      <c r="IO413" s="1502"/>
      <c r="IP413" s="1502"/>
      <c r="IQ413" s="1502"/>
      <c r="IR413" s="1502"/>
      <c r="IS413" s="1502"/>
      <c r="IT413" s="1502"/>
      <c r="IU413" s="1502"/>
      <c r="IV413" s="1502"/>
      <c r="IW413" s="1502"/>
      <c r="IX413" s="1502"/>
      <c r="IY413" s="1502"/>
      <c r="IZ413" s="1502"/>
      <c r="JA413" s="1502"/>
      <c r="JB413" s="1502"/>
      <c r="JC413" s="1502"/>
      <c r="JD413" s="1502"/>
      <c r="JE413" s="1502"/>
      <c r="JF413" s="1502"/>
      <c r="JG413" s="1502"/>
      <c r="JH413" s="1502"/>
      <c r="JI413" s="1502"/>
      <c r="JJ413" s="1502"/>
      <c r="JK413" s="1502"/>
      <c r="JL413" s="1502"/>
      <c r="JM413" s="1502"/>
      <c r="JN413" s="1502"/>
      <c r="JO413" s="1502"/>
      <c r="JP413" s="1502"/>
      <c r="JQ413" s="1502"/>
      <c r="JR413" s="1502"/>
      <c r="JS413" s="1502"/>
      <c r="JT413" s="1502"/>
      <c r="JU413" s="1502"/>
      <c r="JV413" s="1502"/>
      <c r="JW413" s="1502"/>
      <c r="JX413" s="1502"/>
      <c r="JY413" s="1502"/>
      <c r="JZ413" s="1502"/>
      <c r="KA413" s="1502"/>
      <c r="KB413" s="1502"/>
      <c r="KC413" s="1502"/>
      <c r="KD413" s="1502"/>
      <c r="KE413" s="1502"/>
      <c r="KF413" s="1502"/>
      <c r="KG413" s="1502"/>
      <c r="KH413" s="1502"/>
      <c r="KI413" s="1502"/>
      <c r="KJ413" s="1502"/>
      <c r="KK413" s="1502"/>
      <c r="KL413" s="1502"/>
      <c r="KM413" s="1502"/>
      <c r="KN413" s="1502"/>
      <c r="KO413" s="1502"/>
      <c r="KP413" s="1502"/>
      <c r="KQ413" s="1502"/>
      <c r="KR413" s="1502"/>
      <c r="KS413" s="1502"/>
      <c r="KT413" s="1502"/>
      <c r="KU413" s="1502"/>
      <c r="KV413" s="1502"/>
      <c r="KW413" s="1502"/>
      <c r="KX413" s="1502"/>
    </row>
    <row r="414" spans="1:310" s="675" customFormat="1">
      <c r="A414" s="1097"/>
      <c r="B414" s="6" t="s">
        <v>287</v>
      </c>
      <c r="C414" s="679"/>
      <c r="D414" s="676"/>
      <c r="E414" s="676"/>
      <c r="F414" s="676"/>
      <c r="G414" s="676"/>
      <c r="H414" s="676"/>
      <c r="I414" s="1090"/>
      <c r="J414" s="1502"/>
      <c r="K414" s="1502"/>
      <c r="L414" s="1502"/>
      <c r="M414" s="1502"/>
      <c r="N414" s="1502"/>
      <c r="O414" s="1502"/>
      <c r="P414" s="1502"/>
      <c r="Q414" s="1502"/>
      <c r="R414" s="1502"/>
      <c r="S414" s="1502"/>
      <c r="T414" s="1502"/>
      <c r="U414" s="1502"/>
      <c r="V414" s="1502"/>
      <c r="W414" s="1502"/>
      <c r="X414" s="1502"/>
      <c r="Y414" s="1502"/>
      <c r="Z414" s="1502"/>
      <c r="AA414" s="1502"/>
      <c r="AB414" s="1502"/>
      <c r="AC414" s="1502"/>
      <c r="AD414" s="1502"/>
      <c r="AE414" s="1502"/>
      <c r="AF414" s="1502"/>
      <c r="AG414" s="1502"/>
      <c r="AH414" s="1502"/>
      <c r="AI414" s="1502"/>
      <c r="AJ414" s="1502"/>
      <c r="AK414" s="1502"/>
      <c r="AL414" s="1502"/>
      <c r="AM414" s="1502"/>
      <c r="AN414" s="1502"/>
      <c r="AO414" s="1502"/>
      <c r="AP414" s="1502"/>
      <c r="AQ414" s="1502"/>
      <c r="AR414" s="1502"/>
      <c r="AS414" s="1502"/>
      <c r="AT414" s="1502"/>
      <c r="AU414" s="1502"/>
      <c r="AV414" s="1502"/>
      <c r="AW414" s="1502"/>
      <c r="AX414" s="1502"/>
      <c r="AY414" s="1502"/>
      <c r="AZ414" s="1502"/>
      <c r="BA414" s="1502"/>
      <c r="BB414" s="1502"/>
      <c r="BC414" s="1502"/>
      <c r="BD414" s="1502"/>
      <c r="BE414" s="1502"/>
      <c r="BF414" s="1502"/>
      <c r="BG414" s="1502"/>
      <c r="BH414" s="1502"/>
      <c r="BI414" s="1502"/>
      <c r="BJ414" s="1502"/>
      <c r="BK414" s="1502"/>
      <c r="BL414" s="1502"/>
      <c r="BM414" s="1502"/>
      <c r="BN414" s="1502"/>
      <c r="BO414" s="1502"/>
      <c r="BP414" s="1502"/>
      <c r="BQ414" s="1502"/>
      <c r="BR414" s="1502"/>
      <c r="BS414" s="1502"/>
      <c r="BT414" s="1502"/>
      <c r="BU414" s="1502"/>
      <c r="BV414" s="1502"/>
      <c r="BW414" s="1502"/>
      <c r="BX414" s="1502"/>
      <c r="BY414" s="1502"/>
      <c r="BZ414" s="1502"/>
      <c r="CA414" s="1502"/>
      <c r="CB414" s="1502"/>
      <c r="CC414" s="1502"/>
      <c r="CD414" s="1502"/>
      <c r="CE414" s="1502"/>
      <c r="CF414" s="1502"/>
      <c r="CG414" s="1502"/>
      <c r="CH414" s="1502"/>
      <c r="CI414" s="1502"/>
      <c r="CJ414" s="1502"/>
      <c r="CK414" s="1502"/>
      <c r="CL414" s="1502"/>
      <c r="CM414" s="1502"/>
      <c r="CN414" s="1502"/>
      <c r="CO414" s="1502"/>
      <c r="CP414" s="1502"/>
      <c r="CQ414" s="1502"/>
      <c r="CR414" s="1502"/>
      <c r="CS414" s="1502"/>
      <c r="CT414" s="1502"/>
      <c r="CU414" s="1502"/>
      <c r="CV414" s="1502"/>
      <c r="CW414" s="1502"/>
      <c r="CX414" s="1502"/>
      <c r="CY414" s="1502"/>
      <c r="CZ414" s="1502"/>
      <c r="DA414" s="1502"/>
      <c r="DB414" s="1502"/>
      <c r="DC414" s="1502"/>
      <c r="DD414" s="1502"/>
      <c r="DE414" s="1502"/>
      <c r="DF414" s="1502"/>
      <c r="DG414" s="1502"/>
      <c r="DH414" s="1502"/>
      <c r="DI414" s="1502"/>
      <c r="DJ414" s="1502"/>
      <c r="DK414" s="1502"/>
      <c r="DL414" s="1502"/>
      <c r="DM414" s="1502"/>
      <c r="DN414" s="1502"/>
      <c r="DO414" s="1502"/>
      <c r="DP414" s="1502"/>
      <c r="DQ414" s="1502"/>
      <c r="DR414" s="1502"/>
      <c r="DS414" s="1502"/>
      <c r="DT414" s="1502"/>
      <c r="DU414" s="1502"/>
      <c r="DV414" s="1502"/>
      <c r="DW414" s="1502"/>
      <c r="DX414" s="1502"/>
      <c r="DY414" s="1502"/>
      <c r="DZ414" s="1502"/>
      <c r="EA414" s="1502"/>
      <c r="EB414" s="1502"/>
      <c r="EC414" s="1502"/>
      <c r="ED414" s="1502"/>
      <c r="EE414" s="1502"/>
      <c r="EF414" s="1502"/>
      <c r="EG414" s="1502"/>
      <c r="EH414" s="1502"/>
      <c r="EI414" s="1502"/>
      <c r="EJ414" s="1502"/>
      <c r="EK414" s="1502"/>
      <c r="EL414" s="1502"/>
      <c r="EM414" s="1502"/>
      <c r="EN414" s="1502"/>
      <c r="EO414" s="1502"/>
      <c r="EP414" s="1502"/>
      <c r="EQ414" s="1502"/>
      <c r="ER414" s="1502"/>
      <c r="ES414" s="1502"/>
      <c r="ET414" s="1502"/>
      <c r="EU414" s="1502"/>
      <c r="EV414" s="1502"/>
      <c r="EW414" s="1502"/>
      <c r="EX414" s="1502"/>
      <c r="EY414" s="1502"/>
      <c r="EZ414" s="1502"/>
      <c r="FA414" s="1502"/>
      <c r="FB414" s="1502"/>
      <c r="FC414" s="1502"/>
      <c r="FD414" s="1502"/>
      <c r="FE414" s="1502"/>
      <c r="FF414" s="1502"/>
      <c r="FG414" s="1502"/>
      <c r="FH414" s="1502"/>
      <c r="FI414" s="1502"/>
      <c r="FJ414" s="1502"/>
      <c r="FK414" s="1502"/>
      <c r="FL414" s="1502"/>
      <c r="FM414" s="1502"/>
      <c r="FN414" s="1502"/>
      <c r="FO414" s="1502"/>
      <c r="FP414" s="1502"/>
      <c r="FQ414" s="1502"/>
      <c r="FR414" s="1502"/>
      <c r="FS414" s="1502"/>
      <c r="FT414" s="1502"/>
      <c r="FU414" s="1502"/>
      <c r="FV414" s="1502"/>
      <c r="FW414" s="1502"/>
      <c r="FX414" s="1502"/>
      <c r="FY414" s="1502"/>
      <c r="FZ414" s="1502"/>
      <c r="GA414" s="1502"/>
      <c r="GB414" s="1502"/>
      <c r="GC414" s="1502"/>
      <c r="GD414" s="1502"/>
      <c r="GE414" s="1502"/>
      <c r="GF414" s="1502"/>
      <c r="GG414" s="1502"/>
      <c r="GH414" s="1502"/>
      <c r="GI414" s="1502"/>
      <c r="GJ414" s="1502"/>
      <c r="GK414" s="1502"/>
      <c r="GL414" s="1502"/>
      <c r="GM414" s="1502"/>
      <c r="GN414" s="1502"/>
      <c r="GO414" s="1502"/>
      <c r="GP414" s="1502"/>
      <c r="GQ414" s="1502"/>
      <c r="GR414" s="1502"/>
      <c r="GS414" s="1502"/>
      <c r="GT414" s="1502"/>
      <c r="GU414" s="1502"/>
      <c r="GV414" s="1502"/>
      <c r="GW414" s="1502"/>
      <c r="GX414" s="1502"/>
      <c r="GY414" s="1502"/>
      <c r="GZ414" s="1502"/>
      <c r="HA414" s="1502"/>
      <c r="HB414" s="1502"/>
      <c r="HC414" s="1502"/>
      <c r="HD414" s="1502"/>
      <c r="HE414" s="1502"/>
      <c r="HF414" s="1502"/>
      <c r="HG414" s="1502"/>
      <c r="HH414" s="1502"/>
      <c r="HI414" s="1502"/>
      <c r="HJ414" s="1502"/>
      <c r="HK414" s="1502"/>
      <c r="HL414" s="1502"/>
      <c r="HM414" s="1502"/>
      <c r="HN414" s="1502"/>
      <c r="HO414" s="1502"/>
      <c r="HP414" s="1502"/>
      <c r="HQ414" s="1502"/>
      <c r="HR414" s="1502"/>
      <c r="HS414" s="1502"/>
      <c r="HT414" s="1502"/>
      <c r="HU414" s="1502"/>
      <c r="HV414" s="1502"/>
      <c r="HW414" s="1502"/>
      <c r="HX414" s="1502"/>
      <c r="HY414" s="1502"/>
      <c r="HZ414" s="1502"/>
      <c r="IA414" s="1502"/>
      <c r="IB414" s="1502"/>
      <c r="IC414" s="1502"/>
      <c r="ID414" s="1502"/>
      <c r="IE414" s="1502"/>
      <c r="IF414" s="1502"/>
      <c r="IG414" s="1502"/>
      <c r="IH414" s="1502"/>
      <c r="II414" s="1502"/>
      <c r="IJ414" s="1502"/>
      <c r="IK414" s="1502"/>
      <c r="IL414" s="1502"/>
      <c r="IM414" s="1502"/>
      <c r="IN414" s="1502"/>
      <c r="IO414" s="1502"/>
      <c r="IP414" s="1502"/>
      <c r="IQ414" s="1502"/>
      <c r="IR414" s="1502"/>
      <c r="IS414" s="1502"/>
      <c r="IT414" s="1502"/>
      <c r="IU414" s="1502"/>
      <c r="IV414" s="1502"/>
      <c r="IW414" s="1502"/>
      <c r="IX414" s="1502"/>
      <c r="IY414" s="1502"/>
      <c r="IZ414" s="1502"/>
      <c r="JA414" s="1502"/>
      <c r="JB414" s="1502"/>
      <c r="JC414" s="1502"/>
      <c r="JD414" s="1502"/>
      <c r="JE414" s="1502"/>
      <c r="JF414" s="1502"/>
      <c r="JG414" s="1502"/>
      <c r="JH414" s="1502"/>
      <c r="JI414" s="1502"/>
      <c r="JJ414" s="1502"/>
      <c r="JK414" s="1502"/>
      <c r="JL414" s="1502"/>
      <c r="JM414" s="1502"/>
      <c r="JN414" s="1502"/>
      <c r="JO414" s="1502"/>
      <c r="JP414" s="1502"/>
      <c r="JQ414" s="1502"/>
      <c r="JR414" s="1502"/>
      <c r="JS414" s="1502"/>
      <c r="JT414" s="1502"/>
      <c r="JU414" s="1502"/>
      <c r="JV414" s="1502"/>
      <c r="JW414" s="1502"/>
      <c r="JX414" s="1502"/>
      <c r="JY414" s="1502"/>
      <c r="JZ414" s="1502"/>
      <c r="KA414" s="1502"/>
      <c r="KB414" s="1502"/>
      <c r="KC414" s="1502"/>
      <c r="KD414" s="1502"/>
      <c r="KE414" s="1502"/>
      <c r="KF414" s="1502"/>
      <c r="KG414" s="1502"/>
      <c r="KH414" s="1502"/>
      <c r="KI414" s="1502"/>
      <c r="KJ414" s="1502"/>
      <c r="KK414" s="1502"/>
      <c r="KL414" s="1502"/>
      <c r="KM414" s="1502"/>
      <c r="KN414" s="1502"/>
      <c r="KO414" s="1502"/>
      <c r="KP414" s="1502"/>
      <c r="KQ414" s="1502"/>
      <c r="KR414" s="1502"/>
      <c r="KS414" s="1502"/>
      <c r="KT414" s="1502"/>
      <c r="KU414" s="1502"/>
      <c r="KV414" s="1502"/>
      <c r="KW414" s="1502"/>
      <c r="KX414" s="1502"/>
    </row>
    <row r="415" spans="1:310" s="675" customFormat="1" ht="13.5" thickBot="1">
      <c r="A415" s="1089"/>
      <c r="B415" s="1035"/>
      <c r="C415" s="1129" t="s">
        <v>72</v>
      </c>
      <c r="D415" s="1129" t="s">
        <v>704</v>
      </c>
      <c r="E415" s="1129" t="s">
        <v>73</v>
      </c>
      <c r="F415" s="1129" t="s">
        <v>74</v>
      </c>
      <c r="G415" s="1129" t="s">
        <v>75</v>
      </c>
      <c r="H415" s="1129" t="s">
        <v>705</v>
      </c>
      <c r="I415" s="1090"/>
      <c r="J415" s="1502"/>
      <c r="K415" s="1502"/>
      <c r="L415" s="1502"/>
      <c r="M415" s="1502"/>
      <c r="N415" s="1502"/>
      <c r="O415" s="1502"/>
      <c r="P415" s="1502"/>
      <c r="Q415" s="1502"/>
      <c r="R415" s="1502"/>
      <c r="S415" s="1502"/>
      <c r="T415" s="1502"/>
      <c r="U415" s="1502"/>
      <c r="V415" s="1502"/>
      <c r="W415" s="1502"/>
      <c r="X415" s="1502"/>
      <c r="Y415" s="1502"/>
      <c r="Z415" s="1502"/>
      <c r="AA415" s="1502"/>
      <c r="AB415" s="1502"/>
      <c r="AC415" s="1502"/>
      <c r="AD415" s="1502"/>
      <c r="AE415" s="1502"/>
      <c r="AF415" s="1502"/>
      <c r="AG415" s="1502"/>
      <c r="AH415" s="1502"/>
      <c r="AI415" s="1502"/>
      <c r="AJ415" s="1502"/>
      <c r="AK415" s="1502"/>
      <c r="AL415" s="1502"/>
      <c r="AM415" s="1502"/>
      <c r="AN415" s="1502"/>
      <c r="AO415" s="1502"/>
      <c r="AP415" s="1502"/>
      <c r="AQ415" s="1502"/>
      <c r="AR415" s="1502"/>
      <c r="AS415" s="1502"/>
      <c r="AT415" s="1502"/>
      <c r="AU415" s="1502"/>
      <c r="AV415" s="1502"/>
      <c r="AW415" s="1502"/>
      <c r="AX415" s="1502"/>
      <c r="AY415" s="1502"/>
      <c r="AZ415" s="1502"/>
      <c r="BA415" s="1502"/>
      <c r="BB415" s="1502"/>
      <c r="BC415" s="1502"/>
      <c r="BD415" s="1502"/>
      <c r="BE415" s="1502"/>
      <c r="BF415" s="1502"/>
      <c r="BG415" s="1502"/>
      <c r="BH415" s="1502"/>
      <c r="BI415" s="1502"/>
      <c r="BJ415" s="1502"/>
      <c r="BK415" s="1502"/>
      <c r="BL415" s="1502"/>
      <c r="BM415" s="1502"/>
      <c r="BN415" s="1502"/>
      <c r="BO415" s="1502"/>
      <c r="BP415" s="1502"/>
      <c r="BQ415" s="1502"/>
      <c r="BR415" s="1502"/>
      <c r="BS415" s="1502"/>
      <c r="BT415" s="1502"/>
      <c r="BU415" s="1502"/>
      <c r="BV415" s="1502"/>
      <c r="BW415" s="1502"/>
      <c r="BX415" s="1502"/>
      <c r="BY415" s="1502"/>
      <c r="BZ415" s="1502"/>
      <c r="CA415" s="1502"/>
      <c r="CB415" s="1502"/>
      <c r="CC415" s="1502"/>
      <c r="CD415" s="1502"/>
      <c r="CE415" s="1502"/>
      <c r="CF415" s="1502"/>
      <c r="CG415" s="1502"/>
      <c r="CH415" s="1502"/>
      <c r="CI415" s="1502"/>
      <c r="CJ415" s="1502"/>
      <c r="CK415" s="1502"/>
      <c r="CL415" s="1502"/>
      <c r="CM415" s="1502"/>
      <c r="CN415" s="1502"/>
      <c r="CO415" s="1502"/>
      <c r="CP415" s="1502"/>
      <c r="CQ415" s="1502"/>
      <c r="CR415" s="1502"/>
      <c r="CS415" s="1502"/>
      <c r="CT415" s="1502"/>
      <c r="CU415" s="1502"/>
      <c r="CV415" s="1502"/>
      <c r="CW415" s="1502"/>
      <c r="CX415" s="1502"/>
      <c r="CY415" s="1502"/>
      <c r="CZ415" s="1502"/>
      <c r="DA415" s="1502"/>
      <c r="DB415" s="1502"/>
      <c r="DC415" s="1502"/>
      <c r="DD415" s="1502"/>
      <c r="DE415" s="1502"/>
      <c r="DF415" s="1502"/>
      <c r="DG415" s="1502"/>
      <c r="DH415" s="1502"/>
      <c r="DI415" s="1502"/>
      <c r="DJ415" s="1502"/>
      <c r="DK415" s="1502"/>
      <c r="DL415" s="1502"/>
      <c r="DM415" s="1502"/>
      <c r="DN415" s="1502"/>
      <c r="DO415" s="1502"/>
      <c r="DP415" s="1502"/>
      <c r="DQ415" s="1502"/>
      <c r="DR415" s="1502"/>
      <c r="DS415" s="1502"/>
      <c r="DT415" s="1502"/>
      <c r="DU415" s="1502"/>
      <c r="DV415" s="1502"/>
      <c r="DW415" s="1502"/>
      <c r="DX415" s="1502"/>
      <c r="DY415" s="1502"/>
      <c r="DZ415" s="1502"/>
      <c r="EA415" s="1502"/>
      <c r="EB415" s="1502"/>
      <c r="EC415" s="1502"/>
      <c r="ED415" s="1502"/>
      <c r="EE415" s="1502"/>
      <c r="EF415" s="1502"/>
      <c r="EG415" s="1502"/>
      <c r="EH415" s="1502"/>
      <c r="EI415" s="1502"/>
      <c r="EJ415" s="1502"/>
      <c r="EK415" s="1502"/>
      <c r="EL415" s="1502"/>
      <c r="EM415" s="1502"/>
      <c r="EN415" s="1502"/>
      <c r="EO415" s="1502"/>
      <c r="EP415" s="1502"/>
      <c r="EQ415" s="1502"/>
      <c r="ER415" s="1502"/>
      <c r="ES415" s="1502"/>
      <c r="ET415" s="1502"/>
      <c r="EU415" s="1502"/>
      <c r="EV415" s="1502"/>
      <c r="EW415" s="1502"/>
      <c r="EX415" s="1502"/>
      <c r="EY415" s="1502"/>
      <c r="EZ415" s="1502"/>
      <c r="FA415" s="1502"/>
      <c r="FB415" s="1502"/>
      <c r="FC415" s="1502"/>
      <c r="FD415" s="1502"/>
      <c r="FE415" s="1502"/>
      <c r="FF415" s="1502"/>
      <c r="FG415" s="1502"/>
      <c r="FH415" s="1502"/>
      <c r="FI415" s="1502"/>
      <c r="FJ415" s="1502"/>
      <c r="FK415" s="1502"/>
      <c r="FL415" s="1502"/>
      <c r="FM415" s="1502"/>
      <c r="FN415" s="1502"/>
      <c r="FO415" s="1502"/>
      <c r="FP415" s="1502"/>
      <c r="FQ415" s="1502"/>
      <c r="FR415" s="1502"/>
      <c r="FS415" s="1502"/>
      <c r="FT415" s="1502"/>
      <c r="FU415" s="1502"/>
      <c r="FV415" s="1502"/>
      <c r="FW415" s="1502"/>
      <c r="FX415" s="1502"/>
      <c r="FY415" s="1502"/>
      <c r="FZ415" s="1502"/>
      <c r="GA415" s="1502"/>
      <c r="GB415" s="1502"/>
      <c r="GC415" s="1502"/>
      <c r="GD415" s="1502"/>
      <c r="GE415" s="1502"/>
      <c r="GF415" s="1502"/>
      <c r="GG415" s="1502"/>
      <c r="GH415" s="1502"/>
      <c r="GI415" s="1502"/>
      <c r="GJ415" s="1502"/>
      <c r="GK415" s="1502"/>
      <c r="GL415" s="1502"/>
      <c r="GM415" s="1502"/>
      <c r="GN415" s="1502"/>
      <c r="GO415" s="1502"/>
      <c r="GP415" s="1502"/>
      <c r="GQ415" s="1502"/>
      <c r="GR415" s="1502"/>
      <c r="GS415" s="1502"/>
      <c r="GT415" s="1502"/>
      <c r="GU415" s="1502"/>
      <c r="GV415" s="1502"/>
      <c r="GW415" s="1502"/>
      <c r="GX415" s="1502"/>
      <c r="GY415" s="1502"/>
      <c r="GZ415" s="1502"/>
      <c r="HA415" s="1502"/>
      <c r="HB415" s="1502"/>
      <c r="HC415" s="1502"/>
      <c r="HD415" s="1502"/>
      <c r="HE415" s="1502"/>
      <c r="HF415" s="1502"/>
      <c r="HG415" s="1502"/>
      <c r="HH415" s="1502"/>
      <c r="HI415" s="1502"/>
      <c r="HJ415" s="1502"/>
      <c r="HK415" s="1502"/>
      <c r="HL415" s="1502"/>
      <c r="HM415" s="1502"/>
      <c r="HN415" s="1502"/>
      <c r="HO415" s="1502"/>
      <c r="HP415" s="1502"/>
      <c r="HQ415" s="1502"/>
      <c r="HR415" s="1502"/>
      <c r="HS415" s="1502"/>
      <c r="HT415" s="1502"/>
      <c r="HU415" s="1502"/>
      <c r="HV415" s="1502"/>
      <c r="HW415" s="1502"/>
      <c r="HX415" s="1502"/>
      <c r="HY415" s="1502"/>
      <c r="HZ415" s="1502"/>
      <c r="IA415" s="1502"/>
      <c r="IB415" s="1502"/>
      <c r="IC415" s="1502"/>
      <c r="ID415" s="1502"/>
      <c r="IE415" s="1502"/>
      <c r="IF415" s="1502"/>
      <c r="IG415" s="1502"/>
      <c r="IH415" s="1502"/>
      <c r="II415" s="1502"/>
      <c r="IJ415" s="1502"/>
      <c r="IK415" s="1502"/>
      <c r="IL415" s="1502"/>
      <c r="IM415" s="1502"/>
      <c r="IN415" s="1502"/>
      <c r="IO415" s="1502"/>
      <c r="IP415" s="1502"/>
      <c r="IQ415" s="1502"/>
      <c r="IR415" s="1502"/>
      <c r="IS415" s="1502"/>
      <c r="IT415" s="1502"/>
      <c r="IU415" s="1502"/>
      <c r="IV415" s="1502"/>
      <c r="IW415" s="1502"/>
      <c r="IX415" s="1502"/>
      <c r="IY415" s="1502"/>
      <c r="IZ415" s="1502"/>
      <c r="JA415" s="1502"/>
      <c r="JB415" s="1502"/>
      <c r="JC415" s="1502"/>
      <c r="JD415" s="1502"/>
      <c r="JE415" s="1502"/>
      <c r="JF415" s="1502"/>
      <c r="JG415" s="1502"/>
      <c r="JH415" s="1502"/>
      <c r="JI415" s="1502"/>
      <c r="JJ415" s="1502"/>
      <c r="JK415" s="1502"/>
      <c r="JL415" s="1502"/>
      <c r="JM415" s="1502"/>
      <c r="JN415" s="1502"/>
      <c r="JO415" s="1502"/>
      <c r="JP415" s="1502"/>
      <c r="JQ415" s="1502"/>
      <c r="JR415" s="1502"/>
      <c r="JS415" s="1502"/>
      <c r="JT415" s="1502"/>
      <c r="JU415" s="1502"/>
      <c r="JV415" s="1502"/>
      <c r="JW415" s="1502"/>
      <c r="JX415" s="1502"/>
      <c r="JY415" s="1502"/>
      <c r="JZ415" s="1502"/>
      <c r="KA415" s="1502"/>
      <c r="KB415" s="1502"/>
      <c r="KC415" s="1502"/>
      <c r="KD415" s="1502"/>
      <c r="KE415" s="1502"/>
      <c r="KF415" s="1502"/>
      <c r="KG415" s="1502"/>
      <c r="KH415" s="1502"/>
      <c r="KI415" s="1502"/>
      <c r="KJ415" s="1502"/>
      <c r="KK415" s="1502"/>
      <c r="KL415" s="1502"/>
      <c r="KM415" s="1502"/>
      <c r="KN415" s="1502"/>
      <c r="KO415" s="1502"/>
      <c r="KP415" s="1502"/>
      <c r="KQ415" s="1502"/>
      <c r="KR415" s="1502"/>
      <c r="KS415" s="1502"/>
      <c r="KT415" s="1502"/>
      <c r="KU415" s="1502"/>
      <c r="KV415" s="1502"/>
      <c r="KW415" s="1502"/>
      <c r="KX415" s="1502"/>
    </row>
    <row r="416" spans="1:310" s="1034" customFormat="1" ht="13.5" thickBot="1">
      <c r="A416" s="1089"/>
      <c r="B416" s="10" t="s">
        <v>64</v>
      </c>
      <c r="C416" s="606">
        <v>0</v>
      </c>
      <c r="D416" s="606">
        <v>0</v>
      </c>
      <c r="E416" s="606">
        <v>0</v>
      </c>
      <c r="F416" s="606">
        <v>0</v>
      </c>
      <c r="G416" s="606">
        <f>53-PJCLI4BR</f>
        <v>45</v>
      </c>
      <c r="H416" s="606">
        <v>8</v>
      </c>
      <c r="I416" s="1090"/>
      <c r="J416" s="1502"/>
      <c r="K416" s="1502"/>
      <c r="L416" s="1502"/>
      <c r="M416" s="1502"/>
      <c r="N416" s="1502"/>
      <c r="O416" s="1502"/>
      <c r="P416" s="1502"/>
      <c r="Q416" s="1502"/>
      <c r="R416" s="1502"/>
      <c r="S416" s="1502"/>
      <c r="T416" s="1502"/>
      <c r="U416" s="1502"/>
      <c r="V416" s="1502"/>
      <c r="W416" s="1502"/>
      <c r="X416" s="1502"/>
      <c r="Y416" s="1502"/>
      <c r="Z416" s="1502"/>
      <c r="AA416" s="1502"/>
      <c r="AB416" s="1502"/>
      <c r="AC416" s="1502"/>
      <c r="AD416" s="1502"/>
      <c r="AE416" s="1502"/>
      <c r="AF416" s="1502"/>
      <c r="AG416" s="1502"/>
      <c r="AH416" s="1502"/>
      <c r="AI416" s="1502"/>
      <c r="AJ416" s="1502"/>
      <c r="AK416" s="1502"/>
      <c r="AL416" s="1502"/>
      <c r="AM416" s="1502"/>
      <c r="AN416" s="1502"/>
      <c r="AO416" s="1502"/>
      <c r="AP416" s="1502"/>
      <c r="AQ416" s="1502"/>
      <c r="AR416" s="1502"/>
      <c r="AS416" s="1502"/>
      <c r="AT416" s="1502"/>
      <c r="AU416" s="1502"/>
      <c r="AV416" s="1502"/>
      <c r="AW416" s="1502"/>
      <c r="AX416" s="1502"/>
      <c r="AY416" s="1502"/>
      <c r="AZ416" s="1502"/>
      <c r="BA416" s="1502"/>
      <c r="BB416" s="1502"/>
      <c r="BC416" s="1502"/>
      <c r="BD416" s="1502"/>
      <c r="BE416" s="1502"/>
      <c r="BF416" s="1502"/>
      <c r="BG416" s="1502"/>
      <c r="BH416" s="1502"/>
      <c r="BI416" s="1502"/>
      <c r="BJ416" s="1502"/>
      <c r="BK416" s="1502"/>
      <c r="BL416" s="1502"/>
      <c r="BM416" s="1502"/>
      <c r="BN416" s="1502"/>
      <c r="BO416" s="1502"/>
      <c r="BP416" s="1502"/>
      <c r="BQ416" s="1502"/>
      <c r="BR416" s="1502"/>
      <c r="BS416" s="1502"/>
      <c r="BT416" s="1502"/>
      <c r="BU416" s="1502"/>
      <c r="BV416" s="1502"/>
      <c r="BW416" s="1502"/>
      <c r="BX416" s="1502"/>
      <c r="BY416" s="1502"/>
      <c r="BZ416" s="1502"/>
      <c r="CA416" s="1502"/>
      <c r="CB416" s="1502"/>
      <c r="CC416" s="1502"/>
      <c r="CD416" s="1502"/>
      <c r="CE416" s="1502"/>
      <c r="CF416" s="1502"/>
      <c r="CG416" s="1502"/>
      <c r="CH416" s="1502"/>
      <c r="CI416" s="1502"/>
      <c r="CJ416" s="1502"/>
      <c r="CK416" s="1502"/>
      <c r="CL416" s="1502"/>
      <c r="CM416" s="1502"/>
      <c r="CN416" s="1502"/>
      <c r="CO416" s="1502"/>
      <c r="CP416" s="1502"/>
      <c r="CQ416" s="1502"/>
      <c r="CR416" s="1502"/>
      <c r="CS416" s="1502"/>
      <c r="CT416" s="1502"/>
      <c r="CU416" s="1502"/>
      <c r="CV416" s="1502"/>
      <c r="CW416" s="1502"/>
      <c r="CX416" s="1502"/>
      <c r="CY416" s="1502"/>
      <c r="CZ416" s="1502"/>
      <c r="DA416" s="1502"/>
      <c r="DB416" s="1502"/>
      <c r="DC416" s="1502"/>
      <c r="DD416" s="1502"/>
      <c r="DE416" s="1502"/>
      <c r="DF416" s="1502"/>
      <c r="DG416" s="1502"/>
      <c r="DH416" s="1502"/>
      <c r="DI416" s="1502"/>
      <c r="DJ416" s="1502"/>
      <c r="DK416" s="1502"/>
      <c r="DL416" s="1502"/>
      <c r="DM416" s="1502"/>
      <c r="DN416" s="1502"/>
      <c r="DO416" s="1502"/>
      <c r="DP416" s="1502"/>
      <c r="DQ416" s="1502"/>
      <c r="DR416" s="1502"/>
      <c r="DS416" s="1502"/>
      <c r="DT416" s="1502"/>
      <c r="DU416" s="1502"/>
      <c r="DV416" s="1502"/>
      <c r="DW416" s="1502"/>
      <c r="DX416" s="1502"/>
      <c r="DY416" s="1502"/>
      <c r="DZ416" s="1502"/>
      <c r="EA416" s="1502"/>
      <c r="EB416" s="1502"/>
      <c r="EC416" s="1502"/>
      <c r="ED416" s="1502"/>
      <c r="EE416" s="1502"/>
      <c r="EF416" s="1502"/>
      <c r="EG416" s="1502"/>
      <c r="EH416" s="1502"/>
      <c r="EI416" s="1502"/>
      <c r="EJ416" s="1502"/>
      <c r="EK416" s="1502"/>
      <c r="EL416" s="1502"/>
      <c r="EM416" s="1502"/>
      <c r="EN416" s="1502"/>
      <c r="EO416" s="1502"/>
      <c r="EP416" s="1502"/>
      <c r="EQ416" s="1502"/>
      <c r="ER416" s="1502"/>
      <c r="ES416" s="1502"/>
      <c r="ET416" s="1502"/>
      <c r="EU416" s="1502"/>
      <c r="EV416" s="1502"/>
      <c r="EW416" s="1502"/>
      <c r="EX416" s="1502"/>
      <c r="EY416" s="1502"/>
      <c r="EZ416" s="1502"/>
      <c r="FA416" s="1502"/>
      <c r="FB416" s="1502"/>
      <c r="FC416" s="1502"/>
      <c r="FD416" s="1502"/>
      <c r="FE416" s="1502"/>
      <c r="FF416" s="1502"/>
      <c r="FG416" s="1502"/>
      <c r="FH416" s="1502"/>
      <c r="FI416" s="1502"/>
      <c r="FJ416" s="1502"/>
      <c r="FK416" s="1502"/>
      <c r="FL416" s="1502"/>
      <c r="FM416" s="1502"/>
      <c r="FN416" s="1502"/>
      <c r="FO416" s="1502"/>
      <c r="FP416" s="1502"/>
      <c r="FQ416" s="1502"/>
      <c r="FR416" s="1502"/>
      <c r="FS416" s="1502"/>
      <c r="FT416" s="1502"/>
      <c r="FU416" s="1502"/>
      <c r="FV416" s="1502"/>
      <c r="FW416" s="1502"/>
      <c r="FX416" s="1502"/>
      <c r="FY416" s="1502"/>
      <c r="FZ416" s="1502"/>
      <c r="GA416" s="1502"/>
      <c r="GB416" s="1502"/>
      <c r="GC416" s="1502"/>
      <c r="GD416" s="1502"/>
      <c r="GE416" s="1502"/>
      <c r="GF416" s="1502"/>
      <c r="GG416" s="1502"/>
      <c r="GH416" s="1502"/>
      <c r="GI416" s="1502"/>
      <c r="GJ416" s="1502"/>
      <c r="GK416" s="1502"/>
      <c r="GL416" s="1502"/>
      <c r="GM416" s="1502"/>
      <c r="GN416" s="1502"/>
      <c r="GO416" s="1502"/>
      <c r="GP416" s="1502"/>
      <c r="GQ416" s="1502"/>
      <c r="GR416" s="1502"/>
      <c r="GS416" s="1502"/>
      <c r="GT416" s="1502"/>
      <c r="GU416" s="1502"/>
      <c r="GV416" s="1502"/>
      <c r="GW416" s="1502"/>
      <c r="GX416" s="1502"/>
      <c r="GY416" s="1502"/>
      <c r="GZ416" s="1502"/>
      <c r="HA416" s="1502"/>
      <c r="HB416" s="1502"/>
      <c r="HC416" s="1502"/>
      <c r="HD416" s="1502"/>
      <c r="HE416" s="1502"/>
      <c r="HF416" s="1502"/>
      <c r="HG416" s="1502"/>
      <c r="HH416" s="1502"/>
      <c r="HI416" s="1502"/>
      <c r="HJ416" s="1502"/>
      <c r="HK416" s="1502"/>
      <c r="HL416" s="1502"/>
      <c r="HM416" s="1502"/>
      <c r="HN416" s="1502"/>
      <c r="HO416" s="1502"/>
      <c r="HP416" s="1502"/>
      <c r="HQ416" s="1502"/>
      <c r="HR416" s="1502"/>
      <c r="HS416" s="1502"/>
      <c r="HT416" s="1502"/>
      <c r="HU416" s="1502"/>
      <c r="HV416" s="1502"/>
      <c r="HW416" s="1502"/>
      <c r="HX416" s="1502"/>
      <c r="HY416" s="1502"/>
      <c r="HZ416" s="1502"/>
      <c r="IA416" s="1502"/>
      <c r="IB416" s="1502"/>
      <c r="IC416" s="1502"/>
      <c r="ID416" s="1502"/>
      <c r="IE416" s="1502"/>
      <c r="IF416" s="1502"/>
      <c r="IG416" s="1502"/>
      <c r="IH416" s="1502"/>
      <c r="II416" s="1502"/>
      <c r="IJ416" s="1502"/>
      <c r="IK416" s="1502"/>
      <c r="IL416" s="1502"/>
      <c r="IM416" s="1502"/>
      <c r="IN416" s="1502"/>
      <c r="IO416" s="1502"/>
      <c r="IP416" s="1502"/>
      <c r="IQ416" s="1502"/>
      <c r="IR416" s="1502"/>
      <c r="IS416" s="1502"/>
      <c r="IT416" s="1502"/>
      <c r="IU416" s="1502"/>
      <c r="IV416" s="1502"/>
      <c r="IW416" s="1502"/>
      <c r="IX416" s="1502"/>
      <c r="IY416" s="1502"/>
      <c r="IZ416" s="1502"/>
      <c r="JA416" s="1502"/>
      <c r="JB416" s="1502"/>
      <c r="JC416" s="1502"/>
      <c r="JD416" s="1502"/>
      <c r="JE416" s="1502"/>
      <c r="JF416" s="1502"/>
      <c r="JG416" s="1502"/>
      <c r="JH416" s="1502"/>
      <c r="JI416" s="1502"/>
      <c r="JJ416" s="1502"/>
      <c r="JK416" s="1502"/>
      <c r="JL416" s="1502"/>
      <c r="JM416" s="1502"/>
      <c r="JN416" s="1502"/>
      <c r="JO416" s="1502"/>
      <c r="JP416" s="1502"/>
      <c r="JQ416" s="1502"/>
      <c r="JR416" s="1502"/>
      <c r="JS416" s="1502"/>
      <c r="JT416" s="1502"/>
      <c r="JU416" s="1502"/>
      <c r="JV416" s="1502"/>
      <c r="JW416" s="1502"/>
      <c r="JX416" s="1502"/>
      <c r="JY416" s="1502"/>
      <c r="JZ416" s="1502"/>
      <c r="KA416" s="1502"/>
      <c r="KB416" s="1502"/>
      <c r="KC416" s="1502"/>
      <c r="KD416" s="1502"/>
      <c r="KE416" s="1502"/>
      <c r="KF416" s="1502"/>
      <c r="KG416" s="1502"/>
      <c r="KH416" s="1502"/>
      <c r="KI416" s="1502"/>
      <c r="KJ416" s="1502"/>
      <c r="KK416" s="1502"/>
      <c r="KL416" s="1502"/>
      <c r="KM416" s="1502"/>
      <c r="KN416" s="1502"/>
      <c r="KO416" s="1502"/>
      <c r="KP416" s="1502"/>
      <c r="KQ416" s="1502"/>
      <c r="KR416" s="1502"/>
      <c r="KS416" s="1502"/>
      <c r="KT416" s="1502"/>
      <c r="KU416" s="1502"/>
      <c r="KV416" s="1502"/>
      <c r="KW416" s="1502"/>
      <c r="KX416" s="1502"/>
    </row>
    <row r="417" spans="1:310" ht="13.5" thickBot="1">
      <c r="A417" s="1089"/>
      <c r="B417" s="10" t="s">
        <v>300</v>
      </c>
      <c r="C417" s="602">
        <v>0</v>
      </c>
      <c r="D417" s="602">
        <v>0</v>
      </c>
      <c r="E417" s="602">
        <v>0</v>
      </c>
      <c r="F417" s="602">
        <v>0</v>
      </c>
      <c r="G417" s="602">
        <v>0</v>
      </c>
      <c r="H417" s="602">
        <v>0</v>
      </c>
      <c r="I417" s="1090"/>
    </row>
    <row r="418" spans="1:310" ht="13.5" thickBot="1">
      <c r="A418" s="1089"/>
      <c r="B418" s="7" t="s">
        <v>67</v>
      </c>
      <c r="C418" s="615">
        <f t="shared" ref="C418:H418" si="2">SUM(C416:C417)</f>
        <v>0</v>
      </c>
      <c r="D418" s="615">
        <v>0</v>
      </c>
      <c r="E418" s="615">
        <f t="shared" si="2"/>
        <v>0</v>
      </c>
      <c r="F418" s="615">
        <f t="shared" si="2"/>
        <v>0</v>
      </c>
      <c r="G418" s="615">
        <f t="shared" si="2"/>
        <v>45</v>
      </c>
      <c r="H418" s="615">
        <f t="shared" si="2"/>
        <v>8</v>
      </c>
      <c r="I418" s="1090"/>
    </row>
    <row r="419" spans="1:310">
      <c r="A419" s="1096"/>
      <c r="B419" s="1035"/>
      <c r="C419" s="28"/>
      <c r="D419" s="1035"/>
      <c r="E419" s="1035"/>
      <c r="F419" s="1035"/>
      <c r="G419" s="676"/>
      <c r="H419" s="676"/>
      <c r="I419" s="1090"/>
    </row>
    <row r="420" spans="1:310">
      <c r="A420" s="1123"/>
      <c r="B420" s="16" t="s">
        <v>478</v>
      </c>
      <c r="C420" s="1035"/>
      <c r="D420" s="676"/>
      <c r="E420" s="676"/>
      <c r="F420" s="676"/>
      <c r="G420" s="676"/>
      <c r="H420" s="676"/>
      <c r="I420" s="1090"/>
    </row>
    <row r="421" spans="1:310" ht="13.5" thickBot="1">
      <c r="A421" s="1096"/>
      <c r="B421" s="676"/>
      <c r="C421" s="1130" t="s">
        <v>703</v>
      </c>
      <c r="D421" s="1130" t="s">
        <v>706</v>
      </c>
      <c r="E421" s="1035"/>
      <c r="F421" s="676"/>
      <c r="G421" s="676"/>
      <c r="H421" s="676"/>
      <c r="I421" s="1090"/>
    </row>
    <row r="422" spans="1:310" ht="13.5" thickBot="1">
      <c r="A422" s="1096"/>
      <c r="B422" s="677" t="s">
        <v>76</v>
      </c>
      <c r="C422" s="606">
        <v>1</v>
      </c>
      <c r="D422" s="606">
        <v>2004</v>
      </c>
      <c r="E422" s="1035"/>
      <c r="F422" s="676"/>
      <c r="G422" s="676"/>
      <c r="H422" s="676"/>
      <c r="I422" s="1090"/>
    </row>
    <row r="423" spans="1:310" ht="13.5" thickBot="1">
      <c r="A423" s="1096"/>
      <c r="B423" s="677" t="s">
        <v>77</v>
      </c>
      <c r="C423" s="606">
        <v>0</v>
      </c>
      <c r="D423" s="606">
        <v>0</v>
      </c>
      <c r="E423" s="1035"/>
      <c r="F423" s="679" t="s">
        <v>1245</v>
      </c>
      <c r="G423" s="72"/>
      <c r="H423" s="676"/>
      <c r="I423" s="1090"/>
    </row>
    <row r="424" spans="1:310" ht="13.5" thickBot="1">
      <c r="A424" s="1096"/>
      <c r="B424" s="677" t="s">
        <v>792</v>
      </c>
      <c r="C424" s="606">
        <v>1</v>
      </c>
      <c r="D424" s="606">
        <v>652</v>
      </c>
      <c r="E424" s="1035"/>
      <c r="F424" s="2144" t="s">
        <v>2700</v>
      </c>
      <c r="G424" s="2144"/>
      <c r="H424" s="2144"/>
      <c r="I424" s="2144"/>
    </row>
    <row r="425" spans="1:310" ht="13.5" thickBot="1">
      <c r="A425" s="1100"/>
      <c r="B425" s="1116"/>
      <c r="C425" s="1102"/>
      <c r="D425" s="1131"/>
      <c r="E425" s="1101"/>
      <c r="F425" s="1102"/>
      <c r="G425" s="1102"/>
      <c r="H425" s="1102"/>
      <c r="I425" s="1103"/>
    </row>
    <row r="426" spans="1:310" ht="16.5" thickBot="1">
      <c r="A426" s="2141" t="s">
        <v>1525</v>
      </c>
      <c r="B426" s="2142" t="s">
        <v>793</v>
      </c>
      <c r="C426" s="2142"/>
      <c r="D426" s="2142"/>
      <c r="E426" s="2142"/>
      <c r="F426" s="2142"/>
      <c r="G426" s="2142"/>
      <c r="H426" s="2142"/>
      <c r="I426" s="2143"/>
    </row>
    <row r="427" spans="1:310" s="675" customFormat="1" ht="13.5" thickTop="1">
      <c r="A427" s="1093"/>
      <c r="B427" s="674" t="s">
        <v>1466</v>
      </c>
      <c r="C427" s="1035"/>
      <c r="D427" s="1035"/>
      <c r="E427" s="1035"/>
      <c r="F427" s="676"/>
      <c r="G427" s="676"/>
      <c r="H427" s="676"/>
      <c r="I427" s="1090"/>
      <c r="J427" s="1502"/>
      <c r="K427" s="1502"/>
      <c r="L427" s="1502"/>
      <c r="M427" s="1502"/>
      <c r="N427" s="1502"/>
      <c r="O427" s="1502"/>
      <c r="P427" s="1502"/>
      <c r="Q427" s="1502"/>
      <c r="R427" s="1502"/>
      <c r="S427" s="1502"/>
      <c r="T427" s="1502"/>
      <c r="U427" s="1502"/>
      <c r="V427" s="1502"/>
      <c r="W427" s="1502"/>
      <c r="X427" s="1502"/>
      <c r="Y427" s="1502"/>
      <c r="Z427" s="1502"/>
      <c r="AA427" s="1502"/>
      <c r="AB427" s="1502"/>
      <c r="AC427" s="1502"/>
      <c r="AD427" s="1502"/>
      <c r="AE427" s="1502"/>
      <c r="AF427" s="1502"/>
      <c r="AG427" s="1502"/>
      <c r="AH427" s="1502"/>
      <c r="AI427" s="1502"/>
      <c r="AJ427" s="1502"/>
      <c r="AK427" s="1502"/>
      <c r="AL427" s="1502"/>
      <c r="AM427" s="1502"/>
      <c r="AN427" s="1502"/>
      <c r="AO427" s="1502"/>
      <c r="AP427" s="1502"/>
      <c r="AQ427" s="1502"/>
      <c r="AR427" s="1502"/>
      <c r="AS427" s="1502"/>
      <c r="AT427" s="1502"/>
      <c r="AU427" s="1502"/>
      <c r="AV427" s="1502"/>
      <c r="AW427" s="1502"/>
      <c r="AX427" s="1502"/>
      <c r="AY427" s="1502"/>
      <c r="AZ427" s="1502"/>
      <c r="BA427" s="1502"/>
      <c r="BB427" s="1502"/>
      <c r="BC427" s="1502"/>
      <c r="BD427" s="1502"/>
      <c r="BE427" s="1502"/>
      <c r="BF427" s="1502"/>
      <c r="BG427" s="1502"/>
      <c r="BH427" s="1502"/>
      <c r="BI427" s="1502"/>
      <c r="BJ427" s="1502"/>
      <c r="BK427" s="1502"/>
      <c r="BL427" s="1502"/>
      <c r="BM427" s="1502"/>
      <c r="BN427" s="1502"/>
      <c r="BO427" s="1502"/>
      <c r="BP427" s="1502"/>
      <c r="BQ427" s="1502"/>
      <c r="BR427" s="1502"/>
      <c r="BS427" s="1502"/>
      <c r="BT427" s="1502"/>
      <c r="BU427" s="1502"/>
      <c r="BV427" s="1502"/>
      <c r="BW427" s="1502"/>
      <c r="BX427" s="1502"/>
      <c r="BY427" s="1502"/>
      <c r="BZ427" s="1502"/>
      <c r="CA427" s="1502"/>
      <c r="CB427" s="1502"/>
      <c r="CC427" s="1502"/>
      <c r="CD427" s="1502"/>
      <c r="CE427" s="1502"/>
      <c r="CF427" s="1502"/>
      <c r="CG427" s="1502"/>
      <c r="CH427" s="1502"/>
      <c r="CI427" s="1502"/>
      <c r="CJ427" s="1502"/>
      <c r="CK427" s="1502"/>
      <c r="CL427" s="1502"/>
      <c r="CM427" s="1502"/>
      <c r="CN427" s="1502"/>
      <c r="CO427" s="1502"/>
      <c r="CP427" s="1502"/>
      <c r="CQ427" s="1502"/>
      <c r="CR427" s="1502"/>
      <c r="CS427" s="1502"/>
      <c r="CT427" s="1502"/>
      <c r="CU427" s="1502"/>
      <c r="CV427" s="1502"/>
      <c r="CW427" s="1502"/>
      <c r="CX427" s="1502"/>
      <c r="CY427" s="1502"/>
      <c r="CZ427" s="1502"/>
      <c r="DA427" s="1502"/>
      <c r="DB427" s="1502"/>
      <c r="DC427" s="1502"/>
      <c r="DD427" s="1502"/>
      <c r="DE427" s="1502"/>
      <c r="DF427" s="1502"/>
      <c r="DG427" s="1502"/>
      <c r="DH427" s="1502"/>
      <c r="DI427" s="1502"/>
      <c r="DJ427" s="1502"/>
      <c r="DK427" s="1502"/>
      <c r="DL427" s="1502"/>
      <c r="DM427" s="1502"/>
      <c r="DN427" s="1502"/>
      <c r="DO427" s="1502"/>
      <c r="DP427" s="1502"/>
      <c r="DQ427" s="1502"/>
      <c r="DR427" s="1502"/>
      <c r="DS427" s="1502"/>
      <c r="DT427" s="1502"/>
      <c r="DU427" s="1502"/>
      <c r="DV427" s="1502"/>
      <c r="DW427" s="1502"/>
      <c r="DX427" s="1502"/>
      <c r="DY427" s="1502"/>
      <c r="DZ427" s="1502"/>
      <c r="EA427" s="1502"/>
      <c r="EB427" s="1502"/>
      <c r="EC427" s="1502"/>
      <c r="ED427" s="1502"/>
      <c r="EE427" s="1502"/>
      <c r="EF427" s="1502"/>
      <c r="EG427" s="1502"/>
      <c r="EH427" s="1502"/>
      <c r="EI427" s="1502"/>
      <c r="EJ427" s="1502"/>
      <c r="EK427" s="1502"/>
      <c r="EL427" s="1502"/>
      <c r="EM427" s="1502"/>
      <c r="EN427" s="1502"/>
      <c r="EO427" s="1502"/>
      <c r="EP427" s="1502"/>
      <c r="EQ427" s="1502"/>
      <c r="ER427" s="1502"/>
      <c r="ES427" s="1502"/>
      <c r="ET427" s="1502"/>
      <c r="EU427" s="1502"/>
      <c r="EV427" s="1502"/>
      <c r="EW427" s="1502"/>
      <c r="EX427" s="1502"/>
      <c r="EY427" s="1502"/>
      <c r="EZ427" s="1502"/>
      <c r="FA427" s="1502"/>
      <c r="FB427" s="1502"/>
      <c r="FC427" s="1502"/>
      <c r="FD427" s="1502"/>
      <c r="FE427" s="1502"/>
      <c r="FF427" s="1502"/>
      <c r="FG427" s="1502"/>
      <c r="FH427" s="1502"/>
      <c r="FI427" s="1502"/>
      <c r="FJ427" s="1502"/>
      <c r="FK427" s="1502"/>
      <c r="FL427" s="1502"/>
      <c r="FM427" s="1502"/>
      <c r="FN427" s="1502"/>
      <c r="FO427" s="1502"/>
      <c r="FP427" s="1502"/>
      <c r="FQ427" s="1502"/>
      <c r="FR427" s="1502"/>
      <c r="FS427" s="1502"/>
      <c r="FT427" s="1502"/>
      <c r="FU427" s="1502"/>
      <c r="FV427" s="1502"/>
      <c r="FW427" s="1502"/>
      <c r="FX427" s="1502"/>
      <c r="FY427" s="1502"/>
      <c r="FZ427" s="1502"/>
      <c r="GA427" s="1502"/>
      <c r="GB427" s="1502"/>
      <c r="GC427" s="1502"/>
      <c r="GD427" s="1502"/>
      <c r="GE427" s="1502"/>
      <c r="GF427" s="1502"/>
      <c r="GG427" s="1502"/>
      <c r="GH427" s="1502"/>
      <c r="GI427" s="1502"/>
      <c r="GJ427" s="1502"/>
      <c r="GK427" s="1502"/>
      <c r="GL427" s="1502"/>
      <c r="GM427" s="1502"/>
      <c r="GN427" s="1502"/>
      <c r="GO427" s="1502"/>
      <c r="GP427" s="1502"/>
      <c r="GQ427" s="1502"/>
      <c r="GR427" s="1502"/>
      <c r="GS427" s="1502"/>
      <c r="GT427" s="1502"/>
      <c r="GU427" s="1502"/>
      <c r="GV427" s="1502"/>
      <c r="GW427" s="1502"/>
      <c r="GX427" s="1502"/>
      <c r="GY427" s="1502"/>
      <c r="GZ427" s="1502"/>
      <c r="HA427" s="1502"/>
      <c r="HB427" s="1502"/>
      <c r="HC427" s="1502"/>
      <c r="HD427" s="1502"/>
      <c r="HE427" s="1502"/>
      <c r="HF427" s="1502"/>
      <c r="HG427" s="1502"/>
      <c r="HH427" s="1502"/>
      <c r="HI427" s="1502"/>
      <c r="HJ427" s="1502"/>
      <c r="HK427" s="1502"/>
      <c r="HL427" s="1502"/>
      <c r="HM427" s="1502"/>
      <c r="HN427" s="1502"/>
      <c r="HO427" s="1502"/>
      <c r="HP427" s="1502"/>
      <c r="HQ427" s="1502"/>
      <c r="HR427" s="1502"/>
      <c r="HS427" s="1502"/>
      <c r="HT427" s="1502"/>
      <c r="HU427" s="1502"/>
      <c r="HV427" s="1502"/>
      <c r="HW427" s="1502"/>
      <c r="HX427" s="1502"/>
      <c r="HY427" s="1502"/>
      <c r="HZ427" s="1502"/>
      <c r="IA427" s="1502"/>
      <c r="IB427" s="1502"/>
      <c r="IC427" s="1502"/>
      <c r="ID427" s="1502"/>
      <c r="IE427" s="1502"/>
      <c r="IF427" s="1502"/>
      <c r="IG427" s="1502"/>
      <c r="IH427" s="1502"/>
      <c r="II427" s="1502"/>
      <c r="IJ427" s="1502"/>
      <c r="IK427" s="1502"/>
      <c r="IL427" s="1502"/>
      <c r="IM427" s="1502"/>
      <c r="IN427" s="1502"/>
      <c r="IO427" s="1502"/>
      <c r="IP427" s="1502"/>
      <c r="IQ427" s="1502"/>
      <c r="IR427" s="1502"/>
      <c r="IS427" s="1502"/>
      <c r="IT427" s="1502"/>
      <c r="IU427" s="1502"/>
      <c r="IV427" s="1502"/>
      <c r="IW427" s="1502"/>
      <c r="IX427" s="1502"/>
      <c r="IY427" s="1502"/>
      <c r="IZ427" s="1502"/>
      <c r="JA427" s="1502"/>
      <c r="JB427" s="1502"/>
      <c r="JC427" s="1502"/>
      <c r="JD427" s="1502"/>
      <c r="JE427" s="1502"/>
      <c r="JF427" s="1502"/>
      <c r="JG427" s="1502"/>
      <c r="JH427" s="1502"/>
      <c r="JI427" s="1502"/>
      <c r="JJ427" s="1502"/>
      <c r="JK427" s="1502"/>
      <c r="JL427" s="1502"/>
      <c r="JM427" s="1502"/>
      <c r="JN427" s="1502"/>
      <c r="JO427" s="1502"/>
      <c r="JP427" s="1502"/>
      <c r="JQ427" s="1502"/>
      <c r="JR427" s="1502"/>
      <c r="JS427" s="1502"/>
      <c r="JT427" s="1502"/>
      <c r="JU427" s="1502"/>
      <c r="JV427" s="1502"/>
      <c r="JW427" s="1502"/>
      <c r="JX427" s="1502"/>
      <c r="JY427" s="1502"/>
      <c r="JZ427" s="1502"/>
      <c r="KA427" s="1502"/>
      <c r="KB427" s="1502"/>
      <c r="KC427" s="1502"/>
      <c r="KD427" s="1502"/>
      <c r="KE427" s="1502"/>
      <c r="KF427" s="1502"/>
      <c r="KG427" s="1502"/>
      <c r="KH427" s="1502"/>
      <c r="KI427" s="1502"/>
      <c r="KJ427" s="1502"/>
      <c r="KK427" s="1502"/>
      <c r="KL427" s="1502"/>
      <c r="KM427" s="1502"/>
      <c r="KN427" s="1502"/>
      <c r="KO427" s="1502"/>
      <c r="KP427" s="1502"/>
      <c r="KQ427" s="1502"/>
      <c r="KR427" s="1502"/>
      <c r="KS427" s="1502"/>
      <c r="KT427" s="1502"/>
      <c r="KU427" s="1502"/>
      <c r="KV427" s="1502"/>
      <c r="KW427" s="1502"/>
      <c r="KX427" s="1502"/>
    </row>
    <row r="428" spans="1:310" s="675" customFormat="1">
      <c r="A428" s="1093"/>
      <c r="B428" s="674"/>
      <c r="C428" s="1035"/>
      <c r="D428" s="1035"/>
      <c r="E428" s="1035"/>
      <c r="F428" s="676"/>
      <c r="G428" s="676"/>
      <c r="H428" s="676"/>
      <c r="I428" s="1090"/>
      <c r="J428" s="1502"/>
      <c r="K428" s="1502"/>
      <c r="L428" s="1502"/>
      <c r="M428" s="1502"/>
      <c r="N428" s="1502"/>
      <c r="O428" s="1502"/>
      <c r="P428" s="1502"/>
      <c r="Q428" s="1502"/>
      <c r="R428" s="1502"/>
      <c r="S428" s="1502"/>
      <c r="T428" s="1502"/>
      <c r="U428" s="1502"/>
      <c r="V428" s="1502"/>
      <c r="W428" s="1502"/>
      <c r="X428" s="1502"/>
      <c r="Y428" s="1502"/>
      <c r="Z428" s="1502"/>
      <c r="AA428" s="1502"/>
      <c r="AB428" s="1502"/>
      <c r="AC428" s="1502"/>
      <c r="AD428" s="1502"/>
      <c r="AE428" s="1502"/>
      <c r="AF428" s="1502"/>
      <c r="AG428" s="1502"/>
      <c r="AH428" s="1502"/>
      <c r="AI428" s="1502"/>
      <c r="AJ428" s="1502"/>
      <c r="AK428" s="1502"/>
      <c r="AL428" s="1502"/>
      <c r="AM428" s="1502"/>
      <c r="AN428" s="1502"/>
      <c r="AO428" s="1502"/>
      <c r="AP428" s="1502"/>
      <c r="AQ428" s="1502"/>
      <c r="AR428" s="1502"/>
      <c r="AS428" s="1502"/>
      <c r="AT428" s="1502"/>
      <c r="AU428" s="1502"/>
      <c r="AV428" s="1502"/>
      <c r="AW428" s="1502"/>
      <c r="AX428" s="1502"/>
      <c r="AY428" s="1502"/>
      <c r="AZ428" s="1502"/>
      <c r="BA428" s="1502"/>
      <c r="BB428" s="1502"/>
      <c r="BC428" s="1502"/>
      <c r="BD428" s="1502"/>
      <c r="BE428" s="1502"/>
      <c r="BF428" s="1502"/>
      <c r="BG428" s="1502"/>
      <c r="BH428" s="1502"/>
      <c r="BI428" s="1502"/>
      <c r="BJ428" s="1502"/>
      <c r="BK428" s="1502"/>
      <c r="BL428" s="1502"/>
      <c r="BM428" s="1502"/>
      <c r="BN428" s="1502"/>
      <c r="BO428" s="1502"/>
      <c r="BP428" s="1502"/>
      <c r="BQ428" s="1502"/>
      <c r="BR428" s="1502"/>
      <c r="BS428" s="1502"/>
      <c r="BT428" s="1502"/>
      <c r="BU428" s="1502"/>
      <c r="BV428" s="1502"/>
      <c r="BW428" s="1502"/>
      <c r="BX428" s="1502"/>
      <c r="BY428" s="1502"/>
      <c r="BZ428" s="1502"/>
      <c r="CA428" s="1502"/>
      <c r="CB428" s="1502"/>
      <c r="CC428" s="1502"/>
      <c r="CD428" s="1502"/>
      <c r="CE428" s="1502"/>
      <c r="CF428" s="1502"/>
      <c r="CG428" s="1502"/>
      <c r="CH428" s="1502"/>
      <c r="CI428" s="1502"/>
      <c r="CJ428" s="1502"/>
      <c r="CK428" s="1502"/>
      <c r="CL428" s="1502"/>
      <c r="CM428" s="1502"/>
      <c r="CN428" s="1502"/>
      <c r="CO428" s="1502"/>
      <c r="CP428" s="1502"/>
      <c r="CQ428" s="1502"/>
      <c r="CR428" s="1502"/>
      <c r="CS428" s="1502"/>
      <c r="CT428" s="1502"/>
      <c r="CU428" s="1502"/>
      <c r="CV428" s="1502"/>
      <c r="CW428" s="1502"/>
      <c r="CX428" s="1502"/>
      <c r="CY428" s="1502"/>
      <c r="CZ428" s="1502"/>
      <c r="DA428" s="1502"/>
      <c r="DB428" s="1502"/>
      <c r="DC428" s="1502"/>
      <c r="DD428" s="1502"/>
      <c r="DE428" s="1502"/>
      <c r="DF428" s="1502"/>
      <c r="DG428" s="1502"/>
      <c r="DH428" s="1502"/>
      <c r="DI428" s="1502"/>
      <c r="DJ428" s="1502"/>
      <c r="DK428" s="1502"/>
      <c r="DL428" s="1502"/>
      <c r="DM428" s="1502"/>
      <c r="DN428" s="1502"/>
      <c r="DO428" s="1502"/>
      <c r="DP428" s="1502"/>
      <c r="DQ428" s="1502"/>
      <c r="DR428" s="1502"/>
      <c r="DS428" s="1502"/>
      <c r="DT428" s="1502"/>
      <c r="DU428" s="1502"/>
      <c r="DV428" s="1502"/>
      <c r="DW428" s="1502"/>
      <c r="DX428" s="1502"/>
      <c r="DY428" s="1502"/>
      <c r="DZ428" s="1502"/>
      <c r="EA428" s="1502"/>
      <c r="EB428" s="1502"/>
      <c r="EC428" s="1502"/>
      <c r="ED428" s="1502"/>
      <c r="EE428" s="1502"/>
      <c r="EF428" s="1502"/>
      <c r="EG428" s="1502"/>
      <c r="EH428" s="1502"/>
      <c r="EI428" s="1502"/>
      <c r="EJ428" s="1502"/>
      <c r="EK428" s="1502"/>
      <c r="EL428" s="1502"/>
      <c r="EM428" s="1502"/>
      <c r="EN428" s="1502"/>
      <c r="EO428" s="1502"/>
      <c r="EP428" s="1502"/>
      <c r="EQ428" s="1502"/>
      <c r="ER428" s="1502"/>
      <c r="ES428" s="1502"/>
      <c r="ET428" s="1502"/>
      <c r="EU428" s="1502"/>
      <c r="EV428" s="1502"/>
      <c r="EW428" s="1502"/>
      <c r="EX428" s="1502"/>
      <c r="EY428" s="1502"/>
      <c r="EZ428" s="1502"/>
      <c r="FA428" s="1502"/>
      <c r="FB428" s="1502"/>
      <c r="FC428" s="1502"/>
      <c r="FD428" s="1502"/>
      <c r="FE428" s="1502"/>
      <c r="FF428" s="1502"/>
      <c r="FG428" s="1502"/>
      <c r="FH428" s="1502"/>
      <c r="FI428" s="1502"/>
      <c r="FJ428" s="1502"/>
      <c r="FK428" s="1502"/>
      <c r="FL428" s="1502"/>
      <c r="FM428" s="1502"/>
      <c r="FN428" s="1502"/>
      <c r="FO428" s="1502"/>
      <c r="FP428" s="1502"/>
      <c r="FQ428" s="1502"/>
      <c r="FR428" s="1502"/>
      <c r="FS428" s="1502"/>
      <c r="FT428" s="1502"/>
      <c r="FU428" s="1502"/>
      <c r="FV428" s="1502"/>
      <c r="FW428" s="1502"/>
      <c r="FX428" s="1502"/>
      <c r="FY428" s="1502"/>
      <c r="FZ428" s="1502"/>
      <c r="GA428" s="1502"/>
      <c r="GB428" s="1502"/>
      <c r="GC428" s="1502"/>
      <c r="GD428" s="1502"/>
      <c r="GE428" s="1502"/>
      <c r="GF428" s="1502"/>
      <c r="GG428" s="1502"/>
      <c r="GH428" s="1502"/>
      <c r="GI428" s="1502"/>
      <c r="GJ428" s="1502"/>
      <c r="GK428" s="1502"/>
      <c r="GL428" s="1502"/>
      <c r="GM428" s="1502"/>
      <c r="GN428" s="1502"/>
      <c r="GO428" s="1502"/>
      <c r="GP428" s="1502"/>
      <c r="GQ428" s="1502"/>
      <c r="GR428" s="1502"/>
      <c r="GS428" s="1502"/>
      <c r="GT428" s="1502"/>
      <c r="GU428" s="1502"/>
      <c r="GV428" s="1502"/>
      <c r="GW428" s="1502"/>
      <c r="GX428" s="1502"/>
      <c r="GY428" s="1502"/>
      <c r="GZ428" s="1502"/>
      <c r="HA428" s="1502"/>
      <c r="HB428" s="1502"/>
      <c r="HC428" s="1502"/>
      <c r="HD428" s="1502"/>
      <c r="HE428" s="1502"/>
      <c r="HF428" s="1502"/>
      <c r="HG428" s="1502"/>
      <c r="HH428" s="1502"/>
      <c r="HI428" s="1502"/>
      <c r="HJ428" s="1502"/>
      <c r="HK428" s="1502"/>
      <c r="HL428" s="1502"/>
      <c r="HM428" s="1502"/>
      <c r="HN428" s="1502"/>
      <c r="HO428" s="1502"/>
      <c r="HP428" s="1502"/>
      <c r="HQ428" s="1502"/>
      <c r="HR428" s="1502"/>
      <c r="HS428" s="1502"/>
      <c r="HT428" s="1502"/>
      <c r="HU428" s="1502"/>
      <c r="HV428" s="1502"/>
      <c r="HW428" s="1502"/>
      <c r="HX428" s="1502"/>
      <c r="HY428" s="1502"/>
      <c r="HZ428" s="1502"/>
      <c r="IA428" s="1502"/>
      <c r="IB428" s="1502"/>
      <c r="IC428" s="1502"/>
      <c r="ID428" s="1502"/>
      <c r="IE428" s="1502"/>
      <c r="IF428" s="1502"/>
      <c r="IG428" s="1502"/>
      <c r="IH428" s="1502"/>
      <c r="II428" s="1502"/>
      <c r="IJ428" s="1502"/>
      <c r="IK428" s="1502"/>
      <c r="IL428" s="1502"/>
      <c r="IM428" s="1502"/>
      <c r="IN428" s="1502"/>
      <c r="IO428" s="1502"/>
      <c r="IP428" s="1502"/>
      <c r="IQ428" s="1502"/>
      <c r="IR428" s="1502"/>
      <c r="IS428" s="1502"/>
      <c r="IT428" s="1502"/>
      <c r="IU428" s="1502"/>
      <c r="IV428" s="1502"/>
      <c r="IW428" s="1502"/>
      <c r="IX428" s="1502"/>
      <c r="IY428" s="1502"/>
      <c r="IZ428" s="1502"/>
      <c r="JA428" s="1502"/>
      <c r="JB428" s="1502"/>
      <c r="JC428" s="1502"/>
      <c r="JD428" s="1502"/>
      <c r="JE428" s="1502"/>
      <c r="JF428" s="1502"/>
      <c r="JG428" s="1502"/>
      <c r="JH428" s="1502"/>
      <c r="JI428" s="1502"/>
      <c r="JJ428" s="1502"/>
      <c r="JK428" s="1502"/>
      <c r="JL428" s="1502"/>
      <c r="JM428" s="1502"/>
      <c r="JN428" s="1502"/>
      <c r="JO428" s="1502"/>
      <c r="JP428" s="1502"/>
      <c r="JQ428" s="1502"/>
      <c r="JR428" s="1502"/>
      <c r="JS428" s="1502"/>
      <c r="JT428" s="1502"/>
      <c r="JU428" s="1502"/>
      <c r="JV428" s="1502"/>
      <c r="JW428" s="1502"/>
      <c r="JX428" s="1502"/>
      <c r="JY428" s="1502"/>
      <c r="JZ428" s="1502"/>
      <c r="KA428" s="1502"/>
      <c r="KB428" s="1502"/>
      <c r="KC428" s="1502"/>
      <c r="KD428" s="1502"/>
      <c r="KE428" s="1502"/>
      <c r="KF428" s="1502"/>
      <c r="KG428" s="1502"/>
      <c r="KH428" s="1502"/>
      <c r="KI428" s="1502"/>
      <c r="KJ428" s="1502"/>
      <c r="KK428" s="1502"/>
      <c r="KL428" s="1502"/>
      <c r="KM428" s="1502"/>
      <c r="KN428" s="1502"/>
      <c r="KO428" s="1502"/>
      <c r="KP428" s="1502"/>
      <c r="KQ428" s="1502"/>
      <c r="KR428" s="1502"/>
      <c r="KS428" s="1502"/>
      <c r="KT428" s="1502"/>
      <c r="KU428" s="1502"/>
      <c r="KV428" s="1502"/>
      <c r="KW428" s="1502"/>
      <c r="KX428" s="1502"/>
    </row>
    <row r="429" spans="1:310" s="675" customFormat="1">
      <c r="A429" s="1093"/>
      <c r="B429" s="1035" t="s">
        <v>1467</v>
      </c>
      <c r="C429" s="1035"/>
      <c r="D429" s="1035"/>
      <c r="E429" s="1035"/>
      <c r="F429" s="676"/>
      <c r="G429" s="676"/>
      <c r="H429" s="676"/>
      <c r="I429" s="1090"/>
      <c r="J429" s="1502"/>
      <c r="K429" s="1502"/>
      <c r="L429" s="1502"/>
      <c r="M429" s="1502"/>
      <c r="N429" s="1502"/>
      <c r="O429" s="1502"/>
      <c r="P429" s="1502"/>
      <c r="Q429" s="1502"/>
      <c r="R429" s="1502"/>
      <c r="S429" s="1502"/>
      <c r="T429" s="1502"/>
      <c r="U429" s="1502"/>
      <c r="V429" s="1502"/>
      <c r="W429" s="1502"/>
      <c r="X429" s="1502"/>
      <c r="Y429" s="1502"/>
      <c r="Z429" s="1502"/>
      <c r="AA429" s="1502"/>
      <c r="AB429" s="1502"/>
      <c r="AC429" s="1502"/>
      <c r="AD429" s="1502"/>
      <c r="AE429" s="1502"/>
      <c r="AF429" s="1502"/>
      <c r="AG429" s="1502"/>
      <c r="AH429" s="1502"/>
      <c r="AI429" s="1502"/>
      <c r="AJ429" s="1502"/>
      <c r="AK429" s="1502"/>
      <c r="AL429" s="1502"/>
      <c r="AM429" s="1502"/>
      <c r="AN429" s="1502"/>
      <c r="AO429" s="1502"/>
      <c r="AP429" s="1502"/>
      <c r="AQ429" s="1502"/>
      <c r="AR429" s="1502"/>
      <c r="AS429" s="1502"/>
      <c r="AT429" s="1502"/>
      <c r="AU429" s="1502"/>
      <c r="AV429" s="1502"/>
      <c r="AW429" s="1502"/>
      <c r="AX429" s="1502"/>
      <c r="AY429" s="1502"/>
      <c r="AZ429" s="1502"/>
      <c r="BA429" s="1502"/>
      <c r="BB429" s="1502"/>
      <c r="BC429" s="1502"/>
      <c r="BD429" s="1502"/>
      <c r="BE429" s="1502"/>
      <c r="BF429" s="1502"/>
      <c r="BG429" s="1502"/>
      <c r="BH429" s="1502"/>
      <c r="BI429" s="1502"/>
      <c r="BJ429" s="1502"/>
      <c r="BK429" s="1502"/>
      <c r="BL429" s="1502"/>
      <c r="BM429" s="1502"/>
      <c r="BN429" s="1502"/>
      <c r="BO429" s="1502"/>
      <c r="BP429" s="1502"/>
      <c r="BQ429" s="1502"/>
      <c r="BR429" s="1502"/>
      <c r="BS429" s="1502"/>
      <c r="BT429" s="1502"/>
      <c r="BU429" s="1502"/>
      <c r="BV429" s="1502"/>
      <c r="BW429" s="1502"/>
      <c r="BX429" s="1502"/>
      <c r="BY429" s="1502"/>
      <c r="BZ429" s="1502"/>
      <c r="CA429" s="1502"/>
      <c r="CB429" s="1502"/>
      <c r="CC429" s="1502"/>
      <c r="CD429" s="1502"/>
      <c r="CE429" s="1502"/>
      <c r="CF429" s="1502"/>
      <c r="CG429" s="1502"/>
      <c r="CH429" s="1502"/>
      <c r="CI429" s="1502"/>
      <c r="CJ429" s="1502"/>
      <c r="CK429" s="1502"/>
      <c r="CL429" s="1502"/>
      <c r="CM429" s="1502"/>
      <c r="CN429" s="1502"/>
      <c r="CO429" s="1502"/>
      <c r="CP429" s="1502"/>
      <c r="CQ429" s="1502"/>
      <c r="CR429" s="1502"/>
      <c r="CS429" s="1502"/>
      <c r="CT429" s="1502"/>
      <c r="CU429" s="1502"/>
      <c r="CV429" s="1502"/>
      <c r="CW429" s="1502"/>
      <c r="CX429" s="1502"/>
      <c r="CY429" s="1502"/>
      <c r="CZ429" s="1502"/>
      <c r="DA429" s="1502"/>
      <c r="DB429" s="1502"/>
      <c r="DC429" s="1502"/>
      <c r="DD429" s="1502"/>
      <c r="DE429" s="1502"/>
      <c r="DF429" s="1502"/>
      <c r="DG429" s="1502"/>
      <c r="DH429" s="1502"/>
      <c r="DI429" s="1502"/>
      <c r="DJ429" s="1502"/>
      <c r="DK429" s="1502"/>
      <c r="DL429" s="1502"/>
      <c r="DM429" s="1502"/>
      <c r="DN429" s="1502"/>
      <c r="DO429" s="1502"/>
      <c r="DP429" s="1502"/>
      <c r="DQ429" s="1502"/>
      <c r="DR429" s="1502"/>
      <c r="DS429" s="1502"/>
      <c r="DT429" s="1502"/>
      <c r="DU429" s="1502"/>
      <c r="DV429" s="1502"/>
      <c r="DW429" s="1502"/>
      <c r="DX429" s="1502"/>
      <c r="DY429" s="1502"/>
      <c r="DZ429" s="1502"/>
      <c r="EA429" s="1502"/>
      <c r="EB429" s="1502"/>
      <c r="EC429" s="1502"/>
      <c r="ED429" s="1502"/>
      <c r="EE429" s="1502"/>
      <c r="EF429" s="1502"/>
      <c r="EG429" s="1502"/>
      <c r="EH429" s="1502"/>
      <c r="EI429" s="1502"/>
      <c r="EJ429" s="1502"/>
      <c r="EK429" s="1502"/>
      <c r="EL429" s="1502"/>
      <c r="EM429" s="1502"/>
      <c r="EN429" s="1502"/>
      <c r="EO429" s="1502"/>
      <c r="EP429" s="1502"/>
      <c r="EQ429" s="1502"/>
      <c r="ER429" s="1502"/>
      <c r="ES429" s="1502"/>
      <c r="ET429" s="1502"/>
      <c r="EU429" s="1502"/>
      <c r="EV429" s="1502"/>
      <c r="EW429" s="1502"/>
      <c r="EX429" s="1502"/>
      <c r="EY429" s="1502"/>
      <c r="EZ429" s="1502"/>
      <c r="FA429" s="1502"/>
      <c r="FB429" s="1502"/>
      <c r="FC429" s="1502"/>
      <c r="FD429" s="1502"/>
      <c r="FE429" s="1502"/>
      <c r="FF429" s="1502"/>
      <c r="FG429" s="1502"/>
      <c r="FH429" s="1502"/>
      <c r="FI429" s="1502"/>
      <c r="FJ429" s="1502"/>
      <c r="FK429" s="1502"/>
      <c r="FL429" s="1502"/>
      <c r="FM429" s="1502"/>
      <c r="FN429" s="1502"/>
      <c r="FO429" s="1502"/>
      <c r="FP429" s="1502"/>
      <c r="FQ429" s="1502"/>
      <c r="FR429" s="1502"/>
      <c r="FS429" s="1502"/>
      <c r="FT429" s="1502"/>
      <c r="FU429" s="1502"/>
      <c r="FV429" s="1502"/>
      <c r="FW429" s="1502"/>
      <c r="FX429" s="1502"/>
      <c r="FY429" s="1502"/>
      <c r="FZ429" s="1502"/>
      <c r="GA429" s="1502"/>
      <c r="GB429" s="1502"/>
      <c r="GC429" s="1502"/>
      <c r="GD429" s="1502"/>
      <c r="GE429" s="1502"/>
      <c r="GF429" s="1502"/>
      <c r="GG429" s="1502"/>
      <c r="GH429" s="1502"/>
      <c r="GI429" s="1502"/>
      <c r="GJ429" s="1502"/>
      <c r="GK429" s="1502"/>
      <c r="GL429" s="1502"/>
      <c r="GM429" s="1502"/>
      <c r="GN429" s="1502"/>
      <c r="GO429" s="1502"/>
      <c r="GP429" s="1502"/>
      <c r="GQ429" s="1502"/>
      <c r="GR429" s="1502"/>
      <c r="GS429" s="1502"/>
      <c r="GT429" s="1502"/>
      <c r="GU429" s="1502"/>
      <c r="GV429" s="1502"/>
      <c r="GW429" s="1502"/>
      <c r="GX429" s="1502"/>
      <c r="GY429" s="1502"/>
      <c r="GZ429" s="1502"/>
      <c r="HA429" s="1502"/>
      <c r="HB429" s="1502"/>
      <c r="HC429" s="1502"/>
      <c r="HD429" s="1502"/>
      <c r="HE429" s="1502"/>
      <c r="HF429" s="1502"/>
      <c r="HG429" s="1502"/>
      <c r="HH429" s="1502"/>
      <c r="HI429" s="1502"/>
      <c r="HJ429" s="1502"/>
      <c r="HK429" s="1502"/>
      <c r="HL429" s="1502"/>
      <c r="HM429" s="1502"/>
      <c r="HN429" s="1502"/>
      <c r="HO429" s="1502"/>
      <c r="HP429" s="1502"/>
      <c r="HQ429" s="1502"/>
      <c r="HR429" s="1502"/>
      <c r="HS429" s="1502"/>
      <c r="HT429" s="1502"/>
      <c r="HU429" s="1502"/>
      <c r="HV429" s="1502"/>
      <c r="HW429" s="1502"/>
      <c r="HX429" s="1502"/>
      <c r="HY429" s="1502"/>
      <c r="HZ429" s="1502"/>
      <c r="IA429" s="1502"/>
      <c r="IB429" s="1502"/>
      <c r="IC429" s="1502"/>
      <c r="ID429" s="1502"/>
      <c r="IE429" s="1502"/>
      <c r="IF429" s="1502"/>
      <c r="IG429" s="1502"/>
      <c r="IH429" s="1502"/>
      <c r="II429" s="1502"/>
      <c r="IJ429" s="1502"/>
      <c r="IK429" s="1502"/>
      <c r="IL429" s="1502"/>
      <c r="IM429" s="1502"/>
      <c r="IN429" s="1502"/>
      <c r="IO429" s="1502"/>
      <c r="IP429" s="1502"/>
      <c r="IQ429" s="1502"/>
      <c r="IR429" s="1502"/>
      <c r="IS429" s="1502"/>
      <c r="IT429" s="1502"/>
      <c r="IU429" s="1502"/>
      <c r="IV429" s="1502"/>
      <c r="IW429" s="1502"/>
      <c r="IX429" s="1502"/>
      <c r="IY429" s="1502"/>
      <c r="IZ429" s="1502"/>
      <c r="JA429" s="1502"/>
      <c r="JB429" s="1502"/>
      <c r="JC429" s="1502"/>
      <c r="JD429" s="1502"/>
      <c r="JE429" s="1502"/>
      <c r="JF429" s="1502"/>
      <c r="JG429" s="1502"/>
      <c r="JH429" s="1502"/>
      <c r="JI429" s="1502"/>
      <c r="JJ429" s="1502"/>
      <c r="JK429" s="1502"/>
      <c r="JL429" s="1502"/>
      <c r="JM429" s="1502"/>
      <c r="JN429" s="1502"/>
      <c r="JO429" s="1502"/>
      <c r="JP429" s="1502"/>
      <c r="JQ429" s="1502"/>
      <c r="JR429" s="1502"/>
      <c r="JS429" s="1502"/>
      <c r="JT429" s="1502"/>
      <c r="JU429" s="1502"/>
      <c r="JV429" s="1502"/>
      <c r="JW429" s="1502"/>
      <c r="JX429" s="1502"/>
      <c r="JY429" s="1502"/>
      <c r="JZ429" s="1502"/>
      <c r="KA429" s="1502"/>
      <c r="KB429" s="1502"/>
      <c r="KC429" s="1502"/>
      <c r="KD429" s="1502"/>
      <c r="KE429" s="1502"/>
      <c r="KF429" s="1502"/>
      <c r="KG429" s="1502"/>
      <c r="KH429" s="1502"/>
      <c r="KI429" s="1502"/>
      <c r="KJ429" s="1502"/>
      <c r="KK429" s="1502"/>
      <c r="KL429" s="1502"/>
      <c r="KM429" s="1502"/>
      <c r="KN429" s="1502"/>
      <c r="KO429" s="1502"/>
      <c r="KP429" s="1502"/>
      <c r="KQ429" s="1502"/>
      <c r="KR429" s="1502"/>
      <c r="KS429" s="1502"/>
      <c r="KT429" s="1502"/>
      <c r="KU429" s="1502"/>
      <c r="KV429" s="1502"/>
      <c r="KW429" s="1502"/>
      <c r="KX429" s="1502"/>
    </row>
    <row r="430" spans="1:310" s="675" customFormat="1">
      <c r="A430" s="1093"/>
      <c r="B430" s="762" t="s">
        <v>1468</v>
      </c>
      <c r="C430" s="1035"/>
      <c r="D430" s="1035"/>
      <c r="E430" s="1035"/>
      <c r="F430" s="676"/>
      <c r="G430" s="676"/>
      <c r="H430" s="676"/>
      <c r="I430" s="1090"/>
      <c r="J430" s="1502"/>
      <c r="K430" s="1502"/>
      <c r="L430" s="1502"/>
      <c r="M430" s="1502"/>
      <c r="N430" s="1502"/>
      <c r="O430" s="1502"/>
      <c r="P430" s="1502"/>
      <c r="Q430" s="1502"/>
      <c r="R430" s="1502"/>
      <c r="S430" s="1502"/>
      <c r="T430" s="1502"/>
      <c r="U430" s="1502"/>
      <c r="V430" s="1502"/>
      <c r="W430" s="1502"/>
      <c r="X430" s="1502"/>
      <c r="Y430" s="1502"/>
      <c r="Z430" s="1502"/>
      <c r="AA430" s="1502"/>
      <c r="AB430" s="1502"/>
      <c r="AC430" s="1502"/>
      <c r="AD430" s="1502"/>
      <c r="AE430" s="1502"/>
      <c r="AF430" s="1502"/>
      <c r="AG430" s="1502"/>
      <c r="AH430" s="1502"/>
      <c r="AI430" s="1502"/>
      <c r="AJ430" s="1502"/>
      <c r="AK430" s="1502"/>
      <c r="AL430" s="1502"/>
      <c r="AM430" s="1502"/>
      <c r="AN430" s="1502"/>
      <c r="AO430" s="1502"/>
      <c r="AP430" s="1502"/>
      <c r="AQ430" s="1502"/>
      <c r="AR430" s="1502"/>
      <c r="AS430" s="1502"/>
      <c r="AT430" s="1502"/>
      <c r="AU430" s="1502"/>
      <c r="AV430" s="1502"/>
      <c r="AW430" s="1502"/>
      <c r="AX430" s="1502"/>
      <c r="AY430" s="1502"/>
      <c r="AZ430" s="1502"/>
      <c r="BA430" s="1502"/>
      <c r="BB430" s="1502"/>
      <c r="BC430" s="1502"/>
      <c r="BD430" s="1502"/>
      <c r="BE430" s="1502"/>
      <c r="BF430" s="1502"/>
      <c r="BG430" s="1502"/>
      <c r="BH430" s="1502"/>
      <c r="BI430" s="1502"/>
      <c r="BJ430" s="1502"/>
      <c r="BK430" s="1502"/>
      <c r="BL430" s="1502"/>
      <c r="BM430" s="1502"/>
      <c r="BN430" s="1502"/>
      <c r="BO430" s="1502"/>
      <c r="BP430" s="1502"/>
      <c r="BQ430" s="1502"/>
      <c r="BR430" s="1502"/>
      <c r="BS430" s="1502"/>
      <c r="BT430" s="1502"/>
      <c r="BU430" s="1502"/>
      <c r="BV430" s="1502"/>
      <c r="BW430" s="1502"/>
      <c r="BX430" s="1502"/>
      <c r="BY430" s="1502"/>
      <c r="BZ430" s="1502"/>
      <c r="CA430" s="1502"/>
      <c r="CB430" s="1502"/>
      <c r="CC430" s="1502"/>
      <c r="CD430" s="1502"/>
      <c r="CE430" s="1502"/>
      <c r="CF430" s="1502"/>
      <c r="CG430" s="1502"/>
      <c r="CH430" s="1502"/>
      <c r="CI430" s="1502"/>
      <c r="CJ430" s="1502"/>
      <c r="CK430" s="1502"/>
      <c r="CL430" s="1502"/>
      <c r="CM430" s="1502"/>
      <c r="CN430" s="1502"/>
      <c r="CO430" s="1502"/>
      <c r="CP430" s="1502"/>
      <c r="CQ430" s="1502"/>
      <c r="CR430" s="1502"/>
      <c r="CS430" s="1502"/>
      <c r="CT430" s="1502"/>
      <c r="CU430" s="1502"/>
      <c r="CV430" s="1502"/>
      <c r="CW430" s="1502"/>
      <c r="CX430" s="1502"/>
      <c r="CY430" s="1502"/>
      <c r="CZ430" s="1502"/>
      <c r="DA430" s="1502"/>
      <c r="DB430" s="1502"/>
      <c r="DC430" s="1502"/>
      <c r="DD430" s="1502"/>
      <c r="DE430" s="1502"/>
      <c r="DF430" s="1502"/>
      <c r="DG430" s="1502"/>
      <c r="DH430" s="1502"/>
      <c r="DI430" s="1502"/>
      <c r="DJ430" s="1502"/>
      <c r="DK430" s="1502"/>
      <c r="DL430" s="1502"/>
      <c r="DM430" s="1502"/>
      <c r="DN430" s="1502"/>
      <c r="DO430" s="1502"/>
      <c r="DP430" s="1502"/>
      <c r="DQ430" s="1502"/>
      <c r="DR430" s="1502"/>
      <c r="DS430" s="1502"/>
      <c r="DT430" s="1502"/>
      <c r="DU430" s="1502"/>
      <c r="DV430" s="1502"/>
      <c r="DW430" s="1502"/>
      <c r="DX430" s="1502"/>
      <c r="DY430" s="1502"/>
      <c r="DZ430" s="1502"/>
      <c r="EA430" s="1502"/>
      <c r="EB430" s="1502"/>
      <c r="EC430" s="1502"/>
      <c r="ED430" s="1502"/>
      <c r="EE430" s="1502"/>
      <c r="EF430" s="1502"/>
      <c r="EG430" s="1502"/>
      <c r="EH430" s="1502"/>
      <c r="EI430" s="1502"/>
      <c r="EJ430" s="1502"/>
      <c r="EK430" s="1502"/>
      <c r="EL430" s="1502"/>
      <c r="EM430" s="1502"/>
      <c r="EN430" s="1502"/>
      <c r="EO430" s="1502"/>
      <c r="EP430" s="1502"/>
      <c r="EQ430" s="1502"/>
      <c r="ER430" s="1502"/>
      <c r="ES430" s="1502"/>
      <c r="ET430" s="1502"/>
      <c r="EU430" s="1502"/>
      <c r="EV430" s="1502"/>
      <c r="EW430" s="1502"/>
      <c r="EX430" s="1502"/>
      <c r="EY430" s="1502"/>
      <c r="EZ430" s="1502"/>
      <c r="FA430" s="1502"/>
      <c r="FB430" s="1502"/>
      <c r="FC430" s="1502"/>
      <c r="FD430" s="1502"/>
      <c r="FE430" s="1502"/>
      <c r="FF430" s="1502"/>
      <c r="FG430" s="1502"/>
      <c r="FH430" s="1502"/>
      <c r="FI430" s="1502"/>
      <c r="FJ430" s="1502"/>
      <c r="FK430" s="1502"/>
      <c r="FL430" s="1502"/>
      <c r="FM430" s="1502"/>
      <c r="FN430" s="1502"/>
      <c r="FO430" s="1502"/>
      <c r="FP430" s="1502"/>
      <c r="FQ430" s="1502"/>
      <c r="FR430" s="1502"/>
      <c r="FS430" s="1502"/>
      <c r="FT430" s="1502"/>
      <c r="FU430" s="1502"/>
      <c r="FV430" s="1502"/>
      <c r="FW430" s="1502"/>
      <c r="FX430" s="1502"/>
      <c r="FY430" s="1502"/>
      <c r="FZ430" s="1502"/>
      <c r="GA430" s="1502"/>
      <c r="GB430" s="1502"/>
      <c r="GC430" s="1502"/>
      <c r="GD430" s="1502"/>
      <c r="GE430" s="1502"/>
      <c r="GF430" s="1502"/>
      <c r="GG430" s="1502"/>
      <c r="GH430" s="1502"/>
      <c r="GI430" s="1502"/>
      <c r="GJ430" s="1502"/>
      <c r="GK430" s="1502"/>
      <c r="GL430" s="1502"/>
      <c r="GM430" s="1502"/>
      <c r="GN430" s="1502"/>
      <c r="GO430" s="1502"/>
      <c r="GP430" s="1502"/>
      <c r="GQ430" s="1502"/>
      <c r="GR430" s="1502"/>
      <c r="GS430" s="1502"/>
      <c r="GT430" s="1502"/>
      <c r="GU430" s="1502"/>
      <c r="GV430" s="1502"/>
      <c r="GW430" s="1502"/>
      <c r="GX430" s="1502"/>
      <c r="GY430" s="1502"/>
      <c r="GZ430" s="1502"/>
      <c r="HA430" s="1502"/>
      <c r="HB430" s="1502"/>
      <c r="HC430" s="1502"/>
      <c r="HD430" s="1502"/>
      <c r="HE430" s="1502"/>
      <c r="HF430" s="1502"/>
      <c r="HG430" s="1502"/>
      <c r="HH430" s="1502"/>
      <c r="HI430" s="1502"/>
      <c r="HJ430" s="1502"/>
      <c r="HK430" s="1502"/>
      <c r="HL430" s="1502"/>
      <c r="HM430" s="1502"/>
      <c r="HN430" s="1502"/>
      <c r="HO430" s="1502"/>
      <c r="HP430" s="1502"/>
      <c r="HQ430" s="1502"/>
      <c r="HR430" s="1502"/>
      <c r="HS430" s="1502"/>
      <c r="HT430" s="1502"/>
      <c r="HU430" s="1502"/>
      <c r="HV430" s="1502"/>
      <c r="HW430" s="1502"/>
      <c r="HX430" s="1502"/>
      <c r="HY430" s="1502"/>
      <c r="HZ430" s="1502"/>
      <c r="IA430" s="1502"/>
      <c r="IB430" s="1502"/>
      <c r="IC430" s="1502"/>
      <c r="ID430" s="1502"/>
      <c r="IE430" s="1502"/>
      <c r="IF430" s="1502"/>
      <c r="IG430" s="1502"/>
      <c r="IH430" s="1502"/>
      <c r="II430" s="1502"/>
      <c r="IJ430" s="1502"/>
      <c r="IK430" s="1502"/>
      <c r="IL430" s="1502"/>
      <c r="IM430" s="1502"/>
      <c r="IN430" s="1502"/>
      <c r="IO430" s="1502"/>
      <c r="IP430" s="1502"/>
      <c r="IQ430" s="1502"/>
      <c r="IR430" s="1502"/>
      <c r="IS430" s="1502"/>
      <c r="IT430" s="1502"/>
      <c r="IU430" s="1502"/>
      <c r="IV430" s="1502"/>
      <c r="IW430" s="1502"/>
      <c r="IX430" s="1502"/>
      <c r="IY430" s="1502"/>
      <c r="IZ430" s="1502"/>
      <c r="JA430" s="1502"/>
      <c r="JB430" s="1502"/>
      <c r="JC430" s="1502"/>
      <c r="JD430" s="1502"/>
      <c r="JE430" s="1502"/>
      <c r="JF430" s="1502"/>
      <c r="JG430" s="1502"/>
      <c r="JH430" s="1502"/>
      <c r="JI430" s="1502"/>
      <c r="JJ430" s="1502"/>
      <c r="JK430" s="1502"/>
      <c r="JL430" s="1502"/>
      <c r="JM430" s="1502"/>
      <c r="JN430" s="1502"/>
      <c r="JO430" s="1502"/>
      <c r="JP430" s="1502"/>
      <c r="JQ430" s="1502"/>
      <c r="JR430" s="1502"/>
      <c r="JS430" s="1502"/>
      <c r="JT430" s="1502"/>
      <c r="JU430" s="1502"/>
      <c r="JV430" s="1502"/>
      <c r="JW430" s="1502"/>
      <c r="JX430" s="1502"/>
      <c r="JY430" s="1502"/>
      <c r="JZ430" s="1502"/>
      <c r="KA430" s="1502"/>
      <c r="KB430" s="1502"/>
      <c r="KC430" s="1502"/>
      <c r="KD430" s="1502"/>
      <c r="KE430" s="1502"/>
      <c r="KF430" s="1502"/>
      <c r="KG430" s="1502"/>
      <c r="KH430" s="1502"/>
      <c r="KI430" s="1502"/>
      <c r="KJ430" s="1502"/>
      <c r="KK430" s="1502"/>
      <c r="KL430" s="1502"/>
      <c r="KM430" s="1502"/>
      <c r="KN430" s="1502"/>
      <c r="KO430" s="1502"/>
      <c r="KP430" s="1502"/>
      <c r="KQ430" s="1502"/>
      <c r="KR430" s="1502"/>
      <c r="KS430" s="1502"/>
      <c r="KT430" s="1502"/>
      <c r="KU430" s="1502"/>
      <c r="KV430" s="1502"/>
      <c r="KW430" s="1502"/>
      <c r="KX430" s="1502"/>
    </row>
    <row r="431" spans="1:310" s="675" customFormat="1" ht="13.5" thickBot="1">
      <c r="A431" s="1093"/>
      <c r="B431" s="762"/>
      <c r="C431" s="1035"/>
      <c r="D431" s="1035"/>
      <c r="E431" s="1035"/>
      <c r="F431" s="676"/>
      <c r="G431" s="676"/>
      <c r="H431" s="676"/>
      <c r="I431" s="1090"/>
      <c r="J431" s="1502"/>
      <c r="K431" s="1502"/>
      <c r="L431" s="1502"/>
      <c r="M431" s="1502"/>
      <c r="N431" s="1502"/>
      <c r="O431" s="1502"/>
      <c r="P431" s="1502"/>
      <c r="Q431" s="1502"/>
      <c r="R431" s="1502"/>
      <c r="S431" s="1502"/>
      <c r="T431" s="1502"/>
      <c r="U431" s="1502"/>
      <c r="V431" s="1502"/>
      <c r="W431" s="1502"/>
      <c r="X431" s="1502"/>
      <c r="Y431" s="1502"/>
      <c r="Z431" s="1502"/>
      <c r="AA431" s="1502"/>
      <c r="AB431" s="1502"/>
      <c r="AC431" s="1502"/>
      <c r="AD431" s="1502"/>
      <c r="AE431" s="1502"/>
      <c r="AF431" s="1502"/>
      <c r="AG431" s="1502"/>
      <c r="AH431" s="1502"/>
      <c r="AI431" s="1502"/>
      <c r="AJ431" s="1502"/>
      <c r="AK431" s="1502"/>
      <c r="AL431" s="1502"/>
      <c r="AM431" s="1502"/>
      <c r="AN431" s="1502"/>
      <c r="AO431" s="1502"/>
      <c r="AP431" s="1502"/>
      <c r="AQ431" s="1502"/>
      <c r="AR431" s="1502"/>
      <c r="AS431" s="1502"/>
      <c r="AT431" s="1502"/>
      <c r="AU431" s="1502"/>
      <c r="AV431" s="1502"/>
      <c r="AW431" s="1502"/>
      <c r="AX431" s="1502"/>
      <c r="AY431" s="1502"/>
      <c r="AZ431" s="1502"/>
      <c r="BA431" s="1502"/>
      <c r="BB431" s="1502"/>
      <c r="BC431" s="1502"/>
      <c r="BD431" s="1502"/>
      <c r="BE431" s="1502"/>
      <c r="BF431" s="1502"/>
      <c r="BG431" s="1502"/>
      <c r="BH431" s="1502"/>
      <c r="BI431" s="1502"/>
      <c r="BJ431" s="1502"/>
      <c r="BK431" s="1502"/>
      <c r="BL431" s="1502"/>
      <c r="BM431" s="1502"/>
      <c r="BN431" s="1502"/>
      <c r="BO431" s="1502"/>
      <c r="BP431" s="1502"/>
      <c r="BQ431" s="1502"/>
      <c r="BR431" s="1502"/>
      <c r="BS431" s="1502"/>
      <c r="BT431" s="1502"/>
      <c r="BU431" s="1502"/>
      <c r="BV431" s="1502"/>
      <c r="BW431" s="1502"/>
      <c r="BX431" s="1502"/>
      <c r="BY431" s="1502"/>
      <c r="BZ431" s="1502"/>
      <c r="CA431" s="1502"/>
      <c r="CB431" s="1502"/>
      <c r="CC431" s="1502"/>
      <c r="CD431" s="1502"/>
      <c r="CE431" s="1502"/>
      <c r="CF431" s="1502"/>
      <c r="CG431" s="1502"/>
      <c r="CH431" s="1502"/>
      <c r="CI431" s="1502"/>
      <c r="CJ431" s="1502"/>
      <c r="CK431" s="1502"/>
      <c r="CL431" s="1502"/>
      <c r="CM431" s="1502"/>
      <c r="CN431" s="1502"/>
      <c r="CO431" s="1502"/>
      <c r="CP431" s="1502"/>
      <c r="CQ431" s="1502"/>
      <c r="CR431" s="1502"/>
      <c r="CS431" s="1502"/>
      <c r="CT431" s="1502"/>
      <c r="CU431" s="1502"/>
      <c r="CV431" s="1502"/>
      <c r="CW431" s="1502"/>
      <c r="CX431" s="1502"/>
      <c r="CY431" s="1502"/>
      <c r="CZ431" s="1502"/>
      <c r="DA431" s="1502"/>
      <c r="DB431" s="1502"/>
      <c r="DC431" s="1502"/>
      <c r="DD431" s="1502"/>
      <c r="DE431" s="1502"/>
      <c r="DF431" s="1502"/>
      <c r="DG431" s="1502"/>
      <c r="DH431" s="1502"/>
      <c r="DI431" s="1502"/>
      <c r="DJ431" s="1502"/>
      <c r="DK431" s="1502"/>
      <c r="DL431" s="1502"/>
      <c r="DM431" s="1502"/>
      <c r="DN431" s="1502"/>
      <c r="DO431" s="1502"/>
      <c r="DP431" s="1502"/>
      <c r="DQ431" s="1502"/>
      <c r="DR431" s="1502"/>
      <c r="DS431" s="1502"/>
      <c r="DT431" s="1502"/>
      <c r="DU431" s="1502"/>
      <c r="DV431" s="1502"/>
      <c r="DW431" s="1502"/>
      <c r="DX431" s="1502"/>
      <c r="DY431" s="1502"/>
      <c r="DZ431" s="1502"/>
      <c r="EA431" s="1502"/>
      <c r="EB431" s="1502"/>
      <c r="EC431" s="1502"/>
      <c r="ED431" s="1502"/>
      <c r="EE431" s="1502"/>
      <c r="EF431" s="1502"/>
      <c r="EG431" s="1502"/>
      <c r="EH431" s="1502"/>
      <c r="EI431" s="1502"/>
      <c r="EJ431" s="1502"/>
      <c r="EK431" s="1502"/>
      <c r="EL431" s="1502"/>
      <c r="EM431" s="1502"/>
      <c r="EN431" s="1502"/>
      <c r="EO431" s="1502"/>
      <c r="EP431" s="1502"/>
      <c r="EQ431" s="1502"/>
      <c r="ER431" s="1502"/>
      <c r="ES431" s="1502"/>
      <c r="ET431" s="1502"/>
      <c r="EU431" s="1502"/>
      <c r="EV431" s="1502"/>
      <c r="EW431" s="1502"/>
      <c r="EX431" s="1502"/>
      <c r="EY431" s="1502"/>
      <c r="EZ431" s="1502"/>
      <c r="FA431" s="1502"/>
      <c r="FB431" s="1502"/>
      <c r="FC431" s="1502"/>
      <c r="FD431" s="1502"/>
      <c r="FE431" s="1502"/>
      <c r="FF431" s="1502"/>
      <c r="FG431" s="1502"/>
      <c r="FH431" s="1502"/>
      <c r="FI431" s="1502"/>
      <c r="FJ431" s="1502"/>
      <c r="FK431" s="1502"/>
      <c r="FL431" s="1502"/>
      <c r="FM431" s="1502"/>
      <c r="FN431" s="1502"/>
      <c r="FO431" s="1502"/>
      <c r="FP431" s="1502"/>
      <c r="FQ431" s="1502"/>
      <c r="FR431" s="1502"/>
      <c r="FS431" s="1502"/>
      <c r="FT431" s="1502"/>
      <c r="FU431" s="1502"/>
      <c r="FV431" s="1502"/>
      <c r="FW431" s="1502"/>
      <c r="FX431" s="1502"/>
      <c r="FY431" s="1502"/>
      <c r="FZ431" s="1502"/>
      <c r="GA431" s="1502"/>
      <c r="GB431" s="1502"/>
      <c r="GC431" s="1502"/>
      <c r="GD431" s="1502"/>
      <c r="GE431" s="1502"/>
      <c r="GF431" s="1502"/>
      <c r="GG431" s="1502"/>
      <c r="GH431" s="1502"/>
      <c r="GI431" s="1502"/>
      <c r="GJ431" s="1502"/>
      <c r="GK431" s="1502"/>
      <c r="GL431" s="1502"/>
      <c r="GM431" s="1502"/>
      <c r="GN431" s="1502"/>
      <c r="GO431" s="1502"/>
      <c r="GP431" s="1502"/>
      <c r="GQ431" s="1502"/>
      <c r="GR431" s="1502"/>
      <c r="GS431" s="1502"/>
      <c r="GT431" s="1502"/>
      <c r="GU431" s="1502"/>
      <c r="GV431" s="1502"/>
      <c r="GW431" s="1502"/>
      <c r="GX431" s="1502"/>
      <c r="GY431" s="1502"/>
      <c r="GZ431" s="1502"/>
      <c r="HA431" s="1502"/>
      <c r="HB431" s="1502"/>
      <c r="HC431" s="1502"/>
      <c r="HD431" s="1502"/>
      <c r="HE431" s="1502"/>
      <c r="HF431" s="1502"/>
      <c r="HG431" s="1502"/>
      <c r="HH431" s="1502"/>
      <c r="HI431" s="1502"/>
      <c r="HJ431" s="1502"/>
      <c r="HK431" s="1502"/>
      <c r="HL431" s="1502"/>
      <c r="HM431" s="1502"/>
      <c r="HN431" s="1502"/>
      <c r="HO431" s="1502"/>
      <c r="HP431" s="1502"/>
      <c r="HQ431" s="1502"/>
      <c r="HR431" s="1502"/>
      <c r="HS431" s="1502"/>
      <c r="HT431" s="1502"/>
      <c r="HU431" s="1502"/>
      <c r="HV431" s="1502"/>
      <c r="HW431" s="1502"/>
      <c r="HX431" s="1502"/>
      <c r="HY431" s="1502"/>
      <c r="HZ431" s="1502"/>
      <c r="IA431" s="1502"/>
      <c r="IB431" s="1502"/>
      <c r="IC431" s="1502"/>
      <c r="ID431" s="1502"/>
      <c r="IE431" s="1502"/>
      <c r="IF431" s="1502"/>
      <c r="IG431" s="1502"/>
      <c r="IH431" s="1502"/>
      <c r="II431" s="1502"/>
      <c r="IJ431" s="1502"/>
      <c r="IK431" s="1502"/>
      <c r="IL431" s="1502"/>
      <c r="IM431" s="1502"/>
      <c r="IN431" s="1502"/>
      <c r="IO431" s="1502"/>
      <c r="IP431" s="1502"/>
      <c r="IQ431" s="1502"/>
      <c r="IR431" s="1502"/>
      <c r="IS431" s="1502"/>
      <c r="IT431" s="1502"/>
      <c r="IU431" s="1502"/>
      <c r="IV431" s="1502"/>
      <c r="IW431" s="1502"/>
      <c r="IX431" s="1502"/>
      <c r="IY431" s="1502"/>
      <c r="IZ431" s="1502"/>
      <c r="JA431" s="1502"/>
      <c r="JB431" s="1502"/>
      <c r="JC431" s="1502"/>
      <c r="JD431" s="1502"/>
      <c r="JE431" s="1502"/>
      <c r="JF431" s="1502"/>
      <c r="JG431" s="1502"/>
      <c r="JH431" s="1502"/>
      <c r="JI431" s="1502"/>
      <c r="JJ431" s="1502"/>
      <c r="JK431" s="1502"/>
      <c r="JL431" s="1502"/>
      <c r="JM431" s="1502"/>
      <c r="JN431" s="1502"/>
      <c r="JO431" s="1502"/>
      <c r="JP431" s="1502"/>
      <c r="JQ431" s="1502"/>
      <c r="JR431" s="1502"/>
      <c r="JS431" s="1502"/>
      <c r="JT431" s="1502"/>
      <c r="JU431" s="1502"/>
      <c r="JV431" s="1502"/>
      <c r="JW431" s="1502"/>
      <c r="JX431" s="1502"/>
      <c r="JY431" s="1502"/>
      <c r="JZ431" s="1502"/>
      <c r="KA431" s="1502"/>
      <c r="KB431" s="1502"/>
      <c r="KC431" s="1502"/>
      <c r="KD431" s="1502"/>
      <c r="KE431" s="1502"/>
      <c r="KF431" s="1502"/>
      <c r="KG431" s="1502"/>
      <c r="KH431" s="1502"/>
      <c r="KI431" s="1502"/>
      <c r="KJ431" s="1502"/>
      <c r="KK431" s="1502"/>
      <c r="KL431" s="1502"/>
      <c r="KM431" s="1502"/>
      <c r="KN431" s="1502"/>
      <c r="KO431" s="1502"/>
      <c r="KP431" s="1502"/>
      <c r="KQ431" s="1502"/>
      <c r="KR431" s="1502"/>
      <c r="KS431" s="1502"/>
      <c r="KT431" s="1502"/>
      <c r="KU431" s="1502"/>
      <c r="KV431" s="1502"/>
      <c r="KW431" s="1502"/>
      <c r="KX431" s="1502"/>
    </row>
    <row r="432" spans="1:310" ht="13.5" thickBot="1">
      <c r="A432" s="1096"/>
      <c r="B432" s="1035"/>
      <c r="C432" s="1035"/>
      <c r="D432" s="677" t="s">
        <v>1271</v>
      </c>
      <c r="E432" s="755">
        <v>119889</v>
      </c>
      <c r="F432" s="684"/>
      <c r="G432" s="676"/>
      <c r="H432" s="676"/>
      <c r="I432" s="1090"/>
    </row>
    <row r="433" spans="1:310" ht="13.5" thickBot="1">
      <c r="A433" s="1096"/>
      <c r="B433" s="1035"/>
      <c r="C433" s="756"/>
      <c r="D433" s="754" t="s">
        <v>1449</v>
      </c>
      <c r="E433" s="692">
        <v>0</v>
      </c>
      <c r="F433" s="757"/>
      <c r="G433" s="757"/>
      <c r="H433" s="676"/>
      <c r="I433" s="1090"/>
    </row>
    <row r="434" spans="1:310" ht="13.5" thickBot="1">
      <c r="A434" s="1096"/>
      <c r="B434" s="1035"/>
      <c r="C434" s="756"/>
      <c r="D434" s="754" t="s">
        <v>1450</v>
      </c>
      <c r="E434" s="692">
        <v>2656</v>
      </c>
      <c r="F434" s="757"/>
      <c r="G434" s="757"/>
      <c r="H434" s="676"/>
      <c r="I434" s="1090"/>
    </row>
    <row r="435" spans="1:310" ht="13.5" thickBot="1">
      <c r="A435" s="1096"/>
      <c r="B435" s="1035"/>
      <c r="C435" s="756"/>
      <c r="D435" s="754" t="s">
        <v>1272</v>
      </c>
      <c r="E435" s="692">
        <v>0</v>
      </c>
      <c r="F435" s="757"/>
      <c r="G435" s="757"/>
      <c r="H435" s="676"/>
      <c r="I435" s="1090"/>
    </row>
    <row r="436" spans="1:310" ht="13.5" thickBot="1">
      <c r="A436" s="1096"/>
      <c r="B436" s="1035"/>
      <c r="C436" s="756"/>
      <c r="D436" s="754" t="s">
        <v>1421</v>
      </c>
      <c r="E436" s="692">
        <v>64316</v>
      </c>
      <c r="F436" s="757"/>
      <c r="G436" s="757"/>
      <c r="H436" s="676"/>
      <c r="I436" s="1090"/>
    </row>
    <row r="437" spans="1:310" s="5" customFormat="1" ht="16.5" thickBot="1">
      <c r="A437" s="1096"/>
      <c r="B437" s="1035"/>
      <c r="C437" s="756"/>
      <c r="D437" s="754" t="s">
        <v>1451</v>
      </c>
      <c r="E437" s="692">
        <v>0</v>
      </c>
      <c r="F437" s="757"/>
      <c r="G437" s="757"/>
      <c r="H437" s="676"/>
      <c r="I437" s="1090"/>
      <c r="J437" s="1503"/>
      <c r="K437" s="1503"/>
      <c r="L437" s="1503"/>
      <c r="M437" s="1503"/>
      <c r="N437" s="1503"/>
      <c r="O437" s="1503"/>
      <c r="P437" s="1503"/>
      <c r="Q437" s="1503"/>
      <c r="R437" s="1503"/>
      <c r="S437" s="1503"/>
      <c r="T437" s="1503"/>
      <c r="U437" s="1503"/>
      <c r="V437" s="1503"/>
      <c r="W437" s="1503"/>
      <c r="X437" s="1503"/>
      <c r="Y437" s="1503"/>
      <c r="Z437" s="1503"/>
      <c r="AA437" s="1503"/>
      <c r="AB437" s="1503"/>
      <c r="AC437" s="1503"/>
      <c r="AD437" s="1503"/>
      <c r="AE437" s="1503"/>
      <c r="AF437" s="1503"/>
      <c r="AG437" s="1503"/>
      <c r="AH437" s="1503"/>
      <c r="AI437" s="1503"/>
      <c r="AJ437" s="1503"/>
      <c r="AK437" s="1503"/>
      <c r="AL437" s="1503"/>
      <c r="AM437" s="1503"/>
      <c r="AN437" s="1503"/>
      <c r="AO437" s="1503"/>
      <c r="AP437" s="1503"/>
      <c r="AQ437" s="1503"/>
      <c r="AR437" s="1503"/>
      <c r="AS437" s="1503"/>
      <c r="AT437" s="1503"/>
      <c r="AU437" s="1503"/>
      <c r="AV437" s="1503"/>
      <c r="AW437" s="1503"/>
      <c r="AX437" s="1503"/>
      <c r="AY437" s="1503"/>
      <c r="AZ437" s="1503"/>
      <c r="BA437" s="1503"/>
      <c r="BB437" s="1503"/>
      <c r="BC437" s="1503"/>
      <c r="BD437" s="1503"/>
      <c r="BE437" s="1503"/>
      <c r="BF437" s="1503"/>
      <c r="BG437" s="1503"/>
      <c r="BH437" s="1503"/>
      <c r="BI437" s="1503"/>
      <c r="BJ437" s="1503"/>
      <c r="BK437" s="1503"/>
      <c r="BL437" s="1503"/>
      <c r="BM437" s="1503"/>
      <c r="BN437" s="1503"/>
      <c r="BO437" s="1503"/>
      <c r="BP437" s="1503"/>
      <c r="BQ437" s="1503"/>
      <c r="BR437" s="1503"/>
      <c r="BS437" s="1503"/>
      <c r="BT437" s="1503"/>
      <c r="BU437" s="1503"/>
      <c r="BV437" s="1503"/>
      <c r="BW437" s="1503"/>
      <c r="BX437" s="1503"/>
      <c r="BY437" s="1503"/>
      <c r="BZ437" s="1503"/>
      <c r="CA437" s="1503"/>
      <c r="CB437" s="1503"/>
      <c r="CC437" s="1503"/>
      <c r="CD437" s="1503"/>
      <c r="CE437" s="1503"/>
      <c r="CF437" s="1503"/>
      <c r="CG437" s="1503"/>
      <c r="CH437" s="1503"/>
      <c r="CI437" s="1503"/>
      <c r="CJ437" s="1503"/>
      <c r="CK437" s="1503"/>
      <c r="CL437" s="1503"/>
      <c r="CM437" s="1503"/>
      <c r="CN437" s="1503"/>
      <c r="CO437" s="1503"/>
      <c r="CP437" s="1503"/>
      <c r="CQ437" s="1503"/>
      <c r="CR437" s="1503"/>
      <c r="CS437" s="1503"/>
      <c r="CT437" s="1503"/>
      <c r="CU437" s="1503"/>
      <c r="CV437" s="1503"/>
      <c r="CW437" s="1503"/>
      <c r="CX437" s="1503"/>
      <c r="CY437" s="1503"/>
      <c r="CZ437" s="1503"/>
      <c r="DA437" s="1503"/>
      <c r="DB437" s="1503"/>
      <c r="DC437" s="1503"/>
      <c r="DD437" s="1503"/>
      <c r="DE437" s="1503"/>
      <c r="DF437" s="1503"/>
      <c r="DG437" s="1503"/>
      <c r="DH437" s="1503"/>
      <c r="DI437" s="1503"/>
      <c r="DJ437" s="1503"/>
      <c r="DK437" s="1503"/>
      <c r="DL437" s="1503"/>
      <c r="DM437" s="1503"/>
      <c r="DN437" s="1503"/>
      <c r="DO437" s="1503"/>
      <c r="DP437" s="1503"/>
      <c r="DQ437" s="1503"/>
      <c r="DR437" s="1503"/>
      <c r="DS437" s="1503"/>
      <c r="DT437" s="1503"/>
      <c r="DU437" s="1503"/>
      <c r="DV437" s="1503"/>
      <c r="DW437" s="1503"/>
      <c r="DX437" s="1503"/>
      <c r="DY437" s="1503"/>
      <c r="DZ437" s="1503"/>
      <c r="EA437" s="1503"/>
      <c r="EB437" s="1503"/>
      <c r="EC437" s="1503"/>
      <c r="ED437" s="1503"/>
      <c r="EE437" s="1503"/>
      <c r="EF437" s="1503"/>
      <c r="EG437" s="1503"/>
      <c r="EH437" s="1503"/>
      <c r="EI437" s="1503"/>
      <c r="EJ437" s="1503"/>
      <c r="EK437" s="1503"/>
      <c r="EL437" s="1503"/>
      <c r="EM437" s="1503"/>
      <c r="EN437" s="1503"/>
      <c r="EO437" s="1503"/>
      <c r="EP437" s="1503"/>
      <c r="EQ437" s="1503"/>
      <c r="ER437" s="1503"/>
      <c r="ES437" s="1503"/>
      <c r="ET437" s="1503"/>
      <c r="EU437" s="1503"/>
      <c r="EV437" s="1503"/>
      <c r="EW437" s="1503"/>
      <c r="EX437" s="1503"/>
      <c r="EY437" s="1503"/>
      <c r="EZ437" s="1503"/>
      <c r="FA437" s="1503"/>
      <c r="FB437" s="1503"/>
      <c r="FC437" s="1503"/>
      <c r="FD437" s="1503"/>
      <c r="FE437" s="1503"/>
      <c r="FF437" s="1503"/>
      <c r="FG437" s="1503"/>
      <c r="FH437" s="1503"/>
      <c r="FI437" s="1503"/>
      <c r="FJ437" s="1503"/>
      <c r="FK437" s="1503"/>
      <c r="FL437" s="1503"/>
      <c r="FM437" s="1503"/>
      <c r="FN437" s="1503"/>
      <c r="FO437" s="1503"/>
      <c r="FP437" s="1503"/>
      <c r="FQ437" s="1503"/>
      <c r="FR437" s="1503"/>
      <c r="FS437" s="1503"/>
      <c r="FT437" s="1503"/>
      <c r="FU437" s="1503"/>
      <c r="FV437" s="1503"/>
      <c r="FW437" s="1503"/>
      <c r="FX437" s="1503"/>
      <c r="FY437" s="1503"/>
      <c r="FZ437" s="1503"/>
      <c r="GA437" s="1503"/>
      <c r="GB437" s="1503"/>
      <c r="GC437" s="1503"/>
      <c r="GD437" s="1503"/>
      <c r="GE437" s="1503"/>
      <c r="GF437" s="1503"/>
      <c r="GG437" s="1503"/>
      <c r="GH437" s="1503"/>
      <c r="GI437" s="1503"/>
      <c r="GJ437" s="1503"/>
      <c r="GK437" s="1503"/>
      <c r="GL437" s="1503"/>
      <c r="GM437" s="1503"/>
      <c r="GN437" s="1503"/>
      <c r="GO437" s="1503"/>
      <c r="GP437" s="1503"/>
      <c r="GQ437" s="1503"/>
      <c r="GR437" s="1503"/>
      <c r="GS437" s="1503"/>
      <c r="GT437" s="1503"/>
      <c r="GU437" s="1503"/>
      <c r="GV437" s="1503"/>
      <c r="GW437" s="1503"/>
      <c r="GX437" s="1503"/>
      <c r="GY437" s="1503"/>
      <c r="GZ437" s="1503"/>
      <c r="HA437" s="1503"/>
      <c r="HB437" s="1503"/>
      <c r="HC437" s="1503"/>
      <c r="HD437" s="1503"/>
      <c r="HE437" s="1503"/>
      <c r="HF437" s="1503"/>
      <c r="HG437" s="1503"/>
      <c r="HH437" s="1503"/>
      <c r="HI437" s="1503"/>
      <c r="HJ437" s="1503"/>
      <c r="HK437" s="1503"/>
      <c r="HL437" s="1503"/>
      <c r="HM437" s="1503"/>
      <c r="HN437" s="1503"/>
      <c r="HO437" s="1503"/>
      <c r="HP437" s="1503"/>
      <c r="HQ437" s="1503"/>
      <c r="HR437" s="1503"/>
      <c r="HS437" s="1503"/>
      <c r="HT437" s="1503"/>
      <c r="HU437" s="1503"/>
      <c r="HV437" s="1503"/>
      <c r="HW437" s="1503"/>
      <c r="HX437" s="1503"/>
      <c r="HY437" s="1503"/>
      <c r="HZ437" s="1503"/>
      <c r="IA437" s="1503"/>
      <c r="IB437" s="1503"/>
      <c r="IC437" s="1503"/>
      <c r="ID437" s="1503"/>
      <c r="IE437" s="1503"/>
      <c r="IF437" s="1503"/>
      <c r="IG437" s="1503"/>
      <c r="IH437" s="1503"/>
      <c r="II437" s="1503"/>
      <c r="IJ437" s="1503"/>
      <c r="IK437" s="1503"/>
      <c r="IL437" s="1503"/>
      <c r="IM437" s="1503"/>
      <c r="IN437" s="1503"/>
      <c r="IO437" s="1503"/>
      <c r="IP437" s="1503"/>
      <c r="IQ437" s="1503"/>
      <c r="IR437" s="1503"/>
      <c r="IS437" s="1503"/>
      <c r="IT437" s="1503"/>
      <c r="IU437" s="1503"/>
      <c r="IV437" s="1503"/>
      <c r="IW437" s="1503"/>
      <c r="IX437" s="1503"/>
      <c r="IY437" s="1503"/>
      <c r="IZ437" s="1503"/>
      <c r="JA437" s="1503"/>
      <c r="JB437" s="1503"/>
      <c r="JC437" s="1503"/>
      <c r="JD437" s="1503"/>
      <c r="JE437" s="1503"/>
      <c r="JF437" s="1503"/>
      <c r="JG437" s="1503"/>
      <c r="JH437" s="1503"/>
      <c r="JI437" s="1503"/>
      <c r="JJ437" s="1503"/>
      <c r="JK437" s="1503"/>
      <c r="JL437" s="1503"/>
      <c r="JM437" s="1503"/>
      <c r="JN437" s="1503"/>
      <c r="JO437" s="1503"/>
      <c r="JP437" s="1503"/>
      <c r="JQ437" s="1503"/>
      <c r="JR437" s="1503"/>
      <c r="JS437" s="1503"/>
      <c r="JT437" s="1503"/>
      <c r="JU437" s="1503"/>
      <c r="JV437" s="1503"/>
      <c r="JW437" s="1503"/>
      <c r="JX437" s="1503"/>
      <c r="JY437" s="1503"/>
      <c r="JZ437" s="1503"/>
      <c r="KA437" s="1503"/>
      <c r="KB437" s="1503"/>
      <c r="KC437" s="1503"/>
      <c r="KD437" s="1503"/>
      <c r="KE437" s="1503"/>
      <c r="KF437" s="1503"/>
      <c r="KG437" s="1503"/>
      <c r="KH437" s="1503"/>
      <c r="KI437" s="1503"/>
      <c r="KJ437" s="1503"/>
      <c r="KK437" s="1503"/>
      <c r="KL437" s="1503"/>
      <c r="KM437" s="1503"/>
      <c r="KN437" s="1503"/>
      <c r="KO437" s="1503"/>
      <c r="KP437" s="1503"/>
      <c r="KQ437" s="1503"/>
      <c r="KR437" s="1503"/>
      <c r="KS437" s="1503"/>
      <c r="KT437" s="1503"/>
      <c r="KU437" s="1503"/>
      <c r="KV437" s="1503"/>
      <c r="KW437" s="1503"/>
      <c r="KX437" s="1503"/>
    </row>
    <row r="438" spans="1:310" s="5" customFormat="1" ht="16.5" thickBot="1">
      <c r="A438" s="1096"/>
      <c r="B438" s="1035"/>
      <c r="C438" s="756"/>
      <c r="D438" s="754" t="s">
        <v>1452</v>
      </c>
      <c r="E438" s="692">
        <v>0</v>
      </c>
      <c r="F438" s="757"/>
      <c r="G438" s="757"/>
      <c r="H438" s="676"/>
      <c r="I438" s="1090"/>
      <c r="J438" s="1503"/>
      <c r="K438" s="1503"/>
      <c r="L438" s="1503"/>
      <c r="M438" s="1503"/>
      <c r="N438" s="1503"/>
      <c r="O438" s="1503"/>
      <c r="P438" s="1503"/>
      <c r="Q438" s="1503"/>
      <c r="R438" s="1503"/>
      <c r="S438" s="1503"/>
      <c r="T438" s="1503"/>
      <c r="U438" s="1503"/>
      <c r="V438" s="1503"/>
      <c r="W438" s="1503"/>
      <c r="X438" s="1503"/>
      <c r="Y438" s="1503"/>
      <c r="Z438" s="1503"/>
      <c r="AA438" s="1503"/>
      <c r="AB438" s="1503"/>
      <c r="AC438" s="1503"/>
      <c r="AD438" s="1503"/>
      <c r="AE438" s="1503"/>
      <c r="AF438" s="1503"/>
      <c r="AG438" s="1503"/>
      <c r="AH438" s="1503"/>
      <c r="AI438" s="1503"/>
      <c r="AJ438" s="1503"/>
      <c r="AK438" s="1503"/>
      <c r="AL438" s="1503"/>
      <c r="AM438" s="1503"/>
      <c r="AN438" s="1503"/>
      <c r="AO438" s="1503"/>
      <c r="AP438" s="1503"/>
      <c r="AQ438" s="1503"/>
      <c r="AR438" s="1503"/>
      <c r="AS438" s="1503"/>
      <c r="AT438" s="1503"/>
      <c r="AU438" s="1503"/>
      <c r="AV438" s="1503"/>
      <c r="AW438" s="1503"/>
      <c r="AX438" s="1503"/>
      <c r="AY438" s="1503"/>
      <c r="AZ438" s="1503"/>
      <c r="BA438" s="1503"/>
      <c r="BB438" s="1503"/>
      <c r="BC438" s="1503"/>
      <c r="BD438" s="1503"/>
      <c r="BE438" s="1503"/>
      <c r="BF438" s="1503"/>
      <c r="BG438" s="1503"/>
      <c r="BH438" s="1503"/>
      <c r="BI438" s="1503"/>
      <c r="BJ438" s="1503"/>
      <c r="BK438" s="1503"/>
      <c r="BL438" s="1503"/>
      <c r="BM438" s="1503"/>
      <c r="BN438" s="1503"/>
      <c r="BO438" s="1503"/>
      <c r="BP438" s="1503"/>
      <c r="BQ438" s="1503"/>
      <c r="BR438" s="1503"/>
      <c r="BS438" s="1503"/>
      <c r="BT438" s="1503"/>
      <c r="BU438" s="1503"/>
      <c r="BV438" s="1503"/>
      <c r="BW438" s="1503"/>
      <c r="BX438" s="1503"/>
      <c r="BY438" s="1503"/>
      <c r="BZ438" s="1503"/>
      <c r="CA438" s="1503"/>
      <c r="CB438" s="1503"/>
      <c r="CC438" s="1503"/>
      <c r="CD438" s="1503"/>
      <c r="CE438" s="1503"/>
      <c r="CF438" s="1503"/>
      <c r="CG438" s="1503"/>
      <c r="CH438" s="1503"/>
      <c r="CI438" s="1503"/>
      <c r="CJ438" s="1503"/>
      <c r="CK438" s="1503"/>
      <c r="CL438" s="1503"/>
      <c r="CM438" s="1503"/>
      <c r="CN438" s="1503"/>
      <c r="CO438" s="1503"/>
      <c r="CP438" s="1503"/>
      <c r="CQ438" s="1503"/>
      <c r="CR438" s="1503"/>
      <c r="CS438" s="1503"/>
      <c r="CT438" s="1503"/>
      <c r="CU438" s="1503"/>
      <c r="CV438" s="1503"/>
      <c r="CW438" s="1503"/>
      <c r="CX438" s="1503"/>
      <c r="CY438" s="1503"/>
      <c r="CZ438" s="1503"/>
      <c r="DA438" s="1503"/>
      <c r="DB438" s="1503"/>
      <c r="DC438" s="1503"/>
      <c r="DD438" s="1503"/>
      <c r="DE438" s="1503"/>
      <c r="DF438" s="1503"/>
      <c r="DG438" s="1503"/>
      <c r="DH438" s="1503"/>
      <c r="DI438" s="1503"/>
      <c r="DJ438" s="1503"/>
      <c r="DK438" s="1503"/>
      <c r="DL438" s="1503"/>
      <c r="DM438" s="1503"/>
      <c r="DN438" s="1503"/>
      <c r="DO438" s="1503"/>
      <c r="DP438" s="1503"/>
      <c r="DQ438" s="1503"/>
      <c r="DR438" s="1503"/>
      <c r="DS438" s="1503"/>
      <c r="DT438" s="1503"/>
      <c r="DU438" s="1503"/>
      <c r="DV438" s="1503"/>
      <c r="DW438" s="1503"/>
      <c r="DX438" s="1503"/>
      <c r="DY438" s="1503"/>
      <c r="DZ438" s="1503"/>
      <c r="EA438" s="1503"/>
      <c r="EB438" s="1503"/>
      <c r="EC438" s="1503"/>
      <c r="ED438" s="1503"/>
      <c r="EE438" s="1503"/>
      <c r="EF438" s="1503"/>
      <c r="EG438" s="1503"/>
      <c r="EH438" s="1503"/>
      <c r="EI438" s="1503"/>
      <c r="EJ438" s="1503"/>
      <c r="EK438" s="1503"/>
      <c r="EL438" s="1503"/>
      <c r="EM438" s="1503"/>
      <c r="EN438" s="1503"/>
      <c r="EO438" s="1503"/>
      <c r="EP438" s="1503"/>
      <c r="EQ438" s="1503"/>
      <c r="ER438" s="1503"/>
      <c r="ES438" s="1503"/>
      <c r="ET438" s="1503"/>
      <c r="EU438" s="1503"/>
      <c r="EV438" s="1503"/>
      <c r="EW438" s="1503"/>
      <c r="EX438" s="1503"/>
      <c r="EY438" s="1503"/>
      <c r="EZ438" s="1503"/>
      <c r="FA438" s="1503"/>
      <c r="FB438" s="1503"/>
      <c r="FC438" s="1503"/>
      <c r="FD438" s="1503"/>
      <c r="FE438" s="1503"/>
      <c r="FF438" s="1503"/>
      <c r="FG438" s="1503"/>
      <c r="FH438" s="1503"/>
      <c r="FI438" s="1503"/>
      <c r="FJ438" s="1503"/>
      <c r="FK438" s="1503"/>
      <c r="FL438" s="1503"/>
      <c r="FM438" s="1503"/>
      <c r="FN438" s="1503"/>
      <c r="FO438" s="1503"/>
      <c r="FP438" s="1503"/>
      <c r="FQ438" s="1503"/>
      <c r="FR438" s="1503"/>
      <c r="FS438" s="1503"/>
      <c r="FT438" s="1503"/>
      <c r="FU438" s="1503"/>
      <c r="FV438" s="1503"/>
      <c r="FW438" s="1503"/>
      <c r="FX438" s="1503"/>
      <c r="FY438" s="1503"/>
      <c r="FZ438" s="1503"/>
      <c r="GA438" s="1503"/>
      <c r="GB438" s="1503"/>
      <c r="GC438" s="1503"/>
      <c r="GD438" s="1503"/>
      <c r="GE438" s="1503"/>
      <c r="GF438" s="1503"/>
      <c r="GG438" s="1503"/>
      <c r="GH438" s="1503"/>
      <c r="GI438" s="1503"/>
      <c r="GJ438" s="1503"/>
      <c r="GK438" s="1503"/>
      <c r="GL438" s="1503"/>
      <c r="GM438" s="1503"/>
      <c r="GN438" s="1503"/>
      <c r="GO438" s="1503"/>
      <c r="GP438" s="1503"/>
      <c r="GQ438" s="1503"/>
      <c r="GR438" s="1503"/>
      <c r="GS438" s="1503"/>
      <c r="GT438" s="1503"/>
      <c r="GU438" s="1503"/>
      <c r="GV438" s="1503"/>
      <c r="GW438" s="1503"/>
      <c r="GX438" s="1503"/>
      <c r="GY438" s="1503"/>
      <c r="GZ438" s="1503"/>
      <c r="HA438" s="1503"/>
      <c r="HB438" s="1503"/>
      <c r="HC438" s="1503"/>
      <c r="HD438" s="1503"/>
      <c r="HE438" s="1503"/>
      <c r="HF438" s="1503"/>
      <c r="HG438" s="1503"/>
      <c r="HH438" s="1503"/>
      <c r="HI438" s="1503"/>
      <c r="HJ438" s="1503"/>
      <c r="HK438" s="1503"/>
      <c r="HL438" s="1503"/>
      <c r="HM438" s="1503"/>
      <c r="HN438" s="1503"/>
      <c r="HO438" s="1503"/>
      <c r="HP438" s="1503"/>
      <c r="HQ438" s="1503"/>
      <c r="HR438" s="1503"/>
      <c r="HS438" s="1503"/>
      <c r="HT438" s="1503"/>
      <c r="HU438" s="1503"/>
      <c r="HV438" s="1503"/>
      <c r="HW438" s="1503"/>
      <c r="HX438" s="1503"/>
      <c r="HY438" s="1503"/>
      <c r="HZ438" s="1503"/>
      <c r="IA438" s="1503"/>
      <c r="IB438" s="1503"/>
      <c r="IC438" s="1503"/>
      <c r="ID438" s="1503"/>
      <c r="IE438" s="1503"/>
      <c r="IF438" s="1503"/>
      <c r="IG438" s="1503"/>
      <c r="IH438" s="1503"/>
      <c r="II438" s="1503"/>
      <c r="IJ438" s="1503"/>
      <c r="IK438" s="1503"/>
      <c r="IL438" s="1503"/>
      <c r="IM438" s="1503"/>
      <c r="IN438" s="1503"/>
      <c r="IO438" s="1503"/>
      <c r="IP438" s="1503"/>
      <c r="IQ438" s="1503"/>
      <c r="IR438" s="1503"/>
      <c r="IS438" s="1503"/>
      <c r="IT438" s="1503"/>
      <c r="IU438" s="1503"/>
      <c r="IV438" s="1503"/>
      <c r="IW438" s="1503"/>
      <c r="IX438" s="1503"/>
      <c r="IY438" s="1503"/>
      <c r="IZ438" s="1503"/>
      <c r="JA438" s="1503"/>
      <c r="JB438" s="1503"/>
      <c r="JC438" s="1503"/>
      <c r="JD438" s="1503"/>
      <c r="JE438" s="1503"/>
      <c r="JF438" s="1503"/>
      <c r="JG438" s="1503"/>
      <c r="JH438" s="1503"/>
      <c r="JI438" s="1503"/>
      <c r="JJ438" s="1503"/>
      <c r="JK438" s="1503"/>
      <c r="JL438" s="1503"/>
      <c r="JM438" s="1503"/>
      <c r="JN438" s="1503"/>
      <c r="JO438" s="1503"/>
      <c r="JP438" s="1503"/>
      <c r="JQ438" s="1503"/>
      <c r="JR438" s="1503"/>
      <c r="JS438" s="1503"/>
      <c r="JT438" s="1503"/>
      <c r="JU438" s="1503"/>
      <c r="JV438" s="1503"/>
      <c r="JW438" s="1503"/>
      <c r="JX438" s="1503"/>
      <c r="JY438" s="1503"/>
      <c r="JZ438" s="1503"/>
      <c r="KA438" s="1503"/>
      <c r="KB438" s="1503"/>
      <c r="KC438" s="1503"/>
      <c r="KD438" s="1503"/>
      <c r="KE438" s="1503"/>
      <c r="KF438" s="1503"/>
      <c r="KG438" s="1503"/>
      <c r="KH438" s="1503"/>
      <c r="KI438" s="1503"/>
      <c r="KJ438" s="1503"/>
      <c r="KK438" s="1503"/>
      <c r="KL438" s="1503"/>
      <c r="KM438" s="1503"/>
      <c r="KN438" s="1503"/>
      <c r="KO438" s="1503"/>
      <c r="KP438" s="1503"/>
      <c r="KQ438" s="1503"/>
      <c r="KR438" s="1503"/>
      <c r="KS438" s="1503"/>
      <c r="KT438" s="1503"/>
      <c r="KU438" s="1503"/>
      <c r="KV438" s="1503"/>
      <c r="KW438" s="1503"/>
      <c r="KX438" s="1503"/>
    </row>
    <row r="439" spans="1:310" s="1033" customFormat="1" ht="13.5" thickBot="1">
      <c r="A439" s="1096"/>
      <c r="B439" s="1035"/>
      <c r="C439" s="756"/>
      <c r="D439" s="754" t="s">
        <v>1453</v>
      </c>
      <c r="E439" s="692">
        <v>0</v>
      </c>
      <c r="F439" s="757"/>
      <c r="G439" s="757"/>
      <c r="H439" s="676"/>
      <c r="I439" s="1090"/>
      <c r="J439" s="1531"/>
      <c r="K439" s="1531"/>
      <c r="L439" s="1531"/>
      <c r="M439" s="1531"/>
      <c r="N439" s="1531"/>
      <c r="O439" s="1531"/>
      <c r="P439" s="1531"/>
      <c r="Q439" s="1531"/>
      <c r="R439" s="1531"/>
      <c r="S439" s="1531"/>
      <c r="T439" s="1531"/>
      <c r="U439" s="1531"/>
      <c r="V439" s="1531"/>
      <c r="W439" s="1531"/>
      <c r="X439" s="1531"/>
      <c r="Y439" s="1531"/>
      <c r="Z439" s="1531"/>
      <c r="AA439" s="1531"/>
      <c r="AB439" s="1531"/>
      <c r="AC439" s="1531"/>
      <c r="AD439" s="1531"/>
      <c r="AE439" s="1531"/>
      <c r="AF439" s="1531"/>
      <c r="AG439" s="1531"/>
      <c r="AH439" s="1531"/>
      <c r="AI439" s="1531"/>
      <c r="AJ439" s="1531"/>
      <c r="AK439" s="1531"/>
      <c r="AL439" s="1531"/>
      <c r="AM439" s="1531"/>
      <c r="AN439" s="1531"/>
      <c r="AO439" s="1531"/>
      <c r="AP439" s="1531"/>
      <c r="AQ439" s="1531"/>
      <c r="AR439" s="1531"/>
      <c r="AS439" s="1531"/>
      <c r="AT439" s="1531"/>
      <c r="AU439" s="1531"/>
      <c r="AV439" s="1531"/>
      <c r="AW439" s="1531"/>
      <c r="AX439" s="1531"/>
      <c r="AY439" s="1531"/>
      <c r="AZ439" s="1531"/>
      <c r="BA439" s="1531"/>
      <c r="BB439" s="1531"/>
      <c r="BC439" s="1531"/>
      <c r="BD439" s="1531"/>
      <c r="BE439" s="1531"/>
      <c r="BF439" s="1531"/>
      <c r="BG439" s="1531"/>
      <c r="BH439" s="1531"/>
      <c r="BI439" s="1531"/>
      <c r="BJ439" s="1531"/>
      <c r="BK439" s="1531"/>
      <c r="BL439" s="1531"/>
      <c r="BM439" s="1531"/>
      <c r="BN439" s="1531"/>
      <c r="BO439" s="1531"/>
      <c r="BP439" s="1531"/>
      <c r="BQ439" s="1531"/>
      <c r="BR439" s="1531"/>
      <c r="BS439" s="1531"/>
      <c r="BT439" s="1531"/>
      <c r="BU439" s="1531"/>
      <c r="BV439" s="1531"/>
      <c r="BW439" s="1531"/>
      <c r="BX439" s="1531"/>
      <c r="BY439" s="1531"/>
      <c r="BZ439" s="1531"/>
      <c r="CA439" s="1531"/>
      <c r="CB439" s="1531"/>
      <c r="CC439" s="1531"/>
      <c r="CD439" s="1531"/>
      <c r="CE439" s="1531"/>
      <c r="CF439" s="1531"/>
      <c r="CG439" s="1531"/>
      <c r="CH439" s="1531"/>
      <c r="CI439" s="1531"/>
      <c r="CJ439" s="1531"/>
      <c r="CK439" s="1531"/>
      <c r="CL439" s="1531"/>
      <c r="CM439" s="1531"/>
      <c r="CN439" s="1531"/>
      <c r="CO439" s="1531"/>
      <c r="CP439" s="1531"/>
      <c r="CQ439" s="1531"/>
      <c r="CR439" s="1531"/>
      <c r="CS439" s="1531"/>
      <c r="CT439" s="1531"/>
      <c r="CU439" s="1531"/>
      <c r="CV439" s="1531"/>
      <c r="CW439" s="1531"/>
      <c r="CX439" s="1531"/>
      <c r="CY439" s="1531"/>
      <c r="CZ439" s="1531"/>
      <c r="DA439" s="1531"/>
      <c r="DB439" s="1531"/>
      <c r="DC439" s="1531"/>
      <c r="DD439" s="1531"/>
      <c r="DE439" s="1531"/>
      <c r="DF439" s="1531"/>
      <c r="DG439" s="1531"/>
      <c r="DH439" s="1531"/>
      <c r="DI439" s="1531"/>
      <c r="DJ439" s="1531"/>
      <c r="DK439" s="1531"/>
      <c r="DL439" s="1531"/>
      <c r="DM439" s="1531"/>
      <c r="DN439" s="1531"/>
      <c r="DO439" s="1531"/>
      <c r="DP439" s="1531"/>
      <c r="DQ439" s="1531"/>
      <c r="DR439" s="1531"/>
      <c r="DS439" s="1531"/>
      <c r="DT439" s="1531"/>
      <c r="DU439" s="1531"/>
      <c r="DV439" s="1531"/>
      <c r="DW439" s="1531"/>
      <c r="DX439" s="1531"/>
      <c r="DY439" s="1531"/>
      <c r="DZ439" s="1531"/>
      <c r="EA439" s="1531"/>
      <c r="EB439" s="1531"/>
      <c r="EC439" s="1531"/>
      <c r="ED439" s="1531"/>
      <c r="EE439" s="1531"/>
      <c r="EF439" s="1531"/>
      <c r="EG439" s="1531"/>
      <c r="EH439" s="1531"/>
      <c r="EI439" s="1531"/>
      <c r="EJ439" s="1531"/>
      <c r="EK439" s="1531"/>
      <c r="EL439" s="1531"/>
      <c r="EM439" s="1531"/>
      <c r="EN439" s="1531"/>
      <c r="EO439" s="1531"/>
      <c r="EP439" s="1531"/>
      <c r="EQ439" s="1531"/>
      <c r="ER439" s="1531"/>
      <c r="ES439" s="1531"/>
      <c r="ET439" s="1531"/>
      <c r="EU439" s="1531"/>
      <c r="EV439" s="1531"/>
      <c r="EW439" s="1531"/>
      <c r="EX439" s="1531"/>
      <c r="EY439" s="1531"/>
      <c r="EZ439" s="1531"/>
      <c r="FA439" s="1531"/>
      <c r="FB439" s="1531"/>
      <c r="FC439" s="1531"/>
      <c r="FD439" s="1531"/>
      <c r="FE439" s="1531"/>
      <c r="FF439" s="1531"/>
      <c r="FG439" s="1531"/>
      <c r="FH439" s="1531"/>
      <c r="FI439" s="1531"/>
      <c r="FJ439" s="1531"/>
      <c r="FK439" s="1531"/>
      <c r="FL439" s="1531"/>
      <c r="FM439" s="1531"/>
      <c r="FN439" s="1531"/>
      <c r="FO439" s="1531"/>
      <c r="FP439" s="1531"/>
      <c r="FQ439" s="1531"/>
      <c r="FR439" s="1531"/>
      <c r="FS439" s="1531"/>
      <c r="FT439" s="1531"/>
      <c r="FU439" s="1531"/>
      <c r="FV439" s="1531"/>
      <c r="FW439" s="1531"/>
      <c r="FX439" s="1531"/>
      <c r="FY439" s="1531"/>
      <c r="FZ439" s="1531"/>
      <c r="GA439" s="1531"/>
      <c r="GB439" s="1531"/>
      <c r="GC439" s="1531"/>
      <c r="GD439" s="1531"/>
      <c r="GE439" s="1531"/>
      <c r="GF439" s="1531"/>
      <c r="GG439" s="1531"/>
      <c r="GH439" s="1531"/>
      <c r="GI439" s="1531"/>
      <c r="GJ439" s="1531"/>
      <c r="GK439" s="1531"/>
      <c r="GL439" s="1531"/>
      <c r="GM439" s="1531"/>
      <c r="GN439" s="1531"/>
      <c r="GO439" s="1531"/>
      <c r="GP439" s="1531"/>
      <c r="GQ439" s="1531"/>
      <c r="GR439" s="1531"/>
      <c r="GS439" s="1531"/>
      <c r="GT439" s="1531"/>
      <c r="GU439" s="1531"/>
      <c r="GV439" s="1531"/>
      <c r="GW439" s="1531"/>
      <c r="GX439" s="1531"/>
      <c r="GY439" s="1531"/>
      <c r="GZ439" s="1531"/>
      <c r="HA439" s="1531"/>
      <c r="HB439" s="1531"/>
      <c r="HC439" s="1531"/>
      <c r="HD439" s="1531"/>
      <c r="HE439" s="1531"/>
      <c r="HF439" s="1531"/>
      <c r="HG439" s="1531"/>
      <c r="HH439" s="1531"/>
      <c r="HI439" s="1531"/>
      <c r="HJ439" s="1531"/>
      <c r="HK439" s="1531"/>
      <c r="HL439" s="1531"/>
      <c r="HM439" s="1531"/>
      <c r="HN439" s="1531"/>
      <c r="HO439" s="1531"/>
      <c r="HP439" s="1531"/>
      <c r="HQ439" s="1531"/>
      <c r="HR439" s="1531"/>
      <c r="HS439" s="1531"/>
      <c r="HT439" s="1531"/>
      <c r="HU439" s="1531"/>
      <c r="HV439" s="1531"/>
      <c r="HW439" s="1531"/>
      <c r="HX439" s="1531"/>
      <c r="HY439" s="1531"/>
      <c r="HZ439" s="1531"/>
      <c r="IA439" s="1531"/>
      <c r="IB439" s="1531"/>
      <c r="IC439" s="1531"/>
      <c r="ID439" s="1531"/>
      <c r="IE439" s="1531"/>
      <c r="IF439" s="1531"/>
      <c r="IG439" s="1531"/>
      <c r="IH439" s="1531"/>
      <c r="II439" s="1531"/>
      <c r="IJ439" s="1531"/>
      <c r="IK439" s="1531"/>
      <c r="IL439" s="1531"/>
      <c r="IM439" s="1531"/>
      <c r="IN439" s="1531"/>
      <c r="IO439" s="1531"/>
      <c r="IP439" s="1531"/>
      <c r="IQ439" s="1531"/>
      <c r="IR439" s="1531"/>
      <c r="IS439" s="1531"/>
      <c r="IT439" s="1531"/>
      <c r="IU439" s="1531"/>
      <c r="IV439" s="1531"/>
      <c r="IW439" s="1531"/>
      <c r="IX439" s="1531"/>
      <c r="IY439" s="1531"/>
      <c r="IZ439" s="1531"/>
      <c r="JA439" s="1531"/>
      <c r="JB439" s="1531"/>
      <c r="JC439" s="1531"/>
      <c r="JD439" s="1531"/>
      <c r="JE439" s="1531"/>
      <c r="JF439" s="1531"/>
      <c r="JG439" s="1531"/>
      <c r="JH439" s="1531"/>
      <c r="JI439" s="1531"/>
      <c r="JJ439" s="1531"/>
      <c r="JK439" s="1531"/>
      <c r="JL439" s="1531"/>
      <c r="JM439" s="1531"/>
      <c r="JN439" s="1531"/>
      <c r="JO439" s="1531"/>
      <c r="JP439" s="1531"/>
      <c r="JQ439" s="1531"/>
      <c r="JR439" s="1531"/>
      <c r="JS439" s="1531"/>
      <c r="JT439" s="1531"/>
      <c r="JU439" s="1531"/>
      <c r="JV439" s="1531"/>
      <c r="JW439" s="1531"/>
      <c r="JX439" s="1531"/>
      <c r="JY439" s="1531"/>
      <c r="JZ439" s="1531"/>
      <c r="KA439" s="1531"/>
      <c r="KB439" s="1531"/>
      <c r="KC439" s="1531"/>
      <c r="KD439" s="1531"/>
      <c r="KE439" s="1531"/>
      <c r="KF439" s="1531"/>
      <c r="KG439" s="1531"/>
      <c r="KH439" s="1531"/>
      <c r="KI439" s="1531"/>
      <c r="KJ439" s="1531"/>
      <c r="KK439" s="1531"/>
      <c r="KL439" s="1531"/>
      <c r="KM439" s="1531"/>
      <c r="KN439" s="1531"/>
      <c r="KO439" s="1531"/>
      <c r="KP439" s="1531"/>
      <c r="KQ439" s="1531"/>
      <c r="KR439" s="1531"/>
      <c r="KS439" s="1531"/>
      <c r="KT439" s="1531"/>
      <c r="KU439" s="1531"/>
      <c r="KV439" s="1531"/>
      <c r="KW439" s="1531"/>
      <c r="KX439" s="1531"/>
    </row>
    <row r="440" spans="1:310" s="1033" customFormat="1" ht="13.5" thickBot="1">
      <c r="A440" s="1096"/>
      <c r="B440" s="1035"/>
      <c r="C440" s="756"/>
      <c r="D440" s="754" t="s">
        <v>1454</v>
      </c>
      <c r="E440" s="692">
        <v>0</v>
      </c>
      <c r="F440" s="757"/>
      <c r="G440" s="757"/>
      <c r="H440" s="676"/>
      <c r="I440" s="1090"/>
      <c r="J440" s="1531"/>
      <c r="K440" s="1531"/>
      <c r="L440" s="1531"/>
      <c r="M440" s="1531"/>
      <c r="N440" s="1531"/>
      <c r="O440" s="1531"/>
      <c r="P440" s="1531"/>
      <c r="Q440" s="1531"/>
      <c r="R440" s="1531"/>
      <c r="S440" s="1531"/>
      <c r="T440" s="1531"/>
      <c r="U440" s="1531"/>
      <c r="V440" s="1531"/>
      <c r="W440" s="1531"/>
      <c r="X440" s="1531"/>
      <c r="Y440" s="1531"/>
      <c r="Z440" s="1531"/>
      <c r="AA440" s="1531"/>
      <c r="AB440" s="1531"/>
      <c r="AC440" s="1531"/>
      <c r="AD440" s="1531"/>
      <c r="AE440" s="1531"/>
      <c r="AF440" s="1531"/>
      <c r="AG440" s="1531"/>
      <c r="AH440" s="1531"/>
      <c r="AI440" s="1531"/>
      <c r="AJ440" s="1531"/>
      <c r="AK440" s="1531"/>
      <c r="AL440" s="1531"/>
      <c r="AM440" s="1531"/>
      <c r="AN440" s="1531"/>
      <c r="AO440" s="1531"/>
      <c r="AP440" s="1531"/>
      <c r="AQ440" s="1531"/>
      <c r="AR440" s="1531"/>
      <c r="AS440" s="1531"/>
      <c r="AT440" s="1531"/>
      <c r="AU440" s="1531"/>
      <c r="AV440" s="1531"/>
      <c r="AW440" s="1531"/>
      <c r="AX440" s="1531"/>
      <c r="AY440" s="1531"/>
      <c r="AZ440" s="1531"/>
      <c r="BA440" s="1531"/>
      <c r="BB440" s="1531"/>
      <c r="BC440" s="1531"/>
      <c r="BD440" s="1531"/>
      <c r="BE440" s="1531"/>
      <c r="BF440" s="1531"/>
      <c r="BG440" s="1531"/>
      <c r="BH440" s="1531"/>
      <c r="BI440" s="1531"/>
      <c r="BJ440" s="1531"/>
      <c r="BK440" s="1531"/>
      <c r="BL440" s="1531"/>
      <c r="BM440" s="1531"/>
      <c r="BN440" s="1531"/>
      <c r="BO440" s="1531"/>
      <c r="BP440" s="1531"/>
      <c r="BQ440" s="1531"/>
      <c r="BR440" s="1531"/>
      <c r="BS440" s="1531"/>
      <c r="BT440" s="1531"/>
      <c r="BU440" s="1531"/>
      <c r="BV440" s="1531"/>
      <c r="BW440" s="1531"/>
      <c r="BX440" s="1531"/>
      <c r="BY440" s="1531"/>
      <c r="BZ440" s="1531"/>
      <c r="CA440" s="1531"/>
      <c r="CB440" s="1531"/>
      <c r="CC440" s="1531"/>
      <c r="CD440" s="1531"/>
      <c r="CE440" s="1531"/>
      <c r="CF440" s="1531"/>
      <c r="CG440" s="1531"/>
      <c r="CH440" s="1531"/>
      <c r="CI440" s="1531"/>
      <c r="CJ440" s="1531"/>
      <c r="CK440" s="1531"/>
      <c r="CL440" s="1531"/>
      <c r="CM440" s="1531"/>
      <c r="CN440" s="1531"/>
      <c r="CO440" s="1531"/>
      <c r="CP440" s="1531"/>
      <c r="CQ440" s="1531"/>
      <c r="CR440" s="1531"/>
      <c r="CS440" s="1531"/>
      <c r="CT440" s="1531"/>
      <c r="CU440" s="1531"/>
      <c r="CV440" s="1531"/>
      <c r="CW440" s="1531"/>
      <c r="CX440" s="1531"/>
      <c r="CY440" s="1531"/>
      <c r="CZ440" s="1531"/>
      <c r="DA440" s="1531"/>
      <c r="DB440" s="1531"/>
      <c r="DC440" s="1531"/>
      <c r="DD440" s="1531"/>
      <c r="DE440" s="1531"/>
      <c r="DF440" s="1531"/>
      <c r="DG440" s="1531"/>
      <c r="DH440" s="1531"/>
      <c r="DI440" s="1531"/>
      <c r="DJ440" s="1531"/>
      <c r="DK440" s="1531"/>
      <c r="DL440" s="1531"/>
      <c r="DM440" s="1531"/>
      <c r="DN440" s="1531"/>
      <c r="DO440" s="1531"/>
      <c r="DP440" s="1531"/>
      <c r="DQ440" s="1531"/>
      <c r="DR440" s="1531"/>
      <c r="DS440" s="1531"/>
      <c r="DT440" s="1531"/>
      <c r="DU440" s="1531"/>
      <c r="DV440" s="1531"/>
      <c r="DW440" s="1531"/>
      <c r="DX440" s="1531"/>
      <c r="DY440" s="1531"/>
      <c r="DZ440" s="1531"/>
      <c r="EA440" s="1531"/>
      <c r="EB440" s="1531"/>
      <c r="EC440" s="1531"/>
      <c r="ED440" s="1531"/>
      <c r="EE440" s="1531"/>
      <c r="EF440" s="1531"/>
      <c r="EG440" s="1531"/>
      <c r="EH440" s="1531"/>
      <c r="EI440" s="1531"/>
      <c r="EJ440" s="1531"/>
      <c r="EK440" s="1531"/>
      <c r="EL440" s="1531"/>
      <c r="EM440" s="1531"/>
      <c r="EN440" s="1531"/>
      <c r="EO440" s="1531"/>
      <c r="EP440" s="1531"/>
      <c r="EQ440" s="1531"/>
      <c r="ER440" s="1531"/>
      <c r="ES440" s="1531"/>
      <c r="ET440" s="1531"/>
      <c r="EU440" s="1531"/>
      <c r="EV440" s="1531"/>
      <c r="EW440" s="1531"/>
      <c r="EX440" s="1531"/>
      <c r="EY440" s="1531"/>
      <c r="EZ440" s="1531"/>
      <c r="FA440" s="1531"/>
      <c r="FB440" s="1531"/>
      <c r="FC440" s="1531"/>
      <c r="FD440" s="1531"/>
      <c r="FE440" s="1531"/>
      <c r="FF440" s="1531"/>
      <c r="FG440" s="1531"/>
      <c r="FH440" s="1531"/>
      <c r="FI440" s="1531"/>
      <c r="FJ440" s="1531"/>
      <c r="FK440" s="1531"/>
      <c r="FL440" s="1531"/>
      <c r="FM440" s="1531"/>
      <c r="FN440" s="1531"/>
      <c r="FO440" s="1531"/>
      <c r="FP440" s="1531"/>
      <c r="FQ440" s="1531"/>
      <c r="FR440" s="1531"/>
      <c r="FS440" s="1531"/>
      <c r="FT440" s="1531"/>
      <c r="FU440" s="1531"/>
      <c r="FV440" s="1531"/>
      <c r="FW440" s="1531"/>
      <c r="FX440" s="1531"/>
      <c r="FY440" s="1531"/>
      <c r="FZ440" s="1531"/>
      <c r="GA440" s="1531"/>
      <c r="GB440" s="1531"/>
      <c r="GC440" s="1531"/>
      <c r="GD440" s="1531"/>
      <c r="GE440" s="1531"/>
      <c r="GF440" s="1531"/>
      <c r="GG440" s="1531"/>
      <c r="GH440" s="1531"/>
      <c r="GI440" s="1531"/>
      <c r="GJ440" s="1531"/>
      <c r="GK440" s="1531"/>
      <c r="GL440" s="1531"/>
      <c r="GM440" s="1531"/>
      <c r="GN440" s="1531"/>
      <c r="GO440" s="1531"/>
      <c r="GP440" s="1531"/>
      <c r="GQ440" s="1531"/>
      <c r="GR440" s="1531"/>
      <c r="GS440" s="1531"/>
      <c r="GT440" s="1531"/>
      <c r="GU440" s="1531"/>
      <c r="GV440" s="1531"/>
      <c r="GW440" s="1531"/>
      <c r="GX440" s="1531"/>
      <c r="GY440" s="1531"/>
      <c r="GZ440" s="1531"/>
      <c r="HA440" s="1531"/>
      <c r="HB440" s="1531"/>
      <c r="HC440" s="1531"/>
      <c r="HD440" s="1531"/>
      <c r="HE440" s="1531"/>
      <c r="HF440" s="1531"/>
      <c r="HG440" s="1531"/>
      <c r="HH440" s="1531"/>
      <c r="HI440" s="1531"/>
      <c r="HJ440" s="1531"/>
      <c r="HK440" s="1531"/>
      <c r="HL440" s="1531"/>
      <c r="HM440" s="1531"/>
      <c r="HN440" s="1531"/>
      <c r="HO440" s="1531"/>
      <c r="HP440" s="1531"/>
      <c r="HQ440" s="1531"/>
      <c r="HR440" s="1531"/>
      <c r="HS440" s="1531"/>
      <c r="HT440" s="1531"/>
      <c r="HU440" s="1531"/>
      <c r="HV440" s="1531"/>
      <c r="HW440" s="1531"/>
      <c r="HX440" s="1531"/>
      <c r="HY440" s="1531"/>
      <c r="HZ440" s="1531"/>
      <c r="IA440" s="1531"/>
      <c r="IB440" s="1531"/>
      <c r="IC440" s="1531"/>
      <c r="ID440" s="1531"/>
      <c r="IE440" s="1531"/>
      <c r="IF440" s="1531"/>
      <c r="IG440" s="1531"/>
      <c r="IH440" s="1531"/>
      <c r="II440" s="1531"/>
      <c r="IJ440" s="1531"/>
      <c r="IK440" s="1531"/>
      <c r="IL440" s="1531"/>
      <c r="IM440" s="1531"/>
      <c r="IN440" s="1531"/>
      <c r="IO440" s="1531"/>
      <c r="IP440" s="1531"/>
      <c r="IQ440" s="1531"/>
      <c r="IR440" s="1531"/>
      <c r="IS440" s="1531"/>
      <c r="IT440" s="1531"/>
      <c r="IU440" s="1531"/>
      <c r="IV440" s="1531"/>
      <c r="IW440" s="1531"/>
      <c r="IX440" s="1531"/>
      <c r="IY440" s="1531"/>
      <c r="IZ440" s="1531"/>
      <c r="JA440" s="1531"/>
      <c r="JB440" s="1531"/>
      <c r="JC440" s="1531"/>
      <c r="JD440" s="1531"/>
      <c r="JE440" s="1531"/>
      <c r="JF440" s="1531"/>
      <c r="JG440" s="1531"/>
      <c r="JH440" s="1531"/>
      <c r="JI440" s="1531"/>
      <c r="JJ440" s="1531"/>
      <c r="JK440" s="1531"/>
      <c r="JL440" s="1531"/>
      <c r="JM440" s="1531"/>
      <c r="JN440" s="1531"/>
      <c r="JO440" s="1531"/>
      <c r="JP440" s="1531"/>
      <c r="JQ440" s="1531"/>
      <c r="JR440" s="1531"/>
      <c r="JS440" s="1531"/>
      <c r="JT440" s="1531"/>
      <c r="JU440" s="1531"/>
      <c r="JV440" s="1531"/>
      <c r="JW440" s="1531"/>
      <c r="JX440" s="1531"/>
      <c r="JY440" s="1531"/>
      <c r="JZ440" s="1531"/>
      <c r="KA440" s="1531"/>
      <c r="KB440" s="1531"/>
      <c r="KC440" s="1531"/>
      <c r="KD440" s="1531"/>
      <c r="KE440" s="1531"/>
      <c r="KF440" s="1531"/>
      <c r="KG440" s="1531"/>
      <c r="KH440" s="1531"/>
      <c r="KI440" s="1531"/>
      <c r="KJ440" s="1531"/>
      <c r="KK440" s="1531"/>
      <c r="KL440" s="1531"/>
      <c r="KM440" s="1531"/>
      <c r="KN440" s="1531"/>
      <c r="KO440" s="1531"/>
      <c r="KP440" s="1531"/>
      <c r="KQ440" s="1531"/>
      <c r="KR440" s="1531"/>
      <c r="KS440" s="1531"/>
      <c r="KT440" s="1531"/>
      <c r="KU440" s="1531"/>
      <c r="KV440" s="1531"/>
      <c r="KW440" s="1531"/>
      <c r="KX440" s="1531"/>
    </row>
    <row r="441" spans="1:310" s="1033" customFormat="1" ht="13.5" thickBot="1">
      <c r="A441" s="1096"/>
      <c r="B441" s="1035"/>
      <c r="C441" s="756"/>
      <c r="D441" s="754" t="s">
        <v>1455</v>
      </c>
      <c r="E441" s="692">
        <v>9061</v>
      </c>
      <c r="F441" s="757"/>
      <c r="G441" s="757"/>
      <c r="H441" s="676"/>
      <c r="I441" s="1090"/>
      <c r="J441" s="1531"/>
      <c r="K441" s="1531"/>
      <c r="L441" s="1531"/>
      <c r="M441" s="1531"/>
      <c r="N441" s="1531"/>
      <c r="O441" s="1531"/>
      <c r="P441" s="1531"/>
      <c r="Q441" s="1531"/>
      <c r="R441" s="1531"/>
      <c r="S441" s="1531"/>
      <c r="T441" s="1531"/>
      <c r="U441" s="1531"/>
      <c r="V441" s="1531"/>
      <c r="W441" s="1531"/>
      <c r="X441" s="1531"/>
      <c r="Y441" s="1531"/>
      <c r="Z441" s="1531"/>
      <c r="AA441" s="1531"/>
      <c r="AB441" s="1531"/>
      <c r="AC441" s="1531"/>
      <c r="AD441" s="1531"/>
      <c r="AE441" s="1531"/>
      <c r="AF441" s="1531"/>
      <c r="AG441" s="1531"/>
      <c r="AH441" s="1531"/>
      <c r="AI441" s="1531"/>
      <c r="AJ441" s="1531"/>
      <c r="AK441" s="1531"/>
      <c r="AL441" s="1531"/>
      <c r="AM441" s="1531"/>
      <c r="AN441" s="1531"/>
      <c r="AO441" s="1531"/>
      <c r="AP441" s="1531"/>
      <c r="AQ441" s="1531"/>
      <c r="AR441" s="1531"/>
      <c r="AS441" s="1531"/>
      <c r="AT441" s="1531"/>
      <c r="AU441" s="1531"/>
      <c r="AV441" s="1531"/>
      <c r="AW441" s="1531"/>
      <c r="AX441" s="1531"/>
      <c r="AY441" s="1531"/>
      <c r="AZ441" s="1531"/>
      <c r="BA441" s="1531"/>
      <c r="BB441" s="1531"/>
      <c r="BC441" s="1531"/>
      <c r="BD441" s="1531"/>
      <c r="BE441" s="1531"/>
      <c r="BF441" s="1531"/>
      <c r="BG441" s="1531"/>
      <c r="BH441" s="1531"/>
      <c r="BI441" s="1531"/>
      <c r="BJ441" s="1531"/>
      <c r="BK441" s="1531"/>
      <c r="BL441" s="1531"/>
      <c r="BM441" s="1531"/>
      <c r="BN441" s="1531"/>
      <c r="BO441" s="1531"/>
      <c r="BP441" s="1531"/>
      <c r="BQ441" s="1531"/>
      <c r="BR441" s="1531"/>
      <c r="BS441" s="1531"/>
      <c r="BT441" s="1531"/>
      <c r="BU441" s="1531"/>
      <c r="BV441" s="1531"/>
      <c r="BW441" s="1531"/>
      <c r="BX441" s="1531"/>
      <c r="BY441" s="1531"/>
      <c r="BZ441" s="1531"/>
      <c r="CA441" s="1531"/>
      <c r="CB441" s="1531"/>
      <c r="CC441" s="1531"/>
      <c r="CD441" s="1531"/>
      <c r="CE441" s="1531"/>
      <c r="CF441" s="1531"/>
      <c r="CG441" s="1531"/>
      <c r="CH441" s="1531"/>
      <c r="CI441" s="1531"/>
      <c r="CJ441" s="1531"/>
      <c r="CK441" s="1531"/>
      <c r="CL441" s="1531"/>
      <c r="CM441" s="1531"/>
      <c r="CN441" s="1531"/>
      <c r="CO441" s="1531"/>
      <c r="CP441" s="1531"/>
      <c r="CQ441" s="1531"/>
      <c r="CR441" s="1531"/>
      <c r="CS441" s="1531"/>
      <c r="CT441" s="1531"/>
      <c r="CU441" s="1531"/>
      <c r="CV441" s="1531"/>
      <c r="CW441" s="1531"/>
      <c r="CX441" s="1531"/>
      <c r="CY441" s="1531"/>
      <c r="CZ441" s="1531"/>
      <c r="DA441" s="1531"/>
      <c r="DB441" s="1531"/>
      <c r="DC441" s="1531"/>
      <c r="DD441" s="1531"/>
      <c r="DE441" s="1531"/>
      <c r="DF441" s="1531"/>
      <c r="DG441" s="1531"/>
      <c r="DH441" s="1531"/>
      <c r="DI441" s="1531"/>
      <c r="DJ441" s="1531"/>
      <c r="DK441" s="1531"/>
      <c r="DL441" s="1531"/>
      <c r="DM441" s="1531"/>
      <c r="DN441" s="1531"/>
      <c r="DO441" s="1531"/>
      <c r="DP441" s="1531"/>
      <c r="DQ441" s="1531"/>
      <c r="DR441" s="1531"/>
      <c r="DS441" s="1531"/>
      <c r="DT441" s="1531"/>
      <c r="DU441" s="1531"/>
      <c r="DV441" s="1531"/>
      <c r="DW441" s="1531"/>
      <c r="DX441" s="1531"/>
      <c r="DY441" s="1531"/>
      <c r="DZ441" s="1531"/>
      <c r="EA441" s="1531"/>
      <c r="EB441" s="1531"/>
      <c r="EC441" s="1531"/>
      <c r="ED441" s="1531"/>
      <c r="EE441" s="1531"/>
      <c r="EF441" s="1531"/>
      <c r="EG441" s="1531"/>
      <c r="EH441" s="1531"/>
      <c r="EI441" s="1531"/>
      <c r="EJ441" s="1531"/>
      <c r="EK441" s="1531"/>
      <c r="EL441" s="1531"/>
      <c r="EM441" s="1531"/>
      <c r="EN441" s="1531"/>
      <c r="EO441" s="1531"/>
      <c r="EP441" s="1531"/>
      <c r="EQ441" s="1531"/>
      <c r="ER441" s="1531"/>
      <c r="ES441" s="1531"/>
      <c r="ET441" s="1531"/>
      <c r="EU441" s="1531"/>
      <c r="EV441" s="1531"/>
      <c r="EW441" s="1531"/>
      <c r="EX441" s="1531"/>
      <c r="EY441" s="1531"/>
      <c r="EZ441" s="1531"/>
      <c r="FA441" s="1531"/>
      <c r="FB441" s="1531"/>
      <c r="FC441" s="1531"/>
      <c r="FD441" s="1531"/>
      <c r="FE441" s="1531"/>
      <c r="FF441" s="1531"/>
      <c r="FG441" s="1531"/>
      <c r="FH441" s="1531"/>
      <c r="FI441" s="1531"/>
      <c r="FJ441" s="1531"/>
      <c r="FK441" s="1531"/>
      <c r="FL441" s="1531"/>
      <c r="FM441" s="1531"/>
      <c r="FN441" s="1531"/>
      <c r="FO441" s="1531"/>
      <c r="FP441" s="1531"/>
      <c r="FQ441" s="1531"/>
      <c r="FR441" s="1531"/>
      <c r="FS441" s="1531"/>
      <c r="FT441" s="1531"/>
      <c r="FU441" s="1531"/>
      <c r="FV441" s="1531"/>
      <c r="FW441" s="1531"/>
      <c r="FX441" s="1531"/>
      <c r="FY441" s="1531"/>
      <c r="FZ441" s="1531"/>
      <c r="GA441" s="1531"/>
      <c r="GB441" s="1531"/>
      <c r="GC441" s="1531"/>
      <c r="GD441" s="1531"/>
      <c r="GE441" s="1531"/>
      <c r="GF441" s="1531"/>
      <c r="GG441" s="1531"/>
      <c r="GH441" s="1531"/>
      <c r="GI441" s="1531"/>
      <c r="GJ441" s="1531"/>
      <c r="GK441" s="1531"/>
      <c r="GL441" s="1531"/>
      <c r="GM441" s="1531"/>
      <c r="GN441" s="1531"/>
      <c r="GO441" s="1531"/>
      <c r="GP441" s="1531"/>
      <c r="GQ441" s="1531"/>
      <c r="GR441" s="1531"/>
      <c r="GS441" s="1531"/>
      <c r="GT441" s="1531"/>
      <c r="GU441" s="1531"/>
      <c r="GV441" s="1531"/>
      <c r="GW441" s="1531"/>
      <c r="GX441" s="1531"/>
      <c r="GY441" s="1531"/>
      <c r="GZ441" s="1531"/>
      <c r="HA441" s="1531"/>
      <c r="HB441" s="1531"/>
      <c r="HC441" s="1531"/>
      <c r="HD441" s="1531"/>
      <c r="HE441" s="1531"/>
      <c r="HF441" s="1531"/>
      <c r="HG441" s="1531"/>
      <c r="HH441" s="1531"/>
      <c r="HI441" s="1531"/>
      <c r="HJ441" s="1531"/>
      <c r="HK441" s="1531"/>
      <c r="HL441" s="1531"/>
      <c r="HM441" s="1531"/>
      <c r="HN441" s="1531"/>
      <c r="HO441" s="1531"/>
      <c r="HP441" s="1531"/>
      <c r="HQ441" s="1531"/>
      <c r="HR441" s="1531"/>
      <c r="HS441" s="1531"/>
      <c r="HT441" s="1531"/>
      <c r="HU441" s="1531"/>
      <c r="HV441" s="1531"/>
      <c r="HW441" s="1531"/>
      <c r="HX441" s="1531"/>
      <c r="HY441" s="1531"/>
      <c r="HZ441" s="1531"/>
      <c r="IA441" s="1531"/>
      <c r="IB441" s="1531"/>
      <c r="IC441" s="1531"/>
      <c r="ID441" s="1531"/>
      <c r="IE441" s="1531"/>
      <c r="IF441" s="1531"/>
      <c r="IG441" s="1531"/>
      <c r="IH441" s="1531"/>
      <c r="II441" s="1531"/>
      <c r="IJ441" s="1531"/>
      <c r="IK441" s="1531"/>
      <c r="IL441" s="1531"/>
      <c r="IM441" s="1531"/>
      <c r="IN441" s="1531"/>
      <c r="IO441" s="1531"/>
      <c r="IP441" s="1531"/>
      <c r="IQ441" s="1531"/>
      <c r="IR441" s="1531"/>
      <c r="IS441" s="1531"/>
      <c r="IT441" s="1531"/>
      <c r="IU441" s="1531"/>
      <c r="IV441" s="1531"/>
      <c r="IW441" s="1531"/>
      <c r="IX441" s="1531"/>
      <c r="IY441" s="1531"/>
      <c r="IZ441" s="1531"/>
      <c r="JA441" s="1531"/>
      <c r="JB441" s="1531"/>
      <c r="JC441" s="1531"/>
      <c r="JD441" s="1531"/>
      <c r="JE441" s="1531"/>
      <c r="JF441" s="1531"/>
      <c r="JG441" s="1531"/>
      <c r="JH441" s="1531"/>
      <c r="JI441" s="1531"/>
      <c r="JJ441" s="1531"/>
      <c r="JK441" s="1531"/>
      <c r="JL441" s="1531"/>
      <c r="JM441" s="1531"/>
      <c r="JN441" s="1531"/>
      <c r="JO441" s="1531"/>
      <c r="JP441" s="1531"/>
      <c r="JQ441" s="1531"/>
      <c r="JR441" s="1531"/>
      <c r="JS441" s="1531"/>
      <c r="JT441" s="1531"/>
      <c r="JU441" s="1531"/>
      <c r="JV441" s="1531"/>
      <c r="JW441" s="1531"/>
      <c r="JX441" s="1531"/>
      <c r="JY441" s="1531"/>
      <c r="JZ441" s="1531"/>
      <c r="KA441" s="1531"/>
      <c r="KB441" s="1531"/>
      <c r="KC441" s="1531"/>
      <c r="KD441" s="1531"/>
      <c r="KE441" s="1531"/>
      <c r="KF441" s="1531"/>
      <c r="KG441" s="1531"/>
      <c r="KH441" s="1531"/>
      <c r="KI441" s="1531"/>
      <c r="KJ441" s="1531"/>
      <c r="KK441" s="1531"/>
      <c r="KL441" s="1531"/>
      <c r="KM441" s="1531"/>
      <c r="KN441" s="1531"/>
      <c r="KO441" s="1531"/>
      <c r="KP441" s="1531"/>
      <c r="KQ441" s="1531"/>
      <c r="KR441" s="1531"/>
      <c r="KS441" s="1531"/>
      <c r="KT441" s="1531"/>
      <c r="KU441" s="1531"/>
      <c r="KV441" s="1531"/>
      <c r="KW441" s="1531"/>
      <c r="KX441" s="1531"/>
    </row>
    <row r="442" spans="1:310" s="1033" customFormat="1" ht="13.5" thickBot="1">
      <c r="A442" s="1096"/>
      <c r="B442" s="1035"/>
      <c r="C442" s="756"/>
      <c r="D442" s="754" t="s">
        <v>1315</v>
      </c>
      <c r="E442" s="692">
        <v>0</v>
      </c>
      <c r="F442" s="757"/>
      <c r="G442" s="757"/>
      <c r="H442" s="676"/>
      <c r="I442" s="1090"/>
      <c r="J442" s="1531"/>
      <c r="K442" s="1531"/>
      <c r="L442" s="1531"/>
      <c r="M442" s="1531"/>
      <c r="N442" s="1531"/>
      <c r="O442" s="1531"/>
      <c r="P442" s="1531"/>
      <c r="Q442" s="1531"/>
      <c r="R442" s="1531"/>
      <c r="S442" s="1531"/>
      <c r="T442" s="1531"/>
      <c r="U442" s="1531"/>
      <c r="V442" s="1531"/>
      <c r="W442" s="1531"/>
      <c r="X442" s="1531"/>
      <c r="Y442" s="1531"/>
      <c r="Z442" s="1531"/>
      <c r="AA442" s="1531"/>
      <c r="AB442" s="1531"/>
      <c r="AC442" s="1531"/>
      <c r="AD442" s="1531"/>
      <c r="AE442" s="1531"/>
      <c r="AF442" s="1531"/>
      <c r="AG442" s="1531"/>
      <c r="AH442" s="1531"/>
      <c r="AI442" s="1531"/>
      <c r="AJ442" s="1531"/>
      <c r="AK442" s="1531"/>
      <c r="AL442" s="1531"/>
      <c r="AM442" s="1531"/>
      <c r="AN442" s="1531"/>
      <c r="AO442" s="1531"/>
      <c r="AP442" s="1531"/>
      <c r="AQ442" s="1531"/>
      <c r="AR442" s="1531"/>
      <c r="AS442" s="1531"/>
      <c r="AT442" s="1531"/>
      <c r="AU442" s="1531"/>
      <c r="AV442" s="1531"/>
      <c r="AW442" s="1531"/>
      <c r="AX442" s="1531"/>
      <c r="AY442" s="1531"/>
      <c r="AZ442" s="1531"/>
      <c r="BA442" s="1531"/>
      <c r="BB442" s="1531"/>
      <c r="BC442" s="1531"/>
      <c r="BD442" s="1531"/>
      <c r="BE442" s="1531"/>
      <c r="BF442" s="1531"/>
      <c r="BG442" s="1531"/>
      <c r="BH442" s="1531"/>
      <c r="BI442" s="1531"/>
      <c r="BJ442" s="1531"/>
      <c r="BK442" s="1531"/>
      <c r="BL442" s="1531"/>
      <c r="BM442" s="1531"/>
      <c r="BN442" s="1531"/>
      <c r="BO442" s="1531"/>
      <c r="BP442" s="1531"/>
      <c r="BQ442" s="1531"/>
      <c r="BR442" s="1531"/>
      <c r="BS442" s="1531"/>
      <c r="BT442" s="1531"/>
      <c r="BU442" s="1531"/>
      <c r="BV442" s="1531"/>
      <c r="BW442" s="1531"/>
      <c r="BX442" s="1531"/>
      <c r="BY442" s="1531"/>
      <c r="BZ442" s="1531"/>
      <c r="CA442" s="1531"/>
      <c r="CB442" s="1531"/>
      <c r="CC442" s="1531"/>
      <c r="CD442" s="1531"/>
      <c r="CE442" s="1531"/>
      <c r="CF442" s="1531"/>
      <c r="CG442" s="1531"/>
      <c r="CH442" s="1531"/>
      <c r="CI442" s="1531"/>
      <c r="CJ442" s="1531"/>
      <c r="CK442" s="1531"/>
      <c r="CL442" s="1531"/>
      <c r="CM442" s="1531"/>
      <c r="CN442" s="1531"/>
      <c r="CO442" s="1531"/>
      <c r="CP442" s="1531"/>
      <c r="CQ442" s="1531"/>
      <c r="CR442" s="1531"/>
      <c r="CS442" s="1531"/>
      <c r="CT442" s="1531"/>
      <c r="CU442" s="1531"/>
      <c r="CV442" s="1531"/>
      <c r="CW442" s="1531"/>
      <c r="CX442" s="1531"/>
      <c r="CY442" s="1531"/>
      <c r="CZ442" s="1531"/>
      <c r="DA442" s="1531"/>
      <c r="DB442" s="1531"/>
      <c r="DC442" s="1531"/>
      <c r="DD442" s="1531"/>
      <c r="DE442" s="1531"/>
      <c r="DF442" s="1531"/>
      <c r="DG442" s="1531"/>
      <c r="DH442" s="1531"/>
      <c r="DI442" s="1531"/>
      <c r="DJ442" s="1531"/>
      <c r="DK442" s="1531"/>
      <c r="DL442" s="1531"/>
      <c r="DM442" s="1531"/>
      <c r="DN442" s="1531"/>
      <c r="DO442" s="1531"/>
      <c r="DP442" s="1531"/>
      <c r="DQ442" s="1531"/>
      <c r="DR442" s="1531"/>
      <c r="DS442" s="1531"/>
      <c r="DT442" s="1531"/>
      <c r="DU442" s="1531"/>
      <c r="DV442" s="1531"/>
      <c r="DW442" s="1531"/>
      <c r="DX442" s="1531"/>
      <c r="DY442" s="1531"/>
      <c r="DZ442" s="1531"/>
      <c r="EA442" s="1531"/>
      <c r="EB442" s="1531"/>
      <c r="EC442" s="1531"/>
      <c r="ED442" s="1531"/>
      <c r="EE442" s="1531"/>
      <c r="EF442" s="1531"/>
      <c r="EG442" s="1531"/>
      <c r="EH442" s="1531"/>
      <c r="EI442" s="1531"/>
      <c r="EJ442" s="1531"/>
      <c r="EK442" s="1531"/>
      <c r="EL442" s="1531"/>
      <c r="EM442" s="1531"/>
      <c r="EN442" s="1531"/>
      <c r="EO442" s="1531"/>
      <c r="EP442" s="1531"/>
      <c r="EQ442" s="1531"/>
      <c r="ER442" s="1531"/>
      <c r="ES442" s="1531"/>
      <c r="ET442" s="1531"/>
      <c r="EU442" s="1531"/>
      <c r="EV442" s="1531"/>
      <c r="EW442" s="1531"/>
      <c r="EX442" s="1531"/>
      <c r="EY442" s="1531"/>
      <c r="EZ442" s="1531"/>
      <c r="FA442" s="1531"/>
      <c r="FB442" s="1531"/>
      <c r="FC442" s="1531"/>
      <c r="FD442" s="1531"/>
      <c r="FE442" s="1531"/>
      <c r="FF442" s="1531"/>
      <c r="FG442" s="1531"/>
      <c r="FH442" s="1531"/>
      <c r="FI442" s="1531"/>
      <c r="FJ442" s="1531"/>
      <c r="FK442" s="1531"/>
      <c r="FL442" s="1531"/>
      <c r="FM442" s="1531"/>
      <c r="FN442" s="1531"/>
      <c r="FO442" s="1531"/>
      <c r="FP442" s="1531"/>
      <c r="FQ442" s="1531"/>
      <c r="FR442" s="1531"/>
      <c r="FS442" s="1531"/>
      <c r="FT442" s="1531"/>
      <c r="FU442" s="1531"/>
      <c r="FV442" s="1531"/>
      <c r="FW442" s="1531"/>
      <c r="FX442" s="1531"/>
      <c r="FY442" s="1531"/>
      <c r="FZ442" s="1531"/>
      <c r="GA442" s="1531"/>
      <c r="GB442" s="1531"/>
      <c r="GC442" s="1531"/>
      <c r="GD442" s="1531"/>
      <c r="GE442" s="1531"/>
      <c r="GF442" s="1531"/>
      <c r="GG442" s="1531"/>
      <c r="GH442" s="1531"/>
      <c r="GI442" s="1531"/>
      <c r="GJ442" s="1531"/>
      <c r="GK442" s="1531"/>
      <c r="GL442" s="1531"/>
      <c r="GM442" s="1531"/>
      <c r="GN442" s="1531"/>
      <c r="GO442" s="1531"/>
      <c r="GP442" s="1531"/>
      <c r="GQ442" s="1531"/>
      <c r="GR442" s="1531"/>
      <c r="GS442" s="1531"/>
      <c r="GT442" s="1531"/>
      <c r="GU442" s="1531"/>
      <c r="GV442" s="1531"/>
      <c r="GW442" s="1531"/>
      <c r="GX442" s="1531"/>
      <c r="GY442" s="1531"/>
      <c r="GZ442" s="1531"/>
      <c r="HA442" s="1531"/>
      <c r="HB442" s="1531"/>
      <c r="HC442" s="1531"/>
      <c r="HD442" s="1531"/>
      <c r="HE442" s="1531"/>
      <c r="HF442" s="1531"/>
      <c r="HG442" s="1531"/>
      <c r="HH442" s="1531"/>
      <c r="HI442" s="1531"/>
      <c r="HJ442" s="1531"/>
      <c r="HK442" s="1531"/>
      <c r="HL442" s="1531"/>
      <c r="HM442" s="1531"/>
      <c r="HN442" s="1531"/>
      <c r="HO442" s="1531"/>
      <c r="HP442" s="1531"/>
      <c r="HQ442" s="1531"/>
      <c r="HR442" s="1531"/>
      <c r="HS442" s="1531"/>
      <c r="HT442" s="1531"/>
      <c r="HU442" s="1531"/>
      <c r="HV442" s="1531"/>
      <c r="HW442" s="1531"/>
      <c r="HX442" s="1531"/>
      <c r="HY442" s="1531"/>
      <c r="HZ442" s="1531"/>
      <c r="IA442" s="1531"/>
      <c r="IB442" s="1531"/>
      <c r="IC442" s="1531"/>
      <c r="ID442" s="1531"/>
      <c r="IE442" s="1531"/>
      <c r="IF442" s="1531"/>
      <c r="IG442" s="1531"/>
      <c r="IH442" s="1531"/>
      <c r="II442" s="1531"/>
      <c r="IJ442" s="1531"/>
      <c r="IK442" s="1531"/>
      <c r="IL442" s="1531"/>
      <c r="IM442" s="1531"/>
      <c r="IN442" s="1531"/>
      <c r="IO442" s="1531"/>
      <c r="IP442" s="1531"/>
      <c r="IQ442" s="1531"/>
      <c r="IR442" s="1531"/>
      <c r="IS442" s="1531"/>
      <c r="IT442" s="1531"/>
      <c r="IU442" s="1531"/>
      <c r="IV442" s="1531"/>
      <c r="IW442" s="1531"/>
      <c r="IX442" s="1531"/>
      <c r="IY442" s="1531"/>
      <c r="IZ442" s="1531"/>
      <c r="JA442" s="1531"/>
      <c r="JB442" s="1531"/>
      <c r="JC442" s="1531"/>
      <c r="JD442" s="1531"/>
      <c r="JE442" s="1531"/>
      <c r="JF442" s="1531"/>
      <c r="JG442" s="1531"/>
      <c r="JH442" s="1531"/>
      <c r="JI442" s="1531"/>
      <c r="JJ442" s="1531"/>
      <c r="JK442" s="1531"/>
      <c r="JL442" s="1531"/>
      <c r="JM442" s="1531"/>
      <c r="JN442" s="1531"/>
      <c r="JO442" s="1531"/>
      <c r="JP442" s="1531"/>
      <c r="JQ442" s="1531"/>
      <c r="JR442" s="1531"/>
      <c r="JS442" s="1531"/>
      <c r="JT442" s="1531"/>
      <c r="JU442" s="1531"/>
      <c r="JV442" s="1531"/>
      <c r="JW442" s="1531"/>
      <c r="JX442" s="1531"/>
      <c r="JY442" s="1531"/>
      <c r="JZ442" s="1531"/>
      <c r="KA442" s="1531"/>
      <c r="KB442" s="1531"/>
      <c r="KC442" s="1531"/>
      <c r="KD442" s="1531"/>
      <c r="KE442" s="1531"/>
      <c r="KF442" s="1531"/>
      <c r="KG442" s="1531"/>
      <c r="KH442" s="1531"/>
      <c r="KI442" s="1531"/>
      <c r="KJ442" s="1531"/>
      <c r="KK442" s="1531"/>
      <c r="KL442" s="1531"/>
      <c r="KM442" s="1531"/>
      <c r="KN442" s="1531"/>
      <c r="KO442" s="1531"/>
      <c r="KP442" s="1531"/>
      <c r="KQ442" s="1531"/>
      <c r="KR442" s="1531"/>
      <c r="KS442" s="1531"/>
      <c r="KT442" s="1531"/>
      <c r="KU442" s="1531"/>
      <c r="KV442" s="1531"/>
      <c r="KW442" s="1531"/>
      <c r="KX442" s="1531"/>
    </row>
    <row r="443" spans="1:310" s="1033" customFormat="1" ht="13.5" thickBot="1">
      <c r="A443" s="1096"/>
      <c r="B443" s="1035"/>
      <c r="C443" s="756"/>
      <c r="D443" s="754" t="s">
        <v>1316</v>
      </c>
      <c r="E443" s="692">
        <v>0</v>
      </c>
      <c r="F443" s="757"/>
      <c r="G443" s="757"/>
      <c r="H443" s="676"/>
      <c r="I443" s="1090"/>
      <c r="J443" s="1531"/>
      <c r="K443" s="1531"/>
      <c r="L443" s="1531"/>
      <c r="M443" s="1531"/>
      <c r="N443" s="1531"/>
      <c r="O443" s="1531"/>
      <c r="P443" s="1531"/>
      <c r="Q443" s="1531"/>
      <c r="R443" s="1531"/>
      <c r="S443" s="1531"/>
      <c r="T443" s="1531"/>
      <c r="U443" s="1531"/>
      <c r="V443" s="1531"/>
      <c r="W443" s="1531"/>
      <c r="X443" s="1531"/>
      <c r="Y443" s="1531"/>
      <c r="Z443" s="1531"/>
      <c r="AA443" s="1531"/>
      <c r="AB443" s="1531"/>
      <c r="AC443" s="1531"/>
      <c r="AD443" s="1531"/>
      <c r="AE443" s="1531"/>
      <c r="AF443" s="1531"/>
      <c r="AG443" s="1531"/>
      <c r="AH443" s="1531"/>
      <c r="AI443" s="1531"/>
      <c r="AJ443" s="1531"/>
      <c r="AK443" s="1531"/>
      <c r="AL443" s="1531"/>
      <c r="AM443" s="1531"/>
      <c r="AN443" s="1531"/>
      <c r="AO443" s="1531"/>
      <c r="AP443" s="1531"/>
      <c r="AQ443" s="1531"/>
      <c r="AR443" s="1531"/>
      <c r="AS443" s="1531"/>
      <c r="AT443" s="1531"/>
      <c r="AU443" s="1531"/>
      <c r="AV443" s="1531"/>
      <c r="AW443" s="1531"/>
      <c r="AX443" s="1531"/>
      <c r="AY443" s="1531"/>
      <c r="AZ443" s="1531"/>
      <c r="BA443" s="1531"/>
      <c r="BB443" s="1531"/>
      <c r="BC443" s="1531"/>
      <c r="BD443" s="1531"/>
      <c r="BE443" s="1531"/>
      <c r="BF443" s="1531"/>
      <c r="BG443" s="1531"/>
      <c r="BH443" s="1531"/>
      <c r="BI443" s="1531"/>
      <c r="BJ443" s="1531"/>
      <c r="BK443" s="1531"/>
      <c r="BL443" s="1531"/>
      <c r="BM443" s="1531"/>
      <c r="BN443" s="1531"/>
      <c r="BO443" s="1531"/>
      <c r="BP443" s="1531"/>
      <c r="BQ443" s="1531"/>
      <c r="BR443" s="1531"/>
      <c r="BS443" s="1531"/>
      <c r="BT443" s="1531"/>
      <c r="BU443" s="1531"/>
      <c r="BV443" s="1531"/>
      <c r="BW443" s="1531"/>
      <c r="BX443" s="1531"/>
      <c r="BY443" s="1531"/>
      <c r="BZ443" s="1531"/>
      <c r="CA443" s="1531"/>
      <c r="CB443" s="1531"/>
      <c r="CC443" s="1531"/>
      <c r="CD443" s="1531"/>
      <c r="CE443" s="1531"/>
      <c r="CF443" s="1531"/>
      <c r="CG443" s="1531"/>
      <c r="CH443" s="1531"/>
      <c r="CI443" s="1531"/>
      <c r="CJ443" s="1531"/>
      <c r="CK443" s="1531"/>
      <c r="CL443" s="1531"/>
      <c r="CM443" s="1531"/>
      <c r="CN443" s="1531"/>
      <c r="CO443" s="1531"/>
      <c r="CP443" s="1531"/>
      <c r="CQ443" s="1531"/>
      <c r="CR443" s="1531"/>
      <c r="CS443" s="1531"/>
      <c r="CT443" s="1531"/>
      <c r="CU443" s="1531"/>
      <c r="CV443" s="1531"/>
      <c r="CW443" s="1531"/>
      <c r="CX443" s="1531"/>
      <c r="CY443" s="1531"/>
      <c r="CZ443" s="1531"/>
      <c r="DA443" s="1531"/>
      <c r="DB443" s="1531"/>
      <c r="DC443" s="1531"/>
      <c r="DD443" s="1531"/>
      <c r="DE443" s="1531"/>
      <c r="DF443" s="1531"/>
      <c r="DG443" s="1531"/>
      <c r="DH443" s="1531"/>
      <c r="DI443" s="1531"/>
      <c r="DJ443" s="1531"/>
      <c r="DK443" s="1531"/>
      <c r="DL443" s="1531"/>
      <c r="DM443" s="1531"/>
      <c r="DN443" s="1531"/>
      <c r="DO443" s="1531"/>
      <c r="DP443" s="1531"/>
      <c r="DQ443" s="1531"/>
      <c r="DR443" s="1531"/>
      <c r="DS443" s="1531"/>
      <c r="DT443" s="1531"/>
      <c r="DU443" s="1531"/>
      <c r="DV443" s="1531"/>
      <c r="DW443" s="1531"/>
      <c r="DX443" s="1531"/>
      <c r="DY443" s="1531"/>
      <c r="DZ443" s="1531"/>
      <c r="EA443" s="1531"/>
      <c r="EB443" s="1531"/>
      <c r="EC443" s="1531"/>
      <c r="ED443" s="1531"/>
      <c r="EE443" s="1531"/>
      <c r="EF443" s="1531"/>
      <c r="EG443" s="1531"/>
      <c r="EH443" s="1531"/>
      <c r="EI443" s="1531"/>
      <c r="EJ443" s="1531"/>
      <c r="EK443" s="1531"/>
      <c r="EL443" s="1531"/>
      <c r="EM443" s="1531"/>
      <c r="EN443" s="1531"/>
      <c r="EO443" s="1531"/>
      <c r="EP443" s="1531"/>
      <c r="EQ443" s="1531"/>
      <c r="ER443" s="1531"/>
      <c r="ES443" s="1531"/>
      <c r="ET443" s="1531"/>
      <c r="EU443" s="1531"/>
      <c r="EV443" s="1531"/>
      <c r="EW443" s="1531"/>
      <c r="EX443" s="1531"/>
      <c r="EY443" s="1531"/>
      <c r="EZ443" s="1531"/>
      <c r="FA443" s="1531"/>
      <c r="FB443" s="1531"/>
      <c r="FC443" s="1531"/>
      <c r="FD443" s="1531"/>
      <c r="FE443" s="1531"/>
      <c r="FF443" s="1531"/>
      <c r="FG443" s="1531"/>
      <c r="FH443" s="1531"/>
      <c r="FI443" s="1531"/>
      <c r="FJ443" s="1531"/>
      <c r="FK443" s="1531"/>
      <c r="FL443" s="1531"/>
      <c r="FM443" s="1531"/>
      <c r="FN443" s="1531"/>
      <c r="FO443" s="1531"/>
      <c r="FP443" s="1531"/>
      <c r="FQ443" s="1531"/>
      <c r="FR443" s="1531"/>
      <c r="FS443" s="1531"/>
      <c r="FT443" s="1531"/>
      <c r="FU443" s="1531"/>
      <c r="FV443" s="1531"/>
      <c r="FW443" s="1531"/>
      <c r="FX443" s="1531"/>
      <c r="FY443" s="1531"/>
      <c r="FZ443" s="1531"/>
      <c r="GA443" s="1531"/>
      <c r="GB443" s="1531"/>
      <c r="GC443" s="1531"/>
      <c r="GD443" s="1531"/>
      <c r="GE443" s="1531"/>
      <c r="GF443" s="1531"/>
      <c r="GG443" s="1531"/>
      <c r="GH443" s="1531"/>
      <c r="GI443" s="1531"/>
      <c r="GJ443" s="1531"/>
      <c r="GK443" s="1531"/>
      <c r="GL443" s="1531"/>
      <c r="GM443" s="1531"/>
      <c r="GN443" s="1531"/>
      <c r="GO443" s="1531"/>
      <c r="GP443" s="1531"/>
      <c r="GQ443" s="1531"/>
      <c r="GR443" s="1531"/>
      <c r="GS443" s="1531"/>
      <c r="GT443" s="1531"/>
      <c r="GU443" s="1531"/>
      <c r="GV443" s="1531"/>
      <c r="GW443" s="1531"/>
      <c r="GX443" s="1531"/>
      <c r="GY443" s="1531"/>
      <c r="GZ443" s="1531"/>
      <c r="HA443" s="1531"/>
      <c r="HB443" s="1531"/>
      <c r="HC443" s="1531"/>
      <c r="HD443" s="1531"/>
      <c r="HE443" s="1531"/>
      <c r="HF443" s="1531"/>
      <c r="HG443" s="1531"/>
      <c r="HH443" s="1531"/>
      <c r="HI443" s="1531"/>
      <c r="HJ443" s="1531"/>
      <c r="HK443" s="1531"/>
      <c r="HL443" s="1531"/>
      <c r="HM443" s="1531"/>
      <c r="HN443" s="1531"/>
      <c r="HO443" s="1531"/>
      <c r="HP443" s="1531"/>
      <c r="HQ443" s="1531"/>
      <c r="HR443" s="1531"/>
      <c r="HS443" s="1531"/>
      <c r="HT443" s="1531"/>
      <c r="HU443" s="1531"/>
      <c r="HV443" s="1531"/>
      <c r="HW443" s="1531"/>
      <c r="HX443" s="1531"/>
      <c r="HY443" s="1531"/>
      <c r="HZ443" s="1531"/>
      <c r="IA443" s="1531"/>
      <c r="IB443" s="1531"/>
      <c r="IC443" s="1531"/>
      <c r="ID443" s="1531"/>
      <c r="IE443" s="1531"/>
      <c r="IF443" s="1531"/>
      <c r="IG443" s="1531"/>
      <c r="IH443" s="1531"/>
      <c r="II443" s="1531"/>
      <c r="IJ443" s="1531"/>
      <c r="IK443" s="1531"/>
      <c r="IL443" s="1531"/>
      <c r="IM443" s="1531"/>
      <c r="IN443" s="1531"/>
      <c r="IO443" s="1531"/>
      <c r="IP443" s="1531"/>
      <c r="IQ443" s="1531"/>
      <c r="IR443" s="1531"/>
      <c r="IS443" s="1531"/>
      <c r="IT443" s="1531"/>
      <c r="IU443" s="1531"/>
      <c r="IV443" s="1531"/>
      <c r="IW443" s="1531"/>
      <c r="IX443" s="1531"/>
      <c r="IY443" s="1531"/>
      <c r="IZ443" s="1531"/>
      <c r="JA443" s="1531"/>
      <c r="JB443" s="1531"/>
      <c r="JC443" s="1531"/>
      <c r="JD443" s="1531"/>
      <c r="JE443" s="1531"/>
      <c r="JF443" s="1531"/>
      <c r="JG443" s="1531"/>
      <c r="JH443" s="1531"/>
      <c r="JI443" s="1531"/>
      <c r="JJ443" s="1531"/>
      <c r="JK443" s="1531"/>
      <c r="JL443" s="1531"/>
      <c r="JM443" s="1531"/>
      <c r="JN443" s="1531"/>
      <c r="JO443" s="1531"/>
      <c r="JP443" s="1531"/>
      <c r="JQ443" s="1531"/>
      <c r="JR443" s="1531"/>
      <c r="JS443" s="1531"/>
      <c r="JT443" s="1531"/>
      <c r="JU443" s="1531"/>
      <c r="JV443" s="1531"/>
      <c r="JW443" s="1531"/>
      <c r="JX443" s="1531"/>
      <c r="JY443" s="1531"/>
      <c r="JZ443" s="1531"/>
      <c r="KA443" s="1531"/>
      <c r="KB443" s="1531"/>
      <c r="KC443" s="1531"/>
      <c r="KD443" s="1531"/>
      <c r="KE443" s="1531"/>
      <c r="KF443" s="1531"/>
      <c r="KG443" s="1531"/>
      <c r="KH443" s="1531"/>
      <c r="KI443" s="1531"/>
      <c r="KJ443" s="1531"/>
      <c r="KK443" s="1531"/>
      <c r="KL443" s="1531"/>
      <c r="KM443" s="1531"/>
      <c r="KN443" s="1531"/>
      <c r="KO443" s="1531"/>
      <c r="KP443" s="1531"/>
      <c r="KQ443" s="1531"/>
      <c r="KR443" s="1531"/>
      <c r="KS443" s="1531"/>
      <c r="KT443" s="1531"/>
      <c r="KU443" s="1531"/>
      <c r="KV443" s="1531"/>
      <c r="KW443" s="1531"/>
      <c r="KX443" s="1531"/>
    </row>
    <row r="444" spans="1:310" s="1033" customFormat="1" ht="13.5" thickBot="1">
      <c r="A444" s="1096"/>
      <c r="B444" s="1035"/>
      <c r="C444" s="756"/>
      <c r="D444" s="754" t="s">
        <v>1456</v>
      </c>
      <c r="E444" s="692">
        <v>7146</v>
      </c>
      <c r="F444" s="757"/>
      <c r="G444" s="757"/>
      <c r="H444" s="676"/>
      <c r="I444" s="1090"/>
      <c r="J444" s="1531"/>
      <c r="K444" s="1531"/>
      <c r="L444" s="1531"/>
      <c r="M444" s="1531"/>
      <c r="N444" s="1531"/>
      <c r="O444" s="1531"/>
      <c r="P444" s="1531"/>
      <c r="Q444" s="1531"/>
      <c r="R444" s="1531"/>
      <c r="S444" s="1531"/>
      <c r="T444" s="1531"/>
      <c r="U444" s="1531"/>
      <c r="V444" s="1531"/>
      <c r="W444" s="1531"/>
      <c r="X444" s="1531"/>
      <c r="Y444" s="1531"/>
      <c r="Z444" s="1531"/>
      <c r="AA444" s="1531"/>
      <c r="AB444" s="1531"/>
      <c r="AC444" s="1531"/>
      <c r="AD444" s="1531"/>
      <c r="AE444" s="1531"/>
      <c r="AF444" s="1531"/>
      <c r="AG444" s="1531"/>
      <c r="AH444" s="1531"/>
      <c r="AI444" s="1531"/>
      <c r="AJ444" s="1531"/>
      <c r="AK444" s="1531"/>
      <c r="AL444" s="1531"/>
      <c r="AM444" s="1531"/>
      <c r="AN444" s="1531"/>
      <c r="AO444" s="1531"/>
      <c r="AP444" s="1531"/>
      <c r="AQ444" s="1531"/>
      <c r="AR444" s="1531"/>
      <c r="AS444" s="1531"/>
      <c r="AT444" s="1531"/>
      <c r="AU444" s="1531"/>
      <c r="AV444" s="1531"/>
      <c r="AW444" s="1531"/>
      <c r="AX444" s="1531"/>
      <c r="AY444" s="1531"/>
      <c r="AZ444" s="1531"/>
      <c r="BA444" s="1531"/>
      <c r="BB444" s="1531"/>
      <c r="BC444" s="1531"/>
      <c r="BD444" s="1531"/>
      <c r="BE444" s="1531"/>
      <c r="BF444" s="1531"/>
      <c r="BG444" s="1531"/>
      <c r="BH444" s="1531"/>
      <c r="BI444" s="1531"/>
      <c r="BJ444" s="1531"/>
      <c r="BK444" s="1531"/>
      <c r="BL444" s="1531"/>
      <c r="BM444" s="1531"/>
      <c r="BN444" s="1531"/>
      <c r="BO444" s="1531"/>
      <c r="BP444" s="1531"/>
      <c r="BQ444" s="1531"/>
      <c r="BR444" s="1531"/>
      <c r="BS444" s="1531"/>
      <c r="BT444" s="1531"/>
      <c r="BU444" s="1531"/>
      <c r="BV444" s="1531"/>
      <c r="BW444" s="1531"/>
      <c r="BX444" s="1531"/>
      <c r="BY444" s="1531"/>
      <c r="BZ444" s="1531"/>
      <c r="CA444" s="1531"/>
      <c r="CB444" s="1531"/>
      <c r="CC444" s="1531"/>
      <c r="CD444" s="1531"/>
      <c r="CE444" s="1531"/>
      <c r="CF444" s="1531"/>
      <c r="CG444" s="1531"/>
      <c r="CH444" s="1531"/>
      <c r="CI444" s="1531"/>
      <c r="CJ444" s="1531"/>
      <c r="CK444" s="1531"/>
      <c r="CL444" s="1531"/>
      <c r="CM444" s="1531"/>
      <c r="CN444" s="1531"/>
      <c r="CO444" s="1531"/>
      <c r="CP444" s="1531"/>
      <c r="CQ444" s="1531"/>
      <c r="CR444" s="1531"/>
      <c r="CS444" s="1531"/>
      <c r="CT444" s="1531"/>
      <c r="CU444" s="1531"/>
      <c r="CV444" s="1531"/>
      <c r="CW444" s="1531"/>
      <c r="CX444" s="1531"/>
      <c r="CY444" s="1531"/>
      <c r="CZ444" s="1531"/>
      <c r="DA444" s="1531"/>
      <c r="DB444" s="1531"/>
      <c r="DC444" s="1531"/>
      <c r="DD444" s="1531"/>
      <c r="DE444" s="1531"/>
      <c r="DF444" s="1531"/>
      <c r="DG444" s="1531"/>
      <c r="DH444" s="1531"/>
      <c r="DI444" s="1531"/>
      <c r="DJ444" s="1531"/>
      <c r="DK444" s="1531"/>
      <c r="DL444" s="1531"/>
      <c r="DM444" s="1531"/>
      <c r="DN444" s="1531"/>
      <c r="DO444" s="1531"/>
      <c r="DP444" s="1531"/>
      <c r="DQ444" s="1531"/>
      <c r="DR444" s="1531"/>
      <c r="DS444" s="1531"/>
      <c r="DT444" s="1531"/>
      <c r="DU444" s="1531"/>
      <c r="DV444" s="1531"/>
      <c r="DW444" s="1531"/>
      <c r="DX444" s="1531"/>
      <c r="DY444" s="1531"/>
      <c r="DZ444" s="1531"/>
      <c r="EA444" s="1531"/>
      <c r="EB444" s="1531"/>
      <c r="EC444" s="1531"/>
      <c r="ED444" s="1531"/>
      <c r="EE444" s="1531"/>
      <c r="EF444" s="1531"/>
      <c r="EG444" s="1531"/>
      <c r="EH444" s="1531"/>
      <c r="EI444" s="1531"/>
      <c r="EJ444" s="1531"/>
      <c r="EK444" s="1531"/>
      <c r="EL444" s="1531"/>
      <c r="EM444" s="1531"/>
      <c r="EN444" s="1531"/>
      <c r="EO444" s="1531"/>
      <c r="EP444" s="1531"/>
      <c r="EQ444" s="1531"/>
      <c r="ER444" s="1531"/>
      <c r="ES444" s="1531"/>
      <c r="ET444" s="1531"/>
      <c r="EU444" s="1531"/>
      <c r="EV444" s="1531"/>
      <c r="EW444" s="1531"/>
      <c r="EX444" s="1531"/>
      <c r="EY444" s="1531"/>
      <c r="EZ444" s="1531"/>
      <c r="FA444" s="1531"/>
      <c r="FB444" s="1531"/>
      <c r="FC444" s="1531"/>
      <c r="FD444" s="1531"/>
      <c r="FE444" s="1531"/>
      <c r="FF444" s="1531"/>
      <c r="FG444" s="1531"/>
      <c r="FH444" s="1531"/>
      <c r="FI444" s="1531"/>
      <c r="FJ444" s="1531"/>
      <c r="FK444" s="1531"/>
      <c r="FL444" s="1531"/>
      <c r="FM444" s="1531"/>
      <c r="FN444" s="1531"/>
      <c r="FO444" s="1531"/>
      <c r="FP444" s="1531"/>
      <c r="FQ444" s="1531"/>
      <c r="FR444" s="1531"/>
      <c r="FS444" s="1531"/>
      <c r="FT444" s="1531"/>
      <c r="FU444" s="1531"/>
      <c r="FV444" s="1531"/>
      <c r="FW444" s="1531"/>
      <c r="FX444" s="1531"/>
      <c r="FY444" s="1531"/>
      <c r="FZ444" s="1531"/>
      <c r="GA444" s="1531"/>
      <c r="GB444" s="1531"/>
      <c r="GC444" s="1531"/>
      <c r="GD444" s="1531"/>
      <c r="GE444" s="1531"/>
      <c r="GF444" s="1531"/>
      <c r="GG444" s="1531"/>
      <c r="GH444" s="1531"/>
      <c r="GI444" s="1531"/>
      <c r="GJ444" s="1531"/>
      <c r="GK444" s="1531"/>
      <c r="GL444" s="1531"/>
      <c r="GM444" s="1531"/>
      <c r="GN444" s="1531"/>
      <c r="GO444" s="1531"/>
      <c r="GP444" s="1531"/>
      <c r="GQ444" s="1531"/>
      <c r="GR444" s="1531"/>
      <c r="GS444" s="1531"/>
      <c r="GT444" s="1531"/>
      <c r="GU444" s="1531"/>
      <c r="GV444" s="1531"/>
      <c r="GW444" s="1531"/>
      <c r="GX444" s="1531"/>
      <c r="GY444" s="1531"/>
      <c r="GZ444" s="1531"/>
      <c r="HA444" s="1531"/>
      <c r="HB444" s="1531"/>
      <c r="HC444" s="1531"/>
      <c r="HD444" s="1531"/>
      <c r="HE444" s="1531"/>
      <c r="HF444" s="1531"/>
      <c r="HG444" s="1531"/>
      <c r="HH444" s="1531"/>
      <c r="HI444" s="1531"/>
      <c r="HJ444" s="1531"/>
      <c r="HK444" s="1531"/>
      <c r="HL444" s="1531"/>
      <c r="HM444" s="1531"/>
      <c r="HN444" s="1531"/>
      <c r="HO444" s="1531"/>
      <c r="HP444" s="1531"/>
      <c r="HQ444" s="1531"/>
      <c r="HR444" s="1531"/>
      <c r="HS444" s="1531"/>
      <c r="HT444" s="1531"/>
      <c r="HU444" s="1531"/>
      <c r="HV444" s="1531"/>
      <c r="HW444" s="1531"/>
      <c r="HX444" s="1531"/>
      <c r="HY444" s="1531"/>
      <c r="HZ444" s="1531"/>
      <c r="IA444" s="1531"/>
      <c r="IB444" s="1531"/>
      <c r="IC444" s="1531"/>
      <c r="ID444" s="1531"/>
      <c r="IE444" s="1531"/>
      <c r="IF444" s="1531"/>
      <c r="IG444" s="1531"/>
      <c r="IH444" s="1531"/>
      <c r="II444" s="1531"/>
      <c r="IJ444" s="1531"/>
      <c r="IK444" s="1531"/>
      <c r="IL444" s="1531"/>
      <c r="IM444" s="1531"/>
      <c r="IN444" s="1531"/>
      <c r="IO444" s="1531"/>
      <c r="IP444" s="1531"/>
      <c r="IQ444" s="1531"/>
      <c r="IR444" s="1531"/>
      <c r="IS444" s="1531"/>
      <c r="IT444" s="1531"/>
      <c r="IU444" s="1531"/>
      <c r="IV444" s="1531"/>
      <c r="IW444" s="1531"/>
      <c r="IX444" s="1531"/>
      <c r="IY444" s="1531"/>
      <c r="IZ444" s="1531"/>
      <c r="JA444" s="1531"/>
      <c r="JB444" s="1531"/>
      <c r="JC444" s="1531"/>
      <c r="JD444" s="1531"/>
      <c r="JE444" s="1531"/>
      <c r="JF444" s="1531"/>
      <c r="JG444" s="1531"/>
      <c r="JH444" s="1531"/>
      <c r="JI444" s="1531"/>
      <c r="JJ444" s="1531"/>
      <c r="JK444" s="1531"/>
      <c r="JL444" s="1531"/>
      <c r="JM444" s="1531"/>
      <c r="JN444" s="1531"/>
      <c r="JO444" s="1531"/>
      <c r="JP444" s="1531"/>
      <c r="JQ444" s="1531"/>
      <c r="JR444" s="1531"/>
      <c r="JS444" s="1531"/>
      <c r="JT444" s="1531"/>
      <c r="JU444" s="1531"/>
      <c r="JV444" s="1531"/>
      <c r="JW444" s="1531"/>
      <c r="JX444" s="1531"/>
      <c r="JY444" s="1531"/>
      <c r="JZ444" s="1531"/>
      <c r="KA444" s="1531"/>
      <c r="KB444" s="1531"/>
      <c r="KC444" s="1531"/>
      <c r="KD444" s="1531"/>
      <c r="KE444" s="1531"/>
      <c r="KF444" s="1531"/>
      <c r="KG444" s="1531"/>
      <c r="KH444" s="1531"/>
      <c r="KI444" s="1531"/>
      <c r="KJ444" s="1531"/>
      <c r="KK444" s="1531"/>
      <c r="KL444" s="1531"/>
      <c r="KM444" s="1531"/>
      <c r="KN444" s="1531"/>
      <c r="KO444" s="1531"/>
      <c r="KP444" s="1531"/>
      <c r="KQ444" s="1531"/>
      <c r="KR444" s="1531"/>
      <c r="KS444" s="1531"/>
      <c r="KT444" s="1531"/>
      <c r="KU444" s="1531"/>
      <c r="KV444" s="1531"/>
      <c r="KW444" s="1531"/>
      <c r="KX444" s="1531"/>
    </row>
    <row r="445" spans="1:310" s="1033" customFormat="1" ht="13.5" thickBot="1">
      <c r="A445" s="1096"/>
      <c r="B445" s="1035"/>
      <c r="C445" s="756"/>
      <c r="D445" s="754" t="s">
        <v>1457</v>
      </c>
      <c r="E445" s="692">
        <v>21150</v>
      </c>
      <c r="F445" s="757"/>
      <c r="G445" s="757"/>
      <c r="H445" s="676"/>
      <c r="I445" s="1090"/>
      <c r="J445" s="1531"/>
      <c r="K445" s="1531"/>
      <c r="L445" s="1531"/>
      <c r="M445" s="1531"/>
      <c r="N445" s="1531"/>
      <c r="O445" s="1531"/>
      <c r="P445" s="1531"/>
      <c r="Q445" s="1531"/>
      <c r="R445" s="1531"/>
      <c r="S445" s="1531"/>
      <c r="T445" s="1531"/>
      <c r="U445" s="1531"/>
      <c r="V445" s="1531"/>
      <c r="W445" s="1531"/>
      <c r="X445" s="1531"/>
      <c r="Y445" s="1531"/>
      <c r="Z445" s="1531"/>
      <c r="AA445" s="1531"/>
      <c r="AB445" s="1531"/>
      <c r="AC445" s="1531"/>
      <c r="AD445" s="1531"/>
      <c r="AE445" s="1531"/>
      <c r="AF445" s="1531"/>
      <c r="AG445" s="1531"/>
      <c r="AH445" s="1531"/>
      <c r="AI445" s="1531"/>
      <c r="AJ445" s="1531"/>
      <c r="AK445" s="1531"/>
      <c r="AL445" s="1531"/>
      <c r="AM445" s="1531"/>
      <c r="AN445" s="1531"/>
      <c r="AO445" s="1531"/>
      <c r="AP445" s="1531"/>
      <c r="AQ445" s="1531"/>
      <c r="AR445" s="1531"/>
      <c r="AS445" s="1531"/>
      <c r="AT445" s="1531"/>
      <c r="AU445" s="1531"/>
      <c r="AV445" s="1531"/>
      <c r="AW445" s="1531"/>
      <c r="AX445" s="1531"/>
      <c r="AY445" s="1531"/>
      <c r="AZ445" s="1531"/>
      <c r="BA445" s="1531"/>
      <c r="BB445" s="1531"/>
      <c r="BC445" s="1531"/>
      <c r="BD445" s="1531"/>
      <c r="BE445" s="1531"/>
      <c r="BF445" s="1531"/>
      <c r="BG445" s="1531"/>
      <c r="BH445" s="1531"/>
      <c r="BI445" s="1531"/>
      <c r="BJ445" s="1531"/>
      <c r="BK445" s="1531"/>
      <c r="BL445" s="1531"/>
      <c r="BM445" s="1531"/>
      <c r="BN445" s="1531"/>
      <c r="BO445" s="1531"/>
      <c r="BP445" s="1531"/>
      <c r="BQ445" s="1531"/>
      <c r="BR445" s="1531"/>
      <c r="BS445" s="1531"/>
      <c r="BT445" s="1531"/>
      <c r="BU445" s="1531"/>
      <c r="BV445" s="1531"/>
      <c r="BW445" s="1531"/>
      <c r="BX445" s="1531"/>
      <c r="BY445" s="1531"/>
      <c r="BZ445" s="1531"/>
      <c r="CA445" s="1531"/>
      <c r="CB445" s="1531"/>
      <c r="CC445" s="1531"/>
      <c r="CD445" s="1531"/>
      <c r="CE445" s="1531"/>
      <c r="CF445" s="1531"/>
      <c r="CG445" s="1531"/>
      <c r="CH445" s="1531"/>
      <c r="CI445" s="1531"/>
      <c r="CJ445" s="1531"/>
      <c r="CK445" s="1531"/>
      <c r="CL445" s="1531"/>
      <c r="CM445" s="1531"/>
      <c r="CN445" s="1531"/>
      <c r="CO445" s="1531"/>
      <c r="CP445" s="1531"/>
      <c r="CQ445" s="1531"/>
      <c r="CR445" s="1531"/>
      <c r="CS445" s="1531"/>
      <c r="CT445" s="1531"/>
      <c r="CU445" s="1531"/>
      <c r="CV445" s="1531"/>
      <c r="CW445" s="1531"/>
      <c r="CX445" s="1531"/>
      <c r="CY445" s="1531"/>
      <c r="CZ445" s="1531"/>
      <c r="DA445" s="1531"/>
      <c r="DB445" s="1531"/>
      <c r="DC445" s="1531"/>
      <c r="DD445" s="1531"/>
      <c r="DE445" s="1531"/>
      <c r="DF445" s="1531"/>
      <c r="DG445" s="1531"/>
      <c r="DH445" s="1531"/>
      <c r="DI445" s="1531"/>
      <c r="DJ445" s="1531"/>
      <c r="DK445" s="1531"/>
      <c r="DL445" s="1531"/>
      <c r="DM445" s="1531"/>
      <c r="DN445" s="1531"/>
      <c r="DO445" s="1531"/>
      <c r="DP445" s="1531"/>
      <c r="DQ445" s="1531"/>
      <c r="DR445" s="1531"/>
      <c r="DS445" s="1531"/>
      <c r="DT445" s="1531"/>
      <c r="DU445" s="1531"/>
      <c r="DV445" s="1531"/>
      <c r="DW445" s="1531"/>
      <c r="DX445" s="1531"/>
      <c r="DY445" s="1531"/>
      <c r="DZ445" s="1531"/>
      <c r="EA445" s="1531"/>
      <c r="EB445" s="1531"/>
      <c r="EC445" s="1531"/>
      <c r="ED445" s="1531"/>
      <c r="EE445" s="1531"/>
      <c r="EF445" s="1531"/>
      <c r="EG445" s="1531"/>
      <c r="EH445" s="1531"/>
      <c r="EI445" s="1531"/>
      <c r="EJ445" s="1531"/>
      <c r="EK445" s="1531"/>
      <c r="EL445" s="1531"/>
      <c r="EM445" s="1531"/>
      <c r="EN445" s="1531"/>
      <c r="EO445" s="1531"/>
      <c r="EP445" s="1531"/>
      <c r="EQ445" s="1531"/>
      <c r="ER445" s="1531"/>
      <c r="ES445" s="1531"/>
      <c r="ET445" s="1531"/>
      <c r="EU445" s="1531"/>
      <c r="EV445" s="1531"/>
      <c r="EW445" s="1531"/>
      <c r="EX445" s="1531"/>
      <c r="EY445" s="1531"/>
      <c r="EZ445" s="1531"/>
      <c r="FA445" s="1531"/>
      <c r="FB445" s="1531"/>
      <c r="FC445" s="1531"/>
      <c r="FD445" s="1531"/>
      <c r="FE445" s="1531"/>
      <c r="FF445" s="1531"/>
      <c r="FG445" s="1531"/>
      <c r="FH445" s="1531"/>
      <c r="FI445" s="1531"/>
      <c r="FJ445" s="1531"/>
      <c r="FK445" s="1531"/>
      <c r="FL445" s="1531"/>
      <c r="FM445" s="1531"/>
      <c r="FN445" s="1531"/>
      <c r="FO445" s="1531"/>
      <c r="FP445" s="1531"/>
      <c r="FQ445" s="1531"/>
      <c r="FR445" s="1531"/>
      <c r="FS445" s="1531"/>
      <c r="FT445" s="1531"/>
      <c r="FU445" s="1531"/>
      <c r="FV445" s="1531"/>
      <c r="FW445" s="1531"/>
      <c r="FX445" s="1531"/>
      <c r="FY445" s="1531"/>
      <c r="FZ445" s="1531"/>
      <c r="GA445" s="1531"/>
      <c r="GB445" s="1531"/>
      <c r="GC445" s="1531"/>
      <c r="GD445" s="1531"/>
      <c r="GE445" s="1531"/>
      <c r="GF445" s="1531"/>
      <c r="GG445" s="1531"/>
      <c r="GH445" s="1531"/>
      <c r="GI445" s="1531"/>
      <c r="GJ445" s="1531"/>
      <c r="GK445" s="1531"/>
      <c r="GL445" s="1531"/>
      <c r="GM445" s="1531"/>
      <c r="GN445" s="1531"/>
      <c r="GO445" s="1531"/>
      <c r="GP445" s="1531"/>
      <c r="GQ445" s="1531"/>
      <c r="GR445" s="1531"/>
      <c r="GS445" s="1531"/>
      <c r="GT445" s="1531"/>
      <c r="GU445" s="1531"/>
      <c r="GV445" s="1531"/>
      <c r="GW445" s="1531"/>
      <c r="GX445" s="1531"/>
      <c r="GY445" s="1531"/>
      <c r="GZ445" s="1531"/>
      <c r="HA445" s="1531"/>
      <c r="HB445" s="1531"/>
      <c r="HC445" s="1531"/>
      <c r="HD445" s="1531"/>
      <c r="HE445" s="1531"/>
      <c r="HF445" s="1531"/>
      <c r="HG445" s="1531"/>
      <c r="HH445" s="1531"/>
      <c r="HI445" s="1531"/>
      <c r="HJ445" s="1531"/>
      <c r="HK445" s="1531"/>
      <c r="HL445" s="1531"/>
      <c r="HM445" s="1531"/>
      <c r="HN445" s="1531"/>
      <c r="HO445" s="1531"/>
      <c r="HP445" s="1531"/>
      <c r="HQ445" s="1531"/>
      <c r="HR445" s="1531"/>
      <c r="HS445" s="1531"/>
      <c r="HT445" s="1531"/>
      <c r="HU445" s="1531"/>
      <c r="HV445" s="1531"/>
      <c r="HW445" s="1531"/>
      <c r="HX445" s="1531"/>
      <c r="HY445" s="1531"/>
      <c r="HZ445" s="1531"/>
      <c r="IA445" s="1531"/>
      <c r="IB445" s="1531"/>
      <c r="IC445" s="1531"/>
      <c r="ID445" s="1531"/>
      <c r="IE445" s="1531"/>
      <c r="IF445" s="1531"/>
      <c r="IG445" s="1531"/>
      <c r="IH445" s="1531"/>
      <c r="II445" s="1531"/>
      <c r="IJ445" s="1531"/>
      <c r="IK445" s="1531"/>
      <c r="IL445" s="1531"/>
      <c r="IM445" s="1531"/>
      <c r="IN445" s="1531"/>
      <c r="IO445" s="1531"/>
      <c r="IP445" s="1531"/>
      <c r="IQ445" s="1531"/>
      <c r="IR445" s="1531"/>
      <c r="IS445" s="1531"/>
      <c r="IT445" s="1531"/>
      <c r="IU445" s="1531"/>
      <c r="IV445" s="1531"/>
      <c r="IW445" s="1531"/>
      <c r="IX445" s="1531"/>
      <c r="IY445" s="1531"/>
      <c r="IZ445" s="1531"/>
      <c r="JA445" s="1531"/>
      <c r="JB445" s="1531"/>
      <c r="JC445" s="1531"/>
      <c r="JD445" s="1531"/>
      <c r="JE445" s="1531"/>
      <c r="JF445" s="1531"/>
      <c r="JG445" s="1531"/>
      <c r="JH445" s="1531"/>
      <c r="JI445" s="1531"/>
      <c r="JJ445" s="1531"/>
      <c r="JK445" s="1531"/>
      <c r="JL445" s="1531"/>
      <c r="JM445" s="1531"/>
      <c r="JN445" s="1531"/>
      <c r="JO445" s="1531"/>
      <c r="JP445" s="1531"/>
      <c r="JQ445" s="1531"/>
      <c r="JR445" s="1531"/>
      <c r="JS445" s="1531"/>
      <c r="JT445" s="1531"/>
      <c r="JU445" s="1531"/>
      <c r="JV445" s="1531"/>
      <c r="JW445" s="1531"/>
      <c r="JX445" s="1531"/>
      <c r="JY445" s="1531"/>
      <c r="JZ445" s="1531"/>
      <c r="KA445" s="1531"/>
      <c r="KB445" s="1531"/>
      <c r="KC445" s="1531"/>
      <c r="KD445" s="1531"/>
      <c r="KE445" s="1531"/>
      <c r="KF445" s="1531"/>
      <c r="KG445" s="1531"/>
      <c r="KH445" s="1531"/>
      <c r="KI445" s="1531"/>
      <c r="KJ445" s="1531"/>
      <c r="KK445" s="1531"/>
      <c r="KL445" s="1531"/>
      <c r="KM445" s="1531"/>
      <c r="KN445" s="1531"/>
      <c r="KO445" s="1531"/>
      <c r="KP445" s="1531"/>
      <c r="KQ445" s="1531"/>
      <c r="KR445" s="1531"/>
      <c r="KS445" s="1531"/>
      <c r="KT445" s="1531"/>
      <c r="KU445" s="1531"/>
      <c r="KV445" s="1531"/>
      <c r="KW445" s="1531"/>
      <c r="KX445" s="1531"/>
    </row>
    <row r="446" spans="1:310" s="1033" customFormat="1" ht="13.5" thickBot="1">
      <c r="A446" s="1096"/>
      <c r="B446" s="1035"/>
      <c r="C446" s="756"/>
      <c r="D446" s="754" t="s">
        <v>1317</v>
      </c>
      <c r="E446" s="692">
        <v>15560</v>
      </c>
      <c r="F446" s="757"/>
      <c r="G446" s="757"/>
      <c r="H446" s="676"/>
      <c r="I446" s="1090"/>
      <c r="J446" s="1531"/>
      <c r="K446" s="1531"/>
      <c r="L446" s="1531"/>
      <c r="M446" s="1531"/>
      <c r="N446" s="1531"/>
      <c r="O446" s="1531"/>
      <c r="P446" s="1531"/>
      <c r="Q446" s="1531"/>
      <c r="R446" s="1531"/>
      <c r="S446" s="1531"/>
      <c r="T446" s="1531"/>
      <c r="U446" s="1531"/>
      <c r="V446" s="1531"/>
      <c r="W446" s="1531"/>
      <c r="X446" s="1531"/>
      <c r="Y446" s="1531"/>
      <c r="Z446" s="1531"/>
      <c r="AA446" s="1531"/>
      <c r="AB446" s="1531"/>
      <c r="AC446" s="1531"/>
      <c r="AD446" s="1531"/>
      <c r="AE446" s="1531"/>
      <c r="AF446" s="1531"/>
      <c r="AG446" s="1531"/>
      <c r="AH446" s="1531"/>
      <c r="AI446" s="1531"/>
      <c r="AJ446" s="1531"/>
      <c r="AK446" s="1531"/>
      <c r="AL446" s="1531"/>
      <c r="AM446" s="1531"/>
      <c r="AN446" s="1531"/>
      <c r="AO446" s="1531"/>
      <c r="AP446" s="1531"/>
      <c r="AQ446" s="1531"/>
      <c r="AR446" s="1531"/>
      <c r="AS446" s="1531"/>
      <c r="AT446" s="1531"/>
      <c r="AU446" s="1531"/>
      <c r="AV446" s="1531"/>
      <c r="AW446" s="1531"/>
      <c r="AX446" s="1531"/>
      <c r="AY446" s="1531"/>
      <c r="AZ446" s="1531"/>
      <c r="BA446" s="1531"/>
      <c r="BB446" s="1531"/>
      <c r="BC446" s="1531"/>
      <c r="BD446" s="1531"/>
      <c r="BE446" s="1531"/>
      <c r="BF446" s="1531"/>
      <c r="BG446" s="1531"/>
      <c r="BH446" s="1531"/>
      <c r="BI446" s="1531"/>
      <c r="BJ446" s="1531"/>
      <c r="BK446" s="1531"/>
      <c r="BL446" s="1531"/>
      <c r="BM446" s="1531"/>
      <c r="BN446" s="1531"/>
      <c r="BO446" s="1531"/>
      <c r="BP446" s="1531"/>
      <c r="BQ446" s="1531"/>
      <c r="BR446" s="1531"/>
      <c r="BS446" s="1531"/>
      <c r="BT446" s="1531"/>
      <c r="BU446" s="1531"/>
      <c r="BV446" s="1531"/>
      <c r="BW446" s="1531"/>
      <c r="BX446" s="1531"/>
      <c r="BY446" s="1531"/>
      <c r="BZ446" s="1531"/>
      <c r="CA446" s="1531"/>
      <c r="CB446" s="1531"/>
      <c r="CC446" s="1531"/>
      <c r="CD446" s="1531"/>
      <c r="CE446" s="1531"/>
      <c r="CF446" s="1531"/>
      <c r="CG446" s="1531"/>
      <c r="CH446" s="1531"/>
      <c r="CI446" s="1531"/>
      <c r="CJ446" s="1531"/>
      <c r="CK446" s="1531"/>
      <c r="CL446" s="1531"/>
      <c r="CM446" s="1531"/>
      <c r="CN446" s="1531"/>
      <c r="CO446" s="1531"/>
      <c r="CP446" s="1531"/>
      <c r="CQ446" s="1531"/>
      <c r="CR446" s="1531"/>
      <c r="CS446" s="1531"/>
      <c r="CT446" s="1531"/>
      <c r="CU446" s="1531"/>
      <c r="CV446" s="1531"/>
      <c r="CW446" s="1531"/>
      <c r="CX446" s="1531"/>
      <c r="CY446" s="1531"/>
      <c r="CZ446" s="1531"/>
      <c r="DA446" s="1531"/>
      <c r="DB446" s="1531"/>
      <c r="DC446" s="1531"/>
      <c r="DD446" s="1531"/>
      <c r="DE446" s="1531"/>
      <c r="DF446" s="1531"/>
      <c r="DG446" s="1531"/>
      <c r="DH446" s="1531"/>
      <c r="DI446" s="1531"/>
      <c r="DJ446" s="1531"/>
      <c r="DK446" s="1531"/>
      <c r="DL446" s="1531"/>
      <c r="DM446" s="1531"/>
      <c r="DN446" s="1531"/>
      <c r="DO446" s="1531"/>
      <c r="DP446" s="1531"/>
      <c r="DQ446" s="1531"/>
      <c r="DR446" s="1531"/>
      <c r="DS446" s="1531"/>
      <c r="DT446" s="1531"/>
      <c r="DU446" s="1531"/>
      <c r="DV446" s="1531"/>
      <c r="DW446" s="1531"/>
      <c r="DX446" s="1531"/>
      <c r="DY446" s="1531"/>
      <c r="DZ446" s="1531"/>
      <c r="EA446" s="1531"/>
      <c r="EB446" s="1531"/>
      <c r="EC446" s="1531"/>
      <c r="ED446" s="1531"/>
      <c r="EE446" s="1531"/>
      <c r="EF446" s="1531"/>
      <c r="EG446" s="1531"/>
      <c r="EH446" s="1531"/>
      <c r="EI446" s="1531"/>
      <c r="EJ446" s="1531"/>
      <c r="EK446" s="1531"/>
      <c r="EL446" s="1531"/>
      <c r="EM446" s="1531"/>
      <c r="EN446" s="1531"/>
      <c r="EO446" s="1531"/>
      <c r="EP446" s="1531"/>
      <c r="EQ446" s="1531"/>
      <c r="ER446" s="1531"/>
      <c r="ES446" s="1531"/>
      <c r="ET446" s="1531"/>
      <c r="EU446" s="1531"/>
      <c r="EV446" s="1531"/>
      <c r="EW446" s="1531"/>
      <c r="EX446" s="1531"/>
      <c r="EY446" s="1531"/>
      <c r="EZ446" s="1531"/>
      <c r="FA446" s="1531"/>
      <c r="FB446" s="1531"/>
      <c r="FC446" s="1531"/>
      <c r="FD446" s="1531"/>
      <c r="FE446" s="1531"/>
      <c r="FF446" s="1531"/>
      <c r="FG446" s="1531"/>
      <c r="FH446" s="1531"/>
      <c r="FI446" s="1531"/>
      <c r="FJ446" s="1531"/>
      <c r="FK446" s="1531"/>
      <c r="FL446" s="1531"/>
      <c r="FM446" s="1531"/>
      <c r="FN446" s="1531"/>
      <c r="FO446" s="1531"/>
      <c r="FP446" s="1531"/>
      <c r="FQ446" s="1531"/>
      <c r="FR446" s="1531"/>
      <c r="FS446" s="1531"/>
      <c r="FT446" s="1531"/>
      <c r="FU446" s="1531"/>
      <c r="FV446" s="1531"/>
      <c r="FW446" s="1531"/>
      <c r="FX446" s="1531"/>
      <c r="FY446" s="1531"/>
      <c r="FZ446" s="1531"/>
      <c r="GA446" s="1531"/>
      <c r="GB446" s="1531"/>
      <c r="GC446" s="1531"/>
      <c r="GD446" s="1531"/>
      <c r="GE446" s="1531"/>
      <c r="GF446" s="1531"/>
      <c r="GG446" s="1531"/>
      <c r="GH446" s="1531"/>
      <c r="GI446" s="1531"/>
      <c r="GJ446" s="1531"/>
      <c r="GK446" s="1531"/>
      <c r="GL446" s="1531"/>
      <c r="GM446" s="1531"/>
      <c r="GN446" s="1531"/>
      <c r="GO446" s="1531"/>
      <c r="GP446" s="1531"/>
      <c r="GQ446" s="1531"/>
      <c r="GR446" s="1531"/>
      <c r="GS446" s="1531"/>
      <c r="GT446" s="1531"/>
      <c r="GU446" s="1531"/>
      <c r="GV446" s="1531"/>
      <c r="GW446" s="1531"/>
      <c r="GX446" s="1531"/>
      <c r="GY446" s="1531"/>
      <c r="GZ446" s="1531"/>
      <c r="HA446" s="1531"/>
      <c r="HB446" s="1531"/>
      <c r="HC446" s="1531"/>
      <c r="HD446" s="1531"/>
      <c r="HE446" s="1531"/>
      <c r="HF446" s="1531"/>
      <c r="HG446" s="1531"/>
      <c r="HH446" s="1531"/>
      <c r="HI446" s="1531"/>
      <c r="HJ446" s="1531"/>
      <c r="HK446" s="1531"/>
      <c r="HL446" s="1531"/>
      <c r="HM446" s="1531"/>
      <c r="HN446" s="1531"/>
      <c r="HO446" s="1531"/>
      <c r="HP446" s="1531"/>
      <c r="HQ446" s="1531"/>
      <c r="HR446" s="1531"/>
      <c r="HS446" s="1531"/>
      <c r="HT446" s="1531"/>
      <c r="HU446" s="1531"/>
      <c r="HV446" s="1531"/>
      <c r="HW446" s="1531"/>
      <c r="HX446" s="1531"/>
      <c r="HY446" s="1531"/>
      <c r="HZ446" s="1531"/>
      <c r="IA446" s="1531"/>
      <c r="IB446" s="1531"/>
      <c r="IC446" s="1531"/>
      <c r="ID446" s="1531"/>
      <c r="IE446" s="1531"/>
      <c r="IF446" s="1531"/>
      <c r="IG446" s="1531"/>
      <c r="IH446" s="1531"/>
      <c r="II446" s="1531"/>
      <c r="IJ446" s="1531"/>
      <c r="IK446" s="1531"/>
      <c r="IL446" s="1531"/>
      <c r="IM446" s="1531"/>
      <c r="IN446" s="1531"/>
      <c r="IO446" s="1531"/>
      <c r="IP446" s="1531"/>
      <c r="IQ446" s="1531"/>
      <c r="IR446" s="1531"/>
      <c r="IS446" s="1531"/>
      <c r="IT446" s="1531"/>
      <c r="IU446" s="1531"/>
      <c r="IV446" s="1531"/>
      <c r="IW446" s="1531"/>
      <c r="IX446" s="1531"/>
      <c r="IY446" s="1531"/>
      <c r="IZ446" s="1531"/>
      <c r="JA446" s="1531"/>
      <c r="JB446" s="1531"/>
      <c r="JC446" s="1531"/>
      <c r="JD446" s="1531"/>
      <c r="JE446" s="1531"/>
      <c r="JF446" s="1531"/>
      <c r="JG446" s="1531"/>
      <c r="JH446" s="1531"/>
      <c r="JI446" s="1531"/>
      <c r="JJ446" s="1531"/>
      <c r="JK446" s="1531"/>
      <c r="JL446" s="1531"/>
      <c r="JM446" s="1531"/>
      <c r="JN446" s="1531"/>
      <c r="JO446" s="1531"/>
      <c r="JP446" s="1531"/>
      <c r="JQ446" s="1531"/>
      <c r="JR446" s="1531"/>
      <c r="JS446" s="1531"/>
      <c r="JT446" s="1531"/>
      <c r="JU446" s="1531"/>
      <c r="JV446" s="1531"/>
      <c r="JW446" s="1531"/>
      <c r="JX446" s="1531"/>
      <c r="JY446" s="1531"/>
      <c r="JZ446" s="1531"/>
      <c r="KA446" s="1531"/>
      <c r="KB446" s="1531"/>
      <c r="KC446" s="1531"/>
      <c r="KD446" s="1531"/>
      <c r="KE446" s="1531"/>
      <c r="KF446" s="1531"/>
      <c r="KG446" s="1531"/>
      <c r="KH446" s="1531"/>
      <c r="KI446" s="1531"/>
      <c r="KJ446" s="1531"/>
      <c r="KK446" s="1531"/>
      <c r="KL446" s="1531"/>
      <c r="KM446" s="1531"/>
      <c r="KN446" s="1531"/>
      <c r="KO446" s="1531"/>
      <c r="KP446" s="1531"/>
      <c r="KQ446" s="1531"/>
      <c r="KR446" s="1531"/>
      <c r="KS446" s="1531"/>
      <c r="KT446" s="1531"/>
      <c r="KU446" s="1531"/>
      <c r="KV446" s="1531"/>
      <c r="KW446" s="1531"/>
      <c r="KX446" s="1531"/>
    </row>
    <row r="447" spans="1:310" s="1033" customFormat="1" ht="13.5" thickBot="1">
      <c r="A447" s="1096"/>
      <c r="B447" s="1035"/>
      <c r="C447" s="1035"/>
      <c r="D447" s="680" t="s">
        <v>1273</v>
      </c>
      <c r="E447" s="691">
        <v>0</v>
      </c>
      <c r="F447" s="685" t="s">
        <v>1460</v>
      </c>
      <c r="G447" s="676"/>
      <c r="H447" s="676"/>
      <c r="I447" s="1090"/>
      <c r="J447" s="1531"/>
      <c r="K447" s="1531"/>
      <c r="L447" s="1531"/>
      <c r="M447" s="1531"/>
      <c r="N447" s="1531"/>
      <c r="O447" s="1531"/>
      <c r="P447" s="1531"/>
      <c r="Q447" s="1531"/>
      <c r="R447" s="1531"/>
      <c r="S447" s="1531"/>
      <c r="T447" s="1531"/>
      <c r="U447" s="1531"/>
      <c r="V447" s="1531"/>
      <c r="W447" s="1531"/>
      <c r="X447" s="1531"/>
      <c r="Y447" s="1531"/>
      <c r="Z447" s="1531"/>
      <c r="AA447" s="1531"/>
      <c r="AB447" s="1531"/>
      <c r="AC447" s="1531"/>
      <c r="AD447" s="1531"/>
      <c r="AE447" s="1531"/>
      <c r="AF447" s="1531"/>
      <c r="AG447" s="1531"/>
      <c r="AH447" s="1531"/>
      <c r="AI447" s="1531"/>
      <c r="AJ447" s="1531"/>
      <c r="AK447" s="1531"/>
      <c r="AL447" s="1531"/>
      <c r="AM447" s="1531"/>
      <c r="AN447" s="1531"/>
      <c r="AO447" s="1531"/>
      <c r="AP447" s="1531"/>
      <c r="AQ447" s="1531"/>
      <c r="AR447" s="1531"/>
      <c r="AS447" s="1531"/>
      <c r="AT447" s="1531"/>
      <c r="AU447" s="1531"/>
      <c r="AV447" s="1531"/>
      <c r="AW447" s="1531"/>
      <c r="AX447" s="1531"/>
      <c r="AY447" s="1531"/>
      <c r="AZ447" s="1531"/>
      <c r="BA447" s="1531"/>
      <c r="BB447" s="1531"/>
      <c r="BC447" s="1531"/>
      <c r="BD447" s="1531"/>
      <c r="BE447" s="1531"/>
      <c r="BF447" s="1531"/>
      <c r="BG447" s="1531"/>
      <c r="BH447" s="1531"/>
      <c r="BI447" s="1531"/>
      <c r="BJ447" s="1531"/>
      <c r="BK447" s="1531"/>
      <c r="BL447" s="1531"/>
      <c r="BM447" s="1531"/>
      <c r="BN447" s="1531"/>
      <c r="BO447" s="1531"/>
      <c r="BP447" s="1531"/>
      <c r="BQ447" s="1531"/>
      <c r="BR447" s="1531"/>
      <c r="BS447" s="1531"/>
      <c r="BT447" s="1531"/>
      <c r="BU447" s="1531"/>
      <c r="BV447" s="1531"/>
      <c r="BW447" s="1531"/>
      <c r="BX447" s="1531"/>
      <c r="BY447" s="1531"/>
      <c r="BZ447" s="1531"/>
      <c r="CA447" s="1531"/>
      <c r="CB447" s="1531"/>
      <c r="CC447" s="1531"/>
      <c r="CD447" s="1531"/>
      <c r="CE447" s="1531"/>
      <c r="CF447" s="1531"/>
      <c r="CG447" s="1531"/>
      <c r="CH447" s="1531"/>
      <c r="CI447" s="1531"/>
      <c r="CJ447" s="1531"/>
      <c r="CK447" s="1531"/>
      <c r="CL447" s="1531"/>
      <c r="CM447" s="1531"/>
      <c r="CN447" s="1531"/>
      <c r="CO447" s="1531"/>
      <c r="CP447" s="1531"/>
      <c r="CQ447" s="1531"/>
      <c r="CR447" s="1531"/>
      <c r="CS447" s="1531"/>
      <c r="CT447" s="1531"/>
      <c r="CU447" s="1531"/>
      <c r="CV447" s="1531"/>
      <c r="CW447" s="1531"/>
      <c r="CX447" s="1531"/>
      <c r="CY447" s="1531"/>
      <c r="CZ447" s="1531"/>
      <c r="DA447" s="1531"/>
      <c r="DB447" s="1531"/>
      <c r="DC447" s="1531"/>
      <c r="DD447" s="1531"/>
      <c r="DE447" s="1531"/>
      <c r="DF447" s="1531"/>
      <c r="DG447" s="1531"/>
      <c r="DH447" s="1531"/>
      <c r="DI447" s="1531"/>
      <c r="DJ447" s="1531"/>
      <c r="DK447" s="1531"/>
      <c r="DL447" s="1531"/>
      <c r="DM447" s="1531"/>
      <c r="DN447" s="1531"/>
      <c r="DO447" s="1531"/>
      <c r="DP447" s="1531"/>
      <c r="DQ447" s="1531"/>
      <c r="DR447" s="1531"/>
      <c r="DS447" s="1531"/>
      <c r="DT447" s="1531"/>
      <c r="DU447" s="1531"/>
      <c r="DV447" s="1531"/>
      <c r="DW447" s="1531"/>
      <c r="DX447" s="1531"/>
      <c r="DY447" s="1531"/>
      <c r="DZ447" s="1531"/>
      <c r="EA447" s="1531"/>
      <c r="EB447" s="1531"/>
      <c r="EC447" s="1531"/>
      <c r="ED447" s="1531"/>
      <c r="EE447" s="1531"/>
      <c r="EF447" s="1531"/>
      <c r="EG447" s="1531"/>
      <c r="EH447" s="1531"/>
      <c r="EI447" s="1531"/>
      <c r="EJ447" s="1531"/>
      <c r="EK447" s="1531"/>
      <c r="EL447" s="1531"/>
      <c r="EM447" s="1531"/>
      <c r="EN447" s="1531"/>
      <c r="EO447" s="1531"/>
      <c r="EP447" s="1531"/>
      <c r="EQ447" s="1531"/>
      <c r="ER447" s="1531"/>
      <c r="ES447" s="1531"/>
      <c r="ET447" s="1531"/>
      <c r="EU447" s="1531"/>
      <c r="EV447" s="1531"/>
      <c r="EW447" s="1531"/>
      <c r="EX447" s="1531"/>
      <c r="EY447" s="1531"/>
      <c r="EZ447" s="1531"/>
      <c r="FA447" s="1531"/>
      <c r="FB447" s="1531"/>
      <c r="FC447" s="1531"/>
      <c r="FD447" s="1531"/>
      <c r="FE447" s="1531"/>
      <c r="FF447" s="1531"/>
      <c r="FG447" s="1531"/>
      <c r="FH447" s="1531"/>
      <c r="FI447" s="1531"/>
      <c r="FJ447" s="1531"/>
      <c r="FK447" s="1531"/>
      <c r="FL447" s="1531"/>
      <c r="FM447" s="1531"/>
      <c r="FN447" s="1531"/>
      <c r="FO447" s="1531"/>
      <c r="FP447" s="1531"/>
      <c r="FQ447" s="1531"/>
      <c r="FR447" s="1531"/>
      <c r="FS447" s="1531"/>
      <c r="FT447" s="1531"/>
      <c r="FU447" s="1531"/>
      <c r="FV447" s="1531"/>
      <c r="FW447" s="1531"/>
      <c r="FX447" s="1531"/>
      <c r="FY447" s="1531"/>
      <c r="FZ447" s="1531"/>
      <c r="GA447" s="1531"/>
      <c r="GB447" s="1531"/>
      <c r="GC447" s="1531"/>
      <c r="GD447" s="1531"/>
      <c r="GE447" s="1531"/>
      <c r="GF447" s="1531"/>
      <c r="GG447" s="1531"/>
      <c r="GH447" s="1531"/>
      <c r="GI447" s="1531"/>
      <c r="GJ447" s="1531"/>
      <c r="GK447" s="1531"/>
      <c r="GL447" s="1531"/>
      <c r="GM447" s="1531"/>
      <c r="GN447" s="1531"/>
      <c r="GO447" s="1531"/>
      <c r="GP447" s="1531"/>
      <c r="GQ447" s="1531"/>
      <c r="GR447" s="1531"/>
      <c r="GS447" s="1531"/>
      <c r="GT447" s="1531"/>
      <c r="GU447" s="1531"/>
      <c r="GV447" s="1531"/>
      <c r="GW447" s="1531"/>
      <c r="GX447" s="1531"/>
      <c r="GY447" s="1531"/>
      <c r="GZ447" s="1531"/>
      <c r="HA447" s="1531"/>
      <c r="HB447" s="1531"/>
      <c r="HC447" s="1531"/>
      <c r="HD447" s="1531"/>
      <c r="HE447" s="1531"/>
      <c r="HF447" s="1531"/>
      <c r="HG447" s="1531"/>
      <c r="HH447" s="1531"/>
      <c r="HI447" s="1531"/>
      <c r="HJ447" s="1531"/>
      <c r="HK447" s="1531"/>
      <c r="HL447" s="1531"/>
      <c r="HM447" s="1531"/>
      <c r="HN447" s="1531"/>
      <c r="HO447" s="1531"/>
      <c r="HP447" s="1531"/>
      <c r="HQ447" s="1531"/>
      <c r="HR447" s="1531"/>
      <c r="HS447" s="1531"/>
      <c r="HT447" s="1531"/>
      <c r="HU447" s="1531"/>
      <c r="HV447" s="1531"/>
      <c r="HW447" s="1531"/>
      <c r="HX447" s="1531"/>
      <c r="HY447" s="1531"/>
      <c r="HZ447" s="1531"/>
      <c r="IA447" s="1531"/>
      <c r="IB447" s="1531"/>
      <c r="IC447" s="1531"/>
      <c r="ID447" s="1531"/>
      <c r="IE447" s="1531"/>
      <c r="IF447" s="1531"/>
      <c r="IG447" s="1531"/>
      <c r="IH447" s="1531"/>
      <c r="II447" s="1531"/>
      <c r="IJ447" s="1531"/>
      <c r="IK447" s="1531"/>
      <c r="IL447" s="1531"/>
      <c r="IM447" s="1531"/>
      <c r="IN447" s="1531"/>
      <c r="IO447" s="1531"/>
      <c r="IP447" s="1531"/>
      <c r="IQ447" s="1531"/>
      <c r="IR447" s="1531"/>
      <c r="IS447" s="1531"/>
      <c r="IT447" s="1531"/>
      <c r="IU447" s="1531"/>
      <c r="IV447" s="1531"/>
      <c r="IW447" s="1531"/>
      <c r="IX447" s="1531"/>
      <c r="IY447" s="1531"/>
      <c r="IZ447" s="1531"/>
      <c r="JA447" s="1531"/>
      <c r="JB447" s="1531"/>
      <c r="JC447" s="1531"/>
      <c r="JD447" s="1531"/>
      <c r="JE447" s="1531"/>
      <c r="JF447" s="1531"/>
      <c r="JG447" s="1531"/>
      <c r="JH447" s="1531"/>
      <c r="JI447" s="1531"/>
      <c r="JJ447" s="1531"/>
      <c r="JK447" s="1531"/>
      <c r="JL447" s="1531"/>
      <c r="JM447" s="1531"/>
      <c r="JN447" s="1531"/>
      <c r="JO447" s="1531"/>
      <c r="JP447" s="1531"/>
      <c r="JQ447" s="1531"/>
      <c r="JR447" s="1531"/>
      <c r="JS447" s="1531"/>
      <c r="JT447" s="1531"/>
      <c r="JU447" s="1531"/>
      <c r="JV447" s="1531"/>
      <c r="JW447" s="1531"/>
      <c r="JX447" s="1531"/>
      <c r="JY447" s="1531"/>
      <c r="JZ447" s="1531"/>
      <c r="KA447" s="1531"/>
      <c r="KB447" s="1531"/>
      <c r="KC447" s="1531"/>
      <c r="KD447" s="1531"/>
      <c r="KE447" s="1531"/>
      <c r="KF447" s="1531"/>
      <c r="KG447" s="1531"/>
      <c r="KH447" s="1531"/>
      <c r="KI447" s="1531"/>
      <c r="KJ447" s="1531"/>
      <c r="KK447" s="1531"/>
      <c r="KL447" s="1531"/>
      <c r="KM447" s="1531"/>
      <c r="KN447" s="1531"/>
      <c r="KO447" s="1531"/>
      <c r="KP447" s="1531"/>
      <c r="KQ447" s="1531"/>
      <c r="KR447" s="1531"/>
      <c r="KS447" s="1531"/>
      <c r="KT447" s="1531"/>
      <c r="KU447" s="1531"/>
      <c r="KV447" s="1531"/>
      <c r="KW447" s="1531"/>
      <c r="KX447" s="1531"/>
    </row>
    <row r="448" spans="1:310" s="1033" customFormat="1" ht="13.5" thickBot="1">
      <c r="A448" s="1096"/>
      <c r="B448" s="1035"/>
      <c r="C448" s="1035"/>
      <c r="D448" s="680" t="s">
        <v>1458</v>
      </c>
      <c r="E448" s="688">
        <v>64316</v>
      </c>
      <c r="F448" s="686" t="s">
        <v>1461</v>
      </c>
      <c r="G448" s="676"/>
      <c r="H448" s="676"/>
      <c r="I448" s="1090"/>
      <c r="J448" s="1531"/>
      <c r="K448" s="1531"/>
      <c r="L448" s="1531"/>
      <c r="M448" s="1531"/>
      <c r="N448" s="1531"/>
      <c r="O448" s="1531"/>
      <c r="P448" s="1531"/>
      <c r="Q448" s="1531"/>
      <c r="R448" s="1531"/>
      <c r="S448" s="1531"/>
      <c r="T448" s="1531"/>
      <c r="U448" s="1531"/>
      <c r="V448" s="1531"/>
      <c r="W448" s="1531"/>
      <c r="X448" s="1531"/>
      <c r="Y448" s="1531"/>
      <c r="Z448" s="1531"/>
      <c r="AA448" s="1531"/>
      <c r="AB448" s="1531"/>
      <c r="AC448" s="1531"/>
      <c r="AD448" s="1531"/>
      <c r="AE448" s="1531"/>
      <c r="AF448" s="1531"/>
      <c r="AG448" s="1531"/>
      <c r="AH448" s="1531"/>
      <c r="AI448" s="1531"/>
      <c r="AJ448" s="1531"/>
      <c r="AK448" s="1531"/>
      <c r="AL448" s="1531"/>
      <c r="AM448" s="1531"/>
      <c r="AN448" s="1531"/>
      <c r="AO448" s="1531"/>
      <c r="AP448" s="1531"/>
      <c r="AQ448" s="1531"/>
      <c r="AR448" s="1531"/>
      <c r="AS448" s="1531"/>
      <c r="AT448" s="1531"/>
      <c r="AU448" s="1531"/>
      <c r="AV448" s="1531"/>
      <c r="AW448" s="1531"/>
      <c r="AX448" s="1531"/>
      <c r="AY448" s="1531"/>
      <c r="AZ448" s="1531"/>
      <c r="BA448" s="1531"/>
      <c r="BB448" s="1531"/>
      <c r="BC448" s="1531"/>
      <c r="BD448" s="1531"/>
      <c r="BE448" s="1531"/>
      <c r="BF448" s="1531"/>
      <c r="BG448" s="1531"/>
      <c r="BH448" s="1531"/>
      <c r="BI448" s="1531"/>
      <c r="BJ448" s="1531"/>
      <c r="BK448" s="1531"/>
      <c r="BL448" s="1531"/>
      <c r="BM448" s="1531"/>
      <c r="BN448" s="1531"/>
      <c r="BO448" s="1531"/>
      <c r="BP448" s="1531"/>
      <c r="BQ448" s="1531"/>
      <c r="BR448" s="1531"/>
      <c r="BS448" s="1531"/>
      <c r="BT448" s="1531"/>
      <c r="BU448" s="1531"/>
      <c r="BV448" s="1531"/>
      <c r="BW448" s="1531"/>
      <c r="BX448" s="1531"/>
      <c r="BY448" s="1531"/>
      <c r="BZ448" s="1531"/>
      <c r="CA448" s="1531"/>
      <c r="CB448" s="1531"/>
      <c r="CC448" s="1531"/>
      <c r="CD448" s="1531"/>
      <c r="CE448" s="1531"/>
      <c r="CF448" s="1531"/>
      <c r="CG448" s="1531"/>
      <c r="CH448" s="1531"/>
      <c r="CI448" s="1531"/>
      <c r="CJ448" s="1531"/>
      <c r="CK448" s="1531"/>
      <c r="CL448" s="1531"/>
      <c r="CM448" s="1531"/>
      <c r="CN448" s="1531"/>
      <c r="CO448" s="1531"/>
      <c r="CP448" s="1531"/>
      <c r="CQ448" s="1531"/>
      <c r="CR448" s="1531"/>
      <c r="CS448" s="1531"/>
      <c r="CT448" s="1531"/>
      <c r="CU448" s="1531"/>
      <c r="CV448" s="1531"/>
      <c r="CW448" s="1531"/>
      <c r="CX448" s="1531"/>
      <c r="CY448" s="1531"/>
      <c r="CZ448" s="1531"/>
      <c r="DA448" s="1531"/>
      <c r="DB448" s="1531"/>
      <c r="DC448" s="1531"/>
      <c r="DD448" s="1531"/>
      <c r="DE448" s="1531"/>
      <c r="DF448" s="1531"/>
      <c r="DG448" s="1531"/>
      <c r="DH448" s="1531"/>
      <c r="DI448" s="1531"/>
      <c r="DJ448" s="1531"/>
      <c r="DK448" s="1531"/>
      <c r="DL448" s="1531"/>
      <c r="DM448" s="1531"/>
      <c r="DN448" s="1531"/>
      <c r="DO448" s="1531"/>
      <c r="DP448" s="1531"/>
      <c r="DQ448" s="1531"/>
      <c r="DR448" s="1531"/>
      <c r="DS448" s="1531"/>
      <c r="DT448" s="1531"/>
      <c r="DU448" s="1531"/>
      <c r="DV448" s="1531"/>
      <c r="DW448" s="1531"/>
      <c r="DX448" s="1531"/>
      <c r="DY448" s="1531"/>
      <c r="DZ448" s="1531"/>
      <c r="EA448" s="1531"/>
      <c r="EB448" s="1531"/>
      <c r="EC448" s="1531"/>
      <c r="ED448" s="1531"/>
      <c r="EE448" s="1531"/>
      <c r="EF448" s="1531"/>
      <c r="EG448" s="1531"/>
      <c r="EH448" s="1531"/>
      <c r="EI448" s="1531"/>
      <c r="EJ448" s="1531"/>
      <c r="EK448" s="1531"/>
      <c r="EL448" s="1531"/>
      <c r="EM448" s="1531"/>
      <c r="EN448" s="1531"/>
      <c r="EO448" s="1531"/>
      <c r="EP448" s="1531"/>
      <c r="EQ448" s="1531"/>
      <c r="ER448" s="1531"/>
      <c r="ES448" s="1531"/>
      <c r="ET448" s="1531"/>
      <c r="EU448" s="1531"/>
      <c r="EV448" s="1531"/>
      <c r="EW448" s="1531"/>
      <c r="EX448" s="1531"/>
      <c r="EY448" s="1531"/>
      <c r="EZ448" s="1531"/>
      <c r="FA448" s="1531"/>
      <c r="FB448" s="1531"/>
      <c r="FC448" s="1531"/>
      <c r="FD448" s="1531"/>
      <c r="FE448" s="1531"/>
      <c r="FF448" s="1531"/>
      <c r="FG448" s="1531"/>
      <c r="FH448" s="1531"/>
      <c r="FI448" s="1531"/>
      <c r="FJ448" s="1531"/>
      <c r="FK448" s="1531"/>
      <c r="FL448" s="1531"/>
      <c r="FM448" s="1531"/>
      <c r="FN448" s="1531"/>
      <c r="FO448" s="1531"/>
      <c r="FP448" s="1531"/>
      <c r="FQ448" s="1531"/>
      <c r="FR448" s="1531"/>
      <c r="FS448" s="1531"/>
      <c r="FT448" s="1531"/>
      <c r="FU448" s="1531"/>
      <c r="FV448" s="1531"/>
      <c r="FW448" s="1531"/>
      <c r="FX448" s="1531"/>
      <c r="FY448" s="1531"/>
      <c r="FZ448" s="1531"/>
      <c r="GA448" s="1531"/>
      <c r="GB448" s="1531"/>
      <c r="GC448" s="1531"/>
      <c r="GD448" s="1531"/>
      <c r="GE448" s="1531"/>
      <c r="GF448" s="1531"/>
      <c r="GG448" s="1531"/>
      <c r="GH448" s="1531"/>
      <c r="GI448" s="1531"/>
      <c r="GJ448" s="1531"/>
      <c r="GK448" s="1531"/>
      <c r="GL448" s="1531"/>
      <c r="GM448" s="1531"/>
      <c r="GN448" s="1531"/>
      <c r="GO448" s="1531"/>
      <c r="GP448" s="1531"/>
      <c r="GQ448" s="1531"/>
      <c r="GR448" s="1531"/>
      <c r="GS448" s="1531"/>
      <c r="GT448" s="1531"/>
      <c r="GU448" s="1531"/>
      <c r="GV448" s="1531"/>
      <c r="GW448" s="1531"/>
      <c r="GX448" s="1531"/>
      <c r="GY448" s="1531"/>
      <c r="GZ448" s="1531"/>
      <c r="HA448" s="1531"/>
      <c r="HB448" s="1531"/>
      <c r="HC448" s="1531"/>
      <c r="HD448" s="1531"/>
      <c r="HE448" s="1531"/>
      <c r="HF448" s="1531"/>
      <c r="HG448" s="1531"/>
      <c r="HH448" s="1531"/>
      <c r="HI448" s="1531"/>
      <c r="HJ448" s="1531"/>
      <c r="HK448" s="1531"/>
      <c r="HL448" s="1531"/>
      <c r="HM448" s="1531"/>
      <c r="HN448" s="1531"/>
      <c r="HO448" s="1531"/>
      <c r="HP448" s="1531"/>
      <c r="HQ448" s="1531"/>
      <c r="HR448" s="1531"/>
      <c r="HS448" s="1531"/>
      <c r="HT448" s="1531"/>
      <c r="HU448" s="1531"/>
      <c r="HV448" s="1531"/>
      <c r="HW448" s="1531"/>
      <c r="HX448" s="1531"/>
      <c r="HY448" s="1531"/>
      <c r="HZ448" s="1531"/>
      <c r="IA448" s="1531"/>
      <c r="IB448" s="1531"/>
      <c r="IC448" s="1531"/>
      <c r="ID448" s="1531"/>
      <c r="IE448" s="1531"/>
      <c r="IF448" s="1531"/>
      <c r="IG448" s="1531"/>
      <c r="IH448" s="1531"/>
      <c r="II448" s="1531"/>
      <c r="IJ448" s="1531"/>
      <c r="IK448" s="1531"/>
      <c r="IL448" s="1531"/>
      <c r="IM448" s="1531"/>
      <c r="IN448" s="1531"/>
      <c r="IO448" s="1531"/>
      <c r="IP448" s="1531"/>
      <c r="IQ448" s="1531"/>
      <c r="IR448" s="1531"/>
      <c r="IS448" s="1531"/>
      <c r="IT448" s="1531"/>
      <c r="IU448" s="1531"/>
      <c r="IV448" s="1531"/>
      <c r="IW448" s="1531"/>
      <c r="IX448" s="1531"/>
      <c r="IY448" s="1531"/>
      <c r="IZ448" s="1531"/>
      <c r="JA448" s="1531"/>
      <c r="JB448" s="1531"/>
      <c r="JC448" s="1531"/>
      <c r="JD448" s="1531"/>
      <c r="JE448" s="1531"/>
      <c r="JF448" s="1531"/>
      <c r="JG448" s="1531"/>
      <c r="JH448" s="1531"/>
      <c r="JI448" s="1531"/>
      <c r="JJ448" s="1531"/>
      <c r="JK448" s="1531"/>
      <c r="JL448" s="1531"/>
      <c r="JM448" s="1531"/>
      <c r="JN448" s="1531"/>
      <c r="JO448" s="1531"/>
      <c r="JP448" s="1531"/>
      <c r="JQ448" s="1531"/>
      <c r="JR448" s="1531"/>
      <c r="JS448" s="1531"/>
      <c r="JT448" s="1531"/>
      <c r="JU448" s="1531"/>
      <c r="JV448" s="1531"/>
      <c r="JW448" s="1531"/>
      <c r="JX448" s="1531"/>
      <c r="JY448" s="1531"/>
      <c r="JZ448" s="1531"/>
      <c r="KA448" s="1531"/>
      <c r="KB448" s="1531"/>
      <c r="KC448" s="1531"/>
      <c r="KD448" s="1531"/>
      <c r="KE448" s="1531"/>
      <c r="KF448" s="1531"/>
      <c r="KG448" s="1531"/>
      <c r="KH448" s="1531"/>
      <c r="KI448" s="1531"/>
      <c r="KJ448" s="1531"/>
      <c r="KK448" s="1531"/>
      <c r="KL448" s="1531"/>
      <c r="KM448" s="1531"/>
      <c r="KN448" s="1531"/>
      <c r="KO448" s="1531"/>
      <c r="KP448" s="1531"/>
      <c r="KQ448" s="1531"/>
      <c r="KR448" s="1531"/>
      <c r="KS448" s="1531"/>
      <c r="KT448" s="1531"/>
      <c r="KU448" s="1531"/>
      <c r="KV448" s="1531"/>
      <c r="KW448" s="1531"/>
      <c r="KX448" s="1531"/>
    </row>
    <row r="449" spans="1:310" s="1033" customFormat="1" ht="13.5" thickBot="1">
      <c r="A449" s="1096"/>
      <c r="B449" s="1035"/>
      <c r="C449" s="1035"/>
      <c r="D449" s="680" t="s">
        <v>1318</v>
      </c>
      <c r="E449" s="689">
        <f>(SUM(E438:E439))/E450</f>
        <v>0</v>
      </c>
      <c r="F449" s="686" t="s">
        <v>1465</v>
      </c>
      <c r="G449" s="676"/>
      <c r="H449" s="676"/>
      <c r="I449" s="1090"/>
      <c r="J449" s="1531"/>
      <c r="K449" s="1531"/>
      <c r="L449" s="1531"/>
      <c r="M449" s="1531"/>
      <c r="N449" s="1531"/>
      <c r="O449" s="1531"/>
      <c r="P449" s="1531"/>
      <c r="Q449" s="1531"/>
      <c r="R449" s="1531"/>
      <c r="S449" s="1531"/>
      <c r="T449" s="1531"/>
      <c r="U449" s="1531"/>
      <c r="V449" s="1531"/>
      <c r="W449" s="1531"/>
      <c r="X449" s="1531"/>
      <c r="Y449" s="1531"/>
      <c r="Z449" s="1531"/>
      <c r="AA449" s="1531"/>
      <c r="AB449" s="1531"/>
      <c r="AC449" s="1531"/>
      <c r="AD449" s="1531"/>
      <c r="AE449" s="1531"/>
      <c r="AF449" s="1531"/>
      <c r="AG449" s="1531"/>
      <c r="AH449" s="1531"/>
      <c r="AI449" s="1531"/>
      <c r="AJ449" s="1531"/>
      <c r="AK449" s="1531"/>
      <c r="AL449" s="1531"/>
      <c r="AM449" s="1531"/>
      <c r="AN449" s="1531"/>
      <c r="AO449" s="1531"/>
      <c r="AP449" s="1531"/>
      <c r="AQ449" s="1531"/>
      <c r="AR449" s="1531"/>
      <c r="AS449" s="1531"/>
      <c r="AT449" s="1531"/>
      <c r="AU449" s="1531"/>
      <c r="AV449" s="1531"/>
      <c r="AW449" s="1531"/>
      <c r="AX449" s="1531"/>
      <c r="AY449" s="1531"/>
      <c r="AZ449" s="1531"/>
      <c r="BA449" s="1531"/>
      <c r="BB449" s="1531"/>
      <c r="BC449" s="1531"/>
      <c r="BD449" s="1531"/>
      <c r="BE449" s="1531"/>
      <c r="BF449" s="1531"/>
      <c r="BG449" s="1531"/>
      <c r="BH449" s="1531"/>
      <c r="BI449" s="1531"/>
      <c r="BJ449" s="1531"/>
      <c r="BK449" s="1531"/>
      <c r="BL449" s="1531"/>
      <c r="BM449" s="1531"/>
      <c r="BN449" s="1531"/>
      <c r="BO449" s="1531"/>
      <c r="BP449" s="1531"/>
      <c r="BQ449" s="1531"/>
      <c r="BR449" s="1531"/>
      <c r="BS449" s="1531"/>
      <c r="BT449" s="1531"/>
      <c r="BU449" s="1531"/>
      <c r="BV449" s="1531"/>
      <c r="BW449" s="1531"/>
      <c r="BX449" s="1531"/>
      <c r="BY449" s="1531"/>
      <c r="BZ449" s="1531"/>
      <c r="CA449" s="1531"/>
      <c r="CB449" s="1531"/>
      <c r="CC449" s="1531"/>
      <c r="CD449" s="1531"/>
      <c r="CE449" s="1531"/>
      <c r="CF449" s="1531"/>
      <c r="CG449" s="1531"/>
      <c r="CH449" s="1531"/>
      <c r="CI449" s="1531"/>
      <c r="CJ449" s="1531"/>
      <c r="CK449" s="1531"/>
      <c r="CL449" s="1531"/>
      <c r="CM449" s="1531"/>
      <c r="CN449" s="1531"/>
      <c r="CO449" s="1531"/>
      <c r="CP449" s="1531"/>
      <c r="CQ449" s="1531"/>
      <c r="CR449" s="1531"/>
      <c r="CS449" s="1531"/>
      <c r="CT449" s="1531"/>
      <c r="CU449" s="1531"/>
      <c r="CV449" s="1531"/>
      <c r="CW449" s="1531"/>
      <c r="CX449" s="1531"/>
      <c r="CY449" s="1531"/>
      <c r="CZ449" s="1531"/>
      <c r="DA449" s="1531"/>
      <c r="DB449" s="1531"/>
      <c r="DC449" s="1531"/>
      <c r="DD449" s="1531"/>
      <c r="DE449" s="1531"/>
      <c r="DF449" s="1531"/>
      <c r="DG449" s="1531"/>
      <c r="DH449" s="1531"/>
      <c r="DI449" s="1531"/>
      <c r="DJ449" s="1531"/>
      <c r="DK449" s="1531"/>
      <c r="DL449" s="1531"/>
      <c r="DM449" s="1531"/>
      <c r="DN449" s="1531"/>
      <c r="DO449" s="1531"/>
      <c r="DP449" s="1531"/>
      <c r="DQ449" s="1531"/>
      <c r="DR449" s="1531"/>
      <c r="DS449" s="1531"/>
      <c r="DT449" s="1531"/>
      <c r="DU449" s="1531"/>
      <c r="DV449" s="1531"/>
      <c r="DW449" s="1531"/>
      <c r="DX449" s="1531"/>
      <c r="DY449" s="1531"/>
      <c r="DZ449" s="1531"/>
      <c r="EA449" s="1531"/>
      <c r="EB449" s="1531"/>
      <c r="EC449" s="1531"/>
      <c r="ED449" s="1531"/>
      <c r="EE449" s="1531"/>
      <c r="EF449" s="1531"/>
      <c r="EG449" s="1531"/>
      <c r="EH449" s="1531"/>
      <c r="EI449" s="1531"/>
      <c r="EJ449" s="1531"/>
      <c r="EK449" s="1531"/>
      <c r="EL449" s="1531"/>
      <c r="EM449" s="1531"/>
      <c r="EN449" s="1531"/>
      <c r="EO449" s="1531"/>
      <c r="EP449" s="1531"/>
      <c r="EQ449" s="1531"/>
      <c r="ER449" s="1531"/>
      <c r="ES449" s="1531"/>
      <c r="ET449" s="1531"/>
      <c r="EU449" s="1531"/>
      <c r="EV449" s="1531"/>
      <c r="EW449" s="1531"/>
      <c r="EX449" s="1531"/>
      <c r="EY449" s="1531"/>
      <c r="EZ449" s="1531"/>
      <c r="FA449" s="1531"/>
      <c r="FB449" s="1531"/>
      <c r="FC449" s="1531"/>
      <c r="FD449" s="1531"/>
      <c r="FE449" s="1531"/>
      <c r="FF449" s="1531"/>
      <c r="FG449" s="1531"/>
      <c r="FH449" s="1531"/>
      <c r="FI449" s="1531"/>
      <c r="FJ449" s="1531"/>
      <c r="FK449" s="1531"/>
      <c r="FL449" s="1531"/>
      <c r="FM449" s="1531"/>
      <c r="FN449" s="1531"/>
      <c r="FO449" s="1531"/>
      <c r="FP449" s="1531"/>
      <c r="FQ449" s="1531"/>
      <c r="FR449" s="1531"/>
      <c r="FS449" s="1531"/>
      <c r="FT449" s="1531"/>
      <c r="FU449" s="1531"/>
      <c r="FV449" s="1531"/>
      <c r="FW449" s="1531"/>
      <c r="FX449" s="1531"/>
      <c r="FY449" s="1531"/>
      <c r="FZ449" s="1531"/>
      <c r="GA449" s="1531"/>
      <c r="GB449" s="1531"/>
      <c r="GC449" s="1531"/>
      <c r="GD449" s="1531"/>
      <c r="GE449" s="1531"/>
      <c r="GF449" s="1531"/>
      <c r="GG449" s="1531"/>
      <c r="GH449" s="1531"/>
      <c r="GI449" s="1531"/>
      <c r="GJ449" s="1531"/>
      <c r="GK449" s="1531"/>
      <c r="GL449" s="1531"/>
      <c r="GM449" s="1531"/>
      <c r="GN449" s="1531"/>
      <c r="GO449" s="1531"/>
      <c r="GP449" s="1531"/>
      <c r="GQ449" s="1531"/>
      <c r="GR449" s="1531"/>
      <c r="GS449" s="1531"/>
      <c r="GT449" s="1531"/>
      <c r="GU449" s="1531"/>
      <c r="GV449" s="1531"/>
      <c r="GW449" s="1531"/>
      <c r="GX449" s="1531"/>
      <c r="GY449" s="1531"/>
      <c r="GZ449" s="1531"/>
      <c r="HA449" s="1531"/>
      <c r="HB449" s="1531"/>
      <c r="HC449" s="1531"/>
      <c r="HD449" s="1531"/>
      <c r="HE449" s="1531"/>
      <c r="HF449" s="1531"/>
      <c r="HG449" s="1531"/>
      <c r="HH449" s="1531"/>
      <c r="HI449" s="1531"/>
      <c r="HJ449" s="1531"/>
      <c r="HK449" s="1531"/>
      <c r="HL449" s="1531"/>
      <c r="HM449" s="1531"/>
      <c r="HN449" s="1531"/>
      <c r="HO449" s="1531"/>
      <c r="HP449" s="1531"/>
      <c r="HQ449" s="1531"/>
      <c r="HR449" s="1531"/>
      <c r="HS449" s="1531"/>
      <c r="HT449" s="1531"/>
      <c r="HU449" s="1531"/>
      <c r="HV449" s="1531"/>
      <c r="HW449" s="1531"/>
      <c r="HX449" s="1531"/>
      <c r="HY449" s="1531"/>
      <c r="HZ449" s="1531"/>
      <c r="IA449" s="1531"/>
      <c r="IB449" s="1531"/>
      <c r="IC449" s="1531"/>
      <c r="ID449" s="1531"/>
      <c r="IE449" s="1531"/>
      <c r="IF449" s="1531"/>
      <c r="IG449" s="1531"/>
      <c r="IH449" s="1531"/>
      <c r="II449" s="1531"/>
      <c r="IJ449" s="1531"/>
      <c r="IK449" s="1531"/>
      <c r="IL449" s="1531"/>
      <c r="IM449" s="1531"/>
      <c r="IN449" s="1531"/>
      <c r="IO449" s="1531"/>
      <c r="IP449" s="1531"/>
      <c r="IQ449" s="1531"/>
      <c r="IR449" s="1531"/>
      <c r="IS449" s="1531"/>
      <c r="IT449" s="1531"/>
      <c r="IU449" s="1531"/>
      <c r="IV449" s="1531"/>
      <c r="IW449" s="1531"/>
      <c r="IX449" s="1531"/>
      <c r="IY449" s="1531"/>
      <c r="IZ449" s="1531"/>
      <c r="JA449" s="1531"/>
      <c r="JB449" s="1531"/>
      <c r="JC449" s="1531"/>
      <c r="JD449" s="1531"/>
      <c r="JE449" s="1531"/>
      <c r="JF449" s="1531"/>
      <c r="JG449" s="1531"/>
      <c r="JH449" s="1531"/>
      <c r="JI449" s="1531"/>
      <c r="JJ449" s="1531"/>
      <c r="JK449" s="1531"/>
      <c r="JL449" s="1531"/>
      <c r="JM449" s="1531"/>
      <c r="JN449" s="1531"/>
      <c r="JO449" s="1531"/>
      <c r="JP449" s="1531"/>
      <c r="JQ449" s="1531"/>
      <c r="JR449" s="1531"/>
      <c r="JS449" s="1531"/>
      <c r="JT449" s="1531"/>
      <c r="JU449" s="1531"/>
      <c r="JV449" s="1531"/>
      <c r="JW449" s="1531"/>
      <c r="JX449" s="1531"/>
      <c r="JY449" s="1531"/>
      <c r="JZ449" s="1531"/>
      <c r="KA449" s="1531"/>
      <c r="KB449" s="1531"/>
      <c r="KC449" s="1531"/>
      <c r="KD449" s="1531"/>
      <c r="KE449" s="1531"/>
      <c r="KF449" s="1531"/>
      <c r="KG449" s="1531"/>
      <c r="KH449" s="1531"/>
      <c r="KI449" s="1531"/>
      <c r="KJ449" s="1531"/>
      <c r="KK449" s="1531"/>
      <c r="KL449" s="1531"/>
      <c r="KM449" s="1531"/>
      <c r="KN449" s="1531"/>
      <c r="KO449" s="1531"/>
      <c r="KP449" s="1531"/>
      <c r="KQ449" s="1531"/>
      <c r="KR449" s="1531"/>
      <c r="KS449" s="1531"/>
      <c r="KT449" s="1531"/>
      <c r="KU449" s="1531"/>
      <c r="KV449" s="1531"/>
      <c r="KW449" s="1531"/>
      <c r="KX449" s="1531"/>
    </row>
    <row r="450" spans="1:310" s="1033" customFormat="1" ht="13.5" thickBot="1">
      <c r="A450" s="1096"/>
      <c r="B450" s="1035"/>
      <c r="C450" s="1035"/>
      <c r="D450" s="680" t="s">
        <v>743</v>
      </c>
      <c r="E450" s="688">
        <f>E432-E447</f>
        <v>119889</v>
      </c>
      <c r="F450" s="686" t="s">
        <v>1462</v>
      </c>
      <c r="G450" s="676"/>
      <c r="H450" s="676"/>
      <c r="I450" s="1090"/>
      <c r="J450" s="1531"/>
      <c r="K450" s="1531"/>
      <c r="L450" s="1531"/>
      <c r="M450" s="1531"/>
      <c r="N450" s="1531"/>
      <c r="O450" s="1531"/>
      <c r="P450" s="1531"/>
      <c r="Q450" s="1531"/>
      <c r="R450" s="1531"/>
      <c r="S450" s="1531"/>
      <c r="T450" s="1531"/>
      <c r="U450" s="1531"/>
      <c r="V450" s="1531"/>
      <c r="W450" s="1531"/>
      <c r="X450" s="1531"/>
      <c r="Y450" s="1531"/>
      <c r="Z450" s="1531"/>
      <c r="AA450" s="1531"/>
      <c r="AB450" s="1531"/>
      <c r="AC450" s="1531"/>
      <c r="AD450" s="1531"/>
      <c r="AE450" s="1531"/>
      <c r="AF450" s="1531"/>
      <c r="AG450" s="1531"/>
      <c r="AH450" s="1531"/>
      <c r="AI450" s="1531"/>
      <c r="AJ450" s="1531"/>
      <c r="AK450" s="1531"/>
      <c r="AL450" s="1531"/>
      <c r="AM450" s="1531"/>
      <c r="AN450" s="1531"/>
      <c r="AO450" s="1531"/>
      <c r="AP450" s="1531"/>
      <c r="AQ450" s="1531"/>
      <c r="AR450" s="1531"/>
      <c r="AS450" s="1531"/>
      <c r="AT450" s="1531"/>
      <c r="AU450" s="1531"/>
      <c r="AV450" s="1531"/>
      <c r="AW450" s="1531"/>
      <c r="AX450" s="1531"/>
      <c r="AY450" s="1531"/>
      <c r="AZ450" s="1531"/>
      <c r="BA450" s="1531"/>
      <c r="BB450" s="1531"/>
      <c r="BC450" s="1531"/>
      <c r="BD450" s="1531"/>
      <c r="BE450" s="1531"/>
      <c r="BF450" s="1531"/>
      <c r="BG450" s="1531"/>
      <c r="BH450" s="1531"/>
      <c r="BI450" s="1531"/>
      <c r="BJ450" s="1531"/>
      <c r="BK450" s="1531"/>
      <c r="BL450" s="1531"/>
      <c r="BM450" s="1531"/>
      <c r="BN450" s="1531"/>
      <c r="BO450" s="1531"/>
      <c r="BP450" s="1531"/>
      <c r="BQ450" s="1531"/>
      <c r="BR450" s="1531"/>
      <c r="BS450" s="1531"/>
      <c r="BT450" s="1531"/>
      <c r="BU450" s="1531"/>
      <c r="BV450" s="1531"/>
      <c r="BW450" s="1531"/>
      <c r="BX450" s="1531"/>
      <c r="BY450" s="1531"/>
      <c r="BZ450" s="1531"/>
      <c r="CA450" s="1531"/>
      <c r="CB450" s="1531"/>
      <c r="CC450" s="1531"/>
      <c r="CD450" s="1531"/>
      <c r="CE450" s="1531"/>
      <c r="CF450" s="1531"/>
      <c r="CG450" s="1531"/>
      <c r="CH450" s="1531"/>
      <c r="CI450" s="1531"/>
      <c r="CJ450" s="1531"/>
      <c r="CK450" s="1531"/>
      <c r="CL450" s="1531"/>
      <c r="CM450" s="1531"/>
      <c r="CN450" s="1531"/>
      <c r="CO450" s="1531"/>
      <c r="CP450" s="1531"/>
      <c r="CQ450" s="1531"/>
      <c r="CR450" s="1531"/>
      <c r="CS450" s="1531"/>
      <c r="CT450" s="1531"/>
      <c r="CU450" s="1531"/>
      <c r="CV450" s="1531"/>
      <c r="CW450" s="1531"/>
      <c r="CX450" s="1531"/>
      <c r="CY450" s="1531"/>
      <c r="CZ450" s="1531"/>
      <c r="DA450" s="1531"/>
      <c r="DB450" s="1531"/>
      <c r="DC450" s="1531"/>
      <c r="DD450" s="1531"/>
      <c r="DE450" s="1531"/>
      <c r="DF450" s="1531"/>
      <c r="DG450" s="1531"/>
      <c r="DH450" s="1531"/>
      <c r="DI450" s="1531"/>
      <c r="DJ450" s="1531"/>
      <c r="DK450" s="1531"/>
      <c r="DL450" s="1531"/>
      <c r="DM450" s="1531"/>
      <c r="DN450" s="1531"/>
      <c r="DO450" s="1531"/>
      <c r="DP450" s="1531"/>
      <c r="DQ450" s="1531"/>
      <c r="DR450" s="1531"/>
      <c r="DS450" s="1531"/>
      <c r="DT450" s="1531"/>
      <c r="DU450" s="1531"/>
      <c r="DV450" s="1531"/>
      <c r="DW450" s="1531"/>
      <c r="DX450" s="1531"/>
      <c r="DY450" s="1531"/>
      <c r="DZ450" s="1531"/>
      <c r="EA450" s="1531"/>
      <c r="EB450" s="1531"/>
      <c r="EC450" s="1531"/>
      <c r="ED450" s="1531"/>
      <c r="EE450" s="1531"/>
      <c r="EF450" s="1531"/>
      <c r="EG450" s="1531"/>
      <c r="EH450" s="1531"/>
      <c r="EI450" s="1531"/>
      <c r="EJ450" s="1531"/>
      <c r="EK450" s="1531"/>
      <c r="EL450" s="1531"/>
      <c r="EM450" s="1531"/>
      <c r="EN450" s="1531"/>
      <c r="EO450" s="1531"/>
      <c r="EP450" s="1531"/>
      <c r="EQ450" s="1531"/>
      <c r="ER450" s="1531"/>
      <c r="ES450" s="1531"/>
      <c r="ET450" s="1531"/>
      <c r="EU450" s="1531"/>
      <c r="EV450" s="1531"/>
      <c r="EW450" s="1531"/>
      <c r="EX450" s="1531"/>
      <c r="EY450" s="1531"/>
      <c r="EZ450" s="1531"/>
      <c r="FA450" s="1531"/>
      <c r="FB450" s="1531"/>
      <c r="FC450" s="1531"/>
      <c r="FD450" s="1531"/>
      <c r="FE450" s="1531"/>
      <c r="FF450" s="1531"/>
      <c r="FG450" s="1531"/>
      <c r="FH450" s="1531"/>
      <c r="FI450" s="1531"/>
      <c r="FJ450" s="1531"/>
      <c r="FK450" s="1531"/>
      <c r="FL450" s="1531"/>
      <c r="FM450" s="1531"/>
      <c r="FN450" s="1531"/>
      <c r="FO450" s="1531"/>
      <c r="FP450" s="1531"/>
      <c r="FQ450" s="1531"/>
      <c r="FR450" s="1531"/>
      <c r="FS450" s="1531"/>
      <c r="FT450" s="1531"/>
      <c r="FU450" s="1531"/>
      <c r="FV450" s="1531"/>
      <c r="FW450" s="1531"/>
      <c r="FX450" s="1531"/>
      <c r="FY450" s="1531"/>
      <c r="FZ450" s="1531"/>
      <c r="GA450" s="1531"/>
      <c r="GB450" s="1531"/>
      <c r="GC450" s="1531"/>
      <c r="GD450" s="1531"/>
      <c r="GE450" s="1531"/>
      <c r="GF450" s="1531"/>
      <c r="GG450" s="1531"/>
      <c r="GH450" s="1531"/>
      <c r="GI450" s="1531"/>
      <c r="GJ450" s="1531"/>
      <c r="GK450" s="1531"/>
      <c r="GL450" s="1531"/>
      <c r="GM450" s="1531"/>
      <c r="GN450" s="1531"/>
      <c r="GO450" s="1531"/>
      <c r="GP450" s="1531"/>
      <c r="GQ450" s="1531"/>
      <c r="GR450" s="1531"/>
      <c r="GS450" s="1531"/>
      <c r="GT450" s="1531"/>
      <c r="GU450" s="1531"/>
      <c r="GV450" s="1531"/>
      <c r="GW450" s="1531"/>
      <c r="GX450" s="1531"/>
      <c r="GY450" s="1531"/>
      <c r="GZ450" s="1531"/>
      <c r="HA450" s="1531"/>
      <c r="HB450" s="1531"/>
      <c r="HC450" s="1531"/>
      <c r="HD450" s="1531"/>
      <c r="HE450" s="1531"/>
      <c r="HF450" s="1531"/>
      <c r="HG450" s="1531"/>
      <c r="HH450" s="1531"/>
      <c r="HI450" s="1531"/>
      <c r="HJ450" s="1531"/>
      <c r="HK450" s="1531"/>
      <c r="HL450" s="1531"/>
      <c r="HM450" s="1531"/>
      <c r="HN450" s="1531"/>
      <c r="HO450" s="1531"/>
      <c r="HP450" s="1531"/>
      <c r="HQ450" s="1531"/>
      <c r="HR450" s="1531"/>
      <c r="HS450" s="1531"/>
      <c r="HT450" s="1531"/>
      <c r="HU450" s="1531"/>
      <c r="HV450" s="1531"/>
      <c r="HW450" s="1531"/>
      <c r="HX450" s="1531"/>
      <c r="HY450" s="1531"/>
      <c r="HZ450" s="1531"/>
      <c r="IA450" s="1531"/>
      <c r="IB450" s="1531"/>
      <c r="IC450" s="1531"/>
      <c r="ID450" s="1531"/>
      <c r="IE450" s="1531"/>
      <c r="IF450" s="1531"/>
      <c r="IG450" s="1531"/>
      <c r="IH450" s="1531"/>
      <c r="II450" s="1531"/>
      <c r="IJ450" s="1531"/>
      <c r="IK450" s="1531"/>
      <c r="IL450" s="1531"/>
      <c r="IM450" s="1531"/>
      <c r="IN450" s="1531"/>
      <c r="IO450" s="1531"/>
      <c r="IP450" s="1531"/>
      <c r="IQ450" s="1531"/>
      <c r="IR450" s="1531"/>
      <c r="IS450" s="1531"/>
      <c r="IT450" s="1531"/>
      <c r="IU450" s="1531"/>
      <c r="IV450" s="1531"/>
      <c r="IW450" s="1531"/>
      <c r="IX450" s="1531"/>
      <c r="IY450" s="1531"/>
      <c r="IZ450" s="1531"/>
      <c r="JA450" s="1531"/>
      <c r="JB450" s="1531"/>
      <c r="JC450" s="1531"/>
      <c r="JD450" s="1531"/>
      <c r="JE450" s="1531"/>
      <c r="JF450" s="1531"/>
      <c r="JG450" s="1531"/>
      <c r="JH450" s="1531"/>
      <c r="JI450" s="1531"/>
      <c r="JJ450" s="1531"/>
      <c r="JK450" s="1531"/>
      <c r="JL450" s="1531"/>
      <c r="JM450" s="1531"/>
      <c r="JN450" s="1531"/>
      <c r="JO450" s="1531"/>
      <c r="JP450" s="1531"/>
      <c r="JQ450" s="1531"/>
      <c r="JR450" s="1531"/>
      <c r="JS450" s="1531"/>
      <c r="JT450" s="1531"/>
      <c r="JU450" s="1531"/>
      <c r="JV450" s="1531"/>
      <c r="JW450" s="1531"/>
      <c r="JX450" s="1531"/>
      <c r="JY450" s="1531"/>
      <c r="JZ450" s="1531"/>
      <c r="KA450" s="1531"/>
      <c r="KB450" s="1531"/>
      <c r="KC450" s="1531"/>
      <c r="KD450" s="1531"/>
      <c r="KE450" s="1531"/>
      <c r="KF450" s="1531"/>
      <c r="KG450" s="1531"/>
      <c r="KH450" s="1531"/>
      <c r="KI450" s="1531"/>
      <c r="KJ450" s="1531"/>
      <c r="KK450" s="1531"/>
      <c r="KL450" s="1531"/>
      <c r="KM450" s="1531"/>
      <c r="KN450" s="1531"/>
      <c r="KO450" s="1531"/>
      <c r="KP450" s="1531"/>
      <c r="KQ450" s="1531"/>
      <c r="KR450" s="1531"/>
      <c r="KS450" s="1531"/>
      <c r="KT450" s="1531"/>
      <c r="KU450" s="1531"/>
      <c r="KV450" s="1531"/>
      <c r="KW450" s="1531"/>
      <c r="KX450" s="1531"/>
    </row>
    <row r="451" spans="1:310" s="1033" customFormat="1" ht="13.5" thickBot="1">
      <c r="A451" s="1096"/>
      <c r="B451" s="1035"/>
      <c r="C451" s="1035"/>
      <c r="D451" s="680" t="s">
        <v>1459</v>
      </c>
      <c r="E451" s="690">
        <f>E450/PJCLIUnits</f>
        <v>2262.0566037735848</v>
      </c>
      <c r="F451" s="687" t="s">
        <v>1463</v>
      </c>
      <c r="G451" s="676"/>
      <c r="H451" s="676"/>
      <c r="I451" s="1090"/>
      <c r="J451" s="1531"/>
      <c r="K451" s="1531"/>
      <c r="L451" s="1531"/>
      <c r="M451" s="1531"/>
      <c r="N451" s="1531"/>
      <c r="O451" s="1531"/>
      <c r="P451" s="1531"/>
      <c r="Q451" s="1531"/>
      <c r="R451" s="1531"/>
      <c r="S451" s="1531"/>
      <c r="T451" s="1531"/>
      <c r="U451" s="1531"/>
      <c r="V451" s="1531"/>
      <c r="W451" s="1531"/>
      <c r="X451" s="1531"/>
      <c r="Y451" s="1531"/>
      <c r="Z451" s="1531"/>
      <c r="AA451" s="1531"/>
      <c r="AB451" s="1531"/>
      <c r="AC451" s="1531"/>
      <c r="AD451" s="1531"/>
      <c r="AE451" s="1531"/>
      <c r="AF451" s="1531"/>
      <c r="AG451" s="1531"/>
      <c r="AH451" s="1531"/>
      <c r="AI451" s="1531"/>
      <c r="AJ451" s="1531"/>
      <c r="AK451" s="1531"/>
      <c r="AL451" s="1531"/>
      <c r="AM451" s="1531"/>
      <c r="AN451" s="1531"/>
      <c r="AO451" s="1531"/>
      <c r="AP451" s="1531"/>
      <c r="AQ451" s="1531"/>
      <c r="AR451" s="1531"/>
      <c r="AS451" s="1531"/>
      <c r="AT451" s="1531"/>
      <c r="AU451" s="1531"/>
      <c r="AV451" s="1531"/>
      <c r="AW451" s="1531"/>
      <c r="AX451" s="1531"/>
      <c r="AY451" s="1531"/>
      <c r="AZ451" s="1531"/>
      <c r="BA451" s="1531"/>
      <c r="BB451" s="1531"/>
      <c r="BC451" s="1531"/>
      <c r="BD451" s="1531"/>
      <c r="BE451" s="1531"/>
      <c r="BF451" s="1531"/>
      <c r="BG451" s="1531"/>
      <c r="BH451" s="1531"/>
      <c r="BI451" s="1531"/>
      <c r="BJ451" s="1531"/>
      <c r="BK451" s="1531"/>
      <c r="BL451" s="1531"/>
      <c r="BM451" s="1531"/>
      <c r="BN451" s="1531"/>
      <c r="BO451" s="1531"/>
      <c r="BP451" s="1531"/>
      <c r="BQ451" s="1531"/>
      <c r="BR451" s="1531"/>
      <c r="BS451" s="1531"/>
      <c r="BT451" s="1531"/>
      <c r="BU451" s="1531"/>
      <c r="BV451" s="1531"/>
      <c r="BW451" s="1531"/>
      <c r="BX451" s="1531"/>
      <c r="BY451" s="1531"/>
      <c r="BZ451" s="1531"/>
      <c r="CA451" s="1531"/>
      <c r="CB451" s="1531"/>
      <c r="CC451" s="1531"/>
      <c r="CD451" s="1531"/>
      <c r="CE451" s="1531"/>
      <c r="CF451" s="1531"/>
      <c r="CG451" s="1531"/>
      <c r="CH451" s="1531"/>
      <c r="CI451" s="1531"/>
      <c r="CJ451" s="1531"/>
      <c r="CK451" s="1531"/>
      <c r="CL451" s="1531"/>
      <c r="CM451" s="1531"/>
      <c r="CN451" s="1531"/>
      <c r="CO451" s="1531"/>
      <c r="CP451" s="1531"/>
      <c r="CQ451" s="1531"/>
      <c r="CR451" s="1531"/>
      <c r="CS451" s="1531"/>
      <c r="CT451" s="1531"/>
      <c r="CU451" s="1531"/>
      <c r="CV451" s="1531"/>
      <c r="CW451" s="1531"/>
      <c r="CX451" s="1531"/>
      <c r="CY451" s="1531"/>
      <c r="CZ451" s="1531"/>
      <c r="DA451" s="1531"/>
      <c r="DB451" s="1531"/>
      <c r="DC451" s="1531"/>
      <c r="DD451" s="1531"/>
      <c r="DE451" s="1531"/>
      <c r="DF451" s="1531"/>
      <c r="DG451" s="1531"/>
      <c r="DH451" s="1531"/>
      <c r="DI451" s="1531"/>
      <c r="DJ451" s="1531"/>
      <c r="DK451" s="1531"/>
      <c r="DL451" s="1531"/>
      <c r="DM451" s="1531"/>
      <c r="DN451" s="1531"/>
      <c r="DO451" s="1531"/>
      <c r="DP451" s="1531"/>
      <c r="DQ451" s="1531"/>
      <c r="DR451" s="1531"/>
      <c r="DS451" s="1531"/>
      <c r="DT451" s="1531"/>
      <c r="DU451" s="1531"/>
      <c r="DV451" s="1531"/>
      <c r="DW451" s="1531"/>
      <c r="DX451" s="1531"/>
      <c r="DY451" s="1531"/>
      <c r="DZ451" s="1531"/>
      <c r="EA451" s="1531"/>
      <c r="EB451" s="1531"/>
      <c r="EC451" s="1531"/>
      <c r="ED451" s="1531"/>
      <c r="EE451" s="1531"/>
      <c r="EF451" s="1531"/>
      <c r="EG451" s="1531"/>
      <c r="EH451" s="1531"/>
      <c r="EI451" s="1531"/>
      <c r="EJ451" s="1531"/>
      <c r="EK451" s="1531"/>
      <c r="EL451" s="1531"/>
      <c r="EM451" s="1531"/>
      <c r="EN451" s="1531"/>
      <c r="EO451" s="1531"/>
      <c r="EP451" s="1531"/>
      <c r="EQ451" s="1531"/>
      <c r="ER451" s="1531"/>
      <c r="ES451" s="1531"/>
      <c r="ET451" s="1531"/>
      <c r="EU451" s="1531"/>
      <c r="EV451" s="1531"/>
      <c r="EW451" s="1531"/>
      <c r="EX451" s="1531"/>
      <c r="EY451" s="1531"/>
      <c r="EZ451" s="1531"/>
      <c r="FA451" s="1531"/>
      <c r="FB451" s="1531"/>
      <c r="FC451" s="1531"/>
      <c r="FD451" s="1531"/>
      <c r="FE451" s="1531"/>
      <c r="FF451" s="1531"/>
      <c r="FG451" s="1531"/>
      <c r="FH451" s="1531"/>
      <c r="FI451" s="1531"/>
      <c r="FJ451" s="1531"/>
      <c r="FK451" s="1531"/>
      <c r="FL451" s="1531"/>
      <c r="FM451" s="1531"/>
      <c r="FN451" s="1531"/>
      <c r="FO451" s="1531"/>
      <c r="FP451" s="1531"/>
      <c r="FQ451" s="1531"/>
      <c r="FR451" s="1531"/>
      <c r="FS451" s="1531"/>
      <c r="FT451" s="1531"/>
      <c r="FU451" s="1531"/>
      <c r="FV451" s="1531"/>
      <c r="FW451" s="1531"/>
      <c r="FX451" s="1531"/>
      <c r="FY451" s="1531"/>
      <c r="FZ451" s="1531"/>
      <c r="GA451" s="1531"/>
      <c r="GB451" s="1531"/>
      <c r="GC451" s="1531"/>
      <c r="GD451" s="1531"/>
      <c r="GE451" s="1531"/>
      <c r="GF451" s="1531"/>
      <c r="GG451" s="1531"/>
      <c r="GH451" s="1531"/>
      <c r="GI451" s="1531"/>
      <c r="GJ451" s="1531"/>
      <c r="GK451" s="1531"/>
      <c r="GL451" s="1531"/>
      <c r="GM451" s="1531"/>
      <c r="GN451" s="1531"/>
      <c r="GO451" s="1531"/>
      <c r="GP451" s="1531"/>
      <c r="GQ451" s="1531"/>
      <c r="GR451" s="1531"/>
      <c r="GS451" s="1531"/>
      <c r="GT451" s="1531"/>
      <c r="GU451" s="1531"/>
      <c r="GV451" s="1531"/>
      <c r="GW451" s="1531"/>
      <c r="GX451" s="1531"/>
      <c r="GY451" s="1531"/>
      <c r="GZ451" s="1531"/>
      <c r="HA451" s="1531"/>
      <c r="HB451" s="1531"/>
      <c r="HC451" s="1531"/>
      <c r="HD451" s="1531"/>
      <c r="HE451" s="1531"/>
      <c r="HF451" s="1531"/>
      <c r="HG451" s="1531"/>
      <c r="HH451" s="1531"/>
      <c r="HI451" s="1531"/>
      <c r="HJ451" s="1531"/>
      <c r="HK451" s="1531"/>
      <c r="HL451" s="1531"/>
      <c r="HM451" s="1531"/>
      <c r="HN451" s="1531"/>
      <c r="HO451" s="1531"/>
      <c r="HP451" s="1531"/>
      <c r="HQ451" s="1531"/>
      <c r="HR451" s="1531"/>
      <c r="HS451" s="1531"/>
      <c r="HT451" s="1531"/>
      <c r="HU451" s="1531"/>
      <c r="HV451" s="1531"/>
      <c r="HW451" s="1531"/>
      <c r="HX451" s="1531"/>
      <c r="HY451" s="1531"/>
      <c r="HZ451" s="1531"/>
      <c r="IA451" s="1531"/>
      <c r="IB451" s="1531"/>
      <c r="IC451" s="1531"/>
      <c r="ID451" s="1531"/>
      <c r="IE451" s="1531"/>
      <c r="IF451" s="1531"/>
      <c r="IG451" s="1531"/>
      <c r="IH451" s="1531"/>
      <c r="II451" s="1531"/>
      <c r="IJ451" s="1531"/>
      <c r="IK451" s="1531"/>
      <c r="IL451" s="1531"/>
      <c r="IM451" s="1531"/>
      <c r="IN451" s="1531"/>
      <c r="IO451" s="1531"/>
      <c r="IP451" s="1531"/>
      <c r="IQ451" s="1531"/>
      <c r="IR451" s="1531"/>
      <c r="IS451" s="1531"/>
      <c r="IT451" s="1531"/>
      <c r="IU451" s="1531"/>
      <c r="IV451" s="1531"/>
      <c r="IW451" s="1531"/>
      <c r="IX451" s="1531"/>
      <c r="IY451" s="1531"/>
      <c r="IZ451" s="1531"/>
      <c r="JA451" s="1531"/>
      <c r="JB451" s="1531"/>
      <c r="JC451" s="1531"/>
      <c r="JD451" s="1531"/>
      <c r="JE451" s="1531"/>
      <c r="JF451" s="1531"/>
      <c r="JG451" s="1531"/>
      <c r="JH451" s="1531"/>
      <c r="JI451" s="1531"/>
      <c r="JJ451" s="1531"/>
      <c r="JK451" s="1531"/>
      <c r="JL451" s="1531"/>
      <c r="JM451" s="1531"/>
      <c r="JN451" s="1531"/>
      <c r="JO451" s="1531"/>
      <c r="JP451" s="1531"/>
      <c r="JQ451" s="1531"/>
      <c r="JR451" s="1531"/>
      <c r="JS451" s="1531"/>
      <c r="JT451" s="1531"/>
      <c r="JU451" s="1531"/>
      <c r="JV451" s="1531"/>
      <c r="JW451" s="1531"/>
      <c r="JX451" s="1531"/>
      <c r="JY451" s="1531"/>
      <c r="JZ451" s="1531"/>
      <c r="KA451" s="1531"/>
      <c r="KB451" s="1531"/>
      <c r="KC451" s="1531"/>
      <c r="KD451" s="1531"/>
      <c r="KE451" s="1531"/>
      <c r="KF451" s="1531"/>
      <c r="KG451" s="1531"/>
      <c r="KH451" s="1531"/>
      <c r="KI451" s="1531"/>
      <c r="KJ451" s="1531"/>
      <c r="KK451" s="1531"/>
      <c r="KL451" s="1531"/>
      <c r="KM451" s="1531"/>
      <c r="KN451" s="1531"/>
      <c r="KO451" s="1531"/>
      <c r="KP451" s="1531"/>
      <c r="KQ451" s="1531"/>
      <c r="KR451" s="1531"/>
      <c r="KS451" s="1531"/>
      <c r="KT451" s="1531"/>
      <c r="KU451" s="1531"/>
      <c r="KV451" s="1531"/>
      <c r="KW451" s="1531"/>
      <c r="KX451" s="1531"/>
    </row>
    <row r="452" spans="1:310" s="1033" customFormat="1" ht="13.5" thickBot="1">
      <c r="A452" s="1096"/>
      <c r="B452" s="1035"/>
      <c r="C452" s="1035"/>
      <c r="D452" s="758" t="s">
        <v>1464</v>
      </c>
      <c r="E452" s="690" t="str">
        <f>IF(E432-(SUM(E433:E446))&lt;&gt;0,"ERROR","")</f>
        <v/>
      </c>
      <c r="F452" s="687"/>
      <c r="G452" s="676"/>
      <c r="H452" s="676"/>
      <c r="I452" s="1090"/>
      <c r="J452" s="1531"/>
      <c r="K452" s="1531"/>
      <c r="L452" s="1531"/>
      <c r="M452" s="1531"/>
      <c r="N452" s="1531"/>
      <c r="O452" s="1531"/>
      <c r="P452" s="1531"/>
      <c r="Q452" s="1531"/>
      <c r="R452" s="1531"/>
      <c r="S452" s="1531"/>
      <c r="T452" s="1531"/>
      <c r="U452" s="1531"/>
      <c r="V452" s="1531"/>
      <c r="W452" s="1531"/>
      <c r="X452" s="1531"/>
      <c r="Y452" s="1531"/>
      <c r="Z452" s="1531"/>
      <c r="AA452" s="1531"/>
      <c r="AB452" s="1531"/>
      <c r="AC452" s="1531"/>
      <c r="AD452" s="1531"/>
      <c r="AE452" s="1531"/>
      <c r="AF452" s="1531"/>
      <c r="AG452" s="1531"/>
      <c r="AH452" s="1531"/>
      <c r="AI452" s="1531"/>
      <c r="AJ452" s="1531"/>
      <c r="AK452" s="1531"/>
      <c r="AL452" s="1531"/>
      <c r="AM452" s="1531"/>
      <c r="AN452" s="1531"/>
      <c r="AO452" s="1531"/>
      <c r="AP452" s="1531"/>
      <c r="AQ452" s="1531"/>
      <c r="AR452" s="1531"/>
      <c r="AS452" s="1531"/>
      <c r="AT452" s="1531"/>
      <c r="AU452" s="1531"/>
      <c r="AV452" s="1531"/>
      <c r="AW452" s="1531"/>
      <c r="AX452" s="1531"/>
      <c r="AY452" s="1531"/>
      <c r="AZ452" s="1531"/>
      <c r="BA452" s="1531"/>
      <c r="BB452" s="1531"/>
      <c r="BC452" s="1531"/>
      <c r="BD452" s="1531"/>
      <c r="BE452" s="1531"/>
      <c r="BF452" s="1531"/>
      <c r="BG452" s="1531"/>
      <c r="BH452" s="1531"/>
      <c r="BI452" s="1531"/>
      <c r="BJ452" s="1531"/>
      <c r="BK452" s="1531"/>
      <c r="BL452" s="1531"/>
      <c r="BM452" s="1531"/>
      <c r="BN452" s="1531"/>
      <c r="BO452" s="1531"/>
      <c r="BP452" s="1531"/>
      <c r="BQ452" s="1531"/>
      <c r="BR452" s="1531"/>
      <c r="BS452" s="1531"/>
      <c r="BT452" s="1531"/>
      <c r="BU452" s="1531"/>
      <c r="BV452" s="1531"/>
      <c r="BW452" s="1531"/>
      <c r="BX452" s="1531"/>
      <c r="BY452" s="1531"/>
      <c r="BZ452" s="1531"/>
      <c r="CA452" s="1531"/>
      <c r="CB452" s="1531"/>
      <c r="CC452" s="1531"/>
      <c r="CD452" s="1531"/>
      <c r="CE452" s="1531"/>
      <c r="CF452" s="1531"/>
      <c r="CG452" s="1531"/>
      <c r="CH452" s="1531"/>
      <c r="CI452" s="1531"/>
      <c r="CJ452" s="1531"/>
      <c r="CK452" s="1531"/>
      <c r="CL452" s="1531"/>
      <c r="CM452" s="1531"/>
      <c r="CN452" s="1531"/>
      <c r="CO452" s="1531"/>
      <c r="CP452" s="1531"/>
      <c r="CQ452" s="1531"/>
      <c r="CR452" s="1531"/>
      <c r="CS452" s="1531"/>
      <c r="CT452" s="1531"/>
      <c r="CU452" s="1531"/>
      <c r="CV452" s="1531"/>
      <c r="CW452" s="1531"/>
      <c r="CX452" s="1531"/>
      <c r="CY452" s="1531"/>
      <c r="CZ452" s="1531"/>
      <c r="DA452" s="1531"/>
      <c r="DB452" s="1531"/>
      <c r="DC452" s="1531"/>
      <c r="DD452" s="1531"/>
      <c r="DE452" s="1531"/>
      <c r="DF452" s="1531"/>
      <c r="DG452" s="1531"/>
      <c r="DH452" s="1531"/>
      <c r="DI452" s="1531"/>
      <c r="DJ452" s="1531"/>
      <c r="DK452" s="1531"/>
      <c r="DL452" s="1531"/>
      <c r="DM452" s="1531"/>
      <c r="DN452" s="1531"/>
      <c r="DO452" s="1531"/>
      <c r="DP452" s="1531"/>
      <c r="DQ452" s="1531"/>
      <c r="DR452" s="1531"/>
      <c r="DS452" s="1531"/>
      <c r="DT452" s="1531"/>
      <c r="DU452" s="1531"/>
      <c r="DV452" s="1531"/>
      <c r="DW452" s="1531"/>
      <c r="DX452" s="1531"/>
      <c r="DY452" s="1531"/>
      <c r="DZ452" s="1531"/>
      <c r="EA452" s="1531"/>
      <c r="EB452" s="1531"/>
      <c r="EC452" s="1531"/>
      <c r="ED452" s="1531"/>
      <c r="EE452" s="1531"/>
      <c r="EF452" s="1531"/>
      <c r="EG452" s="1531"/>
      <c r="EH452" s="1531"/>
      <c r="EI452" s="1531"/>
      <c r="EJ452" s="1531"/>
      <c r="EK452" s="1531"/>
      <c r="EL452" s="1531"/>
      <c r="EM452" s="1531"/>
      <c r="EN452" s="1531"/>
      <c r="EO452" s="1531"/>
      <c r="EP452" s="1531"/>
      <c r="EQ452" s="1531"/>
      <c r="ER452" s="1531"/>
      <c r="ES452" s="1531"/>
      <c r="ET452" s="1531"/>
      <c r="EU452" s="1531"/>
      <c r="EV452" s="1531"/>
      <c r="EW452" s="1531"/>
      <c r="EX452" s="1531"/>
      <c r="EY452" s="1531"/>
      <c r="EZ452" s="1531"/>
      <c r="FA452" s="1531"/>
      <c r="FB452" s="1531"/>
      <c r="FC452" s="1531"/>
      <c r="FD452" s="1531"/>
      <c r="FE452" s="1531"/>
      <c r="FF452" s="1531"/>
      <c r="FG452" s="1531"/>
      <c r="FH452" s="1531"/>
      <c r="FI452" s="1531"/>
      <c r="FJ452" s="1531"/>
      <c r="FK452" s="1531"/>
      <c r="FL452" s="1531"/>
      <c r="FM452" s="1531"/>
      <c r="FN452" s="1531"/>
      <c r="FO452" s="1531"/>
      <c r="FP452" s="1531"/>
      <c r="FQ452" s="1531"/>
      <c r="FR452" s="1531"/>
      <c r="FS452" s="1531"/>
      <c r="FT452" s="1531"/>
      <c r="FU452" s="1531"/>
      <c r="FV452" s="1531"/>
      <c r="FW452" s="1531"/>
      <c r="FX452" s="1531"/>
      <c r="FY452" s="1531"/>
      <c r="FZ452" s="1531"/>
      <c r="GA452" s="1531"/>
      <c r="GB452" s="1531"/>
      <c r="GC452" s="1531"/>
      <c r="GD452" s="1531"/>
      <c r="GE452" s="1531"/>
      <c r="GF452" s="1531"/>
      <c r="GG452" s="1531"/>
      <c r="GH452" s="1531"/>
      <c r="GI452" s="1531"/>
      <c r="GJ452" s="1531"/>
      <c r="GK452" s="1531"/>
      <c r="GL452" s="1531"/>
      <c r="GM452" s="1531"/>
      <c r="GN452" s="1531"/>
      <c r="GO452" s="1531"/>
      <c r="GP452" s="1531"/>
      <c r="GQ452" s="1531"/>
      <c r="GR452" s="1531"/>
      <c r="GS452" s="1531"/>
      <c r="GT452" s="1531"/>
      <c r="GU452" s="1531"/>
      <c r="GV452" s="1531"/>
      <c r="GW452" s="1531"/>
      <c r="GX452" s="1531"/>
      <c r="GY452" s="1531"/>
      <c r="GZ452" s="1531"/>
      <c r="HA452" s="1531"/>
      <c r="HB452" s="1531"/>
      <c r="HC452" s="1531"/>
      <c r="HD452" s="1531"/>
      <c r="HE452" s="1531"/>
      <c r="HF452" s="1531"/>
      <c r="HG452" s="1531"/>
      <c r="HH452" s="1531"/>
      <c r="HI452" s="1531"/>
      <c r="HJ452" s="1531"/>
      <c r="HK452" s="1531"/>
      <c r="HL452" s="1531"/>
      <c r="HM452" s="1531"/>
      <c r="HN452" s="1531"/>
      <c r="HO452" s="1531"/>
      <c r="HP452" s="1531"/>
      <c r="HQ452" s="1531"/>
      <c r="HR452" s="1531"/>
      <c r="HS452" s="1531"/>
      <c r="HT452" s="1531"/>
      <c r="HU452" s="1531"/>
      <c r="HV452" s="1531"/>
      <c r="HW452" s="1531"/>
      <c r="HX452" s="1531"/>
      <c r="HY452" s="1531"/>
      <c r="HZ452" s="1531"/>
      <c r="IA452" s="1531"/>
      <c r="IB452" s="1531"/>
      <c r="IC452" s="1531"/>
      <c r="ID452" s="1531"/>
      <c r="IE452" s="1531"/>
      <c r="IF452" s="1531"/>
      <c r="IG452" s="1531"/>
      <c r="IH452" s="1531"/>
      <c r="II452" s="1531"/>
      <c r="IJ452" s="1531"/>
      <c r="IK452" s="1531"/>
      <c r="IL452" s="1531"/>
      <c r="IM452" s="1531"/>
      <c r="IN452" s="1531"/>
      <c r="IO452" s="1531"/>
      <c r="IP452" s="1531"/>
      <c r="IQ452" s="1531"/>
      <c r="IR452" s="1531"/>
      <c r="IS452" s="1531"/>
      <c r="IT452" s="1531"/>
      <c r="IU452" s="1531"/>
      <c r="IV452" s="1531"/>
      <c r="IW452" s="1531"/>
      <c r="IX452" s="1531"/>
      <c r="IY452" s="1531"/>
      <c r="IZ452" s="1531"/>
      <c r="JA452" s="1531"/>
      <c r="JB452" s="1531"/>
      <c r="JC452" s="1531"/>
      <c r="JD452" s="1531"/>
      <c r="JE452" s="1531"/>
      <c r="JF452" s="1531"/>
      <c r="JG452" s="1531"/>
      <c r="JH452" s="1531"/>
      <c r="JI452" s="1531"/>
      <c r="JJ452" s="1531"/>
      <c r="JK452" s="1531"/>
      <c r="JL452" s="1531"/>
      <c r="JM452" s="1531"/>
      <c r="JN452" s="1531"/>
      <c r="JO452" s="1531"/>
      <c r="JP452" s="1531"/>
      <c r="JQ452" s="1531"/>
      <c r="JR452" s="1531"/>
      <c r="JS452" s="1531"/>
      <c r="JT452" s="1531"/>
      <c r="JU452" s="1531"/>
      <c r="JV452" s="1531"/>
      <c r="JW452" s="1531"/>
      <c r="JX452" s="1531"/>
      <c r="JY452" s="1531"/>
      <c r="JZ452" s="1531"/>
      <c r="KA452" s="1531"/>
      <c r="KB452" s="1531"/>
      <c r="KC452" s="1531"/>
      <c r="KD452" s="1531"/>
      <c r="KE452" s="1531"/>
      <c r="KF452" s="1531"/>
      <c r="KG452" s="1531"/>
      <c r="KH452" s="1531"/>
      <c r="KI452" s="1531"/>
      <c r="KJ452" s="1531"/>
      <c r="KK452" s="1531"/>
      <c r="KL452" s="1531"/>
      <c r="KM452" s="1531"/>
      <c r="KN452" s="1531"/>
      <c r="KO452" s="1531"/>
      <c r="KP452" s="1531"/>
      <c r="KQ452" s="1531"/>
      <c r="KR452" s="1531"/>
      <c r="KS452" s="1531"/>
      <c r="KT452" s="1531"/>
      <c r="KU452" s="1531"/>
      <c r="KV452" s="1531"/>
      <c r="KW452" s="1531"/>
      <c r="KX452" s="1531"/>
    </row>
    <row r="453" spans="1:310" s="1033" customFormat="1">
      <c r="A453" s="679"/>
      <c r="B453" s="1035"/>
      <c r="C453" s="1035"/>
      <c r="D453" s="758"/>
      <c r="E453" s="97"/>
      <c r="F453" s="687"/>
      <c r="G453" s="676"/>
      <c r="H453" s="676"/>
      <c r="I453" s="1035"/>
      <c r="J453" s="1531"/>
      <c r="K453" s="1531"/>
      <c r="L453" s="1531"/>
      <c r="M453" s="1531"/>
      <c r="N453" s="1531"/>
      <c r="O453" s="1531"/>
      <c r="P453" s="1531"/>
      <c r="Q453" s="1531"/>
      <c r="R453" s="1531"/>
      <c r="S453" s="1531"/>
      <c r="T453" s="1531"/>
      <c r="U453" s="1531"/>
      <c r="V453" s="1531"/>
      <c r="W453" s="1531"/>
      <c r="X453" s="1531"/>
      <c r="Y453" s="1531"/>
      <c r="Z453" s="1531"/>
      <c r="AA453" s="1531"/>
      <c r="AB453" s="1531"/>
      <c r="AC453" s="1531"/>
      <c r="AD453" s="1531"/>
      <c r="AE453" s="1531"/>
      <c r="AF453" s="1531"/>
      <c r="AG453" s="1531"/>
      <c r="AH453" s="1531"/>
      <c r="AI453" s="1531"/>
      <c r="AJ453" s="1531"/>
      <c r="AK453" s="1531"/>
      <c r="AL453" s="1531"/>
      <c r="AM453" s="1531"/>
      <c r="AN453" s="1531"/>
      <c r="AO453" s="1531"/>
      <c r="AP453" s="1531"/>
      <c r="AQ453" s="1531"/>
      <c r="AR453" s="1531"/>
      <c r="AS453" s="1531"/>
      <c r="AT453" s="1531"/>
      <c r="AU453" s="1531"/>
      <c r="AV453" s="1531"/>
      <c r="AW453" s="1531"/>
      <c r="AX453" s="1531"/>
      <c r="AY453" s="1531"/>
      <c r="AZ453" s="1531"/>
      <c r="BA453" s="1531"/>
      <c r="BB453" s="1531"/>
      <c r="BC453" s="1531"/>
      <c r="BD453" s="1531"/>
      <c r="BE453" s="1531"/>
      <c r="BF453" s="1531"/>
      <c r="BG453" s="1531"/>
      <c r="BH453" s="1531"/>
      <c r="BI453" s="1531"/>
      <c r="BJ453" s="1531"/>
      <c r="BK453" s="1531"/>
      <c r="BL453" s="1531"/>
      <c r="BM453" s="1531"/>
      <c r="BN453" s="1531"/>
      <c r="BO453" s="1531"/>
      <c r="BP453" s="1531"/>
      <c r="BQ453" s="1531"/>
      <c r="BR453" s="1531"/>
      <c r="BS453" s="1531"/>
      <c r="BT453" s="1531"/>
      <c r="BU453" s="1531"/>
      <c r="BV453" s="1531"/>
      <c r="BW453" s="1531"/>
      <c r="BX453" s="1531"/>
      <c r="BY453" s="1531"/>
      <c r="BZ453" s="1531"/>
      <c r="CA453" s="1531"/>
      <c r="CB453" s="1531"/>
      <c r="CC453" s="1531"/>
      <c r="CD453" s="1531"/>
      <c r="CE453" s="1531"/>
      <c r="CF453" s="1531"/>
      <c r="CG453" s="1531"/>
      <c r="CH453" s="1531"/>
      <c r="CI453" s="1531"/>
      <c r="CJ453" s="1531"/>
      <c r="CK453" s="1531"/>
      <c r="CL453" s="1531"/>
      <c r="CM453" s="1531"/>
      <c r="CN453" s="1531"/>
      <c r="CO453" s="1531"/>
      <c r="CP453" s="1531"/>
      <c r="CQ453" s="1531"/>
      <c r="CR453" s="1531"/>
      <c r="CS453" s="1531"/>
      <c r="CT453" s="1531"/>
      <c r="CU453" s="1531"/>
      <c r="CV453" s="1531"/>
      <c r="CW453" s="1531"/>
      <c r="CX453" s="1531"/>
      <c r="CY453" s="1531"/>
      <c r="CZ453" s="1531"/>
      <c r="DA453" s="1531"/>
      <c r="DB453" s="1531"/>
      <c r="DC453" s="1531"/>
      <c r="DD453" s="1531"/>
      <c r="DE453" s="1531"/>
      <c r="DF453" s="1531"/>
      <c r="DG453" s="1531"/>
      <c r="DH453" s="1531"/>
      <c r="DI453" s="1531"/>
      <c r="DJ453" s="1531"/>
      <c r="DK453" s="1531"/>
      <c r="DL453" s="1531"/>
      <c r="DM453" s="1531"/>
      <c r="DN453" s="1531"/>
      <c r="DO453" s="1531"/>
      <c r="DP453" s="1531"/>
      <c r="DQ453" s="1531"/>
      <c r="DR453" s="1531"/>
      <c r="DS453" s="1531"/>
      <c r="DT453" s="1531"/>
      <c r="DU453" s="1531"/>
      <c r="DV453" s="1531"/>
      <c r="DW453" s="1531"/>
      <c r="DX453" s="1531"/>
      <c r="DY453" s="1531"/>
      <c r="DZ453" s="1531"/>
      <c r="EA453" s="1531"/>
      <c r="EB453" s="1531"/>
      <c r="EC453" s="1531"/>
      <c r="ED453" s="1531"/>
      <c r="EE453" s="1531"/>
      <c r="EF453" s="1531"/>
      <c r="EG453" s="1531"/>
      <c r="EH453" s="1531"/>
      <c r="EI453" s="1531"/>
      <c r="EJ453" s="1531"/>
      <c r="EK453" s="1531"/>
      <c r="EL453" s="1531"/>
      <c r="EM453" s="1531"/>
      <c r="EN453" s="1531"/>
      <c r="EO453" s="1531"/>
      <c r="EP453" s="1531"/>
      <c r="EQ453" s="1531"/>
      <c r="ER453" s="1531"/>
      <c r="ES453" s="1531"/>
      <c r="ET453" s="1531"/>
      <c r="EU453" s="1531"/>
      <c r="EV453" s="1531"/>
      <c r="EW453" s="1531"/>
      <c r="EX453" s="1531"/>
      <c r="EY453" s="1531"/>
      <c r="EZ453" s="1531"/>
      <c r="FA453" s="1531"/>
      <c r="FB453" s="1531"/>
      <c r="FC453" s="1531"/>
      <c r="FD453" s="1531"/>
      <c r="FE453" s="1531"/>
      <c r="FF453" s="1531"/>
      <c r="FG453" s="1531"/>
      <c r="FH453" s="1531"/>
      <c r="FI453" s="1531"/>
      <c r="FJ453" s="1531"/>
      <c r="FK453" s="1531"/>
      <c r="FL453" s="1531"/>
      <c r="FM453" s="1531"/>
      <c r="FN453" s="1531"/>
      <c r="FO453" s="1531"/>
      <c r="FP453" s="1531"/>
      <c r="FQ453" s="1531"/>
      <c r="FR453" s="1531"/>
      <c r="FS453" s="1531"/>
      <c r="FT453" s="1531"/>
      <c r="FU453" s="1531"/>
      <c r="FV453" s="1531"/>
      <c r="FW453" s="1531"/>
      <c r="FX453" s="1531"/>
      <c r="FY453" s="1531"/>
      <c r="FZ453" s="1531"/>
      <c r="GA453" s="1531"/>
      <c r="GB453" s="1531"/>
      <c r="GC453" s="1531"/>
      <c r="GD453" s="1531"/>
      <c r="GE453" s="1531"/>
      <c r="GF453" s="1531"/>
      <c r="GG453" s="1531"/>
      <c r="GH453" s="1531"/>
      <c r="GI453" s="1531"/>
      <c r="GJ453" s="1531"/>
      <c r="GK453" s="1531"/>
      <c r="GL453" s="1531"/>
      <c r="GM453" s="1531"/>
      <c r="GN453" s="1531"/>
      <c r="GO453" s="1531"/>
      <c r="GP453" s="1531"/>
      <c r="GQ453" s="1531"/>
      <c r="GR453" s="1531"/>
      <c r="GS453" s="1531"/>
      <c r="GT453" s="1531"/>
      <c r="GU453" s="1531"/>
      <c r="GV453" s="1531"/>
      <c r="GW453" s="1531"/>
      <c r="GX453" s="1531"/>
      <c r="GY453" s="1531"/>
      <c r="GZ453" s="1531"/>
      <c r="HA453" s="1531"/>
      <c r="HB453" s="1531"/>
      <c r="HC453" s="1531"/>
      <c r="HD453" s="1531"/>
      <c r="HE453" s="1531"/>
      <c r="HF453" s="1531"/>
      <c r="HG453" s="1531"/>
      <c r="HH453" s="1531"/>
      <c r="HI453" s="1531"/>
      <c r="HJ453" s="1531"/>
      <c r="HK453" s="1531"/>
      <c r="HL453" s="1531"/>
      <c r="HM453" s="1531"/>
      <c r="HN453" s="1531"/>
      <c r="HO453" s="1531"/>
      <c r="HP453" s="1531"/>
      <c r="HQ453" s="1531"/>
      <c r="HR453" s="1531"/>
      <c r="HS453" s="1531"/>
      <c r="HT453" s="1531"/>
      <c r="HU453" s="1531"/>
      <c r="HV453" s="1531"/>
      <c r="HW453" s="1531"/>
      <c r="HX453" s="1531"/>
      <c r="HY453" s="1531"/>
      <c r="HZ453" s="1531"/>
      <c r="IA453" s="1531"/>
      <c r="IB453" s="1531"/>
      <c r="IC453" s="1531"/>
      <c r="ID453" s="1531"/>
      <c r="IE453" s="1531"/>
      <c r="IF453" s="1531"/>
      <c r="IG453" s="1531"/>
      <c r="IH453" s="1531"/>
      <c r="II453" s="1531"/>
      <c r="IJ453" s="1531"/>
      <c r="IK453" s="1531"/>
      <c r="IL453" s="1531"/>
      <c r="IM453" s="1531"/>
      <c r="IN453" s="1531"/>
      <c r="IO453" s="1531"/>
      <c r="IP453" s="1531"/>
      <c r="IQ453" s="1531"/>
      <c r="IR453" s="1531"/>
      <c r="IS453" s="1531"/>
      <c r="IT453" s="1531"/>
      <c r="IU453" s="1531"/>
      <c r="IV453" s="1531"/>
      <c r="IW453" s="1531"/>
      <c r="IX453" s="1531"/>
      <c r="IY453" s="1531"/>
      <c r="IZ453" s="1531"/>
      <c r="JA453" s="1531"/>
      <c r="JB453" s="1531"/>
      <c r="JC453" s="1531"/>
      <c r="JD453" s="1531"/>
      <c r="JE453" s="1531"/>
      <c r="JF453" s="1531"/>
      <c r="JG453" s="1531"/>
      <c r="JH453" s="1531"/>
      <c r="JI453" s="1531"/>
      <c r="JJ453" s="1531"/>
      <c r="JK453" s="1531"/>
      <c r="JL453" s="1531"/>
      <c r="JM453" s="1531"/>
      <c r="JN453" s="1531"/>
      <c r="JO453" s="1531"/>
      <c r="JP453" s="1531"/>
      <c r="JQ453" s="1531"/>
      <c r="JR453" s="1531"/>
      <c r="JS453" s="1531"/>
      <c r="JT453" s="1531"/>
      <c r="JU453" s="1531"/>
      <c r="JV453" s="1531"/>
      <c r="JW453" s="1531"/>
      <c r="JX453" s="1531"/>
      <c r="JY453" s="1531"/>
      <c r="JZ453" s="1531"/>
      <c r="KA453" s="1531"/>
      <c r="KB453" s="1531"/>
      <c r="KC453" s="1531"/>
      <c r="KD453" s="1531"/>
      <c r="KE453" s="1531"/>
      <c r="KF453" s="1531"/>
      <c r="KG453" s="1531"/>
      <c r="KH453" s="1531"/>
      <c r="KI453" s="1531"/>
      <c r="KJ453" s="1531"/>
      <c r="KK453" s="1531"/>
      <c r="KL453" s="1531"/>
      <c r="KM453" s="1531"/>
      <c r="KN453" s="1531"/>
      <c r="KO453" s="1531"/>
      <c r="KP453" s="1531"/>
      <c r="KQ453" s="1531"/>
      <c r="KR453" s="1531"/>
      <c r="KS453" s="1531"/>
      <c r="KT453" s="1531"/>
      <c r="KU453" s="1531"/>
      <c r="KV453" s="1531"/>
      <c r="KW453" s="1531"/>
      <c r="KX453" s="1531"/>
    </row>
    <row r="454" spans="1:310" s="1033" customFormat="1">
      <c r="A454" s="944"/>
      <c r="B454" s="945"/>
      <c r="C454" s="945"/>
      <c r="D454" s="945"/>
      <c r="E454" s="946"/>
      <c r="F454" s="945"/>
      <c r="G454" s="945"/>
      <c r="H454" s="945"/>
      <c r="I454" s="947"/>
      <c r="J454" s="1531"/>
      <c r="K454" s="1531"/>
      <c r="L454" s="1531"/>
      <c r="M454" s="1531"/>
      <c r="N454" s="1531"/>
      <c r="O454" s="1531"/>
      <c r="P454" s="1531"/>
      <c r="Q454" s="1531"/>
      <c r="R454" s="1531"/>
      <c r="S454" s="1531"/>
      <c r="T454" s="1531"/>
      <c r="U454" s="1531"/>
      <c r="V454" s="1531"/>
      <c r="W454" s="1531"/>
      <c r="X454" s="1531"/>
      <c r="Y454" s="1531"/>
      <c r="Z454" s="1531"/>
      <c r="AA454" s="1531"/>
      <c r="AB454" s="1531"/>
      <c r="AC454" s="1531"/>
      <c r="AD454" s="1531"/>
      <c r="AE454" s="1531"/>
      <c r="AF454" s="1531"/>
      <c r="AG454" s="1531"/>
      <c r="AH454" s="1531"/>
      <c r="AI454" s="1531"/>
      <c r="AJ454" s="1531"/>
      <c r="AK454" s="1531"/>
      <c r="AL454" s="1531"/>
      <c r="AM454" s="1531"/>
      <c r="AN454" s="1531"/>
      <c r="AO454" s="1531"/>
      <c r="AP454" s="1531"/>
      <c r="AQ454" s="1531"/>
      <c r="AR454" s="1531"/>
      <c r="AS454" s="1531"/>
      <c r="AT454" s="1531"/>
      <c r="AU454" s="1531"/>
      <c r="AV454" s="1531"/>
      <c r="AW454" s="1531"/>
      <c r="AX454" s="1531"/>
      <c r="AY454" s="1531"/>
      <c r="AZ454" s="1531"/>
      <c r="BA454" s="1531"/>
      <c r="BB454" s="1531"/>
      <c r="BC454" s="1531"/>
      <c r="BD454" s="1531"/>
      <c r="BE454" s="1531"/>
      <c r="BF454" s="1531"/>
      <c r="BG454" s="1531"/>
      <c r="BH454" s="1531"/>
      <c r="BI454" s="1531"/>
      <c r="BJ454" s="1531"/>
      <c r="BK454" s="1531"/>
      <c r="BL454" s="1531"/>
      <c r="BM454" s="1531"/>
      <c r="BN454" s="1531"/>
      <c r="BO454" s="1531"/>
      <c r="BP454" s="1531"/>
      <c r="BQ454" s="1531"/>
      <c r="BR454" s="1531"/>
      <c r="BS454" s="1531"/>
      <c r="BT454" s="1531"/>
      <c r="BU454" s="1531"/>
      <c r="BV454" s="1531"/>
      <c r="BW454" s="1531"/>
      <c r="BX454" s="1531"/>
      <c r="BY454" s="1531"/>
      <c r="BZ454" s="1531"/>
      <c r="CA454" s="1531"/>
      <c r="CB454" s="1531"/>
      <c r="CC454" s="1531"/>
      <c r="CD454" s="1531"/>
      <c r="CE454" s="1531"/>
      <c r="CF454" s="1531"/>
      <c r="CG454" s="1531"/>
      <c r="CH454" s="1531"/>
      <c r="CI454" s="1531"/>
      <c r="CJ454" s="1531"/>
      <c r="CK454" s="1531"/>
      <c r="CL454" s="1531"/>
      <c r="CM454" s="1531"/>
      <c r="CN454" s="1531"/>
      <c r="CO454" s="1531"/>
      <c r="CP454" s="1531"/>
      <c r="CQ454" s="1531"/>
      <c r="CR454" s="1531"/>
      <c r="CS454" s="1531"/>
      <c r="CT454" s="1531"/>
      <c r="CU454" s="1531"/>
      <c r="CV454" s="1531"/>
      <c r="CW454" s="1531"/>
      <c r="CX454" s="1531"/>
      <c r="CY454" s="1531"/>
      <c r="CZ454" s="1531"/>
      <c r="DA454" s="1531"/>
      <c r="DB454" s="1531"/>
      <c r="DC454" s="1531"/>
      <c r="DD454" s="1531"/>
      <c r="DE454" s="1531"/>
      <c r="DF454" s="1531"/>
      <c r="DG454" s="1531"/>
      <c r="DH454" s="1531"/>
      <c r="DI454" s="1531"/>
      <c r="DJ454" s="1531"/>
      <c r="DK454" s="1531"/>
      <c r="DL454" s="1531"/>
      <c r="DM454" s="1531"/>
      <c r="DN454" s="1531"/>
      <c r="DO454" s="1531"/>
      <c r="DP454" s="1531"/>
      <c r="DQ454" s="1531"/>
      <c r="DR454" s="1531"/>
      <c r="DS454" s="1531"/>
      <c r="DT454" s="1531"/>
      <c r="DU454" s="1531"/>
      <c r="DV454" s="1531"/>
      <c r="DW454" s="1531"/>
      <c r="DX454" s="1531"/>
      <c r="DY454" s="1531"/>
      <c r="DZ454" s="1531"/>
      <c r="EA454" s="1531"/>
      <c r="EB454" s="1531"/>
      <c r="EC454" s="1531"/>
      <c r="ED454" s="1531"/>
      <c r="EE454" s="1531"/>
      <c r="EF454" s="1531"/>
      <c r="EG454" s="1531"/>
      <c r="EH454" s="1531"/>
      <c r="EI454" s="1531"/>
      <c r="EJ454" s="1531"/>
      <c r="EK454" s="1531"/>
      <c r="EL454" s="1531"/>
      <c r="EM454" s="1531"/>
      <c r="EN454" s="1531"/>
      <c r="EO454" s="1531"/>
      <c r="EP454" s="1531"/>
      <c r="EQ454" s="1531"/>
      <c r="ER454" s="1531"/>
      <c r="ES454" s="1531"/>
      <c r="ET454" s="1531"/>
      <c r="EU454" s="1531"/>
      <c r="EV454" s="1531"/>
      <c r="EW454" s="1531"/>
      <c r="EX454" s="1531"/>
      <c r="EY454" s="1531"/>
      <c r="EZ454" s="1531"/>
      <c r="FA454" s="1531"/>
      <c r="FB454" s="1531"/>
      <c r="FC454" s="1531"/>
      <c r="FD454" s="1531"/>
      <c r="FE454" s="1531"/>
      <c r="FF454" s="1531"/>
      <c r="FG454" s="1531"/>
      <c r="FH454" s="1531"/>
      <c r="FI454" s="1531"/>
      <c r="FJ454" s="1531"/>
      <c r="FK454" s="1531"/>
      <c r="FL454" s="1531"/>
      <c r="FM454" s="1531"/>
      <c r="FN454" s="1531"/>
      <c r="FO454" s="1531"/>
      <c r="FP454" s="1531"/>
      <c r="FQ454" s="1531"/>
      <c r="FR454" s="1531"/>
      <c r="FS454" s="1531"/>
      <c r="FT454" s="1531"/>
      <c r="FU454" s="1531"/>
      <c r="FV454" s="1531"/>
      <c r="FW454" s="1531"/>
      <c r="FX454" s="1531"/>
      <c r="FY454" s="1531"/>
      <c r="FZ454" s="1531"/>
      <c r="GA454" s="1531"/>
      <c r="GB454" s="1531"/>
      <c r="GC454" s="1531"/>
      <c r="GD454" s="1531"/>
      <c r="GE454" s="1531"/>
      <c r="GF454" s="1531"/>
      <c r="GG454" s="1531"/>
      <c r="GH454" s="1531"/>
      <c r="GI454" s="1531"/>
      <c r="GJ454" s="1531"/>
      <c r="GK454" s="1531"/>
      <c r="GL454" s="1531"/>
      <c r="GM454" s="1531"/>
      <c r="GN454" s="1531"/>
      <c r="GO454" s="1531"/>
      <c r="GP454" s="1531"/>
      <c r="GQ454" s="1531"/>
      <c r="GR454" s="1531"/>
      <c r="GS454" s="1531"/>
      <c r="GT454" s="1531"/>
      <c r="GU454" s="1531"/>
      <c r="GV454" s="1531"/>
      <c r="GW454" s="1531"/>
      <c r="GX454" s="1531"/>
      <c r="GY454" s="1531"/>
      <c r="GZ454" s="1531"/>
      <c r="HA454" s="1531"/>
      <c r="HB454" s="1531"/>
      <c r="HC454" s="1531"/>
      <c r="HD454" s="1531"/>
      <c r="HE454" s="1531"/>
      <c r="HF454" s="1531"/>
      <c r="HG454" s="1531"/>
      <c r="HH454" s="1531"/>
      <c r="HI454" s="1531"/>
      <c r="HJ454" s="1531"/>
      <c r="HK454" s="1531"/>
      <c r="HL454" s="1531"/>
      <c r="HM454" s="1531"/>
      <c r="HN454" s="1531"/>
      <c r="HO454" s="1531"/>
      <c r="HP454" s="1531"/>
      <c r="HQ454" s="1531"/>
      <c r="HR454" s="1531"/>
      <c r="HS454" s="1531"/>
      <c r="HT454" s="1531"/>
      <c r="HU454" s="1531"/>
      <c r="HV454" s="1531"/>
      <c r="HW454" s="1531"/>
      <c r="HX454" s="1531"/>
      <c r="HY454" s="1531"/>
      <c r="HZ454" s="1531"/>
      <c r="IA454" s="1531"/>
      <c r="IB454" s="1531"/>
      <c r="IC454" s="1531"/>
      <c r="ID454" s="1531"/>
      <c r="IE454" s="1531"/>
      <c r="IF454" s="1531"/>
      <c r="IG454" s="1531"/>
      <c r="IH454" s="1531"/>
      <c r="II454" s="1531"/>
      <c r="IJ454" s="1531"/>
      <c r="IK454" s="1531"/>
      <c r="IL454" s="1531"/>
      <c r="IM454" s="1531"/>
      <c r="IN454" s="1531"/>
      <c r="IO454" s="1531"/>
      <c r="IP454" s="1531"/>
      <c r="IQ454" s="1531"/>
      <c r="IR454" s="1531"/>
      <c r="IS454" s="1531"/>
      <c r="IT454" s="1531"/>
      <c r="IU454" s="1531"/>
      <c r="IV454" s="1531"/>
      <c r="IW454" s="1531"/>
      <c r="IX454" s="1531"/>
      <c r="IY454" s="1531"/>
      <c r="IZ454" s="1531"/>
      <c r="JA454" s="1531"/>
      <c r="JB454" s="1531"/>
      <c r="JC454" s="1531"/>
      <c r="JD454" s="1531"/>
      <c r="JE454" s="1531"/>
      <c r="JF454" s="1531"/>
      <c r="JG454" s="1531"/>
      <c r="JH454" s="1531"/>
      <c r="JI454" s="1531"/>
      <c r="JJ454" s="1531"/>
      <c r="JK454" s="1531"/>
      <c r="JL454" s="1531"/>
      <c r="JM454" s="1531"/>
      <c r="JN454" s="1531"/>
      <c r="JO454" s="1531"/>
      <c r="JP454" s="1531"/>
      <c r="JQ454" s="1531"/>
      <c r="JR454" s="1531"/>
      <c r="JS454" s="1531"/>
      <c r="JT454" s="1531"/>
      <c r="JU454" s="1531"/>
      <c r="JV454" s="1531"/>
      <c r="JW454" s="1531"/>
      <c r="JX454" s="1531"/>
      <c r="JY454" s="1531"/>
      <c r="JZ454" s="1531"/>
      <c r="KA454" s="1531"/>
      <c r="KB454" s="1531"/>
      <c r="KC454" s="1531"/>
      <c r="KD454" s="1531"/>
      <c r="KE454" s="1531"/>
      <c r="KF454" s="1531"/>
      <c r="KG454" s="1531"/>
      <c r="KH454" s="1531"/>
      <c r="KI454" s="1531"/>
      <c r="KJ454" s="1531"/>
      <c r="KK454" s="1531"/>
      <c r="KL454" s="1531"/>
      <c r="KM454" s="1531"/>
      <c r="KN454" s="1531"/>
      <c r="KO454" s="1531"/>
      <c r="KP454" s="1531"/>
      <c r="KQ454" s="1531"/>
      <c r="KR454" s="1531"/>
      <c r="KS454" s="1531"/>
      <c r="KT454" s="1531"/>
      <c r="KU454" s="1531"/>
      <c r="KV454" s="1531"/>
      <c r="KW454" s="1531"/>
      <c r="KX454" s="1531"/>
    </row>
    <row r="455" spans="1:310" s="1033" customFormat="1">
      <c r="A455" s="948" t="s">
        <v>1553</v>
      </c>
      <c r="B455" s="294"/>
      <c r="C455" s="294"/>
      <c r="D455" s="294"/>
      <c r="E455" s="294"/>
      <c r="F455" s="294"/>
      <c r="G455" s="294"/>
      <c r="H455" s="294"/>
      <c r="I455" s="295"/>
      <c r="J455" s="1531"/>
      <c r="K455" s="1531"/>
      <c r="L455" s="1531"/>
      <c r="M455" s="1531"/>
      <c r="N455" s="1531"/>
      <c r="O455" s="1531"/>
      <c r="P455" s="1531"/>
      <c r="Q455" s="1531"/>
      <c r="R455" s="1531"/>
      <c r="S455" s="1531"/>
      <c r="T455" s="1531"/>
      <c r="U455" s="1531"/>
      <c r="V455" s="1531"/>
      <c r="W455" s="1531"/>
      <c r="X455" s="1531"/>
      <c r="Y455" s="1531"/>
      <c r="Z455" s="1531"/>
      <c r="AA455" s="1531"/>
      <c r="AB455" s="1531"/>
      <c r="AC455" s="1531"/>
      <c r="AD455" s="1531"/>
      <c r="AE455" s="1531"/>
      <c r="AF455" s="1531"/>
      <c r="AG455" s="1531"/>
      <c r="AH455" s="1531"/>
      <c r="AI455" s="1531"/>
      <c r="AJ455" s="1531"/>
      <c r="AK455" s="1531"/>
      <c r="AL455" s="1531"/>
      <c r="AM455" s="1531"/>
      <c r="AN455" s="1531"/>
      <c r="AO455" s="1531"/>
      <c r="AP455" s="1531"/>
      <c r="AQ455" s="1531"/>
      <c r="AR455" s="1531"/>
      <c r="AS455" s="1531"/>
      <c r="AT455" s="1531"/>
      <c r="AU455" s="1531"/>
      <c r="AV455" s="1531"/>
      <c r="AW455" s="1531"/>
      <c r="AX455" s="1531"/>
      <c r="AY455" s="1531"/>
      <c r="AZ455" s="1531"/>
      <c r="BA455" s="1531"/>
      <c r="BB455" s="1531"/>
      <c r="BC455" s="1531"/>
      <c r="BD455" s="1531"/>
      <c r="BE455" s="1531"/>
      <c r="BF455" s="1531"/>
      <c r="BG455" s="1531"/>
      <c r="BH455" s="1531"/>
      <c r="BI455" s="1531"/>
      <c r="BJ455" s="1531"/>
      <c r="BK455" s="1531"/>
      <c r="BL455" s="1531"/>
      <c r="BM455" s="1531"/>
      <c r="BN455" s="1531"/>
      <c r="BO455" s="1531"/>
      <c r="BP455" s="1531"/>
      <c r="BQ455" s="1531"/>
      <c r="BR455" s="1531"/>
      <c r="BS455" s="1531"/>
      <c r="BT455" s="1531"/>
      <c r="BU455" s="1531"/>
      <c r="BV455" s="1531"/>
      <c r="BW455" s="1531"/>
      <c r="BX455" s="1531"/>
      <c r="BY455" s="1531"/>
      <c r="BZ455" s="1531"/>
      <c r="CA455" s="1531"/>
      <c r="CB455" s="1531"/>
      <c r="CC455" s="1531"/>
      <c r="CD455" s="1531"/>
      <c r="CE455" s="1531"/>
      <c r="CF455" s="1531"/>
      <c r="CG455" s="1531"/>
      <c r="CH455" s="1531"/>
      <c r="CI455" s="1531"/>
      <c r="CJ455" s="1531"/>
      <c r="CK455" s="1531"/>
      <c r="CL455" s="1531"/>
      <c r="CM455" s="1531"/>
      <c r="CN455" s="1531"/>
      <c r="CO455" s="1531"/>
      <c r="CP455" s="1531"/>
      <c r="CQ455" s="1531"/>
      <c r="CR455" s="1531"/>
      <c r="CS455" s="1531"/>
      <c r="CT455" s="1531"/>
      <c r="CU455" s="1531"/>
      <c r="CV455" s="1531"/>
      <c r="CW455" s="1531"/>
      <c r="CX455" s="1531"/>
      <c r="CY455" s="1531"/>
      <c r="CZ455" s="1531"/>
      <c r="DA455" s="1531"/>
      <c r="DB455" s="1531"/>
      <c r="DC455" s="1531"/>
      <c r="DD455" s="1531"/>
      <c r="DE455" s="1531"/>
      <c r="DF455" s="1531"/>
      <c r="DG455" s="1531"/>
      <c r="DH455" s="1531"/>
      <c r="DI455" s="1531"/>
      <c r="DJ455" s="1531"/>
      <c r="DK455" s="1531"/>
      <c r="DL455" s="1531"/>
      <c r="DM455" s="1531"/>
      <c r="DN455" s="1531"/>
      <c r="DO455" s="1531"/>
      <c r="DP455" s="1531"/>
      <c r="DQ455" s="1531"/>
      <c r="DR455" s="1531"/>
      <c r="DS455" s="1531"/>
      <c r="DT455" s="1531"/>
      <c r="DU455" s="1531"/>
      <c r="DV455" s="1531"/>
      <c r="DW455" s="1531"/>
      <c r="DX455" s="1531"/>
      <c r="DY455" s="1531"/>
      <c r="DZ455" s="1531"/>
      <c r="EA455" s="1531"/>
      <c r="EB455" s="1531"/>
      <c r="EC455" s="1531"/>
      <c r="ED455" s="1531"/>
      <c r="EE455" s="1531"/>
      <c r="EF455" s="1531"/>
      <c r="EG455" s="1531"/>
      <c r="EH455" s="1531"/>
      <c r="EI455" s="1531"/>
      <c r="EJ455" s="1531"/>
      <c r="EK455" s="1531"/>
      <c r="EL455" s="1531"/>
      <c r="EM455" s="1531"/>
      <c r="EN455" s="1531"/>
      <c r="EO455" s="1531"/>
      <c r="EP455" s="1531"/>
      <c r="EQ455" s="1531"/>
      <c r="ER455" s="1531"/>
      <c r="ES455" s="1531"/>
      <c r="ET455" s="1531"/>
      <c r="EU455" s="1531"/>
      <c r="EV455" s="1531"/>
      <c r="EW455" s="1531"/>
      <c r="EX455" s="1531"/>
      <c r="EY455" s="1531"/>
      <c r="EZ455" s="1531"/>
      <c r="FA455" s="1531"/>
      <c r="FB455" s="1531"/>
      <c r="FC455" s="1531"/>
      <c r="FD455" s="1531"/>
      <c r="FE455" s="1531"/>
      <c r="FF455" s="1531"/>
      <c r="FG455" s="1531"/>
      <c r="FH455" s="1531"/>
      <c r="FI455" s="1531"/>
      <c r="FJ455" s="1531"/>
      <c r="FK455" s="1531"/>
      <c r="FL455" s="1531"/>
      <c r="FM455" s="1531"/>
      <c r="FN455" s="1531"/>
      <c r="FO455" s="1531"/>
      <c r="FP455" s="1531"/>
      <c r="FQ455" s="1531"/>
      <c r="FR455" s="1531"/>
      <c r="FS455" s="1531"/>
      <c r="FT455" s="1531"/>
      <c r="FU455" s="1531"/>
      <c r="FV455" s="1531"/>
      <c r="FW455" s="1531"/>
      <c r="FX455" s="1531"/>
      <c r="FY455" s="1531"/>
      <c r="FZ455" s="1531"/>
      <c r="GA455" s="1531"/>
      <c r="GB455" s="1531"/>
      <c r="GC455" s="1531"/>
      <c r="GD455" s="1531"/>
      <c r="GE455" s="1531"/>
      <c r="GF455" s="1531"/>
      <c r="GG455" s="1531"/>
      <c r="GH455" s="1531"/>
      <c r="GI455" s="1531"/>
      <c r="GJ455" s="1531"/>
      <c r="GK455" s="1531"/>
      <c r="GL455" s="1531"/>
      <c r="GM455" s="1531"/>
      <c r="GN455" s="1531"/>
      <c r="GO455" s="1531"/>
      <c r="GP455" s="1531"/>
      <c r="GQ455" s="1531"/>
      <c r="GR455" s="1531"/>
      <c r="GS455" s="1531"/>
      <c r="GT455" s="1531"/>
      <c r="GU455" s="1531"/>
      <c r="GV455" s="1531"/>
      <c r="GW455" s="1531"/>
      <c r="GX455" s="1531"/>
      <c r="GY455" s="1531"/>
      <c r="GZ455" s="1531"/>
      <c r="HA455" s="1531"/>
      <c r="HB455" s="1531"/>
      <c r="HC455" s="1531"/>
      <c r="HD455" s="1531"/>
      <c r="HE455" s="1531"/>
      <c r="HF455" s="1531"/>
      <c r="HG455" s="1531"/>
      <c r="HH455" s="1531"/>
      <c r="HI455" s="1531"/>
      <c r="HJ455" s="1531"/>
      <c r="HK455" s="1531"/>
      <c r="HL455" s="1531"/>
      <c r="HM455" s="1531"/>
      <c r="HN455" s="1531"/>
      <c r="HO455" s="1531"/>
      <c r="HP455" s="1531"/>
      <c r="HQ455" s="1531"/>
      <c r="HR455" s="1531"/>
      <c r="HS455" s="1531"/>
      <c r="HT455" s="1531"/>
      <c r="HU455" s="1531"/>
      <c r="HV455" s="1531"/>
      <c r="HW455" s="1531"/>
      <c r="HX455" s="1531"/>
      <c r="HY455" s="1531"/>
      <c r="HZ455" s="1531"/>
      <c r="IA455" s="1531"/>
      <c r="IB455" s="1531"/>
      <c r="IC455" s="1531"/>
      <c r="ID455" s="1531"/>
      <c r="IE455" s="1531"/>
      <c r="IF455" s="1531"/>
      <c r="IG455" s="1531"/>
      <c r="IH455" s="1531"/>
      <c r="II455" s="1531"/>
      <c r="IJ455" s="1531"/>
      <c r="IK455" s="1531"/>
      <c r="IL455" s="1531"/>
      <c r="IM455" s="1531"/>
      <c r="IN455" s="1531"/>
      <c r="IO455" s="1531"/>
      <c r="IP455" s="1531"/>
      <c r="IQ455" s="1531"/>
      <c r="IR455" s="1531"/>
      <c r="IS455" s="1531"/>
      <c r="IT455" s="1531"/>
      <c r="IU455" s="1531"/>
      <c r="IV455" s="1531"/>
      <c r="IW455" s="1531"/>
      <c r="IX455" s="1531"/>
      <c r="IY455" s="1531"/>
      <c r="IZ455" s="1531"/>
      <c r="JA455" s="1531"/>
      <c r="JB455" s="1531"/>
      <c r="JC455" s="1531"/>
      <c r="JD455" s="1531"/>
      <c r="JE455" s="1531"/>
      <c r="JF455" s="1531"/>
      <c r="JG455" s="1531"/>
      <c r="JH455" s="1531"/>
      <c r="JI455" s="1531"/>
      <c r="JJ455" s="1531"/>
      <c r="JK455" s="1531"/>
      <c r="JL455" s="1531"/>
      <c r="JM455" s="1531"/>
      <c r="JN455" s="1531"/>
      <c r="JO455" s="1531"/>
      <c r="JP455" s="1531"/>
      <c r="JQ455" s="1531"/>
      <c r="JR455" s="1531"/>
      <c r="JS455" s="1531"/>
      <c r="JT455" s="1531"/>
      <c r="JU455" s="1531"/>
      <c r="JV455" s="1531"/>
      <c r="JW455" s="1531"/>
      <c r="JX455" s="1531"/>
      <c r="JY455" s="1531"/>
      <c r="JZ455" s="1531"/>
      <c r="KA455" s="1531"/>
      <c r="KB455" s="1531"/>
      <c r="KC455" s="1531"/>
      <c r="KD455" s="1531"/>
      <c r="KE455" s="1531"/>
      <c r="KF455" s="1531"/>
      <c r="KG455" s="1531"/>
      <c r="KH455" s="1531"/>
      <c r="KI455" s="1531"/>
      <c r="KJ455" s="1531"/>
      <c r="KK455" s="1531"/>
      <c r="KL455" s="1531"/>
      <c r="KM455" s="1531"/>
      <c r="KN455" s="1531"/>
      <c r="KO455" s="1531"/>
      <c r="KP455" s="1531"/>
      <c r="KQ455" s="1531"/>
      <c r="KR455" s="1531"/>
      <c r="KS455" s="1531"/>
      <c r="KT455" s="1531"/>
      <c r="KU455" s="1531"/>
      <c r="KV455" s="1531"/>
      <c r="KW455" s="1531"/>
      <c r="KX455" s="1531"/>
    </row>
    <row r="456" spans="1:310" s="1033" customFormat="1">
      <c r="A456" s="231"/>
      <c r="B456" s="168"/>
      <c r="C456" s="168"/>
      <c r="D456" s="168"/>
      <c r="E456" s="168"/>
      <c r="F456" s="168"/>
      <c r="G456" s="168"/>
      <c r="H456" s="168"/>
      <c r="I456" s="624"/>
      <c r="J456" s="1531"/>
      <c r="K456" s="1531"/>
      <c r="L456" s="1531"/>
      <c r="M456" s="1531"/>
      <c r="N456" s="1531"/>
      <c r="O456" s="1531"/>
      <c r="P456" s="1531"/>
      <c r="Q456" s="1531"/>
      <c r="R456" s="1531"/>
      <c r="S456" s="1531"/>
      <c r="T456" s="1531"/>
      <c r="U456" s="1531"/>
      <c r="V456" s="1531"/>
      <c r="W456" s="1531"/>
      <c r="X456" s="1531"/>
      <c r="Y456" s="1531"/>
      <c r="Z456" s="1531"/>
      <c r="AA456" s="1531"/>
      <c r="AB456" s="1531"/>
      <c r="AC456" s="1531"/>
      <c r="AD456" s="1531"/>
      <c r="AE456" s="1531"/>
      <c r="AF456" s="1531"/>
      <c r="AG456" s="1531"/>
      <c r="AH456" s="1531"/>
      <c r="AI456" s="1531"/>
      <c r="AJ456" s="1531"/>
      <c r="AK456" s="1531"/>
      <c r="AL456" s="1531"/>
      <c r="AM456" s="1531"/>
      <c r="AN456" s="1531"/>
      <c r="AO456" s="1531"/>
      <c r="AP456" s="1531"/>
      <c r="AQ456" s="1531"/>
      <c r="AR456" s="1531"/>
      <c r="AS456" s="1531"/>
      <c r="AT456" s="1531"/>
      <c r="AU456" s="1531"/>
      <c r="AV456" s="1531"/>
      <c r="AW456" s="1531"/>
      <c r="AX456" s="1531"/>
      <c r="AY456" s="1531"/>
      <c r="AZ456" s="1531"/>
      <c r="BA456" s="1531"/>
      <c r="BB456" s="1531"/>
      <c r="BC456" s="1531"/>
      <c r="BD456" s="1531"/>
      <c r="BE456" s="1531"/>
      <c r="BF456" s="1531"/>
      <c r="BG456" s="1531"/>
      <c r="BH456" s="1531"/>
      <c r="BI456" s="1531"/>
      <c r="BJ456" s="1531"/>
      <c r="BK456" s="1531"/>
      <c r="BL456" s="1531"/>
      <c r="BM456" s="1531"/>
      <c r="BN456" s="1531"/>
      <c r="BO456" s="1531"/>
      <c r="BP456" s="1531"/>
      <c r="BQ456" s="1531"/>
      <c r="BR456" s="1531"/>
      <c r="BS456" s="1531"/>
      <c r="BT456" s="1531"/>
      <c r="BU456" s="1531"/>
      <c r="BV456" s="1531"/>
      <c r="BW456" s="1531"/>
      <c r="BX456" s="1531"/>
      <c r="BY456" s="1531"/>
      <c r="BZ456" s="1531"/>
      <c r="CA456" s="1531"/>
      <c r="CB456" s="1531"/>
      <c r="CC456" s="1531"/>
      <c r="CD456" s="1531"/>
      <c r="CE456" s="1531"/>
      <c r="CF456" s="1531"/>
      <c r="CG456" s="1531"/>
      <c r="CH456" s="1531"/>
      <c r="CI456" s="1531"/>
      <c r="CJ456" s="1531"/>
      <c r="CK456" s="1531"/>
      <c r="CL456" s="1531"/>
      <c r="CM456" s="1531"/>
      <c r="CN456" s="1531"/>
      <c r="CO456" s="1531"/>
      <c r="CP456" s="1531"/>
      <c r="CQ456" s="1531"/>
      <c r="CR456" s="1531"/>
      <c r="CS456" s="1531"/>
      <c r="CT456" s="1531"/>
      <c r="CU456" s="1531"/>
      <c r="CV456" s="1531"/>
      <c r="CW456" s="1531"/>
      <c r="CX456" s="1531"/>
      <c r="CY456" s="1531"/>
      <c r="CZ456" s="1531"/>
      <c r="DA456" s="1531"/>
      <c r="DB456" s="1531"/>
      <c r="DC456" s="1531"/>
      <c r="DD456" s="1531"/>
      <c r="DE456" s="1531"/>
      <c r="DF456" s="1531"/>
      <c r="DG456" s="1531"/>
      <c r="DH456" s="1531"/>
      <c r="DI456" s="1531"/>
      <c r="DJ456" s="1531"/>
      <c r="DK456" s="1531"/>
      <c r="DL456" s="1531"/>
      <c r="DM456" s="1531"/>
      <c r="DN456" s="1531"/>
      <c r="DO456" s="1531"/>
      <c r="DP456" s="1531"/>
      <c r="DQ456" s="1531"/>
      <c r="DR456" s="1531"/>
      <c r="DS456" s="1531"/>
      <c r="DT456" s="1531"/>
      <c r="DU456" s="1531"/>
      <c r="DV456" s="1531"/>
      <c r="DW456" s="1531"/>
      <c r="DX456" s="1531"/>
      <c r="DY456" s="1531"/>
      <c r="DZ456" s="1531"/>
      <c r="EA456" s="1531"/>
      <c r="EB456" s="1531"/>
      <c r="EC456" s="1531"/>
      <c r="ED456" s="1531"/>
      <c r="EE456" s="1531"/>
      <c r="EF456" s="1531"/>
      <c r="EG456" s="1531"/>
      <c r="EH456" s="1531"/>
      <c r="EI456" s="1531"/>
      <c r="EJ456" s="1531"/>
      <c r="EK456" s="1531"/>
      <c r="EL456" s="1531"/>
      <c r="EM456" s="1531"/>
      <c r="EN456" s="1531"/>
      <c r="EO456" s="1531"/>
      <c r="EP456" s="1531"/>
      <c r="EQ456" s="1531"/>
      <c r="ER456" s="1531"/>
      <c r="ES456" s="1531"/>
      <c r="ET456" s="1531"/>
      <c r="EU456" s="1531"/>
      <c r="EV456" s="1531"/>
      <c r="EW456" s="1531"/>
      <c r="EX456" s="1531"/>
      <c r="EY456" s="1531"/>
      <c r="EZ456" s="1531"/>
      <c r="FA456" s="1531"/>
      <c r="FB456" s="1531"/>
      <c r="FC456" s="1531"/>
      <c r="FD456" s="1531"/>
      <c r="FE456" s="1531"/>
      <c r="FF456" s="1531"/>
      <c r="FG456" s="1531"/>
      <c r="FH456" s="1531"/>
      <c r="FI456" s="1531"/>
      <c r="FJ456" s="1531"/>
      <c r="FK456" s="1531"/>
      <c r="FL456" s="1531"/>
      <c r="FM456" s="1531"/>
      <c r="FN456" s="1531"/>
      <c r="FO456" s="1531"/>
      <c r="FP456" s="1531"/>
      <c r="FQ456" s="1531"/>
      <c r="FR456" s="1531"/>
      <c r="FS456" s="1531"/>
      <c r="FT456" s="1531"/>
      <c r="FU456" s="1531"/>
      <c r="FV456" s="1531"/>
      <c r="FW456" s="1531"/>
      <c r="FX456" s="1531"/>
      <c r="FY456" s="1531"/>
      <c r="FZ456" s="1531"/>
      <c r="GA456" s="1531"/>
      <c r="GB456" s="1531"/>
      <c r="GC456" s="1531"/>
      <c r="GD456" s="1531"/>
      <c r="GE456" s="1531"/>
      <c r="GF456" s="1531"/>
      <c r="GG456" s="1531"/>
      <c r="GH456" s="1531"/>
      <c r="GI456" s="1531"/>
      <c r="GJ456" s="1531"/>
      <c r="GK456" s="1531"/>
      <c r="GL456" s="1531"/>
      <c r="GM456" s="1531"/>
      <c r="GN456" s="1531"/>
      <c r="GO456" s="1531"/>
      <c r="GP456" s="1531"/>
      <c r="GQ456" s="1531"/>
      <c r="GR456" s="1531"/>
      <c r="GS456" s="1531"/>
      <c r="GT456" s="1531"/>
      <c r="GU456" s="1531"/>
      <c r="GV456" s="1531"/>
      <c r="GW456" s="1531"/>
      <c r="GX456" s="1531"/>
      <c r="GY456" s="1531"/>
      <c r="GZ456" s="1531"/>
      <c r="HA456" s="1531"/>
      <c r="HB456" s="1531"/>
      <c r="HC456" s="1531"/>
      <c r="HD456" s="1531"/>
      <c r="HE456" s="1531"/>
      <c r="HF456" s="1531"/>
      <c r="HG456" s="1531"/>
      <c r="HH456" s="1531"/>
      <c r="HI456" s="1531"/>
      <c r="HJ456" s="1531"/>
      <c r="HK456" s="1531"/>
      <c r="HL456" s="1531"/>
      <c r="HM456" s="1531"/>
      <c r="HN456" s="1531"/>
      <c r="HO456" s="1531"/>
      <c r="HP456" s="1531"/>
      <c r="HQ456" s="1531"/>
      <c r="HR456" s="1531"/>
      <c r="HS456" s="1531"/>
      <c r="HT456" s="1531"/>
      <c r="HU456" s="1531"/>
      <c r="HV456" s="1531"/>
      <c r="HW456" s="1531"/>
      <c r="HX456" s="1531"/>
      <c r="HY456" s="1531"/>
      <c r="HZ456" s="1531"/>
      <c r="IA456" s="1531"/>
      <c r="IB456" s="1531"/>
      <c r="IC456" s="1531"/>
      <c r="ID456" s="1531"/>
      <c r="IE456" s="1531"/>
      <c r="IF456" s="1531"/>
      <c r="IG456" s="1531"/>
      <c r="IH456" s="1531"/>
      <c r="II456" s="1531"/>
      <c r="IJ456" s="1531"/>
      <c r="IK456" s="1531"/>
      <c r="IL456" s="1531"/>
      <c r="IM456" s="1531"/>
      <c r="IN456" s="1531"/>
      <c r="IO456" s="1531"/>
      <c r="IP456" s="1531"/>
      <c r="IQ456" s="1531"/>
      <c r="IR456" s="1531"/>
      <c r="IS456" s="1531"/>
      <c r="IT456" s="1531"/>
      <c r="IU456" s="1531"/>
      <c r="IV456" s="1531"/>
      <c r="IW456" s="1531"/>
      <c r="IX456" s="1531"/>
      <c r="IY456" s="1531"/>
      <c r="IZ456" s="1531"/>
      <c r="JA456" s="1531"/>
      <c r="JB456" s="1531"/>
      <c r="JC456" s="1531"/>
      <c r="JD456" s="1531"/>
      <c r="JE456" s="1531"/>
      <c r="JF456" s="1531"/>
      <c r="JG456" s="1531"/>
      <c r="JH456" s="1531"/>
      <c r="JI456" s="1531"/>
      <c r="JJ456" s="1531"/>
      <c r="JK456" s="1531"/>
      <c r="JL456" s="1531"/>
      <c r="JM456" s="1531"/>
      <c r="JN456" s="1531"/>
      <c r="JO456" s="1531"/>
      <c r="JP456" s="1531"/>
      <c r="JQ456" s="1531"/>
      <c r="JR456" s="1531"/>
      <c r="JS456" s="1531"/>
      <c r="JT456" s="1531"/>
      <c r="JU456" s="1531"/>
      <c r="JV456" s="1531"/>
      <c r="JW456" s="1531"/>
      <c r="JX456" s="1531"/>
      <c r="JY456" s="1531"/>
      <c r="JZ456" s="1531"/>
      <c r="KA456" s="1531"/>
      <c r="KB456" s="1531"/>
      <c r="KC456" s="1531"/>
      <c r="KD456" s="1531"/>
      <c r="KE456" s="1531"/>
      <c r="KF456" s="1531"/>
      <c r="KG456" s="1531"/>
      <c r="KH456" s="1531"/>
      <c r="KI456" s="1531"/>
      <c r="KJ456" s="1531"/>
      <c r="KK456" s="1531"/>
      <c r="KL456" s="1531"/>
      <c r="KM456" s="1531"/>
      <c r="KN456" s="1531"/>
      <c r="KO456" s="1531"/>
      <c r="KP456" s="1531"/>
      <c r="KQ456" s="1531"/>
      <c r="KR456" s="1531"/>
      <c r="KS456" s="1531"/>
      <c r="KT456" s="1531"/>
      <c r="KU456" s="1531"/>
      <c r="KV456" s="1531"/>
      <c r="KW456" s="1531"/>
      <c r="KX456" s="1531"/>
    </row>
    <row r="457" spans="1:310" s="1033" customFormat="1">
      <c r="A457" s="231"/>
      <c r="B457" s="297" t="s">
        <v>642</v>
      </c>
      <c r="C457" s="233"/>
      <c r="D457" s="93" t="s">
        <v>643</v>
      </c>
      <c r="E457" s="2145"/>
      <c r="F457" s="2145"/>
      <c r="G457" s="168"/>
      <c r="H457" s="168"/>
      <c r="I457" s="624"/>
      <c r="J457" s="1531"/>
      <c r="K457" s="1531"/>
      <c r="L457" s="1531"/>
      <c r="M457" s="1531"/>
      <c r="N457" s="1531"/>
      <c r="O457" s="1531"/>
      <c r="P457" s="1531"/>
      <c r="Q457" s="1531"/>
      <c r="R457" s="1531"/>
      <c r="S457" s="1531"/>
      <c r="T457" s="1531"/>
      <c r="U457" s="1531"/>
      <c r="V457" s="1531"/>
      <c r="W457" s="1531"/>
      <c r="X457" s="1531"/>
      <c r="Y457" s="1531"/>
      <c r="Z457" s="1531"/>
      <c r="AA457" s="1531"/>
      <c r="AB457" s="1531"/>
      <c r="AC457" s="1531"/>
      <c r="AD457" s="1531"/>
      <c r="AE457" s="1531"/>
      <c r="AF457" s="1531"/>
      <c r="AG457" s="1531"/>
      <c r="AH457" s="1531"/>
      <c r="AI457" s="1531"/>
      <c r="AJ457" s="1531"/>
      <c r="AK457" s="1531"/>
      <c r="AL457" s="1531"/>
      <c r="AM457" s="1531"/>
      <c r="AN457" s="1531"/>
      <c r="AO457" s="1531"/>
      <c r="AP457" s="1531"/>
      <c r="AQ457" s="1531"/>
      <c r="AR457" s="1531"/>
      <c r="AS457" s="1531"/>
      <c r="AT457" s="1531"/>
      <c r="AU457" s="1531"/>
      <c r="AV457" s="1531"/>
      <c r="AW457" s="1531"/>
      <c r="AX457" s="1531"/>
      <c r="AY457" s="1531"/>
      <c r="AZ457" s="1531"/>
      <c r="BA457" s="1531"/>
      <c r="BB457" s="1531"/>
      <c r="BC457" s="1531"/>
      <c r="BD457" s="1531"/>
      <c r="BE457" s="1531"/>
      <c r="BF457" s="1531"/>
      <c r="BG457" s="1531"/>
      <c r="BH457" s="1531"/>
      <c r="BI457" s="1531"/>
      <c r="BJ457" s="1531"/>
      <c r="BK457" s="1531"/>
      <c r="BL457" s="1531"/>
      <c r="BM457" s="1531"/>
      <c r="BN457" s="1531"/>
      <c r="BO457" s="1531"/>
      <c r="BP457" s="1531"/>
      <c r="BQ457" s="1531"/>
      <c r="BR457" s="1531"/>
      <c r="BS457" s="1531"/>
      <c r="BT457" s="1531"/>
      <c r="BU457" s="1531"/>
      <c r="BV457" s="1531"/>
      <c r="BW457" s="1531"/>
      <c r="BX457" s="1531"/>
      <c r="BY457" s="1531"/>
      <c r="BZ457" s="1531"/>
      <c r="CA457" s="1531"/>
      <c r="CB457" s="1531"/>
      <c r="CC457" s="1531"/>
      <c r="CD457" s="1531"/>
      <c r="CE457" s="1531"/>
      <c r="CF457" s="1531"/>
      <c r="CG457" s="1531"/>
      <c r="CH457" s="1531"/>
      <c r="CI457" s="1531"/>
      <c r="CJ457" s="1531"/>
      <c r="CK457" s="1531"/>
      <c r="CL457" s="1531"/>
      <c r="CM457" s="1531"/>
      <c r="CN457" s="1531"/>
      <c r="CO457" s="1531"/>
      <c r="CP457" s="1531"/>
      <c r="CQ457" s="1531"/>
      <c r="CR457" s="1531"/>
      <c r="CS457" s="1531"/>
      <c r="CT457" s="1531"/>
      <c r="CU457" s="1531"/>
      <c r="CV457" s="1531"/>
      <c r="CW457" s="1531"/>
      <c r="CX457" s="1531"/>
      <c r="CY457" s="1531"/>
      <c r="CZ457" s="1531"/>
      <c r="DA457" s="1531"/>
      <c r="DB457" s="1531"/>
      <c r="DC457" s="1531"/>
      <c r="DD457" s="1531"/>
      <c r="DE457" s="1531"/>
      <c r="DF457" s="1531"/>
      <c r="DG457" s="1531"/>
      <c r="DH457" s="1531"/>
      <c r="DI457" s="1531"/>
      <c r="DJ457" s="1531"/>
      <c r="DK457" s="1531"/>
      <c r="DL457" s="1531"/>
      <c r="DM457" s="1531"/>
      <c r="DN457" s="1531"/>
      <c r="DO457" s="1531"/>
      <c r="DP457" s="1531"/>
      <c r="DQ457" s="1531"/>
      <c r="DR457" s="1531"/>
      <c r="DS457" s="1531"/>
      <c r="DT457" s="1531"/>
      <c r="DU457" s="1531"/>
      <c r="DV457" s="1531"/>
      <c r="DW457" s="1531"/>
      <c r="DX457" s="1531"/>
      <c r="DY457" s="1531"/>
      <c r="DZ457" s="1531"/>
      <c r="EA457" s="1531"/>
      <c r="EB457" s="1531"/>
      <c r="EC457" s="1531"/>
      <c r="ED457" s="1531"/>
      <c r="EE457" s="1531"/>
      <c r="EF457" s="1531"/>
      <c r="EG457" s="1531"/>
      <c r="EH457" s="1531"/>
      <c r="EI457" s="1531"/>
      <c r="EJ457" s="1531"/>
      <c r="EK457" s="1531"/>
      <c r="EL457" s="1531"/>
      <c r="EM457" s="1531"/>
      <c r="EN457" s="1531"/>
      <c r="EO457" s="1531"/>
      <c r="EP457" s="1531"/>
      <c r="EQ457" s="1531"/>
      <c r="ER457" s="1531"/>
      <c r="ES457" s="1531"/>
      <c r="ET457" s="1531"/>
      <c r="EU457" s="1531"/>
      <c r="EV457" s="1531"/>
      <c r="EW457" s="1531"/>
      <c r="EX457" s="1531"/>
      <c r="EY457" s="1531"/>
      <c r="EZ457" s="1531"/>
      <c r="FA457" s="1531"/>
      <c r="FB457" s="1531"/>
      <c r="FC457" s="1531"/>
      <c r="FD457" s="1531"/>
      <c r="FE457" s="1531"/>
      <c r="FF457" s="1531"/>
      <c r="FG457" s="1531"/>
      <c r="FH457" s="1531"/>
      <c r="FI457" s="1531"/>
      <c r="FJ457" s="1531"/>
      <c r="FK457" s="1531"/>
      <c r="FL457" s="1531"/>
      <c r="FM457" s="1531"/>
      <c r="FN457" s="1531"/>
      <c r="FO457" s="1531"/>
      <c r="FP457" s="1531"/>
      <c r="FQ457" s="1531"/>
      <c r="FR457" s="1531"/>
      <c r="FS457" s="1531"/>
      <c r="FT457" s="1531"/>
      <c r="FU457" s="1531"/>
      <c r="FV457" s="1531"/>
      <c r="FW457" s="1531"/>
      <c r="FX457" s="1531"/>
      <c r="FY457" s="1531"/>
      <c r="FZ457" s="1531"/>
      <c r="GA457" s="1531"/>
      <c r="GB457" s="1531"/>
      <c r="GC457" s="1531"/>
      <c r="GD457" s="1531"/>
      <c r="GE457" s="1531"/>
      <c r="GF457" s="1531"/>
      <c r="GG457" s="1531"/>
      <c r="GH457" s="1531"/>
      <c r="GI457" s="1531"/>
      <c r="GJ457" s="1531"/>
      <c r="GK457" s="1531"/>
      <c r="GL457" s="1531"/>
      <c r="GM457" s="1531"/>
      <c r="GN457" s="1531"/>
      <c r="GO457" s="1531"/>
      <c r="GP457" s="1531"/>
      <c r="GQ457" s="1531"/>
      <c r="GR457" s="1531"/>
      <c r="GS457" s="1531"/>
      <c r="GT457" s="1531"/>
      <c r="GU457" s="1531"/>
      <c r="GV457" s="1531"/>
      <c r="GW457" s="1531"/>
      <c r="GX457" s="1531"/>
      <c r="GY457" s="1531"/>
      <c r="GZ457" s="1531"/>
      <c r="HA457" s="1531"/>
      <c r="HB457" s="1531"/>
      <c r="HC457" s="1531"/>
      <c r="HD457" s="1531"/>
      <c r="HE457" s="1531"/>
      <c r="HF457" s="1531"/>
      <c r="HG457" s="1531"/>
      <c r="HH457" s="1531"/>
      <c r="HI457" s="1531"/>
      <c r="HJ457" s="1531"/>
      <c r="HK457" s="1531"/>
      <c r="HL457" s="1531"/>
      <c r="HM457" s="1531"/>
      <c r="HN457" s="1531"/>
      <c r="HO457" s="1531"/>
      <c r="HP457" s="1531"/>
      <c r="HQ457" s="1531"/>
      <c r="HR457" s="1531"/>
      <c r="HS457" s="1531"/>
      <c r="HT457" s="1531"/>
      <c r="HU457" s="1531"/>
      <c r="HV457" s="1531"/>
      <c r="HW457" s="1531"/>
      <c r="HX457" s="1531"/>
      <c r="HY457" s="1531"/>
      <c r="HZ457" s="1531"/>
      <c r="IA457" s="1531"/>
      <c r="IB457" s="1531"/>
      <c r="IC457" s="1531"/>
      <c r="ID457" s="1531"/>
      <c r="IE457" s="1531"/>
      <c r="IF457" s="1531"/>
      <c r="IG457" s="1531"/>
      <c r="IH457" s="1531"/>
      <c r="II457" s="1531"/>
      <c r="IJ457" s="1531"/>
      <c r="IK457" s="1531"/>
      <c r="IL457" s="1531"/>
      <c r="IM457" s="1531"/>
      <c r="IN457" s="1531"/>
      <c r="IO457" s="1531"/>
      <c r="IP457" s="1531"/>
      <c r="IQ457" s="1531"/>
      <c r="IR457" s="1531"/>
      <c r="IS457" s="1531"/>
      <c r="IT457" s="1531"/>
      <c r="IU457" s="1531"/>
      <c r="IV457" s="1531"/>
      <c r="IW457" s="1531"/>
      <c r="IX457" s="1531"/>
      <c r="IY457" s="1531"/>
      <c r="IZ457" s="1531"/>
      <c r="JA457" s="1531"/>
      <c r="JB457" s="1531"/>
      <c r="JC457" s="1531"/>
      <c r="JD457" s="1531"/>
      <c r="JE457" s="1531"/>
      <c r="JF457" s="1531"/>
      <c r="JG457" s="1531"/>
      <c r="JH457" s="1531"/>
      <c r="JI457" s="1531"/>
      <c r="JJ457" s="1531"/>
      <c r="JK457" s="1531"/>
      <c r="JL457" s="1531"/>
      <c r="JM457" s="1531"/>
      <c r="JN457" s="1531"/>
      <c r="JO457" s="1531"/>
      <c r="JP457" s="1531"/>
      <c r="JQ457" s="1531"/>
      <c r="JR457" s="1531"/>
      <c r="JS457" s="1531"/>
      <c r="JT457" s="1531"/>
      <c r="JU457" s="1531"/>
      <c r="JV457" s="1531"/>
      <c r="JW457" s="1531"/>
      <c r="JX457" s="1531"/>
      <c r="JY457" s="1531"/>
      <c r="JZ457" s="1531"/>
      <c r="KA457" s="1531"/>
      <c r="KB457" s="1531"/>
      <c r="KC457" s="1531"/>
      <c r="KD457" s="1531"/>
      <c r="KE457" s="1531"/>
      <c r="KF457" s="1531"/>
      <c r="KG457" s="1531"/>
      <c r="KH457" s="1531"/>
      <c r="KI457" s="1531"/>
      <c r="KJ457" s="1531"/>
      <c r="KK457" s="1531"/>
      <c r="KL457" s="1531"/>
      <c r="KM457" s="1531"/>
      <c r="KN457" s="1531"/>
      <c r="KO457" s="1531"/>
      <c r="KP457" s="1531"/>
      <c r="KQ457" s="1531"/>
      <c r="KR457" s="1531"/>
      <c r="KS457" s="1531"/>
      <c r="KT457" s="1531"/>
      <c r="KU457" s="1531"/>
      <c r="KV457" s="1531"/>
      <c r="KW457" s="1531"/>
      <c r="KX457" s="1531"/>
    </row>
    <row r="458" spans="1:310" s="1033" customFormat="1">
      <c r="A458" s="296"/>
      <c r="B458" s="294"/>
      <c r="C458" s="299"/>
      <c r="D458" s="294"/>
      <c r="E458" s="294"/>
      <c r="F458" s="294"/>
      <c r="G458" s="294"/>
      <c r="H458" s="294"/>
      <c r="I458" s="295"/>
      <c r="J458" s="1531"/>
      <c r="K458" s="1531"/>
      <c r="L458" s="1531"/>
      <c r="M458" s="1531"/>
      <c r="N458" s="1531"/>
      <c r="O458" s="1531"/>
      <c r="P458" s="1531"/>
      <c r="Q458" s="1531"/>
      <c r="R458" s="1531"/>
      <c r="S458" s="1531"/>
      <c r="T458" s="1531"/>
      <c r="U458" s="1531"/>
      <c r="V458" s="1531"/>
      <c r="W458" s="1531"/>
      <c r="X458" s="1531"/>
      <c r="Y458" s="1531"/>
      <c r="Z458" s="1531"/>
      <c r="AA458" s="1531"/>
      <c r="AB458" s="1531"/>
      <c r="AC458" s="1531"/>
      <c r="AD458" s="1531"/>
      <c r="AE458" s="1531"/>
      <c r="AF458" s="1531"/>
      <c r="AG458" s="1531"/>
      <c r="AH458" s="1531"/>
      <c r="AI458" s="1531"/>
      <c r="AJ458" s="1531"/>
      <c r="AK458" s="1531"/>
      <c r="AL458" s="1531"/>
      <c r="AM458" s="1531"/>
      <c r="AN458" s="1531"/>
      <c r="AO458" s="1531"/>
      <c r="AP458" s="1531"/>
      <c r="AQ458" s="1531"/>
      <c r="AR458" s="1531"/>
      <c r="AS458" s="1531"/>
      <c r="AT458" s="1531"/>
      <c r="AU458" s="1531"/>
      <c r="AV458" s="1531"/>
      <c r="AW458" s="1531"/>
      <c r="AX458" s="1531"/>
      <c r="AY458" s="1531"/>
      <c r="AZ458" s="1531"/>
      <c r="BA458" s="1531"/>
      <c r="BB458" s="1531"/>
      <c r="BC458" s="1531"/>
      <c r="BD458" s="1531"/>
      <c r="BE458" s="1531"/>
      <c r="BF458" s="1531"/>
      <c r="BG458" s="1531"/>
      <c r="BH458" s="1531"/>
      <c r="BI458" s="1531"/>
      <c r="BJ458" s="1531"/>
      <c r="BK458" s="1531"/>
      <c r="BL458" s="1531"/>
      <c r="BM458" s="1531"/>
      <c r="BN458" s="1531"/>
      <c r="BO458" s="1531"/>
      <c r="BP458" s="1531"/>
      <c r="BQ458" s="1531"/>
      <c r="BR458" s="1531"/>
      <c r="BS458" s="1531"/>
      <c r="BT458" s="1531"/>
      <c r="BU458" s="1531"/>
      <c r="BV458" s="1531"/>
      <c r="BW458" s="1531"/>
      <c r="BX458" s="1531"/>
      <c r="BY458" s="1531"/>
      <c r="BZ458" s="1531"/>
      <c r="CA458" s="1531"/>
      <c r="CB458" s="1531"/>
      <c r="CC458" s="1531"/>
      <c r="CD458" s="1531"/>
      <c r="CE458" s="1531"/>
      <c r="CF458" s="1531"/>
      <c r="CG458" s="1531"/>
      <c r="CH458" s="1531"/>
      <c r="CI458" s="1531"/>
      <c r="CJ458" s="1531"/>
      <c r="CK458" s="1531"/>
      <c r="CL458" s="1531"/>
      <c r="CM458" s="1531"/>
      <c r="CN458" s="1531"/>
      <c r="CO458" s="1531"/>
      <c r="CP458" s="1531"/>
      <c r="CQ458" s="1531"/>
      <c r="CR458" s="1531"/>
      <c r="CS458" s="1531"/>
      <c r="CT458" s="1531"/>
      <c r="CU458" s="1531"/>
      <c r="CV458" s="1531"/>
      <c r="CW458" s="1531"/>
      <c r="CX458" s="1531"/>
      <c r="CY458" s="1531"/>
      <c r="CZ458" s="1531"/>
      <c r="DA458" s="1531"/>
      <c r="DB458" s="1531"/>
      <c r="DC458" s="1531"/>
      <c r="DD458" s="1531"/>
      <c r="DE458" s="1531"/>
      <c r="DF458" s="1531"/>
      <c r="DG458" s="1531"/>
      <c r="DH458" s="1531"/>
      <c r="DI458" s="1531"/>
      <c r="DJ458" s="1531"/>
      <c r="DK458" s="1531"/>
      <c r="DL458" s="1531"/>
      <c r="DM458" s="1531"/>
      <c r="DN458" s="1531"/>
      <c r="DO458" s="1531"/>
      <c r="DP458" s="1531"/>
      <c r="DQ458" s="1531"/>
      <c r="DR458" s="1531"/>
      <c r="DS458" s="1531"/>
      <c r="DT458" s="1531"/>
      <c r="DU458" s="1531"/>
      <c r="DV458" s="1531"/>
      <c r="DW458" s="1531"/>
      <c r="DX458" s="1531"/>
      <c r="DY458" s="1531"/>
      <c r="DZ458" s="1531"/>
      <c r="EA458" s="1531"/>
      <c r="EB458" s="1531"/>
      <c r="EC458" s="1531"/>
      <c r="ED458" s="1531"/>
      <c r="EE458" s="1531"/>
      <c r="EF458" s="1531"/>
      <c r="EG458" s="1531"/>
      <c r="EH458" s="1531"/>
      <c r="EI458" s="1531"/>
      <c r="EJ458" s="1531"/>
      <c r="EK458" s="1531"/>
      <c r="EL458" s="1531"/>
      <c r="EM458" s="1531"/>
      <c r="EN458" s="1531"/>
      <c r="EO458" s="1531"/>
      <c r="EP458" s="1531"/>
      <c r="EQ458" s="1531"/>
      <c r="ER458" s="1531"/>
      <c r="ES458" s="1531"/>
      <c r="ET458" s="1531"/>
      <c r="EU458" s="1531"/>
      <c r="EV458" s="1531"/>
      <c r="EW458" s="1531"/>
      <c r="EX458" s="1531"/>
      <c r="EY458" s="1531"/>
      <c r="EZ458" s="1531"/>
      <c r="FA458" s="1531"/>
      <c r="FB458" s="1531"/>
      <c r="FC458" s="1531"/>
      <c r="FD458" s="1531"/>
      <c r="FE458" s="1531"/>
      <c r="FF458" s="1531"/>
      <c r="FG458" s="1531"/>
      <c r="FH458" s="1531"/>
      <c r="FI458" s="1531"/>
      <c r="FJ458" s="1531"/>
      <c r="FK458" s="1531"/>
      <c r="FL458" s="1531"/>
      <c r="FM458" s="1531"/>
      <c r="FN458" s="1531"/>
      <c r="FO458" s="1531"/>
      <c r="FP458" s="1531"/>
      <c r="FQ458" s="1531"/>
      <c r="FR458" s="1531"/>
      <c r="FS458" s="1531"/>
      <c r="FT458" s="1531"/>
      <c r="FU458" s="1531"/>
      <c r="FV458" s="1531"/>
      <c r="FW458" s="1531"/>
      <c r="FX458" s="1531"/>
      <c r="FY458" s="1531"/>
      <c r="FZ458" s="1531"/>
      <c r="GA458" s="1531"/>
      <c r="GB458" s="1531"/>
      <c r="GC458" s="1531"/>
      <c r="GD458" s="1531"/>
      <c r="GE458" s="1531"/>
      <c r="GF458" s="1531"/>
      <c r="GG458" s="1531"/>
      <c r="GH458" s="1531"/>
      <c r="GI458" s="1531"/>
      <c r="GJ458" s="1531"/>
      <c r="GK458" s="1531"/>
      <c r="GL458" s="1531"/>
      <c r="GM458" s="1531"/>
      <c r="GN458" s="1531"/>
      <c r="GO458" s="1531"/>
      <c r="GP458" s="1531"/>
      <c r="GQ458" s="1531"/>
      <c r="GR458" s="1531"/>
      <c r="GS458" s="1531"/>
      <c r="GT458" s="1531"/>
      <c r="GU458" s="1531"/>
      <c r="GV458" s="1531"/>
      <c r="GW458" s="1531"/>
      <c r="GX458" s="1531"/>
      <c r="GY458" s="1531"/>
      <c r="GZ458" s="1531"/>
      <c r="HA458" s="1531"/>
      <c r="HB458" s="1531"/>
      <c r="HC458" s="1531"/>
      <c r="HD458" s="1531"/>
      <c r="HE458" s="1531"/>
      <c r="HF458" s="1531"/>
      <c r="HG458" s="1531"/>
      <c r="HH458" s="1531"/>
      <c r="HI458" s="1531"/>
      <c r="HJ458" s="1531"/>
      <c r="HK458" s="1531"/>
      <c r="HL458" s="1531"/>
      <c r="HM458" s="1531"/>
      <c r="HN458" s="1531"/>
      <c r="HO458" s="1531"/>
      <c r="HP458" s="1531"/>
      <c r="HQ458" s="1531"/>
      <c r="HR458" s="1531"/>
      <c r="HS458" s="1531"/>
      <c r="HT458" s="1531"/>
      <c r="HU458" s="1531"/>
      <c r="HV458" s="1531"/>
      <c r="HW458" s="1531"/>
      <c r="HX458" s="1531"/>
      <c r="HY458" s="1531"/>
      <c r="HZ458" s="1531"/>
      <c r="IA458" s="1531"/>
      <c r="IB458" s="1531"/>
      <c r="IC458" s="1531"/>
      <c r="ID458" s="1531"/>
      <c r="IE458" s="1531"/>
      <c r="IF458" s="1531"/>
      <c r="IG458" s="1531"/>
      <c r="IH458" s="1531"/>
      <c r="II458" s="1531"/>
      <c r="IJ458" s="1531"/>
      <c r="IK458" s="1531"/>
      <c r="IL458" s="1531"/>
      <c r="IM458" s="1531"/>
      <c r="IN458" s="1531"/>
      <c r="IO458" s="1531"/>
      <c r="IP458" s="1531"/>
      <c r="IQ458" s="1531"/>
      <c r="IR458" s="1531"/>
      <c r="IS458" s="1531"/>
      <c r="IT458" s="1531"/>
      <c r="IU458" s="1531"/>
      <c r="IV458" s="1531"/>
      <c r="IW458" s="1531"/>
      <c r="IX458" s="1531"/>
      <c r="IY458" s="1531"/>
      <c r="IZ458" s="1531"/>
      <c r="JA458" s="1531"/>
      <c r="JB458" s="1531"/>
      <c r="JC458" s="1531"/>
      <c r="JD458" s="1531"/>
      <c r="JE458" s="1531"/>
      <c r="JF458" s="1531"/>
      <c r="JG458" s="1531"/>
      <c r="JH458" s="1531"/>
      <c r="JI458" s="1531"/>
      <c r="JJ458" s="1531"/>
      <c r="JK458" s="1531"/>
      <c r="JL458" s="1531"/>
      <c r="JM458" s="1531"/>
      <c r="JN458" s="1531"/>
      <c r="JO458" s="1531"/>
      <c r="JP458" s="1531"/>
      <c r="JQ458" s="1531"/>
      <c r="JR458" s="1531"/>
      <c r="JS458" s="1531"/>
      <c r="JT458" s="1531"/>
      <c r="JU458" s="1531"/>
      <c r="JV458" s="1531"/>
      <c r="JW458" s="1531"/>
      <c r="JX458" s="1531"/>
      <c r="JY458" s="1531"/>
      <c r="JZ458" s="1531"/>
      <c r="KA458" s="1531"/>
      <c r="KB458" s="1531"/>
      <c r="KC458" s="1531"/>
      <c r="KD458" s="1531"/>
      <c r="KE458" s="1531"/>
      <c r="KF458" s="1531"/>
      <c r="KG458" s="1531"/>
      <c r="KH458" s="1531"/>
      <c r="KI458" s="1531"/>
      <c r="KJ458" s="1531"/>
      <c r="KK458" s="1531"/>
      <c r="KL458" s="1531"/>
      <c r="KM458" s="1531"/>
      <c r="KN458" s="1531"/>
      <c r="KO458" s="1531"/>
      <c r="KP458" s="1531"/>
      <c r="KQ458" s="1531"/>
      <c r="KR458" s="1531"/>
      <c r="KS458" s="1531"/>
      <c r="KT458" s="1531"/>
      <c r="KU458" s="1531"/>
      <c r="KV458" s="1531"/>
      <c r="KW458" s="1531"/>
      <c r="KX458" s="1531"/>
    </row>
    <row r="459" spans="1:310" s="1033" customFormat="1">
      <c r="A459" s="296"/>
      <c r="B459" s="294"/>
      <c r="C459" s="294"/>
      <c r="D459" s="294"/>
      <c r="E459" s="294"/>
      <c r="F459" s="294"/>
      <c r="G459" s="294"/>
      <c r="H459" s="294"/>
      <c r="I459" s="295"/>
      <c r="J459" s="1531"/>
      <c r="K459" s="1531"/>
      <c r="L459" s="1531"/>
      <c r="M459" s="1531"/>
      <c r="N459" s="1531"/>
      <c r="O459" s="1531"/>
      <c r="P459" s="1531"/>
      <c r="Q459" s="1531"/>
      <c r="R459" s="1531"/>
      <c r="S459" s="1531"/>
      <c r="T459" s="1531"/>
      <c r="U459" s="1531"/>
      <c r="V459" s="1531"/>
      <c r="W459" s="1531"/>
      <c r="X459" s="1531"/>
      <c r="Y459" s="1531"/>
      <c r="Z459" s="1531"/>
      <c r="AA459" s="1531"/>
      <c r="AB459" s="1531"/>
      <c r="AC459" s="1531"/>
      <c r="AD459" s="1531"/>
      <c r="AE459" s="1531"/>
      <c r="AF459" s="1531"/>
      <c r="AG459" s="1531"/>
      <c r="AH459" s="1531"/>
      <c r="AI459" s="1531"/>
      <c r="AJ459" s="1531"/>
      <c r="AK459" s="1531"/>
      <c r="AL459" s="1531"/>
      <c r="AM459" s="1531"/>
      <c r="AN459" s="1531"/>
      <c r="AO459" s="1531"/>
      <c r="AP459" s="1531"/>
      <c r="AQ459" s="1531"/>
      <c r="AR459" s="1531"/>
      <c r="AS459" s="1531"/>
      <c r="AT459" s="1531"/>
      <c r="AU459" s="1531"/>
      <c r="AV459" s="1531"/>
      <c r="AW459" s="1531"/>
      <c r="AX459" s="1531"/>
      <c r="AY459" s="1531"/>
      <c r="AZ459" s="1531"/>
      <c r="BA459" s="1531"/>
      <c r="BB459" s="1531"/>
      <c r="BC459" s="1531"/>
      <c r="BD459" s="1531"/>
      <c r="BE459" s="1531"/>
      <c r="BF459" s="1531"/>
      <c r="BG459" s="1531"/>
      <c r="BH459" s="1531"/>
      <c r="BI459" s="1531"/>
      <c r="BJ459" s="1531"/>
      <c r="BK459" s="1531"/>
      <c r="BL459" s="1531"/>
      <c r="BM459" s="1531"/>
      <c r="BN459" s="1531"/>
      <c r="BO459" s="1531"/>
      <c r="BP459" s="1531"/>
      <c r="BQ459" s="1531"/>
      <c r="BR459" s="1531"/>
      <c r="BS459" s="1531"/>
      <c r="BT459" s="1531"/>
      <c r="BU459" s="1531"/>
      <c r="BV459" s="1531"/>
      <c r="BW459" s="1531"/>
      <c r="BX459" s="1531"/>
      <c r="BY459" s="1531"/>
      <c r="BZ459" s="1531"/>
      <c r="CA459" s="1531"/>
      <c r="CB459" s="1531"/>
      <c r="CC459" s="1531"/>
      <c r="CD459" s="1531"/>
      <c r="CE459" s="1531"/>
      <c r="CF459" s="1531"/>
      <c r="CG459" s="1531"/>
      <c r="CH459" s="1531"/>
      <c r="CI459" s="1531"/>
      <c r="CJ459" s="1531"/>
      <c r="CK459" s="1531"/>
      <c r="CL459" s="1531"/>
      <c r="CM459" s="1531"/>
      <c r="CN459" s="1531"/>
      <c r="CO459" s="1531"/>
      <c r="CP459" s="1531"/>
      <c r="CQ459" s="1531"/>
      <c r="CR459" s="1531"/>
      <c r="CS459" s="1531"/>
      <c r="CT459" s="1531"/>
      <c r="CU459" s="1531"/>
      <c r="CV459" s="1531"/>
      <c r="CW459" s="1531"/>
      <c r="CX459" s="1531"/>
      <c r="CY459" s="1531"/>
      <c r="CZ459" s="1531"/>
      <c r="DA459" s="1531"/>
      <c r="DB459" s="1531"/>
      <c r="DC459" s="1531"/>
      <c r="DD459" s="1531"/>
      <c r="DE459" s="1531"/>
      <c r="DF459" s="1531"/>
      <c r="DG459" s="1531"/>
      <c r="DH459" s="1531"/>
      <c r="DI459" s="1531"/>
      <c r="DJ459" s="1531"/>
      <c r="DK459" s="1531"/>
      <c r="DL459" s="1531"/>
      <c r="DM459" s="1531"/>
      <c r="DN459" s="1531"/>
      <c r="DO459" s="1531"/>
      <c r="DP459" s="1531"/>
      <c r="DQ459" s="1531"/>
      <c r="DR459" s="1531"/>
      <c r="DS459" s="1531"/>
      <c r="DT459" s="1531"/>
      <c r="DU459" s="1531"/>
      <c r="DV459" s="1531"/>
      <c r="DW459" s="1531"/>
      <c r="DX459" s="1531"/>
      <c r="DY459" s="1531"/>
      <c r="DZ459" s="1531"/>
      <c r="EA459" s="1531"/>
      <c r="EB459" s="1531"/>
      <c r="EC459" s="1531"/>
      <c r="ED459" s="1531"/>
      <c r="EE459" s="1531"/>
      <c r="EF459" s="1531"/>
      <c r="EG459" s="1531"/>
      <c r="EH459" s="1531"/>
      <c r="EI459" s="1531"/>
      <c r="EJ459" s="1531"/>
      <c r="EK459" s="1531"/>
      <c r="EL459" s="1531"/>
      <c r="EM459" s="1531"/>
      <c r="EN459" s="1531"/>
      <c r="EO459" s="1531"/>
      <c r="EP459" s="1531"/>
      <c r="EQ459" s="1531"/>
      <c r="ER459" s="1531"/>
      <c r="ES459" s="1531"/>
      <c r="ET459" s="1531"/>
      <c r="EU459" s="1531"/>
      <c r="EV459" s="1531"/>
      <c r="EW459" s="1531"/>
      <c r="EX459" s="1531"/>
      <c r="EY459" s="1531"/>
      <c r="EZ459" s="1531"/>
      <c r="FA459" s="1531"/>
      <c r="FB459" s="1531"/>
      <c r="FC459" s="1531"/>
      <c r="FD459" s="1531"/>
      <c r="FE459" s="1531"/>
      <c r="FF459" s="1531"/>
      <c r="FG459" s="1531"/>
      <c r="FH459" s="1531"/>
      <c r="FI459" s="1531"/>
      <c r="FJ459" s="1531"/>
      <c r="FK459" s="1531"/>
      <c r="FL459" s="1531"/>
      <c r="FM459" s="1531"/>
      <c r="FN459" s="1531"/>
      <c r="FO459" s="1531"/>
      <c r="FP459" s="1531"/>
      <c r="FQ459" s="1531"/>
      <c r="FR459" s="1531"/>
      <c r="FS459" s="1531"/>
      <c r="FT459" s="1531"/>
      <c r="FU459" s="1531"/>
      <c r="FV459" s="1531"/>
      <c r="FW459" s="1531"/>
      <c r="FX459" s="1531"/>
      <c r="FY459" s="1531"/>
      <c r="FZ459" s="1531"/>
      <c r="GA459" s="1531"/>
      <c r="GB459" s="1531"/>
      <c r="GC459" s="1531"/>
      <c r="GD459" s="1531"/>
      <c r="GE459" s="1531"/>
      <c r="GF459" s="1531"/>
      <c r="GG459" s="1531"/>
      <c r="GH459" s="1531"/>
      <c r="GI459" s="1531"/>
      <c r="GJ459" s="1531"/>
      <c r="GK459" s="1531"/>
      <c r="GL459" s="1531"/>
      <c r="GM459" s="1531"/>
      <c r="GN459" s="1531"/>
      <c r="GO459" s="1531"/>
      <c r="GP459" s="1531"/>
      <c r="GQ459" s="1531"/>
      <c r="GR459" s="1531"/>
      <c r="GS459" s="1531"/>
      <c r="GT459" s="1531"/>
      <c r="GU459" s="1531"/>
      <c r="GV459" s="1531"/>
      <c r="GW459" s="1531"/>
      <c r="GX459" s="1531"/>
      <c r="GY459" s="1531"/>
      <c r="GZ459" s="1531"/>
      <c r="HA459" s="1531"/>
      <c r="HB459" s="1531"/>
      <c r="HC459" s="1531"/>
      <c r="HD459" s="1531"/>
      <c r="HE459" s="1531"/>
      <c r="HF459" s="1531"/>
      <c r="HG459" s="1531"/>
      <c r="HH459" s="1531"/>
      <c r="HI459" s="1531"/>
      <c r="HJ459" s="1531"/>
      <c r="HK459" s="1531"/>
      <c r="HL459" s="1531"/>
      <c r="HM459" s="1531"/>
      <c r="HN459" s="1531"/>
      <c r="HO459" s="1531"/>
      <c r="HP459" s="1531"/>
      <c r="HQ459" s="1531"/>
      <c r="HR459" s="1531"/>
      <c r="HS459" s="1531"/>
      <c r="HT459" s="1531"/>
      <c r="HU459" s="1531"/>
      <c r="HV459" s="1531"/>
      <c r="HW459" s="1531"/>
      <c r="HX459" s="1531"/>
      <c r="HY459" s="1531"/>
      <c r="HZ459" s="1531"/>
      <c r="IA459" s="1531"/>
      <c r="IB459" s="1531"/>
      <c r="IC459" s="1531"/>
      <c r="ID459" s="1531"/>
      <c r="IE459" s="1531"/>
      <c r="IF459" s="1531"/>
      <c r="IG459" s="1531"/>
      <c r="IH459" s="1531"/>
      <c r="II459" s="1531"/>
      <c r="IJ459" s="1531"/>
      <c r="IK459" s="1531"/>
      <c r="IL459" s="1531"/>
      <c r="IM459" s="1531"/>
      <c r="IN459" s="1531"/>
      <c r="IO459" s="1531"/>
      <c r="IP459" s="1531"/>
      <c r="IQ459" s="1531"/>
      <c r="IR459" s="1531"/>
      <c r="IS459" s="1531"/>
      <c r="IT459" s="1531"/>
      <c r="IU459" s="1531"/>
      <c r="IV459" s="1531"/>
      <c r="IW459" s="1531"/>
      <c r="IX459" s="1531"/>
      <c r="IY459" s="1531"/>
      <c r="IZ459" s="1531"/>
      <c r="JA459" s="1531"/>
      <c r="JB459" s="1531"/>
      <c r="JC459" s="1531"/>
      <c r="JD459" s="1531"/>
      <c r="JE459" s="1531"/>
      <c r="JF459" s="1531"/>
      <c r="JG459" s="1531"/>
      <c r="JH459" s="1531"/>
      <c r="JI459" s="1531"/>
      <c r="JJ459" s="1531"/>
      <c r="JK459" s="1531"/>
      <c r="JL459" s="1531"/>
      <c r="JM459" s="1531"/>
      <c r="JN459" s="1531"/>
      <c r="JO459" s="1531"/>
      <c r="JP459" s="1531"/>
      <c r="JQ459" s="1531"/>
      <c r="JR459" s="1531"/>
      <c r="JS459" s="1531"/>
      <c r="JT459" s="1531"/>
      <c r="JU459" s="1531"/>
      <c r="JV459" s="1531"/>
      <c r="JW459" s="1531"/>
      <c r="JX459" s="1531"/>
      <c r="JY459" s="1531"/>
      <c r="JZ459" s="1531"/>
      <c r="KA459" s="1531"/>
      <c r="KB459" s="1531"/>
      <c r="KC459" s="1531"/>
      <c r="KD459" s="1531"/>
      <c r="KE459" s="1531"/>
      <c r="KF459" s="1531"/>
      <c r="KG459" s="1531"/>
      <c r="KH459" s="1531"/>
      <c r="KI459" s="1531"/>
      <c r="KJ459" s="1531"/>
      <c r="KK459" s="1531"/>
      <c r="KL459" s="1531"/>
      <c r="KM459" s="1531"/>
      <c r="KN459" s="1531"/>
      <c r="KO459" s="1531"/>
      <c r="KP459" s="1531"/>
      <c r="KQ459" s="1531"/>
      <c r="KR459" s="1531"/>
      <c r="KS459" s="1531"/>
      <c r="KT459" s="1531"/>
      <c r="KU459" s="1531"/>
      <c r="KV459" s="1531"/>
      <c r="KW459" s="1531"/>
      <c r="KX459" s="1531"/>
    </row>
    <row r="460" spans="1:310" s="1033" customFormat="1">
      <c r="A460" s="296"/>
      <c r="B460" s="294"/>
      <c r="C460" s="294"/>
      <c r="D460" s="294"/>
      <c r="E460" s="294"/>
      <c r="F460" s="294"/>
      <c r="G460" s="294"/>
      <c r="H460" s="294"/>
      <c r="I460" s="295"/>
      <c r="J460" s="1531"/>
      <c r="K460" s="1531"/>
      <c r="L460" s="1531"/>
      <c r="M460" s="1531"/>
      <c r="N460" s="1531"/>
      <c r="O460" s="1531"/>
      <c r="P460" s="1531"/>
      <c r="Q460" s="1531"/>
      <c r="R460" s="1531"/>
      <c r="S460" s="1531"/>
      <c r="T460" s="1531"/>
      <c r="U460" s="1531"/>
      <c r="V460" s="1531"/>
      <c r="W460" s="1531"/>
      <c r="X460" s="1531"/>
      <c r="Y460" s="1531"/>
      <c r="Z460" s="1531"/>
      <c r="AA460" s="1531"/>
      <c r="AB460" s="1531"/>
      <c r="AC460" s="1531"/>
      <c r="AD460" s="1531"/>
      <c r="AE460" s="1531"/>
      <c r="AF460" s="1531"/>
      <c r="AG460" s="1531"/>
      <c r="AH460" s="1531"/>
      <c r="AI460" s="1531"/>
      <c r="AJ460" s="1531"/>
      <c r="AK460" s="1531"/>
      <c r="AL460" s="1531"/>
      <c r="AM460" s="1531"/>
      <c r="AN460" s="1531"/>
      <c r="AO460" s="1531"/>
      <c r="AP460" s="1531"/>
      <c r="AQ460" s="1531"/>
      <c r="AR460" s="1531"/>
      <c r="AS460" s="1531"/>
      <c r="AT460" s="1531"/>
      <c r="AU460" s="1531"/>
      <c r="AV460" s="1531"/>
      <c r="AW460" s="1531"/>
      <c r="AX460" s="1531"/>
      <c r="AY460" s="1531"/>
      <c r="AZ460" s="1531"/>
      <c r="BA460" s="1531"/>
      <c r="BB460" s="1531"/>
      <c r="BC460" s="1531"/>
      <c r="BD460" s="1531"/>
      <c r="BE460" s="1531"/>
      <c r="BF460" s="1531"/>
      <c r="BG460" s="1531"/>
      <c r="BH460" s="1531"/>
      <c r="BI460" s="1531"/>
      <c r="BJ460" s="1531"/>
      <c r="BK460" s="1531"/>
      <c r="BL460" s="1531"/>
      <c r="BM460" s="1531"/>
      <c r="BN460" s="1531"/>
      <c r="BO460" s="1531"/>
      <c r="BP460" s="1531"/>
      <c r="BQ460" s="1531"/>
      <c r="BR460" s="1531"/>
      <c r="BS460" s="1531"/>
      <c r="BT460" s="1531"/>
      <c r="BU460" s="1531"/>
      <c r="BV460" s="1531"/>
      <c r="BW460" s="1531"/>
      <c r="BX460" s="1531"/>
      <c r="BY460" s="1531"/>
      <c r="BZ460" s="1531"/>
      <c r="CA460" s="1531"/>
      <c r="CB460" s="1531"/>
      <c r="CC460" s="1531"/>
      <c r="CD460" s="1531"/>
      <c r="CE460" s="1531"/>
      <c r="CF460" s="1531"/>
      <c r="CG460" s="1531"/>
      <c r="CH460" s="1531"/>
      <c r="CI460" s="1531"/>
      <c r="CJ460" s="1531"/>
      <c r="CK460" s="1531"/>
      <c r="CL460" s="1531"/>
      <c r="CM460" s="1531"/>
      <c r="CN460" s="1531"/>
      <c r="CO460" s="1531"/>
      <c r="CP460" s="1531"/>
      <c r="CQ460" s="1531"/>
      <c r="CR460" s="1531"/>
      <c r="CS460" s="1531"/>
      <c r="CT460" s="1531"/>
      <c r="CU460" s="1531"/>
      <c r="CV460" s="1531"/>
      <c r="CW460" s="1531"/>
      <c r="CX460" s="1531"/>
      <c r="CY460" s="1531"/>
      <c r="CZ460" s="1531"/>
      <c r="DA460" s="1531"/>
      <c r="DB460" s="1531"/>
      <c r="DC460" s="1531"/>
      <c r="DD460" s="1531"/>
      <c r="DE460" s="1531"/>
      <c r="DF460" s="1531"/>
      <c r="DG460" s="1531"/>
      <c r="DH460" s="1531"/>
      <c r="DI460" s="1531"/>
      <c r="DJ460" s="1531"/>
      <c r="DK460" s="1531"/>
      <c r="DL460" s="1531"/>
      <c r="DM460" s="1531"/>
      <c r="DN460" s="1531"/>
      <c r="DO460" s="1531"/>
      <c r="DP460" s="1531"/>
      <c r="DQ460" s="1531"/>
      <c r="DR460" s="1531"/>
      <c r="DS460" s="1531"/>
      <c r="DT460" s="1531"/>
      <c r="DU460" s="1531"/>
      <c r="DV460" s="1531"/>
      <c r="DW460" s="1531"/>
      <c r="DX460" s="1531"/>
      <c r="DY460" s="1531"/>
      <c r="DZ460" s="1531"/>
      <c r="EA460" s="1531"/>
      <c r="EB460" s="1531"/>
      <c r="EC460" s="1531"/>
      <c r="ED460" s="1531"/>
      <c r="EE460" s="1531"/>
      <c r="EF460" s="1531"/>
      <c r="EG460" s="1531"/>
      <c r="EH460" s="1531"/>
      <c r="EI460" s="1531"/>
      <c r="EJ460" s="1531"/>
      <c r="EK460" s="1531"/>
      <c r="EL460" s="1531"/>
      <c r="EM460" s="1531"/>
      <c r="EN460" s="1531"/>
      <c r="EO460" s="1531"/>
      <c r="EP460" s="1531"/>
      <c r="EQ460" s="1531"/>
      <c r="ER460" s="1531"/>
      <c r="ES460" s="1531"/>
      <c r="ET460" s="1531"/>
      <c r="EU460" s="1531"/>
      <c r="EV460" s="1531"/>
      <c r="EW460" s="1531"/>
      <c r="EX460" s="1531"/>
      <c r="EY460" s="1531"/>
      <c r="EZ460" s="1531"/>
      <c r="FA460" s="1531"/>
      <c r="FB460" s="1531"/>
      <c r="FC460" s="1531"/>
      <c r="FD460" s="1531"/>
      <c r="FE460" s="1531"/>
      <c r="FF460" s="1531"/>
      <c r="FG460" s="1531"/>
      <c r="FH460" s="1531"/>
      <c r="FI460" s="1531"/>
      <c r="FJ460" s="1531"/>
      <c r="FK460" s="1531"/>
      <c r="FL460" s="1531"/>
      <c r="FM460" s="1531"/>
      <c r="FN460" s="1531"/>
      <c r="FO460" s="1531"/>
      <c r="FP460" s="1531"/>
      <c r="FQ460" s="1531"/>
      <c r="FR460" s="1531"/>
      <c r="FS460" s="1531"/>
      <c r="FT460" s="1531"/>
      <c r="FU460" s="1531"/>
      <c r="FV460" s="1531"/>
      <c r="FW460" s="1531"/>
      <c r="FX460" s="1531"/>
      <c r="FY460" s="1531"/>
      <c r="FZ460" s="1531"/>
      <c r="GA460" s="1531"/>
      <c r="GB460" s="1531"/>
      <c r="GC460" s="1531"/>
      <c r="GD460" s="1531"/>
      <c r="GE460" s="1531"/>
      <c r="GF460" s="1531"/>
      <c r="GG460" s="1531"/>
      <c r="GH460" s="1531"/>
      <c r="GI460" s="1531"/>
      <c r="GJ460" s="1531"/>
      <c r="GK460" s="1531"/>
      <c r="GL460" s="1531"/>
      <c r="GM460" s="1531"/>
      <c r="GN460" s="1531"/>
      <c r="GO460" s="1531"/>
      <c r="GP460" s="1531"/>
      <c r="GQ460" s="1531"/>
      <c r="GR460" s="1531"/>
      <c r="GS460" s="1531"/>
      <c r="GT460" s="1531"/>
      <c r="GU460" s="1531"/>
      <c r="GV460" s="1531"/>
      <c r="GW460" s="1531"/>
      <c r="GX460" s="1531"/>
      <c r="GY460" s="1531"/>
      <c r="GZ460" s="1531"/>
      <c r="HA460" s="1531"/>
      <c r="HB460" s="1531"/>
      <c r="HC460" s="1531"/>
      <c r="HD460" s="1531"/>
      <c r="HE460" s="1531"/>
      <c r="HF460" s="1531"/>
      <c r="HG460" s="1531"/>
      <c r="HH460" s="1531"/>
      <c r="HI460" s="1531"/>
      <c r="HJ460" s="1531"/>
      <c r="HK460" s="1531"/>
      <c r="HL460" s="1531"/>
      <c r="HM460" s="1531"/>
      <c r="HN460" s="1531"/>
      <c r="HO460" s="1531"/>
      <c r="HP460" s="1531"/>
      <c r="HQ460" s="1531"/>
      <c r="HR460" s="1531"/>
      <c r="HS460" s="1531"/>
      <c r="HT460" s="1531"/>
      <c r="HU460" s="1531"/>
      <c r="HV460" s="1531"/>
      <c r="HW460" s="1531"/>
      <c r="HX460" s="1531"/>
      <c r="HY460" s="1531"/>
      <c r="HZ460" s="1531"/>
      <c r="IA460" s="1531"/>
      <c r="IB460" s="1531"/>
      <c r="IC460" s="1531"/>
      <c r="ID460" s="1531"/>
      <c r="IE460" s="1531"/>
      <c r="IF460" s="1531"/>
      <c r="IG460" s="1531"/>
      <c r="IH460" s="1531"/>
      <c r="II460" s="1531"/>
      <c r="IJ460" s="1531"/>
      <c r="IK460" s="1531"/>
      <c r="IL460" s="1531"/>
      <c r="IM460" s="1531"/>
      <c r="IN460" s="1531"/>
      <c r="IO460" s="1531"/>
      <c r="IP460" s="1531"/>
      <c r="IQ460" s="1531"/>
      <c r="IR460" s="1531"/>
      <c r="IS460" s="1531"/>
      <c r="IT460" s="1531"/>
      <c r="IU460" s="1531"/>
      <c r="IV460" s="1531"/>
      <c r="IW460" s="1531"/>
      <c r="IX460" s="1531"/>
      <c r="IY460" s="1531"/>
      <c r="IZ460" s="1531"/>
      <c r="JA460" s="1531"/>
      <c r="JB460" s="1531"/>
      <c r="JC460" s="1531"/>
      <c r="JD460" s="1531"/>
      <c r="JE460" s="1531"/>
      <c r="JF460" s="1531"/>
      <c r="JG460" s="1531"/>
      <c r="JH460" s="1531"/>
      <c r="JI460" s="1531"/>
      <c r="JJ460" s="1531"/>
      <c r="JK460" s="1531"/>
      <c r="JL460" s="1531"/>
      <c r="JM460" s="1531"/>
      <c r="JN460" s="1531"/>
      <c r="JO460" s="1531"/>
      <c r="JP460" s="1531"/>
      <c r="JQ460" s="1531"/>
      <c r="JR460" s="1531"/>
      <c r="JS460" s="1531"/>
      <c r="JT460" s="1531"/>
      <c r="JU460" s="1531"/>
      <c r="JV460" s="1531"/>
      <c r="JW460" s="1531"/>
      <c r="JX460" s="1531"/>
      <c r="JY460" s="1531"/>
      <c r="JZ460" s="1531"/>
      <c r="KA460" s="1531"/>
      <c r="KB460" s="1531"/>
      <c r="KC460" s="1531"/>
      <c r="KD460" s="1531"/>
      <c r="KE460" s="1531"/>
      <c r="KF460" s="1531"/>
      <c r="KG460" s="1531"/>
      <c r="KH460" s="1531"/>
      <c r="KI460" s="1531"/>
      <c r="KJ460" s="1531"/>
      <c r="KK460" s="1531"/>
      <c r="KL460" s="1531"/>
      <c r="KM460" s="1531"/>
      <c r="KN460" s="1531"/>
      <c r="KO460" s="1531"/>
      <c r="KP460" s="1531"/>
      <c r="KQ460" s="1531"/>
      <c r="KR460" s="1531"/>
      <c r="KS460" s="1531"/>
      <c r="KT460" s="1531"/>
      <c r="KU460" s="1531"/>
      <c r="KV460" s="1531"/>
      <c r="KW460" s="1531"/>
      <c r="KX460" s="1531"/>
    </row>
    <row r="461" spans="1:310" s="1033" customFormat="1">
      <c r="A461" s="296"/>
      <c r="B461" s="294"/>
      <c r="C461" s="294"/>
      <c r="D461" s="294"/>
      <c r="E461" s="294"/>
      <c r="F461" s="294"/>
      <c r="G461" s="294"/>
      <c r="H461" s="294"/>
      <c r="I461" s="295"/>
      <c r="J461" s="1531"/>
      <c r="K461" s="1531"/>
      <c r="L461" s="1531"/>
      <c r="M461" s="1531"/>
      <c r="N461" s="1531"/>
      <c r="O461" s="1531"/>
      <c r="P461" s="1531"/>
      <c r="Q461" s="1531"/>
      <c r="R461" s="1531"/>
      <c r="S461" s="1531"/>
      <c r="T461" s="1531"/>
      <c r="U461" s="1531"/>
      <c r="V461" s="1531"/>
      <c r="W461" s="1531"/>
      <c r="X461" s="1531"/>
      <c r="Y461" s="1531"/>
      <c r="Z461" s="1531"/>
      <c r="AA461" s="1531"/>
      <c r="AB461" s="1531"/>
      <c r="AC461" s="1531"/>
      <c r="AD461" s="1531"/>
      <c r="AE461" s="1531"/>
      <c r="AF461" s="1531"/>
      <c r="AG461" s="1531"/>
      <c r="AH461" s="1531"/>
      <c r="AI461" s="1531"/>
      <c r="AJ461" s="1531"/>
      <c r="AK461" s="1531"/>
      <c r="AL461" s="1531"/>
      <c r="AM461" s="1531"/>
      <c r="AN461" s="1531"/>
      <c r="AO461" s="1531"/>
      <c r="AP461" s="1531"/>
      <c r="AQ461" s="1531"/>
      <c r="AR461" s="1531"/>
      <c r="AS461" s="1531"/>
      <c r="AT461" s="1531"/>
      <c r="AU461" s="1531"/>
      <c r="AV461" s="1531"/>
      <c r="AW461" s="1531"/>
      <c r="AX461" s="1531"/>
      <c r="AY461" s="1531"/>
      <c r="AZ461" s="1531"/>
      <c r="BA461" s="1531"/>
      <c r="BB461" s="1531"/>
      <c r="BC461" s="1531"/>
      <c r="BD461" s="1531"/>
      <c r="BE461" s="1531"/>
      <c r="BF461" s="1531"/>
      <c r="BG461" s="1531"/>
      <c r="BH461" s="1531"/>
      <c r="BI461" s="1531"/>
      <c r="BJ461" s="1531"/>
      <c r="BK461" s="1531"/>
      <c r="BL461" s="1531"/>
      <c r="BM461" s="1531"/>
      <c r="BN461" s="1531"/>
      <c r="BO461" s="1531"/>
      <c r="BP461" s="1531"/>
      <c r="BQ461" s="1531"/>
      <c r="BR461" s="1531"/>
      <c r="BS461" s="1531"/>
      <c r="BT461" s="1531"/>
      <c r="BU461" s="1531"/>
      <c r="BV461" s="1531"/>
      <c r="BW461" s="1531"/>
      <c r="BX461" s="1531"/>
      <c r="BY461" s="1531"/>
      <c r="BZ461" s="1531"/>
      <c r="CA461" s="1531"/>
      <c r="CB461" s="1531"/>
      <c r="CC461" s="1531"/>
      <c r="CD461" s="1531"/>
      <c r="CE461" s="1531"/>
      <c r="CF461" s="1531"/>
      <c r="CG461" s="1531"/>
      <c r="CH461" s="1531"/>
      <c r="CI461" s="1531"/>
      <c r="CJ461" s="1531"/>
      <c r="CK461" s="1531"/>
      <c r="CL461" s="1531"/>
      <c r="CM461" s="1531"/>
      <c r="CN461" s="1531"/>
      <c r="CO461" s="1531"/>
      <c r="CP461" s="1531"/>
      <c r="CQ461" s="1531"/>
      <c r="CR461" s="1531"/>
      <c r="CS461" s="1531"/>
      <c r="CT461" s="1531"/>
      <c r="CU461" s="1531"/>
      <c r="CV461" s="1531"/>
      <c r="CW461" s="1531"/>
      <c r="CX461" s="1531"/>
      <c r="CY461" s="1531"/>
      <c r="CZ461" s="1531"/>
      <c r="DA461" s="1531"/>
      <c r="DB461" s="1531"/>
      <c r="DC461" s="1531"/>
      <c r="DD461" s="1531"/>
      <c r="DE461" s="1531"/>
      <c r="DF461" s="1531"/>
      <c r="DG461" s="1531"/>
      <c r="DH461" s="1531"/>
      <c r="DI461" s="1531"/>
      <c r="DJ461" s="1531"/>
      <c r="DK461" s="1531"/>
      <c r="DL461" s="1531"/>
      <c r="DM461" s="1531"/>
      <c r="DN461" s="1531"/>
      <c r="DO461" s="1531"/>
      <c r="DP461" s="1531"/>
      <c r="DQ461" s="1531"/>
      <c r="DR461" s="1531"/>
      <c r="DS461" s="1531"/>
      <c r="DT461" s="1531"/>
      <c r="DU461" s="1531"/>
      <c r="DV461" s="1531"/>
      <c r="DW461" s="1531"/>
      <c r="DX461" s="1531"/>
      <c r="DY461" s="1531"/>
      <c r="DZ461" s="1531"/>
      <c r="EA461" s="1531"/>
      <c r="EB461" s="1531"/>
      <c r="EC461" s="1531"/>
      <c r="ED461" s="1531"/>
      <c r="EE461" s="1531"/>
      <c r="EF461" s="1531"/>
      <c r="EG461" s="1531"/>
      <c r="EH461" s="1531"/>
      <c r="EI461" s="1531"/>
      <c r="EJ461" s="1531"/>
      <c r="EK461" s="1531"/>
      <c r="EL461" s="1531"/>
      <c r="EM461" s="1531"/>
      <c r="EN461" s="1531"/>
      <c r="EO461" s="1531"/>
      <c r="EP461" s="1531"/>
      <c r="EQ461" s="1531"/>
      <c r="ER461" s="1531"/>
      <c r="ES461" s="1531"/>
      <c r="ET461" s="1531"/>
      <c r="EU461" s="1531"/>
      <c r="EV461" s="1531"/>
      <c r="EW461" s="1531"/>
      <c r="EX461" s="1531"/>
      <c r="EY461" s="1531"/>
      <c r="EZ461" s="1531"/>
      <c r="FA461" s="1531"/>
      <c r="FB461" s="1531"/>
      <c r="FC461" s="1531"/>
      <c r="FD461" s="1531"/>
      <c r="FE461" s="1531"/>
      <c r="FF461" s="1531"/>
      <c r="FG461" s="1531"/>
      <c r="FH461" s="1531"/>
      <c r="FI461" s="1531"/>
      <c r="FJ461" s="1531"/>
      <c r="FK461" s="1531"/>
      <c r="FL461" s="1531"/>
      <c r="FM461" s="1531"/>
      <c r="FN461" s="1531"/>
      <c r="FO461" s="1531"/>
      <c r="FP461" s="1531"/>
      <c r="FQ461" s="1531"/>
      <c r="FR461" s="1531"/>
      <c r="FS461" s="1531"/>
      <c r="FT461" s="1531"/>
      <c r="FU461" s="1531"/>
      <c r="FV461" s="1531"/>
      <c r="FW461" s="1531"/>
      <c r="FX461" s="1531"/>
      <c r="FY461" s="1531"/>
      <c r="FZ461" s="1531"/>
      <c r="GA461" s="1531"/>
      <c r="GB461" s="1531"/>
      <c r="GC461" s="1531"/>
      <c r="GD461" s="1531"/>
      <c r="GE461" s="1531"/>
      <c r="GF461" s="1531"/>
      <c r="GG461" s="1531"/>
      <c r="GH461" s="1531"/>
      <c r="GI461" s="1531"/>
      <c r="GJ461" s="1531"/>
      <c r="GK461" s="1531"/>
      <c r="GL461" s="1531"/>
      <c r="GM461" s="1531"/>
      <c r="GN461" s="1531"/>
      <c r="GO461" s="1531"/>
      <c r="GP461" s="1531"/>
      <c r="GQ461" s="1531"/>
      <c r="GR461" s="1531"/>
      <c r="GS461" s="1531"/>
      <c r="GT461" s="1531"/>
      <c r="GU461" s="1531"/>
      <c r="GV461" s="1531"/>
      <c r="GW461" s="1531"/>
      <c r="GX461" s="1531"/>
      <c r="GY461" s="1531"/>
      <c r="GZ461" s="1531"/>
      <c r="HA461" s="1531"/>
      <c r="HB461" s="1531"/>
      <c r="HC461" s="1531"/>
      <c r="HD461" s="1531"/>
      <c r="HE461" s="1531"/>
      <c r="HF461" s="1531"/>
      <c r="HG461" s="1531"/>
      <c r="HH461" s="1531"/>
      <c r="HI461" s="1531"/>
      <c r="HJ461" s="1531"/>
      <c r="HK461" s="1531"/>
      <c r="HL461" s="1531"/>
      <c r="HM461" s="1531"/>
      <c r="HN461" s="1531"/>
      <c r="HO461" s="1531"/>
      <c r="HP461" s="1531"/>
      <c r="HQ461" s="1531"/>
      <c r="HR461" s="1531"/>
      <c r="HS461" s="1531"/>
      <c r="HT461" s="1531"/>
      <c r="HU461" s="1531"/>
      <c r="HV461" s="1531"/>
      <c r="HW461" s="1531"/>
      <c r="HX461" s="1531"/>
      <c r="HY461" s="1531"/>
      <c r="HZ461" s="1531"/>
      <c r="IA461" s="1531"/>
      <c r="IB461" s="1531"/>
      <c r="IC461" s="1531"/>
      <c r="ID461" s="1531"/>
      <c r="IE461" s="1531"/>
      <c r="IF461" s="1531"/>
      <c r="IG461" s="1531"/>
      <c r="IH461" s="1531"/>
      <c r="II461" s="1531"/>
      <c r="IJ461" s="1531"/>
      <c r="IK461" s="1531"/>
      <c r="IL461" s="1531"/>
      <c r="IM461" s="1531"/>
      <c r="IN461" s="1531"/>
      <c r="IO461" s="1531"/>
      <c r="IP461" s="1531"/>
      <c r="IQ461" s="1531"/>
      <c r="IR461" s="1531"/>
      <c r="IS461" s="1531"/>
      <c r="IT461" s="1531"/>
      <c r="IU461" s="1531"/>
      <c r="IV461" s="1531"/>
      <c r="IW461" s="1531"/>
      <c r="IX461" s="1531"/>
      <c r="IY461" s="1531"/>
      <c r="IZ461" s="1531"/>
      <c r="JA461" s="1531"/>
      <c r="JB461" s="1531"/>
      <c r="JC461" s="1531"/>
      <c r="JD461" s="1531"/>
      <c r="JE461" s="1531"/>
      <c r="JF461" s="1531"/>
      <c r="JG461" s="1531"/>
      <c r="JH461" s="1531"/>
      <c r="JI461" s="1531"/>
      <c r="JJ461" s="1531"/>
      <c r="JK461" s="1531"/>
      <c r="JL461" s="1531"/>
      <c r="JM461" s="1531"/>
      <c r="JN461" s="1531"/>
      <c r="JO461" s="1531"/>
      <c r="JP461" s="1531"/>
      <c r="JQ461" s="1531"/>
      <c r="JR461" s="1531"/>
      <c r="JS461" s="1531"/>
      <c r="JT461" s="1531"/>
      <c r="JU461" s="1531"/>
      <c r="JV461" s="1531"/>
      <c r="JW461" s="1531"/>
      <c r="JX461" s="1531"/>
      <c r="JY461" s="1531"/>
      <c r="JZ461" s="1531"/>
      <c r="KA461" s="1531"/>
      <c r="KB461" s="1531"/>
      <c r="KC461" s="1531"/>
      <c r="KD461" s="1531"/>
      <c r="KE461" s="1531"/>
      <c r="KF461" s="1531"/>
      <c r="KG461" s="1531"/>
      <c r="KH461" s="1531"/>
      <c r="KI461" s="1531"/>
      <c r="KJ461" s="1531"/>
      <c r="KK461" s="1531"/>
      <c r="KL461" s="1531"/>
      <c r="KM461" s="1531"/>
      <c r="KN461" s="1531"/>
      <c r="KO461" s="1531"/>
      <c r="KP461" s="1531"/>
      <c r="KQ461" s="1531"/>
      <c r="KR461" s="1531"/>
      <c r="KS461" s="1531"/>
      <c r="KT461" s="1531"/>
      <c r="KU461" s="1531"/>
      <c r="KV461" s="1531"/>
      <c r="KW461" s="1531"/>
      <c r="KX461" s="1531"/>
    </row>
    <row r="462" spans="1:310" s="73" customFormat="1" ht="15.75">
      <c r="A462" s="231"/>
      <c r="B462" s="168"/>
      <c r="C462" s="168"/>
      <c r="D462" s="235"/>
      <c r="E462" s="1168"/>
      <c r="F462" s="1168"/>
      <c r="G462" s="1168"/>
      <c r="H462" s="1168"/>
      <c r="I462" s="236"/>
      <c r="J462" s="1532"/>
      <c r="K462" s="1532"/>
      <c r="L462" s="1532"/>
      <c r="M462" s="1532"/>
      <c r="N462" s="1532"/>
      <c r="O462" s="1532"/>
      <c r="P462" s="1532"/>
      <c r="Q462" s="1532"/>
      <c r="R462" s="1532"/>
      <c r="S462" s="1532"/>
      <c r="T462" s="1532"/>
      <c r="U462" s="1532"/>
      <c r="V462" s="1532"/>
      <c r="W462" s="1532"/>
      <c r="X462" s="1532"/>
      <c r="Y462" s="1532"/>
      <c r="Z462" s="1532"/>
      <c r="AA462" s="1532"/>
      <c r="AB462" s="1532"/>
      <c r="AC462" s="1532"/>
      <c r="AD462" s="1532"/>
      <c r="AE462" s="1532"/>
      <c r="AF462" s="1532"/>
      <c r="AG462" s="1532"/>
      <c r="AH462" s="1532"/>
      <c r="AI462" s="1532"/>
      <c r="AJ462" s="1532"/>
      <c r="AK462" s="1532"/>
      <c r="AL462" s="1532"/>
      <c r="AM462" s="1532"/>
      <c r="AN462" s="1532"/>
      <c r="AO462" s="1532"/>
      <c r="AP462" s="1532"/>
      <c r="AQ462" s="1532"/>
      <c r="AR462" s="1532"/>
      <c r="AS462" s="1532"/>
      <c r="AT462" s="1532"/>
      <c r="AU462" s="1532"/>
      <c r="AV462" s="1532"/>
      <c r="AW462" s="1532"/>
      <c r="AX462" s="1532"/>
      <c r="AY462" s="1532"/>
      <c r="AZ462" s="1532"/>
      <c r="BA462" s="1532"/>
      <c r="BB462" s="1532"/>
      <c r="BC462" s="1532"/>
      <c r="BD462" s="1532"/>
      <c r="BE462" s="1532"/>
      <c r="BF462" s="1532"/>
      <c r="BG462" s="1532"/>
      <c r="BH462" s="1532"/>
      <c r="BI462" s="1532"/>
      <c r="BJ462" s="1532"/>
      <c r="BK462" s="1532"/>
      <c r="BL462" s="1532"/>
      <c r="BM462" s="1532"/>
      <c r="BN462" s="1532"/>
      <c r="BO462" s="1532"/>
      <c r="BP462" s="1532"/>
      <c r="BQ462" s="1532"/>
      <c r="BR462" s="1532"/>
      <c r="BS462" s="1532"/>
      <c r="BT462" s="1532"/>
      <c r="BU462" s="1532"/>
      <c r="BV462" s="1532"/>
      <c r="BW462" s="1532"/>
      <c r="BX462" s="1532"/>
      <c r="BY462" s="1532"/>
      <c r="BZ462" s="1532"/>
      <c r="CA462" s="1532"/>
      <c r="CB462" s="1532"/>
      <c r="CC462" s="1532"/>
      <c r="CD462" s="1532"/>
      <c r="CE462" s="1532"/>
      <c r="CF462" s="1532"/>
      <c r="CG462" s="1532"/>
      <c r="CH462" s="1532"/>
      <c r="CI462" s="1532"/>
      <c r="CJ462" s="1532"/>
      <c r="CK462" s="1532"/>
      <c r="CL462" s="1532"/>
      <c r="CM462" s="1532"/>
      <c r="CN462" s="1532"/>
      <c r="CO462" s="1532"/>
      <c r="CP462" s="1532"/>
      <c r="CQ462" s="1532"/>
      <c r="CR462" s="1532"/>
      <c r="CS462" s="1532"/>
      <c r="CT462" s="1532"/>
      <c r="CU462" s="1532"/>
      <c r="CV462" s="1532"/>
      <c r="CW462" s="1532"/>
      <c r="CX462" s="1532"/>
      <c r="CY462" s="1532"/>
      <c r="CZ462" s="1532"/>
      <c r="DA462" s="1532"/>
      <c r="DB462" s="1532"/>
      <c r="DC462" s="1532"/>
      <c r="DD462" s="1532"/>
      <c r="DE462" s="1532"/>
      <c r="DF462" s="1532"/>
      <c r="DG462" s="1532"/>
      <c r="DH462" s="1532"/>
      <c r="DI462" s="1532"/>
      <c r="DJ462" s="1532"/>
      <c r="DK462" s="1532"/>
      <c r="DL462" s="1532"/>
      <c r="DM462" s="1532"/>
      <c r="DN462" s="1532"/>
      <c r="DO462" s="1532"/>
      <c r="DP462" s="1532"/>
      <c r="DQ462" s="1532"/>
      <c r="DR462" s="1532"/>
      <c r="DS462" s="1532"/>
      <c r="DT462" s="1532"/>
      <c r="DU462" s="1532"/>
      <c r="DV462" s="1532"/>
      <c r="DW462" s="1532"/>
      <c r="DX462" s="1532"/>
      <c r="DY462" s="1532"/>
      <c r="DZ462" s="1532"/>
      <c r="EA462" s="1532"/>
      <c r="EB462" s="1532"/>
      <c r="EC462" s="1532"/>
      <c r="ED462" s="1532"/>
      <c r="EE462" s="1532"/>
      <c r="EF462" s="1532"/>
      <c r="EG462" s="1532"/>
      <c r="EH462" s="1532"/>
      <c r="EI462" s="1532"/>
      <c r="EJ462" s="1532"/>
      <c r="EK462" s="1532"/>
      <c r="EL462" s="1532"/>
      <c r="EM462" s="1532"/>
      <c r="EN462" s="1532"/>
      <c r="EO462" s="1532"/>
      <c r="EP462" s="1532"/>
      <c r="EQ462" s="1532"/>
      <c r="ER462" s="1532"/>
      <c r="ES462" s="1532"/>
      <c r="ET462" s="1532"/>
      <c r="EU462" s="1532"/>
      <c r="EV462" s="1532"/>
      <c r="EW462" s="1532"/>
      <c r="EX462" s="1532"/>
      <c r="EY462" s="1532"/>
      <c r="EZ462" s="1532"/>
      <c r="FA462" s="1532"/>
      <c r="FB462" s="1532"/>
      <c r="FC462" s="1532"/>
      <c r="FD462" s="1532"/>
      <c r="FE462" s="1532"/>
      <c r="FF462" s="1532"/>
      <c r="FG462" s="1532"/>
      <c r="FH462" s="1532"/>
      <c r="FI462" s="1532"/>
      <c r="FJ462" s="1532"/>
      <c r="FK462" s="1532"/>
      <c r="FL462" s="1532"/>
      <c r="FM462" s="1532"/>
      <c r="FN462" s="1532"/>
      <c r="FO462" s="1532"/>
      <c r="FP462" s="1532"/>
      <c r="FQ462" s="1532"/>
      <c r="FR462" s="1532"/>
      <c r="FS462" s="1532"/>
      <c r="FT462" s="1532"/>
      <c r="FU462" s="1532"/>
      <c r="FV462" s="1532"/>
      <c r="FW462" s="1532"/>
      <c r="FX462" s="1532"/>
      <c r="FY462" s="1532"/>
      <c r="FZ462" s="1532"/>
      <c r="GA462" s="1532"/>
      <c r="GB462" s="1532"/>
      <c r="GC462" s="1532"/>
      <c r="GD462" s="1532"/>
      <c r="GE462" s="1532"/>
      <c r="GF462" s="1532"/>
      <c r="GG462" s="1532"/>
      <c r="GH462" s="1532"/>
      <c r="GI462" s="1532"/>
      <c r="GJ462" s="1532"/>
      <c r="GK462" s="1532"/>
      <c r="GL462" s="1532"/>
      <c r="GM462" s="1532"/>
      <c r="GN462" s="1532"/>
      <c r="GO462" s="1532"/>
      <c r="GP462" s="1532"/>
      <c r="GQ462" s="1532"/>
      <c r="GR462" s="1532"/>
      <c r="GS462" s="1532"/>
      <c r="GT462" s="1532"/>
      <c r="GU462" s="1532"/>
      <c r="GV462" s="1532"/>
      <c r="GW462" s="1532"/>
      <c r="GX462" s="1532"/>
      <c r="GY462" s="1532"/>
      <c r="GZ462" s="1532"/>
      <c r="HA462" s="1532"/>
      <c r="HB462" s="1532"/>
      <c r="HC462" s="1532"/>
      <c r="HD462" s="1532"/>
      <c r="HE462" s="1532"/>
      <c r="HF462" s="1532"/>
      <c r="HG462" s="1532"/>
      <c r="HH462" s="1532"/>
      <c r="HI462" s="1532"/>
      <c r="HJ462" s="1532"/>
      <c r="HK462" s="1532"/>
      <c r="HL462" s="1532"/>
      <c r="HM462" s="1532"/>
      <c r="HN462" s="1532"/>
      <c r="HO462" s="1532"/>
      <c r="HP462" s="1532"/>
      <c r="HQ462" s="1532"/>
      <c r="HR462" s="1532"/>
      <c r="HS462" s="1532"/>
      <c r="HT462" s="1532"/>
      <c r="HU462" s="1532"/>
      <c r="HV462" s="1532"/>
      <c r="HW462" s="1532"/>
      <c r="HX462" s="1532"/>
      <c r="HY462" s="1532"/>
      <c r="HZ462" s="1532"/>
      <c r="IA462" s="1532"/>
      <c r="IB462" s="1532"/>
      <c r="IC462" s="1532"/>
      <c r="ID462" s="1532"/>
      <c r="IE462" s="1532"/>
      <c r="IF462" s="1532"/>
      <c r="IG462" s="1532"/>
      <c r="IH462" s="1532"/>
      <c r="II462" s="1532"/>
      <c r="IJ462" s="1532"/>
      <c r="IK462" s="1532"/>
      <c r="IL462" s="1532"/>
      <c r="IM462" s="1532"/>
      <c r="IN462" s="1532"/>
      <c r="IO462" s="1532"/>
      <c r="IP462" s="1532"/>
      <c r="IQ462" s="1532"/>
      <c r="IR462" s="1532"/>
      <c r="IS462" s="1532"/>
      <c r="IT462" s="1532"/>
      <c r="IU462" s="1532"/>
      <c r="IV462" s="1532"/>
      <c r="IW462" s="1532"/>
      <c r="IX462" s="1532"/>
      <c r="IY462" s="1532"/>
      <c r="IZ462" s="1532"/>
      <c r="JA462" s="1532"/>
      <c r="JB462" s="1532"/>
      <c r="JC462" s="1532"/>
      <c r="JD462" s="1532"/>
      <c r="JE462" s="1532"/>
      <c r="JF462" s="1532"/>
      <c r="JG462" s="1532"/>
      <c r="JH462" s="1532"/>
      <c r="JI462" s="1532"/>
      <c r="JJ462" s="1532"/>
      <c r="JK462" s="1532"/>
      <c r="JL462" s="1532"/>
      <c r="JM462" s="1532"/>
      <c r="JN462" s="1532"/>
      <c r="JO462" s="1532"/>
      <c r="JP462" s="1532"/>
      <c r="JQ462" s="1532"/>
      <c r="JR462" s="1532"/>
      <c r="JS462" s="1532"/>
      <c r="JT462" s="1532"/>
      <c r="JU462" s="1532"/>
      <c r="JV462" s="1532"/>
      <c r="JW462" s="1532"/>
      <c r="JX462" s="1532"/>
      <c r="JY462" s="1532"/>
      <c r="JZ462" s="1532"/>
      <c r="KA462" s="1532"/>
      <c r="KB462" s="1532"/>
      <c r="KC462" s="1532"/>
      <c r="KD462" s="1532"/>
      <c r="KE462" s="1532"/>
      <c r="KF462" s="1532"/>
      <c r="KG462" s="1532"/>
      <c r="KH462" s="1532"/>
      <c r="KI462" s="1532"/>
      <c r="KJ462" s="1532"/>
      <c r="KK462" s="1532"/>
      <c r="KL462" s="1532"/>
      <c r="KM462" s="1532"/>
      <c r="KN462" s="1532"/>
      <c r="KO462" s="1532"/>
      <c r="KP462" s="1532"/>
      <c r="KQ462" s="1532"/>
      <c r="KR462" s="1532"/>
      <c r="KS462" s="1532"/>
      <c r="KT462" s="1532"/>
      <c r="KU462" s="1532"/>
      <c r="KV462" s="1532"/>
      <c r="KW462" s="1532"/>
      <c r="KX462" s="1532"/>
    </row>
    <row r="463" spans="1:310" s="73" customFormat="1" ht="15.75">
      <c r="A463" s="296"/>
      <c r="B463" s="294"/>
      <c r="C463" s="302" t="s">
        <v>1552</v>
      </c>
      <c r="D463" s="299"/>
      <c r="E463" s="299"/>
      <c r="F463" s="299"/>
      <c r="G463" s="294"/>
      <c r="H463" s="294"/>
      <c r="I463" s="295"/>
      <c r="J463" s="1532"/>
      <c r="K463" s="1532"/>
      <c r="L463" s="1532"/>
      <c r="M463" s="1532"/>
      <c r="N463" s="1532"/>
      <c r="O463" s="1532"/>
      <c r="P463" s="1532"/>
      <c r="Q463" s="1532"/>
      <c r="R463" s="1532"/>
      <c r="S463" s="1532"/>
      <c r="T463" s="1532"/>
      <c r="U463" s="1532"/>
      <c r="V463" s="1532"/>
      <c r="W463" s="1532"/>
      <c r="X463" s="1532"/>
      <c r="Y463" s="1532"/>
      <c r="Z463" s="1532"/>
      <c r="AA463" s="1532"/>
      <c r="AB463" s="1532"/>
      <c r="AC463" s="1532"/>
      <c r="AD463" s="1532"/>
      <c r="AE463" s="1532"/>
      <c r="AF463" s="1532"/>
      <c r="AG463" s="1532"/>
      <c r="AH463" s="1532"/>
      <c r="AI463" s="1532"/>
      <c r="AJ463" s="1532"/>
      <c r="AK463" s="1532"/>
      <c r="AL463" s="1532"/>
      <c r="AM463" s="1532"/>
      <c r="AN463" s="1532"/>
      <c r="AO463" s="1532"/>
      <c r="AP463" s="1532"/>
      <c r="AQ463" s="1532"/>
      <c r="AR463" s="1532"/>
      <c r="AS463" s="1532"/>
      <c r="AT463" s="1532"/>
      <c r="AU463" s="1532"/>
      <c r="AV463" s="1532"/>
      <c r="AW463" s="1532"/>
      <c r="AX463" s="1532"/>
      <c r="AY463" s="1532"/>
      <c r="AZ463" s="1532"/>
      <c r="BA463" s="1532"/>
      <c r="BB463" s="1532"/>
      <c r="BC463" s="1532"/>
      <c r="BD463" s="1532"/>
      <c r="BE463" s="1532"/>
      <c r="BF463" s="1532"/>
      <c r="BG463" s="1532"/>
      <c r="BH463" s="1532"/>
      <c r="BI463" s="1532"/>
      <c r="BJ463" s="1532"/>
      <c r="BK463" s="1532"/>
      <c r="BL463" s="1532"/>
      <c r="BM463" s="1532"/>
      <c r="BN463" s="1532"/>
      <c r="BO463" s="1532"/>
      <c r="BP463" s="1532"/>
      <c r="BQ463" s="1532"/>
      <c r="BR463" s="1532"/>
      <c r="BS463" s="1532"/>
      <c r="BT463" s="1532"/>
      <c r="BU463" s="1532"/>
      <c r="BV463" s="1532"/>
      <c r="BW463" s="1532"/>
      <c r="BX463" s="1532"/>
      <c r="BY463" s="1532"/>
      <c r="BZ463" s="1532"/>
      <c r="CA463" s="1532"/>
      <c r="CB463" s="1532"/>
      <c r="CC463" s="1532"/>
      <c r="CD463" s="1532"/>
      <c r="CE463" s="1532"/>
      <c r="CF463" s="1532"/>
      <c r="CG463" s="1532"/>
      <c r="CH463" s="1532"/>
      <c r="CI463" s="1532"/>
      <c r="CJ463" s="1532"/>
      <c r="CK463" s="1532"/>
      <c r="CL463" s="1532"/>
      <c r="CM463" s="1532"/>
      <c r="CN463" s="1532"/>
      <c r="CO463" s="1532"/>
      <c r="CP463" s="1532"/>
      <c r="CQ463" s="1532"/>
      <c r="CR463" s="1532"/>
      <c r="CS463" s="1532"/>
      <c r="CT463" s="1532"/>
      <c r="CU463" s="1532"/>
      <c r="CV463" s="1532"/>
      <c r="CW463" s="1532"/>
      <c r="CX463" s="1532"/>
      <c r="CY463" s="1532"/>
      <c r="CZ463" s="1532"/>
      <c r="DA463" s="1532"/>
      <c r="DB463" s="1532"/>
      <c r="DC463" s="1532"/>
      <c r="DD463" s="1532"/>
      <c r="DE463" s="1532"/>
      <c r="DF463" s="1532"/>
      <c r="DG463" s="1532"/>
      <c r="DH463" s="1532"/>
      <c r="DI463" s="1532"/>
      <c r="DJ463" s="1532"/>
      <c r="DK463" s="1532"/>
      <c r="DL463" s="1532"/>
      <c r="DM463" s="1532"/>
      <c r="DN463" s="1532"/>
      <c r="DO463" s="1532"/>
      <c r="DP463" s="1532"/>
      <c r="DQ463" s="1532"/>
      <c r="DR463" s="1532"/>
      <c r="DS463" s="1532"/>
      <c r="DT463" s="1532"/>
      <c r="DU463" s="1532"/>
      <c r="DV463" s="1532"/>
      <c r="DW463" s="1532"/>
      <c r="DX463" s="1532"/>
      <c r="DY463" s="1532"/>
      <c r="DZ463" s="1532"/>
      <c r="EA463" s="1532"/>
      <c r="EB463" s="1532"/>
      <c r="EC463" s="1532"/>
      <c r="ED463" s="1532"/>
      <c r="EE463" s="1532"/>
      <c r="EF463" s="1532"/>
      <c r="EG463" s="1532"/>
      <c r="EH463" s="1532"/>
      <c r="EI463" s="1532"/>
      <c r="EJ463" s="1532"/>
      <c r="EK463" s="1532"/>
      <c r="EL463" s="1532"/>
      <c r="EM463" s="1532"/>
      <c r="EN463" s="1532"/>
      <c r="EO463" s="1532"/>
      <c r="EP463" s="1532"/>
      <c r="EQ463" s="1532"/>
      <c r="ER463" s="1532"/>
      <c r="ES463" s="1532"/>
      <c r="ET463" s="1532"/>
      <c r="EU463" s="1532"/>
      <c r="EV463" s="1532"/>
      <c r="EW463" s="1532"/>
      <c r="EX463" s="1532"/>
      <c r="EY463" s="1532"/>
      <c r="EZ463" s="1532"/>
      <c r="FA463" s="1532"/>
      <c r="FB463" s="1532"/>
      <c r="FC463" s="1532"/>
      <c r="FD463" s="1532"/>
      <c r="FE463" s="1532"/>
      <c r="FF463" s="1532"/>
      <c r="FG463" s="1532"/>
      <c r="FH463" s="1532"/>
      <c r="FI463" s="1532"/>
      <c r="FJ463" s="1532"/>
      <c r="FK463" s="1532"/>
      <c r="FL463" s="1532"/>
      <c r="FM463" s="1532"/>
      <c r="FN463" s="1532"/>
      <c r="FO463" s="1532"/>
      <c r="FP463" s="1532"/>
      <c r="FQ463" s="1532"/>
      <c r="FR463" s="1532"/>
      <c r="FS463" s="1532"/>
      <c r="FT463" s="1532"/>
      <c r="FU463" s="1532"/>
      <c r="FV463" s="1532"/>
      <c r="FW463" s="1532"/>
      <c r="FX463" s="1532"/>
      <c r="FY463" s="1532"/>
      <c r="FZ463" s="1532"/>
      <c r="GA463" s="1532"/>
      <c r="GB463" s="1532"/>
      <c r="GC463" s="1532"/>
      <c r="GD463" s="1532"/>
      <c r="GE463" s="1532"/>
      <c r="GF463" s="1532"/>
      <c r="GG463" s="1532"/>
      <c r="GH463" s="1532"/>
      <c r="GI463" s="1532"/>
      <c r="GJ463" s="1532"/>
      <c r="GK463" s="1532"/>
      <c r="GL463" s="1532"/>
      <c r="GM463" s="1532"/>
      <c r="GN463" s="1532"/>
      <c r="GO463" s="1532"/>
      <c r="GP463" s="1532"/>
      <c r="GQ463" s="1532"/>
      <c r="GR463" s="1532"/>
      <c r="GS463" s="1532"/>
      <c r="GT463" s="1532"/>
      <c r="GU463" s="1532"/>
      <c r="GV463" s="1532"/>
      <c r="GW463" s="1532"/>
      <c r="GX463" s="1532"/>
      <c r="GY463" s="1532"/>
      <c r="GZ463" s="1532"/>
      <c r="HA463" s="1532"/>
      <c r="HB463" s="1532"/>
      <c r="HC463" s="1532"/>
      <c r="HD463" s="1532"/>
      <c r="HE463" s="1532"/>
      <c r="HF463" s="1532"/>
      <c r="HG463" s="1532"/>
      <c r="HH463" s="1532"/>
      <c r="HI463" s="1532"/>
      <c r="HJ463" s="1532"/>
      <c r="HK463" s="1532"/>
      <c r="HL463" s="1532"/>
      <c r="HM463" s="1532"/>
      <c r="HN463" s="1532"/>
      <c r="HO463" s="1532"/>
      <c r="HP463" s="1532"/>
      <c r="HQ463" s="1532"/>
      <c r="HR463" s="1532"/>
      <c r="HS463" s="1532"/>
      <c r="HT463" s="1532"/>
      <c r="HU463" s="1532"/>
      <c r="HV463" s="1532"/>
      <c r="HW463" s="1532"/>
      <c r="HX463" s="1532"/>
      <c r="HY463" s="1532"/>
      <c r="HZ463" s="1532"/>
      <c r="IA463" s="1532"/>
      <c r="IB463" s="1532"/>
      <c r="IC463" s="1532"/>
      <c r="ID463" s="1532"/>
      <c r="IE463" s="1532"/>
      <c r="IF463" s="1532"/>
      <c r="IG463" s="1532"/>
      <c r="IH463" s="1532"/>
      <c r="II463" s="1532"/>
      <c r="IJ463" s="1532"/>
      <c r="IK463" s="1532"/>
      <c r="IL463" s="1532"/>
      <c r="IM463" s="1532"/>
      <c r="IN463" s="1532"/>
      <c r="IO463" s="1532"/>
      <c r="IP463" s="1532"/>
      <c r="IQ463" s="1532"/>
      <c r="IR463" s="1532"/>
      <c r="IS463" s="1532"/>
      <c r="IT463" s="1532"/>
      <c r="IU463" s="1532"/>
      <c r="IV463" s="1532"/>
      <c r="IW463" s="1532"/>
      <c r="IX463" s="1532"/>
      <c r="IY463" s="1532"/>
      <c r="IZ463" s="1532"/>
      <c r="JA463" s="1532"/>
      <c r="JB463" s="1532"/>
      <c r="JC463" s="1532"/>
      <c r="JD463" s="1532"/>
      <c r="JE463" s="1532"/>
      <c r="JF463" s="1532"/>
      <c r="JG463" s="1532"/>
      <c r="JH463" s="1532"/>
      <c r="JI463" s="1532"/>
      <c r="JJ463" s="1532"/>
      <c r="JK463" s="1532"/>
      <c r="JL463" s="1532"/>
      <c r="JM463" s="1532"/>
      <c r="JN463" s="1532"/>
      <c r="JO463" s="1532"/>
      <c r="JP463" s="1532"/>
      <c r="JQ463" s="1532"/>
      <c r="JR463" s="1532"/>
      <c r="JS463" s="1532"/>
      <c r="JT463" s="1532"/>
      <c r="JU463" s="1532"/>
      <c r="JV463" s="1532"/>
      <c r="JW463" s="1532"/>
      <c r="JX463" s="1532"/>
      <c r="JY463" s="1532"/>
      <c r="JZ463" s="1532"/>
      <c r="KA463" s="1532"/>
      <c r="KB463" s="1532"/>
      <c r="KC463" s="1532"/>
      <c r="KD463" s="1532"/>
      <c r="KE463" s="1532"/>
      <c r="KF463" s="1532"/>
      <c r="KG463" s="1532"/>
      <c r="KH463" s="1532"/>
      <c r="KI463" s="1532"/>
      <c r="KJ463" s="1532"/>
      <c r="KK463" s="1532"/>
      <c r="KL463" s="1532"/>
      <c r="KM463" s="1532"/>
      <c r="KN463" s="1532"/>
      <c r="KO463" s="1532"/>
      <c r="KP463" s="1532"/>
      <c r="KQ463" s="1532"/>
      <c r="KR463" s="1532"/>
      <c r="KS463" s="1532"/>
      <c r="KT463" s="1532"/>
      <c r="KU463" s="1532"/>
      <c r="KV463" s="1532"/>
      <c r="KW463" s="1532"/>
      <c r="KX463" s="1532"/>
    </row>
    <row r="464" spans="1:310" s="73" customFormat="1" ht="15.75">
      <c r="A464" s="296"/>
      <c r="B464" s="294"/>
      <c r="C464" s="294"/>
      <c r="D464" s="294"/>
      <c r="E464" s="294"/>
      <c r="F464" s="294"/>
      <c r="G464" s="294"/>
      <c r="H464" s="294"/>
      <c r="I464" s="295"/>
      <c r="J464" s="1532"/>
      <c r="K464" s="1532"/>
      <c r="L464" s="1532"/>
      <c r="M464" s="1532"/>
      <c r="N464" s="1532"/>
      <c r="O464" s="1532"/>
      <c r="P464" s="1532"/>
      <c r="Q464" s="1532"/>
      <c r="R464" s="1532"/>
      <c r="S464" s="1532"/>
      <c r="T464" s="1532"/>
      <c r="U464" s="1532"/>
      <c r="V464" s="1532"/>
      <c r="W464" s="1532"/>
      <c r="X464" s="1532"/>
      <c r="Y464" s="1532"/>
      <c r="Z464" s="1532"/>
      <c r="AA464" s="1532"/>
      <c r="AB464" s="1532"/>
      <c r="AC464" s="1532"/>
      <c r="AD464" s="1532"/>
      <c r="AE464" s="1532"/>
      <c r="AF464" s="1532"/>
      <c r="AG464" s="1532"/>
      <c r="AH464" s="1532"/>
      <c r="AI464" s="1532"/>
      <c r="AJ464" s="1532"/>
      <c r="AK464" s="1532"/>
      <c r="AL464" s="1532"/>
      <c r="AM464" s="1532"/>
      <c r="AN464" s="1532"/>
      <c r="AO464" s="1532"/>
      <c r="AP464" s="1532"/>
      <c r="AQ464" s="1532"/>
      <c r="AR464" s="1532"/>
      <c r="AS464" s="1532"/>
      <c r="AT464" s="1532"/>
      <c r="AU464" s="1532"/>
      <c r="AV464" s="1532"/>
      <c r="AW464" s="1532"/>
      <c r="AX464" s="1532"/>
      <c r="AY464" s="1532"/>
      <c r="AZ464" s="1532"/>
      <c r="BA464" s="1532"/>
      <c r="BB464" s="1532"/>
      <c r="BC464" s="1532"/>
      <c r="BD464" s="1532"/>
      <c r="BE464" s="1532"/>
      <c r="BF464" s="1532"/>
      <c r="BG464" s="1532"/>
      <c r="BH464" s="1532"/>
      <c r="BI464" s="1532"/>
      <c r="BJ464" s="1532"/>
      <c r="BK464" s="1532"/>
      <c r="BL464" s="1532"/>
      <c r="BM464" s="1532"/>
      <c r="BN464" s="1532"/>
      <c r="BO464" s="1532"/>
      <c r="BP464" s="1532"/>
      <c r="BQ464" s="1532"/>
      <c r="BR464" s="1532"/>
      <c r="BS464" s="1532"/>
      <c r="BT464" s="1532"/>
      <c r="BU464" s="1532"/>
      <c r="BV464" s="1532"/>
      <c r="BW464" s="1532"/>
      <c r="BX464" s="1532"/>
      <c r="BY464" s="1532"/>
      <c r="BZ464" s="1532"/>
      <c r="CA464" s="1532"/>
      <c r="CB464" s="1532"/>
      <c r="CC464" s="1532"/>
      <c r="CD464" s="1532"/>
      <c r="CE464" s="1532"/>
      <c r="CF464" s="1532"/>
      <c r="CG464" s="1532"/>
      <c r="CH464" s="1532"/>
      <c r="CI464" s="1532"/>
      <c r="CJ464" s="1532"/>
      <c r="CK464" s="1532"/>
      <c r="CL464" s="1532"/>
      <c r="CM464" s="1532"/>
      <c r="CN464" s="1532"/>
      <c r="CO464" s="1532"/>
      <c r="CP464" s="1532"/>
      <c r="CQ464" s="1532"/>
      <c r="CR464" s="1532"/>
      <c r="CS464" s="1532"/>
      <c r="CT464" s="1532"/>
      <c r="CU464" s="1532"/>
      <c r="CV464" s="1532"/>
      <c r="CW464" s="1532"/>
      <c r="CX464" s="1532"/>
      <c r="CY464" s="1532"/>
      <c r="CZ464" s="1532"/>
      <c r="DA464" s="1532"/>
      <c r="DB464" s="1532"/>
      <c r="DC464" s="1532"/>
      <c r="DD464" s="1532"/>
      <c r="DE464" s="1532"/>
      <c r="DF464" s="1532"/>
      <c r="DG464" s="1532"/>
      <c r="DH464" s="1532"/>
      <c r="DI464" s="1532"/>
      <c r="DJ464" s="1532"/>
      <c r="DK464" s="1532"/>
      <c r="DL464" s="1532"/>
      <c r="DM464" s="1532"/>
      <c r="DN464" s="1532"/>
      <c r="DO464" s="1532"/>
      <c r="DP464" s="1532"/>
      <c r="DQ464" s="1532"/>
      <c r="DR464" s="1532"/>
      <c r="DS464" s="1532"/>
      <c r="DT464" s="1532"/>
      <c r="DU464" s="1532"/>
      <c r="DV464" s="1532"/>
      <c r="DW464" s="1532"/>
      <c r="DX464" s="1532"/>
      <c r="DY464" s="1532"/>
      <c r="DZ464" s="1532"/>
      <c r="EA464" s="1532"/>
      <c r="EB464" s="1532"/>
      <c r="EC464" s="1532"/>
      <c r="ED464" s="1532"/>
      <c r="EE464" s="1532"/>
      <c r="EF464" s="1532"/>
      <c r="EG464" s="1532"/>
      <c r="EH464" s="1532"/>
      <c r="EI464" s="1532"/>
      <c r="EJ464" s="1532"/>
      <c r="EK464" s="1532"/>
      <c r="EL464" s="1532"/>
      <c r="EM464" s="1532"/>
      <c r="EN464" s="1532"/>
      <c r="EO464" s="1532"/>
      <c r="EP464" s="1532"/>
      <c r="EQ464" s="1532"/>
      <c r="ER464" s="1532"/>
      <c r="ES464" s="1532"/>
      <c r="ET464" s="1532"/>
      <c r="EU464" s="1532"/>
      <c r="EV464" s="1532"/>
      <c r="EW464" s="1532"/>
      <c r="EX464" s="1532"/>
      <c r="EY464" s="1532"/>
      <c r="EZ464" s="1532"/>
      <c r="FA464" s="1532"/>
      <c r="FB464" s="1532"/>
      <c r="FC464" s="1532"/>
      <c r="FD464" s="1532"/>
      <c r="FE464" s="1532"/>
      <c r="FF464" s="1532"/>
      <c r="FG464" s="1532"/>
      <c r="FH464" s="1532"/>
      <c r="FI464" s="1532"/>
      <c r="FJ464" s="1532"/>
      <c r="FK464" s="1532"/>
      <c r="FL464" s="1532"/>
      <c r="FM464" s="1532"/>
      <c r="FN464" s="1532"/>
      <c r="FO464" s="1532"/>
      <c r="FP464" s="1532"/>
      <c r="FQ464" s="1532"/>
      <c r="FR464" s="1532"/>
      <c r="FS464" s="1532"/>
      <c r="FT464" s="1532"/>
      <c r="FU464" s="1532"/>
      <c r="FV464" s="1532"/>
      <c r="FW464" s="1532"/>
      <c r="FX464" s="1532"/>
      <c r="FY464" s="1532"/>
      <c r="FZ464" s="1532"/>
      <c r="GA464" s="1532"/>
      <c r="GB464" s="1532"/>
      <c r="GC464" s="1532"/>
      <c r="GD464" s="1532"/>
      <c r="GE464" s="1532"/>
      <c r="GF464" s="1532"/>
      <c r="GG464" s="1532"/>
      <c r="GH464" s="1532"/>
      <c r="GI464" s="1532"/>
      <c r="GJ464" s="1532"/>
      <c r="GK464" s="1532"/>
      <c r="GL464" s="1532"/>
      <c r="GM464" s="1532"/>
      <c r="GN464" s="1532"/>
      <c r="GO464" s="1532"/>
      <c r="GP464" s="1532"/>
      <c r="GQ464" s="1532"/>
      <c r="GR464" s="1532"/>
      <c r="GS464" s="1532"/>
      <c r="GT464" s="1532"/>
      <c r="GU464" s="1532"/>
      <c r="GV464" s="1532"/>
      <c r="GW464" s="1532"/>
      <c r="GX464" s="1532"/>
      <c r="GY464" s="1532"/>
      <c r="GZ464" s="1532"/>
      <c r="HA464" s="1532"/>
      <c r="HB464" s="1532"/>
      <c r="HC464" s="1532"/>
      <c r="HD464" s="1532"/>
      <c r="HE464" s="1532"/>
      <c r="HF464" s="1532"/>
      <c r="HG464" s="1532"/>
      <c r="HH464" s="1532"/>
      <c r="HI464" s="1532"/>
      <c r="HJ464" s="1532"/>
      <c r="HK464" s="1532"/>
      <c r="HL464" s="1532"/>
      <c r="HM464" s="1532"/>
      <c r="HN464" s="1532"/>
      <c r="HO464" s="1532"/>
      <c r="HP464" s="1532"/>
      <c r="HQ464" s="1532"/>
      <c r="HR464" s="1532"/>
      <c r="HS464" s="1532"/>
      <c r="HT464" s="1532"/>
      <c r="HU464" s="1532"/>
      <c r="HV464" s="1532"/>
      <c r="HW464" s="1532"/>
      <c r="HX464" s="1532"/>
      <c r="HY464" s="1532"/>
      <c r="HZ464" s="1532"/>
      <c r="IA464" s="1532"/>
      <c r="IB464" s="1532"/>
      <c r="IC464" s="1532"/>
      <c r="ID464" s="1532"/>
      <c r="IE464" s="1532"/>
      <c r="IF464" s="1532"/>
      <c r="IG464" s="1532"/>
      <c r="IH464" s="1532"/>
      <c r="II464" s="1532"/>
      <c r="IJ464" s="1532"/>
      <c r="IK464" s="1532"/>
      <c r="IL464" s="1532"/>
      <c r="IM464" s="1532"/>
      <c r="IN464" s="1532"/>
      <c r="IO464" s="1532"/>
      <c r="IP464" s="1532"/>
      <c r="IQ464" s="1532"/>
      <c r="IR464" s="1532"/>
      <c r="IS464" s="1532"/>
      <c r="IT464" s="1532"/>
      <c r="IU464" s="1532"/>
      <c r="IV464" s="1532"/>
      <c r="IW464" s="1532"/>
      <c r="IX464" s="1532"/>
      <c r="IY464" s="1532"/>
      <c r="IZ464" s="1532"/>
      <c r="JA464" s="1532"/>
      <c r="JB464" s="1532"/>
      <c r="JC464" s="1532"/>
      <c r="JD464" s="1532"/>
      <c r="JE464" s="1532"/>
      <c r="JF464" s="1532"/>
      <c r="JG464" s="1532"/>
      <c r="JH464" s="1532"/>
      <c r="JI464" s="1532"/>
      <c r="JJ464" s="1532"/>
      <c r="JK464" s="1532"/>
      <c r="JL464" s="1532"/>
      <c r="JM464" s="1532"/>
      <c r="JN464" s="1532"/>
      <c r="JO464" s="1532"/>
      <c r="JP464" s="1532"/>
      <c r="JQ464" s="1532"/>
      <c r="JR464" s="1532"/>
      <c r="JS464" s="1532"/>
      <c r="JT464" s="1532"/>
      <c r="JU464" s="1532"/>
      <c r="JV464" s="1532"/>
      <c r="JW464" s="1532"/>
      <c r="JX464" s="1532"/>
      <c r="JY464" s="1532"/>
      <c r="JZ464" s="1532"/>
      <c r="KA464" s="1532"/>
      <c r="KB464" s="1532"/>
      <c r="KC464" s="1532"/>
      <c r="KD464" s="1532"/>
      <c r="KE464" s="1532"/>
      <c r="KF464" s="1532"/>
      <c r="KG464" s="1532"/>
      <c r="KH464" s="1532"/>
      <c r="KI464" s="1532"/>
      <c r="KJ464" s="1532"/>
      <c r="KK464" s="1532"/>
      <c r="KL464" s="1532"/>
      <c r="KM464" s="1532"/>
      <c r="KN464" s="1532"/>
      <c r="KO464" s="1532"/>
      <c r="KP464" s="1532"/>
      <c r="KQ464" s="1532"/>
      <c r="KR464" s="1532"/>
      <c r="KS464" s="1532"/>
      <c r="KT464" s="1532"/>
      <c r="KU464" s="1532"/>
      <c r="KV464" s="1532"/>
      <c r="KW464" s="1532"/>
      <c r="KX464" s="1532"/>
    </row>
    <row r="465" spans="1:310" s="73" customFormat="1" ht="15.75">
      <c r="A465" s="296"/>
      <c r="B465" s="294"/>
      <c r="C465" s="294"/>
      <c r="D465" s="294"/>
      <c r="E465" s="294"/>
      <c r="F465" s="294"/>
      <c r="G465" s="294"/>
      <c r="H465" s="294"/>
      <c r="I465" s="295"/>
      <c r="J465" s="1532"/>
      <c r="K465" s="1532"/>
      <c r="L465" s="1532"/>
      <c r="M465" s="1532"/>
      <c r="N465" s="1532"/>
      <c r="O465" s="1532"/>
      <c r="P465" s="1532"/>
      <c r="Q465" s="1532"/>
      <c r="R465" s="1532"/>
      <c r="S465" s="1532"/>
      <c r="T465" s="1532"/>
      <c r="U465" s="1532"/>
      <c r="V465" s="1532"/>
      <c r="W465" s="1532"/>
      <c r="X465" s="1532"/>
      <c r="Y465" s="1532"/>
      <c r="Z465" s="1532"/>
      <c r="AA465" s="1532"/>
      <c r="AB465" s="1532"/>
      <c r="AC465" s="1532"/>
      <c r="AD465" s="1532"/>
      <c r="AE465" s="1532"/>
      <c r="AF465" s="1532"/>
      <c r="AG465" s="1532"/>
      <c r="AH465" s="1532"/>
      <c r="AI465" s="1532"/>
      <c r="AJ465" s="1532"/>
      <c r="AK465" s="1532"/>
      <c r="AL465" s="1532"/>
      <c r="AM465" s="1532"/>
      <c r="AN465" s="1532"/>
      <c r="AO465" s="1532"/>
      <c r="AP465" s="1532"/>
      <c r="AQ465" s="1532"/>
      <c r="AR465" s="1532"/>
      <c r="AS465" s="1532"/>
      <c r="AT465" s="1532"/>
      <c r="AU465" s="1532"/>
      <c r="AV465" s="1532"/>
      <c r="AW465" s="1532"/>
      <c r="AX465" s="1532"/>
      <c r="AY465" s="1532"/>
      <c r="AZ465" s="1532"/>
      <c r="BA465" s="1532"/>
      <c r="BB465" s="1532"/>
      <c r="BC465" s="1532"/>
      <c r="BD465" s="1532"/>
      <c r="BE465" s="1532"/>
      <c r="BF465" s="1532"/>
      <c r="BG465" s="1532"/>
      <c r="BH465" s="1532"/>
      <c r="BI465" s="1532"/>
      <c r="BJ465" s="1532"/>
      <c r="BK465" s="1532"/>
      <c r="BL465" s="1532"/>
      <c r="BM465" s="1532"/>
      <c r="BN465" s="1532"/>
      <c r="BO465" s="1532"/>
      <c r="BP465" s="1532"/>
      <c r="BQ465" s="1532"/>
      <c r="BR465" s="1532"/>
      <c r="BS465" s="1532"/>
      <c r="BT465" s="1532"/>
      <c r="BU465" s="1532"/>
      <c r="BV465" s="1532"/>
      <c r="BW465" s="1532"/>
      <c r="BX465" s="1532"/>
      <c r="BY465" s="1532"/>
      <c r="BZ465" s="1532"/>
      <c r="CA465" s="1532"/>
      <c r="CB465" s="1532"/>
      <c r="CC465" s="1532"/>
      <c r="CD465" s="1532"/>
      <c r="CE465" s="1532"/>
      <c r="CF465" s="1532"/>
      <c r="CG465" s="1532"/>
      <c r="CH465" s="1532"/>
      <c r="CI465" s="1532"/>
      <c r="CJ465" s="1532"/>
      <c r="CK465" s="1532"/>
      <c r="CL465" s="1532"/>
      <c r="CM465" s="1532"/>
      <c r="CN465" s="1532"/>
      <c r="CO465" s="1532"/>
      <c r="CP465" s="1532"/>
      <c r="CQ465" s="1532"/>
      <c r="CR465" s="1532"/>
      <c r="CS465" s="1532"/>
      <c r="CT465" s="1532"/>
      <c r="CU465" s="1532"/>
      <c r="CV465" s="1532"/>
      <c r="CW465" s="1532"/>
      <c r="CX465" s="1532"/>
      <c r="CY465" s="1532"/>
      <c r="CZ465" s="1532"/>
      <c r="DA465" s="1532"/>
      <c r="DB465" s="1532"/>
      <c r="DC465" s="1532"/>
      <c r="DD465" s="1532"/>
      <c r="DE465" s="1532"/>
      <c r="DF465" s="1532"/>
      <c r="DG465" s="1532"/>
      <c r="DH465" s="1532"/>
      <c r="DI465" s="1532"/>
      <c r="DJ465" s="1532"/>
      <c r="DK465" s="1532"/>
      <c r="DL465" s="1532"/>
      <c r="DM465" s="1532"/>
      <c r="DN465" s="1532"/>
      <c r="DO465" s="1532"/>
      <c r="DP465" s="1532"/>
      <c r="DQ465" s="1532"/>
      <c r="DR465" s="1532"/>
      <c r="DS465" s="1532"/>
      <c r="DT465" s="1532"/>
      <c r="DU465" s="1532"/>
      <c r="DV465" s="1532"/>
      <c r="DW465" s="1532"/>
      <c r="DX465" s="1532"/>
      <c r="DY465" s="1532"/>
      <c r="DZ465" s="1532"/>
      <c r="EA465" s="1532"/>
      <c r="EB465" s="1532"/>
      <c r="EC465" s="1532"/>
      <c r="ED465" s="1532"/>
      <c r="EE465" s="1532"/>
      <c r="EF465" s="1532"/>
      <c r="EG465" s="1532"/>
      <c r="EH465" s="1532"/>
      <c r="EI465" s="1532"/>
      <c r="EJ465" s="1532"/>
      <c r="EK465" s="1532"/>
      <c r="EL465" s="1532"/>
      <c r="EM465" s="1532"/>
      <c r="EN465" s="1532"/>
      <c r="EO465" s="1532"/>
      <c r="EP465" s="1532"/>
      <c r="EQ465" s="1532"/>
      <c r="ER465" s="1532"/>
      <c r="ES465" s="1532"/>
      <c r="ET465" s="1532"/>
      <c r="EU465" s="1532"/>
      <c r="EV465" s="1532"/>
      <c r="EW465" s="1532"/>
      <c r="EX465" s="1532"/>
      <c r="EY465" s="1532"/>
      <c r="EZ465" s="1532"/>
      <c r="FA465" s="1532"/>
      <c r="FB465" s="1532"/>
      <c r="FC465" s="1532"/>
      <c r="FD465" s="1532"/>
      <c r="FE465" s="1532"/>
      <c r="FF465" s="1532"/>
      <c r="FG465" s="1532"/>
      <c r="FH465" s="1532"/>
      <c r="FI465" s="1532"/>
      <c r="FJ465" s="1532"/>
      <c r="FK465" s="1532"/>
      <c r="FL465" s="1532"/>
      <c r="FM465" s="1532"/>
      <c r="FN465" s="1532"/>
      <c r="FO465" s="1532"/>
      <c r="FP465" s="1532"/>
      <c r="FQ465" s="1532"/>
      <c r="FR465" s="1532"/>
      <c r="FS465" s="1532"/>
      <c r="FT465" s="1532"/>
      <c r="FU465" s="1532"/>
      <c r="FV465" s="1532"/>
      <c r="FW465" s="1532"/>
      <c r="FX465" s="1532"/>
      <c r="FY465" s="1532"/>
      <c r="FZ465" s="1532"/>
      <c r="GA465" s="1532"/>
      <c r="GB465" s="1532"/>
      <c r="GC465" s="1532"/>
      <c r="GD465" s="1532"/>
      <c r="GE465" s="1532"/>
      <c r="GF465" s="1532"/>
      <c r="GG465" s="1532"/>
      <c r="GH465" s="1532"/>
      <c r="GI465" s="1532"/>
      <c r="GJ465" s="1532"/>
      <c r="GK465" s="1532"/>
      <c r="GL465" s="1532"/>
      <c r="GM465" s="1532"/>
      <c r="GN465" s="1532"/>
      <c r="GO465" s="1532"/>
      <c r="GP465" s="1532"/>
      <c r="GQ465" s="1532"/>
      <c r="GR465" s="1532"/>
      <c r="GS465" s="1532"/>
      <c r="GT465" s="1532"/>
      <c r="GU465" s="1532"/>
      <c r="GV465" s="1532"/>
      <c r="GW465" s="1532"/>
      <c r="GX465" s="1532"/>
      <c r="GY465" s="1532"/>
      <c r="GZ465" s="1532"/>
      <c r="HA465" s="1532"/>
      <c r="HB465" s="1532"/>
      <c r="HC465" s="1532"/>
      <c r="HD465" s="1532"/>
      <c r="HE465" s="1532"/>
      <c r="HF465" s="1532"/>
      <c r="HG465" s="1532"/>
      <c r="HH465" s="1532"/>
      <c r="HI465" s="1532"/>
      <c r="HJ465" s="1532"/>
      <c r="HK465" s="1532"/>
      <c r="HL465" s="1532"/>
      <c r="HM465" s="1532"/>
      <c r="HN465" s="1532"/>
      <c r="HO465" s="1532"/>
      <c r="HP465" s="1532"/>
      <c r="HQ465" s="1532"/>
      <c r="HR465" s="1532"/>
      <c r="HS465" s="1532"/>
      <c r="HT465" s="1532"/>
      <c r="HU465" s="1532"/>
      <c r="HV465" s="1532"/>
      <c r="HW465" s="1532"/>
      <c r="HX465" s="1532"/>
      <c r="HY465" s="1532"/>
      <c r="HZ465" s="1532"/>
      <c r="IA465" s="1532"/>
      <c r="IB465" s="1532"/>
      <c r="IC465" s="1532"/>
      <c r="ID465" s="1532"/>
      <c r="IE465" s="1532"/>
      <c r="IF465" s="1532"/>
      <c r="IG465" s="1532"/>
      <c r="IH465" s="1532"/>
      <c r="II465" s="1532"/>
      <c r="IJ465" s="1532"/>
      <c r="IK465" s="1532"/>
      <c r="IL465" s="1532"/>
      <c r="IM465" s="1532"/>
      <c r="IN465" s="1532"/>
      <c r="IO465" s="1532"/>
      <c r="IP465" s="1532"/>
      <c r="IQ465" s="1532"/>
      <c r="IR465" s="1532"/>
      <c r="IS465" s="1532"/>
      <c r="IT465" s="1532"/>
      <c r="IU465" s="1532"/>
      <c r="IV465" s="1532"/>
      <c r="IW465" s="1532"/>
      <c r="IX465" s="1532"/>
      <c r="IY465" s="1532"/>
      <c r="IZ465" s="1532"/>
      <c r="JA465" s="1532"/>
      <c r="JB465" s="1532"/>
      <c r="JC465" s="1532"/>
      <c r="JD465" s="1532"/>
      <c r="JE465" s="1532"/>
      <c r="JF465" s="1532"/>
      <c r="JG465" s="1532"/>
      <c r="JH465" s="1532"/>
      <c r="JI465" s="1532"/>
      <c r="JJ465" s="1532"/>
      <c r="JK465" s="1532"/>
      <c r="JL465" s="1532"/>
      <c r="JM465" s="1532"/>
      <c r="JN465" s="1532"/>
      <c r="JO465" s="1532"/>
      <c r="JP465" s="1532"/>
      <c r="JQ465" s="1532"/>
      <c r="JR465" s="1532"/>
      <c r="JS465" s="1532"/>
      <c r="JT465" s="1532"/>
      <c r="JU465" s="1532"/>
      <c r="JV465" s="1532"/>
      <c r="JW465" s="1532"/>
      <c r="JX465" s="1532"/>
      <c r="JY465" s="1532"/>
      <c r="JZ465" s="1532"/>
      <c r="KA465" s="1532"/>
      <c r="KB465" s="1532"/>
      <c r="KC465" s="1532"/>
      <c r="KD465" s="1532"/>
      <c r="KE465" s="1532"/>
      <c r="KF465" s="1532"/>
      <c r="KG465" s="1532"/>
      <c r="KH465" s="1532"/>
      <c r="KI465" s="1532"/>
      <c r="KJ465" s="1532"/>
      <c r="KK465" s="1532"/>
      <c r="KL465" s="1532"/>
      <c r="KM465" s="1532"/>
      <c r="KN465" s="1532"/>
      <c r="KO465" s="1532"/>
      <c r="KP465" s="1532"/>
      <c r="KQ465" s="1532"/>
      <c r="KR465" s="1532"/>
      <c r="KS465" s="1532"/>
      <c r="KT465" s="1532"/>
      <c r="KU465" s="1532"/>
      <c r="KV465" s="1532"/>
      <c r="KW465" s="1532"/>
      <c r="KX465" s="1532"/>
    </row>
    <row r="466" spans="1:310" s="5" customFormat="1" ht="15.75">
      <c r="A466" s="231"/>
      <c r="B466" s="168"/>
      <c r="C466" s="2140" t="s">
        <v>2458</v>
      </c>
      <c r="D466" s="2140"/>
      <c r="E466" s="2140"/>
      <c r="F466" s="168"/>
      <c r="G466" s="168"/>
      <c r="H466" s="168"/>
      <c r="I466" s="624"/>
      <c r="J466" s="1503"/>
      <c r="K466" s="1503"/>
      <c r="L466" s="1503"/>
      <c r="M466" s="1503"/>
      <c r="N466" s="1503"/>
      <c r="O466" s="1503"/>
      <c r="P466" s="1503"/>
      <c r="Q466" s="1503"/>
      <c r="R466" s="1503"/>
      <c r="S466" s="1503"/>
      <c r="T466" s="1503"/>
      <c r="U466" s="1503"/>
      <c r="V466" s="1503"/>
      <c r="W466" s="1503"/>
      <c r="X466" s="1503"/>
      <c r="Y466" s="1503"/>
      <c r="Z466" s="1503"/>
      <c r="AA466" s="1503"/>
      <c r="AB466" s="1503"/>
      <c r="AC466" s="1503"/>
      <c r="AD466" s="1503"/>
      <c r="AE466" s="1503"/>
      <c r="AF466" s="1503"/>
      <c r="AG466" s="1503"/>
      <c r="AH466" s="1503"/>
      <c r="AI466" s="1503"/>
      <c r="AJ466" s="1503"/>
      <c r="AK466" s="1503"/>
      <c r="AL466" s="1503"/>
      <c r="AM466" s="1503"/>
      <c r="AN466" s="1503"/>
      <c r="AO466" s="1503"/>
      <c r="AP466" s="1503"/>
      <c r="AQ466" s="1503"/>
      <c r="AR466" s="1503"/>
      <c r="AS466" s="1503"/>
      <c r="AT466" s="1503"/>
      <c r="AU466" s="1503"/>
      <c r="AV466" s="1503"/>
      <c r="AW466" s="1503"/>
      <c r="AX466" s="1503"/>
      <c r="AY466" s="1503"/>
      <c r="AZ466" s="1503"/>
      <c r="BA466" s="1503"/>
      <c r="BB466" s="1503"/>
      <c r="BC466" s="1503"/>
      <c r="BD466" s="1503"/>
      <c r="BE466" s="1503"/>
      <c r="BF466" s="1503"/>
      <c r="BG466" s="1503"/>
      <c r="BH466" s="1503"/>
      <c r="BI466" s="1503"/>
      <c r="BJ466" s="1503"/>
      <c r="BK466" s="1503"/>
      <c r="BL466" s="1503"/>
      <c r="BM466" s="1503"/>
      <c r="BN466" s="1503"/>
      <c r="BO466" s="1503"/>
      <c r="BP466" s="1503"/>
      <c r="BQ466" s="1503"/>
      <c r="BR466" s="1503"/>
      <c r="BS466" s="1503"/>
      <c r="BT466" s="1503"/>
      <c r="BU466" s="1503"/>
      <c r="BV466" s="1503"/>
      <c r="BW466" s="1503"/>
      <c r="BX466" s="1503"/>
      <c r="BY466" s="1503"/>
      <c r="BZ466" s="1503"/>
      <c r="CA466" s="1503"/>
      <c r="CB466" s="1503"/>
      <c r="CC466" s="1503"/>
      <c r="CD466" s="1503"/>
      <c r="CE466" s="1503"/>
      <c r="CF466" s="1503"/>
      <c r="CG466" s="1503"/>
      <c r="CH466" s="1503"/>
      <c r="CI466" s="1503"/>
      <c r="CJ466" s="1503"/>
      <c r="CK466" s="1503"/>
      <c r="CL466" s="1503"/>
      <c r="CM466" s="1503"/>
      <c r="CN466" s="1503"/>
      <c r="CO466" s="1503"/>
      <c r="CP466" s="1503"/>
      <c r="CQ466" s="1503"/>
      <c r="CR466" s="1503"/>
      <c r="CS466" s="1503"/>
      <c r="CT466" s="1503"/>
      <c r="CU466" s="1503"/>
      <c r="CV466" s="1503"/>
      <c r="CW466" s="1503"/>
      <c r="CX466" s="1503"/>
      <c r="CY466" s="1503"/>
      <c r="CZ466" s="1503"/>
      <c r="DA466" s="1503"/>
      <c r="DB466" s="1503"/>
      <c r="DC466" s="1503"/>
      <c r="DD466" s="1503"/>
      <c r="DE466" s="1503"/>
      <c r="DF466" s="1503"/>
      <c r="DG466" s="1503"/>
      <c r="DH466" s="1503"/>
      <c r="DI466" s="1503"/>
      <c r="DJ466" s="1503"/>
      <c r="DK466" s="1503"/>
      <c r="DL466" s="1503"/>
      <c r="DM466" s="1503"/>
      <c r="DN466" s="1503"/>
      <c r="DO466" s="1503"/>
      <c r="DP466" s="1503"/>
      <c r="DQ466" s="1503"/>
      <c r="DR466" s="1503"/>
      <c r="DS466" s="1503"/>
      <c r="DT466" s="1503"/>
      <c r="DU466" s="1503"/>
      <c r="DV466" s="1503"/>
      <c r="DW466" s="1503"/>
      <c r="DX466" s="1503"/>
      <c r="DY466" s="1503"/>
      <c r="DZ466" s="1503"/>
      <c r="EA466" s="1503"/>
      <c r="EB466" s="1503"/>
      <c r="EC466" s="1503"/>
      <c r="ED466" s="1503"/>
      <c r="EE466" s="1503"/>
      <c r="EF466" s="1503"/>
      <c r="EG466" s="1503"/>
      <c r="EH466" s="1503"/>
      <c r="EI466" s="1503"/>
      <c r="EJ466" s="1503"/>
      <c r="EK466" s="1503"/>
      <c r="EL466" s="1503"/>
      <c r="EM466" s="1503"/>
      <c r="EN466" s="1503"/>
      <c r="EO466" s="1503"/>
      <c r="EP466" s="1503"/>
      <c r="EQ466" s="1503"/>
      <c r="ER466" s="1503"/>
      <c r="ES466" s="1503"/>
      <c r="ET466" s="1503"/>
      <c r="EU466" s="1503"/>
      <c r="EV466" s="1503"/>
      <c r="EW466" s="1503"/>
      <c r="EX466" s="1503"/>
      <c r="EY466" s="1503"/>
      <c r="EZ466" s="1503"/>
      <c r="FA466" s="1503"/>
      <c r="FB466" s="1503"/>
      <c r="FC466" s="1503"/>
      <c r="FD466" s="1503"/>
      <c r="FE466" s="1503"/>
      <c r="FF466" s="1503"/>
      <c r="FG466" s="1503"/>
      <c r="FH466" s="1503"/>
      <c r="FI466" s="1503"/>
      <c r="FJ466" s="1503"/>
      <c r="FK466" s="1503"/>
      <c r="FL466" s="1503"/>
      <c r="FM466" s="1503"/>
      <c r="FN466" s="1503"/>
      <c r="FO466" s="1503"/>
      <c r="FP466" s="1503"/>
      <c r="FQ466" s="1503"/>
      <c r="FR466" s="1503"/>
      <c r="FS466" s="1503"/>
      <c r="FT466" s="1503"/>
      <c r="FU466" s="1503"/>
      <c r="FV466" s="1503"/>
      <c r="FW466" s="1503"/>
      <c r="FX466" s="1503"/>
      <c r="FY466" s="1503"/>
      <c r="FZ466" s="1503"/>
      <c r="GA466" s="1503"/>
      <c r="GB466" s="1503"/>
      <c r="GC466" s="1503"/>
      <c r="GD466" s="1503"/>
      <c r="GE466" s="1503"/>
      <c r="GF466" s="1503"/>
      <c r="GG466" s="1503"/>
      <c r="GH466" s="1503"/>
      <c r="GI466" s="1503"/>
      <c r="GJ466" s="1503"/>
      <c r="GK466" s="1503"/>
      <c r="GL466" s="1503"/>
      <c r="GM466" s="1503"/>
      <c r="GN466" s="1503"/>
      <c r="GO466" s="1503"/>
      <c r="GP466" s="1503"/>
      <c r="GQ466" s="1503"/>
      <c r="GR466" s="1503"/>
      <c r="GS466" s="1503"/>
      <c r="GT466" s="1503"/>
      <c r="GU466" s="1503"/>
      <c r="GV466" s="1503"/>
      <c r="GW466" s="1503"/>
      <c r="GX466" s="1503"/>
      <c r="GY466" s="1503"/>
      <c r="GZ466" s="1503"/>
      <c r="HA466" s="1503"/>
      <c r="HB466" s="1503"/>
      <c r="HC466" s="1503"/>
      <c r="HD466" s="1503"/>
      <c r="HE466" s="1503"/>
      <c r="HF466" s="1503"/>
      <c r="HG466" s="1503"/>
      <c r="HH466" s="1503"/>
      <c r="HI466" s="1503"/>
      <c r="HJ466" s="1503"/>
      <c r="HK466" s="1503"/>
      <c r="HL466" s="1503"/>
      <c r="HM466" s="1503"/>
      <c r="HN466" s="1503"/>
      <c r="HO466" s="1503"/>
      <c r="HP466" s="1503"/>
      <c r="HQ466" s="1503"/>
      <c r="HR466" s="1503"/>
      <c r="HS466" s="1503"/>
      <c r="HT466" s="1503"/>
      <c r="HU466" s="1503"/>
      <c r="HV466" s="1503"/>
      <c r="HW466" s="1503"/>
      <c r="HX466" s="1503"/>
      <c r="HY466" s="1503"/>
      <c r="HZ466" s="1503"/>
      <c r="IA466" s="1503"/>
      <c r="IB466" s="1503"/>
      <c r="IC466" s="1503"/>
      <c r="ID466" s="1503"/>
      <c r="IE466" s="1503"/>
      <c r="IF466" s="1503"/>
      <c r="IG466" s="1503"/>
      <c r="IH466" s="1503"/>
      <c r="II466" s="1503"/>
      <c r="IJ466" s="1503"/>
      <c r="IK466" s="1503"/>
      <c r="IL466" s="1503"/>
      <c r="IM466" s="1503"/>
      <c r="IN466" s="1503"/>
      <c r="IO466" s="1503"/>
      <c r="IP466" s="1503"/>
      <c r="IQ466" s="1503"/>
      <c r="IR466" s="1503"/>
      <c r="IS466" s="1503"/>
      <c r="IT466" s="1503"/>
      <c r="IU466" s="1503"/>
      <c r="IV466" s="1503"/>
      <c r="IW466" s="1503"/>
      <c r="IX466" s="1503"/>
      <c r="IY466" s="1503"/>
      <c r="IZ466" s="1503"/>
      <c r="JA466" s="1503"/>
      <c r="JB466" s="1503"/>
      <c r="JC466" s="1503"/>
      <c r="JD466" s="1503"/>
      <c r="JE466" s="1503"/>
      <c r="JF466" s="1503"/>
      <c r="JG466" s="1503"/>
      <c r="JH466" s="1503"/>
      <c r="JI466" s="1503"/>
      <c r="JJ466" s="1503"/>
      <c r="JK466" s="1503"/>
      <c r="JL466" s="1503"/>
      <c r="JM466" s="1503"/>
      <c r="JN466" s="1503"/>
      <c r="JO466" s="1503"/>
      <c r="JP466" s="1503"/>
      <c r="JQ466" s="1503"/>
      <c r="JR466" s="1503"/>
      <c r="JS466" s="1503"/>
      <c r="JT466" s="1503"/>
      <c r="JU466" s="1503"/>
      <c r="JV466" s="1503"/>
      <c r="JW466" s="1503"/>
      <c r="JX466" s="1503"/>
      <c r="JY466" s="1503"/>
      <c r="JZ466" s="1503"/>
      <c r="KA466" s="1503"/>
      <c r="KB466" s="1503"/>
      <c r="KC466" s="1503"/>
      <c r="KD466" s="1503"/>
      <c r="KE466" s="1503"/>
      <c r="KF466" s="1503"/>
      <c r="KG466" s="1503"/>
      <c r="KH466" s="1503"/>
      <c r="KI466" s="1503"/>
      <c r="KJ466" s="1503"/>
      <c r="KK466" s="1503"/>
      <c r="KL466" s="1503"/>
      <c r="KM466" s="1503"/>
      <c r="KN466" s="1503"/>
      <c r="KO466" s="1503"/>
      <c r="KP466" s="1503"/>
      <c r="KQ466" s="1503"/>
      <c r="KR466" s="1503"/>
      <c r="KS466" s="1503"/>
      <c r="KT466" s="1503"/>
      <c r="KU466" s="1503"/>
      <c r="KV466" s="1503"/>
      <c r="KW466" s="1503"/>
      <c r="KX466" s="1503"/>
    </row>
    <row r="467" spans="1:310" s="5" customFormat="1" ht="23.45" customHeight="1">
      <c r="A467" s="296"/>
      <c r="B467" s="294"/>
      <c r="C467" s="302" t="s">
        <v>646</v>
      </c>
      <c r="D467" s="299"/>
      <c r="E467" s="299"/>
      <c r="F467" s="299"/>
      <c r="G467" s="294"/>
      <c r="H467" s="294"/>
      <c r="I467" s="295"/>
      <c r="J467" s="1503"/>
      <c r="K467" s="1503"/>
      <c r="L467" s="1503"/>
      <c r="M467" s="1503"/>
      <c r="N467" s="1503"/>
      <c r="O467" s="1503"/>
      <c r="P467" s="1503"/>
      <c r="Q467" s="1503"/>
      <c r="R467" s="1503"/>
      <c r="S467" s="1503"/>
      <c r="T467" s="1503"/>
      <c r="U467" s="1503"/>
      <c r="V467" s="1503"/>
      <c r="W467" s="1503"/>
      <c r="X467" s="1503"/>
      <c r="Y467" s="1503"/>
      <c r="Z467" s="1503"/>
      <c r="AA467" s="1503"/>
      <c r="AB467" s="1503"/>
      <c r="AC467" s="1503"/>
      <c r="AD467" s="1503"/>
      <c r="AE467" s="1503"/>
      <c r="AF467" s="1503"/>
      <c r="AG467" s="1503"/>
      <c r="AH467" s="1503"/>
      <c r="AI467" s="1503"/>
      <c r="AJ467" s="1503"/>
      <c r="AK467" s="1503"/>
      <c r="AL467" s="1503"/>
      <c r="AM467" s="1503"/>
      <c r="AN467" s="1503"/>
      <c r="AO467" s="1503"/>
      <c r="AP467" s="1503"/>
      <c r="AQ467" s="1503"/>
      <c r="AR467" s="1503"/>
      <c r="AS467" s="1503"/>
      <c r="AT467" s="1503"/>
      <c r="AU467" s="1503"/>
      <c r="AV467" s="1503"/>
      <c r="AW467" s="1503"/>
      <c r="AX467" s="1503"/>
      <c r="AY467" s="1503"/>
      <c r="AZ467" s="1503"/>
      <c r="BA467" s="1503"/>
      <c r="BB467" s="1503"/>
      <c r="BC467" s="1503"/>
      <c r="BD467" s="1503"/>
      <c r="BE467" s="1503"/>
      <c r="BF467" s="1503"/>
      <c r="BG467" s="1503"/>
      <c r="BH467" s="1503"/>
      <c r="BI467" s="1503"/>
      <c r="BJ467" s="1503"/>
      <c r="BK467" s="1503"/>
      <c r="BL467" s="1503"/>
      <c r="BM467" s="1503"/>
      <c r="BN467" s="1503"/>
      <c r="BO467" s="1503"/>
      <c r="BP467" s="1503"/>
      <c r="BQ467" s="1503"/>
      <c r="BR467" s="1503"/>
      <c r="BS467" s="1503"/>
      <c r="BT467" s="1503"/>
      <c r="BU467" s="1503"/>
      <c r="BV467" s="1503"/>
      <c r="BW467" s="1503"/>
      <c r="BX467" s="1503"/>
      <c r="BY467" s="1503"/>
      <c r="BZ467" s="1503"/>
      <c r="CA467" s="1503"/>
      <c r="CB467" s="1503"/>
      <c r="CC467" s="1503"/>
      <c r="CD467" s="1503"/>
      <c r="CE467" s="1503"/>
      <c r="CF467" s="1503"/>
      <c r="CG467" s="1503"/>
      <c r="CH467" s="1503"/>
      <c r="CI467" s="1503"/>
      <c r="CJ467" s="1503"/>
      <c r="CK467" s="1503"/>
      <c r="CL467" s="1503"/>
      <c r="CM467" s="1503"/>
      <c r="CN467" s="1503"/>
      <c r="CO467" s="1503"/>
      <c r="CP467" s="1503"/>
      <c r="CQ467" s="1503"/>
      <c r="CR467" s="1503"/>
      <c r="CS467" s="1503"/>
      <c r="CT467" s="1503"/>
      <c r="CU467" s="1503"/>
      <c r="CV467" s="1503"/>
      <c r="CW467" s="1503"/>
      <c r="CX467" s="1503"/>
      <c r="CY467" s="1503"/>
      <c r="CZ467" s="1503"/>
      <c r="DA467" s="1503"/>
      <c r="DB467" s="1503"/>
      <c r="DC467" s="1503"/>
      <c r="DD467" s="1503"/>
      <c r="DE467" s="1503"/>
      <c r="DF467" s="1503"/>
      <c r="DG467" s="1503"/>
      <c r="DH467" s="1503"/>
      <c r="DI467" s="1503"/>
      <c r="DJ467" s="1503"/>
      <c r="DK467" s="1503"/>
      <c r="DL467" s="1503"/>
      <c r="DM467" s="1503"/>
      <c r="DN467" s="1503"/>
      <c r="DO467" s="1503"/>
      <c r="DP467" s="1503"/>
      <c r="DQ467" s="1503"/>
      <c r="DR467" s="1503"/>
      <c r="DS467" s="1503"/>
      <c r="DT467" s="1503"/>
      <c r="DU467" s="1503"/>
      <c r="DV467" s="1503"/>
      <c r="DW467" s="1503"/>
      <c r="DX467" s="1503"/>
      <c r="DY467" s="1503"/>
      <c r="DZ467" s="1503"/>
      <c r="EA467" s="1503"/>
      <c r="EB467" s="1503"/>
      <c r="EC467" s="1503"/>
      <c r="ED467" s="1503"/>
      <c r="EE467" s="1503"/>
      <c r="EF467" s="1503"/>
      <c r="EG467" s="1503"/>
      <c r="EH467" s="1503"/>
      <c r="EI467" s="1503"/>
      <c r="EJ467" s="1503"/>
      <c r="EK467" s="1503"/>
      <c r="EL467" s="1503"/>
      <c r="EM467" s="1503"/>
      <c r="EN467" s="1503"/>
      <c r="EO467" s="1503"/>
      <c r="EP467" s="1503"/>
      <c r="EQ467" s="1503"/>
      <c r="ER467" s="1503"/>
      <c r="ES467" s="1503"/>
      <c r="ET467" s="1503"/>
      <c r="EU467" s="1503"/>
      <c r="EV467" s="1503"/>
      <c r="EW467" s="1503"/>
      <c r="EX467" s="1503"/>
      <c r="EY467" s="1503"/>
      <c r="EZ467" s="1503"/>
      <c r="FA467" s="1503"/>
      <c r="FB467" s="1503"/>
      <c r="FC467" s="1503"/>
      <c r="FD467" s="1503"/>
      <c r="FE467" s="1503"/>
      <c r="FF467" s="1503"/>
      <c r="FG467" s="1503"/>
      <c r="FH467" s="1503"/>
      <c r="FI467" s="1503"/>
      <c r="FJ467" s="1503"/>
      <c r="FK467" s="1503"/>
      <c r="FL467" s="1503"/>
      <c r="FM467" s="1503"/>
      <c r="FN467" s="1503"/>
      <c r="FO467" s="1503"/>
      <c r="FP467" s="1503"/>
      <c r="FQ467" s="1503"/>
      <c r="FR467" s="1503"/>
      <c r="FS467" s="1503"/>
      <c r="FT467" s="1503"/>
      <c r="FU467" s="1503"/>
      <c r="FV467" s="1503"/>
      <c r="FW467" s="1503"/>
      <c r="FX467" s="1503"/>
      <c r="FY467" s="1503"/>
      <c r="FZ467" s="1503"/>
      <c r="GA467" s="1503"/>
      <c r="GB467" s="1503"/>
      <c r="GC467" s="1503"/>
      <c r="GD467" s="1503"/>
      <c r="GE467" s="1503"/>
      <c r="GF467" s="1503"/>
      <c r="GG467" s="1503"/>
      <c r="GH467" s="1503"/>
      <c r="GI467" s="1503"/>
      <c r="GJ467" s="1503"/>
      <c r="GK467" s="1503"/>
      <c r="GL467" s="1503"/>
      <c r="GM467" s="1503"/>
      <c r="GN467" s="1503"/>
      <c r="GO467" s="1503"/>
      <c r="GP467" s="1503"/>
      <c r="GQ467" s="1503"/>
      <c r="GR467" s="1503"/>
      <c r="GS467" s="1503"/>
      <c r="GT467" s="1503"/>
      <c r="GU467" s="1503"/>
      <c r="GV467" s="1503"/>
      <c r="GW467" s="1503"/>
      <c r="GX467" s="1503"/>
      <c r="GY467" s="1503"/>
      <c r="GZ467" s="1503"/>
      <c r="HA467" s="1503"/>
      <c r="HB467" s="1503"/>
      <c r="HC467" s="1503"/>
      <c r="HD467" s="1503"/>
      <c r="HE467" s="1503"/>
      <c r="HF467" s="1503"/>
      <c r="HG467" s="1503"/>
      <c r="HH467" s="1503"/>
      <c r="HI467" s="1503"/>
      <c r="HJ467" s="1503"/>
      <c r="HK467" s="1503"/>
      <c r="HL467" s="1503"/>
      <c r="HM467" s="1503"/>
      <c r="HN467" s="1503"/>
      <c r="HO467" s="1503"/>
      <c r="HP467" s="1503"/>
      <c r="HQ467" s="1503"/>
      <c r="HR467" s="1503"/>
      <c r="HS467" s="1503"/>
      <c r="HT467" s="1503"/>
      <c r="HU467" s="1503"/>
      <c r="HV467" s="1503"/>
      <c r="HW467" s="1503"/>
      <c r="HX467" s="1503"/>
      <c r="HY467" s="1503"/>
      <c r="HZ467" s="1503"/>
      <c r="IA467" s="1503"/>
      <c r="IB467" s="1503"/>
      <c r="IC467" s="1503"/>
      <c r="ID467" s="1503"/>
      <c r="IE467" s="1503"/>
      <c r="IF467" s="1503"/>
      <c r="IG467" s="1503"/>
      <c r="IH467" s="1503"/>
      <c r="II467" s="1503"/>
      <c r="IJ467" s="1503"/>
      <c r="IK467" s="1503"/>
      <c r="IL467" s="1503"/>
      <c r="IM467" s="1503"/>
      <c r="IN467" s="1503"/>
      <c r="IO467" s="1503"/>
      <c r="IP467" s="1503"/>
      <c r="IQ467" s="1503"/>
      <c r="IR467" s="1503"/>
      <c r="IS467" s="1503"/>
      <c r="IT467" s="1503"/>
      <c r="IU467" s="1503"/>
      <c r="IV467" s="1503"/>
      <c r="IW467" s="1503"/>
      <c r="IX467" s="1503"/>
      <c r="IY467" s="1503"/>
      <c r="IZ467" s="1503"/>
      <c r="JA467" s="1503"/>
      <c r="JB467" s="1503"/>
      <c r="JC467" s="1503"/>
      <c r="JD467" s="1503"/>
      <c r="JE467" s="1503"/>
      <c r="JF467" s="1503"/>
      <c r="JG467" s="1503"/>
      <c r="JH467" s="1503"/>
      <c r="JI467" s="1503"/>
      <c r="JJ467" s="1503"/>
      <c r="JK467" s="1503"/>
      <c r="JL467" s="1503"/>
      <c r="JM467" s="1503"/>
      <c r="JN467" s="1503"/>
      <c r="JO467" s="1503"/>
      <c r="JP467" s="1503"/>
      <c r="JQ467" s="1503"/>
      <c r="JR467" s="1503"/>
      <c r="JS467" s="1503"/>
      <c r="JT467" s="1503"/>
      <c r="JU467" s="1503"/>
      <c r="JV467" s="1503"/>
      <c r="JW467" s="1503"/>
      <c r="JX467" s="1503"/>
      <c r="JY467" s="1503"/>
      <c r="JZ467" s="1503"/>
      <c r="KA467" s="1503"/>
      <c r="KB467" s="1503"/>
      <c r="KC467" s="1503"/>
      <c r="KD467" s="1503"/>
      <c r="KE467" s="1503"/>
      <c r="KF467" s="1503"/>
      <c r="KG467" s="1503"/>
      <c r="KH467" s="1503"/>
      <c r="KI467" s="1503"/>
      <c r="KJ467" s="1503"/>
      <c r="KK467" s="1503"/>
      <c r="KL467" s="1503"/>
      <c r="KM467" s="1503"/>
      <c r="KN467" s="1503"/>
      <c r="KO467" s="1503"/>
      <c r="KP467" s="1503"/>
      <c r="KQ467" s="1503"/>
      <c r="KR467" s="1503"/>
      <c r="KS467" s="1503"/>
      <c r="KT467" s="1503"/>
      <c r="KU467" s="1503"/>
      <c r="KV467" s="1503"/>
      <c r="KW467" s="1503"/>
      <c r="KX467" s="1503"/>
    </row>
    <row r="468" spans="1:310" s="5" customFormat="1" ht="15.75">
      <c r="A468" s="296"/>
      <c r="B468" s="294"/>
      <c r="C468" s="294"/>
      <c r="D468" s="294"/>
      <c r="E468" s="294"/>
      <c r="F468" s="294"/>
      <c r="G468" s="294"/>
      <c r="H468" s="303"/>
      <c r="I468" s="304"/>
      <c r="J468" s="1503"/>
      <c r="K468" s="1503"/>
      <c r="L468" s="1503"/>
      <c r="M468" s="1503"/>
      <c r="N468" s="1503"/>
      <c r="O468" s="1503"/>
      <c r="P468" s="1503"/>
      <c r="Q468" s="1503"/>
      <c r="R468" s="1503"/>
      <c r="S468" s="1503"/>
      <c r="T468" s="1503"/>
      <c r="U468" s="1503"/>
      <c r="V468" s="1503"/>
      <c r="W468" s="1503"/>
      <c r="X468" s="1503"/>
      <c r="Y468" s="1503"/>
      <c r="Z468" s="1503"/>
      <c r="AA468" s="1503"/>
      <c r="AB468" s="1503"/>
      <c r="AC468" s="1503"/>
      <c r="AD468" s="1503"/>
      <c r="AE468" s="1503"/>
      <c r="AF468" s="1503"/>
      <c r="AG468" s="1503"/>
      <c r="AH468" s="1503"/>
      <c r="AI468" s="1503"/>
      <c r="AJ468" s="1503"/>
      <c r="AK468" s="1503"/>
      <c r="AL468" s="1503"/>
      <c r="AM468" s="1503"/>
      <c r="AN468" s="1503"/>
      <c r="AO468" s="1503"/>
      <c r="AP468" s="1503"/>
      <c r="AQ468" s="1503"/>
      <c r="AR468" s="1503"/>
      <c r="AS468" s="1503"/>
      <c r="AT468" s="1503"/>
      <c r="AU468" s="1503"/>
      <c r="AV468" s="1503"/>
      <c r="AW468" s="1503"/>
      <c r="AX468" s="1503"/>
      <c r="AY468" s="1503"/>
      <c r="AZ468" s="1503"/>
      <c r="BA468" s="1503"/>
      <c r="BB468" s="1503"/>
      <c r="BC468" s="1503"/>
      <c r="BD468" s="1503"/>
      <c r="BE468" s="1503"/>
      <c r="BF468" s="1503"/>
      <c r="BG468" s="1503"/>
      <c r="BH468" s="1503"/>
      <c r="BI468" s="1503"/>
      <c r="BJ468" s="1503"/>
      <c r="BK468" s="1503"/>
      <c r="BL468" s="1503"/>
      <c r="BM468" s="1503"/>
      <c r="BN468" s="1503"/>
      <c r="BO468" s="1503"/>
      <c r="BP468" s="1503"/>
      <c r="BQ468" s="1503"/>
      <c r="BR468" s="1503"/>
      <c r="BS468" s="1503"/>
      <c r="BT468" s="1503"/>
      <c r="BU468" s="1503"/>
      <c r="BV468" s="1503"/>
      <c r="BW468" s="1503"/>
      <c r="BX468" s="1503"/>
      <c r="BY468" s="1503"/>
      <c r="BZ468" s="1503"/>
      <c r="CA468" s="1503"/>
      <c r="CB468" s="1503"/>
      <c r="CC468" s="1503"/>
      <c r="CD468" s="1503"/>
      <c r="CE468" s="1503"/>
      <c r="CF468" s="1503"/>
      <c r="CG468" s="1503"/>
      <c r="CH468" s="1503"/>
      <c r="CI468" s="1503"/>
      <c r="CJ468" s="1503"/>
      <c r="CK468" s="1503"/>
      <c r="CL468" s="1503"/>
      <c r="CM468" s="1503"/>
      <c r="CN468" s="1503"/>
      <c r="CO468" s="1503"/>
      <c r="CP468" s="1503"/>
      <c r="CQ468" s="1503"/>
      <c r="CR468" s="1503"/>
      <c r="CS468" s="1503"/>
      <c r="CT468" s="1503"/>
      <c r="CU468" s="1503"/>
      <c r="CV468" s="1503"/>
      <c r="CW468" s="1503"/>
      <c r="CX468" s="1503"/>
      <c r="CY468" s="1503"/>
      <c r="CZ468" s="1503"/>
      <c r="DA468" s="1503"/>
      <c r="DB468" s="1503"/>
      <c r="DC468" s="1503"/>
      <c r="DD468" s="1503"/>
      <c r="DE468" s="1503"/>
      <c r="DF468" s="1503"/>
      <c r="DG468" s="1503"/>
      <c r="DH468" s="1503"/>
      <c r="DI468" s="1503"/>
      <c r="DJ468" s="1503"/>
      <c r="DK468" s="1503"/>
      <c r="DL468" s="1503"/>
      <c r="DM468" s="1503"/>
      <c r="DN468" s="1503"/>
      <c r="DO468" s="1503"/>
      <c r="DP468" s="1503"/>
      <c r="DQ468" s="1503"/>
      <c r="DR468" s="1503"/>
      <c r="DS468" s="1503"/>
      <c r="DT468" s="1503"/>
      <c r="DU468" s="1503"/>
      <c r="DV468" s="1503"/>
      <c r="DW468" s="1503"/>
      <c r="DX468" s="1503"/>
      <c r="DY468" s="1503"/>
      <c r="DZ468" s="1503"/>
      <c r="EA468" s="1503"/>
      <c r="EB468" s="1503"/>
      <c r="EC468" s="1503"/>
      <c r="ED468" s="1503"/>
      <c r="EE468" s="1503"/>
      <c r="EF468" s="1503"/>
      <c r="EG468" s="1503"/>
      <c r="EH468" s="1503"/>
      <c r="EI468" s="1503"/>
      <c r="EJ468" s="1503"/>
      <c r="EK468" s="1503"/>
      <c r="EL468" s="1503"/>
      <c r="EM468" s="1503"/>
      <c r="EN468" s="1503"/>
      <c r="EO468" s="1503"/>
      <c r="EP468" s="1503"/>
      <c r="EQ468" s="1503"/>
      <c r="ER468" s="1503"/>
      <c r="ES468" s="1503"/>
      <c r="ET468" s="1503"/>
      <c r="EU468" s="1503"/>
      <c r="EV468" s="1503"/>
      <c r="EW468" s="1503"/>
      <c r="EX468" s="1503"/>
      <c r="EY468" s="1503"/>
      <c r="EZ468" s="1503"/>
      <c r="FA468" s="1503"/>
      <c r="FB468" s="1503"/>
      <c r="FC468" s="1503"/>
      <c r="FD468" s="1503"/>
      <c r="FE468" s="1503"/>
      <c r="FF468" s="1503"/>
      <c r="FG468" s="1503"/>
      <c r="FH468" s="1503"/>
      <c r="FI468" s="1503"/>
      <c r="FJ468" s="1503"/>
      <c r="FK468" s="1503"/>
      <c r="FL468" s="1503"/>
      <c r="FM468" s="1503"/>
      <c r="FN468" s="1503"/>
      <c r="FO468" s="1503"/>
      <c r="FP468" s="1503"/>
      <c r="FQ468" s="1503"/>
      <c r="FR468" s="1503"/>
      <c r="FS468" s="1503"/>
      <c r="FT468" s="1503"/>
      <c r="FU468" s="1503"/>
      <c r="FV468" s="1503"/>
      <c r="FW468" s="1503"/>
      <c r="FX468" s="1503"/>
      <c r="FY468" s="1503"/>
      <c r="FZ468" s="1503"/>
      <c r="GA468" s="1503"/>
      <c r="GB468" s="1503"/>
      <c r="GC468" s="1503"/>
      <c r="GD468" s="1503"/>
      <c r="GE468" s="1503"/>
      <c r="GF468" s="1503"/>
      <c r="GG468" s="1503"/>
      <c r="GH468" s="1503"/>
      <c r="GI468" s="1503"/>
      <c r="GJ468" s="1503"/>
      <c r="GK468" s="1503"/>
      <c r="GL468" s="1503"/>
      <c r="GM468" s="1503"/>
      <c r="GN468" s="1503"/>
      <c r="GO468" s="1503"/>
      <c r="GP468" s="1503"/>
      <c r="GQ468" s="1503"/>
      <c r="GR468" s="1503"/>
      <c r="GS468" s="1503"/>
      <c r="GT468" s="1503"/>
      <c r="GU468" s="1503"/>
      <c r="GV468" s="1503"/>
      <c r="GW468" s="1503"/>
      <c r="GX468" s="1503"/>
      <c r="GY468" s="1503"/>
      <c r="GZ468" s="1503"/>
      <c r="HA468" s="1503"/>
      <c r="HB468" s="1503"/>
      <c r="HC468" s="1503"/>
      <c r="HD468" s="1503"/>
      <c r="HE468" s="1503"/>
      <c r="HF468" s="1503"/>
      <c r="HG468" s="1503"/>
      <c r="HH468" s="1503"/>
      <c r="HI468" s="1503"/>
      <c r="HJ468" s="1503"/>
      <c r="HK468" s="1503"/>
      <c r="HL468" s="1503"/>
      <c r="HM468" s="1503"/>
      <c r="HN468" s="1503"/>
      <c r="HO468" s="1503"/>
      <c r="HP468" s="1503"/>
      <c r="HQ468" s="1503"/>
      <c r="HR468" s="1503"/>
      <c r="HS468" s="1503"/>
      <c r="HT468" s="1503"/>
      <c r="HU468" s="1503"/>
      <c r="HV468" s="1503"/>
      <c r="HW468" s="1503"/>
      <c r="HX468" s="1503"/>
      <c r="HY468" s="1503"/>
      <c r="HZ468" s="1503"/>
      <c r="IA468" s="1503"/>
      <c r="IB468" s="1503"/>
      <c r="IC468" s="1503"/>
      <c r="ID468" s="1503"/>
      <c r="IE468" s="1503"/>
      <c r="IF468" s="1503"/>
      <c r="IG468" s="1503"/>
      <c r="IH468" s="1503"/>
      <c r="II468" s="1503"/>
      <c r="IJ468" s="1503"/>
      <c r="IK468" s="1503"/>
      <c r="IL468" s="1503"/>
      <c r="IM468" s="1503"/>
      <c r="IN468" s="1503"/>
      <c r="IO468" s="1503"/>
      <c r="IP468" s="1503"/>
      <c r="IQ468" s="1503"/>
      <c r="IR468" s="1503"/>
      <c r="IS468" s="1503"/>
      <c r="IT468" s="1503"/>
      <c r="IU468" s="1503"/>
      <c r="IV468" s="1503"/>
      <c r="IW468" s="1503"/>
      <c r="IX468" s="1503"/>
      <c r="IY468" s="1503"/>
      <c r="IZ468" s="1503"/>
      <c r="JA468" s="1503"/>
      <c r="JB468" s="1503"/>
      <c r="JC468" s="1503"/>
      <c r="JD468" s="1503"/>
      <c r="JE468" s="1503"/>
      <c r="JF468" s="1503"/>
      <c r="JG468" s="1503"/>
      <c r="JH468" s="1503"/>
      <c r="JI468" s="1503"/>
      <c r="JJ468" s="1503"/>
      <c r="JK468" s="1503"/>
      <c r="JL468" s="1503"/>
      <c r="JM468" s="1503"/>
      <c r="JN468" s="1503"/>
      <c r="JO468" s="1503"/>
      <c r="JP468" s="1503"/>
      <c r="JQ468" s="1503"/>
      <c r="JR468" s="1503"/>
      <c r="JS468" s="1503"/>
      <c r="JT468" s="1503"/>
      <c r="JU468" s="1503"/>
      <c r="JV468" s="1503"/>
      <c r="JW468" s="1503"/>
      <c r="JX468" s="1503"/>
      <c r="JY468" s="1503"/>
      <c r="JZ468" s="1503"/>
      <c r="KA468" s="1503"/>
      <c r="KB468" s="1503"/>
      <c r="KC468" s="1503"/>
      <c r="KD468" s="1503"/>
      <c r="KE468" s="1503"/>
      <c r="KF468" s="1503"/>
      <c r="KG468" s="1503"/>
      <c r="KH468" s="1503"/>
      <c r="KI468" s="1503"/>
      <c r="KJ468" s="1503"/>
      <c r="KK468" s="1503"/>
      <c r="KL468" s="1503"/>
      <c r="KM468" s="1503"/>
      <c r="KN468" s="1503"/>
      <c r="KO468" s="1503"/>
      <c r="KP468" s="1503"/>
      <c r="KQ468" s="1503"/>
      <c r="KR468" s="1503"/>
      <c r="KS468" s="1503"/>
      <c r="KT468" s="1503"/>
      <c r="KU468" s="1503"/>
      <c r="KV468" s="1503"/>
      <c r="KW468" s="1503"/>
      <c r="KX468" s="1503"/>
    </row>
    <row r="469" spans="1:310" s="5" customFormat="1" ht="15.75">
      <c r="A469" s="296"/>
      <c r="B469" s="294"/>
      <c r="C469" s="294"/>
      <c r="D469" s="294"/>
      <c r="E469" s="294"/>
      <c r="F469" s="294"/>
      <c r="G469" s="294"/>
      <c r="H469" s="303"/>
      <c r="I469" s="304"/>
      <c r="J469" s="1503"/>
      <c r="K469" s="1503"/>
      <c r="L469" s="1503"/>
      <c r="M469" s="1503"/>
      <c r="N469" s="1503"/>
      <c r="O469" s="1503"/>
      <c r="P469" s="1503"/>
      <c r="Q469" s="1503"/>
      <c r="R469" s="1503"/>
      <c r="S469" s="1503"/>
      <c r="T469" s="1503"/>
      <c r="U469" s="1503"/>
      <c r="V469" s="1503"/>
      <c r="W469" s="1503"/>
      <c r="X469" s="1503"/>
      <c r="Y469" s="1503"/>
      <c r="Z469" s="1503"/>
      <c r="AA469" s="1503"/>
      <c r="AB469" s="1503"/>
      <c r="AC469" s="1503"/>
      <c r="AD469" s="1503"/>
      <c r="AE469" s="1503"/>
      <c r="AF469" s="1503"/>
      <c r="AG469" s="1503"/>
      <c r="AH469" s="1503"/>
      <c r="AI469" s="1503"/>
      <c r="AJ469" s="1503"/>
      <c r="AK469" s="1503"/>
      <c r="AL469" s="1503"/>
      <c r="AM469" s="1503"/>
      <c r="AN469" s="1503"/>
      <c r="AO469" s="1503"/>
      <c r="AP469" s="1503"/>
      <c r="AQ469" s="1503"/>
      <c r="AR469" s="1503"/>
      <c r="AS469" s="1503"/>
      <c r="AT469" s="1503"/>
      <c r="AU469" s="1503"/>
      <c r="AV469" s="1503"/>
      <c r="AW469" s="1503"/>
      <c r="AX469" s="1503"/>
      <c r="AY469" s="1503"/>
      <c r="AZ469" s="1503"/>
      <c r="BA469" s="1503"/>
      <c r="BB469" s="1503"/>
      <c r="BC469" s="1503"/>
      <c r="BD469" s="1503"/>
      <c r="BE469" s="1503"/>
      <c r="BF469" s="1503"/>
      <c r="BG469" s="1503"/>
      <c r="BH469" s="1503"/>
      <c r="BI469" s="1503"/>
      <c r="BJ469" s="1503"/>
      <c r="BK469" s="1503"/>
      <c r="BL469" s="1503"/>
      <c r="BM469" s="1503"/>
      <c r="BN469" s="1503"/>
      <c r="BO469" s="1503"/>
      <c r="BP469" s="1503"/>
      <c r="BQ469" s="1503"/>
      <c r="BR469" s="1503"/>
      <c r="BS469" s="1503"/>
      <c r="BT469" s="1503"/>
      <c r="BU469" s="1503"/>
      <c r="BV469" s="1503"/>
      <c r="BW469" s="1503"/>
      <c r="BX469" s="1503"/>
      <c r="BY469" s="1503"/>
      <c r="BZ469" s="1503"/>
      <c r="CA469" s="1503"/>
      <c r="CB469" s="1503"/>
      <c r="CC469" s="1503"/>
      <c r="CD469" s="1503"/>
      <c r="CE469" s="1503"/>
      <c r="CF469" s="1503"/>
      <c r="CG469" s="1503"/>
      <c r="CH469" s="1503"/>
      <c r="CI469" s="1503"/>
      <c r="CJ469" s="1503"/>
      <c r="CK469" s="1503"/>
      <c r="CL469" s="1503"/>
      <c r="CM469" s="1503"/>
      <c r="CN469" s="1503"/>
      <c r="CO469" s="1503"/>
      <c r="CP469" s="1503"/>
      <c r="CQ469" s="1503"/>
      <c r="CR469" s="1503"/>
      <c r="CS469" s="1503"/>
      <c r="CT469" s="1503"/>
      <c r="CU469" s="1503"/>
      <c r="CV469" s="1503"/>
      <c r="CW469" s="1503"/>
      <c r="CX469" s="1503"/>
      <c r="CY469" s="1503"/>
      <c r="CZ469" s="1503"/>
      <c r="DA469" s="1503"/>
      <c r="DB469" s="1503"/>
      <c r="DC469" s="1503"/>
      <c r="DD469" s="1503"/>
      <c r="DE469" s="1503"/>
      <c r="DF469" s="1503"/>
      <c r="DG469" s="1503"/>
      <c r="DH469" s="1503"/>
      <c r="DI469" s="1503"/>
      <c r="DJ469" s="1503"/>
      <c r="DK469" s="1503"/>
      <c r="DL469" s="1503"/>
      <c r="DM469" s="1503"/>
      <c r="DN469" s="1503"/>
      <c r="DO469" s="1503"/>
      <c r="DP469" s="1503"/>
      <c r="DQ469" s="1503"/>
      <c r="DR469" s="1503"/>
      <c r="DS469" s="1503"/>
      <c r="DT469" s="1503"/>
      <c r="DU469" s="1503"/>
      <c r="DV469" s="1503"/>
      <c r="DW469" s="1503"/>
      <c r="DX469" s="1503"/>
      <c r="DY469" s="1503"/>
      <c r="DZ469" s="1503"/>
      <c r="EA469" s="1503"/>
      <c r="EB469" s="1503"/>
      <c r="EC469" s="1503"/>
      <c r="ED469" s="1503"/>
      <c r="EE469" s="1503"/>
      <c r="EF469" s="1503"/>
      <c r="EG469" s="1503"/>
      <c r="EH469" s="1503"/>
      <c r="EI469" s="1503"/>
      <c r="EJ469" s="1503"/>
      <c r="EK469" s="1503"/>
      <c r="EL469" s="1503"/>
      <c r="EM469" s="1503"/>
      <c r="EN469" s="1503"/>
      <c r="EO469" s="1503"/>
      <c r="EP469" s="1503"/>
      <c r="EQ469" s="1503"/>
      <c r="ER469" s="1503"/>
      <c r="ES469" s="1503"/>
      <c r="ET469" s="1503"/>
      <c r="EU469" s="1503"/>
      <c r="EV469" s="1503"/>
      <c r="EW469" s="1503"/>
      <c r="EX469" s="1503"/>
      <c r="EY469" s="1503"/>
      <c r="EZ469" s="1503"/>
      <c r="FA469" s="1503"/>
      <c r="FB469" s="1503"/>
      <c r="FC469" s="1503"/>
      <c r="FD469" s="1503"/>
      <c r="FE469" s="1503"/>
      <c r="FF469" s="1503"/>
      <c r="FG469" s="1503"/>
      <c r="FH469" s="1503"/>
      <c r="FI469" s="1503"/>
      <c r="FJ469" s="1503"/>
      <c r="FK469" s="1503"/>
      <c r="FL469" s="1503"/>
      <c r="FM469" s="1503"/>
      <c r="FN469" s="1503"/>
      <c r="FO469" s="1503"/>
      <c r="FP469" s="1503"/>
      <c r="FQ469" s="1503"/>
      <c r="FR469" s="1503"/>
      <c r="FS469" s="1503"/>
      <c r="FT469" s="1503"/>
      <c r="FU469" s="1503"/>
      <c r="FV469" s="1503"/>
      <c r="FW469" s="1503"/>
      <c r="FX469" s="1503"/>
      <c r="FY469" s="1503"/>
      <c r="FZ469" s="1503"/>
      <c r="GA469" s="1503"/>
      <c r="GB469" s="1503"/>
      <c r="GC469" s="1503"/>
      <c r="GD469" s="1503"/>
      <c r="GE469" s="1503"/>
      <c r="GF469" s="1503"/>
      <c r="GG469" s="1503"/>
      <c r="GH469" s="1503"/>
      <c r="GI469" s="1503"/>
      <c r="GJ469" s="1503"/>
      <c r="GK469" s="1503"/>
      <c r="GL469" s="1503"/>
      <c r="GM469" s="1503"/>
      <c r="GN469" s="1503"/>
      <c r="GO469" s="1503"/>
      <c r="GP469" s="1503"/>
      <c r="GQ469" s="1503"/>
      <c r="GR469" s="1503"/>
      <c r="GS469" s="1503"/>
      <c r="GT469" s="1503"/>
      <c r="GU469" s="1503"/>
      <c r="GV469" s="1503"/>
      <c r="GW469" s="1503"/>
      <c r="GX469" s="1503"/>
      <c r="GY469" s="1503"/>
      <c r="GZ469" s="1503"/>
      <c r="HA469" s="1503"/>
      <c r="HB469" s="1503"/>
      <c r="HC469" s="1503"/>
      <c r="HD469" s="1503"/>
      <c r="HE469" s="1503"/>
      <c r="HF469" s="1503"/>
      <c r="HG469" s="1503"/>
      <c r="HH469" s="1503"/>
      <c r="HI469" s="1503"/>
      <c r="HJ469" s="1503"/>
      <c r="HK469" s="1503"/>
      <c r="HL469" s="1503"/>
      <c r="HM469" s="1503"/>
      <c r="HN469" s="1503"/>
      <c r="HO469" s="1503"/>
      <c r="HP469" s="1503"/>
      <c r="HQ469" s="1503"/>
      <c r="HR469" s="1503"/>
      <c r="HS469" s="1503"/>
      <c r="HT469" s="1503"/>
      <c r="HU469" s="1503"/>
      <c r="HV469" s="1503"/>
      <c r="HW469" s="1503"/>
      <c r="HX469" s="1503"/>
      <c r="HY469" s="1503"/>
      <c r="HZ469" s="1503"/>
      <c r="IA469" s="1503"/>
      <c r="IB469" s="1503"/>
      <c r="IC469" s="1503"/>
      <c r="ID469" s="1503"/>
      <c r="IE469" s="1503"/>
      <c r="IF469" s="1503"/>
      <c r="IG469" s="1503"/>
      <c r="IH469" s="1503"/>
      <c r="II469" s="1503"/>
      <c r="IJ469" s="1503"/>
      <c r="IK469" s="1503"/>
      <c r="IL469" s="1503"/>
      <c r="IM469" s="1503"/>
      <c r="IN469" s="1503"/>
      <c r="IO469" s="1503"/>
      <c r="IP469" s="1503"/>
      <c r="IQ469" s="1503"/>
      <c r="IR469" s="1503"/>
      <c r="IS469" s="1503"/>
      <c r="IT469" s="1503"/>
      <c r="IU469" s="1503"/>
      <c r="IV469" s="1503"/>
      <c r="IW469" s="1503"/>
      <c r="IX469" s="1503"/>
      <c r="IY469" s="1503"/>
      <c r="IZ469" s="1503"/>
      <c r="JA469" s="1503"/>
      <c r="JB469" s="1503"/>
      <c r="JC469" s="1503"/>
      <c r="JD469" s="1503"/>
      <c r="JE469" s="1503"/>
      <c r="JF469" s="1503"/>
      <c r="JG469" s="1503"/>
      <c r="JH469" s="1503"/>
      <c r="JI469" s="1503"/>
      <c r="JJ469" s="1503"/>
      <c r="JK469" s="1503"/>
      <c r="JL469" s="1503"/>
      <c r="JM469" s="1503"/>
      <c r="JN469" s="1503"/>
      <c r="JO469" s="1503"/>
      <c r="JP469" s="1503"/>
      <c r="JQ469" s="1503"/>
      <c r="JR469" s="1503"/>
      <c r="JS469" s="1503"/>
      <c r="JT469" s="1503"/>
      <c r="JU469" s="1503"/>
      <c r="JV469" s="1503"/>
      <c r="JW469" s="1503"/>
      <c r="JX469" s="1503"/>
      <c r="JY469" s="1503"/>
      <c r="JZ469" s="1503"/>
      <c r="KA469" s="1503"/>
      <c r="KB469" s="1503"/>
      <c r="KC469" s="1503"/>
      <c r="KD469" s="1503"/>
      <c r="KE469" s="1503"/>
      <c r="KF469" s="1503"/>
      <c r="KG469" s="1503"/>
      <c r="KH469" s="1503"/>
      <c r="KI469" s="1503"/>
      <c r="KJ469" s="1503"/>
      <c r="KK469" s="1503"/>
      <c r="KL469" s="1503"/>
      <c r="KM469" s="1503"/>
      <c r="KN469" s="1503"/>
      <c r="KO469" s="1503"/>
      <c r="KP469" s="1503"/>
      <c r="KQ469" s="1503"/>
      <c r="KR469" s="1503"/>
      <c r="KS469" s="1503"/>
      <c r="KT469" s="1503"/>
      <c r="KU469" s="1503"/>
      <c r="KV469" s="1503"/>
      <c r="KW469" s="1503"/>
      <c r="KX469" s="1503"/>
    </row>
    <row r="470" spans="1:310" s="5" customFormat="1" ht="15.75">
      <c r="A470" s="231"/>
      <c r="B470" s="168"/>
      <c r="C470" s="2140" t="s">
        <v>2455</v>
      </c>
      <c r="D470" s="2140"/>
      <c r="E470" s="2140"/>
      <c r="F470" s="168"/>
      <c r="G470" s="168"/>
      <c r="H470" s="237"/>
      <c r="I470" s="238"/>
      <c r="J470" s="1503"/>
      <c r="K470" s="1503"/>
      <c r="L470" s="1503"/>
      <c r="M470" s="1503"/>
      <c r="N470" s="1503"/>
      <c r="O470" s="1503"/>
      <c r="P470" s="1503"/>
      <c r="Q470" s="1503"/>
      <c r="R470" s="1503"/>
      <c r="S470" s="1503"/>
      <c r="T470" s="1503"/>
      <c r="U470" s="1503"/>
      <c r="V470" s="1503"/>
      <c r="W470" s="1503"/>
      <c r="X470" s="1503"/>
      <c r="Y470" s="1503"/>
      <c r="Z470" s="1503"/>
      <c r="AA470" s="1503"/>
      <c r="AB470" s="1503"/>
      <c r="AC470" s="1503"/>
      <c r="AD470" s="1503"/>
      <c r="AE470" s="1503"/>
      <c r="AF470" s="1503"/>
      <c r="AG470" s="1503"/>
      <c r="AH470" s="1503"/>
      <c r="AI470" s="1503"/>
      <c r="AJ470" s="1503"/>
      <c r="AK470" s="1503"/>
      <c r="AL470" s="1503"/>
      <c r="AM470" s="1503"/>
      <c r="AN470" s="1503"/>
      <c r="AO470" s="1503"/>
      <c r="AP470" s="1503"/>
      <c r="AQ470" s="1503"/>
      <c r="AR470" s="1503"/>
      <c r="AS470" s="1503"/>
      <c r="AT470" s="1503"/>
      <c r="AU470" s="1503"/>
      <c r="AV470" s="1503"/>
      <c r="AW470" s="1503"/>
      <c r="AX470" s="1503"/>
      <c r="AY470" s="1503"/>
      <c r="AZ470" s="1503"/>
      <c r="BA470" s="1503"/>
      <c r="BB470" s="1503"/>
      <c r="BC470" s="1503"/>
      <c r="BD470" s="1503"/>
      <c r="BE470" s="1503"/>
      <c r="BF470" s="1503"/>
      <c r="BG470" s="1503"/>
      <c r="BH470" s="1503"/>
      <c r="BI470" s="1503"/>
      <c r="BJ470" s="1503"/>
      <c r="BK470" s="1503"/>
      <c r="BL470" s="1503"/>
      <c r="BM470" s="1503"/>
      <c r="BN470" s="1503"/>
      <c r="BO470" s="1503"/>
      <c r="BP470" s="1503"/>
      <c r="BQ470" s="1503"/>
      <c r="BR470" s="1503"/>
      <c r="BS470" s="1503"/>
      <c r="BT470" s="1503"/>
      <c r="BU470" s="1503"/>
      <c r="BV470" s="1503"/>
      <c r="BW470" s="1503"/>
      <c r="BX470" s="1503"/>
      <c r="BY470" s="1503"/>
      <c r="BZ470" s="1503"/>
      <c r="CA470" s="1503"/>
      <c r="CB470" s="1503"/>
      <c r="CC470" s="1503"/>
      <c r="CD470" s="1503"/>
      <c r="CE470" s="1503"/>
      <c r="CF470" s="1503"/>
      <c r="CG470" s="1503"/>
      <c r="CH470" s="1503"/>
      <c r="CI470" s="1503"/>
      <c r="CJ470" s="1503"/>
      <c r="CK470" s="1503"/>
      <c r="CL470" s="1503"/>
      <c r="CM470" s="1503"/>
      <c r="CN470" s="1503"/>
      <c r="CO470" s="1503"/>
      <c r="CP470" s="1503"/>
      <c r="CQ470" s="1503"/>
      <c r="CR470" s="1503"/>
      <c r="CS470" s="1503"/>
      <c r="CT470" s="1503"/>
      <c r="CU470" s="1503"/>
      <c r="CV470" s="1503"/>
      <c r="CW470" s="1503"/>
      <c r="CX470" s="1503"/>
      <c r="CY470" s="1503"/>
      <c r="CZ470" s="1503"/>
      <c r="DA470" s="1503"/>
      <c r="DB470" s="1503"/>
      <c r="DC470" s="1503"/>
      <c r="DD470" s="1503"/>
      <c r="DE470" s="1503"/>
      <c r="DF470" s="1503"/>
      <c r="DG470" s="1503"/>
      <c r="DH470" s="1503"/>
      <c r="DI470" s="1503"/>
      <c r="DJ470" s="1503"/>
      <c r="DK470" s="1503"/>
      <c r="DL470" s="1503"/>
      <c r="DM470" s="1503"/>
      <c r="DN470" s="1503"/>
      <c r="DO470" s="1503"/>
      <c r="DP470" s="1503"/>
      <c r="DQ470" s="1503"/>
      <c r="DR470" s="1503"/>
      <c r="DS470" s="1503"/>
      <c r="DT470" s="1503"/>
      <c r="DU470" s="1503"/>
      <c r="DV470" s="1503"/>
      <c r="DW470" s="1503"/>
      <c r="DX470" s="1503"/>
      <c r="DY470" s="1503"/>
      <c r="DZ470" s="1503"/>
      <c r="EA470" s="1503"/>
      <c r="EB470" s="1503"/>
      <c r="EC470" s="1503"/>
      <c r="ED470" s="1503"/>
      <c r="EE470" s="1503"/>
      <c r="EF470" s="1503"/>
      <c r="EG470" s="1503"/>
      <c r="EH470" s="1503"/>
      <c r="EI470" s="1503"/>
      <c r="EJ470" s="1503"/>
      <c r="EK470" s="1503"/>
      <c r="EL470" s="1503"/>
      <c r="EM470" s="1503"/>
      <c r="EN470" s="1503"/>
      <c r="EO470" s="1503"/>
      <c r="EP470" s="1503"/>
      <c r="EQ470" s="1503"/>
      <c r="ER470" s="1503"/>
      <c r="ES470" s="1503"/>
      <c r="ET470" s="1503"/>
      <c r="EU470" s="1503"/>
      <c r="EV470" s="1503"/>
      <c r="EW470" s="1503"/>
      <c r="EX470" s="1503"/>
      <c r="EY470" s="1503"/>
      <c r="EZ470" s="1503"/>
      <c r="FA470" s="1503"/>
      <c r="FB470" s="1503"/>
      <c r="FC470" s="1503"/>
      <c r="FD470" s="1503"/>
      <c r="FE470" s="1503"/>
      <c r="FF470" s="1503"/>
      <c r="FG470" s="1503"/>
      <c r="FH470" s="1503"/>
      <c r="FI470" s="1503"/>
      <c r="FJ470" s="1503"/>
      <c r="FK470" s="1503"/>
      <c r="FL470" s="1503"/>
      <c r="FM470" s="1503"/>
      <c r="FN470" s="1503"/>
      <c r="FO470" s="1503"/>
      <c r="FP470" s="1503"/>
      <c r="FQ470" s="1503"/>
      <c r="FR470" s="1503"/>
      <c r="FS470" s="1503"/>
      <c r="FT470" s="1503"/>
      <c r="FU470" s="1503"/>
      <c r="FV470" s="1503"/>
      <c r="FW470" s="1503"/>
      <c r="FX470" s="1503"/>
      <c r="FY470" s="1503"/>
      <c r="FZ470" s="1503"/>
      <c r="GA470" s="1503"/>
      <c r="GB470" s="1503"/>
      <c r="GC470" s="1503"/>
      <c r="GD470" s="1503"/>
      <c r="GE470" s="1503"/>
      <c r="GF470" s="1503"/>
      <c r="GG470" s="1503"/>
      <c r="GH470" s="1503"/>
      <c r="GI470" s="1503"/>
      <c r="GJ470" s="1503"/>
      <c r="GK470" s="1503"/>
      <c r="GL470" s="1503"/>
      <c r="GM470" s="1503"/>
      <c r="GN470" s="1503"/>
      <c r="GO470" s="1503"/>
      <c r="GP470" s="1503"/>
      <c r="GQ470" s="1503"/>
      <c r="GR470" s="1503"/>
      <c r="GS470" s="1503"/>
      <c r="GT470" s="1503"/>
      <c r="GU470" s="1503"/>
      <c r="GV470" s="1503"/>
      <c r="GW470" s="1503"/>
      <c r="GX470" s="1503"/>
      <c r="GY470" s="1503"/>
      <c r="GZ470" s="1503"/>
      <c r="HA470" s="1503"/>
      <c r="HB470" s="1503"/>
      <c r="HC470" s="1503"/>
      <c r="HD470" s="1503"/>
      <c r="HE470" s="1503"/>
      <c r="HF470" s="1503"/>
      <c r="HG470" s="1503"/>
      <c r="HH470" s="1503"/>
      <c r="HI470" s="1503"/>
      <c r="HJ470" s="1503"/>
      <c r="HK470" s="1503"/>
      <c r="HL470" s="1503"/>
      <c r="HM470" s="1503"/>
      <c r="HN470" s="1503"/>
      <c r="HO470" s="1503"/>
      <c r="HP470" s="1503"/>
      <c r="HQ470" s="1503"/>
      <c r="HR470" s="1503"/>
      <c r="HS470" s="1503"/>
      <c r="HT470" s="1503"/>
      <c r="HU470" s="1503"/>
      <c r="HV470" s="1503"/>
      <c r="HW470" s="1503"/>
      <c r="HX470" s="1503"/>
      <c r="HY470" s="1503"/>
      <c r="HZ470" s="1503"/>
      <c r="IA470" s="1503"/>
      <c r="IB470" s="1503"/>
      <c r="IC470" s="1503"/>
      <c r="ID470" s="1503"/>
      <c r="IE470" s="1503"/>
      <c r="IF470" s="1503"/>
      <c r="IG470" s="1503"/>
      <c r="IH470" s="1503"/>
      <c r="II470" s="1503"/>
      <c r="IJ470" s="1503"/>
      <c r="IK470" s="1503"/>
      <c r="IL470" s="1503"/>
      <c r="IM470" s="1503"/>
      <c r="IN470" s="1503"/>
      <c r="IO470" s="1503"/>
      <c r="IP470" s="1503"/>
      <c r="IQ470" s="1503"/>
      <c r="IR470" s="1503"/>
      <c r="IS470" s="1503"/>
      <c r="IT470" s="1503"/>
      <c r="IU470" s="1503"/>
      <c r="IV470" s="1503"/>
      <c r="IW470" s="1503"/>
      <c r="IX470" s="1503"/>
      <c r="IY470" s="1503"/>
      <c r="IZ470" s="1503"/>
      <c r="JA470" s="1503"/>
      <c r="JB470" s="1503"/>
      <c r="JC470" s="1503"/>
      <c r="JD470" s="1503"/>
      <c r="JE470" s="1503"/>
      <c r="JF470" s="1503"/>
      <c r="JG470" s="1503"/>
      <c r="JH470" s="1503"/>
      <c r="JI470" s="1503"/>
      <c r="JJ470" s="1503"/>
      <c r="JK470" s="1503"/>
      <c r="JL470" s="1503"/>
      <c r="JM470" s="1503"/>
      <c r="JN470" s="1503"/>
      <c r="JO470" s="1503"/>
      <c r="JP470" s="1503"/>
      <c r="JQ470" s="1503"/>
      <c r="JR470" s="1503"/>
      <c r="JS470" s="1503"/>
      <c r="JT470" s="1503"/>
      <c r="JU470" s="1503"/>
      <c r="JV470" s="1503"/>
      <c r="JW470" s="1503"/>
      <c r="JX470" s="1503"/>
      <c r="JY470" s="1503"/>
      <c r="JZ470" s="1503"/>
      <c r="KA470" s="1503"/>
      <c r="KB470" s="1503"/>
      <c r="KC470" s="1503"/>
      <c r="KD470" s="1503"/>
      <c r="KE470" s="1503"/>
      <c r="KF470" s="1503"/>
      <c r="KG470" s="1503"/>
      <c r="KH470" s="1503"/>
      <c r="KI470" s="1503"/>
      <c r="KJ470" s="1503"/>
      <c r="KK470" s="1503"/>
      <c r="KL470" s="1503"/>
      <c r="KM470" s="1503"/>
      <c r="KN470" s="1503"/>
      <c r="KO470" s="1503"/>
      <c r="KP470" s="1503"/>
      <c r="KQ470" s="1503"/>
      <c r="KR470" s="1503"/>
      <c r="KS470" s="1503"/>
      <c r="KT470" s="1503"/>
      <c r="KU470" s="1503"/>
      <c r="KV470" s="1503"/>
      <c r="KW470" s="1503"/>
      <c r="KX470" s="1503"/>
    </row>
    <row r="471" spans="1:310" s="5" customFormat="1" ht="15.75">
      <c r="A471" s="296"/>
      <c r="B471" s="294"/>
      <c r="C471" s="302" t="s">
        <v>647</v>
      </c>
      <c r="D471" s="302"/>
      <c r="E471" s="299"/>
      <c r="F471" s="299"/>
      <c r="G471" s="294"/>
      <c r="H471" s="303"/>
      <c r="I471" s="304"/>
      <c r="J471" s="1503"/>
      <c r="K471" s="1503"/>
      <c r="L471" s="1503"/>
      <c r="M471" s="1503"/>
      <c r="N471" s="1503"/>
      <c r="O471" s="1503"/>
      <c r="P471" s="1503"/>
      <c r="Q471" s="1503"/>
      <c r="R471" s="1503"/>
      <c r="S471" s="1503"/>
      <c r="T471" s="1503"/>
      <c r="U471" s="1503"/>
      <c r="V471" s="1503"/>
      <c r="W471" s="1503"/>
      <c r="X471" s="1503"/>
      <c r="Y471" s="1503"/>
      <c r="Z471" s="1503"/>
      <c r="AA471" s="1503"/>
      <c r="AB471" s="1503"/>
      <c r="AC471" s="1503"/>
      <c r="AD471" s="1503"/>
      <c r="AE471" s="1503"/>
      <c r="AF471" s="1503"/>
      <c r="AG471" s="1503"/>
      <c r="AH471" s="1503"/>
      <c r="AI471" s="1503"/>
      <c r="AJ471" s="1503"/>
      <c r="AK471" s="1503"/>
      <c r="AL471" s="1503"/>
      <c r="AM471" s="1503"/>
      <c r="AN471" s="1503"/>
      <c r="AO471" s="1503"/>
      <c r="AP471" s="1503"/>
      <c r="AQ471" s="1503"/>
      <c r="AR471" s="1503"/>
      <c r="AS471" s="1503"/>
      <c r="AT471" s="1503"/>
      <c r="AU471" s="1503"/>
      <c r="AV471" s="1503"/>
      <c r="AW471" s="1503"/>
      <c r="AX471" s="1503"/>
      <c r="AY471" s="1503"/>
      <c r="AZ471" s="1503"/>
      <c r="BA471" s="1503"/>
      <c r="BB471" s="1503"/>
      <c r="BC471" s="1503"/>
      <c r="BD471" s="1503"/>
      <c r="BE471" s="1503"/>
      <c r="BF471" s="1503"/>
      <c r="BG471" s="1503"/>
      <c r="BH471" s="1503"/>
      <c r="BI471" s="1503"/>
      <c r="BJ471" s="1503"/>
      <c r="BK471" s="1503"/>
      <c r="BL471" s="1503"/>
      <c r="BM471" s="1503"/>
      <c r="BN471" s="1503"/>
      <c r="BO471" s="1503"/>
      <c r="BP471" s="1503"/>
      <c r="BQ471" s="1503"/>
      <c r="BR471" s="1503"/>
      <c r="BS471" s="1503"/>
      <c r="BT471" s="1503"/>
      <c r="BU471" s="1503"/>
      <c r="BV471" s="1503"/>
      <c r="BW471" s="1503"/>
      <c r="BX471" s="1503"/>
      <c r="BY471" s="1503"/>
      <c r="BZ471" s="1503"/>
      <c r="CA471" s="1503"/>
      <c r="CB471" s="1503"/>
      <c r="CC471" s="1503"/>
      <c r="CD471" s="1503"/>
      <c r="CE471" s="1503"/>
      <c r="CF471" s="1503"/>
      <c r="CG471" s="1503"/>
      <c r="CH471" s="1503"/>
      <c r="CI471" s="1503"/>
      <c r="CJ471" s="1503"/>
      <c r="CK471" s="1503"/>
      <c r="CL471" s="1503"/>
      <c r="CM471" s="1503"/>
      <c r="CN471" s="1503"/>
      <c r="CO471" s="1503"/>
      <c r="CP471" s="1503"/>
      <c r="CQ471" s="1503"/>
      <c r="CR471" s="1503"/>
      <c r="CS471" s="1503"/>
      <c r="CT471" s="1503"/>
      <c r="CU471" s="1503"/>
      <c r="CV471" s="1503"/>
      <c r="CW471" s="1503"/>
      <c r="CX471" s="1503"/>
      <c r="CY471" s="1503"/>
      <c r="CZ471" s="1503"/>
      <c r="DA471" s="1503"/>
      <c r="DB471" s="1503"/>
      <c r="DC471" s="1503"/>
      <c r="DD471" s="1503"/>
      <c r="DE471" s="1503"/>
      <c r="DF471" s="1503"/>
      <c r="DG471" s="1503"/>
      <c r="DH471" s="1503"/>
      <c r="DI471" s="1503"/>
      <c r="DJ471" s="1503"/>
      <c r="DK471" s="1503"/>
      <c r="DL471" s="1503"/>
      <c r="DM471" s="1503"/>
      <c r="DN471" s="1503"/>
      <c r="DO471" s="1503"/>
      <c r="DP471" s="1503"/>
      <c r="DQ471" s="1503"/>
      <c r="DR471" s="1503"/>
      <c r="DS471" s="1503"/>
      <c r="DT471" s="1503"/>
      <c r="DU471" s="1503"/>
      <c r="DV471" s="1503"/>
      <c r="DW471" s="1503"/>
      <c r="DX471" s="1503"/>
      <c r="DY471" s="1503"/>
      <c r="DZ471" s="1503"/>
      <c r="EA471" s="1503"/>
      <c r="EB471" s="1503"/>
      <c r="EC471" s="1503"/>
      <c r="ED471" s="1503"/>
      <c r="EE471" s="1503"/>
      <c r="EF471" s="1503"/>
      <c r="EG471" s="1503"/>
      <c r="EH471" s="1503"/>
      <c r="EI471" s="1503"/>
      <c r="EJ471" s="1503"/>
      <c r="EK471" s="1503"/>
      <c r="EL471" s="1503"/>
      <c r="EM471" s="1503"/>
      <c r="EN471" s="1503"/>
      <c r="EO471" s="1503"/>
      <c r="EP471" s="1503"/>
      <c r="EQ471" s="1503"/>
      <c r="ER471" s="1503"/>
      <c r="ES471" s="1503"/>
      <c r="ET471" s="1503"/>
      <c r="EU471" s="1503"/>
      <c r="EV471" s="1503"/>
      <c r="EW471" s="1503"/>
      <c r="EX471" s="1503"/>
      <c r="EY471" s="1503"/>
      <c r="EZ471" s="1503"/>
      <c r="FA471" s="1503"/>
      <c r="FB471" s="1503"/>
      <c r="FC471" s="1503"/>
      <c r="FD471" s="1503"/>
      <c r="FE471" s="1503"/>
      <c r="FF471" s="1503"/>
      <c r="FG471" s="1503"/>
      <c r="FH471" s="1503"/>
      <c r="FI471" s="1503"/>
      <c r="FJ471" s="1503"/>
      <c r="FK471" s="1503"/>
      <c r="FL471" s="1503"/>
      <c r="FM471" s="1503"/>
      <c r="FN471" s="1503"/>
      <c r="FO471" s="1503"/>
      <c r="FP471" s="1503"/>
      <c r="FQ471" s="1503"/>
      <c r="FR471" s="1503"/>
      <c r="FS471" s="1503"/>
      <c r="FT471" s="1503"/>
      <c r="FU471" s="1503"/>
      <c r="FV471" s="1503"/>
      <c r="FW471" s="1503"/>
      <c r="FX471" s="1503"/>
      <c r="FY471" s="1503"/>
      <c r="FZ471" s="1503"/>
      <c r="GA471" s="1503"/>
      <c r="GB471" s="1503"/>
      <c r="GC471" s="1503"/>
      <c r="GD471" s="1503"/>
      <c r="GE471" s="1503"/>
      <c r="GF471" s="1503"/>
      <c r="GG471" s="1503"/>
      <c r="GH471" s="1503"/>
      <c r="GI471" s="1503"/>
      <c r="GJ471" s="1503"/>
      <c r="GK471" s="1503"/>
      <c r="GL471" s="1503"/>
      <c r="GM471" s="1503"/>
      <c r="GN471" s="1503"/>
      <c r="GO471" s="1503"/>
      <c r="GP471" s="1503"/>
      <c r="GQ471" s="1503"/>
      <c r="GR471" s="1503"/>
      <c r="GS471" s="1503"/>
      <c r="GT471" s="1503"/>
      <c r="GU471" s="1503"/>
      <c r="GV471" s="1503"/>
      <c r="GW471" s="1503"/>
      <c r="GX471" s="1503"/>
      <c r="GY471" s="1503"/>
      <c r="GZ471" s="1503"/>
      <c r="HA471" s="1503"/>
      <c r="HB471" s="1503"/>
      <c r="HC471" s="1503"/>
      <c r="HD471" s="1503"/>
      <c r="HE471" s="1503"/>
      <c r="HF471" s="1503"/>
      <c r="HG471" s="1503"/>
      <c r="HH471" s="1503"/>
      <c r="HI471" s="1503"/>
      <c r="HJ471" s="1503"/>
      <c r="HK471" s="1503"/>
      <c r="HL471" s="1503"/>
      <c r="HM471" s="1503"/>
      <c r="HN471" s="1503"/>
      <c r="HO471" s="1503"/>
      <c r="HP471" s="1503"/>
      <c r="HQ471" s="1503"/>
      <c r="HR471" s="1503"/>
      <c r="HS471" s="1503"/>
      <c r="HT471" s="1503"/>
      <c r="HU471" s="1503"/>
      <c r="HV471" s="1503"/>
      <c r="HW471" s="1503"/>
      <c r="HX471" s="1503"/>
      <c r="HY471" s="1503"/>
      <c r="HZ471" s="1503"/>
      <c r="IA471" s="1503"/>
      <c r="IB471" s="1503"/>
      <c r="IC471" s="1503"/>
      <c r="ID471" s="1503"/>
      <c r="IE471" s="1503"/>
      <c r="IF471" s="1503"/>
      <c r="IG471" s="1503"/>
      <c r="IH471" s="1503"/>
      <c r="II471" s="1503"/>
      <c r="IJ471" s="1503"/>
      <c r="IK471" s="1503"/>
      <c r="IL471" s="1503"/>
      <c r="IM471" s="1503"/>
      <c r="IN471" s="1503"/>
      <c r="IO471" s="1503"/>
      <c r="IP471" s="1503"/>
      <c r="IQ471" s="1503"/>
      <c r="IR471" s="1503"/>
      <c r="IS471" s="1503"/>
      <c r="IT471" s="1503"/>
      <c r="IU471" s="1503"/>
      <c r="IV471" s="1503"/>
      <c r="IW471" s="1503"/>
      <c r="IX471" s="1503"/>
      <c r="IY471" s="1503"/>
      <c r="IZ471" s="1503"/>
      <c r="JA471" s="1503"/>
      <c r="JB471" s="1503"/>
      <c r="JC471" s="1503"/>
      <c r="JD471" s="1503"/>
      <c r="JE471" s="1503"/>
      <c r="JF471" s="1503"/>
      <c r="JG471" s="1503"/>
      <c r="JH471" s="1503"/>
      <c r="JI471" s="1503"/>
      <c r="JJ471" s="1503"/>
      <c r="JK471" s="1503"/>
      <c r="JL471" s="1503"/>
      <c r="JM471" s="1503"/>
      <c r="JN471" s="1503"/>
      <c r="JO471" s="1503"/>
      <c r="JP471" s="1503"/>
      <c r="JQ471" s="1503"/>
      <c r="JR471" s="1503"/>
      <c r="JS471" s="1503"/>
      <c r="JT471" s="1503"/>
      <c r="JU471" s="1503"/>
      <c r="JV471" s="1503"/>
      <c r="JW471" s="1503"/>
      <c r="JX471" s="1503"/>
      <c r="JY471" s="1503"/>
      <c r="JZ471" s="1503"/>
      <c r="KA471" s="1503"/>
      <c r="KB471" s="1503"/>
      <c r="KC471" s="1503"/>
      <c r="KD471" s="1503"/>
      <c r="KE471" s="1503"/>
      <c r="KF471" s="1503"/>
      <c r="KG471" s="1503"/>
      <c r="KH471" s="1503"/>
      <c r="KI471" s="1503"/>
      <c r="KJ471" s="1503"/>
      <c r="KK471" s="1503"/>
      <c r="KL471" s="1503"/>
      <c r="KM471" s="1503"/>
      <c r="KN471" s="1503"/>
      <c r="KO471" s="1503"/>
      <c r="KP471" s="1503"/>
      <c r="KQ471" s="1503"/>
      <c r="KR471" s="1503"/>
      <c r="KS471" s="1503"/>
      <c r="KT471" s="1503"/>
      <c r="KU471" s="1503"/>
      <c r="KV471" s="1503"/>
      <c r="KW471" s="1503"/>
      <c r="KX471" s="1503"/>
    </row>
    <row r="472" spans="1:310">
      <c r="A472" s="296"/>
      <c r="B472" s="294"/>
      <c r="C472" s="294"/>
      <c r="D472" s="294"/>
      <c r="E472" s="294"/>
      <c r="F472" s="294"/>
      <c r="G472" s="294"/>
      <c r="H472" s="303"/>
      <c r="I472" s="304"/>
    </row>
    <row r="473" spans="1:310">
      <c r="A473" s="296"/>
      <c r="B473" s="294"/>
      <c r="C473" s="294"/>
      <c r="D473" s="294"/>
      <c r="E473" s="294"/>
      <c r="F473" s="294"/>
      <c r="G473" s="294"/>
      <c r="H473" s="303"/>
      <c r="I473" s="304"/>
    </row>
    <row r="474" spans="1:310">
      <c r="A474" s="231"/>
      <c r="B474" s="168"/>
      <c r="C474" s="2140" t="s">
        <v>2450</v>
      </c>
      <c r="D474" s="2140"/>
      <c r="E474" s="2140"/>
      <c r="F474" s="168"/>
      <c r="G474" s="168"/>
      <c r="H474" s="237"/>
      <c r="I474" s="238"/>
    </row>
    <row r="475" spans="1:310">
      <c r="A475" s="296"/>
      <c r="B475" s="294"/>
      <c r="C475" s="302" t="s">
        <v>648</v>
      </c>
      <c r="D475" s="299"/>
      <c r="E475" s="299"/>
      <c r="F475" s="299"/>
      <c r="G475" s="294"/>
      <c r="H475" s="303"/>
      <c r="I475" s="304"/>
    </row>
    <row r="476" spans="1:310">
      <c r="A476" s="296"/>
      <c r="B476" s="294"/>
      <c r="C476" s="294"/>
      <c r="D476" s="294"/>
      <c r="E476" s="294"/>
      <c r="F476" s="294"/>
      <c r="G476" s="294"/>
      <c r="H476" s="303"/>
      <c r="I476" s="304"/>
    </row>
    <row r="477" spans="1:310" ht="13.5" thickBot="1">
      <c r="A477" s="1100"/>
      <c r="B477" s="1116"/>
      <c r="C477" s="1102"/>
      <c r="D477" s="1132"/>
      <c r="E477" s="1101"/>
      <c r="F477" s="1101"/>
      <c r="G477" s="1102"/>
      <c r="H477" s="1102"/>
      <c r="I477" s="1103"/>
    </row>
    <row r="480" spans="1:310" s="1533" customFormat="1">
      <c r="A480" s="1533" t="s">
        <v>1910</v>
      </c>
      <c r="I480" s="1534"/>
      <c r="J480" s="1535"/>
      <c r="K480" s="1535"/>
      <c r="L480" s="1535"/>
      <c r="M480" s="1535"/>
      <c r="N480" s="1535"/>
      <c r="O480" s="1535"/>
      <c r="P480" s="1535"/>
      <c r="Q480" s="1535"/>
      <c r="R480" s="1535"/>
      <c r="S480" s="1535"/>
      <c r="T480" s="1535"/>
      <c r="U480" s="1535"/>
      <c r="V480" s="1535"/>
      <c r="W480" s="1535"/>
      <c r="X480" s="1535"/>
      <c r="Y480" s="1535"/>
      <c r="Z480" s="1535"/>
      <c r="AA480" s="1535"/>
      <c r="AB480" s="1535"/>
      <c r="AC480" s="1535"/>
      <c r="AD480" s="1535"/>
      <c r="AE480" s="1535"/>
      <c r="AF480" s="1535"/>
      <c r="AG480" s="1535"/>
      <c r="AH480" s="1535"/>
      <c r="AI480" s="1535"/>
      <c r="AJ480" s="1535"/>
      <c r="AK480" s="1535"/>
      <c r="AL480" s="1535"/>
      <c r="AM480" s="1535"/>
      <c r="AN480" s="1535"/>
      <c r="AO480" s="1535"/>
      <c r="AP480" s="1535"/>
      <c r="AQ480" s="1535"/>
      <c r="AR480" s="1535"/>
      <c r="AS480" s="1535"/>
      <c r="AT480" s="1535"/>
      <c r="AU480" s="1535"/>
      <c r="AV480" s="1535"/>
      <c r="AW480" s="1535"/>
      <c r="AX480" s="1535"/>
      <c r="AY480" s="1535"/>
      <c r="AZ480" s="1535"/>
      <c r="BA480" s="1535"/>
      <c r="BB480" s="1535"/>
      <c r="BC480" s="1535"/>
      <c r="BD480" s="1535"/>
      <c r="BE480" s="1535"/>
      <c r="BF480" s="1535"/>
      <c r="BG480" s="1535"/>
      <c r="BH480" s="1535"/>
      <c r="BI480" s="1535"/>
      <c r="BJ480" s="1535"/>
      <c r="BK480" s="1535"/>
      <c r="BL480" s="1535"/>
      <c r="BM480" s="1535"/>
      <c r="BN480" s="1535"/>
      <c r="BO480" s="1535"/>
      <c r="BP480" s="1535"/>
      <c r="BQ480" s="1535"/>
      <c r="BR480" s="1535"/>
      <c r="BS480" s="1535"/>
      <c r="BT480" s="1535"/>
      <c r="BU480" s="1535"/>
      <c r="BV480" s="1535"/>
      <c r="BW480" s="1535"/>
      <c r="BX480" s="1535"/>
      <c r="BY480" s="1535"/>
      <c r="BZ480" s="1535"/>
      <c r="CA480" s="1535"/>
      <c r="CB480" s="1535"/>
      <c r="CC480" s="1535"/>
      <c r="CD480" s="1535"/>
      <c r="CE480" s="1535"/>
      <c r="CF480" s="1535"/>
      <c r="CG480" s="1535"/>
      <c r="CH480" s="1535"/>
      <c r="CI480" s="1535"/>
      <c r="CJ480" s="1535"/>
      <c r="CK480" s="1535"/>
      <c r="CL480" s="1535"/>
      <c r="CM480" s="1535"/>
      <c r="CN480" s="1535"/>
      <c r="CO480" s="1535"/>
      <c r="CP480" s="1535"/>
      <c r="CQ480" s="1535"/>
      <c r="CR480" s="1535"/>
      <c r="CS480" s="1535"/>
      <c r="CT480" s="1535"/>
      <c r="CU480" s="1535"/>
      <c r="CV480" s="1535"/>
      <c r="CW480" s="1535"/>
      <c r="CX480" s="1535"/>
      <c r="CY480" s="1535"/>
      <c r="CZ480" s="1535"/>
      <c r="DA480" s="1535"/>
      <c r="DB480" s="1535"/>
      <c r="DC480" s="1535"/>
      <c r="DD480" s="1535"/>
      <c r="DE480" s="1535"/>
      <c r="DF480" s="1535"/>
      <c r="DG480" s="1535"/>
      <c r="DH480" s="1535"/>
      <c r="DI480" s="1535"/>
      <c r="DJ480" s="1535"/>
      <c r="DK480" s="1535"/>
      <c r="DL480" s="1535"/>
      <c r="DM480" s="1535"/>
      <c r="DN480" s="1535"/>
      <c r="DO480" s="1535"/>
      <c r="DP480" s="1535"/>
      <c r="DQ480" s="1535"/>
      <c r="DR480" s="1535"/>
      <c r="DS480" s="1535"/>
      <c r="DT480" s="1535"/>
      <c r="DU480" s="1535"/>
      <c r="DV480" s="1535"/>
      <c r="DW480" s="1535"/>
      <c r="DX480" s="1535"/>
      <c r="DY480" s="1535"/>
      <c r="DZ480" s="1535"/>
      <c r="EA480" s="1535"/>
      <c r="EB480" s="1535"/>
      <c r="EC480" s="1535"/>
      <c r="ED480" s="1535"/>
      <c r="EE480" s="1535"/>
      <c r="EF480" s="1535"/>
      <c r="EG480" s="1535"/>
      <c r="EH480" s="1535"/>
      <c r="EI480" s="1535"/>
      <c r="EJ480" s="1535"/>
      <c r="EK480" s="1535"/>
      <c r="EL480" s="1535"/>
      <c r="EM480" s="1535"/>
      <c r="EN480" s="1535"/>
      <c r="EO480" s="1535"/>
      <c r="EP480" s="1535"/>
      <c r="EQ480" s="1535"/>
      <c r="ER480" s="1535"/>
      <c r="ES480" s="1535"/>
      <c r="ET480" s="1535"/>
      <c r="EU480" s="1535"/>
      <c r="EV480" s="1535"/>
      <c r="EW480" s="1535"/>
      <c r="EX480" s="1535"/>
      <c r="EY480" s="1535"/>
      <c r="EZ480" s="1535"/>
      <c r="FA480" s="1535"/>
      <c r="FB480" s="1535"/>
      <c r="FC480" s="1535"/>
      <c r="FD480" s="1535"/>
      <c r="FE480" s="1535"/>
      <c r="FF480" s="1535"/>
      <c r="FG480" s="1535"/>
      <c r="FH480" s="1535"/>
      <c r="FI480" s="1535"/>
      <c r="FJ480" s="1535"/>
      <c r="FK480" s="1535"/>
      <c r="FL480" s="1535"/>
      <c r="FM480" s="1535"/>
      <c r="FN480" s="1535"/>
      <c r="FO480" s="1535"/>
      <c r="FP480" s="1535"/>
      <c r="FQ480" s="1535"/>
      <c r="FR480" s="1535"/>
      <c r="FS480" s="1535"/>
      <c r="FT480" s="1535"/>
      <c r="FU480" s="1535"/>
      <c r="FV480" s="1535"/>
      <c r="FW480" s="1535"/>
      <c r="FX480" s="1535"/>
      <c r="FY480" s="1535"/>
      <c r="FZ480" s="1535"/>
      <c r="GA480" s="1535"/>
      <c r="GB480" s="1535"/>
      <c r="GC480" s="1535"/>
      <c r="GD480" s="1535"/>
      <c r="GE480" s="1535"/>
      <c r="GF480" s="1535"/>
      <c r="GG480" s="1535"/>
      <c r="GH480" s="1535"/>
      <c r="GI480" s="1535"/>
      <c r="GJ480" s="1535"/>
      <c r="GK480" s="1535"/>
      <c r="GL480" s="1535"/>
      <c r="GM480" s="1535"/>
      <c r="GN480" s="1535"/>
      <c r="GO480" s="1535"/>
      <c r="GP480" s="1535"/>
      <c r="GQ480" s="1535"/>
      <c r="GR480" s="1535"/>
      <c r="GS480" s="1535"/>
      <c r="GT480" s="1535"/>
      <c r="GU480" s="1535"/>
      <c r="GV480" s="1535"/>
      <c r="GW480" s="1535"/>
      <c r="GX480" s="1535"/>
      <c r="GY480" s="1535"/>
      <c r="GZ480" s="1535"/>
      <c r="HA480" s="1535"/>
      <c r="HB480" s="1535"/>
      <c r="HC480" s="1535"/>
      <c r="HD480" s="1535"/>
      <c r="HE480" s="1535"/>
      <c r="HF480" s="1535"/>
      <c r="HG480" s="1535"/>
      <c r="HH480" s="1535"/>
      <c r="HI480" s="1535"/>
      <c r="HJ480" s="1535"/>
      <c r="HK480" s="1535"/>
      <c r="HL480" s="1535"/>
      <c r="HM480" s="1535"/>
      <c r="HN480" s="1535"/>
      <c r="HO480" s="1535"/>
      <c r="HP480" s="1535"/>
      <c r="HQ480" s="1535"/>
      <c r="HR480" s="1535"/>
      <c r="HS480" s="1535"/>
      <c r="HT480" s="1535"/>
      <c r="HU480" s="1535"/>
      <c r="HV480" s="1535"/>
      <c r="HW480" s="1535"/>
      <c r="HX480" s="1535"/>
      <c r="HY480" s="1535"/>
      <c r="HZ480" s="1535"/>
      <c r="IA480" s="1535"/>
      <c r="IB480" s="1535"/>
      <c r="IC480" s="1535"/>
      <c r="ID480" s="1535"/>
      <c r="IE480" s="1535"/>
      <c r="IF480" s="1535"/>
      <c r="IG480" s="1535"/>
      <c r="IH480" s="1535"/>
      <c r="II480" s="1535"/>
      <c r="IJ480" s="1535"/>
      <c r="IK480" s="1535"/>
      <c r="IL480" s="1535"/>
      <c r="IM480" s="1535"/>
      <c r="IN480" s="1535"/>
      <c r="IO480" s="1535"/>
      <c r="IP480" s="1535"/>
      <c r="IQ480" s="1535"/>
      <c r="IR480" s="1535"/>
      <c r="IS480" s="1535"/>
      <c r="IT480" s="1535"/>
      <c r="IU480" s="1535"/>
      <c r="IV480" s="1535"/>
      <c r="IW480" s="1535"/>
      <c r="IX480" s="1535"/>
      <c r="IY480" s="1535"/>
      <c r="IZ480" s="1535"/>
      <c r="JA480" s="1535"/>
      <c r="JB480" s="1535"/>
      <c r="JC480" s="1535"/>
      <c r="JD480" s="1535"/>
      <c r="JE480" s="1535"/>
      <c r="JF480" s="1535"/>
      <c r="JG480" s="1535"/>
      <c r="JH480" s="1535"/>
      <c r="JI480" s="1535"/>
      <c r="JJ480" s="1535"/>
      <c r="JK480" s="1535"/>
      <c r="JL480" s="1535"/>
      <c r="JM480" s="1535"/>
      <c r="JN480" s="1535"/>
      <c r="JO480" s="1535"/>
      <c r="JP480" s="1535"/>
      <c r="JQ480" s="1535"/>
      <c r="JR480" s="1535"/>
      <c r="JS480" s="1535"/>
      <c r="JT480" s="1535"/>
      <c r="JU480" s="1535"/>
      <c r="JV480" s="1535"/>
      <c r="JW480" s="1535"/>
      <c r="JX480" s="1535"/>
      <c r="JY480" s="1535"/>
      <c r="JZ480" s="1535"/>
      <c r="KA480" s="1535"/>
      <c r="KB480" s="1535"/>
      <c r="KC480" s="1535"/>
      <c r="KD480" s="1535"/>
      <c r="KE480" s="1535"/>
      <c r="KF480" s="1535"/>
      <c r="KG480" s="1535"/>
      <c r="KH480" s="1535"/>
      <c r="KI480" s="1535"/>
      <c r="KJ480" s="1535"/>
      <c r="KK480" s="1535"/>
      <c r="KL480" s="1535"/>
      <c r="KM480" s="1535"/>
      <c r="KN480" s="1535"/>
      <c r="KO480" s="1535"/>
      <c r="KP480" s="1535"/>
      <c r="KQ480" s="1535"/>
      <c r="KR480" s="1535"/>
      <c r="KS480" s="1535"/>
      <c r="KT480" s="1535"/>
      <c r="KU480" s="1535"/>
      <c r="KV480" s="1535"/>
      <c r="KW480" s="1535"/>
      <c r="KX480" s="1535"/>
    </row>
    <row r="481" spans="1:950" s="1547" customFormat="1" ht="76.5">
      <c r="A481" s="1547" t="s">
        <v>1172</v>
      </c>
      <c r="B481" s="1547" t="s">
        <v>377</v>
      </c>
      <c r="C481" s="1547" t="s">
        <v>1131</v>
      </c>
      <c r="D481" s="1547" t="s">
        <v>1854</v>
      </c>
      <c r="E481" s="1547" t="s">
        <v>1855</v>
      </c>
      <c r="F481" s="1547" t="s">
        <v>1856</v>
      </c>
      <c r="G481" s="1547" t="s">
        <v>1857</v>
      </c>
      <c r="H481" s="1547" t="s">
        <v>1412</v>
      </c>
      <c r="I481" s="1534" t="s">
        <v>1413</v>
      </c>
      <c r="J481" s="1537" t="s">
        <v>1853</v>
      </c>
      <c r="K481" s="1537" t="s">
        <v>86</v>
      </c>
      <c r="L481" s="1537" t="s">
        <v>1912</v>
      </c>
      <c r="M481" s="1537" t="s">
        <v>2093</v>
      </c>
      <c r="N481" s="1537" t="s">
        <v>2094</v>
      </c>
      <c r="O481" s="1537" t="s">
        <v>2095</v>
      </c>
      <c r="P481" s="1537" t="s">
        <v>2096</v>
      </c>
      <c r="Q481" s="1537" t="s">
        <v>2097</v>
      </c>
      <c r="R481" s="1537" t="s">
        <v>2098</v>
      </c>
      <c r="S481" s="1537" t="s">
        <v>1858</v>
      </c>
      <c r="T481" s="1537" t="s">
        <v>1859</v>
      </c>
      <c r="U481" s="1537" t="s">
        <v>1913</v>
      </c>
      <c r="V481" s="1537" t="s">
        <v>1914</v>
      </c>
      <c r="W481" s="1537" t="s">
        <v>1915</v>
      </c>
      <c r="X481" s="1537" t="s">
        <v>1916</v>
      </c>
      <c r="Y481" s="1537" t="s">
        <v>1917</v>
      </c>
      <c r="Z481" s="1537" t="s">
        <v>1918</v>
      </c>
      <c r="AA481" s="1537" t="s">
        <v>1919</v>
      </c>
      <c r="AB481" s="1537" t="s">
        <v>840</v>
      </c>
      <c r="AC481" s="1537" t="s">
        <v>499</v>
      </c>
      <c r="AD481" s="1537" t="s">
        <v>500</v>
      </c>
      <c r="AE481" s="1537" t="s">
        <v>501</v>
      </c>
      <c r="AF481" s="1537" t="s">
        <v>502</v>
      </c>
      <c r="AG481" s="1537" t="s">
        <v>503</v>
      </c>
      <c r="AH481" s="1537" t="s">
        <v>504</v>
      </c>
      <c r="AI481" s="1537" t="s">
        <v>505</v>
      </c>
      <c r="AJ481" s="1537" t="s">
        <v>506</v>
      </c>
      <c r="AK481" s="1537" t="s">
        <v>507</v>
      </c>
      <c r="AL481" s="1537" t="s">
        <v>508</v>
      </c>
      <c r="AM481" s="1537" t="s">
        <v>509</v>
      </c>
      <c r="AN481" s="1537" t="s">
        <v>510</v>
      </c>
      <c r="AO481" s="1537" t="s">
        <v>511</v>
      </c>
      <c r="AP481" s="1537" t="s">
        <v>512</v>
      </c>
      <c r="AQ481" s="1537" t="s">
        <v>1813</v>
      </c>
      <c r="AR481" s="1537" t="s">
        <v>1814</v>
      </c>
      <c r="AS481" s="1537" t="s">
        <v>1815</v>
      </c>
      <c r="AT481" s="1537" t="s">
        <v>1816</v>
      </c>
      <c r="AU481" s="1537" t="s">
        <v>571</v>
      </c>
      <c r="AV481" s="1537" t="s">
        <v>572</v>
      </c>
      <c r="AW481" s="1537" t="s">
        <v>573</v>
      </c>
      <c r="AX481" s="1537" t="s">
        <v>574</v>
      </c>
      <c r="AY481" s="1537" t="s">
        <v>575</v>
      </c>
      <c r="AZ481" s="1537" t="s">
        <v>576</v>
      </c>
      <c r="BA481" s="1537" t="s">
        <v>268</v>
      </c>
      <c r="BB481" s="1537" t="s">
        <v>269</v>
      </c>
      <c r="BC481" s="1537" t="s">
        <v>270</v>
      </c>
      <c r="BD481" s="1537" t="s">
        <v>271</v>
      </c>
      <c r="BE481" s="1537" t="s">
        <v>1271</v>
      </c>
      <c r="BF481" s="1537" t="s">
        <v>1749</v>
      </c>
      <c r="BG481" s="1537" t="s">
        <v>1450</v>
      </c>
      <c r="BH481" s="1537" t="s">
        <v>1272</v>
      </c>
      <c r="BI481" s="1537" t="s">
        <v>1421</v>
      </c>
      <c r="BJ481" s="1537" t="s">
        <v>1451</v>
      </c>
      <c r="BK481" s="1537" t="s">
        <v>1452</v>
      </c>
      <c r="BL481" s="1537" t="s">
        <v>1453</v>
      </c>
      <c r="BM481" s="1537" t="s">
        <v>1454</v>
      </c>
      <c r="BN481" s="1537" t="s">
        <v>1455</v>
      </c>
      <c r="BO481" s="1537" t="s">
        <v>1315</v>
      </c>
      <c r="BP481" s="1537" t="s">
        <v>1316</v>
      </c>
      <c r="BQ481" s="1537" t="s">
        <v>1456</v>
      </c>
      <c r="BR481" s="1537" t="s">
        <v>1457</v>
      </c>
      <c r="BS481" s="1537" t="s">
        <v>1317</v>
      </c>
      <c r="BT481" s="1537" t="s">
        <v>1273</v>
      </c>
      <c r="BU481" s="1537" t="s">
        <v>1458</v>
      </c>
      <c r="BV481" s="1537" t="s">
        <v>1318</v>
      </c>
      <c r="BW481" s="1537" t="s">
        <v>743</v>
      </c>
      <c r="BX481" s="1537" t="s">
        <v>1459</v>
      </c>
      <c r="BY481" s="1537" t="s">
        <v>170</v>
      </c>
      <c r="BZ481" s="1536"/>
      <c r="CA481" s="1537" t="s">
        <v>629</v>
      </c>
      <c r="CB481" s="1537" t="s">
        <v>1419</v>
      </c>
      <c r="CC481" s="1538" t="s">
        <v>631</v>
      </c>
      <c r="CD481" s="1538" t="s">
        <v>1476</v>
      </c>
      <c r="CE481" s="1538"/>
      <c r="CF481" s="1537" t="s">
        <v>370</v>
      </c>
      <c r="CG481" s="1537" t="s">
        <v>585</v>
      </c>
      <c r="CH481" s="1537" t="s">
        <v>371</v>
      </c>
      <c r="CI481" s="1537" t="s">
        <v>1228</v>
      </c>
      <c r="CJ481" s="1537" t="s">
        <v>1229</v>
      </c>
      <c r="CK481" s="1537" t="s">
        <v>1230</v>
      </c>
      <c r="CL481" s="1537" t="s">
        <v>1103</v>
      </c>
      <c r="CM481" s="1537" t="s">
        <v>1477</v>
      </c>
      <c r="CN481" s="1537"/>
      <c r="CO481" s="1537" t="s">
        <v>1751</v>
      </c>
      <c r="CP481" s="1537" t="s">
        <v>476</v>
      </c>
      <c r="CQ481" s="1537" t="s">
        <v>632</v>
      </c>
      <c r="CR481" s="1537" t="s">
        <v>1806</v>
      </c>
      <c r="CS481" s="1537"/>
      <c r="CT481" s="1537" t="s">
        <v>582</v>
      </c>
      <c r="CU481" s="1538" t="s">
        <v>1752</v>
      </c>
      <c r="CV481" s="1538" t="s">
        <v>1361</v>
      </c>
      <c r="CW481" s="1537" t="s">
        <v>1420</v>
      </c>
      <c r="CX481" s="1538" t="s">
        <v>577</v>
      </c>
      <c r="CY481" s="1538" t="s">
        <v>578</v>
      </c>
      <c r="CZ481" s="1538" t="s">
        <v>579</v>
      </c>
      <c r="DA481" s="1538" t="s">
        <v>580</v>
      </c>
      <c r="DB481" s="1538" t="s">
        <v>581</v>
      </c>
      <c r="DC481" s="1538" t="s">
        <v>1359</v>
      </c>
      <c r="DD481" s="1537" t="s">
        <v>583</v>
      </c>
      <c r="DE481" s="1537" t="s">
        <v>584</v>
      </c>
      <c r="DF481" s="1537" t="s">
        <v>1480</v>
      </c>
      <c r="DG481" s="1537"/>
      <c r="DH481" s="1537" t="s">
        <v>372</v>
      </c>
      <c r="DI481" s="1537" t="s">
        <v>239</v>
      </c>
      <c r="DJ481" s="1538" t="s">
        <v>1225</v>
      </c>
      <c r="DK481" s="1538" t="s">
        <v>1226</v>
      </c>
      <c r="DL481" s="1537" t="s">
        <v>1227</v>
      </c>
      <c r="DM481" s="1537" t="s">
        <v>1753</v>
      </c>
      <c r="DN481" s="1538" t="s">
        <v>1102</v>
      </c>
      <c r="DO481" s="1538" t="s">
        <v>1482</v>
      </c>
      <c r="DP481" s="1538"/>
      <c r="DQ481" s="1538" t="s">
        <v>1104</v>
      </c>
      <c r="DR481" s="1537" t="s">
        <v>1105</v>
      </c>
      <c r="DS481" s="1537" t="s">
        <v>1106</v>
      </c>
      <c r="DT481" s="1537" t="s">
        <v>1107</v>
      </c>
      <c r="DU481" s="1537" t="s">
        <v>1108</v>
      </c>
      <c r="DV481" s="1537" t="s">
        <v>242</v>
      </c>
      <c r="DW481" s="1537" t="s">
        <v>1495</v>
      </c>
      <c r="DX481" s="1537" t="s">
        <v>1484</v>
      </c>
      <c r="DY481" s="1537"/>
      <c r="DZ481" s="1537" t="s">
        <v>1231</v>
      </c>
      <c r="EA481" s="1537" t="s">
        <v>1232</v>
      </c>
      <c r="EB481" s="1537" t="s">
        <v>1101</v>
      </c>
      <c r="EC481" s="1537" t="s">
        <v>1805</v>
      </c>
      <c r="ED481" s="1537"/>
      <c r="EE481" s="1537" t="s">
        <v>243</v>
      </c>
      <c r="EF481" s="1537" t="s">
        <v>244</v>
      </c>
      <c r="EG481" s="1537" t="s">
        <v>1486</v>
      </c>
      <c r="EH481" s="1539" t="s">
        <v>219</v>
      </c>
      <c r="EI481" s="1537" t="s">
        <v>660</v>
      </c>
      <c r="EJ481" s="1537" t="s">
        <v>549</v>
      </c>
      <c r="EK481" s="1537" t="s">
        <v>550</v>
      </c>
      <c r="EL481" s="1537" t="s">
        <v>551</v>
      </c>
      <c r="EM481" s="1537" t="s">
        <v>552</v>
      </c>
      <c r="EN481" s="1537" t="s">
        <v>553</v>
      </c>
      <c r="EO481" s="1537" t="s">
        <v>272</v>
      </c>
      <c r="EP481" s="1537" t="s">
        <v>273</v>
      </c>
      <c r="EQ481" s="1537" t="s">
        <v>661</v>
      </c>
      <c r="ER481" s="1537" t="s">
        <v>274</v>
      </c>
      <c r="ES481" s="1537" t="s">
        <v>275</v>
      </c>
      <c r="ET481" s="1537" t="s">
        <v>276</v>
      </c>
      <c r="EU481" s="1537" t="s">
        <v>277</v>
      </c>
      <c r="EV481" s="1537" t="s">
        <v>278</v>
      </c>
      <c r="EW481" s="1537" t="s">
        <v>279</v>
      </c>
      <c r="EX481" s="1537" t="s">
        <v>280</v>
      </c>
      <c r="EY481" s="1537" t="s">
        <v>32</v>
      </c>
      <c r="EZ481" s="1537" t="s">
        <v>33</v>
      </c>
      <c r="FA481" s="1537" t="s">
        <v>34</v>
      </c>
      <c r="FB481" s="1537" t="s">
        <v>412</v>
      </c>
      <c r="FC481" s="1537" t="s">
        <v>411</v>
      </c>
      <c r="FD481" s="1537" t="s">
        <v>35</v>
      </c>
      <c r="FE481" s="1537" t="s">
        <v>36</v>
      </c>
      <c r="FF481" s="1537" t="s">
        <v>37</v>
      </c>
      <c r="FG481" s="1537" t="s">
        <v>38</v>
      </c>
      <c r="FH481" s="1537" t="s">
        <v>1019</v>
      </c>
      <c r="FI481" s="1537" t="s">
        <v>1020</v>
      </c>
      <c r="FJ481" s="1537" t="s">
        <v>1021</v>
      </c>
      <c r="FK481" s="1537" t="s">
        <v>1173</v>
      </c>
      <c r="FL481" s="1537" t="s">
        <v>1871</v>
      </c>
      <c r="FM481" s="1537" t="s">
        <v>1174</v>
      </c>
      <c r="FN481" s="1537" t="s">
        <v>1175</v>
      </c>
      <c r="FO481" s="1537" t="s">
        <v>1022</v>
      </c>
      <c r="FP481" s="1537" t="s">
        <v>1872</v>
      </c>
      <c r="FQ481" s="1537" t="s">
        <v>1023</v>
      </c>
      <c r="FR481" s="1537" t="s">
        <v>1024</v>
      </c>
      <c r="FS481" s="1537" t="s">
        <v>1025</v>
      </c>
      <c r="FT481" s="1537" t="s">
        <v>1026</v>
      </c>
      <c r="FU481" s="1537" t="s">
        <v>1176</v>
      </c>
      <c r="FV481" s="1537" t="s">
        <v>409</v>
      </c>
      <c r="FW481" s="1537" t="s">
        <v>410</v>
      </c>
      <c r="FX481" s="1537" t="s">
        <v>1027</v>
      </c>
      <c r="FY481" s="1537" t="s">
        <v>1177</v>
      </c>
      <c r="FZ481" s="1537" t="s">
        <v>1178</v>
      </c>
      <c r="GA481" s="1537" t="s">
        <v>1179</v>
      </c>
      <c r="GB481" s="1537" t="s">
        <v>1028</v>
      </c>
      <c r="GC481" s="1537" t="s">
        <v>1029</v>
      </c>
      <c r="GD481" s="1537" t="s">
        <v>513</v>
      </c>
      <c r="GE481" s="1537" t="s">
        <v>2090</v>
      </c>
      <c r="GF481" s="1537" t="s">
        <v>1164</v>
      </c>
      <c r="GG481" s="1537" t="s">
        <v>1820</v>
      </c>
      <c r="GH481" s="1537" t="s">
        <v>1851</v>
      </c>
      <c r="GI481" s="1537" t="s">
        <v>391</v>
      </c>
      <c r="GJ481" s="1537" t="s">
        <v>58</v>
      </c>
      <c r="GK481" s="1537" t="s">
        <v>59</v>
      </c>
      <c r="GL481" s="1537" t="s">
        <v>60</v>
      </c>
      <c r="GM481" s="1537" t="s">
        <v>838</v>
      </c>
      <c r="GN481" s="1537" t="s">
        <v>839</v>
      </c>
      <c r="GO481" s="1537" t="s">
        <v>1191</v>
      </c>
      <c r="GP481" s="1537" t="s">
        <v>1190</v>
      </c>
      <c r="GQ481" s="1537" t="s">
        <v>624</v>
      </c>
      <c r="GR481" s="1537" t="s">
        <v>625</v>
      </c>
      <c r="GS481" s="1537" t="s">
        <v>626</v>
      </c>
      <c r="GT481" s="1537" t="s">
        <v>1180</v>
      </c>
      <c r="GU481" s="1537" t="s">
        <v>627</v>
      </c>
      <c r="GV481" s="1537" t="s">
        <v>1181</v>
      </c>
      <c r="GW481" s="1537" t="s">
        <v>795</v>
      </c>
      <c r="GX481" s="1537" t="s">
        <v>710</v>
      </c>
      <c r="GY481" s="1537" t="s">
        <v>716</v>
      </c>
      <c r="GZ481" s="1537" t="s">
        <v>717</v>
      </c>
      <c r="HA481" s="1537" t="s">
        <v>718</v>
      </c>
      <c r="HB481" s="1537" t="s">
        <v>719</v>
      </c>
      <c r="HC481" s="1537" t="s">
        <v>720</v>
      </c>
      <c r="HD481" s="1537" t="s">
        <v>721</v>
      </c>
      <c r="HE481" s="1537" t="s">
        <v>722</v>
      </c>
      <c r="HF481" s="1537" t="s">
        <v>723</v>
      </c>
      <c r="HG481" s="1537" t="s">
        <v>724</v>
      </c>
      <c r="HH481" s="1537" t="s">
        <v>725</v>
      </c>
      <c r="HI481" s="1537" t="s">
        <v>726</v>
      </c>
      <c r="HJ481" s="1537" t="s">
        <v>727</v>
      </c>
      <c r="HK481" s="1537" t="s">
        <v>728</v>
      </c>
      <c r="HL481" s="1537" t="s">
        <v>729</v>
      </c>
      <c r="HM481" s="1537" t="s">
        <v>730</v>
      </c>
      <c r="HN481" s="1537" t="s">
        <v>731</v>
      </c>
      <c r="HO481" s="1537" t="s">
        <v>732</v>
      </c>
      <c r="HP481" s="1537" t="s">
        <v>733</v>
      </c>
      <c r="HQ481" s="1537" t="s">
        <v>734</v>
      </c>
      <c r="HR481" s="1537" t="s">
        <v>735</v>
      </c>
      <c r="HS481" s="1537" t="s">
        <v>736</v>
      </c>
      <c r="HT481" s="1537" t="s">
        <v>737</v>
      </c>
      <c r="HU481" s="1537" t="s">
        <v>738</v>
      </c>
      <c r="HV481" s="1537" t="s">
        <v>739</v>
      </c>
      <c r="HW481" s="1537" t="s">
        <v>740</v>
      </c>
      <c r="HX481" s="1537" t="s">
        <v>741</v>
      </c>
      <c r="HY481" s="1537" t="s">
        <v>1233</v>
      </c>
      <c r="HZ481" s="1537" t="s">
        <v>1234</v>
      </c>
      <c r="IA481" s="1537" t="s">
        <v>1235</v>
      </c>
      <c r="IB481" s="1537" t="s">
        <v>1236</v>
      </c>
      <c r="IC481" s="1537"/>
      <c r="ID481" s="1537"/>
      <c r="IE481" s="1537"/>
      <c r="IF481" s="1537"/>
      <c r="IG481" s="1537"/>
      <c r="IH481" s="1537"/>
      <c r="II481" s="1537"/>
      <c r="IJ481" s="1537"/>
      <c r="IK481" s="1537"/>
      <c r="IL481" s="1537"/>
      <c r="IM481" s="1537"/>
      <c r="IN481" s="1537"/>
      <c r="IO481" s="1537"/>
      <c r="IP481" s="1537"/>
      <c r="IQ481" s="1537"/>
      <c r="IR481" s="1537"/>
      <c r="IS481" s="1537"/>
      <c r="IT481" s="1537"/>
      <c r="IU481" s="1537"/>
      <c r="IV481" s="1537"/>
      <c r="IW481" s="1537"/>
      <c r="IX481" s="1537"/>
      <c r="IY481" s="1537"/>
      <c r="IZ481" s="1537"/>
      <c r="JA481" s="1537"/>
      <c r="JB481" s="1537"/>
      <c r="JC481" s="1537"/>
      <c r="JD481" s="1537"/>
      <c r="JE481" s="1537"/>
      <c r="JF481" s="1537"/>
      <c r="JG481" s="1537"/>
      <c r="JH481" s="1537"/>
      <c r="JI481" s="1537"/>
      <c r="JJ481" s="1537"/>
      <c r="JK481" s="1537"/>
      <c r="JL481" s="1537"/>
      <c r="JM481" s="1537"/>
      <c r="JN481" s="1537"/>
      <c r="JO481" s="1537"/>
      <c r="JP481" s="1537"/>
      <c r="JQ481" s="1537"/>
      <c r="JR481" s="1537"/>
      <c r="JS481" s="1537"/>
      <c r="JT481" s="1537"/>
      <c r="JU481" s="1537"/>
      <c r="JV481" s="1537"/>
      <c r="JW481" s="1537"/>
      <c r="JX481" s="1537"/>
      <c r="JY481" s="1537"/>
      <c r="JZ481" s="1537"/>
      <c r="KA481" s="1537"/>
      <c r="KB481" s="1537"/>
      <c r="KC481" s="1537"/>
      <c r="KD481" s="1537"/>
      <c r="KE481" s="1537"/>
      <c r="KF481" s="1537"/>
      <c r="KG481" s="1537"/>
      <c r="KH481" s="1537"/>
      <c r="KI481" s="1537"/>
      <c r="KJ481" s="1537"/>
      <c r="KK481" s="1537"/>
      <c r="KL481" s="1537"/>
      <c r="KM481" s="1537"/>
      <c r="KN481" s="1537"/>
      <c r="KO481" s="1537"/>
      <c r="KP481" s="1537"/>
      <c r="KQ481" s="1537"/>
      <c r="KR481" s="1537"/>
      <c r="KS481" s="1537"/>
      <c r="KT481" s="1537"/>
      <c r="KU481" s="1537"/>
      <c r="KV481" s="1537"/>
      <c r="KW481" s="1537"/>
      <c r="KX481" s="1537"/>
      <c r="KY481" s="1537"/>
    </row>
    <row r="482" spans="1:950" s="1540" customFormat="1" ht="51">
      <c r="A482" s="1540">
        <f>PJCTrackingNumber</f>
        <v>0</v>
      </c>
      <c r="B482" s="1540">
        <f>PJCApplicationDate</f>
        <v>42055</v>
      </c>
      <c r="C482" s="1540" t="str">
        <f>PJCProjectName</f>
        <v>Kent Place Homes</v>
      </c>
      <c r="D482" s="1540" t="str">
        <f>PJCProjectAddress</f>
        <v>Scattered Sites</v>
      </c>
      <c r="E482" s="1540" t="str">
        <f>PJCProjectCity</f>
        <v>Columbus</v>
      </c>
      <c r="F482" s="1540">
        <f>PJCProjectZip</f>
        <v>432052933</v>
      </c>
      <c r="G482" s="1540" t="str">
        <f>PJCProjectCounty</f>
        <v>Franklin</v>
      </c>
      <c r="H482" s="1540">
        <f>C13</f>
        <v>15</v>
      </c>
      <c r="I482" s="1534">
        <f>C14</f>
        <v>26</v>
      </c>
      <c r="J482" s="1541">
        <f>C15</f>
        <v>3</v>
      </c>
      <c r="K482" s="1542" t="str">
        <f>IF(B383="yes","nc",IF(B384="yes","ar",IF(B385="yes","sr",0)))</f>
        <v>nc</v>
      </c>
      <c r="L482" s="1542" t="str">
        <f>CONCATENATE(C16,",",D16,",",E16,",",F16,",",G16,",",H16)</f>
        <v>54.2,,,,,</v>
      </c>
      <c r="M482" s="1542">
        <f>PJCPercentAMGI60</f>
        <v>53</v>
      </c>
      <c r="N482" s="1544">
        <f>'Housing Credit'!E142</f>
        <v>0.6</v>
      </c>
      <c r="O482" s="1542">
        <f>PJCPercentAMGI50</f>
        <v>0</v>
      </c>
      <c r="P482" s="1544">
        <f>'Housing Credit'!E144</f>
        <v>0.5</v>
      </c>
      <c r="Q482" s="1542">
        <f>PJCPercentAMGI35</f>
        <v>0</v>
      </c>
      <c r="R482" s="1544">
        <f>'Housing Credit'!E146</f>
        <v>0.3</v>
      </c>
      <c r="S482" s="1542" t="str">
        <f>C25</f>
        <v>Buckeye Community Forty Four, LP</v>
      </c>
      <c r="T482" s="1542" t="str">
        <f>CRMOwnerAddress</f>
        <v>3021 E. Dublin-Granville Road</v>
      </c>
      <c r="U482" s="1542" t="str">
        <f>CRMOwnerCity</f>
        <v>Columbus</v>
      </c>
      <c r="V482" s="1542" t="str">
        <f>F27</f>
        <v>Franklin</v>
      </c>
      <c r="W482" s="1542" t="str">
        <f>CRMOwnerState</f>
        <v>Ohio</v>
      </c>
      <c r="X482" s="1542">
        <f>CRMOwnerZip</f>
        <v>432314031</v>
      </c>
      <c r="Y482" s="1542" t="str">
        <f>CRMFedTaxID</f>
        <v>TBD</v>
      </c>
      <c r="Z482" s="1542" t="str">
        <f>IF(G120="np","np",IF(G120="fp","fp",W364))</f>
        <v>np</v>
      </c>
      <c r="AA482" s="1542" t="str">
        <f>IF(E82="yes","yes",IF(E110="yes","yes","no"))</f>
        <v>yes</v>
      </c>
      <c r="AB482" s="1542" t="str">
        <f>IF(B85="yes","yes",IF(B113="yes","yes","no"))</f>
        <v>no</v>
      </c>
      <c r="AC482" s="1542" t="str">
        <f>E46</f>
        <v>Boone</v>
      </c>
      <c r="AD482" s="1542" t="str">
        <f>H46</f>
        <v>Steven</v>
      </c>
      <c r="AE482" s="1542" t="str">
        <f>H47</f>
        <v>Mr.</v>
      </c>
      <c r="AF482" s="1542">
        <f>E49</f>
        <v>6149422001</v>
      </c>
      <c r="AG482" s="1542">
        <f>E50</f>
        <v>6149422000</v>
      </c>
      <c r="AH482" s="1542" t="str">
        <f>H49</f>
        <v>sboone@buckeyehope.org</v>
      </c>
      <c r="AI482" s="1542" t="str">
        <f>H50</f>
        <v>www.buckeyehope.org</v>
      </c>
      <c r="AJ482" s="1541" t="str">
        <f>E35</f>
        <v>Boone</v>
      </c>
      <c r="AK482" s="1541" t="str">
        <f>H35</f>
        <v>Steven</v>
      </c>
      <c r="AL482" s="1541" t="str">
        <f>H36</f>
        <v>Mr.</v>
      </c>
      <c r="AM482" s="1541" t="str">
        <f>E35</f>
        <v>Boone</v>
      </c>
      <c r="AN482" s="1542">
        <f>E43</f>
        <v>6145086495</v>
      </c>
      <c r="AO482" s="1542" t="str">
        <f>CRMContactEmail</f>
        <v>sboone@buckeyehope.org</v>
      </c>
      <c r="AP482" s="1542" t="str">
        <f>CRMContactWeb</f>
        <v>www.buckeyehope.org</v>
      </c>
      <c r="AQ482" s="1541" t="str">
        <f>E42</f>
        <v>Petroni</v>
      </c>
      <c r="AR482" s="1542" t="str">
        <f>H42</f>
        <v xml:space="preserve">David </v>
      </c>
      <c r="AS482" s="1587">
        <f>E43</f>
        <v>6145086495</v>
      </c>
      <c r="AT482" s="1541" t="str">
        <f>H43</f>
        <v>dpetroni@buckeyehope.org</v>
      </c>
      <c r="AU482" s="1542">
        <f>D341</f>
        <v>4.2</v>
      </c>
      <c r="AV482" s="1542">
        <f t="shared" ref="AV482:BA482" si="3">C418</f>
        <v>0</v>
      </c>
      <c r="AW482" s="1542">
        <f t="shared" si="3"/>
        <v>0</v>
      </c>
      <c r="AX482" s="1542">
        <f t="shared" si="3"/>
        <v>0</v>
      </c>
      <c r="AY482" s="1542">
        <f t="shared" si="3"/>
        <v>0</v>
      </c>
      <c r="AZ482" s="1542">
        <f t="shared" si="3"/>
        <v>45</v>
      </c>
      <c r="BA482" s="1542">
        <f t="shared" si="3"/>
        <v>8</v>
      </c>
      <c r="BB482" s="1542">
        <f>D389+E389</f>
        <v>53</v>
      </c>
      <c r="BC482" s="1542">
        <f>D391+E391</f>
        <v>53</v>
      </c>
      <c r="BD482" s="1542">
        <f>D399</f>
        <v>53</v>
      </c>
      <c r="BE482" s="1542">
        <f>$E432</f>
        <v>119889</v>
      </c>
      <c r="BF482" s="1542">
        <f>$E433</f>
        <v>0</v>
      </c>
      <c r="BG482" s="1542">
        <f>E434</f>
        <v>2656</v>
      </c>
      <c r="BH482" s="1542">
        <f>E435</f>
        <v>0</v>
      </c>
      <c r="BI482" s="1542">
        <f>E436</f>
        <v>64316</v>
      </c>
      <c r="BJ482" s="1542">
        <f>E437</f>
        <v>0</v>
      </c>
      <c r="BK482" s="1542">
        <f>E438</f>
        <v>0</v>
      </c>
      <c r="BL482" s="1542">
        <f>E439</f>
        <v>0</v>
      </c>
      <c r="BM482" s="1542">
        <f>E440</f>
        <v>0</v>
      </c>
      <c r="BN482" s="1542">
        <f>E441</f>
        <v>9061</v>
      </c>
      <c r="BO482" s="1542">
        <f>E442</f>
        <v>0</v>
      </c>
      <c r="BP482" s="1542">
        <f>E443</f>
        <v>0</v>
      </c>
      <c r="BQ482" s="1542">
        <f>E444</f>
        <v>7146</v>
      </c>
      <c r="BR482" s="1542">
        <f>E445</f>
        <v>21150</v>
      </c>
      <c r="BS482" s="1542">
        <f>E446</f>
        <v>15560</v>
      </c>
      <c r="BT482" s="1542">
        <f>E447</f>
        <v>0</v>
      </c>
      <c r="BU482" s="1542">
        <f>E448</f>
        <v>64316</v>
      </c>
      <c r="BV482" s="1542">
        <f>E449</f>
        <v>0</v>
      </c>
      <c r="BW482" s="1542">
        <f>E450</f>
        <v>119889</v>
      </c>
      <c r="BX482" s="1542">
        <f>E451</f>
        <v>2262.0566037735848</v>
      </c>
      <c r="BY482" s="1542">
        <f>Budget!H161</f>
        <v>296417</v>
      </c>
      <c r="BZ482" s="1542"/>
      <c r="CA482" s="1542">
        <f>Budget!$E255</f>
        <v>200380</v>
      </c>
      <c r="CB482" s="1542">
        <f>Budget!$E256</f>
        <v>0</v>
      </c>
      <c r="CC482" s="1542">
        <f>Budget!$E257</f>
        <v>0</v>
      </c>
      <c r="CD482" s="1542">
        <f>Budget!$E258</f>
        <v>0</v>
      </c>
      <c r="CE482" s="1542" t="str">
        <f>Budget!$E259</f>
        <v>Predevelopment Costs</v>
      </c>
      <c r="CF482" s="1542">
        <f>Budget!$E260</f>
        <v>88510</v>
      </c>
      <c r="CG482" s="1542">
        <f>Budget!$E261</f>
        <v>115000</v>
      </c>
      <c r="CH482" s="1542">
        <f>Budget!$E262</f>
        <v>5000</v>
      </c>
      <c r="CI482" s="1542">
        <f>Budget!$E263</f>
        <v>15000</v>
      </c>
      <c r="CJ482" s="1542">
        <f>Budget!$E264</f>
        <v>7500</v>
      </c>
      <c r="CK482" s="1542">
        <f>Budget!$E265</f>
        <v>41000</v>
      </c>
      <c r="CL482" s="1542">
        <f>Budget!$E266</f>
        <v>48000</v>
      </c>
      <c r="CM482" s="1542">
        <f>Budget!$E267</f>
        <v>0</v>
      </c>
      <c r="CN482" s="1542" t="str">
        <f>Budget!$E268</f>
        <v>Site Development Costs</v>
      </c>
      <c r="CO482" s="1542">
        <f>Budget!$E269</f>
        <v>0</v>
      </c>
      <c r="CP482" s="1542">
        <f>Budget!$E270</f>
        <v>0</v>
      </c>
      <c r="CQ482" s="1542">
        <f>Budget!$E271</f>
        <v>1170926</v>
      </c>
      <c r="CR482" s="1542">
        <f>Budget!$E272</f>
        <v>0</v>
      </c>
      <c r="CS482" s="1542" t="str">
        <f>Budget!$E273</f>
        <v>Hard Construction</v>
      </c>
      <c r="CT482" s="1542">
        <f>Budget!$E274</f>
        <v>366344</v>
      </c>
      <c r="CU482" s="1542">
        <f>Budget!$E275</f>
        <v>80289</v>
      </c>
      <c r="CV482" s="1542">
        <f>Budget!$E276</f>
        <v>0</v>
      </c>
      <c r="CW482" s="1542">
        <f>Budget!$E277</f>
        <v>0</v>
      </c>
      <c r="CX482" s="1542">
        <f>Budget!$E278</f>
        <v>5654784</v>
      </c>
      <c r="CY482" s="1542">
        <f>Budget!$E279</f>
        <v>350000</v>
      </c>
      <c r="CZ482" s="1542">
        <f>Budget!$E280</f>
        <v>0</v>
      </c>
      <c r="DA482" s="1542">
        <f>Budget!$E281</f>
        <v>0</v>
      </c>
      <c r="DB482" s="1542">
        <f>Budget!$E282</f>
        <v>358000</v>
      </c>
      <c r="DC482" s="1542">
        <f>Budget!$E283</f>
        <v>156979</v>
      </c>
      <c r="DD482" s="1542">
        <f>Budget!$E284</f>
        <v>146838</v>
      </c>
      <c r="DE482" s="1542">
        <f>Budget!$E285</f>
        <v>293075</v>
      </c>
      <c r="DF482" s="1542">
        <f>Budget!$E286</f>
        <v>0</v>
      </c>
      <c r="DG482" s="1542" t="str">
        <f>Budget!$E287</f>
        <v>Interim Costs/Finance</v>
      </c>
      <c r="DH482" s="1542">
        <f>Budget!$E288</f>
        <v>36671</v>
      </c>
      <c r="DI482" s="1542">
        <f>Budget!$E289</f>
        <v>131546</v>
      </c>
      <c r="DJ482" s="1542">
        <f>Budget!$E290</f>
        <v>73081</v>
      </c>
      <c r="DK482" s="1542">
        <f>Budget!$E291</f>
        <v>16500</v>
      </c>
      <c r="DL482" s="1542">
        <f>Budget!$E292</f>
        <v>0</v>
      </c>
      <c r="DM482" s="1542">
        <f>Budget!$E293</f>
        <v>50000</v>
      </c>
      <c r="DN482" s="1542">
        <f>Budget!$E294</f>
        <v>5000</v>
      </c>
      <c r="DO482" s="1542">
        <f>Budget!$E295</f>
        <v>11600</v>
      </c>
      <c r="DP482" s="1542" t="str">
        <f>Budget!$E296</f>
        <v>Professional Fees</v>
      </c>
      <c r="DQ482" s="1542">
        <f>Budget!$E297</f>
        <v>55000</v>
      </c>
      <c r="DR482" s="1542">
        <f>Budget!$E298</f>
        <v>18000</v>
      </c>
      <c r="DS482" s="1542">
        <f>Budget!$E299</f>
        <v>1634000</v>
      </c>
      <c r="DT482" s="1542">
        <f>Budget!$E300</f>
        <v>0</v>
      </c>
      <c r="DU482" s="1542">
        <f>Budget!$E301</f>
        <v>1500</v>
      </c>
      <c r="DV482" s="1542">
        <f>Budget!$E302</f>
        <v>0</v>
      </c>
      <c r="DW482" s="1542">
        <f>Budget!$E303</f>
        <v>80000</v>
      </c>
      <c r="DX482" s="1542">
        <f>Budget!$E304</f>
        <v>0</v>
      </c>
      <c r="DY482" s="1542" t="str">
        <f>Budget!$E305</f>
        <v>Compliance Costs</v>
      </c>
      <c r="DZ482" s="1542">
        <f>Budget!$E306</f>
        <v>2000</v>
      </c>
      <c r="EA482" s="1542">
        <f>Budget!$E307</f>
        <v>58200</v>
      </c>
      <c r="EB482" s="1542">
        <f>Budget!$E308</f>
        <v>47700</v>
      </c>
      <c r="EC482" s="1542">
        <f>Budget!$E309</f>
        <v>0</v>
      </c>
      <c r="ED482" s="1542" t="str">
        <f>Budget!$E310</f>
        <v>Reserves</v>
      </c>
      <c r="EE482" s="1542">
        <f>Budget!$E311</f>
        <v>166414</v>
      </c>
      <c r="EF482" s="1542">
        <f>Budget!$E312</f>
        <v>0</v>
      </c>
      <c r="EG482" s="1542">
        <f>Budget!$E313</f>
        <v>60000</v>
      </c>
      <c r="EH482" s="1542">
        <f>Budget!$E314</f>
        <v>11544837</v>
      </c>
      <c r="EI482" s="1542"/>
      <c r="EJ482" s="1542">
        <f>IF(B217="yes",(F217),0)</f>
        <v>0</v>
      </c>
      <c r="EK482" s="1542">
        <f>IF(B221="YES",(F221),0)</f>
        <v>0</v>
      </c>
      <c r="EL482" s="1542">
        <f>IF(B222="YES",(F222),0)</f>
        <v>0</v>
      </c>
      <c r="EM482" s="1542">
        <f>IF(B224="YES",(F224),0)</f>
        <v>0.1</v>
      </c>
      <c r="EN482" s="1542">
        <f>IF(B220="YES",(F220),0)</f>
        <v>0</v>
      </c>
      <c r="EO482" s="1542" t="str">
        <f>PJCFederalHistoricRehabilitationTaxCredits</f>
        <v>No</v>
      </c>
      <c r="EP482" s="1542" t="str">
        <f>D19</f>
        <v>Yes</v>
      </c>
      <c r="EQ482" s="1542" t="str">
        <f>D18</f>
        <v>Yes</v>
      </c>
      <c r="ER482" s="1542" t="str">
        <f>IF(SUM('Housing Credit'!BK61:BM61)&gt;0,"YES","NO")</f>
        <v>NO</v>
      </c>
      <c r="ES482" s="1542">
        <f>'Housing Credit'!BK39</f>
        <v>0</v>
      </c>
      <c r="ET482" s="1542">
        <f>SUM('Housing Credit'!BL39:BM39)</f>
        <v>0</v>
      </c>
      <c r="EU482" s="1542">
        <f>'Housing Credit'!BM48</f>
        <v>0</v>
      </c>
      <c r="EV482" s="1542">
        <f>'Housing Credit'!BK53</f>
        <v>0</v>
      </c>
      <c r="EW482" s="1542">
        <f>IF('Housing Credit'!BM53&gt;0,'Housing Credit'!BM53,'Housing Credit'!BL53)</f>
        <v>0</v>
      </c>
      <c r="EX482" s="1542" t="str">
        <f>PJCNameOfFundOrSyndicator</f>
        <v>Ohio Capital Corporation for House</v>
      </c>
      <c r="EY482" s="1542" t="str">
        <f>PJCSaleContactPersonName</f>
        <v>John Kircher</v>
      </c>
      <c r="EZ482" s="1542">
        <f>PJCSaleContactPersonPhone</f>
        <v>6142243446</v>
      </c>
      <c r="FA482" s="1542">
        <f>PJCSaleContactPersonFax</f>
        <v>6142248452</v>
      </c>
      <c r="FB482" s="1542">
        <f>PJCHousingCreditNetEquityFactor</f>
        <v>0.99000003093092814</v>
      </c>
      <c r="FC482" s="1542">
        <f>SUM(Budget!G219:G220)/(SUM('Housing Credit'!D52:F52)*10)</f>
        <v>0.90750845031028093</v>
      </c>
      <c r="FD482" s="1542" t="str">
        <f>IF('Housing Credit'!BI154="Yes","20-50","40-60")</f>
        <v>40-60</v>
      </c>
      <c r="FE482" s="1544">
        <f>PJCPercentAMGI60</f>
        <v>53</v>
      </c>
      <c r="FF482" s="1544">
        <f>'Housing Credit'!E142</f>
        <v>0.6</v>
      </c>
      <c r="FG482" s="1542">
        <f>PJCPercentAMGI50</f>
        <v>0</v>
      </c>
      <c r="FH482" s="1544">
        <f>'Housing Credit'!E144</f>
        <v>0.5</v>
      </c>
      <c r="FI482" s="1542">
        <f>PJCPercentAMGI35</f>
        <v>0</v>
      </c>
      <c r="FJ482" s="1544">
        <f>'Housing Credit'!E146</f>
        <v>0.3</v>
      </c>
      <c r="FK482" s="1542" t="str">
        <f>Transmittal!C20</f>
        <v>Select</v>
      </c>
      <c r="FL482" s="1542" t="str">
        <f>Transmittal!C21</f>
        <v>Urban</v>
      </c>
      <c r="FM482" s="1542" t="e">
        <f>SUM(#REF!+#REF!+#REF!)</f>
        <v>#REF!</v>
      </c>
      <c r="FN482" s="1542"/>
      <c r="FO482" s="1542"/>
      <c r="FP482" s="1594">
        <f>'Housing Credit'!E61</f>
        <v>970000</v>
      </c>
      <c r="FQ482" s="1542">
        <f>'Housing Credit'!D52-PJCPreviousAllocationAcquisitionBasis</f>
        <v>0</v>
      </c>
      <c r="FR482" s="1542">
        <f>'Housing Credit'!E52-PJCPreviousAllocationRehabilitationBasis</f>
        <v>33988.5</v>
      </c>
      <c r="FS482" s="1542">
        <f>'Housing Credit'!F52-PJCPreviousAllocationNewConstructionBasis</f>
        <v>1024077.68073</v>
      </c>
      <c r="FT482" s="1542">
        <f>'Housing Credit'!D180</f>
        <v>58200</v>
      </c>
      <c r="FU482" s="1542">
        <f>'Gap Financing'!D72</f>
        <v>210006.47169811319</v>
      </c>
      <c r="FV482" s="1542"/>
      <c r="FW482" s="1542"/>
      <c r="FX482" s="1542"/>
      <c r="FY482" s="1542"/>
      <c r="FZ482" s="1542"/>
      <c r="GA482" s="1542"/>
      <c r="GB482" s="1542"/>
      <c r="GC482" s="1542"/>
      <c r="GD482" s="1542">
        <f>FNCHDAPDollars</f>
        <v>0</v>
      </c>
      <c r="GE482" s="1907">
        <f>Transmittal!D40</f>
        <v>1500000</v>
      </c>
      <c r="GF482" s="1542">
        <f>Transmittal!D42</f>
        <v>0</v>
      </c>
      <c r="GG482" s="1542" t="str">
        <f>CRMMOName</f>
        <v>Kent Place Housing Partners, Inc.</v>
      </c>
      <c r="GH482" s="1542">
        <f>C127</f>
        <v>0.51</v>
      </c>
      <c r="GI482" s="1542" t="str">
        <f>CRM2OwnName</f>
        <v>DFP Facility Holding LLC</v>
      </c>
      <c r="GJ482" s="1543">
        <f>C139</f>
        <v>0.49</v>
      </c>
      <c r="GK482" s="1542">
        <f>CRM3OwnName</f>
        <v>0</v>
      </c>
      <c r="GL482" s="1544">
        <f>C152</f>
        <v>0</v>
      </c>
      <c r="GM482" s="1542" t="str">
        <f>CRMDevDeveloper</f>
        <v>Buckeye Community Hope Foundation</v>
      </c>
      <c r="GN482" s="1542" t="str">
        <f>CRMGenCon</f>
        <v>MCR Services, Inc.</v>
      </c>
      <c r="GO482" s="1542" t="str">
        <f>CRMConsFirm</f>
        <v>N/A</v>
      </c>
      <c r="GP482" s="1542" t="str">
        <f>CRMMGName</f>
        <v>RLJ Management Co., Inc.</v>
      </c>
      <c r="GQ482" s="1542" t="str">
        <f>PJCSection8HAPSubsidy</f>
        <v>No</v>
      </c>
      <c r="GR482" s="1542" t="str">
        <f>PJCTroubledRuralDevelopment</f>
        <v>No</v>
      </c>
      <c r="GS482" s="1542" t="str">
        <f>PJCHUDPortfolioReengineeringApproved</f>
        <v>No</v>
      </c>
      <c r="GT482" s="1542" t="str">
        <f>PJCHUDSection202Or811</f>
        <v>No</v>
      </c>
      <c r="GU482" s="1542" t="str">
        <f>PJCHUDSection236WithDecoupledIRP</f>
        <v>No</v>
      </c>
      <c r="GV482" s="1542" t="str">
        <f>PJCReceivedHousingCredits1987To1994</f>
        <v>No</v>
      </c>
      <c r="GW482" s="1542">
        <f>IF(B224="YES",F224,0)</f>
        <v>0.1</v>
      </c>
      <c r="GX482" s="1542" t="str">
        <f>FNCInitialAppMFBP</f>
        <v>No</v>
      </c>
      <c r="GY482" s="1541">
        <f>PJCSFDet1Floor</f>
        <v>4</v>
      </c>
      <c r="GZ482" s="1542">
        <f>PJCSFDet2Floor</f>
        <v>49</v>
      </c>
      <c r="HA482" s="1542">
        <f>PJCSFDet3Floor</f>
        <v>0</v>
      </c>
      <c r="HB482" s="1542">
        <f>PJCSFDet4Floor</f>
        <v>0</v>
      </c>
      <c r="HC482" s="1542" t="str">
        <f>PJCSFDetElevator</f>
        <v>No</v>
      </c>
      <c r="HD482" s="1542">
        <f>PJCSFDetTotalUnits</f>
        <v>53</v>
      </c>
      <c r="HE482" s="1542">
        <f>PJCSFTown1Floor</f>
        <v>0</v>
      </c>
      <c r="HF482" s="1542">
        <f>PJCSFTown2Floor</f>
        <v>0</v>
      </c>
      <c r="HG482" s="1541">
        <f>F407</f>
        <v>0</v>
      </c>
      <c r="HH482" s="1541">
        <f>G407</f>
        <v>0</v>
      </c>
      <c r="HI482" s="1541">
        <f>H407</f>
        <v>0</v>
      </c>
      <c r="HJ482" s="1541">
        <f>I407</f>
        <v>0</v>
      </c>
      <c r="HK482" s="1541">
        <f>D408</f>
        <v>0</v>
      </c>
      <c r="HL482" s="1541">
        <f>E408</f>
        <v>0</v>
      </c>
      <c r="HM482" s="1541">
        <f>F408</f>
        <v>0</v>
      </c>
      <c r="HN482" s="1541">
        <f>G408</f>
        <v>0</v>
      </c>
      <c r="HO482" s="1541">
        <f>H408</f>
        <v>0</v>
      </c>
      <c r="HP482" s="1541">
        <f>D409</f>
        <v>0</v>
      </c>
      <c r="HQ482" s="1541">
        <f t="shared" ref="HQ482:HV482" si="4">D409</f>
        <v>0</v>
      </c>
      <c r="HR482" s="1541">
        <f t="shared" si="4"/>
        <v>0</v>
      </c>
      <c r="HS482" s="1541">
        <f t="shared" si="4"/>
        <v>0</v>
      </c>
      <c r="HT482" s="1541">
        <f t="shared" si="4"/>
        <v>0</v>
      </c>
      <c r="HU482" s="1541">
        <f t="shared" si="4"/>
        <v>0</v>
      </c>
      <c r="HV482" s="1541">
        <f t="shared" si="4"/>
        <v>0</v>
      </c>
      <c r="HW482" s="1541">
        <f>D76</f>
        <v>0</v>
      </c>
      <c r="HX482" s="1541">
        <f>E410</f>
        <v>0</v>
      </c>
      <c r="HY482" s="1541">
        <f>F410</f>
        <v>0</v>
      </c>
      <c r="HZ482" s="1541">
        <f>G410</f>
        <v>0</v>
      </c>
      <c r="IA482" s="1541">
        <f>H410</f>
        <v>0</v>
      </c>
      <c r="IB482" s="1541">
        <f>I410</f>
        <v>0</v>
      </c>
      <c r="IC482" s="1537"/>
      <c r="ID482" s="1537"/>
      <c r="IE482" s="1537"/>
      <c r="IF482" s="1537"/>
      <c r="IG482" s="1537"/>
      <c r="IH482" s="1537"/>
      <c r="II482" s="1537"/>
      <c r="IJ482" s="1537"/>
      <c r="IK482" s="1537"/>
      <c r="IL482" s="1537"/>
      <c r="IM482" s="1537"/>
      <c r="IN482" s="1537"/>
      <c r="IO482" s="1537"/>
      <c r="IP482" s="1537"/>
      <c r="IQ482" s="1537"/>
      <c r="IR482" s="1537"/>
      <c r="IS482" s="1537"/>
      <c r="IT482" s="1537"/>
      <c r="IU482" s="1537"/>
      <c r="IV482" s="1537"/>
      <c r="IW482" s="1537"/>
      <c r="IX482" s="1537"/>
      <c r="IY482" s="1537"/>
      <c r="IZ482" s="1537"/>
      <c r="JA482" s="1537"/>
      <c r="JB482" s="1537"/>
      <c r="JC482" s="1537"/>
      <c r="JD482" s="1537"/>
      <c r="JE482" s="1537"/>
      <c r="JF482" s="1537"/>
      <c r="JG482" s="1537"/>
      <c r="JH482" s="1537"/>
      <c r="JI482" s="1537"/>
      <c r="JJ482" s="1537"/>
      <c r="JK482" s="1537"/>
      <c r="JL482" s="1537"/>
      <c r="JM482" s="1537"/>
      <c r="JN482" s="1537"/>
      <c r="JO482" s="1537"/>
      <c r="JP482" s="1537"/>
      <c r="JQ482" s="1537"/>
      <c r="JR482" s="1537"/>
      <c r="JS482" s="1537"/>
      <c r="JT482" s="1537"/>
      <c r="JU482" s="1537"/>
      <c r="JV482" s="1537"/>
      <c r="JW482" s="1537"/>
      <c r="JX482" s="1537"/>
      <c r="JY482" s="1537"/>
      <c r="JZ482" s="1537"/>
      <c r="KA482" s="1537"/>
      <c r="KB482" s="1537"/>
      <c r="KC482" s="1537"/>
      <c r="KD482" s="1537"/>
      <c r="KE482" s="1537"/>
      <c r="KF482" s="1537"/>
      <c r="KG482" s="1537"/>
      <c r="KH482" s="1537"/>
      <c r="KI482" s="1537"/>
      <c r="KJ482" s="1537"/>
      <c r="KK482" s="1537"/>
      <c r="KL482" s="1537"/>
      <c r="KM482" s="1537"/>
      <c r="KN482" s="1537"/>
      <c r="KO482" s="1537"/>
      <c r="KP482" s="1537"/>
      <c r="KQ482" s="1537"/>
      <c r="KR482" s="1537"/>
      <c r="KS482" s="1537"/>
      <c r="KT482" s="1537"/>
      <c r="KU482" s="1537"/>
      <c r="KV482" s="1537"/>
      <c r="KW482" s="1537"/>
      <c r="KX482" s="1537"/>
      <c r="KY482" s="1537"/>
      <c r="KZ482" s="1545"/>
      <c r="LA482" s="1545"/>
      <c r="LB482" s="1545"/>
      <c r="LC482" s="1545"/>
      <c r="LD482" s="1545"/>
      <c r="LE482" s="1545"/>
      <c r="LF482" s="1545"/>
      <c r="LG482" s="1545"/>
      <c r="LH482" s="1545"/>
      <c r="LI482" s="1545"/>
      <c r="LJ482" s="1545"/>
      <c r="LK482" s="1545"/>
      <c r="LL482" s="1545"/>
      <c r="LM482" s="1545"/>
      <c r="LN482" s="1545"/>
      <c r="LO482" s="1545"/>
      <c r="LP482" s="1545"/>
      <c r="LQ482" s="1545"/>
      <c r="LR482" s="1545"/>
      <c r="LS482" s="1545"/>
      <c r="LT482" s="1545"/>
      <c r="LU482" s="1545"/>
      <c r="LV482" s="1545"/>
      <c r="LW482" s="1545"/>
      <c r="LX482" s="1545"/>
      <c r="LY482" s="1545"/>
      <c r="LZ482" s="1545"/>
      <c r="MA482" s="1545"/>
      <c r="MB482" s="1545"/>
      <c r="MC482" s="1545"/>
      <c r="MD482" s="1545"/>
      <c r="ME482" s="1545"/>
      <c r="MF482" s="1545"/>
      <c r="MG482" s="1545"/>
      <c r="MH482" s="1545"/>
      <c r="MI482" s="1545"/>
      <c r="MJ482" s="1545"/>
      <c r="MK482" s="1545"/>
      <c r="ML482" s="1545"/>
      <c r="MM482" s="1545"/>
      <c r="MN482" s="1545"/>
      <c r="MO482" s="1545"/>
      <c r="MP482" s="1545"/>
      <c r="MQ482" s="1545"/>
      <c r="MR482" s="1545"/>
      <c r="MS482" s="1545"/>
      <c r="MT482" s="1545"/>
      <c r="MU482" s="1545"/>
      <c r="MV482" s="1545"/>
      <c r="MW482" s="1545"/>
      <c r="MX482" s="1545"/>
      <c r="MY482" s="1545"/>
      <c r="MZ482" s="1545"/>
      <c r="NA482" s="1545"/>
      <c r="NB482" s="1545"/>
      <c r="NC482" s="1545"/>
      <c r="ND482" s="1545"/>
      <c r="NE482" s="1545"/>
      <c r="NF482" s="1545"/>
      <c r="NG482" s="1545"/>
      <c r="NH482" s="1545"/>
      <c r="NI482" s="1545"/>
      <c r="NJ482" s="1545"/>
      <c r="NK482" s="1545"/>
      <c r="NL482" s="1545"/>
      <c r="NM482" s="1545"/>
      <c r="NN482" s="1545"/>
      <c r="NO482" s="1545"/>
      <c r="NP482" s="1545"/>
      <c r="NQ482" s="1545"/>
      <c r="NR482" s="1545"/>
      <c r="NS482" s="1545"/>
      <c r="NT482" s="1545"/>
      <c r="NU482" s="1545"/>
      <c r="NV482" s="1545"/>
      <c r="NW482" s="1545"/>
      <c r="NX482" s="1545"/>
      <c r="NY482" s="1545"/>
      <c r="NZ482" s="1545"/>
      <c r="OA482" s="1545"/>
      <c r="OB482" s="1545"/>
      <c r="OC482" s="1545"/>
      <c r="OD482" s="1545"/>
      <c r="OE482" s="1545"/>
      <c r="OF482" s="1545"/>
      <c r="OG482" s="1545"/>
      <c r="OH482" s="1545"/>
      <c r="OI482" s="1545"/>
      <c r="OJ482" s="1545"/>
      <c r="OK482" s="1545"/>
      <c r="OL482" s="1545"/>
      <c r="OM482" s="1545"/>
      <c r="ON482" s="1545"/>
      <c r="OO482" s="1545"/>
      <c r="OP482" s="1545"/>
      <c r="OQ482" s="1545"/>
      <c r="OR482" s="1545"/>
      <c r="OS482" s="1545"/>
      <c r="OT482" s="1545"/>
      <c r="OU482" s="1545"/>
      <c r="OV482" s="1545"/>
      <c r="OW482" s="1545"/>
      <c r="OX482" s="1545"/>
      <c r="OY482" s="1545"/>
      <c r="OZ482" s="1545"/>
      <c r="PA482" s="1545"/>
      <c r="PB482" s="1545"/>
      <c r="PC482" s="1545"/>
      <c r="PD482" s="1545"/>
      <c r="PE482" s="1545"/>
      <c r="PF482" s="1545"/>
      <c r="PG482" s="1545"/>
      <c r="PH482" s="1545"/>
      <c r="PI482" s="1545"/>
      <c r="PJ482" s="1545"/>
      <c r="PK482" s="1545"/>
      <c r="PL482" s="1545"/>
      <c r="PM482" s="1545"/>
      <c r="PN482" s="1545"/>
      <c r="PO482" s="1545"/>
      <c r="PP482" s="1545"/>
      <c r="PQ482" s="1545"/>
      <c r="PR482" s="1545"/>
      <c r="PS482" s="1545"/>
      <c r="PT482" s="1545"/>
      <c r="PU482" s="1545"/>
      <c r="PV482" s="1545"/>
      <c r="PW482" s="1545"/>
      <c r="PX482" s="1545"/>
      <c r="PY482" s="1545"/>
      <c r="PZ482" s="1545"/>
      <c r="QA482" s="1545"/>
      <c r="QB482" s="1545"/>
      <c r="QC482" s="1545"/>
      <c r="QD482" s="1545"/>
      <c r="QE482" s="1545"/>
      <c r="QF482" s="1545"/>
      <c r="QG482" s="1545"/>
      <c r="QH482" s="1545"/>
      <c r="QI482" s="1545"/>
      <c r="QJ482" s="1545"/>
      <c r="QK482" s="1545"/>
      <c r="QL482" s="1545"/>
      <c r="QM482" s="1545"/>
      <c r="QN482" s="1545"/>
      <c r="QO482" s="1545"/>
      <c r="QP482" s="1545"/>
      <c r="QQ482" s="1545"/>
      <c r="QR482" s="1545"/>
      <c r="QS482" s="1545"/>
      <c r="QT482" s="1545"/>
      <c r="QU482" s="1545"/>
      <c r="QV482" s="1545"/>
      <c r="QW482" s="1545"/>
      <c r="QX482" s="1545"/>
      <c r="QY482" s="1545"/>
      <c r="QZ482" s="1545"/>
      <c r="RA482" s="1545"/>
      <c r="RB482" s="1545"/>
      <c r="RC482" s="1545"/>
      <c r="RD482" s="1545"/>
      <c r="RE482" s="1545"/>
      <c r="RF482" s="1545"/>
      <c r="RG482" s="1545"/>
      <c r="RH482" s="1545"/>
      <c r="RI482" s="1545"/>
      <c r="RJ482" s="1545"/>
      <c r="RK482" s="1545"/>
      <c r="RL482" s="1545"/>
      <c r="RM482" s="1545"/>
      <c r="RN482" s="1545"/>
      <c r="RO482" s="1545"/>
      <c r="RP482" s="1545"/>
      <c r="RQ482" s="1545"/>
      <c r="RR482" s="1545"/>
      <c r="RS482" s="1545"/>
      <c r="RT482" s="1545"/>
      <c r="RU482" s="1545"/>
      <c r="RV482" s="1545"/>
      <c r="RW482" s="1545"/>
      <c r="RX482" s="1545"/>
      <c r="RY482" s="1545"/>
      <c r="RZ482" s="1545"/>
      <c r="SA482" s="1545"/>
      <c r="SB482" s="1545"/>
      <c r="SC482" s="1545"/>
      <c r="SD482" s="1545"/>
      <c r="SE482" s="1545"/>
      <c r="SF482" s="1545"/>
      <c r="SG482" s="1545"/>
      <c r="SH482" s="1545"/>
      <c r="SI482" s="1545"/>
      <c r="SJ482" s="1545"/>
      <c r="SK482" s="1545"/>
      <c r="SL482" s="1545"/>
      <c r="SM482" s="1545"/>
      <c r="SN482" s="1545"/>
      <c r="SO482" s="1545"/>
      <c r="SP482" s="1545"/>
      <c r="SQ482" s="1545"/>
      <c r="SR482" s="1545"/>
      <c r="SS482" s="1545"/>
      <c r="ST482" s="1545"/>
      <c r="SU482" s="1545"/>
      <c r="SV482" s="1545"/>
      <c r="SW482" s="1545"/>
      <c r="SX482" s="1545"/>
      <c r="SY482" s="1545"/>
      <c r="SZ482" s="1545"/>
      <c r="TA482" s="1545"/>
      <c r="TB482" s="1545"/>
      <c r="TC482" s="1545"/>
      <c r="TD482" s="1545"/>
      <c r="TE482" s="1545"/>
      <c r="TF482" s="1545"/>
      <c r="TG482" s="1545"/>
      <c r="TH482" s="1545"/>
      <c r="TI482" s="1545"/>
      <c r="TJ482" s="1545"/>
      <c r="TK482" s="1545"/>
      <c r="TL482" s="1545"/>
      <c r="TM482" s="1545"/>
      <c r="TN482" s="1545"/>
      <c r="TO482" s="1545"/>
      <c r="TP482" s="1545"/>
      <c r="TQ482" s="1545"/>
      <c r="TR482" s="1545"/>
      <c r="TS482" s="1545"/>
      <c r="TT482" s="1545"/>
      <c r="TU482" s="1545"/>
      <c r="TV482" s="1545"/>
      <c r="TW482" s="1545"/>
      <c r="TX482" s="1545"/>
      <c r="TY482" s="1545"/>
      <c r="TZ482" s="1545"/>
      <c r="UA482" s="1545"/>
      <c r="UB482" s="1545"/>
      <c r="UC482" s="1545"/>
      <c r="UD482" s="1545"/>
      <c r="UE482" s="1545"/>
      <c r="UF482" s="1545"/>
      <c r="UG482" s="1545"/>
      <c r="UH482" s="1545"/>
      <c r="UI482" s="1545"/>
      <c r="UJ482" s="1545"/>
      <c r="UK482" s="1545"/>
      <c r="UL482" s="1545"/>
      <c r="UM482" s="1545"/>
      <c r="UN482" s="1545"/>
      <c r="UO482" s="1545"/>
      <c r="UP482" s="1545"/>
      <c r="UQ482" s="1545"/>
      <c r="UR482" s="1545"/>
      <c r="US482" s="1545"/>
      <c r="UT482" s="1545"/>
      <c r="UU482" s="1545"/>
      <c r="UV482" s="1545"/>
      <c r="UW482" s="1545"/>
      <c r="UX482" s="1545"/>
      <c r="UY482" s="1545"/>
      <c r="UZ482" s="1545"/>
      <c r="VA482" s="1545"/>
      <c r="VB482" s="1545"/>
      <c r="VC482" s="1545"/>
      <c r="VD482" s="1545"/>
      <c r="VE482" s="1545"/>
      <c r="VF482" s="1545"/>
      <c r="VG482" s="1545"/>
      <c r="VH482" s="1545"/>
      <c r="VI482" s="1545"/>
      <c r="VJ482" s="1545"/>
      <c r="VK482" s="1545"/>
      <c r="VL482" s="1545"/>
      <c r="VM482" s="1545"/>
      <c r="VN482" s="1545"/>
      <c r="VO482" s="1545"/>
      <c r="VP482" s="1545"/>
      <c r="VQ482" s="1545"/>
      <c r="VR482" s="1545"/>
      <c r="VS482" s="1545"/>
      <c r="VT482" s="1545"/>
      <c r="VU482" s="1545"/>
      <c r="VV482" s="1545"/>
      <c r="VW482" s="1545"/>
      <c r="VX482" s="1545"/>
      <c r="VY482" s="1545"/>
      <c r="VZ482" s="1545"/>
      <c r="WA482" s="1545"/>
      <c r="WB482" s="1545"/>
      <c r="WC482" s="1545"/>
      <c r="WD482" s="1545"/>
      <c r="WE482" s="1545"/>
      <c r="WF482" s="1545"/>
      <c r="WG482" s="1545"/>
      <c r="WH482" s="1545"/>
      <c r="WI482" s="1545"/>
      <c r="WJ482" s="1545"/>
      <c r="WK482" s="1545"/>
      <c r="WL482" s="1545"/>
      <c r="WM482" s="1545"/>
      <c r="WN482" s="1545"/>
      <c r="WO482" s="1545"/>
      <c r="WP482" s="1545"/>
      <c r="WQ482" s="1545"/>
      <c r="WR482" s="1545"/>
      <c r="WS482" s="1545"/>
      <c r="WT482" s="1545"/>
      <c r="WU482" s="1545"/>
      <c r="WV482" s="1545"/>
      <c r="WW482" s="1545"/>
      <c r="WX482" s="1545"/>
      <c r="WY482" s="1545"/>
      <c r="WZ482" s="1545"/>
      <c r="XA482" s="1545"/>
      <c r="XB482" s="1545"/>
      <c r="XC482" s="1545"/>
      <c r="XD482" s="1545"/>
      <c r="XE482" s="1545"/>
      <c r="XF482" s="1545"/>
      <c r="XG482" s="1545"/>
      <c r="XH482" s="1545"/>
      <c r="XI482" s="1545"/>
      <c r="XJ482" s="1545"/>
      <c r="XK482" s="1545"/>
      <c r="XL482" s="1545"/>
      <c r="XM482" s="1545"/>
      <c r="XN482" s="1545"/>
      <c r="XO482" s="1545"/>
      <c r="XP482" s="1545"/>
      <c r="XQ482" s="1545"/>
      <c r="XR482" s="1545"/>
      <c r="XS482" s="1545"/>
      <c r="XT482" s="1545"/>
      <c r="XU482" s="1545"/>
      <c r="XV482" s="1545"/>
      <c r="XW482" s="1545"/>
      <c r="XX482" s="1545"/>
      <c r="XY482" s="1545"/>
      <c r="XZ482" s="1545"/>
      <c r="YA482" s="1545"/>
      <c r="YB482" s="1545"/>
      <c r="YC482" s="1545"/>
      <c r="YD482" s="1545"/>
      <c r="YE482" s="1545"/>
      <c r="YF482" s="1545"/>
      <c r="YG482" s="1545"/>
      <c r="YH482" s="1545"/>
      <c r="YI482" s="1545"/>
      <c r="YJ482" s="1545"/>
      <c r="YK482" s="1545"/>
      <c r="YL482" s="1545"/>
      <c r="YM482" s="1545"/>
      <c r="YN482" s="1545"/>
      <c r="YO482" s="1545"/>
      <c r="YP482" s="1545"/>
      <c r="YQ482" s="1545"/>
      <c r="YR482" s="1545"/>
      <c r="YS482" s="1545"/>
      <c r="YT482" s="1545"/>
      <c r="YU482" s="1545"/>
      <c r="YV482" s="1545"/>
      <c r="YW482" s="1545"/>
      <c r="YX482" s="1545"/>
      <c r="YY482" s="1545"/>
      <c r="YZ482" s="1545"/>
      <c r="ZA482" s="1545"/>
      <c r="ZB482" s="1545"/>
      <c r="ZC482" s="1545"/>
      <c r="ZD482" s="1545"/>
      <c r="ZE482" s="1545"/>
      <c r="ZF482" s="1545"/>
      <c r="ZG482" s="1545"/>
      <c r="ZH482" s="1545"/>
      <c r="ZI482" s="1545"/>
      <c r="ZJ482" s="1545"/>
      <c r="ZK482" s="1545"/>
      <c r="ZL482" s="1545"/>
      <c r="ZM482" s="1545"/>
      <c r="ZN482" s="1545"/>
      <c r="ZO482" s="1545"/>
      <c r="ZP482" s="1545"/>
      <c r="ZQ482" s="1545"/>
      <c r="ZR482" s="1545"/>
      <c r="ZS482" s="1545"/>
      <c r="ZT482" s="1545"/>
      <c r="ZU482" s="1545"/>
      <c r="ZV482" s="1545"/>
      <c r="ZW482" s="1545"/>
      <c r="ZX482" s="1545"/>
      <c r="ZY482" s="1545"/>
      <c r="ZZ482" s="1545"/>
      <c r="AAA482" s="1545"/>
      <c r="AAB482" s="1545"/>
      <c r="AAC482" s="1545"/>
      <c r="AAD482" s="1545"/>
      <c r="AAE482" s="1545"/>
      <c r="AAF482" s="1545"/>
      <c r="AAG482" s="1545"/>
      <c r="AAH482" s="1545"/>
      <c r="AAI482" s="1545"/>
      <c r="AAJ482" s="1545"/>
      <c r="AAK482" s="1545"/>
      <c r="AAL482" s="1545"/>
      <c r="AAM482" s="1545"/>
      <c r="AAN482" s="1545"/>
      <c r="AAO482" s="1545"/>
      <c r="AAP482" s="1545"/>
      <c r="AAQ482" s="1545"/>
      <c r="AAR482" s="1545"/>
      <c r="AAS482" s="1545"/>
      <c r="AAT482" s="1545"/>
      <c r="AAU482" s="1545"/>
      <c r="AAV482" s="1545"/>
      <c r="AAW482" s="1545"/>
      <c r="AAX482" s="1545"/>
      <c r="AAY482" s="1545"/>
      <c r="AAZ482" s="1545"/>
      <c r="ABA482" s="1545"/>
      <c r="ABB482" s="1545"/>
      <c r="ABC482" s="1545"/>
      <c r="ABD482" s="1545"/>
      <c r="ABE482" s="1545"/>
      <c r="ABF482" s="1545"/>
      <c r="ABG482" s="1545"/>
      <c r="ABH482" s="1545"/>
      <c r="ABI482" s="1545"/>
      <c r="ABJ482" s="1545"/>
      <c r="ABK482" s="1545"/>
      <c r="ABL482" s="1545"/>
      <c r="ABM482" s="1545"/>
      <c r="ABN482" s="1545"/>
      <c r="ABO482" s="1545"/>
      <c r="ABP482" s="1545"/>
      <c r="ABQ482" s="1545"/>
      <c r="ABR482" s="1545"/>
      <c r="ABS482" s="1545"/>
      <c r="ABT482" s="1545"/>
      <c r="ABU482" s="1545"/>
      <c r="ABV482" s="1545"/>
      <c r="ABW482" s="1545"/>
      <c r="ABX482" s="1545"/>
      <c r="ABY482" s="1545"/>
      <c r="ABZ482" s="1545"/>
      <c r="ACA482" s="1545"/>
      <c r="ACB482" s="1545"/>
      <c r="ACC482" s="1545"/>
      <c r="ACD482" s="1545"/>
      <c r="ACE482" s="1545"/>
      <c r="ACF482" s="1545"/>
      <c r="ACG482" s="1545"/>
      <c r="ACH482" s="1545"/>
      <c r="ACI482" s="1545"/>
      <c r="ACJ482" s="1545"/>
      <c r="ACK482" s="1545"/>
      <c r="ACL482" s="1545"/>
      <c r="ACM482" s="1545"/>
      <c r="ACN482" s="1545"/>
      <c r="ACO482" s="1545"/>
      <c r="ACP482" s="1545"/>
      <c r="ACQ482" s="1545"/>
      <c r="ACR482" s="1545"/>
      <c r="ACS482" s="1545"/>
      <c r="ACT482" s="1545"/>
      <c r="ACU482" s="1545"/>
      <c r="ACV482" s="1545"/>
      <c r="ACW482" s="1545"/>
      <c r="ACX482" s="1545"/>
      <c r="ACY482" s="1545"/>
      <c r="ACZ482" s="1545"/>
      <c r="ADA482" s="1545"/>
      <c r="ADB482" s="1545"/>
      <c r="ADC482" s="1545"/>
      <c r="ADD482" s="1545"/>
      <c r="ADE482" s="1545"/>
      <c r="ADF482" s="1545"/>
      <c r="ADG482" s="1545"/>
      <c r="ADH482" s="1545"/>
      <c r="ADI482" s="1545"/>
      <c r="ADJ482" s="1545"/>
      <c r="ADK482" s="1545"/>
      <c r="ADL482" s="1545"/>
      <c r="ADM482" s="1545"/>
      <c r="ADN482" s="1545"/>
      <c r="ADO482" s="1545"/>
      <c r="ADP482" s="1545"/>
      <c r="ADQ482" s="1545"/>
      <c r="ADR482" s="1545"/>
      <c r="ADS482" s="1545"/>
      <c r="ADT482" s="1545"/>
      <c r="ADU482" s="1545"/>
      <c r="ADV482" s="1545"/>
      <c r="ADW482" s="1545"/>
      <c r="ADX482" s="1545"/>
      <c r="ADY482" s="1545"/>
      <c r="ADZ482" s="1545"/>
      <c r="AEA482" s="1545"/>
      <c r="AEB482" s="1545"/>
      <c r="AEC482" s="1545"/>
      <c r="AED482" s="1545"/>
      <c r="AEE482" s="1545"/>
      <c r="AEF482" s="1545"/>
      <c r="AEG482" s="1545"/>
      <c r="AEH482" s="1545"/>
      <c r="AEI482" s="1545"/>
      <c r="AEJ482" s="1545"/>
      <c r="AEK482" s="1545"/>
      <c r="AEL482" s="1545"/>
      <c r="AEM482" s="1545"/>
      <c r="AEN482" s="1545"/>
      <c r="AEO482" s="1545"/>
      <c r="AEP482" s="1545"/>
      <c r="AEQ482" s="1545"/>
      <c r="AER482" s="1545"/>
      <c r="AES482" s="1545"/>
      <c r="AET482" s="1545"/>
      <c r="AEU482" s="1545"/>
      <c r="AEV482" s="1545"/>
      <c r="AEW482" s="1545"/>
      <c r="AEX482" s="1545"/>
      <c r="AEY482" s="1545"/>
      <c r="AEZ482" s="1545"/>
      <c r="AFA482" s="1545"/>
      <c r="AFB482" s="1545"/>
      <c r="AFC482" s="1545"/>
      <c r="AFD482" s="1545"/>
      <c r="AFE482" s="1545"/>
      <c r="AFF482" s="1545"/>
      <c r="AFG482" s="1545"/>
      <c r="AFH482" s="1545"/>
      <c r="AFI482" s="1545"/>
      <c r="AFJ482" s="1545"/>
      <c r="AFK482" s="1545"/>
      <c r="AFL482" s="1545"/>
      <c r="AFM482" s="1545"/>
      <c r="AFN482" s="1545"/>
      <c r="AFO482" s="1545"/>
      <c r="AFP482" s="1545"/>
      <c r="AFQ482" s="1545"/>
      <c r="AFR482" s="1545"/>
      <c r="AFS482" s="1545"/>
      <c r="AFT482" s="1545"/>
      <c r="AFU482" s="1545"/>
      <c r="AFV482" s="1545"/>
      <c r="AFW482" s="1545"/>
      <c r="AFX482" s="1545"/>
      <c r="AFY482" s="1545"/>
      <c r="AFZ482" s="1545"/>
      <c r="AGA482" s="1545"/>
      <c r="AGB482" s="1545"/>
      <c r="AGC482" s="1545"/>
      <c r="AGD482" s="1545"/>
      <c r="AGE482" s="1545"/>
      <c r="AGF482" s="1545"/>
      <c r="AGG482" s="1545"/>
      <c r="AGH482" s="1545"/>
      <c r="AGI482" s="1545"/>
      <c r="AGJ482" s="1545"/>
      <c r="AGK482" s="1545"/>
      <c r="AGL482" s="1545"/>
      <c r="AGM482" s="1545"/>
      <c r="AGN482" s="1545"/>
      <c r="AGO482" s="1545"/>
      <c r="AGP482" s="1545"/>
      <c r="AGQ482" s="1545"/>
      <c r="AGR482" s="1545"/>
      <c r="AGS482" s="1545"/>
      <c r="AGT482" s="1545"/>
      <c r="AGU482" s="1545"/>
      <c r="AGV482" s="1545"/>
      <c r="AGW482" s="1545"/>
      <c r="AGX482" s="1545"/>
      <c r="AGY482" s="1545"/>
      <c r="AGZ482" s="1545"/>
      <c r="AHA482" s="1545"/>
      <c r="AHB482" s="1545"/>
      <c r="AHC482" s="1545"/>
      <c r="AHD482" s="1545"/>
      <c r="AHE482" s="1545"/>
      <c r="AHF482" s="1545"/>
      <c r="AHG482" s="1545"/>
      <c r="AHH482" s="1545"/>
      <c r="AHI482" s="1545"/>
      <c r="AHJ482" s="1545"/>
      <c r="AHK482" s="1545"/>
      <c r="AHL482" s="1545"/>
      <c r="AHM482" s="1545"/>
      <c r="AHN482" s="1545"/>
      <c r="AHO482" s="1545"/>
      <c r="AHP482" s="1545"/>
      <c r="AHQ482" s="1545"/>
      <c r="AHR482" s="1545"/>
      <c r="AHS482" s="1545"/>
      <c r="AHT482" s="1545"/>
      <c r="AHU482" s="1545"/>
      <c r="AHV482" s="1545"/>
      <c r="AHW482" s="1545"/>
      <c r="AHX482" s="1545"/>
      <c r="AHY482" s="1545"/>
      <c r="AHZ482" s="1545"/>
      <c r="AIA482" s="1545"/>
      <c r="AIB482" s="1545"/>
      <c r="AIC482" s="1545"/>
      <c r="AID482" s="1545"/>
      <c r="AIE482" s="1545"/>
      <c r="AIF482" s="1545"/>
      <c r="AIG482" s="1545"/>
      <c r="AIH482" s="1545"/>
      <c r="AII482" s="1545"/>
      <c r="AIJ482" s="1545"/>
      <c r="AIK482" s="1545"/>
      <c r="AIL482" s="1545"/>
      <c r="AIM482" s="1545"/>
      <c r="AIN482" s="1545"/>
      <c r="AIO482" s="1545"/>
      <c r="AIP482" s="1545"/>
      <c r="AIQ482" s="1545"/>
      <c r="AIR482" s="1545"/>
      <c r="AIS482" s="1545"/>
      <c r="AIT482" s="1545"/>
      <c r="AIU482" s="1545"/>
      <c r="AIV482" s="1545"/>
      <c r="AIW482" s="1545"/>
      <c r="AIX482" s="1545"/>
      <c r="AIY482" s="1545"/>
      <c r="AIZ482" s="1545"/>
      <c r="AJA482" s="1545"/>
      <c r="AJB482" s="1545"/>
      <c r="AJC482" s="1545"/>
      <c r="AJD482" s="1545"/>
      <c r="AJE482" s="1545"/>
      <c r="AJF482" s="1545"/>
      <c r="AJG482" s="1545"/>
      <c r="AJH482" s="1545"/>
      <c r="AJI482" s="1545"/>
      <c r="AJJ482" s="1545"/>
      <c r="AJK482" s="1545"/>
      <c r="AJL482" s="1545"/>
      <c r="AJM482" s="1545"/>
      <c r="AJN482" s="1545"/>
    </row>
    <row r="483" spans="1:950" s="1533" customFormat="1">
      <c r="I483" s="1534"/>
      <c r="J483" s="1535"/>
      <c r="K483" s="1535"/>
      <c r="L483" s="1535"/>
      <c r="M483" s="1535"/>
      <c r="N483" s="1535"/>
      <c r="O483" s="1535"/>
      <c r="P483" s="1535"/>
      <c r="Q483" s="1535"/>
      <c r="R483" s="1535"/>
      <c r="S483" s="1535"/>
      <c r="T483" s="1535"/>
      <c r="U483" s="1535"/>
      <c r="V483" s="1535"/>
      <c r="W483" s="1535"/>
      <c r="X483" s="1535"/>
      <c r="Y483" s="1535"/>
      <c r="Z483" s="1535"/>
      <c r="AA483" s="1535"/>
      <c r="AB483" s="1535"/>
      <c r="AC483" s="1535"/>
      <c r="AD483" s="1535"/>
      <c r="AE483" s="1535"/>
      <c r="AF483" s="1535"/>
      <c r="AG483" s="1535"/>
      <c r="AH483" s="1535"/>
      <c r="AI483" s="1535"/>
      <c r="AJ483" s="1535"/>
      <c r="AK483" s="1535"/>
      <c r="AL483" s="1535"/>
      <c r="AM483" s="1535"/>
      <c r="AN483" s="1535"/>
      <c r="AO483" s="1535"/>
      <c r="AP483" s="1535"/>
      <c r="AQ483" s="1535"/>
      <c r="AR483" s="1535"/>
      <c r="AS483" s="1535"/>
      <c r="AT483" s="1535"/>
      <c r="AU483" s="1535"/>
      <c r="AV483" s="1535"/>
      <c r="AW483" s="1535"/>
      <c r="AX483" s="1535"/>
      <c r="AY483" s="1535"/>
      <c r="AZ483" s="1535"/>
      <c r="BA483" s="1535"/>
      <c r="BB483" s="1535"/>
      <c r="BC483" s="1535"/>
      <c r="BD483" s="1535"/>
      <c r="BE483" s="1535"/>
      <c r="BF483" s="1535"/>
      <c r="BG483" s="1535"/>
      <c r="BH483" s="1535"/>
      <c r="BI483" s="1535"/>
      <c r="BJ483" s="1535"/>
      <c r="BK483" s="1535"/>
      <c r="BL483" s="1535"/>
      <c r="BM483" s="1535"/>
      <c r="BN483" s="1535"/>
      <c r="BO483" s="1535"/>
      <c r="BP483" s="1535"/>
      <c r="BQ483" s="1535"/>
      <c r="BR483" s="1535"/>
      <c r="BS483" s="1535"/>
      <c r="BT483" s="1535"/>
      <c r="BU483" s="1535"/>
      <c r="BV483" s="1535"/>
      <c r="BW483" s="1535"/>
      <c r="BX483" s="1535"/>
      <c r="BY483" s="1535"/>
      <c r="BZ483" s="1546"/>
      <c r="CA483" s="1535"/>
      <c r="CB483" s="1535"/>
      <c r="CC483" s="1535"/>
      <c r="CD483" s="1535"/>
      <c r="CE483" s="1535"/>
      <c r="CF483" s="1535"/>
      <c r="CG483" s="1535"/>
      <c r="CH483" s="1535"/>
      <c r="CI483" s="1535"/>
      <c r="CJ483" s="1535"/>
      <c r="CK483" s="1535"/>
      <c r="CL483" s="1535"/>
      <c r="CM483" s="1535"/>
      <c r="CN483" s="1535"/>
      <c r="CO483" s="1535"/>
      <c r="CP483" s="1535"/>
      <c r="CQ483" s="1535"/>
      <c r="CR483" s="1535"/>
      <c r="CS483" s="1535"/>
      <c r="CT483" s="1535"/>
      <c r="CU483" s="1535"/>
      <c r="CV483" s="1535"/>
      <c r="CW483" s="1535"/>
      <c r="CX483" s="1535"/>
      <c r="CY483" s="1535"/>
      <c r="CZ483" s="1535"/>
      <c r="DA483" s="1535"/>
      <c r="DB483" s="1535"/>
      <c r="DC483" s="1535"/>
      <c r="DD483" s="1535"/>
      <c r="DE483" s="1535"/>
      <c r="DF483" s="1535"/>
      <c r="DG483" s="1535"/>
      <c r="DH483" s="1535"/>
      <c r="DI483" s="1535"/>
      <c r="DJ483" s="1535"/>
      <c r="DK483" s="1535"/>
      <c r="DL483" s="1535"/>
      <c r="DM483" s="1535"/>
      <c r="DN483" s="1535"/>
      <c r="DO483" s="1535"/>
      <c r="DP483" s="1535"/>
      <c r="DQ483" s="1535"/>
      <c r="DR483" s="1535"/>
      <c r="DS483" s="1535"/>
      <c r="DT483" s="1535"/>
      <c r="DU483" s="1535"/>
      <c r="DV483" s="1535"/>
      <c r="DW483" s="1535"/>
      <c r="DX483" s="1535"/>
      <c r="DY483" s="1535"/>
      <c r="DZ483" s="1535"/>
      <c r="EA483" s="1535"/>
      <c r="EB483" s="1535"/>
      <c r="EC483" s="1535"/>
      <c r="ED483" s="1535"/>
      <c r="EE483" s="1535"/>
      <c r="EF483" s="1535"/>
      <c r="EG483" s="1535"/>
      <c r="EH483" s="1535"/>
      <c r="EI483" s="1535"/>
      <c r="EJ483" s="1535"/>
      <c r="EK483" s="1535"/>
      <c r="EL483" s="1535"/>
      <c r="EM483" s="1535"/>
      <c r="EN483" s="1535"/>
      <c r="EO483" s="1535"/>
      <c r="EP483" s="1535"/>
      <c r="EQ483" s="1535"/>
      <c r="ER483" s="1535"/>
      <c r="ES483" s="1535"/>
      <c r="ET483" s="1535"/>
      <c r="EU483" s="1535"/>
      <c r="EV483" s="1535"/>
      <c r="EW483" s="1535"/>
      <c r="EX483" s="1535"/>
      <c r="EY483" s="1535"/>
      <c r="EZ483" s="1535"/>
      <c r="FA483" s="1535"/>
      <c r="FB483" s="1535"/>
      <c r="FC483" s="1535"/>
      <c r="FD483" s="1535"/>
      <c r="FE483" s="1535"/>
      <c r="FF483" s="1535"/>
      <c r="FG483" s="1535"/>
      <c r="FH483" s="1535"/>
      <c r="FI483" s="1535"/>
      <c r="FJ483" s="1535"/>
      <c r="FK483" s="1535"/>
      <c r="FL483" s="1535"/>
      <c r="FM483" s="1535"/>
      <c r="FN483" s="1535"/>
      <c r="FO483" s="1535"/>
      <c r="FP483" s="1535"/>
      <c r="FQ483" s="1535"/>
      <c r="FR483" s="1535"/>
      <c r="FS483" s="1535"/>
      <c r="FT483" s="1535"/>
      <c r="FU483" s="1535"/>
      <c r="FV483" s="1535"/>
      <c r="FW483" s="1535"/>
      <c r="FX483" s="1535"/>
      <c r="FY483" s="1535"/>
      <c r="FZ483" s="1535"/>
      <c r="GA483" s="1535"/>
      <c r="GB483" s="1535"/>
      <c r="GC483" s="1535"/>
      <c r="GD483" s="1535"/>
      <c r="GE483" s="1535"/>
      <c r="GF483" s="1535"/>
      <c r="GG483" s="1535"/>
      <c r="GH483" s="1535"/>
      <c r="GI483" s="1535"/>
      <c r="GJ483" s="1535"/>
      <c r="GK483" s="1535"/>
      <c r="GL483" s="1535"/>
      <c r="GM483" s="1535"/>
      <c r="GN483" s="1535"/>
      <c r="GO483" s="1535"/>
      <c r="GP483" s="1535"/>
      <c r="GQ483" s="1535"/>
      <c r="GR483" s="1535"/>
      <c r="GS483" s="1535"/>
      <c r="GT483" s="1535"/>
      <c r="GU483" s="1535"/>
      <c r="GV483" s="1535"/>
      <c r="GW483" s="1535"/>
      <c r="GX483" s="1535"/>
      <c r="GY483" s="1535"/>
      <c r="GZ483" s="1535"/>
      <c r="HA483" s="1535"/>
      <c r="HB483" s="1535"/>
      <c r="HC483" s="1535"/>
      <c r="HD483" s="1535"/>
      <c r="HE483" s="1535"/>
      <c r="HF483" s="1535"/>
      <c r="HG483" s="1535"/>
      <c r="HH483" s="1535"/>
      <c r="HI483" s="1535"/>
      <c r="HJ483" s="1535"/>
      <c r="HK483" s="1535"/>
      <c r="HL483" s="1535"/>
      <c r="HM483" s="1535"/>
      <c r="HN483" s="1535"/>
      <c r="HO483" s="1535"/>
      <c r="HP483" s="1535"/>
      <c r="HQ483" s="1535"/>
      <c r="HR483" s="1535"/>
      <c r="HS483" s="1535"/>
      <c r="HT483" s="1535"/>
      <c r="HU483" s="1535"/>
      <c r="HV483" s="1535"/>
      <c r="HW483" s="1535"/>
      <c r="HX483" s="1535"/>
      <c r="HY483" s="1535"/>
      <c r="HZ483" s="1535"/>
      <c r="IA483" s="1535"/>
      <c r="IB483" s="1535"/>
      <c r="IC483" s="1535"/>
      <c r="ID483" s="1535"/>
      <c r="IE483" s="1535"/>
      <c r="IF483" s="1535"/>
      <c r="IG483" s="1535"/>
      <c r="IH483" s="1535"/>
      <c r="II483" s="1535"/>
      <c r="IJ483" s="1535"/>
      <c r="IK483" s="1535"/>
      <c r="IL483" s="1535"/>
      <c r="IM483" s="1535"/>
      <c r="IN483" s="1535"/>
      <c r="IO483" s="1535"/>
      <c r="IP483" s="1535"/>
      <c r="IQ483" s="1535"/>
      <c r="IR483" s="1535"/>
      <c r="IS483" s="1535"/>
      <c r="IT483" s="1535"/>
      <c r="IU483" s="1535"/>
      <c r="IV483" s="1535"/>
      <c r="IW483" s="1535"/>
      <c r="IX483" s="1535"/>
      <c r="IY483" s="1535"/>
      <c r="IZ483" s="1535"/>
      <c r="JA483" s="1535"/>
      <c r="JB483" s="1535"/>
      <c r="JC483" s="1535"/>
      <c r="JD483" s="1535"/>
      <c r="JE483" s="1535"/>
      <c r="JF483" s="1535"/>
      <c r="JG483" s="1535"/>
      <c r="JH483" s="1535"/>
      <c r="JI483" s="1535"/>
      <c r="JJ483" s="1535"/>
      <c r="JK483" s="1535"/>
      <c r="JL483" s="1535"/>
      <c r="JM483" s="1535"/>
      <c r="JN483" s="1535"/>
      <c r="JO483" s="1535"/>
      <c r="JP483" s="1535"/>
      <c r="JQ483" s="1535"/>
      <c r="JR483" s="1535"/>
      <c r="JS483" s="1535"/>
      <c r="JT483" s="1535"/>
      <c r="JU483" s="1535"/>
      <c r="JV483" s="1535"/>
      <c r="JW483" s="1535"/>
      <c r="JX483" s="1535"/>
      <c r="JY483" s="1535"/>
      <c r="JZ483" s="1535"/>
      <c r="KA483" s="1535"/>
      <c r="KB483" s="1535"/>
      <c r="KC483" s="1535"/>
      <c r="KD483" s="1535"/>
      <c r="KE483" s="1535"/>
      <c r="KF483" s="1535"/>
      <c r="KG483" s="1535"/>
      <c r="KH483" s="1535"/>
      <c r="KI483" s="1535"/>
      <c r="KJ483" s="1535"/>
      <c r="KK483" s="1535"/>
      <c r="KL483" s="1535"/>
      <c r="KM483" s="1535"/>
      <c r="KN483" s="1535"/>
      <c r="KO483" s="1535"/>
      <c r="KP483" s="1535"/>
      <c r="KQ483" s="1535"/>
      <c r="KR483" s="1535"/>
      <c r="KS483" s="1535"/>
      <c r="KT483" s="1535"/>
      <c r="KU483" s="1535"/>
      <c r="KV483" s="1535"/>
      <c r="KW483" s="1535"/>
      <c r="KX483" s="1535"/>
    </row>
    <row r="484" spans="1:950" s="1473" customFormat="1">
      <c r="I484" s="1472"/>
      <c r="J484" s="917"/>
      <c r="K484" s="917"/>
      <c r="L484" s="917"/>
      <c r="M484" s="917"/>
      <c r="N484" s="917"/>
      <c r="O484" s="917"/>
      <c r="P484" s="917"/>
      <c r="Q484" s="917"/>
      <c r="R484" s="917"/>
      <c r="S484" s="917"/>
      <c r="T484" s="917"/>
      <c r="U484" s="917"/>
      <c r="V484" s="917"/>
      <c r="W484" s="917"/>
      <c r="X484" s="917"/>
      <c r="Y484" s="917"/>
      <c r="Z484" s="917"/>
      <c r="AA484" s="917"/>
      <c r="AB484" s="917"/>
      <c r="AC484" s="917"/>
      <c r="AD484" s="917"/>
      <c r="AE484" s="917"/>
      <c r="AF484" s="917"/>
      <c r="AG484" s="917"/>
      <c r="AH484" s="917"/>
      <c r="AI484" s="917"/>
      <c r="AJ484" s="917"/>
      <c r="AK484" s="917"/>
      <c r="AL484" s="917"/>
      <c r="AM484" s="917"/>
      <c r="AN484" s="917"/>
      <c r="AO484" s="917"/>
      <c r="AP484" s="917"/>
      <c r="AQ484" s="917"/>
      <c r="AR484" s="917"/>
      <c r="AS484" s="917"/>
      <c r="AT484" s="917"/>
      <c r="AU484" s="917"/>
      <c r="AV484" s="917"/>
      <c r="AW484" s="917"/>
      <c r="AX484" s="917"/>
      <c r="AY484" s="917"/>
      <c r="AZ484" s="917"/>
      <c r="BA484" s="917"/>
      <c r="BB484" s="917"/>
      <c r="BC484" s="917"/>
      <c r="BD484" s="917"/>
      <c r="BE484" s="917"/>
      <c r="BF484" s="917"/>
      <c r="BG484" s="917"/>
      <c r="BH484" s="917"/>
      <c r="BI484" s="917"/>
      <c r="BJ484" s="917"/>
      <c r="BK484" s="917"/>
      <c r="BL484" s="917"/>
      <c r="BM484" s="917"/>
      <c r="BN484" s="917"/>
      <c r="BO484" s="917"/>
      <c r="BP484" s="917"/>
      <c r="BQ484" s="917"/>
      <c r="BR484" s="917"/>
      <c r="BS484" s="917"/>
      <c r="BT484" s="917"/>
      <c r="BU484" s="917"/>
      <c r="BV484" s="917"/>
      <c r="BW484" s="917"/>
      <c r="BX484" s="917"/>
      <c r="BY484" s="917"/>
      <c r="BZ484" s="1528"/>
      <c r="CA484" s="917"/>
      <c r="CB484" s="917"/>
      <c r="CC484" s="917"/>
      <c r="CD484" s="917"/>
      <c r="CE484" s="917"/>
      <c r="CF484" s="917"/>
      <c r="CG484" s="917"/>
      <c r="CH484" s="917"/>
      <c r="CI484" s="917"/>
      <c r="CJ484" s="917"/>
      <c r="CK484" s="917"/>
      <c r="CL484" s="917"/>
      <c r="CM484" s="917"/>
      <c r="CN484" s="917"/>
      <c r="CO484" s="917"/>
      <c r="CP484" s="917"/>
      <c r="CQ484" s="917"/>
      <c r="CR484" s="917"/>
      <c r="CS484" s="917"/>
      <c r="CT484" s="917"/>
      <c r="CU484" s="917"/>
      <c r="CV484" s="917"/>
      <c r="CW484" s="917"/>
      <c r="CX484" s="917"/>
      <c r="CY484" s="917"/>
      <c r="CZ484" s="917"/>
      <c r="DA484" s="917"/>
      <c r="DB484" s="917"/>
      <c r="DC484" s="917"/>
      <c r="DD484" s="917"/>
      <c r="DE484" s="917"/>
      <c r="DF484" s="917"/>
      <c r="DG484" s="917"/>
      <c r="DH484" s="917"/>
      <c r="DI484" s="917"/>
      <c r="DJ484" s="917"/>
      <c r="DK484" s="917"/>
      <c r="DL484" s="917"/>
      <c r="DM484" s="917"/>
      <c r="DN484" s="917"/>
      <c r="DO484" s="917"/>
      <c r="DP484" s="917"/>
      <c r="DQ484" s="917"/>
      <c r="DR484" s="917"/>
      <c r="DS484" s="917"/>
      <c r="DT484" s="917"/>
      <c r="DU484" s="917"/>
      <c r="DV484" s="917"/>
      <c r="DW484" s="917"/>
      <c r="DX484" s="917"/>
      <c r="DY484" s="917"/>
      <c r="DZ484" s="917"/>
      <c r="EA484" s="917"/>
      <c r="EB484" s="917"/>
      <c r="EC484" s="917"/>
      <c r="ED484" s="917"/>
      <c r="EE484" s="917"/>
      <c r="EF484" s="917"/>
      <c r="EG484" s="917"/>
      <c r="EH484" s="917"/>
      <c r="EI484" s="917"/>
      <c r="EJ484" s="917"/>
      <c r="EK484" s="917"/>
      <c r="EL484" s="917"/>
      <c r="EM484" s="917"/>
      <c r="EN484" s="917"/>
      <c r="EO484" s="917"/>
      <c r="EP484" s="917"/>
      <c r="EQ484" s="917"/>
      <c r="ER484" s="917"/>
      <c r="ES484" s="917"/>
      <c r="ET484" s="917"/>
      <c r="EU484" s="917"/>
      <c r="EV484" s="917"/>
      <c r="EW484" s="917"/>
      <c r="EX484" s="917"/>
      <c r="EY484" s="917"/>
      <c r="EZ484" s="917"/>
      <c r="FA484" s="917"/>
      <c r="FB484" s="917"/>
      <c r="FC484" s="917"/>
      <c r="FD484" s="917"/>
      <c r="FE484" s="917"/>
      <c r="FF484" s="917"/>
      <c r="FG484" s="917"/>
      <c r="FH484" s="917"/>
      <c r="FI484" s="917"/>
      <c r="FJ484" s="917"/>
      <c r="FK484" s="917"/>
      <c r="FL484" s="917"/>
      <c r="FM484" s="917"/>
      <c r="FN484" s="917"/>
      <c r="FO484" s="917"/>
      <c r="FP484" s="917"/>
      <c r="FQ484" s="917"/>
      <c r="FR484" s="917"/>
      <c r="FS484" s="917"/>
      <c r="FT484" s="917"/>
      <c r="FU484" s="917"/>
      <c r="FV484" s="917"/>
      <c r="FW484" s="917"/>
      <c r="FX484" s="917"/>
      <c r="FY484" s="917"/>
      <c r="FZ484" s="917"/>
      <c r="GA484" s="917"/>
      <c r="GB484" s="917"/>
      <c r="GC484" s="917"/>
      <c r="GD484" s="917"/>
      <c r="GE484" s="917"/>
      <c r="GF484" s="917"/>
      <c r="GG484" s="917"/>
      <c r="GH484" s="917"/>
      <c r="GI484" s="917"/>
      <c r="GJ484" s="917"/>
      <c r="GK484" s="917"/>
      <c r="GL484" s="917"/>
      <c r="GM484" s="917"/>
      <c r="GN484" s="917"/>
      <c r="GO484" s="917"/>
      <c r="GP484" s="917"/>
      <c r="GQ484" s="917"/>
      <c r="GR484" s="917"/>
      <c r="GS484" s="917"/>
      <c r="GT484" s="917"/>
      <c r="GU484" s="917"/>
      <c r="GV484" s="917"/>
      <c r="GW484" s="917"/>
      <c r="GX484" s="917"/>
      <c r="GY484" s="917"/>
      <c r="GZ484" s="917"/>
      <c r="HA484" s="917"/>
      <c r="HB484" s="917"/>
      <c r="HC484" s="917"/>
      <c r="HD484" s="917"/>
      <c r="HE484" s="917"/>
      <c r="HF484" s="917"/>
      <c r="HG484" s="917"/>
      <c r="HH484" s="917"/>
      <c r="HI484" s="917"/>
      <c r="HJ484" s="917"/>
      <c r="HK484" s="917"/>
      <c r="HL484" s="917"/>
      <c r="HM484" s="917"/>
      <c r="HN484" s="917"/>
      <c r="HO484" s="917"/>
      <c r="HP484" s="917"/>
      <c r="HQ484" s="917"/>
      <c r="HR484" s="917"/>
      <c r="HS484" s="917"/>
      <c r="HT484" s="917"/>
      <c r="HU484" s="917"/>
      <c r="HV484" s="917"/>
      <c r="HW484" s="917"/>
      <c r="HX484" s="917"/>
      <c r="HY484" s="917"/>
      <c r="HZ484" s="917"/>
      <c r="IA484" s="917"/>
      <c r="IB484" s="917"/>
      <c r="IC484" s="917"/>
      <c r="ID484" s="917"/>
      <c r="IE484" s="917"/>
      <c r="IF484" s="917"/>
      <c r="IG484" s="917"/>
      <c r="IH484" s="917"/>
      <c r="II484" s="917"/>
      <c r="IJ484" s="917"/>
      <c r="IK484" s="917"/>
      <c r="IL484" s="917"/>
      <c r="IM484" s="917"/>
      <c r="IN484" s="917"/>
      <c r="IO484" s="917"/>
      <c r="IP484" s="917"/>
      <c r="IQ484" s="917"/>
      <c r="IR484" s="917"/>
      <c r="IS484" s="917"/>
      <c r="IT484" s="917"/>
      <c r="IU484" s="917"/>
      <c r="IV484" s="917"/>
      <c r="IW484" s="917"/>
      <c r="IX484" s="917"/>
      <c r="IY484" s="917"/>
      <c r="IZ484" s="917"/>
      <c r="JA484" s="917"/>
      <c r="JB484" s="917"/>
      <c r="JC484" s="917"/>
      <c r="JD484" s="917"/>
      <c r="JE484" s="917"/>
      <c r="JF484" s="917"/>
      <c r="JG484" s="917"/>
      <c r="JH484" s="917"/>
      <c r="JI484" s="917"/>
      <c r="JJ484" s="917"/>
      <c r="JK484" s="917"/>
      <c r="JL484" s="917"/>
      <c r="JM484" s="917"/>
      <c r="JN484" s="917"/>
      <c r="JO484" s="917"/>
      <c r="JP484" s="917"/>
      <c r="JQ484" s="917"/>
      <c r="JR484" s="917"/>
      <c r="JS484" s="917"/>
      <c r="JT484" s="917"/>
      <c r="JU484" s="917"/>
      <c r="JV484" s="917"/>
      <c r="JW484" s="917"/>
      <c r="JX484" s="917"/>
      <c r="JY484" s="917"/>
      <c r="JZ484" s="917"/>
      <c r="KA484" s="917"/>
      <c r="KB484" s="917"/>
      <c r="KC484" s="917"/>
      <c r="KD484" s="917"/>
      <c r="KE484" s="917"/>
      <c r="KF484" s="917"/>
      <c r="KG484" s="917"/>
      <c r="KH484" s="917"/>
      <c r="KI484" s="917"/>
      <c r="KJ484" s="917"/>
      <c r="KK484" s="917"/>
      <c r="KL484" s="917"/>
      <c r="KM484" s="917"/>
      <c r="KN484" s="917"/>
      <c r="KO484" s="917"/>
      <c r="KP484" s="917"/>
      <c r="KQ484" s="917"/>
      <c r="KR484" s="917"/>
      <c r="KS484" s="917"/>
      <c r="KT484" s="917"/>
      <c r="KU484" s="917"/>
      <c r="KV484" s="917"/>
      <c r="KW484" s="917"/>
      <c r="KX484" s="917"/>
    </row>
    <row r="485" spans="1:950">
      <c r="BZ485" s="1528"/>
    </row>
    <row r="486" spans="1:950">
      <c r="BZ486" s="1528"/>
    </row>
    <row r="487" spans="1:950">
      <c r="BZ487" s="1528"/>
    </row>
    <row r="488" spans="1:950">
      <c r="BD488" s="1497"/>
      <c r="BE488" s="1498"/>
      <c r="BF488" s="1498"/>
      <c r="BG488" s="1498"/>
      <c r="BH488" s="1498"/>
      <c r="BI488" s="1498"/>
      <c r="BJ488" s="1498"/>
      <c r="BK488" s="1498"/>
      <c r="BL488" s="1498"/>
      <c r="BM488" s="1498"/>
      <c r="BN488" s="1498"/>
      <c r="BO488" s="1498"/>
      <c r="BP488" s="1498"/>
      <c r="BQ488" s="1498"/>
      <c r="BR488" s="1498"/>
      <c r="BS488" s="1499"/>
      <c r="BT488" s="1499"/>
      <c r="BU488" s="1499"/>
      <c r="BV488" s="1499"/>
      <c r="BW488" s="1499"/>
      <c r="BZ488" s="1528"/>
    </row>
    <row r="489" spans="1:950">
      <c r="BZ489" s="1528"/>
    </row>
    <row r="490" spans="1:950">
      <c r="L490" s="1472"/>
      <c r="M490" s="1473"/>
      <c r="N490" s="1473"/>
      <c r="O490" s="1473"/>
      <c r="P490" s="1473"/>
      <c r="Q490" s="1473"/>
      <c r="R490" s="1473"/>
      <c r="BZ490" s="1528"/>
    </row>
    <row r="491" spans="1:950">
      <c r="BZ491" s="1528"/>
    </row>
    <row r="492" spans="1:950">
      <c r="BZ492" s="1528"/>
    </row>
    <row r="493" spans="1:950">
      <c r="BZ493" s="1528"/>
    </row>
    <row r="494" spans="1:950">
      <c r="BZ494" s="1528"/>
    </row>
    <row r="495" spans="1:950">
      <c r="BZ495" s="1528"/>
    </row>
    <row r="496" spans="1:950">
      <c r="BZ496" s="1528"/>
    </row>
    <row r="497" spans="78:78">
      <c r="BZ497" s="1528"/>
    </row>
    <row r="498" spans="78:78">
      <c r="BZ498" s="1528"/>
    </row>
    <row r="499" spans="78:78">
      <c r="BZ499" s="1528"/>
    </row>
    <row r="500" spans="78:78">
      <c r="BZ500" s="1528"/>
    </row>
    <row r="501" spans="78:78">
      <c r="BZ501" s="1528"/>
    </row>
    <row r="502" spans="78:78">
      <c r="BZ502" s="1528"/>
    </row>
    <row r="503" spans="78:78">
      <c r="BZ503" s="1528"/>
    </row>
    <row r="504" spans="78:78">
      <c r="BZ504" s="1528"/>
    </row>
    <row r="505" spans="78:78">
      <c r="BZ505" s="1528"/>
    </row>
    <row r="506" spans="78:78">
      <c r="BZ506" s="1528"/>
    </row>
    <row r="507" spans="78:78">
      <c r="BZ507" s="1528"/>
    </row>
    <row r="508" spans="78:78">
      <c r="BZ508" s="1528"/>
    </row>
    <row r="509" spans="78:78">
      <c r="BZ509" s="1528"/>
    </row>
    <row r="510" spans="78:78">
      <c r="BZ510" s="1528"/>
    </row>
    <row r="511" spans="78:78">
      <c r="BZ511" s="1528"/>
    </row>
    <row r="512" spans="78:78">
      <c r="BZ512" s="1528"/>
    </row>
    <row r="513" spans="78:78">
      <c r="BZ513" s="1528"/>
    </row>
    <row r="514" spans="78:78">
      <c r="BZ514" s="1528"/>
    </row>
    <row r="515" spans="78:78">
      <c r="BZ515" s="1528"/>
    </row>
    <row r="516" spans="78:78">
      <c r="BZ516" s="1528"/>
    </row>
    <row r="517" spans="78:78">
      <c r="BZ517" s="1528"/>
    </row>
    <row r="518" spans="78:78">
      <c r="BZ518" s="1528"/>
    </row>
    <row r="519" spans="78:78">
      <c r="BZ519" s="1528"/>
    </row>
    <row r="520" spans="78:78">
      <c r="BZ520" s="1528"/>
    </row>
    <row r="521" spans="78:78">
      <c r="BZ521" s="1528"/>
    </row>
    <row r="522" spans="78:78">
      <c r="BZ522" s="1528"/>
    </row>
    <row r="523" spans="78:78">
      <c r="BZ523" s="1528"/>
    </row>
    <row r="524" spans="78:78">
      <c r="BZ524" s="1528"/>
    </row>
    <row r="525" spans="78:78">
      <c r="BZ525" s="1528"/>
    </row>
    <row r="526" spans="78:78">
      <c r="BZ526" s="1528"/>
    </row>
    <row r="527" spans="78:78">
      <c r="BZ527" s="1528"/>
    </row>
    <row r="528" spans="78:78">
      <c r="BZ528" s="1528"/>
    </row>
    <row r="529" spans="78:78">
      <c r="BZ529" s="1528"/>
    </row>
    <row r="530" spans="78:78">
      <c r="BZ530" s="1528"/>
    </row>
    <row r="531" spans="78:78">
      <c r="BZ531" s="1528"/>
    </row>
    <row r="532" spans="78:78">
      <c r="BZ532" s="1528"/>
    </row>
    <row r="533" spans="78:78">
      <c r="BZ533" s="1528"/>
    </row>
    <row r="534" spans="78:78">
      <c r="BZ534" s="1528"/>
    </row>
    <row r="535" spans="78:78">
      <c r="BZ535" s="1528"/>
    </row>
    <row r="536" spans="78:78">
      <c r="BZ536" s="1528"/>
    </row>
    <row r="537" spans="78:78">
      <c r="BZ537" s="1528"/>
    </row>
    <row r="538" spans="78:78">
      <c r="BZ538" s="1528"/>
    </row>
    <row r="539" spans="78:78">
      <c r="BZ539" s="1528"/>
    </row>
    <row r="540" spans="78:78">
      <c r="BZ540" s="1528"/>
    </row>
    <row r="541" spans="78:78">
      <c r="BZ541" s="1528"/>
    </row>
    <row r="542" spans="78:78">
      <c r="BZ542" s="1528"/>
    </row>
    <row r="543" spans="78:78">
      <c r="BZ543" s="1528"/>
    </row>
    <row r="544" spans="78:78">
      <c r="BZ544" s="1528"/>
    </row>
    <row r="545" spans="78:78">
      <c r="BZ545" s="1528"/>
    </row>
    <row r="546" spans="78:78">
      <c r="BZ546" s="1528"/>
    </row>
    <row r="547" spans="78:78">
      <c r="BZ547" s="1528"/>
    </row>
    <row r="548" spans="78:78">
      <c r="BZ548" s="1528"/>
    </row>
    <row r="549" spans="78:78">
      <c r="BZ549" s="1528"/>
    </row>
    <row r="550" spans="78:78">
      <c r="BZ550" s="1528"/>
    </row>
    <row r="551" spans="78:78">
      <c r="BZ551" s="1528"/>
    </row>
    <row r="552" spans="78:78">
      <c r="BZ552" s="1528"/>
    </row>
    <row r="553" spans="78:78">
      <c r="BZ553" s="1528"/>
    </row>
    <row r="554" spans="78:78">
      <c r="BZ554" s="1528"/>
    </row>
    <row r="555" spans="78:78">
      <c r="BZ555" s="1528"/>
    </row>
    <row r="556" spans="78:78">
      <c r="BZ556" s="1528"/>
    </row>
    <row r="557" spans="78:78">
      <c r="BZ557" s="1528"/>
    </row>
    <row r="558" spans="78:78">
      <c r="BZ558" s="1528"/>
    </row>
    <row r="559" spans="78:78">
      <c r="BZ559" s="1528"/>
    </row>
    <row r="560" spans="78:78">
      <c r="BZ560" s="1528"/>
    </row>
    <row r="561" spans="78:78">
      <c r="BZ561" s="1528"/>
    </row>
    <row r="562" spans="78:78">
      <c r="BZ562" s="1528"/>
    </row>
    <row r="563" spans="78:78">
      <c r="BZ563" s="1528"/>
    </row>
    <row r="564" spans="78:78">
      <c r="BZ564" s="1528"/>
    </row>
    <row r="565" spans="78:78">
      <c r="BZ565" s="1528"/>
    </row>
    <row r="566" spans="78:78">
      <c r="BZ566" s="1528"/>
    </row>
    <row r="567" spans="78:78">
      <c r="BZ567" s="1528"/>
    </row>
    <row r="568" spans="78:78">
      <c r="BZ568" s="1528"/>
    </row>
    <row r="569" spans="78:78">
      <c r="BZ569" s="1528"/>
    </row>
    <row r="570" spans="78:78">
      <c r="BZ570" s="1528"/>
    </row>
    <row r="571" spans="78:78">
      <c r="BZ571" s="1528"/>
    </row>
    <row r="572" spans="78:78">
      <c r="BZ572" s="1528"/>
    </row>
    <row r="573" spans="78:78">
      <c r="BZ573" s="1528"/>
    </row>
    <row r="574" spans="78:78">
      <c r="BZ574" s="1528"/>
    </row>
    <row r="575" spans="78:78">
      <c r="BZ575" s="1528"/>
    </row>
    <row r="576" spans="78:78">
      <c r="BZ576" s="1528"/>
    </row>
    <row r="577" spans="78:78">
      <c r="BZ577" s="1528"/>
    </row>
    <row r="578" spans="78:78">
      <c r="BZ578" s="1528"/>
    </row>
    <row r="579" spans="78:78">
      <c r="BZ579" s="1528"/>
    </row>
    <row r="580" spans="78:78">
      <c r="BZ580" s="1528"/>
    </row>
    <row r="581" spans="78:78">
      <c r="BZ581" s="1528"/>
    </row>
    <row r="582" spans="78:78">
      <c r="BZ582" s="1528"/>
    </row>
    <row r="583" spans="78:78">
      <c r="BZ583" s="1528"/>
    </row>
    <row r="584" spans="78:78">
      <c r="BZ584" s="1528"/>
    </row>
    <row r="585" spans="78:78">
      <c r="BZ585" s="1528"/>
    </row>
    <row r="586" spans="78:78">
      <c r="BZ586" s="1528"/>
    </row>
    <row r="587" spans="78:78">
      <c r="BZ587" s="1528"/>
    </row>
    <row r="588" spans="78:78">
      <c r="BZ588" s="1528"/>
    </row>
    <row r="589" spans="78:78">
      <c r="BZ589" s="1528"/>
    </row>
    <row r="590" spans="78:78">
      <c r="BZ590" s="1528"/>
    </row>
    <row r="591" spans="78:78">
      <c r="BZ591" s="1528"/>
    </row>
    <row r="592" spans="78:78">
      <c r="BZ592" s="1528"/>
    </row>
    <row r="593" spans="78:78">
      <c r="BZ593" s="1528"/>
    </row>
    <row r="594" spans="78:78">
      <c r="BZ594" s="1528"/>
    </row>
    <row r="595" spans="78:78">
      <c r="BZ595" s="1528"/>
    </row>
    <row r="596" spans="78:78">
      <c r="BZ596" s="1528"/>
    </row>
    <row r="597" spans="78:78">
      <c r="BZ597" s="1528"/>
    </row>
    <row r="598" spans="78:78">
      <c r="BZ598" s="1528"/>
    </row>
    <row r="599" spans="78:78">
      <c r="BZ599" s="1528"/>
    </row>
    <row r="600" spans="78:78">
      <c r="BZ600" s="1528"/>
    </row>
    <row r="601" spans="78:78">
      <c r="BZ601" s="1528"/>
    </row>
    <row r="602" spans="78:78">
      <c r="BZ602" s="1528"/>
    </row>
    <row r="603" spans="78:78">
      <c r="BZ603" s="1528"/>
    </row>
    <row r="604" spans="78:78">
      <c r="BZ604" s="1528"/>
    </row>
    <row r="605" spans="78:78">
      <c r="BZ605" s="1528"/>
    </row>
    <row r="606" spans="78:78">
      <c r="BZ606" s="1528"/>
    </row>
    <row r="607" spans="78:78">
      <c r="BZ607" s="1528"/>
    </row>
    <row r="608" spans="78:78">
      <c r="BZ608" s="1528"/>
    </row>
    <row r="609" spans="78:78">
      <c r="BZ609" s="1528"/>
    </row>
    <row r="610" spans="78:78">
      <c r="BZ610" s="1528"/>
    </row>
    <row r="611" spans="78:78">
      <c r="BZ611" s="1528"/>
    </row>
    <row r="612" spans="78:78">
      <c r="BZ612" s="1528"/>
    </row>
    <row r="613" spans="78:78">
      <c r="BZ613" s="1528"/>
    </row>
    <row r="614" spans="78:78">
      <c r="BZ614" s="1528"/>
    </row>
    <row r="615" spans="78:78">
      <c r="BZ615" s="1528"/>
    </row>
    <row r="616" spans="78:78">
      <c r="BZ616" s="1528"/>
    </row>
    <row r="617" spans="78:78">
      <c r="BZ617" s="1528"/>
    </row>
    <row r="618" spans="78:78">
      <c r="BZ618" s="1528"/>
    </row>
    <row r="619" spans="78:78">
      <c r="BZ619" s="1528"/>
    </row>
    <row r="620" spans="78:78">
      <c r="BZ620" s="1528"/>
    </row>
  </sheetData>
  <customSheetViews>
    <customSheetView guid="{99060784-000A-402A-8F31-76603169E81F}" showGridLines="0" fitToPage="1" hiddenRows="1">
      <selection sqref="A1:E1"/>
      <rowBreaks count="8" manualBreakCount="8">
        <brk id="52" max="8" man="1"/>
        <brk id="113" max="8" man="1"/>
        <brk id="177" max="8" man="1"/>
        <brk id="234" max="8" man="1"/>
        <brk id="260" max="8" man="1"/>
        <brk id="368" max="8" man="1"/>
        <brk id="433" max="8" man="1"/>
        <brk id="490" max="8" man="1"/>
      </rowBreaks>
      <pageMargins left="0.25" right="0.25" top="0.75" bottom="0.75" header="0.3" footer="0.3"/>
      <pageSetup scale="78" fitToHeight="0" orientation="portrait" horizontalDpi="1200" verticalDpi="1200" r:id="rId1"/>
      <headerFooter alignWithMargins="0">
        <oddFooter>Page &amp;P of &amp;N</oddFooter>
      </headerFooter>
    </customSheetView>
  </customSheetViews>
  <mergeCells count="272">
    <mergeCell ref="B333:C333"/>
    <mergeCell ref="E318:F318"/>
    <mergeCell ref="G321:H321"/>
    <mergeCell ref="G331:H331"/>
    <mergeCell ref="E330:F330"/>
    <mergeCell ref="B323:C323"/>
    <mergeCell ref="E325:F325"/>
    <mergeCell ref="G323:H323"/>
    <mergeCell ref="G325:H325"/>
    <mergeCell ref="E324:F324"/>
    <mergeCell ref="G324:H324"/>
    <mergeCell ref="B319:C319"/>
    <mergeCell ref="B328:C328"/>
    <mergeCell ref="B324:C324"/>
    <mergeCell ref="B321:C321"/>
    <mergeCell ref="B331:C331"/>
    <mergeCell ref="B248:C248"/>
    <mergeCell ref="C216:E216"/>
    <mergeCell ref="E299:F299"/>
    <mergeCell ref="A238:I238"/>
    <mergeCell ref="G305:H305"/>
    <mergeCell ref="E331:F331"/>
    <mergeCell ref="E326:F326"/>
    <mergeCell ref="E321:F321"/>
    <mergeCell ref="E320:F320"/>
    <mergeCell ref="B314:C314"/>
    <mergeCell ref="B313:C313"/>
    <mergeCell ref="B315:C315"/>
    <mergeCell ref="B316:C316"/>
    <mergeCell ref="B311:C311"/>
    <mergeCell ref="B312:C312"/>
    <mergeCell ref="G320:H320"/>
    <mergeCell ref="B318:C318"/>
    <mergeCell ref="B322:C322"/>
    <mergeCell ref="B320:C320"/>
    <mergeCell ref="B317:C317"/>
    <mergeCell ref="G310:H310"/>
    <mergeCell ref="G307:H307"/>
    <mergeCell ref="E301:F301"/>
    <mergeCell ref="B310:C310"/>
    <mergeCell ref="E310:F310"/>
    <mergeCell ref="E309:F309"/>
    <mergeCell ref="E303:F303"/>
    <mergeCell ref="B309:C309"/>
    <mergeCell ref="B306:C306"/>
    <mergeCell ref="B307:C307"/>
    <mergeCell ref="G302:H302"/>
    <mergeCell ref="G308:H308"/>
    <mergeCell ref="B305:C305"/>
    <mergeCell ref="B303:C303"/>
    <mergeCell ref="G309:H309"/>
    <mergeCell ref="G303:H303"/>
    <mergeCell ref="B308:C308"/>
    <mergeCell ref="G306:H306"/>
    <mergeCell ref="B302:C302"/>
    <mergeCell ref="E305:F305"/>
    <mergeCell ref="E304:F304"/>
    <mergeCell ref="E307:F307"/>
    <mergeCell ref="E308:F308"/>
    <mergeCell ref="E306:F306"/>
    <mergeCell ref="B304:C304"/>
    <mergeCell ref="G304:H304"/>
    <mergeCell ref="E302:F302"/>
    <mergeCell ref="C470:E470"/>
    <mergeCell ref="C474:E474"/>
    <mergeCell ref="C371:E371"/>
    <mergeCell ref="G371:H371"/>
    <mergeCell ref="C372:E372"/>
    <mergeCell ref="G372:H372"/>
    <mergeCell ref="C373:D373"/>
    <mergeCell ref="G373:H373"/>
    <mergeCell ref="G375:H375"/>
    <mergeCell ref="A379:I379"/>
    <mergeCell ref="G376:H376"/>
    <mergeCell ref="G377:H377"/>
    <mergeCell ref="F424:I424"/>
    <mergeCell ref="A426:I426"/>
    <mergeCell ref="E457:F457"/>
    <mergeCell ref="C466:E466"/>
    <mergeCell ref="E297:F297"/>
    <mergeCell ref="G301:H301"/>
    <mergeCell ref="G295:H295"/>
    <mergeCell ref="E300:F300"/>
    <mergeCell ref="G300:H300"/>
    <mergeCell ref="B299:C299"/>
    <mergeCell ref="E296:F296"/>
    <mergeCell ref="E298:F298"/>
    <mergeCell ref="B297:C297"/>
    <mergeCell ref="B295:C295"/>
    <mergeCell ref="G298:H298"/>
    <mergeCell ref="G299:H299"/>
    <mergeCell ref="B300:C300"/>
    <mergeCell ref="E295:F295"/>
    <mergeCell ref="G297:H297"/>
    <mergeCell ref="G296:H296"/>
    <mergeCell ref="B296:C296"/>
    <mergeCell ref="B298:C298"/>
    <mergeCell ref="B301:C301"/>
    <mergeCell ref="G124:H124"/>
    <mergeCell ref="G180:H180"/>
    <mergeCell ref="H188:I188"/>
    <mergeCell ref="G89:H89"/>
    <mergeCell ref="G152:H152"/>
    <mergeCell ref="C146:E146"/>
    <mergeCell ref="C151:D151"/>
    <mergeCell ref="B246:C246"/>
    <mergeCell ref="B247:C247"/>
    <mergeCell ref="C194:E194"/>
    <mergeCell ref="E189:F189"/>
    <mergeCell ref="G195:H195"/>
    <mergeCell ref="G233:H233"/>
    <mergeCell ref="G199:H199"/>
    <mergeCell ref="C228:E228"/>
    <mergeCell ref="C195:E195"/>
    <mergeCell ref="G198:H198"/>
    <mergeCell ref="C196:D196"/>
    <mergeCell ref="C233:D233"/>
    <mergeCell ref="C229:F229"/>
    <mergeCell ref="B241:H241"/>
    <mergeCell ref="G88:H88"/>
    <mergeCell ref="C133:E133"/>
    <mergeCell ref="C189:D189"/>
    <mergeCell ref="G232:H232"/>
    <mergeCell ref="C230:D230"/>
    <mergeCell ref="H189:I189"/>
    <mergeCell ref="G194:H194"/>
    <mergeCell ref="C186:D186"/>
    <mergeCell ref="H187:I187"/>
    <mergeCell ref="C188:D188"/>
    <mergeCell ref="C185:D185"/>
    <mergeCell ref="G139:H139"/>
    <mergeCell ref="H186:I186"/>
    <mergeCell ref="G167:H167"/>
    <mergeCell ref="C145:E145"/>
    <mergeCell ref="D172:G172"/>
    <mergeCell ref="G166:H166"/>
    <mergeCell ref="D159:G159"/>
    <mergeCell ref="G149:H149"/>
    <mergeCell ref="D171:F171"/>
    <mergeCell ref="G147:H147"/>
    <mergeCell ref="C187:D187"/>
    <mergeCell ref="G200:H200"/>
    <mergeCell ref="G196:H196"/>
    <mergeCell ref="A1:E1"/>
    <mergeCell ref="F1:I1"/>
    <mergeCell ref="C134:D134"/>
    <mergeCell ref="C131:E131"/>
    <mergeCell ref="C132:E132"/>
    <mergeCell ref="A2:I2"/>
    <mergeCell ref="E185:F185"/>
    <mergeCell ref="E188:F188"/>
    <mergeCell ref="E187:F187"/>
    <mergeCell ref="E186:F186"/>
    <mergeCell ref="H185:I185"/>
    <mergeCell ref="G64:H64"/>
    <mergeCell ref="G93:H93"/>
    <mergeCell ref="H49:I49"/>
    <mergeCell ref="E47:F47"/>
    <mergeCell ref="G127:H127"/>
    <mergeCell ref="E48:F48"/>
    <mergeCell ref="C126:D126"/>
    <mergeCell ref="G123:H123"/>
    <mergeCell ref="C138:D138"/>
    <mergeCell ref="A155:I155"/>
    <mergeCell ref="G138:H138"/>
    <mergeCell ref="G151:H151"/>
    <mergeCell ref="C147:D147"/>
    <mergeCell ref="C59:E59"/>
    <mergeCell ref="G59:H59"/>
    <mergeCell ref="G60:H60"/>
    <mergeCell ref="C60:D60"/>
    <mergeCell ref="C88:E88"/>
    <mergeCell ref="G126:H126"/>
    <mergeCell ref="G322:H322"/>
    <mergeCell ref="E323:F323"/>
    <mergeCell ref="C122:D122"/>
    <mergeCell ref="C90:D90"/>
    <mergeCell ref="G94:H94"/>
    <mergeCell ref="A115:I115"/>
    <mergeCell ref="G62:H62"/>
    <mergeCell ref="G63:H63"/>
    <mergeCell ref="G90:H90"/>
    <mergeCell ref="C119:E119"/>
    <mergeCell ref="D101:F101"/>
    <mergeCell ref="C121:E121"/>
    <mergeCell ref="G122:H122"/>
    <mergeCell ref="D71:F71"/>
    <mergeCell ref="G92:H92"/>
    <mergeCell ref="C120:E120"/>
    <mergeCell ref="C89:E89"/>
    <mergeCell ref="G134:H134"/>
    <mergeCell ref="A4:I4"/>
    <mergeCell ref="A22:I22"/>
    <mergeCell ref="H50:I50"/>
    <mergeCell ref="A54:I54"/>
    <mergeCell ref="G58:H58"/>
    <mergeCell ref="D32:E32"/>
    <mergeCell ref="C6:F6"/>
    <mergeCell ref="C8:D8"/>
    <mergeCell ref="C26:G26"/>
    <mergeCell ref="F27:G27"/>
    <mergeCell ref="H39:I39"/>
    <mergeCell ref="C7:H7"/>
    <mergeCell ref="H38:I38"/>
    <mergeCell ref="E42:F42"/>
    <mergeCell ref="H43:I43"/>
    <mergeCell ref="C25:F25"/>
    <mergeCell ref="E36:F36"/>
    <mergeCell ref="E35:F35"/>
    <mergeCell ref="E46:F46"/>
    <mergeCell ref="E37:F37"/>
    <mergeCell ref="C58:E58"/>
    <mergeCell ref="C27:D27"/>
    <mergeCell ref="A369:I369"/>
    <mergeCell ref="G136:H136"/>
    <mergeCell ref="G148:H148"/>
    <mergeCell ref="G135:H135"/>
    <mergeCell ref="G181:H181"/>
    <mergeCell ref="G164:H164"/>
    <mergeCell ref="G168:H168"/>
    <mergeCell ref="D173:E173"/>
    <mergeCell ref="C144:E144"/>
    <mergeCell ref="G179:H179"/>
    <mergeCell ref="G175:H175"/>
    <mergeCell ref="D160:E160"/>
    <mergeCell ref="D158:F158"/>
    <mergeCell ref="G162:H162"/>
    <mergeCell ref="G177:H177"/>
    <mergeCell ref="G163:H163"/>
    <mergeCell ref="G176:H176"/>
    <mergeCell ref="E313:F313"/>
    <mergeCell ref="G313:H313"/>
    <mergeCell ref="G311:H311"/>
    <mergeCell ref="G312:H312"/>
    <mergeCell ref="E311:F311"/>
    <mergeCell ref="E312:F312"/>
    <mergeCell ref="E332:F332"/>
    <mergeCell ref="F358:G358"/>
    <mergeCell ref="A357:I357"/>
    <mergeCell ref="A344:I344"/>
    <mergeCell ref="G333:H333"/>
    <mergeCell ref="E322:F322"/>
    <mergeCell ref="G332:H332"/>
    <mergeCell ref="E329:F329"/>
    <mergeCell ref="B330:C330"/>
    <mergeCell ref="B326:C326"/>
    <mergeCell ref="B329:C329"/>
    <mergeCell ref="B327:C327"/>
    <mergeCell ref="G330:H330"/>
    <mergeCell ref="G326:H326"/>
    <mergeCell ref="E327:F327"/>
    <mergeCell ref="E328:F328"/>
    <mergeCell ref="G328:H328"/>
    <mergeCell ref="G329:H329"/>
    <mergeCell ref="G327:H327"/>
    <mergeCell ref="B334:C334"/>
    <mergeCell ref="E334:F334"/>
    <mergeCell ref="G334:H334"/>
    <mergeCell ref="B332:C332"/>
    <mergeCell ref="B325:C325"/>
    <mergeCell ref="E333:F333"/>
    <mergeCell ref="G315:H315"/>
    <mergeCell ref="E316:F316"/>
    <mergeCell ref="G316:H316"/>
    <mergeCell ref="E317:F317"/>
    <mergeCell ref="G317:H317"/>
    <mergeCell ref="G318:H318"/>
    <mergeCell ref="E319:F319"/>
    <mergeCell ref="G319:H319"/>
    <mergeCell ref="E314:F314"/>
    <mergeCell ref="G314:H314"/>
    <mergeCell ref="E315:F315"/>
  </mergeCells>
  <phoneticPr fontId="0" type="noConversion"/>
  <dataValidations xWindow="143" yWindow="308" count="28">
    <dataValidation type="list" allowBlank="1" showInputMessage="1" showErrorMessage="1" prompt="Use the dropdown menu to insert YES or NO into the _x000a_appropriate cell" sqref="G218:G220">
      <formula1>$J$2:$J$3</formula1>
    </dataValidation>
    <dataValidation type="list" allowBlank="1" showInputMessage="1" showErrorMessage="1" sqref="F396 D396 F21 D21">
      <formula1>$J$1</formula1>
    </dataValidation>
    <dataValidation type="list" allowBlank="1" showInputMessage="1" showErrorMessage="1" sqref="H406:H411 B221:B225 G221:G225 G216:G217 B216 B97:B101 B67:B71 D18:D20 H74 E82 B85 B113 E110 H103 B353 B383:B385 D339 B348">
      <formula1>"Yes, No"</formula1>
    </dataValidation>
    <dataValidation allowBlank="1" showErrorMessage="1" sqref="B219:B220"/>
    <dataValidation showInputMessage="1" showErrorMessage="1" error="Answer either YES or NO from the dropdowm menu." promptTitle="Why can't I enter anything here?" prompt="This cell will automatically fill based on the response above, as will the green outlined cells to the right ---&gt;" sqref="B217"/>
    <dataValidation type="textLength" operator="lessThan" allowBlank="1" showInputMessage="1" showErrorMessage="1" sqref="D158:F158 D159:G159 D160:E160 D161 G162:H164 G167:H168 D171:F171 D172:G172 D173:E173 D174 G139:H139 G175:H177 H119 C197 C196:D196 C194:E195 G194:H196 G199:H200 C131:E133 C134:D134 C138:D138 G134:H136 C135 G131:G132 D9 C6:F6 C7:H7 C8:D8 C28 C27:D27 C26:G26 C25:F25 H43:I43 H35:H36 E35:F37 H38:I39 H49:I50 H46:H47 E46:F48 F27:G27 C60:D60 C61 G58:H60 G63:H64 D71:F71 C88:E89 C90:D90 C91 G88:H90 D59:E59 D101:F101 G119:G120 C122:D122 C123 C126:D126 G93:H94 G122:H124 G127:H127 G180:H181 F424:I424 C228:E228 C229:F229 C230:D230 C231 C233:D233 G233:H233 G376:H377 C58:C59 C119:E121 C186:F189 C374 C373:D373 C371:E372 G371:H373 H42 E42:F42 B248:C286 E296:I334 B296:C334">
      <formula1>50</formula1>
    </dataValidation>
    <dataValidation type="whole" allowBlank="1" showInputMessage="1" showErrorMessage="1" sqref="C232 C9 C29 C62 C92 C124 C149 D162 D175 C198 C375">
      <formula1>0</formula1>
      <formula2>9999999999999990</formula2>
    </dataValidation>
    <dataValidation type="whole" allowBlank="1" showInputMessage="1" showErrorMessage="1" sqref="G198:H198 H166 E43 G138:H138 E49:E50 G61 G62:H62 G91 G92:H92 G126:H126 G125 G232:H232 G231 E38:E39 G150 G197 G165:G166 G178:G179 H179 G186:G189 G375:H375 G374 G137">
      <formula1>2000000000</formula1>
      <formula2>9999999999</formula2>
    </dataValidation>
    <dataValidation type="whole" allowBlank="1" showInputMessage="1" showErrorMessage="1" sqref="D181">
      <formula1>0</formula1>
      <formula2>100</formula2>
    </dataValidation>
    <dataValidation type="decimal" allowBlank="1" showInputMessage="1" showErrorMessage="1" sqref="C139 H78 H32 H107 C127">
      <formula1>0</formula1>
      <formula2>1</formula2>
    </dataValidation>
    <dataValidation type="textLength" operator="lessThanOrEqual" allowBlank="1" showInputMessage="1" showErrorMessage="1" sqref="C125 C377 D33 C95 C65 C150 H158 H171 C200 C137">
      <formula1>11</formula1>
    </dataValidation>
    <dataValidation type="whole" allowBlank="1" showInputMessage="1" showErrorMessage="1" sqref="C63:C64 C93:C94">
      <formula1>1</formula1>
      <formula2>9999</formula2>
    </dataValidation>
    <dataValidation type="whole" allowBlank="1" showInputMessage="1" showErrorMessage="1" sqref="H105 D168">
      <formula1>0</formula1>
      <formula2>1000</formula2>
    </dataValidation>
    <dataValidation type="whole" operator="greaterThanOrEqual" allowBlank="1" showInputMessage="1" showErrorMessage="1" sqref="D389:E391 D393:E393 D399:D401 D406:G411 I406:I411 C416:H417 C422:D424 D179 E432:E447 D290:E290 D177 H248:H286">
      <formula1>0</formula1>
    </dataValidation>
    <dataValidation type="date" allowBlank="1" showInputMessage="1" showErrorMessage="1" sqref="G367 E367 F360:G364">
      <formula1>30682</formula1>
      <formula2>43831</formula2>
    </dataValidation>
    <dataValidation type="decimal" allowBlank="1" showInputMessage="1" showErrorMessage="1" sqref="C152">
      <formula1>0.01</formula1>
      <formula2>1</formula2>
    </dataValidation>
    <dataValidation type="whole" allowBlank="1" showInputMessage="1" showErrorMessage="1" sqref="D164 D166 C209:E209">
      <formula1>0</formula1>
      <formula2>50000000</formula2>
    </dataValidation>
    <dataValidation showInputMessage="1" showErrorMessage="1" sqref="H76"/>
    <dataValidation type="decimal" allowBlank="1" showInputMessage="1" showErrorMessage="1" sqref="C136">
      <formula1>0</formula1>
      <formula2>999999999999</formula2>
    </dataValidation>
    <dataValidation type="textLength" operator="lessThanOrEqual" allowBlank="1" showInputMessage="1" showErrorMessage="1" sqref="C10:C15">
      <formula1>50</formula1>
    </dataValidation>
    <dataValidation type="decimal" operator="greaterThanOrEqual" allowBlank="1" showInputMessage="1" showErrorMessage="1" sqref="D341">
      <formula1>0</formula1>
    </dataValidation>
    <dataValidation type="list" operator="lessThan" allowBlank="1" showInputMessage="1" showErrorMessage="1" sqref="D32:E32">
      <formula1>"Non-Profit, For-Profit, Government"</formula1>
    </dataValidation>
    <dataValidation type="whole" allowBlank="1" showInputMessage="1" showErrorMessage="1" sqref="H165 H178 H197 H374">
      <formula1>0</formula1>
      <formula2>9999999999</formula2>
    </dataValidation>
    <dataValidation type="list" allowBlank="1" showInputMessage="1" showErrorMessage="1" sqref="D395">
      <formula1>"Yes, No, Please Complete"</formula1>
    </dataValidation>
    <dataValidation type="textLength" operator="greaterThanOrEqual" allowBlank="1" showInputMessage="1" showErrorMessage="1" sqref="D248:E286">
      <formula1>0</formula1>
    </dataValidation>
    <dataValidation type="list" operator="lessThan" allowBlank="1" showInputMessage="1" showErrorMessage="1" sqref="G248:G286">
      <formula1>"NC,R"</formula1>
    </dataValidation>
    <dataValidation type="list" operator="lessThan" allowBlank="1" showInputMessage="1" showErrorMessage="1" sqref="F248:F286">
      <formula1>"D,O,P,L"</formula1>
    </dataValidation>
    <dataValidation type="date" operator="greaterThan" allowBlank="1" showInputMessage="1" showErrorMessage="1" sqref="D296:D334">
      <formula1>1</formula1>
    </dataValidation>
  </dataValidations>
  <hyperlinks>
    <hyperlink ref="G11" r:id="rId2"/>
    <hyperlink ref="H38" r:id="rId3"/>
    <hyperlink ref="H39" r:id="rId4"/>
    <hyperlink ref="H43" r:id="rId5"/>
    <hyperlink ref="H49" r:id="rId6"/>
    <hyperlink ref="H50" r:id="rId7"/>
    <hyperlink ref="G63" r:id="rId8"/>
    <hyperlink ref="G64" r:id="rId9"/>
    <hyperlink ref="C126" r:id="rId10"/>
    <hyperlink ref="G127" r:id="rId11"/>
    <hyperlink ref="G167" r:id="rId12"/>
    <hyperlink ref="G168" r:id="rId13"/>
    <hyperlink ref="H189" r:id="rId14"/>
    <hyperlink ref="H186" r:id="rId15"/>
    <hyperlink ref="H188" r:id="rId16"/>
    <hyperlink ref="G199" r:id="rId17"/>
    <hyperlink ref="G200" r:id="rId18"/>
    <hyperlink ref="C233" r:id="rId19"/>
    <hyperlink ref="G233" r:id="rId20"/>
    <hyperlink ref="G180" r:id="rId21"/>
    <hyperlink ref="G181" r:id="rId22"/>
    <hyperlink ref="G376" r:id="rId23"/>
    <hyperlink ref="G377" r:id="rId24"/>
  </hyperlinks>
  <pageMargins left="0.25" right="0.25" top="0.75" bottom="0.75" header="0.3" footer="0.3"/>
  <pageSetup scale="78" fitToHeight="0" orientation="portrait" horizontalDpi="1200" verticalDpi="1200" r:id="rId25"/>
  <headerFooter alignWithMargins="0">
    <oddFooter>Page &amp;P of &amp;N</oddFooter>
  </headerFooter>
  <rowBreaks count="8" manualBreakCount="8">
    <brk id="53" max="8" man="1"/>
    <brk id="114" max="8" man="1"/>
    <brk id="154" max="8" man="1"/>
    <brk id="211" max="8" man="1"/>
    <brk id="237" max="8" man="1"/>
    <brk id="343" max="8" man="1"/>
    <brk id="368" max="8" man="1"/>
    <brk id="425" max="8" man="1"/>
  </rowBreaks>
  <legacyDrawing r:id="rId2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4" tint="0.39997558519241921"/>
  </sheetPr>
  <dimension ref="A1:V524"/>
  <sheetViews>
    <sheetView showGridLines="0" zoomScaleNormal="100" zoomScaleSheetLayoutView="110" workbookViewId="0">
      <selection activeCell="H18" sqref="H18"/>
    </sheetView>
  </sheetViews>
  <sheetFormatPr defaultColWidth="8.85546875" defaultRowHeight="12.75"/>
  <cols>
    <col min="1" max="1" width="7.7109375" style="682" customWidth="1"/>
    <col min="2" max="2" width="7.85546875" style="682" customWidth="1"/>
    <col min="3" max="3" width="12.5703125" style="682" customWidth="1"/>
    <col min="4" max="4" width="10.42578125" style="682" customWidth="1"/>
    <col min="5" max="5" width="11.140625" style="682" customWidth="1"/>
    <col min="6" max="6" width="12.5703125" style="682" customWidth="1"/>
    <col min="7" max="7" width="11" style="682" customWidth="1"/>
    <col min="8" max="8" width="12" style="682" customWidth="1"/>
    <col min="9" max="9" width="10.28515625" style="682" customWidth="1"/>
    <col min="10" max="10" width="11.5703125" style="682" customWidth="1"/>
    <col min="11" max="11" width="11" style="682" customWidth="1"/>
    <col min="12" max="12" width="11.28515625" style="682" customWidth="1"/>
    <col min="13" max="13" width="10.85546875" style="682" customWidth="1"/>
    <col min="14" max="14" width="11.85546875" style="675" customWidth="1"/>
    <col min="15" max="15" width="13.7109375" style="675" customWidth="1"/>
    <col min="16" max="16" width="9.7109375" style="675" customWidth="1"/>
    <col min="17" max="17" width="9.28515625" style="675" customWidth="1"/>
    <col min="18" max="18" width="9.7109375" style="675" customWidth="1"/>
    <col min="19" max="16384" width="8.85546875" style="675"/>
  </cols>
  <sheetData>
    <row r="1" spans="1:16">
      <c r="A1" s="2188" t="s">
        <v>2116</v>
      </c>
      <c r="B1" s="2189"/>
      <c r="C1" s="2189"/>
      <c r="D1" s="2189"/>
      <c r="E1" s="2189"/>
      <c r="F1" s="2189"/>
      <c r="G1" s="2189"/>
      <c r="H1" s="2189"/>
      <c r="I1" s="2189"/>
      <c r="J1" s="2189"/>
      <c r="K1" s="2189"/>
      <c r="L1" s="2189"/>
      <c r="M1" s="2189"/>
      <c r="N1" s="2189"/>
    </row>
    <row r="2" spans="1:16" ht="36.6" customHeight="1">
      <c r="A2" s="2190" t="s">
        <v>1804</v>
      </c>
      <c r="B2" s="2191"/>
      <c r="C2" s="2191"/>
      <c r="D2" s="2191"/>
      <c r="E2" s="2191"/>
      <c r="F2" s="2191"/>
      <c r="G2" s="2191"/>
      <c r="H2" s="2191"/>
      <c r="I2" s="2191"/>
      <c r="J2" s="2191"/>
      <c r="K2" s="2191"/>
      <c r="L2" s="2191"/>
      <c r="M2" s="2191"/>
      <c r="N2" s="2191"/>
    </row>
    <row r="3" spans="1:16" s="5" customFormat="1" ht="16.5" customHeight="1">
      <c r="A3" s="2192" t="s">
        <v>302</v>
      </c>
      <c r="B3" s="2193"/>
      <c r="C3" s="2193"/>
      <c r="D3" s="2193"/>
      <c r="E3" s="2193"/>
      <c r="F3" s="2193"/>
      <c r="G3" s="2193"/>
      <c r="H3" s="2193"/>
      <c r="I3" s="2193"/>
      <c r="J3" s="2193"/>
      <c r="K3" s="2193"/>
      <c r="L3" s="2193"/>
      <c r="M3" s="2193"/>
      <c r="N3" s="2193"/>
    </row>
    <row r="4" spans="1:16" ht="13.5" customHeight="1">
      <c r="A4" s="772"/>
      <c r="B4" s="82"/>
      <c r="C4" s="773"/>
      <c r="D4" s="82"/>
      <c r="E4" s="82"/>
      <c r="F4" s="82"/>
      <c r="G4" s="82" t="s">
        <v>438</v>
      </c>
      <c r="H4" s="286"/>
      <c r="I4" s="286"/>
      <c r="J4" s="286"/>
      <c r="K4" s="286"/>
      <c r="L4" s="1034"/>
    </row>
    <row r="5" spans="1:16" ht="13.5" customHeight="1">
      <c r="A5" s="772"/>
      <c r="B5" s="1189" t="s">
        <v>492</v>
      </c>
      <c r="C5" s="82"/>
      <c r="D5" s="286"/>
      <c r="E5" s="82"/>
      <c r="F5" s="82"/>
      <c r="G5" s="82"/>
      <c r="H5" s="82"/>
      <c r="I5" s="286"/>
      <c r="J5" s="286"/>
      <c r="K5" s="286"/>
      <c r="L5" s="286"/>
      <c r="M5" s="1034"/>
      <c r="N5" s="682"/>
    </row>
    <row r="6" spans="1:16" ht="13.5" customHeight="1">
      <c r="A6" s="772"/>
      <c r="B6" s="1189" t="s">
        <v>262</v>
      </c>
      <c r="C6" s="82"/>
      <c r="D6" s="286"/>
      <c r="E6" s="82"/>
      <c r="F6" s="82"/>
      <c r="G6" s="82"/>
      <c r="H6" s="82"/>
      <c r="I6" s="286"/>
      <c r="J6" s="286"/>
      <c r="K6" s="286"/>
      <c r="L6" s="286"/>
      <c r="M6" s="1034"/>
      <c r="N6" s="682"/>
    </row>
    <row r="7" spans="1:16" ht="13.5" customHeight="1">
      <c r="A7" s="772"/>
      <c r="B7" s="1189" t="s">
        <v>1253</v>
      </c>
      <c r="C7" s="82"/>
      <c r="D7" s="286"/>
      <c r="E7" s="82"/>
      <c r="F7" s="82"/>
      <c r="G7" s="82"/>
      <c r="H7" s="82"/>
      <c r="I7" s="286"/>
      <c r="J7" s="286"/>
      <c r="K7" s="286"/>
      <c r="L7" s="774"/>
      <c r="M7" s="1034"/>
      <c r="N7" s="682"/>
    </row>
    <row r="8" spans="1:16" ht="13.5" customHeight="1">
      <c r="A8" s="772"/>
      <c r="B8" s="1189"/>
      <c r="C8" s="775"/>
      <c r="D8" s="775"/>
      <c r="E8" s="775"/>
      <c r="F8" s="763"/>
      <c r="G8" s="775"/>
      <c r="H8" s="775"/>
      <c r="I8" s="82"/>
      <c r="J8" s="82"/>
      <c r="K8" s="82"/>
      <c r="L8" s="286"/>
      <c r="M8" s="1034"/>
      <c r="N8" s="682"/>
    </row>
    <row r="9" spans="1:16" s="131" customFormat="1" ht="34.5" thickBot="1">
      <c r="B9" s="776" t="s">
        <v>486</v>
      </c>
      <c r="C9" s="776" t="s">
        <v>490</v>
      </c>
      <c r="D9" s="776" t="s">
        <v>676</v>
      </c>
      <c r="E9" s="776" t="s">
        <v>677</v>
      </c>
      <c r="F9" s="777" t="s">
        <v>491</v>
      </c>
      <c r="G9" s="777" t="s">
        <v>668</v>
      </c>
      <c r="H9" s="776" t="s">
        <v>487</v>
      </c>
      <c r="I9" s="776" t="s">
        <v>488</v>
      </c>
      <c r="J9" s="776" t="s">
        <v>489</v>
      </c>
      <c r="K9" s="777" t="s">
        <v>547</v>
      </c>
      <c r="L9" s="777" t="s">
        <v>845</v>
      </c>
      <c r="M9" s="1910" t="s">
        <v>2106</v>
      </c>
      <c r="N9" s="130"/>
    </row>
    <row r="10" spans="1:16" s="131" customFormat="1" ht="13.5" thickBot="1">
      <c r="B10" s="1207">
        <v>3</v>
      </c>
      <c r="C10" s="1207">
        <v>3</v>
      </c>
      <c r="D10" s="1580">
        <v>2</v>
      </c>
      <c r="E10" s="1207">
        <v>1377</v>
      </c>
      <c r="F10" s="1208">
        <v>0.3</v>
      </c>
      <c r="G10" s="1208">
        <v>0.3</v>
      </c>
      <c r="H10" s="1209">
        <f>475+71</f>
        <v>546</v>
      </c>
      <c r="I10" s="1209">
        <f>71+25+28</f>
        <v>124</v>
      </c>
      <c r="J10" s="1209">
        <v>0</v>
      </c>
      <c r="K10" s="622">
        <f t="shared" ref="K10:K29" si="0">H10-I10+J10</f>
        <v>422</v>
      </c>
      <c r="L10" s="442">
        <f t="shared" ref="L10:L29" si="1">K10*B10</f>
        <v>1266</v>
      </c>
      <c r="M10" s="1911">
        <f>ROUNDDOWN(VLOOKUP($C10,'DATA TAB 13'!C$293:D$298,2),0)</f>
        <v>546</v>
      </c>
      <c r="N10" s="682"/>
      <c r="O10" s="675"/>
      <c r="P10" s="675"/>
    </row>
    <row r="11" spans="1:16" ht="13.5" customHeight="1" thickBot="1">
      <c r="A11" s="1034"/>
      <c r="B11" s="1207">
        <v>1</v>
      </c>
      <c r="C11" s="1207">
        <v>3</v>
      </c>
      <c r="D11" s="1580">
        <v>2</v>
      </c>
      <c r="E11" s="1207">
        <v>1377</v>
      </c>
      <c r="F11" s="1208">
        <v>0.6</v>
      </c>
      <c r="G11" s="1208">
        <v>0.6</v>
      </c>
      <c r="H11" s="1209">
        <v>804</v>
      </c>
      <c r="I11" s="1209">
        <f>71+25+28</f>
        <v>124</v>
      </c>
      <c r="J11" s="1209">
        <v>0</v>
      </c>
      <c r="K11" s="622">
        <f t="shared" si="0"/>
        <v>680</v>
      </c>
      <c r="L11" s="442">
        <f t="shared" si="1"/>
        <v>680</v>
      </c>
      <c r="M11" s="1911">
        <f>ROUNDDOWN(VLOOKUP($C11,'DATA TAB 13'!E$293:F$298,2),0)</f>
        <v>1092</v>
      </c>
      <c r="N11" s="682"/>
    </row>
    <row r="12" spans="1:16" ht="13.5" customHeight="1" thickBot="1">
      <c r="A12" s="1034"/>
      <c r="B12" s="1207">
        <v>2</v>
      </c>
      <c r="C12" s="1207">
        <v>3</v>
      </c>
      <c r="D12" s="1580">
        <v>1.5</v>
      </c>
      <c r="E12" s="1207">
        <v>1248</v>
      </c>
      <c r="F12" s="1208">
        <v>0.6</v>
      </c>
      <c r="G12" s="1208">
        <v>0.6</v>
      </c>
      <c r="H12" s="1209">
        <v>815</v>
      </c>
      <c r="I12" s="1209">
        <f>82+25+28</f>
        <v>135</v>
      </c>
      <c r="J12" s="1209">
        <v>0</v>
      </c>
      <c r="K12" s="622">
        <f t="shared" si="0"/>
        <v>680</v>
      </c>
      <c r="L12" s="442">
        <f t="shared" si="1"/>
        <v>1360</v>
      </c>
      <c r="M12" s="1911">
        <f>ROUNDDOWN(VLOOKUP($C12,'DATA TAB 13'!G$293:H$298,2),0)</f>
        <v>1092</v>
      </c>
      <c r="N12" s="132"/>
    </row>
    <row r="13" spans="1:16" ht="13.5" customHeight="1" thickBot="1">
      <c r="A13" s="1034"/>
      <c r="B13" s="1207">
        <v>24</v>
      </c>
      <c r="C13" s="1207">
        <v>3</v>
      </c>
      <c r="D13" s="1580">
        <v>1.5</v>
      </c>
      <c r="E13" s="1207">
        <v>1248</v>
      </c>
      <c r="F13" s="1208">
        <v>0.6</v>
      </c>
      <c r="G13" s="1208">
        <v>0.6</v>
      </c>
      <c r="H13" s="1209">
        <v>815</v>
      </c>
      <c r="I13" s="1209">
        <f>82+25+28</f>
        <v>135</v>
      </c>
      <c r="J13" s="1209">
        <v>0</v>
      </c>
      <c r="K13" s="622">
        <f>H13-I13+J13</f>
        <v>680</v>
      </c>
      <c r="L13" s="442">
        <f t="shared" si="1"/>
        <v>16320</v>
      </c>
      <c r="M13" s="1911">
        <f>ROUNDDOWN(VLOOKUP($C13,'DATA TAB 13'!I$293:J$298,2),0)</f>
        <v>1092</v>
      </c>
      <c r="N13" s="682"/>
    </row>
    <row r="14" spans="1:16" ht="13.5" customHeight="1" thickBot="1">
      <c r="A14" s="1034"/>
      <c r="B14" s="1207">
        <v>15</v>
      </c>
      <c r="C14" s="1207">
        <v>3</v>
      </c>
      <c r="D14" s="1580">
        <v>1.5</v>
      </c>
      <c r="E14" s="1207">
        <v>1406</v>
      </c>
      <c r="F14" s="1208">
        <v>0.6</v>
      </c>
      <c r="G14" s="1208">
        <v>0.6</v>
      </c>
      <c r="H14" s="1209">
        <v>819</v>
      </c>
      <c r="I14" s="1209">
        <f>86+25+28</f>
        <v>139</v>
      </c>
      <c r="J14" s="1209">
        <v>0</v>
      </c>
      <c r="K14" s="622">
        <f>H14-I14+J14</f>
        <v>680</v>
      </c>
      <c r="L14" s="442">
        <f t="shared" si="1"/>
        <v>10200</v>
      </c>
      <c r="M14" s="1911">
        <f>ROUNDDOWN(VLOOKUP($C14,'DATA TAB 13'!K$293:L$298,2),0)</f>
        <v>1092</v>
      </c>
      <c r="N14" s="682"/>
    </row>
    <row r="15" spans="1:16" s="1034" customFormat="1" ht="13.5" customHeight="1" thickBot="1">
      <c r="B15" s="1207">
        <v>8</v>
      </c>
      <c r="C15" s="1207">
        <v>4</v>
      </c>
      <c r="D15" s="1580">
        <v>2.5</v>
      </c>
      <c r="E15" s="1207">
        <v>1536</v>
      </c>
      <c r="F15" s="1208">
        <v>0.6</v>
      </c>
      <c r="G15" s="1208">
        <v>0.6</v>
      </c>
      <c r="H15" s="1209">
        <v>873</v>
      </c>
      <c r="I15" s="1209">
        <f>93+32+38</f>
        <v>163</v>
      </c>
      <c r="J15" s="1209">
        <v>0</v>
      </c>
      <c r="K15" s="622">
        <f t="shared" si="0"/>
        <v>710</v>
      </c>
      <c r="L15" s="442">
        <f t="shared" si="1"/>
        <v>5680</v>
      </c>
      <c r="M15" s="1911">
        <f>ROUNDDOWN(VLOOKUP($C15,'DATA TAB 13'!M$293:N$298,2),0)</f>
        <v>1218</v>
      </c>
      <c r="N15" s="1036"/>
    </row>
    <row r="16" spans="1:16" s="1034" customFormat="1" ht="13.5" customHeight="1" thickBot="1">
      <c r="B16" s="1207"/>
      <c r="C16" s="1207"/>
      <c r="D16" s="1580"/>
      <c r="E16" s="1207"/>
      <c r="F16" s="1208"/>
      <c r="G16" s="1208"/>
      <c r="H16" s="1209"/>
      <c r="I16" s="1209"/>
      <c r="J16" s="1209"/>
      <c r="K16" s="622">
        <f t="shared" si="0"/>
        <v>0</v>
      </c>
      <c r="L16" s="442">
        <f t="shared" si="1"/>
        <v>0</v>
      </c>
      <c r="M16" s="1911">
        <f>ROUNDDOWN(VLOOKUP($C16,'DATA TAB 13'!O$293:P$298,2),0)</f>
        <v>0</v>
      </c>
      <c r="N16" s="1036"/>
    </row>
    <row r="17" spans="1:16" s="1034" customFormat="1" ht="13.5" customHeight="1" thickBot="1">
      <c r="B17" s="1207"/>
      <c r="C17" s="1207"/>
      <c r="D17" s="1580"/>
      <c r="E17" s="1207"/>
      <c r="F17" s="1208"/>
      <c r="G17" s="1208"/>
      <c r="H17" s="1209"/>
      <c r="I17" s="1209"/>
      <c r="J17" s="1209"/>
      <c r="K17" s="622">
        <f t="shared" si="0"/>
        <v>0</v>
      </c>
      <c r="L17" s="442">
        <f t="shared" si="1"/>
        <v>0</v>
      </c>
      <c r="M17" s="1911">
        <f>ROUNDDOWN(VLOOKUP($C17,'DATA TAB 13'!Q$293:R$298,2),0)</f>
        <v>0</v>
      </c>
      <c r="N17" s="1036"/>
    </row>
    <row r="18" spans="1:16" s="1034" customFormat="1" ht="13.5" customHeight="1" thickBot="1">
      <c r="B18" s="1207"/>
      <c r="C18" s="1207"/>
      <c r="D18" s="1580"/>
      <c r="E18" s="1207"/>
      <c r="F18" s="1208"/>
      <c r="G18" s="1208"/>
      <c r="H18" s="1209"/>
      <c r="I18" s="1209"/>
      <c r="J18" s="1209"/>
      <c r="K18" s="622">
        <f t="shared" si="0"/>
        <v>0</v>
      </c>
      <c r="L18" s="442">
        <f t="shared" si="1"/>
        <v>0</v>
      </c>
      <c r="M18" s="1911">
        <f>ROUNDDOWN(VLOOKUP($C18,'DATA TAB 13'!S$293:T$298,2),0)</f>
        <v>0</v>
      </c>
      <c r="N18" s="1036"/>
    </row>
    <row r="19" spans="1:16" s="1034" customFormat="1" ht="13.5" customHeight="1" thickBot="1">
      <c r="B19" s="1207"/>
      <c r="C19" s="1207"/>
      <c r="D19" s="1580"/>
      <c r="E19" s="1207"/>
      <c r="F19" s="1208"/>
      <c r="G19" s="1208"/>
      <c r="H19" s="1209"/>
      <c r="I19" s="1209"/>
      <c r="J19" s="1209"/>
      <c r="K19" s="622">
        <f t="shared" si="0"/>
        <v>0</v>
      </c>
      <c r="L19" s="442">
        <f t="shared" si="1"/>
        <v>0</v>
      </c>
      <c r="M19" s="1911">
        <f>ROUNDDOWN(VLOOKUP($C19,'DATA TAB 13'!U$293:V$298,2),0)</f>
        <v>0</v>
      </c>
      <c r="N19" s="1036"/>
    </row>
    <row r="20" spans="1:16" ht="13.5" customHeight="1" thickBot="1">
      <c r="A20" s="1034"/>
      <c r="B20" s="1207"/>
      <c r="C20" s="1207"/>
      <c r="D20" s="1580"/>
      <c r="E20" s="1207"/>
      <c r="F20" s="1208"/>
      <c r="G20" s="1208"/>
      <c r="H20" s="1209"/>
      <c r="I20" s="1209"/>
      <c r="J20" s="1209"/>
      <c r="K20" s="622">
        <f t="shared" si="0"/>
        <v>0</v>
      </c>
      <c r="L20" s="442">
        <f t="shared" si="1"/>
        <v>0</v>
      </c>
      <c r="M20" s="1911">
        <f>ROUNDDOWN(VLOOKUP($C20,'DATA TAB 13'!W$293:X$298,2),0)</f>
        <v>0</v>
      </c>
      <c r="N20" s="682"/>
    </row>
    <row r="21" spans="1:16" ht="13.5" customHeight="1" thickBot="1">
      <c r="A21" s="1034"/>
      <c r="B21" s="1207"/>
      <c r="C21" s="1207"/>
      <c r="D21" s="1580"/>
      <c r="E21" s="1207"/>
      <c r="F21" s="1208"/>
      <c r="G21" s="1208"/>
      <c r="H21" s="1209"/>
      <c r="I21" s="1209"/>
      <c r="J21" s="1209"/>
      <c r="K21" s="622">
        <f t="shared" si="0"/>
        <v>0</v>
      </c>
      <c r="L21" s="442">
        <f t="shared" si="1"/>
        <v>0</v>
      </c>
      <c r="M21" s="1911">
        <f>ROUNDDOWN(VLOOKUP($C21,'DATA TAB 13'!Y$293:Z$298,2),0)</f>
        <v>0</v>
      </c>
      <c r="N21" s="133"/>
      <c r="O21" s="50"/>
      <c r="P21" s="50"/>
    </row>
    <row r="22" spans="1:16" s="50" customFormat="1" ht="13.5" customHeight="1" thickBot="1">
      <c r="B22" s="1207"/>
      <c r="C22" s="1207"/>
      <c r="D22" s="1580"/>
      <c r="E22" s="1207"/>
      <c r="F22" s="1208"/>
      <c r="G22" s="1208"/>
      <c r="H22" s="1209"/>
      <c r="I22" s="1209"/>
      <c r="J22" s="1209"/>
      <c r="K22" s="622">
        <f t="shared" si="0"/>
        <v>0</v>
      </c>
      <c r="L22" s="442">
        <f t="shared" si="1"/>
        <v>0</v>
      </c>
      <c r="M22" s="1911">
        <f>ROUNDDOWN(VLOOKUP($C22,'DATA TAB 13'!AA$293:AB$298,2),0)</f>
        <v>0</v>
      </c>
      <c r="N22" s="133"/>
    </row>
    <row r="23" spans="1:16" s="50" customFormat="1" ht="13.5" customHeight="1" thickBot="1">
      <c r="B23" s="1207"/>
      <c r="C23" s="1207"/>
      <c r="D23" s="1580"/>
      <c r="E23" s="1207"/>
      <c r="F23" s="1208"/>
      <c r="G23" s="1208"/>
      <c r="H23" s="1209"/>
      <c r="I23" s="1209"/>
      <c r="J23" s="1209"/>
      <c r="K23" s="622">
        <f t="shared" si="0"/>
        <v>0</v>
      </c>
      <c r="L23" s="442">
        <f t="shared" si="1"/>
        <v>0</v>
      </c>
      <c r="M23" s="1911">
        <f>ROUNDDOWN(VLOOKUP($C23,'DATA TAB 13'!AC$293:AD$298,2),0)</f>
        <v>0</v>
      </c>
      <c r="N23" s="133"/>
    </row>
    <row r="24" spans="1:16" s="50" customFormat="1" ht="13.5" customHeight="1" thickBot="1">
      <c r="B24" s="1207"/>
      <c r="C24" s="1207"/>
      <c r="D24" s="1580"/>
      <c r="E24" s="1207"/>
      <c r="F24" s="1208"/>
      <c r="G24" s="1208"/>
      <c r="H24" s="1209"/>
      <c r="I24" s="1209"/>
      <c r="J24" s="1209"/>
      <c r="K24" s="622">
        <f t="shared" si="0"/>
        <v>0</v>
      </c>
      <c r="L24" s="442">
        <f t="shared" si="1"/>
        <v>0</v>
      </c>
      <c r="M24" s="1911">
        <f>ROUNDDOWN(VLOOKUP($C24,'DATA TAB 13'!AE$293:AF$298,2),0)</f>
        <v>0</v>
      </c>
      <c r="N24" s="133"/>
    </row>
    <row r="25" spans="1:16" s="50" customFormat="1" ht="12.75" customHeight="1" thickBot="1">
      <c r="B25" s="1207"/>
      <c r="C25" s="1207"/>
      <c r="D25" s="1580"/>
      <c r="E25" s="1207"/>
      <c r="F25" s="1208"/>
      <c r="G25" s="1208"/>
      <c r="H25" s="1209"/>
      <c r="I25" s="1209"/>
      <c r="J25" s="1209"/>
      <c r="K25" s="622">
        <f t="shared" si="0"/>
        <v>0</v>
      </c>
      <c r="L25" s="442">
        <f t="shared" si="1"/>
        <v>0</v>
      </c>
      <c r="M25" s="1911">
        <f>ROUNDDOWN(VLOOKUP($C25,'DATA TAB 13'!AG$293:AH$298,2),0)</f>
        <v>0</v>
      </c>
      <c r="N25" s="682"/>
      <c r="O25" s="675"/>
      <c r="P25" s="675"/>
    </row>
    <row r="26" spans="1:16" ht="13.5" customHeight="1" thickBot="1">
      <c r="A26" s="1034"/>
      <c r="B26" s="1207"/>
      <c r="C26" s="1207"/>
      <c r="D26" s="1580"/>
      <c r="E26" s="1207"/>
      <c r="F26" s="1208"/>
      <c r="G26" s="1208"/>
      <c r="H26" s="1209"/>
      <c r="I26" s="1209"/>
      <c r="J26" s="1209"/>
      <c r="K26" s="622">
        <f t="shared" si="0"/>
        <v>0</v>
      </c>
      <c r="L26" s="442">
        <f t="shared" si="1"/>
        <v>0</v>
      </c>
      <c r="M26" s="1911">
        <f>ROUNDDOWN(VLOOKUP($C26,'DATA TAB 13'!AI$293:AJ$298,2),0)</f>
        <v>0</v>
      </c>
      <c r="N26" s="682"/>
    </row>
    <row r="27" spans="1:16" ht="13.5" customHeight="1" thickBot="1">
      <c r="A27" s="1034"/>
      <c r="B27" s="1207"/>
      <c r="C27" s="1207"/>
      <c r="D27" s="1580"/>
      <c r="E27" s="1207"/>
      <c r="F27" s="1208"/>
      <c r="G27" s="1208"/>
      <c r="H27" s="1209"/>
      <c r="I27" s="1209"/>
      <c r="J27" s="1209"/>
      <c r="K27" s="622">
        <f t="shared" si="0"/>
        <v>0</v>
      </c>
      <c r="L27" s="442">
        <f t="shared" si="1"/>
        <v>0</v>
      </c>
      <c r="M27" s="1911">
        <f>ROUNDDOWN(VLOOKUP($C27,'DATA TAB 13'!AK$293:AL$298,2),0)</f>
        <v>0</v>
      </c>
      <c r="N27" s="682"/>
    </row>
    <row r="28" spans="1:16" ht="13.5" customHeight="1" thickBot="1">
      <c r="A28" s="1034"/>
      <c r="B28" s="1207"/>
      <c r="C28" s="1207"/>
      <c r="D28" s="1580"/>
      <c r="E28" s="1207"/>
      <c r="F28" s="1208"/>
      <c r="G28" s="1208"/>
      <c r="H28" s="1209"/>
      <c r="I28" s="1209"/>
      <c r="J28" s="1209"/>
      <c r="K28" s="622">
        <f t="shared" si="0"/>
        <v>0</v>
      </c>
      <c r="L28" s="442">
        <f t="shared" si="1"/>
        <v>0</v>
      </c>
      <c r="M28" s="1911">
        <f>ROUNDDOWN(VLOOKUP($C28,'DATA TAB 13'!AM$293:AN$298,2),0)</f>
        <v>0</v>
      </c>
      <c r="N28" s="682"/>
    </row>
    <row r="29" spans="1:16" ht="13.5" customHeight="1" thickBot="1">
      <c r="A29" s="1034"/>
      <c r="B29" s="1207"/>
      <c r="C29" s="1207"/>
      <c r="D29" s="1580"/>
      <c r="E29" s="1207"/>
      <c r="F29" s="1208"/>
      <c r="G29" s="1208"/>
      <c r="H29" s="1209"/>
      <c r="I29" s="1209"/>
      <c r="J29" s="1209"/>
      <c r="K29" s="622">
        <f t="shared" si="0"/>
        <v>0</v>
      </c>
      <c r="L29" s="442">
        <f t="shared" si="1"/>
        <v>0</v>
      </c>
      <c r="M29" s="1911">
        <f>ROUNDDOWN(VLOOKUP($C29,'DATA TAB 13'!AO$293:AP$298,2),0)</f>
        <v>0</v>
      </c>
      <c r="N29" s="682"/>
    </row>
    <row r="30" spans="1:16" ht="13.5" customHeight="1" thickBot="1">
      <c r="A30" s="1034"/>
      <c r="B30" s="134">
        <f>SUM(B10:B29)</f>
        <v>53</v>
      </c>
      <c r="C30" s="134"/>
      <c r="F30" s="127"/>
      <c r="G30" s="127"/>
      <c r="K30" s="135" t="s">
        <v>31</v>
      </c>
      <c r="L30" s="443">
        <f>SUM(L10:L29)</f>
        <v>35506</v>
      </c>
      <c r="M30" s="1034"/>
      <c r="N30" s="682"/>
    </row>
    <row r="31" spans="1:16" ht="13.5" customHeight="1">
      <c r="A31" s="1473"/>
      <c r="B31" s="812"/>
      <c r="C31" s="812"/>
      <c r="D31" s="1015"/>
      <c r="E31" s="1017"/>
      <c r="F31" s="127"/>
      <c r="G31" s="127"/>
      <c r="L31" s="136"/>
      <c r="M31" s="1034"/>
      <c r="N31" s="682"/>
    </row>
    <row r="32" spans="1:16" ht="13.5" customHeight="1" thickBot="1">
      <c r="A32" s="1473"/>
      <c r="B32" s="812"/>
      <c r="C32" s="774"/>
      <c r="D32" s="1017"/>
      <c r="E32" s="1575" t="s">
        <v>30</v>
      </c>
      <c r="G32" s="128"/>
      <c r="K32"/>
      <c r="L32" s="1912" t="s">
        <v>2107</v>
      </c>
      <c r="M32" s="1913"/>
      <c r="N32" s="682"/>
    </row>
    <row r="33" spans="1:19" ht="13.5" customHeight="1" thickBot="1">
      <c r="A33" s="1473"/>
      <c r="B33" s="812"/>
      <c r="C33" s="812"/>
      <c r="D33" s="773"/>
      <c r="E33" s="1581" t="s">
        <v>680</v>
      </c>
      <c r="F33" s="1199">
        <v>0</v>
      </c>
      <c r="G33" s="138"/>
      <c r="K33"/>
      <c r="L33" s="1912" t="s">
        <v>2108</v>
      </c>
      <c r="M33" s="1913"/>
      <c r="N33" s="682"/>
    </row>
    <row r="34" spans="1:19" ht="13.5" customHeight="1">
      <c r="A34" s="1473"/>
      <c r="B34" s="812"/>
      <c r="C34" s="812"/>
      <c r="D34" s="773"/>
      <c r="E34" s="1017"/>
      <c r="F34" s="127"/>
      <c r="G34" s="138"/>
      <c r="K34"/>
      <c r="L34" s="1912" t="s">
        <v>2109</v>
      </c>
      <c r="M34" s="1913"/>
      <c r="N34" s="682"/>
    </row>
    <row r="35" spans="1:19" ht="13.5" customHeight="1">
      <c r="A35" s="1473"/>
      <c r="B35" s="812"/>
      <c r="C35" s="812"/>
      <c r="D35" s="812"/>
      <c r="E35" s="1017"/>
      <c r="G35" s="127"/>
      <c r="K35"/>
      <c r="L35"/>
      <c r="M35"/>
      <c r="N35" s="682"/>
    </row>
    <row r="36" spans="1:19" ht="13.5" customHeight="1" thickBot="1">
      <c r="A36" s="1473"/>
      <c r="B36" s="812"/>
      <c r="C36" s="812"/>
      <c r="D36" s="812"/>
      <c r="E36" s="1017"/>
      <c r="G36" s="127"/>
      <c r="H36" s="127"/>
      <c r="I36" s="139"/>
      <c r="K36"/>
      <c r="L36"/>
      <c r="M36"/>
      <c r="N36" s="682"/>
    </row>
    <row r="37" spans="1:19" ht="13.5" customHeight="1" thickBot="1">
      <c r="A37" s="1473"/>
      <c r="B37" s="812"/>
      <c r="C37" s="812"/>
      <c r="D37" s="1017"/>
      <c r="E37" s="1576" t="s">
        <v>62</v>
      </c>
      <c r="F37" s="1206">
        <v>7.0000000000000007E-2</v>
      </c>
      <c r="K37"/>
      <c r="L37"/>
      <c r="M37"/>
      <c r="N37" s="682"/>
    </row>
    <row r="38" spans="1:19" ht="13.5" customHeight="1" thickBot="1">
      <c r="A38" s="1473"/>
      <c r="B38" s="812"/>
      <c r="C38" s="774"/>
      <c r="D38" s="1017"/>
      <c r="E38" s="1576" t="s">
        <v>63</v>
      </c>
      <c r="F38" s="1206">
        <v>0.15</v>
      </c>
      <c r="K38"/>
      <c r="L38"/>
      <c r="M38"/>
      <c r="N38" s="682"/>
    </row>
    <row r="39" spans="1:19" ht="13.5" customHeight="1">
      <c r="A39" s="1034"/>
      <c r="B39" s="134"/>
      <c r="C39" s="134"/>
      <c r="D39" s="134"/>
      <c r="F39" s="127"/>
      <c r="G39" s="138"/>
      <c r="K39"/>
      <c r="L39"/>
      <c r="M39"/>
      <c r="N39" s="682"/>
    </row>
    <row r="40" spans="1:19" ht="13.5" customHeight="1">
      <c r="A40" s="1034"/>
      <c r="B40" s="134"/>
      <c r="C40" s="127"/>
      <c r="D40" s="134"/>
      <c r="F40" s="127"/>
      <c r="G40" s="127"/>
      <c r="M40" s="1034"/>
      <c r="N40" s="682"/>
    </row>
    <row r="41" spans="1:19" ht="13.5" customHeight="1">
      <c r="A41" s="2194" t="s">
        <v>1563</v>
      </c>
      <c r="B41" s="2181"/>
      <c r="C41" s="2181"/>
      <c r="D41" s="2181"/>
      <c r="E41" s="2181"/>
      <c r="F41" s="2181"/>
      <c r="G41" s="2181"/>
      <c r="H41" s="2181"/>
      <c r="I41" s="2181"/>
      <c r="J41" s="2181"/>
      <c r="K41" s="2181"/>
      <c r="L41" s="2181"/>
      <c r="M41" s="2181"/>
      <c r="N41" s="2181"/>
      <c r="O41" s="5"/>
    </row>
    <row r="42" spans="1:19" s="1019" customFormat="1" ht="13.5" customHeight="1" thickBot="1">
      <c r="B42" s="1167"/>
      <c r="C42" s="1167"/>
      <c r="D42" s="1167"/>
      <c r="E42" s="1167"/>
      <c r="F42" s="1167"/>
      <c r="G42" s="1167"/>
      <c r="H42" s="1167"/>
      <c r="I42" s="1167"/>
      <c r="J42" s="1167"/>
      <c r="K42" s="1167"/>
      <c r="L42" s="1167"/>
      <c r="M42" s="1167"/>
      <c r="N42" s="1188"/>
      <c r="O42" s="1188"/>
      <c r="P42" s="1188"/>
    </row>
    <row r="43" spans="1:19" ht="13.5" thickBot="1">
      <c r="A43" s="1034"/>
      <c r="B43" s="1034"/>
      <c r="C43" s="1034"/>
      <c r="D43" s="1034"/>
      <c r="E43" s="1034"/>
      <c r="F43" s="856" t="s">
        <v>742</v>
      </c>
      <c r="G43" s="2197">
        <f>'Project Information'!D402</f>
        <v>53</v>
      </c>
      <c r="H43" s="2198"/>
      <c r="I43" s="168"/>
      <c r="J43" s="168"/>
      <c r="K43" s="168"/>
      <c r="L43" s="168"/>
      <c r="M43" s="168"/>
      <c r="N43" s="168"/>
      <c r="O43" s="168"/>
      <c r="P43" s="168"/>
      <c r="Q43" s="168"/>
      <c r="R43" s="682"/>
    </row>
    <row r="44" spans="1:19" ht="13.5" thickBot="1">
      <c r="A44" s="1034"/>
      <c r="B44" s="1034"/>
      <c r="C44" s="1034"/>
      <c r="D44" s="1034"/>
      <c r="E44" s="1034"/>
      <c r="F44" s="856" t="s">
        <v>743</v>
      </c>
      <c r="G44" s="2199">
        <f>'Project Information'!E450</f>
        <v>119889</v>
      </c>
      <c r="H44" s="2200"/>
      <c r="I44" s="168"/>
      <c r="M44" s="168"/>
      <c r="N44" s="168"/>
      <c r="O44" s="168"/>
      <c r="P44" s="168"/>
      <c r="Q44" s="168"/>
      <c r="R44" s="682"/>
    </row>
    <row r="45" spans="1:19">
      <c r="A45" s="1034"/>
      <c r="B45" s="1034"/>
      <c r="C45" s="1034"/>
      <c r="D45" s="72"/>
      <c r="E45" s="72"/>
      <c r="F45" s="856"/>
      <c r="G45" s="168"/>
      <c r="H45" s="168"/>
      <c r="I45" s="168"/>
      <c r="N45" s="168"/>
      <c r="O45" s="168"/>
      <c r="P45" s="682"/>
    </row>
    <row r="46" spans="1:19" ht="21">
      <c r="A46" s="1034"/>
      <c r="B46" s="1034"/>
      <c r="C46" s="1034"/>
      <c r="D46" s="1034"/>
      <c r="E46" s="1034"/>
      <c r="F46" s="1181"/>
      <c r="G46" s="2195" t="s">
        <v>744</v>
      </c>
      <c r="H46" s="2195"/>
      <c r="I46" s="2195"/>
      <c r="N46" s="168"/>
      <c r="O46" s="168"/>
      <c r="P46" s="168"/>
      <c r="Q46" s="168"/>
      <c r="R46" s="168"/>
      <c r="S46" s="682"/>
    </row>
    <row r="47" spans="1:19" ht="21">
      <c r="A47" s="1034"/>
      <c r="B47" s="1034"/>
      <c r="C47" s="1034"/>
      <c r="D47" s="952"/>
      <c r="E47" s="952"/>
      <c r="F47" s="1182"/>
      <c r="G47" s="168"/>
      <c r="H47" s="168"/>
      <c r="I47" s="168"/>
      <c r="N47" s="168"/>
      <c r="O47" s="168"/>
      <c r="P47" s="682"/>
    </row>
    <row r="48" spans="1:19">
      <c r="A48" s="1034"/>
      <c r="B48" s="1034"/>
      <c r="C48" s="1034"/>
      <c r="D48" s="1034"/>
      <c r="E48" s="1034"/>
      <c r="F48" s="856"/>
      <c r="G48" s="782" t="s">
        <v>745</v>
      </c>
      <c r="H48" s="98" t="s">
        <v>746</v>
      </c>
      <c r="I48" s="168"/>
      <c r="N48" s="168"/>
      <c r="O48" s="168"/>
      <c r="P48" s="168"/>
      <c r="Q48" s="168"/>
      <c r="R48" s="682"/>
    </row>
    <row r="49" spans="1:18" ht="16.5" thickBot="1">
      <c r="A49" s="1034"/>
      <c r="B49" s="1034"/>
      <c r="C49" s="1034"/>
      <c r="D49" s="1034"/>
      <c r="E49" s="1034"/>
      <c r="F49" s="1183" t="s">
        <v>747</v>
      </c>
      <c r="G49" s="953"/>
      <c r="H49" s="953"/>
      <c r="I49" s="168"/>
      <c r="N49" s="168"/>
      <c r="O49" s="168"/>
      <c r="P49" s="168"/>
      <c r="Q49" s="168"/>
      <c r="R49" s="682"/>
    </row>
    <row r="50" spans="1:18" ht="13.5" thickBot="1">
      <c r="A50" s="1034"/>
      <c r="B50" s="1034"/>
      <c r="C50" s="1034"/>
      <c r="D50" s="1034"/>
      <c r="E50" s="1034"/>
      <c r="F50" s="856" t="s">
        <v>748</v>
      </c>
      <c r="G50" s="1902">
        <f>L30*12</f>
        <v>426072</v>
      </c>
      <c r="H50" s="582">
        <f t="shared" ref="H50:H55" si="2">(G50/$G$43)</f>
        <v>8039.0943396226412</v>
      </c>
      <c r="I50" s="2168" t="s">
        <v>2075</v>
      </c>
      <c r="J50" s="2169"/>
      <c r="K50" s="2169"/>
      <c r="L50" s="168"/>
      <c r="M50" s="168"/>
      <c r="N50" s="168"/>
      <c r="O50" s="168"/>
      <c r="P50" s="168"/>
      <c r="Q50" s="168"/>
      <c r="R50" s="682"/>
    </row>
    <row r="51" spans="1:18" ht="13.5" thickBot="1">
      <c r="A51" s="1034"/>
      <c r="B51" s="1034"/>
      <c r="C51" s="1034"/>
      <c r="D51" s="1034"/>
      <c r="E51" s="1034"/>
      <c r="F51" s="1173" t="s">
        <v>527</v>
      </c>
      <c r="G51" s="651">
        <v>0</v>
      </c>
      <c r="H51" s="582">
        <f t="shared" si="2"/>
        <v>0</v>
      </c>
      <c r="I51" s="2157"/>
      <c r="J51" s="2109"/>
      <c r="K51" s="2110"/>
      <c r="N51" s="168"/>
      <c r="O51" s="168"/>
      <c r="P51" s="168"/>
      <c r="Q51" s="168"/>
      <c r="R51" s="682"/>
    </row>
    <row r="52" spans="1:18" ht="13.5" thickBot="1">
      <c r="A52" s="1034"/>
      <c r="B52" s="1034"/>
      <c r="C52" s="1034"/>
      <c r="D52" s="1034"/>
      <c r="E52" s="1034"/>
      <c r="F52" s="1173" t="s">
        <v>528</v>
      </c>
      <c r="G52" s="651">
        <v>0</v>
      </c>
      <c r="H52" s="582">
        <f t="shared" si="2"/>
        <v>0</v>
      </c>
      <c r="I52" s="2157"/>
      <c r="J52" s="2109"/>
      <c r="K52" s="2110"/>
      <c r="N52" s="168"/>
      <c r="O52" s="168"/>
      <c r="P52" s="168"/>
      <c r="Q52" s="168"/>
      <c r="R52" s="682"/>
    </row>
    <row r="53" spans="1:18" ht="13.5" thickBot="1">
      <c r="A53" s="1034"/>
      <c r="B53" s="1034"/>
      <c r="C53" s="1034"/>
      <c r="D53" s="1034"/>
      <c r="E53" s="1034"/>
      <c r="F53" s="813" t="s">
        <v>655</v>
      </c>
      <c r="G53" s="651">
        <v>0</v>
      </c>
      <c r="H53" s="582">
        <f t="shared" si="2"/>
        <v>0</v>
      </c>
      <c r="I53" s="2157"/>
      <c r="J53" s="2109"/>
      <c r="K53" s="2110"/>
      <c r="N53" s="168"/>
      <c r="O53" s="168"/>
      <c r="P53" s="168"/>
      <c r="Q53" s="168"/>
      <c r="R53" s="682"/>
    </row>
    <row r="54" spans="1:18" ht="13.5" thickBot="1">
      <c r="A54" s="1034"/>
      <c r="B54" s="1034"/>
      <c r="C54" s="1034"/>
      <c r="D54" s="1034"/>
      <c r="E54" s="1034"/>
      <c r="F54" s="1184" t="s">
        <v>2701</v>
      </c>
      <c r="G54" s="651">
        <v>0</v>
      </c>
      <c r="H54" s="652">
        <f t="shared" si="2"/>
        <v>0</v>
      </c>
      <c r="I54" s="2157"/>
      <c r="J54" s="2109"/>
      <c r="K54" s="2110"/>
      <c r="N54" s="168"/>
      <c r="O54" s="168"/>
      <c r="P54" s="168"/>
      <c r="Q54" s="168"/>
      <c r="R54" s="682"/>
    </row>
    <row r="55" spans="1:18" ht="13.5" thickBot="1">
      <c r="A55" s="1034"/>
      <c r="B55" s="1034"/>
      <c r="C55" s="1034"/>
      <c r="D55" s="1034"/>
      <c r="E55" s="1034"/>
      <c r="F55" s="856" t="s">
        <v>435</v>
      </c>
      <c r="G55" s="651">
        <f>G50*0.07*-1</f>
        <v>-29825.040000000005</v>
      </c>
      <c r="H55" s="582">
        <f t="shared" si="2"/>
        <v>-562.73660377358499</v>
      </c>
      <c r="I55" s="2157"/>
      <c r="J55" s="2109"/>
      <c r="K55" s="2110"/>
      <c r="N55" s="294"/>
      <c r="O55" s="294"/>
      <c r="P55" s="294"/>
      <c r="Q55" s="294"/>
      <c r="R55" s="682"/>
    </row>
    <row r="56" spans="1:18" ht="13.5" thickBot="1">
      <c r="A56" s="1034"/>
      <c r="B56" s="1034"/>
      <c r="C56" s="1034"/>
      <c r="D56" s="1034"/>
      <c r="E56" s="1034"/>
      <c r="F56" s="782" t="s">
        <v>749</v>
      </c>
      <c r="G56" s="582">
        <f>G50+G51+G52+G53+G54+G55</f>
        <v>396246.96</v>
      </c>
      <c r="H56" s="582">
        <f>H50+H51+H52+H53+H54-H55</f>
        <v>8601.8309433962258</v>
      </c>
      <c r="I56" s="294"/>
      <c r="J56" s="294"/>
      <c r="K56" s="294"/>
      <c r="L56" s="294"/>
      <c r="M56" s="294"/>
      <c r="N56" s="294"/>
      <c r="O56" s="294"/>
      <c r="P56" s="294"/>
      <c r="Q56" s="294"/>
      <c r="R56" s="682"/>
    </row>
    <row r="57" spans="1:18">
      <c r="A57" s="1034"/>
      <c r="B57" s="1034"/>
      <c r="C57" s="1034"/>
      <c r="D57" s="1034"/>
      <c r="E57" s="1034"/>
      <c r="F57" s="782"/>
      <c r="G57" s="954"/>
      <c r="H57" s="954"/>
      <c r="I57" s="294"/>
      <c r="J57" s="294"/>
      <c r="K57" s="294"/>
      <c r="L57" s="294"/>
      <c r="M57" s="294"/>
      <c r="N57" s="294"/>
      <c r="O57" s="294"/>
      <c r="P57" s="294"/>
      <c r="Q57" s="294"/>
      <c r="R57" s="682"/>
    </row>
    <row r="58" spans="1:18" ht="16.5" thickBot="1">
      <c r="A58" s="1034"/>
      <c r="B58" s="1034"/>
      <c r="C58" s="1034"/>
      <c r="D58" s="1034"/>
      <c r="E58" s="1034"/>
      <c r="F58" s="1183" t="s">
        <v>750</v>
      </c>
      <c r="G58" s="955"/>
      <c r="H58" s="955"/>
      <c r="I58" s="294"/>
      <c r="J58" s="294"/>
      <c r="K58" s="294"/>
      <c r="L58" s="294"/>
      <c r="M58" s="294"/>
      <c r="N58" s="294"/>
      <c r="O58" s="294"/>
      <c r="P58" s="294"/>
      <c r="Q58" s="294"/>
      <c r="R58" s="682"/>
    </row>
    <row r="59" spans="1:18" ht="13.5" thickBot="1">
      <c r="A59" s="1034"/>
      <c r="B59" s="1034"/>
      <c r="C59" s="1034"/>
      <c r="D59" s="1034"/>
      <c r="E59" s="1034"/>
      <c r="F59" s="856" t="s">
        <v>751</v>
      </c>
      <c r="G59" s="651">
        <v>1000</v>
      </c>
      <c r="H59" s="652">
        <f>(G59/$G$43)</f>
        <v>18.867924528301888</v>
      </c>
      <c r="I59" s="168"/>
      <c r="J59" s="168"/>
      <c r="K59" s="168"/>
      <c r="L59" s="168"/>
      <c r="M59" s="168"/>
      <c r="N59" s="168"/>
      <c r="O59" s="168"/>
      <c r="P59" s="168"/>
      <c r="Q59" s="168"/>
      <c r="R59" s="682"/>
    </row>
    <row r="60" spans="1:18" ht="13.5" thickBot="1">
      <c r="A60" s="1034"/>
      <c r="B60" s="1034"/>
      <c r="C60" s="1034"/>
      <c r="D60" s="1034"/>
      <c r="E60" s="1034"/>
      <c r="F60" s="856" t="s">
        <v>752</v>
      </c>
      <c r="G60" s="651"/>
      <c r="H60" s="652">
        <f>(G60/$G$43)</f>
        <v>0</v>
      </c>
      <c r="I60" s="168"/>
      <c r="J60" s="168"/>
      <c r="K60" s="168"/>
      <c r="L60" s="168"/>
      <c r="M60" s="168"/>
      <c r="N60" s="168"/>
      <c r="O60" s="168"/>
      <c r="P60" s="168"/>
      <c r="Q60" s="168"/>
      <c r="R60" s="682"/>
    </row>
    <row r="61" spans="1:18" ht="13.5" thickBot="1">
      <c r="A61" s="1034"/>
      <c r="B61" s="1034"/>
      <c r="C61" s="1034"/>
      <c r="D61" s="1034"/>
      <c r="E61" s="1034"/>
      <c r="F61" s="1184" t="s">
        <v>1222</v>
      </c>
      <c r="G61" s="651">
        <v>0</v>
      </c>
      <c r="H61" s="652">
        <f>(G61/$G$43)</f>
        <v>0</v>
      </c>
      <c r="I61" s="168"/>
      <c r="J61" s="168"/>
      <c r="K61" s="168"/>
      <c r="L61" s="168"/>
      <c r="M61" s="168"/>
      <c r="N61" s="168"/>
      <c r="O61" s="168"/>
      <c r="P61" s="168"/>
      <c r="Q61" s="168"/>
      <c r="R61" s="682"/>
    </row>
    <row r="62" spans="1:18" ht="13.5" thickBot="1">
      <c r="A62" s="1034"/>
      <c r="B62" s="1034"/>
      <c r="C62" s="1034"/>
      <c r="D62" s="1034"/>
      <c r="E62" s="1034"/>
      <c r="F62" s="782" t="s">
        <v>753</v>
      </c>
      <c r="G62" s="653">
        <f>SUM(G59:G61)</f>
        <v>1000</v>
      </c>
      <c r="H62" s="582">
        <f>(G62/$G$43)</f>
        <v>18.867924528301888</v>
      </c>
      <c r="I62" s="294"/>
      <c r="J62" s="294"/>
      <c r="K62" s="294"/>
      <c r="L62" s="294"/>
      <c r="M62" s="294"/>
      <c r="N62" s="294"/>
      <c r="O62" s="294"/>
      <c r="P62" s="294"/>
      <c r="Q62" s="294"/>
      <c r="R62" s="682"/>
    </row>
    <row r="63" spans="1:18">
      <c r="A63" s="1034"/>
      <c r="B63" s="1034"/>
      <c r="C63" s="1034"/>
      <c r="D63" s="1034"/>
      <c r="E63" s="1034"/>
      <c r="F63" s="782"/>
      <c r="G63" s="226"/>
      <c r="H63" s="226"/>
      <c r="I63" s="168"/>
      <c r="J63" s="168"/>
      <c r="K63" s="168"/>
      <c r="L63" s="168"/>
      <c r="M63" s="168"/>
      <c r="N63" s="168"/>
      <c r="O63" s="168"/>
      <c r="P63" s="168"/>
      <c r="Q63" s="168"/>
      <c r="R63" s="682"/>
    </row>
    <row r="64" spans="1:18" ht="16.5" thickBot="1">
      <c r="A64" s="1034"/>
      <c r="B64" s="1034"/>
      <c r="C64" s="1034"/>
      <c r="D64" s="1034"/>
      <c r="E64" s="1034"/>
      <c r="F64" s="1183" t="s">
        <v>754</v>
      </c>
      <c r="G64" s="224"/>
      <c r="H64" s="224"/>
      <c r="I64" s="168"/>
      <c r="J64" s="168"/>
      <c r="K64" s="168"/>
      <c r="L64" s="168"/>
      <c r="M64" s="168"/>
      <c r="N64" s="168"/>
      <c r="O64" s="168"/>
      <c r="P64" s="168"/>
      <c r="Q64" s="168"/>
      <c r="R64" s="682"/>
    </row>
    <row r="65" spans="1:20" ht="13.5" thickBot="1">
      <c r="A65" s="1034"/>
      <c r="B65" s="1034"/>
      <c r="C65" s="1034"/>
      <c r="D65" s="1034"/>
      <c r="E65" s="1034"/>
      <c r="F65" s="856" t="s">
        <v>755</v>
      </c>
      <c r="G65" s="651">
        <v>0</v>
      </c>
      <c r="H65" s="652">
        <f t="shared" ref="H65:H71" si="3">(G65/$G$43)</f>
        <v>0</v>
      </c>
      <c r="I65" s="168"/>
      <c r="J65" s="168"/>
      <c r="K65" s="168"/>
      <c r="L65" s="168"/>
      <c r="M65" s="168"/>
      <c r="N65" s="168"/>
      <c r="O65" s="168"/>
      <c r="P65" s="168"/>
      <c r="Q65" s="168"/>
      <c r="R65" s="682"/>
    </row>
    <row r="66" spans="1:20" ht="13.5" thickBot="1">
      <c r="A66" s="1034"/>
      <c r="B66" s="1034"/>
      <c r="C66" s="1034"/>
      <c r="D66" s="1034"/>
      <c r="E66" s="1034"/>
      <c r="F66" s="856" t="s">
        <v>756</v>
      </c>
      <c r="G66" s="651">
        <v>4000</v>
      </c>
      <c r="H66" s="652">
        <f t="shared" si="3"/>
        <v>75.471698113207552</v>
      </c>
      <c r="I66" s="168"/>
      <c r="J66" s="168"/>
      <c r="K66" s="168"/>
      <c r="L66" s="168"/>
      <c r="M66" s="168"/>
      <c r="N66" s="168"/>
      <c r="O66" s="168"/>
      <c r="P66" s="168"/>
      <c r="Q66" s="168"/>
      <c r="R66" s="682"/>
    </row>
    <row r="67" spans="1:20" ht="13.5" thickBot="1">
      <c r="A67" s="1034"/>
      <c r="B67" s="1034"/>
      <c r="C67" s="1034"/>
      <c r="D67" s="1034"/>
      <c r="E67" s="1034"/>
      <c r="F67" s="856" t="s">
        <v>757</v>
      </c>
      <c r="G67" s="651"/>
      <c r="H67" s="652">
        <f t="shared" si="3"/>
        <v>0</v>
      </c>
      <c r="I67" s="168"/>
      <c r="J67" s="168"/>
      <c r="K67" s="168"/>
      <c r="L67" s="168"/>
      <c r="M67" s="168"/>
      <c r="N67" s="168"/>
      <c r="O67" s="168"/>
      <c r="P67" s="168"/>
      <c r="Q67" s="168"/>
      <c r="R67" s="682"/>
    </row>
    <row r="68" spans="1:20" ht="13.5" thickBot="1">
      <c r="A68" s="1034"/>
      <c r="B68" s="1034"/>
      <c r="C68" s="1034"/>
      <c r="D68" s="1034"/>
      <c r="E68" s="1034"/>
      <c r="F68" s="1184" t="s">
        <v>601</v>
      </c>
      <c r="G68" s="651"/>
      <c r="H68" s="652">
        <f t="shared" si="3"/>
        <v>0</v>
      </c>
      <c r="I68" s="168"/>
      <c r="J68" s="168"/>
      <c r="K68" s="168"/>
      <c r="L68" s="168"/>
      <c r="M68" s="168"/>
      <c r="N68" s="168"/>
      <c r="O68" s="168"/>
      <c r="P68" s="168"/>
      <c r="Q68" s="168"/>
      <c r="R68" s="682"/>
    </row>
    <row r="69" spans="1:20" ht="13.5" thickBot="1">
      <c r="A69" s="1034"/>
      <c r="B69" s="1034"/>
      <c r="C69" s="1034"/>
      <c r="D69" s="1034"/>
      <c r="E69" s="1034"/>
      <c r="F69" s="1184" t="s">
        <v>602</v>
      </c>
      <c r="G69" s="651"/>
      <c r="H69" s="652">
        <f t="shared" si="3"/>
        <v>0</v>
      </c>
      <c r="I69" s="168"/>
      <c r="J69" s="168"/>
      <c r="K69" s="168"/>
      <c r="L69" s="168"/>
      <c r="M69" s="168"/>
      <c r="N69" s="168"/>
      <c r="O69" s="168"/>
      <c r="P69" s="168"/>
      <c r="Q69" s="168"/>
      <c r="R69" s="682"/>
    </row>
    <row r="70" spans="1:20" ht="13.5" thickBot="1">
      <c r="A70" s="1034"/>
      <c r="B70" s="1034"/>
      <c r="C70" s="1034"/>
      <c r="D70" s="1034"/>
      <c r="E70" s="1034"/>
      <c r="F70" s="1184" t="s">
        <v>603</v>
      </c>
      <c r="G70" s="651"/>
      <c r="H70" s="652">
        <f t="shared" si="3"/>
        <v>0</v>
      </c>
      <c r="I70" s="168"/>
      <c r="J70" s="168"/>
      <c r="K70" s="168"/>
      <c r="L70" s="168"/>
      <c r="M70" s="168"/>
      <c r="N70" s="168"/>
      <c r="O70" s="168"/>
      <c r="P70" s="168"/>
      <c r="Q70" s="168"/>
      <c r="R70" s="682"/>
    </row>
    <row r="71" spans="1:20" ht="13.5" thickBot="1">
      <c r="A71" s="1034"/>
      <c r="B71" s="1034"/>
      <c r="C71" s="1034"/>
      <c r="D71" s="1034"/>
      <c r="E71" s="1034"/>
      <c r="F71" s="782" t="s">
        <v>758</v>
      </c>
      <c r="G71" s="653">
        <f>SUM(G65:G70)</f>
        <v>4000</v>
      </c>
      <c r="H71" s="582">
        <f t="shared" si="3"/>
        <v>75.471698113207552</v>
      </c>
      <c r="I71" s="168"/>
      <c r="J71" s="168"/>
      <c r="K71" s="168"/>
      <c r="L71" s="168"/>
      <c r="M71" s="168"/>
      <c r="N71" s="168"/>
      <c r="O71" s="168"/>
      <c r="P71" s="168"/>
      <c r="Q71" s="168"/>
      <c r="R71" s="682"/>
    </row>
    <row r="72" spans="1:20" ht="13.5" thickBot="1">
      <c r="A72" s="1034"/>
      <c r="B72" s="1034"/>
      <c r="C72" s="1034"/>
      <c r="D72" s="1034"/>
      <c r="E72" s="1034"/>
      <c r="F72" s="144"/>
      <c r="G72" s="227"/>
      <c r="H72" s="227"/>
      <c r="I72" s="168"/>
      <c r="J72" s="168"/>
      <c r="K72" s="168"/>
      <c r="L72" s="168"/>
      <c r="M72" s="168"/>
      <c r="N72" s="168"/>
      <c r="O72" s="168"/>
      <c r="P72" s="168"/>
      <c r="Q72" s="168"/>
      <c r="R72" s="682"/>
    </row>
    <row r="73" spans="1:20" ht="13.5" thickBot="1">
      <c r="A73" s="1034"/>
      <c r="B73" s="1034"/>
      <c r="C73" s="1034"/>
      <c r="D73" s="1034"/>
      <c r="E73" s="1034"/>
      <c r="F73" s="782" t="s">
        <v>102</v>
      </c>
      <c r="G73" s="225">
        <f>(G56+G62+G71)</f>
        <v>401246.96</v>
      </c>
      <c r="H73" s="225">
        <f>SUM(G73/$G$43)</f>
        <v>7570.6973584905663</v>
      </c>
      <c r="I73" s="168"/>
      <c r="J73" s="168"/>
      <c r="K73" s="168"/>
      <c r="L73" s="168"/>
      <c r="M73" s="168"/>
      <c r="N73" s="168"/>
      <c r="O73" s="168"/>
      <c r="P73" s="168"/>
      <c r="Q73" s="168"/>
      <c r="R73" s="682"/>
    </row>
    <row r="74" spans="1:20">
      <c r="A74" s="1034"/>
      <c r="B74" s="1034"/>
      <c r="C74" s="1034"/>
      <c r="D74" s="1034"/>
      <c r="E74" s="1034"/>
      <c r="F74" s="72"/>
      <c r="G74" s="954"/>
      <c r="H74" s="954"/>
      <c r="I74" s="294"/>
      <c r="J74" s="294"/>
      <c r="K74" s="294"/>
      <c r="L74" s="294"/>
      <c r="M74" s="294"/>
      <c r="N74" s="294"/>
      <c r="O74" s="294"/>
      <c r="P74" s="294"/>
      <c r="Q74" s="294"/>
      <c r="R74" s="682"/>
    </row>
    <row r="75" spans="1:20" ht="21">
      <c r="A75" s="1034"/>
      <c r="B75" s="1034"/>
      <c r="C75" s="1034"/>
      <c r="D75" s="1034"/>
      <c r="E75" s="2195" t="s">
        <v>759</v>
      </c>
      <c r="F75" s="2196"/>
      <c r="G75" s="2196"/>
      <c r="H75" s="294"/>
      <c r="I75" s="294"/>
      <c r="J75" s="294"/>
      <c r="K75" s="294"/>
      <c r="L75" s="294"/>
      <c r="M75" s="294"/>
      <c r="N75" s="294"/>
      <c r="O75" s="294"/>
      <c r="P75" s="294"/>
      <c r="Q75" s="682"/>
    </row>
    <row r="76" spans="1:20">
      <c r="A76" s="1034"/>
      <c r="B76" s="1034"/>
      <c r="C76" s="1034"/>
      <c r="D76" s="1034"/>
      <c r="E76" s="98"/>
      <c r="F76" s="98"/>
      <c r="G76" s="98"/>
      <c r="H76" s="294"/>
      <c r="I76" s="294"/>
      <c r="J76" s="294"/>
      <c r="K76" s="294"/>
      <c r="L76" s="294"/>
      <c r="M76" s="294"/>
      <c r="N76" s="294"/>
      <c r="O76" s="294"/>
      <c r="P76" s="294"/>
      <c r="Q76" s="682"/>
    </row>
    <row r="77" spans="1:20" ht="15.75">
      <c r="A77" s="1034"/>
      <c r="B77" s="1034"/>
      <c r="C77" s="1034"/>
      <c r="D77" s="1034"/>
      <c r="E77" s="956" t="s">
        <v>760</v>
      </c>
      <c r="F77" s="956"/>
      <c r="G77" s="956"/>
      <c r="H77" s="294"/>
      <c r="I77" s="294"/>
      <c r="J77" s="294"/>
      <c r="K77" s="294"/>
      <c r="L77" s="294"/>
      <c r="M77" s="294"/>
      <c r="N77" s="294"/>
      <c r="O77" s="294"/>
      <c r="P77" s="294"/>
      <c r="Q77" s="682"/>
    </row>
    <row r="78" spans="1:20" ht="13.5" thickBot="1">
      <c r="A78" s="1034"/>
      <c r="B78" s="1034"/>
      <c r="C78" s="1034"/>
      <c r="D78" s="1034"/>
      <c r="E78" s="957"/>
      <c r="F78" s="957"/>
      <c r="G78" s="957"/>
      <c r="H78" s="294"/>
      <c r="I78" s="294"/>
      <c r="J78" s="294"/>
      <c r="K78" s="294"/>
      <c r="L78" s="294"/>
      <c r="M78" s="294"/>
      <c r="N78" s="294"/>
      <c r="O78" s="294"/>
      <c r="P78" s="294"/>
      <c r="Q78" s="682"/>
    </row>
    <row r="79" spans="1:20" ht="16.5" thickBot="1">
      <c r="A79" s="1034"/>
      <c r="B79" s="1034"/>
      <c r="C79" s="1034"/>
      <c r="D79" s="1034"/>
      <c r="E79" s="1034"/>
      <c r="F79" s="856" t="s">
        <v>761</v>
      </c>
      <c r="G79" s="651">
        <v>1500</v>
      </c>
      <c r="H79" s="652">
        <f t="shared" ref="H79:H94" si="4">(G79/$G$43)</f>
        <v>28.30188679245283</v>
      </c>
      <c r="I79" s="168"/>
      <c r="J79" s="168"/>
      <c r="K79" s="168"/>
      <c r="L79" s="168"/>
      <c r="M79" s="168"/>
      <c r="N79" s="168"/>
      <c r="O79" s="168"/>
      <c r="P79" s="168"/>
      <c r="Q79" s="168"/>
      <c r="R79" s="86"/>
      <c r="S79" s="5"/>
      <c r="T79" s="5"/>
    </row>
    <row r="80" spans="1:20" ht="16.5" thickBot="1">
      <c r="A80" s="1034"/>
      <c r="B80" s="1034"/>
      <c r="C80" s="1034"/>
      <c r="D80" s="1034"/>
      <c r="E80" s="1034"/>
      <c r="F80" s="856" t="s">
        <v>762</v>
      </c>
      <c r="G80" s="651">
        <v>4000</v>
      </c>
      <c r="H80" s="652">
        <f t="shared" si="4"/>
        <v>75.471698113207552</v>
      </c>
      <c r="I80" s="168"/>
      <c r="J80" s="168"/>
      <c r="K80" s="168"/>
      <c r="L80" s="168"/>
      <c r="M80" s="168"/>
      <c r="N80" s="168"/>
      <c r="O80" s="168"/>
      <c r="P80" s="168"/>
      <c r="Q80" s="168"/>
      <c r="R80" s="86"/>
      <c r="S80" s="5"/>
      <c r="T80" s="5"/>
    </row>
    <row r="81" spans="1:20" ht="16.5" thickBot="1">
      <c r="A81" s="1034"/>
      <c r="B81" s="1034"/>
      <c r="C81" s="1034"/>
      <c r="D81" s="1034"/>
      <c r="E81" s="1034"/>
      <c r="F81" s="856" t="s">
        <v>763</v>
      </c>
      <c r="G81" s="651"/>
      <c r="H81" s="652">
        <f t="shared" si="4"/>
        <v>0</v>
      </c>
      <c r="I81" s="168"/>
      <c r="J81" s="168"/>
      <c r="K81" s="168"/>
      <c r="L81" s="168"/>
      <c r="M81" s="168"/>
      <c r="N81" s="168"/>
      <c r="O81" s="168"/>
      <c r="P81" s="168"/>
      <c r="Q81" s="168"/>
      <c r="R81" s="86"/>
      <c r="S81" s="5"/>
      <c r="T81" s="5"/>
    </row>
    <row r="82" spans="1:20" s="5" customFormat="1" ht="16.5" thickBot="1">
      <c r="F82" s="856" t="s">
        <v>764</v>
      </c>
      <c r="G82" s="651">
        <v>6000</v>
      </c>
      <c r="H82" s="652">
        <f t="shared" si="4"/>
        <v>113.20754716981132</v>
      </c>
      <c r="I82" s="168"/>
      <c r="J82" s="168"/>
      <c r="K82" s="168"/>
      <c r="L82" s="168"/>
      <c r="M82" s="168"/>
      <c r="N82" s="168"/>
      <c r="O82" s="168"/>
      <c r="P82" s="168"/>
      <c r="Q82" s="168"/>
      <c r="R82" s="133"/>
      <c r="S82" s="50"/>
      <c r="T82" s="50"/>
    </row>
    <row r="83" spans="1:20" s="5" customFormat="1" ht="16.5" thickBot="1">
      <c r="F83" s="856" t="s">
        <v>765</v>
      </c>
      <c r="G83" s="651">
        <v>28567</v>
      </c>
      <c r="H83" s="652">
        <f t="shared" si="4"/>
        <v>539</v>
      </c>
      <c r="I83" s="168"/>
      <c r="J83" s="168"/>
      <c r="K83" s="168"/>
      <c r="L83" s="168"/>
      <c r="M83" s="168"/>
      <c r="N83" s="168"/>
      <c r="O83" s="168"/>
      <c r="P83" s="168"/>
      <c r="Q83" s="168"/>
      <c r="R83" s="682"/>
      <c r="S83" s="675"/>
      <c r="T83" s="675"/>
    </row>
    <row r="84" spans="1:20" s="5" customFormat="1" ht="16.5" thickBot="1">
      <c r="F84" s="856" t="s">
        <v>766</v>
      </c>
      <c r="G84" s="651">
        <v>37775</v>
      </c>
      <c r="H84" s="652">
        <f t="shared" si="4"/>
        <v>712.7358490566038</v>
      </c>
      <c r="I84" s="168"/>
      <c r="J84" s="168"/>
      <c r="K84" s="168"/>
      <c r="L84" s="168"/>
      <c r="M84" s="168"/>
      <c r="N84" s="168"/>
      <c r="O84" s="168"/>
      <c r="P84" s="168"/>
      <c r="Q84" s="168"/>
      <c r="R84" s="682"/>
      <c r="S84" s="675"/>
      <c r="T84" s="675"/>
    </row>
    <row r="85" spans="1:20" s="50" customFormat="1" ht="13.5" thickBot="1">
      <c r="F85" s="856" t="s">
        <v>767</v>
      </c>
      <c r="G85" s="651">
        <v>2275</v>
      </c>
      <c r="H85" s="652">
        <f t="shared" si="4"/>
        <v>42.924528301886795</v>
      </c>
      <c r="I85" s="168"/>
      <c r="J85" s="168"/>
      <c r="K85" s="168"/>
      <c r="L85" s="168"/>
      <c r="M85" s="168"/>
      <c r="N85" s="168"/>
      <c r="O85" s="168"/>
      <c r="P85" s="168"/>
      <c r="Q85" s="168"/>
      <c r="R85" s="682"/>
      <c r="S85" s="675"/>
      <c r="T85" s="675"/>
    </row>
    <row r="86" spans="1:20" s="50" customFormat="1" ht="13.5" thickBot="1">
      <c r="F86" s="856" t="s">
        <v>768</v>
      </c>
      <c r="G86" s="651">
        <v>6500</v>
      </c>
      <c r="H86" s="652">
        <f t="shared" si="4"/>
        <v>122.64150943396227</v>
      </c>
      <c r="I86" s="168"/>
      <c r="J86" s="168"/>
      <c r="K86" s="168"/>
      <c r="L86" s="168"/>
      <c r="M86" s="168"/>
      <c r="N86" s="168"/>
      <c r="O86" s="168"/>
      <c r="P86" s="168"/>
      <c r="Q86" s="168"/>
      <c r="R86" s="682"/>
      <c r="S86" s="675"/>
      <c r="T86" s="675"/>
    </row>
    <row r="87" spans="1:20" ht="13.5" thickBot="1">
      <c r="A87" s="1034"/>
      <c r="B87" s="1034"/>
      <c r="C87" s="1034"/>
      <c r="D87" s="1034"/>
      <c r="E87" s="1034"/>
      <c r="F87" s="856" t="s">
        <v>769</v>
      </c>
      <c r="G87" s="651">
        <v>2500</v>
      </c>
      <c r="H87" s="652">
        <f t="shared" si="4"/>
        <v>47.169811320754718</v>
      </c>
      <c r="I87" s="168"/>
      <c r="J87" s="168"/>
      <c r="K87" s="168"/>
      <c r="L87" s="168"/>
      <c r="M87" s="168"/>
      <c r="N87" s="168"/>
      <c r="O87" s="168"/>
      <c r="P87" s="168"/>
      <c r="Q87" s="168"/>
      <c r="R87" s="682"/>
    </row>
    <row r="88" spans="1:20" ht="13.5" thickBot="1">
      <c r="A88" s="1034"/>
      <c r="B88" s="1034"/>
      <c r="C88" s="1034"/>
      <c r="D88" s="1034"/>
      <c r="E88" s="1034"/>
      <c r="F88" s="856" t="s">
        <v>770</v>
      </c>
      <c r="G88" s="651">
        <v>1500</v>
      </c>
      <c r="H88" s="652">
        <f t="shared" si="4"/>
        <v>28.30188679245283</v>
      </c>
      <c r="I88" s="168"/>
      <c r="J88" s="168"/>
      <c r="K88" s="168"/>
      <c r="L88" s="168"/>
      <c r="M88" s="168"/>
      <c r="N88" s="168"/>
      <c r="O88" s="168"/>
      <c r="P88" s="168"/>
      <c r="Q88" s="168"/>
      <c r="R88" s="682"/>
    </row>
    <row r="89" spans="1:20" ht="13.5" thickBot="1">
      <c r="A89" s="1034"/>
      <c r="B89" s="1034"/>
      <c r="C89" s="1034"/>
      <c r="D89" s="1034"/>
      <c r="E89" s="1034"/>
      <c r="F89" s="856" t="s">
        <v>771</v>
      </c>
      <c r="G89" s="651">
        <v>4000</v>
      </c>
      <c r="H89" s="652">
        <f t="shared" si="4"/>
        <v>75.471698113207552</v>
      </c>
      <c r="I89" s="168"/>
      <c r="J89" s="168"/>
      <c r="K89" s="168"/>
      <c r="L89" s="168"/>
      <c r="M89" s="168"/>
      <c r="N89" s="168"/>
      <c r="O89" s="168"/>
      <c r="P89" s="168"/>
      <c r="Q89" s="168"/>
      <c r="R89" s="682"/>
    </row>
    <row r="90" spans="1:20" ht="13.5" thickBot="1">
      <c r="A90" s="1034"/>
      <c r="B90" s="1034"/>
      <c r="C90" s="1034"/>
      <c r="D90" s="1034"/>
      <c r="E90" s="1034"/>
      <c r="F90" s="856" t="s">
        <v>772</v>
      </c>
      <c r="G90" s="651">
        <v>3000</v>
      </c>
      <c r="H90" s="652">
        <f t="shared" si="4"/>
        <v>56.60377358490566</v>
      </c>
      <c r="I90" s="168"/>
      <c r="J90" s="168"/>
      <c r="K90" s="168"/>
      <c r="L90" s="168"/>
      <c r="M90" s="168"/>
      <c r="N90" s="168"/>
      <c r="O90" s="168"/>
      <c r="P90" s="168"/>
      <c r="Q90" s="168"/>
      <c r="R90" s="682"/>
    </row>
    <row r="91" spans="1:20" ht="13.5" thickBot="1">
      <c r="A91" s="1034"/>
      <c r="B91" s="1034"/>
      <c r="C91" s="1034"/>
      <c r="D91" s="1034"/>
      <c r="E91" s="1034"/>
      <c r="F91" s="1184" t="s">
        <v>2702</v>
      </c>
      <c r="G91" s="651">
        <v>5300</v>
      </c>
      <c r="H91" s="652">
        <f t="shared" si="4"/>
        <v>100</v>
      </c>
      <c r="I91" s="168"/>
      <c r="J91" s="168"/>
      <c r="K91" s="168"/>
      <c r="L91" s="168"/>
      <c r="M91" s="168"/>
      <c r="N91" s="168"/>
      <c r="O91" s="168"/>
      <c r="P91" s="168"/>
      <c r="Q91" s="168"/>
      <c r="R91" s="682"/>
    </row>
    <row r="92" spans="1:20" ht="13.5" thickBot="1">
      <c r="A92" s="1034"/>
      <c r="B92" s="1034"/>
      <c r="C92" s="1034"/>
      <c r="D92" s="1034"/>
      <c r="E92" s="1034"/>
      <c r="F92" s="1184" t="s">
        <v>605</v>
      </c>
      <c r="G92" s="651"/>
      <c r="H92" s="652">
        <f t="shared" si="4"/>
        <v>0</v>
      </c>
      <c r="I92" s="168"/>
      <c r="J92" s="168"/>
      <c r="K92" s="168"/>
      <c r="L92" s="168"/>
      <c r="M92" s="168"/>
      <c r="N92" s="168"/>
      <c r="O92" s="168"/>
      <c r="P92" s="168"/>
      <c r="Q92" s="168"/>
      <c r="R92" s="682"/>
    </row>
    <row r="93" spans="1:20" ht="16.5" thickBot="1">
      <c r="A93" s="1034"/>
      <c r="B93" s="1034"/>
      <c r="C93" s="1034"/>
      <c r="D93" s="1034"/>
      <c r="E93" s="1034"/>
      <c r="F93" s="1184" t="s">
        <v>606</v>
      </c>
      <c r="G93" s="651"/>
      <c r="H93" s="652">
        <f t="shared" si="4"/>
        <v>0</v>
      </c>
      <c r="I93" s="168"/>
      <c r="J93" s="168"/>
      <c r="K93" s="168"/>
      <c r="L93" s="168"/>
      <c r="M93" s="168"/>
      <c r="N93" s="168"/>
      <c r="O93" s="168"/>
      <c r="P93" s="168"/>
      <c r="Q93" s="168"/>
      <c r="R93" s="86"/>
      <c r="S93" s="5"/>
      <c r="T93" s="5"/>
    </row>
    <row r="94" spans="1:20" ht="13.5" thickBot="1">
      <c r="A94" s="1034"/>
      <c r="B94" s="1034"/>
      <c r="C94" s="1034"/>
      <c r="D94" s="1034"/>
      <c r="E94" s="1034"/>
      <c r="F94" s="782" t="s">
        <v>848</v>
      </c>
      <c r="G94" s="653">
        <f>SUM(G79:G93)</f>
        <v>102917</v>
      </c>
      <c r="H94" s="582">
        <f t="shared" si="4"/>
        <v>1941.8301886792453</v>
      </c>
      <c r="I94" s="168"/>
      <c r="J94" s="168"/>
      <c r="K94" s="168"/>
      <c r="L94" s="168"/>
      <c r="M94" s="168"/>
      <c r="N94" s="168"/>
      <c r="O94" s="168"/>
      <c r="P94" s="168"/>
      <c r="Q94" s="168"/>
      <c r="R94" s="157"/>
      <c r="S94" s="158"/>
      <c r="T94" s="158"/>
    </row>
    <row r="95" spans="1:20">
      <c r="A95" s="1034"/>
      <c r="B95" s="1034"/>
      <c r="C95" s="1034"/>
      <c r="D95" s="1034"/>
      <c r="E95" s="782"/>
      <c r="F95" s="954"/>
      <c r="G95" s="954"/>
      <c r="H95" s="294"/>
      <c r="I95" s="294"/>
      <c r="J95" s="294"/>
      <c r="K95" s="294"/>
      <c r="L95" s="294"/>
      <c r="M95" s="294"/>
      <c r="N95" s="294"/>
      <c r="O95" s="294"/>
      <c r="P95" s="294"/>
      <c r="Q95" s="157"/>
      <c r="R95" s="158"/>
      <c r="S95" s="158"/>
    </row>
    <row r="96" spans="1:20">
      <c r="A96" s="1034"/>
      <c r="B96" s="1034"/>
      <c r="C96" s="1034"/>
      <c r="D96" s="1034"/>
      <c r="E96" s="782"/>
      <c r="F96" s="954"/>
      <c r="G96" s="954"/>
      <c r="H96" s="294"/>
      <c r="I96" s="294"/>
      <c r="J96" s="294"/>
      <c r="K96" s="294"/>
      <c r="L96" s="294"/>
      <c r="M96" s="294"/>
      <c r="N96" s="294"/>
      <c r="O96" s="294"/>
      <c r="P96" s="294"/>
      <c r="Q96" s="157"/>
      <c r="R96" s="158"/>
      <c r="S96" s="158"/>
    </row>
    <row r="97" spans="1:22" s="5" customFormat="1" ht="15.75">
      <c r="H97" s="1183" t="s">
        <v>1099</v>
      </c>
      <c r="I97" s="956"/>
      <c r="J97" s="956"/>
      <c r="K97" s="294"/>
      <c r="L97" s="294"/>
      <c r="M97" s="294"/>
      <c r="N97" s="294"/>
      <c r="O97" s="294"/>
      <c r="P97" s="294"/>
      <c r="Q97" s="294"/>
      <c r="R97" s="294"/>
      <c r="S97" s="294"/>
      <c r="T97" s="157"/>
      <c r="U97" s="158"/>
      <c r="V97" s="158"/>
    </row>
    <row r="98" spans="1:22" s="5" customFormat="1" ht="16.5" thickBot="1">
      <c r="E98" s="1183"/>
      <c r="F98" s="956"/>
      <c r="G98" s="956"/>
      <c r="H98" s="294"/>
      <c r="I98" s="294"/>
      <c r="J98" s="294"/>
      <c r="K98" s="294"/>
      <c r="L98" s="294"/>
      <c r="M98" s="294"/>
      <c r="N98" s="294"/>
      <c r="O98" s="294"/>
      <c r="P98" s="294"/>
      <c r="Q98" s="157"/>
      <c r="R98" s="158"/>
      <c r="S98" s="158"/>
    </row>
    <row r="99" spans="1:22" s="5" customFormat="1" ht="16.5" thickBot="1">
      <c r="F99" s="856" t="s">
        <v>1100</v>
      </c>
      <c r="G99" s="651">
        <v>5000</v>
      </c>
      <c r="H99" s="652">
        <f t="shared" ref="H99:H106" si="5">(G99/$G$43)</f>
        <v>94.339622641509436</v>
      </c>
      <c r="I99" s="168"/>
      <c r="J99" s="168"/>
      <c r="K99" s="168"/>
      <c r="L99" s="168"/>
      <c r="M99" s="168"/>
      <c r="N99" s="168"/>
      <c r="O99" s="168"/>
      <c r="P99" s="168"/>
      <c r="Q99" s="168"/>
      <c r="R99" s="157"/>
      <c r="S99" s="158"/>
      <c r="T99" s="158"/>
    </row>
    <row r="100" spans="1:22" s="5" customFormat="1" ht="16.5" thickBot="1">
      <c r="F100" s="856" t="s">
        <v>794</v>
      </c>
      <c r="G100" s="651">
        <v>1200</v>
      </c>
      <c r="H100" s="652">
        <f t="shared" si="5"/>
        <v>22.641509433962263</v>
      </c>
      <c r="I100" s="168"/>
      <c r="J100" s="168"/>
      <c r="K100" s="168"/>
      <c r="L100" s="168"/>
      <c r="M100" s="168"/>
      <c r="N100" s="168"/>
      <c r="O100" s="168"/>
      <c r="P100" s="168"/>
      <c r="Q100" s="168"/>
      <c r="R100" s="157"/>
      <c r="S100" s="158"/>
      <c r="T100" s="158"/>
    </row>
    <row r="101" spans="1:22" ht="13.5" thickBot="1">
      <c r="A101" s="1034"/>
      <c r="B101" s="1034"/>
      <c r="C101" s="1034"/>
      <c r="D101" s="1034"/>
      <c r="E101" s="1034"/>
      <c r="F101" s="856" t="s">
        <v>0</v>
      </c>
      <c r="G101" s="651">
        <v>0</v>
      </c>
      <c r="H101" s="652">
        <f t="shared" si="5"/>
        <v>0</v>
      </c>
      <c r="I101" s="168"/>
      <c r="J101" s="168"/>
      <c r="K101" s="168"/>
      <c r="L101" s="168"/>
      <c r="M101" s="168"/>
      <c r="N101" s="168"/>
      <c r="O101" s="168"/>
      <c r="P101" s="168"/>
      <c r="Q101" s="168"/>
      <c r="R101" s="157"/>
      <c r="S101" s="158"/>
      <c r="T101" s="158"/>
    </row>
    <row r="102" spans="1:22" s="158" customFormat="1" ht="13.5" thickBot="1">
      <c r="F102" s="856" t="s">
        <v>1</v>
      </c>
      <c r="G102" s="651">
        <v>1200</v>
      </c>
      <c r="H102" s="652">
        <f t="shared" si="5"/>
        <v>22.641509433962263</v>
      </c>
      <c r="I102" s="168"/>
      <c r="J102" s="168"/>
      <c r="K102" s="168"/>
      <c r="L102" s="168"/>
      <c r="M102" s="168"/>
      <c r="N102" s="168"/>
      <c r="O102" s="168"/>
      <c r="P102" s="168"/>
      <c r="Q102" s="168"/>
      <c r="R102" s="133"/>
      <c r="S102" s="50"/>
      <c r="T102" s="50"/>
    </row>
    <row r="103" spans="1:22" s="158" customFormat="1" ht="13.5" thickBot="1">
      <c r="F103" s="856" t="s">
        <v>2</v>
      </c>
      <c r="G103" s="651"/>
      <c r="H103" s="652">
        <f t="shared" si="5"/>
        <v>0</v>
      </c>
      <c r="I103" s="168"/>
      <c r="J103" s="168"/>
      <c r="K103" s="168"/>
      <c r="L103" s="168"/>
      <c r="M103" s="168"/>
      <c r="N103" s="168"/>
      <c r="O103" s="168"/>
      <c r="P103" s="168"/>
      <c r="Q103" s="168"/>
      <c r="R103" s="682"/>
      <c r="S103" s="675"/>
      <c r="T103" s="675"/>
    </row>
    <row r="104" spans="1:22" s="158" customFormat="1" ht="13.5" thickBot="1">
      <c r="F104" s="1184" t="s">
        <v>604</v>
      </c>
      <c r="G104" s="651"/>
      <c r="H104" s="652">
        <f t="shared" si="5"/>
        <v>0</v>
      </c>
      <c r="I104" s="168"/>
      <c r="J104" s="168"/>
      <c r="K104" s="168"/>
      <c r="L104" s="168"/>
      <c r="M104" s="168"/>
      <c r="N104" s="168"/>
      <c r="O104" s="168"/>
      <c r="P104" s="168"/>
      <c r="Q104" s="168"/>
      <c r="R104" s="682"/>
      <c r="S104" s="675"/>
      <c r="T104" s="675"/>
    </row>
    <row r="105" spans="1:22" s="158" customFormat="1" ht="13.5" thickBot="1">
      <c r="F105" s="1184" t="s">
        <v>605</v>
      </c>
      <c r="G105" s="651"/>
      <c r="H105" s="652">
        <f t="shared" si="5"/>
        <v>0</v>
      </c>
      <c r="I105" s="168"/>
      <c r="J105" s="168"/>
      <c r="K105" s="168"/>
      <c r="L105" s="168"/>
      <c r="M105" s="168"/>
      <c r="N105" s="168"/>
      <c r="O105" s="168"/>
      <c r="P105" s="168"/>
      <c r="Q105" s="168"/>
      <c r="R105" s="682"/>
      <c r="S105" s="675"/>
      <c r="T105" s="675"/>
    </row>
    <row r="106" spans="1:22" s="50" customFormat="1" ht="13.5" thickBot="1">
      <c r="F106" s="782" t="s">
        <v>849</v>
      </c>
      <c r="G106" s="653">
        <f>SUM(G99:G105)</f>
        <v>7400</v>
      </c>
      <c r="H106" s="582">
        <f t="shared" si="5"/>
        <v>139.62264150943398</v>
      </c>
      <c r="I106" s="168"/>
      <c r="J106" s="168"/>
      <c r="K106" s="168"/>
      <c r="L106" s="168"/>
      <c r="M106" s="168"/>
      <c r="N106" s="168"/>
      <c r="O106" s="168"/>
      <c r="P106" s="168"/>
      <c r="Q106" s="168"/>
      <c r="R106" s="682"/>
      <c r="S106" s="675"/>
      <c r="T106" s="675"/>
    </row>
    <row r="107" spans="1:22" s="50" customFormat="1">
      <c r="E107" s="856"/>
      <c r="F107" s="954"/>
      <c r="G107" s="954"/>
      <c r="H107" s="294"/>
      <c r="I107" s="294"/>
      <c r="J107" s="294"/>
      <c r="K107" s="294"/>
      <c r="L107" s="294"/>
      <c r="M107" s="294"/>
      <c r="N107" s="294"/>
      <c r="O107" s="294"/>
      <c r="P107" s="294"/>
      <c r="Q107" s="682"/>
      <c r="R107" s="675"/>
      <c r="S107" s="675"/>
    </row>
    <row r="108" spans="1:22" ht="15.75">
      <c r="A108" s="1034"/>
      <c r="B108" s="1034"/>
      <c r="C108" s="1034"/>
      <c r="D108" s="1034"/>
      <c r="E108" s="1034"/>
      <c r="F108" s="1183" t="s">
        <v>3</v>
      </c>
      <c r="G108" s="956"/>
      <c r="H108" s="956"/>
      <c r="I108" s="294"/>
      <c r="J108" s="294"/>
      <c r="K108" s="294"/>
      <c r="L108" s="294"/>
      <c r="M108" s="294"/>
      <c r="N108" s="294"/>
      <c r="O108" s="294"/>
      <c r="P108" s="294"/>
      <c r="Q108" s="294"/>
      <c r="R108" s="163"/>
      <c r="S108" s="161"/>
      <c r="T108" s="161"/>
    </row>
    <row r="109" spans="1:22" ht="16.5" thickBot="1">
      <c r="A109" s="1034"/>
      <c r="B109" s="1034"/>
      <c r="C109" s="1034"/>
      <c r="D109" s="1034"/>
      <c r="E109" s="1034"/>
      <c r="F109" s="1183"/>
      <c r="G109" s="956"/>
      <c r="H109" s="956"/>
      <c r="I109" s="294"/>
      <c r="J109" s="294"/>
      <c r="K109" s="294"/>
      <c r="L109" s="294"/>
      <c r="M109" s="294"/>
      <c r="N109" s="294"/>
      <c r="O109" s="294"/>
      <c r="P109" s="294"/>
      <c r="Q109" s="294"/>
      <c r="R109" s="682"/>
    </row>
    <row r="110" spans="1:22" ht="13.5" thickBot="1">
      <c r="A110" s="1034"/>
      <c r="B110" s="1034"/>
      <c r="C110" s="1034"/>
      <c r="D110" s="1034"/>
      <c r="E110" s="1034"/>
      <c r="F110" s="856" t="s">
        <v>4</v>
      </c>
      <c r="G110" s="651">
        <v>4000</v>
      </c>
      <c r="H110" s="652">
        <f t="shared" ref="H110:H127" si="6">(G110/$G$43)</f>
        <v>75.471698113207552</v>
      </c>
      <c r="I110" s="168"/>
      <c r="J110" s="168"/>
      <c r="K110" s="168"/>
      <c r="L110" s="168"/>
      <c r="M110" s="168"/>
      <c r="N110" s="168"/>
      <c r="O110" s="168"/>
      <c r="P110" s="168"/>
      <c r="Q110" s="168"/>
      <c r="R110" s="682"/>
    </row>
    <row r="111" spans="1:22" ht="13.5" thickBot="1">
      <c r="A111" s="1034"/>
      <c r="B111" s="1034"/>
      <c r="C111" s="1034"/>
      <c r="D111" s="1034"/>
      <c r="E111" s="1034"/>
      <c r="F111" s="856" t="s">
        <v>358</v>
      </c>
      <c r="G111" s="651"/>
      <c r="H111" s="652">
        <f t="shared" si="6"/>
        <v>0</v>
      </c>
      <c r="I111" s="168"/>
      <c r="J111" s="168"/>
      <c r="K111" s="168"/>
      <c r="L111" s="168"/>
      <c r="M111" s="168"/>
      <c r="N111" s="168"/>
      <c r="O111" s="168"/>
      <c r="P111" s="168"/>
      <c r="Q111" s="168"/>
      <c r="R111" s="682"/>
    </row>
    <row r="112" spans="1:22" ht="13.5" thickBot="1">
      <c r="A112" s="1034"/>
      <c r="B112" s="1034"/>
      <c r="C112" s="1034"/>
      <c r="D112" s="1034"/>
      <c r="E112" s="1034"/>
      <c r="F112" s="856" t="s">
        <v>5</v>
      </c>
      <c r="G112" s="651"/>
      <c r="H112" s="652">
        <f t="shared" si="6"/>
        <v>0</v>
      </c>
      <c r="I112" s="168"/>
      <c r="J112" s="168"/>
      <c r="K112" s="168"/>
      <c r="L112" s="168"/>
      <c r="M112" s="168"/>
      <c r="N112" s="168"/>
      <c r="O112" s="168"/>
      <c r="P112" s="168"/>
      <c r="Q112" s="168"/>
      <c r="R112" s="682"/>
    </row>
    <row r="113" spans="1:20" s="161" customFormat="1" ht="13.5" thickBot="1">
      <c r="F113" s="856" t="s">
        <v>6</v>
      </c>
      <c r="G113" s="651"/>
      <c r="H113" s="652">
        <f t="shared" si="6"/>
        <v>0</v>
      </c>
      <c r="I113" s="168"/>
      <c r="J113" s="168"/>
      <c r="K113" s="168"/>
      <c r="L113" s="168"/>
      <c r="M113" s="168"/>
      <c r="N113" s="168"/>
      <c r="O113" s="168"/>
      <c r="P113" s="168"/>
      <c r="Q113" s="168"/>
      <c r="R113" s="682"/>
      <c r="S113" s="675"/>
      <c r="T113" s="675"/>
    </row>
    <row r="114" spans="1:20" ht="13.5" thickBot="1">
      <c r="A114" s="1034"/>
      <c r="B114" s="1034"/>
      <c r="C114" s="1034"/>
      <c r="D114" s="1034"/>
      <c r="E114" s="1034"/>
      <c r="F114" s="856" t="s">
        <v>7</v>
      </c>
      <c r="G114" s="651">
        <v>0</v>
      </c>
      <c r="H114" s="652">
        <f t="shared" si="6"/>
        <v>0</v>
      </c>
      <c r="I114" s="168"/>
      <c r="J114" s="168"/>
      <c r="K114" s="168"/>
      <c r="L114" s="168"/>
      <c r="M114" s="168"/>
      <c r="N114" s="168"/>
      <c r="O114" s="168"/>
      <c r="P114" s="168"/>
      <c r="Q114" s="168"/>
      <c r="R114" s="682"/>
    </row>
    <row r="115" spans="1:20" ht="13.5" thickBot="1">
      <c r="A115" s="1034"/>
      <c r="B115" s="1034"/>
      <c r="C115" s="1034"/>
      <c r="D115" s="1034"/>
      <c r="E115" s="1034"/>
      <c r="F115" s="856" t="s">
        <v>8</v>
      </c>
      <c r="G115" s="651">
        <v>33000</v>
      </c>
      <c r="H115" s="652">
        <f t="shared" si="6"/>
        <v>622.64150943396226</v>
      </c>
      <c r="I115" s="168"/>
      <c r="J115" s="168"/>
      <c r="K115" s="168"/>
      <c r="L115" s="168"/>
      <c r="M115" s="168"/>
      <c r="N115" s="168"/>
      <c r="O115" s="168"/>
      <c r="P115" s="168"/>
      <c r="Q115" s="168"/>
      <c r="R115" s="682"/>
    </row>
    <row r="116" spans="1:20" ht="13.5" thickBot="1">
      <c r="A116" s="1034"/>
      <c r="B116" s="1034"/>
      <c r="C116" s="1034"/>
      <c r="D116" s="1034"/>
      <c r="E116" s="1034"/>
      <c r="F116" s="856" t="s">
        <v>9</v>
      </c>
      <c r="G116" s="651">
        <v>5000</v>
      </c>
      <c r="H116" s="652">
        <f t="shared" si="6"/>
        <v>94.339622641509436</v>
      </c>
      <c r="I116" s="168"/>
      <c r="J116" s="168"/>
      <c r="K116" s="168"/>
      <c r="L116" s="168"/>
      <c r="M116" s="168"/>
      <c r="N116" s="168"/>
      <c r="O116" s="168"/>
      <c r="P116" s="168"/>
      <c r="Q116" s="168"/>
      <c r="R116" s="682"/>
    </row>
    <row r="117" spans="1:20" ht="13.5" thickBot="1">
      <c r="A117" s="1034"/>
      <c r="B117" s="1034"/>
      <c r="C117" s="1034"/>
      <c r="D117" s="1034"/>
      <c r="E117" s="1034"/>
      <c r="F117" s="856" t="s">
        <v>10</v>
      </c>
      <c r="G117" s="651">
        <v>9500</v>
      </c>
      <c r="H117" s="652">
        <f t="shared" si="6"/>
        <v>179.24528301886792</v>
      </c>
      <c r="I117" s="168"/>
      <c r="J117" s="168"/>
      <c r="K117" s="168"/>
      <c r="L117" s="168"/>
      <c r="M117" s="168"/>
      <c r="N117" s="168"/>
      <c r="O117" s="168"/>
      <c r="P117" s="168"/>
      <c r="Q117" s="168"/>
      <c r="R117" s="682"/>
    </row>
    <row r="118" spans="1:20" ht="13.5" thickBot="1">
      <c r="A118" s="1034"/>
      <c r="B118" s="1034"/>
      <c r="C118" s="1034"/>
      <c r="D118" s="1034"/>
      <c r="E118" s="1034"/>
      <c r="F118" s="856" t="s">
        <v>11</v>
      </c>
      <c r="G118" s="651">
        <v>8000</v>
      </c>
      <c r="H118" s="652">
        <f t="shared" si="6"/>
        <v>150.9433962264151</v>
      </c>
      <c r="I118" s="168"/>
      <c r="J118" s="168"/>
      <c r="K118" s="168"/>
      <c r="L118" s="168"/>
      <c r="M118" s="168"/>
      <c r="N118" s="168"/>
      <c r="O118" s="168"/>
      <c r="P118" s="168"/>
      <c r="Q118" s="168"/>
      <c r="R118" s="682"/>
    </row>
    <row r="119" spans="1:20" ht="13.5" thickBot="1">
      <c r="A119" s="1034"/>
      <c r="B119" s="1034"/>
      <c r="C119" s="1034"/>
      <c r="D119" s="1034"/>
      <c r="E119" s="1034"/>
      <c r="F119" s="856" t="s">
        <v>12</v>
      </c>
      <c r="G119" s="651"/>
      <c r="H119" s="652">
        <f t="shared" si="6"/>
        <v>0</v>
      </c>
      <c r="I119" s="168"/>
      <c r="J119" s="168"/>
      <c r="K119" s="168"/>
      <c r="L119" s="168"/>
      <c r="M119" s="168"/>
      <c r="N119" s="168"/>
      <c r="O119" s="168"/>
      <c r="P119" s="168"/>
      <c r="Q119" s="168"/>
      <c r="R119" s="682"/>
    </row>
    <row r="120" spans="1:20" ht="13.5" thickBot="1">
      <c r="A120" s="1034"/>
      <c r="B120" s="1034"/>
      <c r="C120" s="1034"/>
      <c r="D120" s="1034"/>
      <c r="E120" s="1034"/>
      <c r="F120" s="856" t="s">
        <v>13</v>
      </c>
      <c r="G120" s="651"/>
      <c r="H120" s="652">
        <f t="shared" si="6"/>
        <v>0</v>
      </c>
      <c r="I120" s="168"/>
      <c r="J120" s="168"/>
      <c r="K120" s="168"/>
      <c r="L120" s="168"/>
      <c r="M120" s="168"/>
      <c r="N120" s="168"/>
      <c r="O120" s="168"/>
      <c r="P120" s="168"/>
      <c r="Q120" s="168"/>
      <c r="R120" s="682"/>
    </row>
    <row r="121" spans="1:20" ht="13.5" thickBot="1">
      <c r="A121" s="1034"/>
      <c r="B121" s="1034"/>
      <c r="C121" s="1034"/>
      <c r="D121" s="1034"/>
      <c r="E121" s="1034"/>
      <c r="F121" s="856" t="s">
        <v>14</v>
      </c>
      <c r="G121" s="651"/>
      <c r="H121" s="652">
        <f t="shared" si="6"/>
        <v>0</v>
      </c>
      <c r="I121" s="168"/>
      <c r="J121" s="168"/>
      <c r="K121" s="168"/>
      <c r="L121" s="168"/>
      <c r="M121" s="168"/>
      <c r="N121" s="168"/>
      <c r="O121" s="168"/>
      <c r="P121" s="168"/>
      <c r="Q121" s="168"/>
      <c r="R121" s="682"/>
    </row>
    <row r="122" spans="1:20" ht="13.5" thickBot="1">
      <c r="A122" s="1034"/>
      <c r="B122" s="1034"/>
      <c r="C122" s="1034"/>
      <c r="D122" s="1034"/>
      <c r="E122" s="1034"/>
      <c r="F122" s="856" t="s">
        <v>15</v>
      </c>
      <c r="G122" s="651">
        <v>5000</v>
      </c>
      <c r="H122" s="652">
        <f t="shared" si="6"/>
        <v>94.339622641509436</v>
      </c>
      <c r="I122" s="168"/>
      <c r="J122" s="168"/>
      <c r="K122" s="168"/>
      <c r="L122" s="168"/>
      <c r="M122" s="168"/>
      <c r="N122" s="168"/>
      <c r="O122" s="168"/>
      <c r="P122" s="168"/>
      <c r="Q122" s="168"/>
      <c r="R122" s="682"/>
    </row>
    <row r="123" spans="1:20" s="678" customFormat="1" ht="13.5" thickBot="1">
      <c r="A123" s="1035"/>
      <c r="B123" s="1035"/>
      <c r="C123" s="1035"/>
      <c r="D123" s="1035"/>
      <c r="E123" s="1035"/>
      <c r="F123" s="1184" t="s">
        <v>604</v>
      </c>
      <c r="G123" s="651"/>
      <c r="H123" s="652">
        <f t="shared" si="6"/>
        <v>0</v>
      </c>
      <c r="I123" s="168"/>
      <c r="J123" s="168"/>
      <c r="K123" s="168"/>
      <c r="L123" s="168"/>
      <c r="M123" s="168"/>
      <c r="N123" s="168"/>
      <c r="O123" s="168"/>
      <c r="P123" s="168"/>
      <c r="Q123" s="168"/>
      <c r="R123" s="286"/>
    </row>
    <row r="124" spans="1:20" s="678" customFormat="1" ht="13.5" thickBot="1">
      <c r="A124" s="1035"/>
      <c r="B124" s="1035"/>
      <c r="C124" s="1035"/>
      <c r="D124" s="1035"/>
      <c r="E124" s="1035"/>
      <c r="F124" s="1184" t="s">
        <v>605</v>
      </c>
      <c r="G124" s="651"/>
      <c r="H124" s="652">
        <f t="shared" si="6"/>
        <v>0</v>
      </c>
      <c r="I124" s="168"/>
      <c r="J124" s="168"/>
      <c r="K124" s="168"/>
      <c r="L124" s="168"/>
      <c r="M124" s="168"/>
      <c r="N124" s="168"/>
      <c r="O124" s="168"/>
      <c r="P124" s="168"/>
      <c r="Q124" s="168"/>
      <c r="R124" s="286"/>
    </row>
    <row r="125" spans="1:20" ht="13.5" thickBot="1">
      <c r="A125" s="1034"/>
      <c r="B125" s="1034"/>
      <c r="C125" s="1034"/>
      <c r="D125" s="1034"/>
      <c r="E125" s="1034"/>
      <c r="F125" s="1184" t="s">
        <v>606</v>
      </c>
      <c r="G125" s="651"/>
      <c r="H125" s="652">
        <f t="shared" si="6"/>
        <v>0</v>
      </c>
      <c r="I125" s="168"/>
      <c r="J125" s="168"/>
      <c r="K125" s="168"/>
      <c r="L125" s="168"/>
      <c r="M125" s="168"/>
      <c r="N125" s="168"/>
      <c r="O125" s="168"/>
      <c r="P125" s="168"/>
      <c r="Q125" s="168"/>
      <c r="R125" s="682"/>
    </row>
    <row r="126" spans="1:20" s="678" customFormat="1" ht="13.5" thickBot="1">
      <c r="A126" s="1035"/>
      <c r="B126" s="1035"/>
      <c r="C126" s="1035"/>
      <c r="D126" s="1035"/>
      <c r="E126" s="1035"/>
      <c r="F126" s="1184" t="s">
        <v>608</v>
      </c>
      <c r="G126" s="651"/>
      <c r="H126" s="652">
        <f t="shared" si="6"/>
        <v>0</v>
      </c>
      <c r="I126" s="168"/>
      <c r="J126" s="168"/>
      <c r="K126" s="168"/>
      <c r="L126" s="168"/>
      <c r="M126" s="168"/>
      <c r="N126" s="168"/>
      <c r="O126" s="168"/>
      <c r="P126" s="168"/>
      <c r="Q126" s="168"/>
      <c r="R126" s="286"/>
    </row>
    <row r="127" spans="1:20" s="678" customFormat="1" ht="13.5" thickBot="1">
      <c r="A127" s="1035"/>
      <c r="B127" s="1035"/>
      <c r="C127" s="1035"/>
      <c r="D127" s="1035"/>
      <c r="E127" s="1035"/>
      <c r="F127" s="782" t="s">
        <v>850</v>
      </c>
      <c r="G127" s="653">
        <f>SUM(G110:G126)</f>
        <v>64500</v>
      </c>
      <c r="H127" s="582">
        <f t="shared" si="6"/>
        <v>1216.9811320754718</v>
      </c>
      <c r="I127" s="168"/>
      <c r="J127" s="168"/>
      <c r="K127" s="168"/>
      <c r="L127" s="168"/>
      <c r="M127" s="168"/>
      <c r="N127" s="168"/>
      <c r="O127" s="168"/>
      <c r="P127" s="168"/>
      <c r="Q127" s="168"/>
      <c r="R127" s="286"/>
    </row>
    <row r="128" spans="1:20" s="678" customFormat="1">
      <c r="A128" s="1035"/>
      <c r="B128" s="1035"/>
      <c r="C128" s="1035"/>
      <c r="D128" s="1035"/>
      <c r="E128" s="1035"/>
      <c r="F128" s="782"/>
      <c r="G128" s="954"/>
      <c r="H128" s="954"/>
      <c r="I128" s="294"/>
      <c r="J128" s="294"/>
      <c r="K128" s="294"/>
      <c r="L128" s="294"/>
      <c r="M128" s="294"/>
      <c r="N128" s="294"/>
      <c r="O128" s="294"/>
      <c r="P128" s="294"/>
      <c r="Q128" s="294"/>
      <c r="R128" s="286"/>
    </row>
    <row r="129" spans="1:20" ht="15.75">
      <c r="A129" s="1034"/>
      <c r="B129" s="1034"/>
      <c r="C129" s="1034"/>
      <c r="D129" s="1034"/>
      <c r="E129" s="1034"/>
      <c r="F129" s="1183" t="s">
        <v>16</v>
      </c>
      <c r="G129" s="957"/>
      <c r="H129" s="957"/>
      <c r="I129" s="294"/>
      <c r="J129" s="294"/>
      <c r="K129" s="294"/>
      <c r="L129" s="294"/>
      <c r="M129" s="294"/>
      <c r="N129" s="294"/>
      <c r="O129" s="294"/>
      <c r="P129" s="294"/>
      <c r="Q129" s="294"/>
      <c r="R129" s="682"/>
    </row>
    <row r="130" spans="1:20" ht="13.5" thickBot="1">
      <c r="A130" s="1034"/>
      <c r="B130" s="1034"/>
      <c r="C130" s="1034"/>
      <c r="D130" s="1034"/>
      <c r="E130" s="1034"/>
      <c r="F130" s="856"/>
      <c r="G130" s="954"/>
      <c r="H130" s="954"/>
      <c r="I130" s="294"/>
      <c r="J130" s="294"/>
      <c r="K130" s="294"/>
      <c r="L130" s="294"/>
      <c r="M130" s="294"/>
      <c r="N130" s="294"/>
      <c r="O130" s="294"/>
      <c r="P130" s="294"/>
      <c r="Q130" s="294"/>
      <c r="R130" s="682"/>
    </row>
    <row r="131" spans="1:20" ht="13.5" thickBot="1">
      <c r="A131" s="1034"/>
      <c r="B131" s="1034"/>
      <c r="C131" s="1034"/>
      <c r="D131" s="1034"/>
      <c r="E131" s="1034"/>
      <c r="F131" s="856" t="s">
        <v>1556</v>
      </c>
      <c r="G131" s="651">
        <v>63600</v>
      </c>
      <c r="H131" s="652">
        <f t="shared" ref="H131:H141" si="7">(G131/$G$43)</f>
        <v>1200</v>
      </c>
      <c r="I131" s="168"/>
      <c r="J131" s="168"/>
      <c r="K131" s="168"/>
      <c r="L131" s="168"/>
      <c r="M131" s="168"/>
      <c r="N131" s="168"/>
      <c r="O131" s="168"/>
      <c r="P131" s="168"/>
      <c r="Q131" s="168"/>
      <c r="R131" s="682"/>
    </row>
    <row r="132" spans="1:20" ht="16.5" thickBot="1">
      <c r="A132" s="1034"/>
      <c r="B132" s="1034"/>
      <c r="C132" s="1034"/>
      <c r="D132" s="1034"/>
      <c r="E132" s="1034"/>
      <c r="F132" s="856" t="s">
        <v>1557</v>
      </c>
      <c r="G132" s="651"/>
      <c r="H132" s="652">
        <f t="shared" si="7"/>
        <v>0</v>
      </c>
      <c r="I132" s="168"/>
      <c r="J132" s="168"/>
      <c r="K132" s="168"/>
      <c r="L132" s="168"/>
      <c r="M132" s="168"/>
      <c r="N132" s="168"/>
      <c r="O132" s="168"/>
      <c r="P132" s="168"/>
      <c r="Q132" s="168"/>
      <c r="R132" s="86"/>
      <c r="S132" s="5"/>
      <c r="T132" s="5"/>
    </row>
    <row r="133" spans="1:20" ht="13.5" thickBot="1">
      <c r="A133" s="1034"/>
      <c r="B133" s="1034"/>
      <c r="C133" s="1034"/>
      <c r="D133" s="1034"/>
      <c r="E133" s="1034"/>
      <c r="F133" s="856" t="s">
        <v>1558</v>
      </c>
      <c r="G133" s="651">
        <v>31800</v>
      </c>
      <c r="H133" s="652">
        <f t="shared" si="7"/>
        <v>600</v>
      </c>
      <c r="I133" s="168"/>
      <c r="J133" s="168"/>
      <c r="K133" s="168"/>
      <c r="L133" s="168"/>
      <c r="M133" s="168"/>
      <c r="N133" s="168"/>
      <c r="O133" s="168"/>
      <c r="P133" s="168"/>
      <c r="Q133" s="168"/>
      <c r="R133" s="682"/>
    </row>
    <row r="134" spans="1:20" ht="13.5" thickBot="1">
      <c r="A134" s="1034"/>
      <c r="B134" s="1034"/>
      <c r="C134" s="1034"/>
      <c r="D134" s="1034"/>
      <c r="E134" s="1034"/>
      <c r="F134" s="856" t="s">
        <v>1559</v>
      </c>
      <c r="G134" s="651"/>
      <c r="H134" s="652">
        <f t="shared" si="7"/>
        <v>0</v>
      </c>
      <c r="I134" s="168"/>
      <c r="J134" s="168"/>
      <c r="K134" s="168"/>
      <c r="L134" s="168"/>
      <c r="M134" s="168"/>
      <c r="N134" s="168"/>
      <c r="O134" s="168"/>
      <c r="P134" s="168"/>
      <c r="Q134" s="168"/>
      <c r="R134" s="682"/>
    </row>
    <row r="135" spans="1:20" ht="13.5" thickBot="1">
      <c r="A135" s="1034"/>
      <c r="B135" s="1034"/>
      <c r="C135" s="1034"/>
      <c r="D135" s="1034"/>
      <c r="E135" s="1034"/>
      <c r="F135" s="856" t="s">
        <v>1560</v>
      </c>
      <c r="G135" s="651"/>
      <c r="H135" s="652">
        <f t="shared" si="7"/>
        <v>0</v>
      </c>
      <c r="I135" s="168"/>
      <c r="J135" s="168"/>
      <c r="K135" s="168"/>
      <c r="L135" s="168"/>
      <c r="M135" s="168"/>
      <c r="N135" s="168"/>
      <c r="O135" s="168"/>
      <c r="P135" s="168"/>
      <c r="Q135" s="168"/>
      <c r="R135" s="682"/>
    </row>
    <row r="136" spans="1:20" ht="13.5" thickBot="1">
      <c r="A136" s="1034"/>
      <c r="B136" s="1034"/>
      <c r="C136" s="1034"/>
      <c r="D136" s="1034"/>
      <c r="E136" s="1034"/>
      <c r="F136" s="856" t="s">
        <v>1561</v>
      </c>
      <c r="G136" s="651"/>
      <c r="H136" s="652">
        <f t="shared" si="7"/>
        <v>0</v>
      </c>
      <c r="I136" s="168"/>
      <c r="J136" s="168"/>
      <c r="K136" s="168"/>
      <c r="L136" s="168"/>
      <c r="M136" s="168"/>
      <c r="N136" s="168"/>
      <c r="O136" s="168"/>
      <c r="P136" s="168"/>
      <c r="Q136" s="168"/>
      <c r="R136" s="682"/>
    </row>
    <row r="137" spans="1:20" s="5" customFormat="1" ht="16.5" thickBot="1">
      <c r="F137" s="856" t="s">
        <v>1562</v>
      </c>
      <c r="G137" s="651"/>
      <c r="H137" s="652">
        <f t="shared" si="7"/>
        <v>0</v>
      </c>
      <c r="I137" s="168"/>
      <c r="J137" s="168"/>
      <c r="K137" s="168"/>
      <c r="L137" s="168"/>
      <c r="M137" s="168"/>
      <c r="N137" s="168"/>
      <c r="O137" s="168"/>
      <c r="P137" s="168"/>
      <c r="Q137" s="168"/>
      <c r="R137" s="682"/>
      <c r="S137" s="675"/>
      <c r="T137" s="675"/>
    </row>
    <row r="138" spans="1:20" ht="13.5" thickBot="1">
      <c r="A138" s="1034"/>
      <c r="B138" s="1034"/>
      <c r="C138" s="1034"/>
      <c r="D138" s="1034"/>
      <c r="E138" s="1034"/>
      <c r="F138" s="1184" t="s">
        <v>604</v>
      </c>
      <c r="G138" s="651"/>
      <c r="H138" s="652">
        <f t="shared" si="7"/>
        <v>0</v>
      </c>
      <c r="I138" s="168"/>
      <c r="J138" s="168"/>
      <c r="K138" s="168"/>
      <c r="L138" s="168"/>
      <c r="M138" s="168"/>
      <c r="N138" s="168"/>
      <c r="O138" s="168"/>
      <c r="P138" s="168"/>
      <c r="Q138" s="168"/>
      <c r="R138" s="682"/>
    </row>
    <row r="139" spans="1:20" ht="13.5" thickBot="1">
      <c r="A139" s="1034"/>
      <c r="B139" s="1034"/>
      <c r="C139" s="1034"/>
      <c r="D139" s="1034"/>
      <c r="E139" s="1034"/>
      <c r="F139" s="1184" t="s">
        <v>605</v>
      </c>
      <c r="G139" s="651"/>
      <c r="H139" s="652">
        <f t="shared" si="7"/>
        <v>0</v>
      </c>
      <c r="I139" s="168"/>
      <c r="J139" s="168"/>
      <c r="K139" s="168"/>
      <c r="L139" s="168"/>
      <c r="M139" s="168"/>
      <c r="N139" s="168"/>
      <c r="O139" s="168"/>
      <c r="P139" s="168"/>
      <c r="Q139" s="168"/>
      <c r="R139" s="145"/>
      <c r="S139" s="166"/>
      <c r="T139" s="166"/>
    </row>
    <row r="140" spans="1:20" ht="13.5" thickBot="1">
      <c r="A140" s="1034"/>
      <c r="B140" s="1034"/>
      <c r="C140" s="1034"/>
      <c r="D140" s="1034"/>
      <c r="E140" s="1034"/>
      <c r="F140" s="1184" t="s">
        <v>606</v>
      </c>
      <c r="G140" s="651"/>
      <c r="H140" s="652">
        <f t="shared" si="7"/>
        <v>0</v>
      </c>
      <c r="I140" s="168"/>
      <c r="J140" s="168"/>
      <c r="K140" s="168"/>
      <c r="L140" s="168"/>
      <c r="M140" s="168"/>
      <c r="N140" s="168"/>
      <c r="O140" s="168"/>
      <c r="P140" s="168"/>
      <c r="Q140" s="168"/>
      <c r="R140" s="167"/>
      <c r="S140" s="96"/>
      <c r="T140" s="96"/>
    </row>
    <row r="141" spans="1:20" ht="13.5" thickBot="1">
      <c r="A141" s="1034"/>
      <c r="B141" s="1034"/>
      <c r="C141" s="1034"/>
      <c r="D141" s="1034"/>
      <c r="E141" s="1034"/>
      <c r="F141" s="782" t="s">
        <v>851</v>
      </c>
      <c r="G141" s="653">
        <f>SUM(G131:G140)</f>
        <v>95400</v>
      </c>
      <c r="H141" s="582">
        <f t="shared" si="7"/>
        <v>1800</v>
      </c>
      <c r="I141" s="168"/>
      <c r="J141" s="168"/>
      <c r="K141" s="168"/>
      <c r="L141" s="168"/>
      <c r="M141" s="168"/>
      <c r="N141" s="168"/>
      <c r="O141" s="168"/>
      <c r="P141" s="168"/>
      <c r="Q141" s="168"/>
      <c r="R141" s="682"/>
    </row>
    <row r="142" spans="1:20">
      <c r="A142" s="1034"/>
      <c r="B142" s="1034"/>
      <c r="C142" s="1034"/>
      <c r="D142" s="1034"/>
      <c r="E142" s="1034"/>
      <c r="F142" s="782"/>
      <c r="G142" s="954"/>
      <c r="H142" s="954"/>
      <c r="I142" s="294"/>
      <c r="J142" s="294"/>
      <c r="K142" s="294"/>
      <c r="L142" s="294"/>
      <c r="M142" s="294"/>
      <c r="N142" s="294"/>
      <c r="O142" s="294"/>
      <c r="P142" s="294"/>
      <c r="Q142" s="294"/>
      <c r="R142" s="682"/>
    </row>
    <row r="143" spans="1:20" ht="15.75">
      <c r="A143" s="1034"/>
      <c r="B143" s="1034"/>
      <c r="C143" s="1034"/>
      <c r="D143" s="1034"/>
      <c r="E143" s="956" t="s">
        <v>24</v>
      </c>
      <c r="F143" s="1034"/>
      <c r="G143" s="1034"/>
      <c r="H143" s="1034"/>
      <c r="I143" s="1034"/>
      <c r="J143" s="1183"/>
      <c r="K143" s="294"/>
      <c r="L143" s="294"/>
      <c r="M143" s="294"/>
      <c r="N143" s="294"/>
      <c r="O143" s="294"/>
      <c r="P143" s="294"/>
      <c r="Q143" s="294"/>
      <c r="R143" s="682"/>
    </row>
    <row r="144" spans="1:20" s="166" customFormat="1" ht="13.5" thickBot="1">
      <c r="F144" s="856"/>
      <c r="G144" s="954"/>
      <c r="H144" s="954"/>
      <c r="I144" s="294"/>
      <c r="J144" s="294"/>
      <c r="K144" s="294"/>
      <c r="L144" s="294"/>
      <c r="M144" s="294"/>
      <c r="N144" s="294"/>
      <c r="O144" s="294"/>
      <c r="P144" s="294"/>
      <c r="Q144" s="294"/>
      <c r="R144" s="682"/>
      <c r="S144" s="675"/>
      <c r="T144" s="675"/>
    </row>
    <row r="145" spans="1:20" s="96" customFormat="1" ht="13.5" thickBot="1">
      <c r="F145" s="116" t="s">
        <v>25</v>
      </c>
      <c r="G145" s="651">
        <v>21200</v>
      </c>
      <c r="H145" s="652">
        <f>G145/$G$43</f>
        <v>400</v>
      </c>
      <c r="I145" s="168"/>
      <c r="J145" s="168"/>
      <c r="K145" s="168"/>
      <c r="L145" s="168"/>
      <c r="M145" s="168"/>
      <c r="N145" s="168"/>
      <c r="O145" s="168"/>
      <c r="P145" s="168"/>
      <c r="Q145" s="168"/>
      <c r="R145" s="682"/>
      <c r="S145" s="675"/>
      <c r="T145" s="675"/>
    </row>
    <row r="146" spans="1:20" ht="13.5" thickBot="1">
      <c r="A146" s="1034"/>
      <c r="B146" s="1034"/>
      <c r="C146" s="1034"/>
      <c r="D146" s="1034"/>
      <c r="E146" s="1034"/>
      <c r="F146" s="1184" t="s">
        <v>2720</v>
      </c>
      <c r="G146" s="651">
        <v>5000</v>
      </c>
      <c r="H146" s="652">
        <f>G146/$G$43</f>
        <v>94.339622641509436</v>
      </c>
      <c r="I146" s="168"/>
      <c r="J146" s="168"/>
      <c r="K146" s="168"/>
      <c r="L146" s="168"/>
      <c r="M146" s="168"/>
      <c r="N146" s="168"/>
      <c r="O146" s="168"/>
      <c r="P146" s="168"/>
      <c r="Q146" s="168"/>
      <c r="R146" s="682"/>
    </row>
    <row r="147" spans="1:20" ht="13.5" thickBot="1">
      <c r="A147" s="1034"/>
      <c r="B147" s="1034"/>
      <c r="C147" s="1034"/>
      <c r="D147" s="1034"/>
      <c r="E147" s="1034"/>
      <c r="F147" s="1184" t="s">
        <v>605</v>
      </c>
      <c r="G147" s="651"/>
      <c r="H147" s="652">
        <f>G147/$G$43</f>
        <v>0</v>
      </c>
      <c r="I147" s="168"/>
      <c r="J147" s="168"/>
      <c r="K147" s="168"/>
      <c r="L147" s="168"/>
      <c r="M147" s="168"/>
      <c r="N147" s="168"/>
      <c r="O147" s="168"/>
      <c r="P147" s="168"/>
      <c r="Q147" s="168"/>
    </row>
    <row r="148" spans="1:20" ht="13.5" thickBot="1">
      <c r="A148" s="1034"/>
      <c r="B148" s="1034"/>
      <c r="C148" s="1034"/>
      <c r="D148" s="1034"/>
      <c r="E148" s="1034"/>
      <c r="F148" s="1185" t="s">
        <v>26</v>
      </c>
      <c r="G148" s="653">
        <f>SUM(G145:G147)</f>
        <v>26200</v>
      </c>
      <c r="H148" s="582">
        <f>G148/$G$43</f>
        <v>494.33962264150944</v>
      </c>
      <c r="I148" s="168"/>
      <c r="J148" s="168"/>
      <c r="K148" s="168"/>
      <c r="L148" s="168"/>
      <c r="M148" s="168"/>
      <c r="N148" s="168"/>
      <c r="O148" s="168"/>
      <c r="P148" s="168"/>
      <c r="Q148" s="168"/>
      <c r="R148" s="682"/>
    </row>
    <row r="149" spans="1:20" ht="13.5" thickBot="1">
      <c r="A149" s="1034"/>
      <c r="B149" s="1034"/>
      <c r="C149" s="1034"/>
      <c r="D149" s="1034"/>
      <c r="E149" s="1034"/>
      <c r="F149" s="1186"/>
      <c r="G149" s="227"/>
      <c r="H149" s="958"/>
      <c r="I149" s="168"/>
      <c r="J149" s="168"/>
      <c r="K149" s="168"/>
      <c r="L149" s="168"/>
      <c r="M149" s="168"/>
      <c r="N149" s="168"/>
      <c r="O149" s="168"/>
      <c r="P149" s="168"/>
      <c r="Q149" s="168"/>
      <c r="R149" s="682"/>
    </row>
    <row r="150" spans="1:20" ht="16.5" thickBot="1">
      <c r="A150" s="1034"/>
      <c r="B150" s="1034"/>
      <c r="C150" s="1034"/>
      <c r="D150" s="1034"/>
      <c r="E150" s="1034"/>
      <c r="F150" s="959" t="s">
        <v>27</v>
      </c>
      <c r="G150" s="582">
        <f>(G94+G106+G127+G141+G148)</f>
        <v>296417</v>
      </c>
      <c r="H150" s="582">
        <f>SUM(G150/$G$43)</f>
        <v>5592.7735849056608</v>
      </c>
      <c r="I150" s="168"/>
      <c r="J150" s="168"/>
      <c r="K150" s="168"/>
      <c r="L150" s="168"/>
      <c r="M150" s="168"/>
      <c r="N150" s="168"/>
      <c r="O150" s="168"/>
      <c r="P150" s="168"/>
      <c r="Q150" s="168"/>
      <c r="R150" s="682"/>
    </row>
    <row r="151" spans="1:20" ht="16.5" thickBot="1">
      <c r="A151" s="1034"/>
      <c r="B151" s="1034"/>
      <c r="C151" s="1034"/>
      <c r="D151" s="1034"/>
      <c r="E151" s="1034"/>
      <c r="F151" s="228"/>
      <c r="G151" s="227"/>
      <c r="H151" s="958"/>
      <c r="I151" s="168"/>
      <c r="J151" s="168"/>
      <c r="K151" s="168"/>
      <c r="L151" s="168"/>
      <c r="M151" s="168"/>
      <c r="N151" s="168"/>
      <c r="O151" s="168"/>
      <c r="P151" s="168"/>
      <c r="Q151" s="168"/>
      <c r="R151" s="682"/>
    </row>
    <row r="152" spans="1:20" ht="13.5" thickBot="1">
      <c r="A152" s="1034"/>
      <c r="B152" s="1034"/>
      <c r="C152" s="1034"/>
      <c r="D152" s="1034"/>
      <c r="E152" s="1034"/>
      <c r="F152" s="1187" t="s">
        <v>28</v>
      </c>
      <c r="G152" s="434">
        <f>G73-G150</f>
        <v>104829.96000000002</v>
      </c>
      <c r="H152" s="434">
        <f>H73-H150</f>
        <v>1977.9237735849056</v>
      </c>
      <c r="I152" s="168"/>
      <c r="J152" s="168"/>
      <c r="K152" s="168"/>
      <c r="L152" s="168"/>
      <c r="M152" s="168"/>
      <c r="N152" s="168"/>
      <c r="O152" s="168"/>
      <c r="P152" s="168"/>
      <c r="Q152" s="168"/>
      <c r="R152" s="682"/>
    </row>
    <row r="153" spans="1:20" ht="13.5" customHeight="1">
      <c r="A153" s="1034"/>
      <c r="B153" s="1034"/>
      <c r="C153" s="780"/>
      <c r="D153" s="286"/>
      <c r="E153" s="286"/>
      <c r="F153" s="286"/>
      <c r="G153" s="286"/>
      <c r="H153" s="286"/>
      <c r="I153" s="286"/>
      <c r="J153" s="286"/>
      <c r="K153" s="286"/>
      <c r="L153" s="82"/>
      <c r="M153" s="1034"/>
      <c r="N153" s="1036"/>
    </row>
    <row r="154" spans="1:20" ht="13.5" customHeight="1" thickBot="1">
      <c r="A154" s="1034"/>
      <c r="B154" s="1034"/>
      <c r="C154" s="669"/>
      <c r="D154" s="286"/>
      <c r="E154" s="286"/>
      <c r="F154" s="286"/>
      <c r="G154" s="286"/>
      <c r="H154" s="781"/>
      <c r="I154" s="82"/>
      <c r="J154" s="82"/>
      <c r="K154" s="82"/>
      <c r="L154" s="82"/>
      <c r="M154" s="1034"/>
      <c r="N154" s="1036"/>
    </row>
    <row r="155" spans="1:20" ht="13.5" customHeight="1" thickBot="1">
      <c r="A155" s="1034"/>
      <c r="B155" s="1034"/>
      <c r="C155" s="286"/>
      <c r="D155" s="286"/>
      <c r="E155" s="286"/>
      <c r="F155" s="286"/>
      <c r="G155" s="782" t="s">
        <v>848</v>
      </c>
      <c r="H155" s="443">
        <f>Budget!G94</f>
        <v>102917</v>
      </c>
      <c r="I155" s="82"/>
      <c r="J155" s="82"/>
      <c r="K155" s="82"/>
      <c r="L155" s="82"/>
      <c r="M155" s="1034"/>
      <c r="N155" s="1036"/>
    </row>
    <row r="156" spans="1:20" ht="13.5" customHeight="1" thickBot="1">
      <c r="A156" s="1034"/>
      <c r="B156" s="1034"/>
      <c r="C156" s="286"/>
      <c r="D156" s="286"/>
      <c r="E156" s="286"/>
      <c r="F156" s="286"/>
      <c r="G156" s="782" t="s">
        <v>849</v>
      </c>
      <c r="H156" s="443">
        <f>Budget!G106</f>
        <v>7400</v>
      </c>
      <c r="I156" s="82"/>
      <c r="J156" s="82"/>
      <c r="K156" s="82"/>
      <c r="L156" s="82"/>
      <c r="M156" s="1034"/>
      <c r="N156" s="1036"/>
    </row>
    <row r="157" spans="1:20" ht="13.5" customHeight="1" thickBot="1">
      <c r="A157" s="1034"/>
      <c r="B157" s="1034"/>
      <c r="C157" s="286"/>
      <c r="D157" s="1034"/>
      <c r="E157" s="286"/>
      <c r="F157" s="286"/>
      <c r="G157" s="782" t="s">
        <v>850</v>
      </c>
      <c r="H157" s="443">
        <f>Budget!G127</f>
        <v>64500</v>
      </c>
      <c r="I157" s="286"/>
      <c r="J157" s="286"/>
      <c r="K157" s="286"/>
      <c r="L157" s="82"/>
      <c r="M157" s="1034"/>
      <c r="N157" s="1036"/>
    </row>
    <row r="158" spans="1:20" ht="13.5" customHeight="1" thickBot="1">
      <c r="A158" s="1034"/>
      <c r="B158" s="1034"/>
      <c r="C158" s="286"/>
      <c r="D158" s="286"/>
      <c r="E158" s="286"/>
      <c r="F158" s="783"/>
      <c r="G158" s="782" t="s">
        <v>851</v>
      </c>
      <c r="H158" s="443">
        <f>Budget!G141</f>
        <v>95400</v>
      </c>
      <c r="I158" s="286"/>
      <c r="J158" s="286"/>
      <c r="K158" s="786"/>
      <c r="L158" s="82"/>
      <c r="M158" s="1034"/>
      <c r="N158" s="1036"/>
    </row>
    <row r="159" spans="1:20" ht="13.5" customHeight="1" thickBot="1">
      <c r="A159" s="1034"/>
      <c r="B159" s="1034"/>
      <c r="C159" s="286"/>
      <c r="D159" s="286"/>
      <c r="E159" s="286"/>
      <c r="F159" s="286"/>
      <c r="G159" s="782" t="s">
        <v>852</v>
      </c>
      <c r="H159" s="443">
        <f>Budget!G148</f>
        <v>26200</v>
      </c>
      <c r="I159" s="809" t="s">
        <v>853</v>
      </c>
      <c r="J159" s="788"/>
      <c r="K159" s="286"/>
      <c r="L159" s="82"/>
      <c r="M159" s="1034"/>
      <c r="N159" s="1036"/>
    </row>
    <row r="160" spans="1:20" ht="13.5" customHeight="1" thickBot="1">
      <c r="A160" s="1034"/>
      <c r="B160" s="1034"/>
      <c r="C160" s="286"/>
      <c r="D160" s="286"/>
      <c r="E160" s="286"/>
      <c r="F160" s="286"/>
      <c r="G160" s="782"/>
      <c r="H160" s="146"/>
      <c r="I160" s="286"/>
      <c r="J160" s="286"/>
      <c r="K160" s="286"/>
      <c r="L160" s="82"/>
      <c r="M160" s="1034"/>
      <c r="N160" s="1036"/>
    </row>
    <row r="161" spans="1:16" ht="13.5" customHeight="1" thickBot="1">
      <c r="A161" s="1034"/>
      <c r="B161" s="1034"/>
      <c r="C161" s="286"/>
      <c r="D161" s="286"/>
      <c r="E161" s="286"/>
      <c r="F161" s="286"/>
      <c r="G161" s="784" t="s">
        <v>854</v>
      </c>
      <c r="H161" s="443">
        <f>SUM(H155:H159)</f>
        <v>296417</v>
      </c>
      <c r="I161" s="286"/>
      <c r="J161" s="286"/>
      <c r="K161" s="286"/>
      <c r="L161" s="82"/>
      <c r="M161" s="1034"/>
      <c r="N161" s="1036"/>
    </row>
    <row r="162" spans="1:16" ht="13.5" customHeight="1">
      <c r="A162" s="1034"/>
      <c r="B162" s="1034"/>
      <c r="C162" s="286"/>
      <c r="D162" s="286"/>
      <c r="E162" s="286"/>
      <c r="F162" s="286"/>
      <c r="G162" s="286"/>
      <c r="I162" s="789"/>
      <c r="J162" s="789"/>
      <c r="K162" s="932"/>
      <c r="L162" s="146"/>
      <c r="M162" s="1034"/>
      <c r="N162" s="1036"/>
    </row>
    <row r="163" spans="1:16" ht="13.5" customHeight="1">
      <c r="A163" s="1034"/>
      <c r="B163" s="1034"/>
      <c r="C163" s="286"/>
      <c r="D163" s="286"/>
      <c r="E163" s="286"/>
      <c r="F163" s="774"/>
      <c r="G163" s="785"/>
      <c r="H163" s="138"/>
      <c r="I163" s="791"/>
      <c r="J163" s="791"/>
      <c r="K163" s="791"/>
      <c r="L163" s="792"/>
      <c r="M163" s="1034"/>
      <c r="N163" s="1036"/>
    </row>
    <row r="164" spans="1:16" ht="13.5" customHeight="1" thickBot="1">
      <c r="A164" s="1034"/>
      <c r="B164" s="1034" t="s">
        <v>1836</v>
      </c>
      <c r="C164" s="1034"/>
      <c r="D164" s="1034"/>
      <c r="E164" s="1034"/>
      <c r="F164" s="1034"/>
      <c r="G164" s="1034"/>
      <c r="H164" s="1034"/>
      <c r="I164" s="1034"/>
      <c r="J164" s="1034"/>
      <c r="K164" s="1034"/>
      <c r="L164" s="1034"/>
      <c r="M164" s="1034"/>
      <c r="N164" s="1036"/>
    </row>
    <row r="165" spans="1:16" ht="13.5" customHeight="1" thickBot="1">
      <c r="A165" s="623"/>
      <c r="B165" s="2223" t="s">
        <v>623</v>
      </c>
      <c r="C165" s="2224"/>
      <c r="D165" s="2224"/>
      <c r="E165" s="2224"/>
      <c r="F165" s="2224"/>
      <c r="G165" s="2224"/>
      <c r="H165" s="2224"/>
      <c r="I165" s="2224"/>
      <c r="J165" s="2224"/>
      <c r="K165" s="2225"/>
      <c r="L165" s="1034"/>
      <c r="M165" s="1036"/>
    </row>
    <row r="166" spans="1:16" s="682" customFormat="1" ht="13.5" customHeight="1">
      <c r="A166" s="2170"/>
      <c r="B166" s="2171"/>
      <c r="C166" s="2171"/>
      <c r="D166" s="2171"/>
      <c r="E166" s="2171"/>
      <c r="F166" s="2171"/>
      <c r="G166" s="2172"/>
      <c r="H166" s="2172"/>
      <c r="K166" s="127"/>
      <c r="L166" s="1034"/>
      <c r="M166" s="1036"/>
      <c r="N166" s="675"/>
      <c r="O166" s="675"/>
    </row>
    <row r="167" spans="1:16" s="682" customFormat="1" ht="13.5" customHeight="1" thickBot="1">
      <c r="A167" s="1036"/>
      <c r="B167" s="1034" t="s">
        <v>855</v>
      </c>
      <c r="C167" s="1034"/>
      <c r="D167" s="1034"/>
      <c r="E167" s="1034"/>
      <c r="F167" s="1034"/>
      <c r="G167" s="1034"/>
      <c r="H167" s="1034"/>
      <c r="I167" s="1034"/>
      <c r="J167" s="1034"/>
      <c r="K167" s="1034"/>
      <c r="L167" s="1034"/>
      <c r="M167" s="1034"/>
      <c r="N167" s="1036"/>
      <c r="O167" s="675"/>
      <c r="P167" s="675"/>
    </row>
    <row r="168" spans="1:16" s="682" customFormat="1" ht="13.5" customHeight="1" thickBot="1">
      <c r="B168" s="2223" t="s">
        <v>2734</v>
      </c>
      <c r="C168" s="2224"/>
      <c r="D168" s="2224"/>
      <c r="E168" s="2224"/>
      <c r="F168" s="2224"/>
      <c r="G168" s="2224"/>
      <c r="H168" s="2224"/>
      <c r="I168" s="2224"/>
      <c r="J168" s="2224"/>
      <c r="K168" s="2225"/>
      <c r="L168" s="1034"/>
      <c r="M168" s="1036"/>
      <c r="N168" s="675"/>
      <c r="O168" s="675"/>
    </row>
    <row r="169" spans="1:16" s="682" customFormat="1" ht="13.5" customHeight="1">
      <c r="A169" s="683"/>
      <c r="F169" s="138"/>
      <c r="G169" s="138"/>
      <c r="K169" s="127"/>
      <c r="L169" s="1034"/>
      <c r="M169" s="1036"/>
      <c r="N169" s="675"/>
      <c r="O169" s="675"/>
    </row>
    <row r="170" spans="1:16" s="682" customFormat="1" ht="13.5" customHeight="1" thickBot="1">
      <c r="A170" s="683"/>
      <c r="F170" s="138"/>
      <c r="G170" s="138"/>
      <c r="K170" s="127"/>
      <c r="L170" s="1034"/>
      <c r="M170" s="1036"/>
      <c r="N170" s="675"/>
      <c r="O170" s="675"/>
    </row>
    <row r="171" spans="1:16" s="1016" customFormat="1" ht="13.5" customHeight="1" thickBot="1">
      <c r="A171" s="1036"/>
      <c r="B171" s="133" t="s">
        <v>1133</v>
      </c>
      <c r="C171" s="669"/>
      <c r="D171" s="669"/>
      <c r="E171" s="669"/>
      <c r="F171" s="2226" t="s">
        <v>2733</v>
      </c>
      <c r="G171" s="2227"/>
      <c r="H171" s="2228"/>
      <c r="I171" s="682"/>
      <c r="J171" s="682"/>
      <c r="K171" s="682"/>
      <c r="L171" s="682"/>
      <c r="M171" s="1034"/>
      <c r="N171" s="1036"/>
      <c r="O171" s="1013"/>
      <c r="P171" s="1013"/>
    </row>
    <row r="172" spans="1:16" s="1016" customFormat="1" ht="13.5" customHeight="1">
      <c r="A172" s="1036"/>
      <c r="B172" s="133"/>
      <c r="C172" s="133"/>
      <c r="D172" s="127"/>
      <c r="E172" s="127"/>
      <c r="F172" s="127"/>
      <c r="G172" s="127"/>
      <c r="H172" s="127"/>
      <c r="I172" s="127"/>
      <c r="J172" s="127"/>
      <c r="K172" s="127"/>
      <c r="L172" s="127"/>
      <c r="M172" s="1034"/>
      <c r="N172" s="1036"/>
      <c r="O172" s="1013"/>
      <c r="P172" s="1013"/>
    </row>
    <row r="173" spans="1:16" ht="13.5" customHeight="1" thickBot="1">
      <c r="A173" s="1036"/>
      <c r="B173" s="133" t="s">
        <v>494</v>
      </c>
      <c r="D173" s="127"/>
      <c r="E173" s="127"/>
      <c r="F173" s="127"/>
      <c r="G173" s="127"/>
      <c r="H173" s="127"/>
      <c r="I173" s="127"/>
      <c r="J173" s="127"/>
      <c r="K173" s="127"/>
      <c r="L173" s="127"/>
      <c r="M173" s="1034"/>
      <c r="N173" s="1036"/>
    </row>
    <row r="174" spans="1:16" ht="13.5" customHeight="1" thickBot="1">
      <c r="A174" s="1036"/>
      <c r="B174" s="133"/>
      <c r="C174" s="793" t="s">
        <v>426</v>
      </c>
      <c r="D174" s="794" t="s">
        <v>72</v>
      </c>
      <c r="E174" s="794" t="s">
        <v>375</v>
      </c>
      <c r="F174" s="794" t="s">
        <v>73</v>
      </c>
      <c r="G174" s="794" t="s">
        <v>74</v>
      </c>
      <c r="H174" s="794" t="s">
        <v>75</v>
      </c>
      <c r="I174" s="794" t="s">
        <v>427</v>
      </c>
      <c r="M174" s="1034"/>
      <c r="N174" s="1036"/>
    </row>
    <row r="175" spans="1:16" ht="13.5" customHeight="1" thickBot="1">
      <c r="A175" s="1036"/>
      <c r="B175" s="133"/>
      <c r="C175" s="795" t="s">
        <v>428</v>
      </c>
      <c r="D175" s="1592">
        <v>0</v>
      </c>
      <c r="E175" s="1592">
        <v>0</v>
      </c>
      <c r="F175" s="1592">
        <v>0</v>
      </c>
      <c r="G175" s="1592">
        <v>0</v>
      </c>
      <c r="H175" s="1592">
        <f>(228/12)</f>
        <v>19</v>
      </c>
      <c r="I175" s="1592">
        <v>24</v>
      </c>
      <c r="M175" s="1034"/>
      <c r="N175" s="1036"/>
    </row>
    <row r="176" spans="1:16" ht="13.5" customHeight="1" thickBot="1">
      <c r="A176" s="1036"/>
      <c r="B176" s="133"/>
      <c r="C176" s="795" t="s">
        <v>429</v>
      </c>
      <c r="D176" s="1592">
        <v>0</v>
      </c>
      <c r="E176" s="1592">
        <v>0</v>
      </c>
      <c r="F176" s="1592">
        <v>0</v>
      </c>
      <c r="G176" s="1592">
        <v>0</v>
      </c>
      <c r="H176" s="1592">
        <f>52-11</f>
        <v>41</v>
      </c>
      <c r="I176" s="1592">
        <f>69-13</f>
        <v>56</v>
      </c>
      <c r="M176" s="1034"/>
      <c r="N176" s="1036"/>
    </row>
    <row r="177" spans="1:16" ht="13.5" customHeight="1" thickBot="1">
      <c r="A177" s="1036"/>
      <c r="B177" s="133"/>
      <c r="C177" s="795" t="s">
        <v>430</v>
      </c>
      <c r="D177" s="1592">
        <v>0</v>
      </c>
      <c r="E177" s="1592">
        <v>0</v>
      </c>
      <c r="F177" s="1592">
        <v>0</v>
      </c>
      <c r="G177" s="1592">
        <v>0</v>
      </c>
      <c r="H177" s="1592">
        <v>25</v>
      </c>
      <c r="I177" s="1592">
        <v>32</v>
      </c>
      <c r="M177" s="1034"/>
      <c r="N177" s="1036"/>
    </row>
    <row r="178" spans="1:16" ht="13.5" customHeight="1" thickBot="1">
      <c r="A178" s="1036"/>
      <c r="B178" s="133"/>
      <c r="C178" s="795" t="s">
        <v>431</v>
      </c>
      <c r="D178" s="1592">
        <v>0</v>
      </c>
      <c r="E178" s="1592">
        <v>0</v>
      </c>
      <c r="F178" s="1592">
        <v>0</v>
      </c>
      <c r="G178" s="1592">
        <v>0</v>
      </c>
      <c r="H178" s="1592">
        <v>28</v>
      </c>
      <c r="I178" s="1592">
        <v>38</v>
      </c>
      <c r="M178" s="1034"/>
      <c r="N178" s="1036"/>
    </row>
    <row r="179" spans="1:16" ht="13.5" customHeight="1" thickBot="1">
      <c r="A179" s="1036"/>
      <c r="B179" s="133"/>
      <c r="C179" s="795" t="s">
        <v>432</v>
      </c>
      <c r="D179" s="1592">
        <v>0</v>
      </c>
      <c r="E179" s="1592">
        <v>0</v>
      </c>
      <c r="F179" s="1592">
        <v>0</v>
      </c>
      <c r="G179" s="1592">
        <v>0</v>
      </c>
      <c r="H179" s="1592">
        <v>0</v>
      </c>
      <c r="I179" s="1592"/>
      <c r="M179" s="1034"/>
      <c r="N179" s="1036"/>
    </row>
    <row r="180" spans="1:16" s="1013" customFormat="1" ht="13.5" customHeight="1" thickBot="1">
      <c r="A180" s="1036"/>
      <c r="B180" s="590" t="s">
        <v>71</v>
      </c>
      <c r="C180" s="628" t="s">
        <v>2741</v>
      </c>
      <c r="D180" s="1592">
        <v>0</v>
      </c>
      <c r="E180" s="1592">
        <v>0</v>
      </c>
      <c r="F180" s="1592">
        <v>0</v>
      </c>
      <c r="G180" s="1592">
        <v>0</v>
      </c>
      <c r="H180" s="1592">
        <v>11</v>
      </c>
      <c r="I180" s="1592">
        <v>13</v>
      </c>
      <c r="J180" s="682"/>
      <c r="K180" s="682"/>
      <c r="L180" s="682"/>
      <c r="M180" s="1034"/>
      <c r="N180" s="1036"/>
    </row>
    <row r="181" spans="1:16" s="1013" customFormat="1" ht="13.5" customHeight="1" thickBot="1">
      <c r="A181" s="1036"/>
      <c r="B181" s="133"/>
      <c r="C181" s="796" t="s">
        <v>433</v>
      </c>
      <c r="D181" s="764">
        <f t="shared" ref="D181:I181" si="8">SUM(D175:D180)</f>
        <v>0</v>
      </c>
      <c r="E181" s="764">
        <f t="shared" si="8"/>
        <v>0</v>
      </c>
      <c r="F181" s="764">
        <f t="shared" si="8"/>
        <v>0</v>
      </c>
      <c r="G181" s="764">
        <f t="shared" si="8"/>
        <v>0</v>
      </c>
      <c r="H181" s="764">
        <f t="shared" si="8"/>
        <v>124</v>
      </c>
      <c r="I181" s="764">
        <f t="shared" si="8"/>
        <v>163</v>
      </c>
      <c r="J181" s="682"/>
      <c r="K181" s="682"/>
      <c r="L181" s="682"/>
      <c r="M181" s="1034"/>
      <c r="N181" s="1036"/>
    </row>
    <row r="182" spans="1:16" s="682" customFormat="1" ht="13.5" customHeight="1">
      <c r="A182" s="1036"/>
      <c r="B182" s="133"/>
      <c r="D182" s="128"/>
      <c r="E182" s="134"/>
      <c r="F182" s="151"/>
      <c r="G182" s="151"/>
      <c r="H182" s="151"/>
      <c r="I182" s="151"/>
      <c r="J182" s="151"/>
      <c r="K182" s="151"/>
      <c r="L182" s="151"/>
      <c r="M182" s="1034"/>
      <c r="N182" s="1036"/>
      <c r="O182" s="675"/>
      <c r="P182" s="675"/>
    </row>
    <row r="183" spans="1:16" s="682" customFormat="1" ht="13.5" customHeight="1" thickBot="1">
      <c r="A183" s="1036"/>
      <c r="B183" s="133" t="s">
        <v>495</v>
      </c>
      <c r="D183" s="128"/>
      <c r="E183" s="134"/>
      <c r="F183" s="151"/>
      <c r="G183" s="151"/>
      <c r="H183" s="151"/>
      <c r="I183" s="151"/>
      <c r="J183" s="151"/>
      <c r="K183" s="151"/>
      <c r="L183" s="151"/>
      <c r="M183" s="1034"/>
      <c r="N183" s="1036"/>
      <c r="O183" s="675"/>
      <c r="P183" s="675"/>
    </row>
    <row r="184" spans="1:16" ht="13.5" customHeight="1" thickBot="1">
      <c r="A184" s="1036"/>
      <c r="B184" s="133"/>
      <c r="C184" s="148" t="s">
        <v>426</v>
      </c>
      <c r="D184" s="625" t="s">
        <v>72</v>
      </c>
      <c r="E184" s="625" t="s">
        <v>375</v>
      </c>
      <c r="F184" s="625" t="s">
        <v>73</v>
      </c>
      <c r="G184" s="625" t="s">
        <v>74</v>
      </c>
      <c r="H184" s="625" t="s">
        <v>75</v>
      </c>
      <c r="I184" s="625" t="s">
        <v>427</v>
      </c>
      <c r="M184" s="1034"/>
      <c r="N184" s="1036"/>
    </row>
    <row r="185" spans="1:16" s="1013" customFormat="1" ht="13.5" customHeight="1" thickBot="1">
      <c r="A185" s="1036"/>
      <c r="B185" s="133"/>
      <c r="C185" s="149" t="s">
        <v>428</v>
      </c>
      <c r="D185" s="1592">
        <v>0</v>
      </c>
      <c r="E185" s="1592">
        <v>0</v>
      </c>
      <c r="F185" s="1592">
        <v>0</v>
      </c>
      <c r="G185" s="1592">
        <v>0</v>
      </c>
      <c r="H185" s="1592">
        <v>0</v>
      </c>
      <c r="I185" s="1592">
        <v>0</v>
      </c>
      <c r="J185" s="682"/>
      <c r="K185" s="682"/>
      <c r="L185" s="682"/>
      <c r="M185" s="1034"/>
      <c r="N185" s="1036"/>
    </row>
    <row r="186" spans="1:16" s="1013" customFormat="1" ht="13.5" customHeight="1" thickBot="1">
      <c r="A186" s="1036"/>
      <c r="B186" s="133"/>
      <c r="C186" s="149" t="s">
        <v>429</v>
      </c>
      <c r="D186" s="1592">
        <v>0</v>
      </c>
      <c r="E186" s="1592">
        <v>0</v>
      </c>
      <c r="F186" s="1592">
        <v>0</v>
      </c>
      <c r="G186" s="1592">
        <v>0</v>
      </c>
      <c r="H186" s="1592">
        <v>0</v>
      </c>
      <c r="I186" s="1592">
        <v>0</v>
      </c>
      <c r="J186" s="682"/>
      <c r="K186" s="682"/>
      <c r="L186" s="682"/>
      <c r="M186" s="1034"/>
      <c r="N186" s="1036"/>
    </row>
    <row r="187" spans="1:16" ht="13.5" customHeight="1" thickBot="1">
      <c r="A187" s="1036"/>
      <c r="B187" s="133"/>
      <c r="C187" s="149" t="s">
        <v>430</v>
      </c>
      <c r="D187" s="1592">
        <v>0</v>
      </c>
      <c r="E187" s="1592">
        <v>0</v>
      </c>
      <c r="F187" s="1592">
        <v>0</v>
      </c>
      <c r="G187" s="1592">
        <v>0</v>
      </c>
      <c r="H187" s="1592">
        <v>0</v>
      </c>
      <c r="I187" s="1592">
        <v>0</v>
      </c>
      <c r="M187" s="1034"/>
      <c r="N187" s="1036"/>
    </row>
    <row r="188" spans="1:16" ht="13.5" customHeight="1" thickBot="1">
      <c r="A188" s="1036"/>
      <c r="B188" s="133"/>
      <c r="C188" s="149" t="s">
        <v>431</v>
      </c>
      <c r="D188" s="1592">
        <v>0</v>
      </c>
      <c r="E188" s="1592">
        <v>0</v>
      </c>
      <c r="F188" s="1592">
        <v>0</v>
      </c>
      <c r="G188" s="1592">
        <v>0</v>
      </c>
      <c r="H188" s="1592">
        <v>0</v>
      </c>
      <c r="I188" s="1592">
        <v>0</v>
      </c>
      <c r="M188" s="1034"/>
      <c r="N188" s="1036"/>
    </row>
    <row r="189" spans="1:16" ht="13.5" customHeight="1" thickBot="1">
      <c r="A189" s="1036"/>
      <c r="B189" s="133"/>
      <c r="C189" s="149" t="s">
        <v>432</v>
      </c>
      <c r="D189" s="1592">
        <v>0</v>
      </c>
      <c r="E189" s="1592">
        <v>0</v>
      </c>
      <c r="F189" s="1592">
        <v>0</v>
      </c>
      <c r="G189" s="1592">
        <v>0</v>
      </c>
      <c r="H189" s="1592">
        <v>0</v>
      </c>
      <c r="I189" s="1592">
        <v>0</v>
      </c>
      <c r="M189" s="1034"/>
      <c r="N189" s="1036"/>
    </row>
    <row r="190" spans="1:16" ht="13.5" customHeight="1" thickBot="1">
      <c r="A190" s="1036"/>
      <c r="B190" s="590" t="s">
        <v>71</v>
      </c>
      <c r="C190" s="628" t="s">
        <v>493</v>
      </c>
      <c r="D190" s="1592">
        <v>0</v>
      </c>
      <c r="E190" s="1592">
        <v>0</v>
      </c>
      <c r="F190" s="1592">
        <v>0</v>
      </c>
      <c r="G190" s="1592">
        <v>0</v>
      </c>
      <c r="H190" s="1592">
        <v>0</v>
      </c>
      <c r="I190" s="1592">
        <v>0</v>
      </c>
      <c r="M190" s="1034"/>
      <c r="N190" s="1036"/>
    </row>
    <row r="191" spans="1:16" ht="13.5" customHeight="1" thickBot="1">
      <c r="A191" s="1036"/>
      <c r="B191" s="133"/>
      <c r="C191" s="150" t="s">
        <v>433</v>
      </c>
      <c r="D191" s="764">
        <f t="shared" ref="D191:I191" si="9">SUM(D185:D190)</f>
        <v>0</v>
      </c>
      <c r="E191" s="764">
        <f t="shared" si="9"/>
        <v>0</v>
      </c>
      <c r="F191" s="764">
        <f t="shared" si="9"/>
        <v>0</v>
      </c>
      <c r="G191" s="764">
        <f t="shared" si="9"/>
        <v>0</v>
      </c>
      <c r="H191" s="764">
        <f t="shared" si="9"/>
        <v>0</v>
      </c>
      <c r="I191" s="764">
        <f t="shared" si="9"/>
        <v>0</v>
      </c>
      <c r="M191" s="1034"/>
      <c r="N191" s="1036"/>
    </row>
    <row r="192" spans="1:16" ht="13.5" customHeight="1" thickBot="1">
      <c r="A192" s="1036"/>
      <c r="B192" s="133"/>
      <c r="G192" s="138"/>
      <c r="H192" s="138"/>
      <c r="L192" s="127"/>
      <c r="M192" s="1034"/>
      <c r="N192" s="1036"/>
    </row>
    <row r="193" spans="1:14" ht="13.5" customHeight="1" thickBot="1">
      <c r="A193" s="2229" t="s">
        <v>548</v>
      </c>
      <c r="B193" s="2230"/>
      <c r="C193" s="2230"/>
      <c r="D193" s="2230"/>
      <c r="E193" s="2230"/>
      <c r="F193" s="2230"/>
      <c r="G193" s="2230"/>
      <c r="H193" s="2230"/>
      <c r="I193" s="2230"/>
      <c r="J193" s="2230"/>
      <c r="K193" s="2230"/>
      <c r="L193" s="2231"/>
      <c r="M193" s="1036"/>
    </row>
    <row r="194" spans="1:14" ht="13.5" customHeight="1">
      <c r="A194" s="152"/>
      <c r="B194" s="153"/>
      <c r="C194" s="5"/>
      <c r="D194" s="5"/>
      <c r="E194" s="5"/>
      <c r="F194" s="5"/>
      <c r="G194" s="5"/>
      <c r="H194" s="5"/>
      <c r="I194" s="5"/>
      <c r="J194" s="5"/>
      <c r="K194" s="154"/>
      <c r="L194" s="1034"/>
      <c r="M194" s="1036"/>
    </row>
    <row r="195" spans="1:14" ht="13.5" customHeight="1">
      <c r="A195" s="1034"/>
      <c r="B195" s="1393" t="s">
        <v>1863</v>
      </c>
      <c r="C195" s="153"/>
      <c r="D195" s="5"/>
      <c r="E195" s="155"/>
      <c r="F195" s="155"/>
      <c r="G195" s="155"/>
      <c r="H195" s="155"/>
      <c r="I195" s="155"/>
      <c r="J195" s="155"/>
      <c r="K195" s="155"/>
      <c r="L195" s="1036"/>
      <c r="M195" s="1034"/>
      <c r="N195" s="1036"/>
    </row>
    <row r="196" spans="1:14" ht="34.5" thickBot="1">
      <c r="A196" s="143"/>
      <c r="B196" s="133"/>
      <c r="C196" s="133"/>
      <c r="D196" s="2232" t="s">
        <v>636</v>
      </c>
      <c r="E196" s="2233"/>
      <c r="F196" s="2233"/>
      <c r="G196" s="797" t="s">
        <v>637</v>
      </c>
      <c r="H196" s="797" t="s">
        <v>1920</v>
      </c>
      <c r="I196" s="797" t="s">
        <v>609</v>
      </c>
      <c r="J196" s="797" t="s">
        <v>1830</v>
      </c>
      <c r="K196" s="798" t="s">
        <v>1828</v>
      </c>
      <c r="L196" s="1034"/>
      <c r="M196" s="1036"/>
    </row>
    <row r="197" spans="1:14" ht="13.5" customHeight="1" thickBot="1">
      <c r="A197" s="683"/>
      <c r="C197" s="767" t="s">
        <v>1219</v>
      </c>
      <c r="D197" s="2201" t="s">
        <v>2745</v>
      </c>
      <c r="E197" s="2202"/>
      <c r="F197" s="2203"/>
      <c r="G197" s="2021">
        <f>G227-G203-G202-G200</f>
        <v>7851923</v>
      </c>
      <c r="H197" s="1201">
        <f>IF(G197&gt;0,(I197*G197),(0))</f>
        <v>255187.4975</v>
      </c>
      <c r="I197" s="1211">
        <v>3.2500000000000001E-2</v>
      </c>
      <c r="J197" s="1212">
        <v>18</v>
      </c>
      <c r="K197" s="1212">
        <v>418</v>
      </c>
      <c r="L197" s="1034"/>
      <c r="M197" s="1036"/>
    </row>
    <row r="198" spans="1:14" ht="13.5" customHeight="1" thickBot="1">
      <c r="A198" s="683"/>
      <c r="C198" s="767" t="s">
        <v>1217</v>
      </c>
      <c r="D198" s="2204"/>
      <c r="E198" s="2086"/>
      <c r="F198" s="2086"/>
      <c r="G198" s="1210"/>
      <c r="H198" s="1213"/>
      <c r="I198" s="1213"/>
      <c r="J198" s="1214"/>
      <c r="K198" s="1214"/>
      <c r="L198" s="1401"/>
      <c r="M198" s="1036"/>
    </row>
    <row r="199" spans="1:14" s="1013" customFormat="1" ht="13.5" customHeight="1" thickBot="1">
      <c r="A199" s="683"/>
      <c r="B199" s="682"/>
      <c r="C199" s="767" t="s">
        <v>1218</v>
      </c>
      <c r="D199" s="2204"/>
      <c r="E199" s="2086"/>
      <c r="F199" s="2086"/>
      <c r="G199" s="1210"/>
      <c r="H199" s="1213"/>
      <c r="I199" s="1213"/>
      <c r="J199" s="1214"/>
      <c r="K199" s="1214"/>
      <c r="L199" s="1401"/>
      <c r="M199" s="1036"/>
    </row>
    <row r="200" spans="1:14" s="1013" customFormat="1" ht="13.5" customHeight="1" thickBot="1">
      <c r="A200" s="683"/>
      <c r="B200" s="682"/>
      <c r="C200" s="767" t="s">
        <v>1220</v>
      </c>
      <c r="D200" s="2095" t="s">
        <v>2707</v>
      </c>
      <c r="E200" s="2205"/>
      <c r="F200" s="2205"/>
      <c r="G200" s="2021">
        <f>E299+E303+E311+E291</f>
        <v>1896914</v>
      </c>
      <c r="H200" s="1201">
        <f t="shared" ref="H200:H203" si="10">IF(G200&gt;0,(I200*G200),(0))</f>
        <v>0</v>
      </c>
      <c r="I200" s="1211">
        <v>0</v>
      </c>
      <c r="J200" s="1212">
        <v>0</v>
      </c>
      <c r="K200" s="1212">
        <v>0</v>
      </c>
      <c r="L200" s="1401"/>
      <c r="M200" s="1036"/>
    </row>
    <row r="201" spans="1:14" ht="13.5" customHeight="1" thickBot="1">
      <c r="A201" s="683"/>
      <c r="C201" s="767" t="s">
        <v>513</v>
      </c>
      <c r="D201" s="2204"/>
      <c r="E201" s="2086"/>
      <c r="F201" s="2086"/>
      <c r="G201" s="1210"/>
      <c r="H201" s="1201">
        <f t="shared" si="10"/>
        <v>0</v>
      </c>
      <c r="I201" s="1211"/>
      <c r="J201" s="1212"/>
      <c r="K201" s="1212"/>
      <c r="L201" s="1401"/>
      <c r="M201" s="1036"/>
    </row>
    <row r="202" spans="1:14" ht="13.5" customHeight="1" thickBot="1">
      <c r="A202" s="683"/>
      <c r="C202" s="767" t="s">
        <v>686</v>
      </c>
      <c r="D202" s="2204" t="s">
        <v>2719</v>
      </c>
      <c r="E202" s="2086"/>
      <c r="F202" s="2086"/>
      <c r="G202" s="1210">
        <f>250000+G224</f>
        <v>296000</v>
      </c>
      <c r="H202" s="1201">
        <f t="shared" si="10"/>
        <v>5920</v>
      </c>
      <c r="I202" s="1211">
        <v>0.02</v>
      </c>
      <c r="J202" s="1212">
        <v>18</v>
      </c>
      <c r="K202" s="1212">
        <v>18</v>
      </c>
      <c r="L202" s="1401"/>
      <c r="M202" s="1036"/>
    </row>
    <row r="203" spans="1:14" ht="13.5" customHeight="1" thickBot="1">
      <c r="A203" s="683"/>
      <c r="C203" s="767" t="s">
        <v>686</v>
      </c>
      <c r="D203" s="2204" t="s">
        <v>2705</v>
      </c>
      <c r="E203" s="2086"/>
      <c r="F203" s="2086"/>
      <c r="G203" s="1210">
        <v>1500000</v>
      </c>
      <c r="H203" s="1201">
        <f t="shared" si="10"/>
        <v>78750</v>
      </c>
      <c r="I203" s="1211">
        <v>5.2499999999999998E-2</v>
      </c>
      <c r="J203" s="1212">
        <v>18</v>
      </c>
      <c r="K203" s="1212">
        <v>18</v>
      </c>
      <c r="L203" s="1401"/>
      <c r="M203" s="1036"/>
    </row>
    <row r="204" spans="1:14" ht="13.5" customHeight="1" thickBot="1">
      <c r="A204" s="683"/>
      <c r="G204" s="626">
        <f>SUM(G197:G203)</f>
        <v>11544837</v>
      </c>
      <c r="H204" s="626">
        <f>SUM(H197:H203)-(H198+H199)</f>
        <v>339857.4975</v>
      </c>
      <c r="I204" s="1593">
        <f>IFERROR(H204,"STOP! FILL IN ALL TERMS")</f>
        <v>339857.4975</v>
      </c>
      <c r="J204" s="156"/>
      <c r="K204" s="156"/>
      <c r="L204" s="1034"/>
      <c r="M204" s="1036"/>
    </row>
    <row r="205" spans="1:14" ht="13.5" customHeight="1">
      <c r="A205" s="1036"/>
      <c r="B205" s="1393" t="s">
        <v>1325</v>
      </c>
      <c r="F205" s="142"/>
      <c r="M205" s="1034"/>
      <c r="N205" s="1036"/>
    </row>
    <row r="206" spans="1:14" ht="13.5" customHeight="1" thickBot="1">
      <c r="A206" s="683"/>
      <c r="C206" s="142"/>
      <c r="F206" s="138"/>
      <c r="G206" s="138"/>
      <c r="L206" s="1034"/>
      <c r="M206" s="1036"/>
    </row>
    <row r="207" spans="1:14" ht="13.5" customHeight="1" thickBot="1">
      <c r="A207" s="2178" t="s">
        <v>303</v>
      </c>
      <c r="B207" s="2179"/>
      <c r="C207" s="2179"/>
      <c r="D207" s="2179"/>
      <c r="E207" s="2179"/>
      <c r="F207" s="2179"/>
      <c r="G207" s="2179"/>
      <c r="H207" s="2179"/>
      <c r="I207" s="2179"/>
      <c r="J207" s="2179"/>
      <c r="K207" s="2179"/>
      <c r="L207" s="2180"/>
      <c r="M207" s="1036"/>
    </row>
    <row r="208" spans="1:14" s="1013" customFormat="1" ht="13.5" customHeight="1">
      <c r="A208" s="799" t="s">
        <v>1326</v>
      </c>
      <c r="B208" s="800"/>
      <c r="C208" s="286"/>
      <c r="D208" s="286"/>
      <c r="E208" s="286"/>
      <c r="F208" s="778"/>
      <c r="G208" s="778"/>
      <c r="H208" s="286"/>
      <c r="I208" s="286"/>
      <c r="J208" s="286"/>
      <c r="K208" s="82"/>
      <c r="L208" s="1034"/>
      <c r="M208" s="1036"/>
    </row>
    <row r="209" spans="1:14" s="1013" customFormat="1" ht="13.5" customHeight="1">
      <c r="A209" s="801" t="s">
        <v>1254</v>
      </c>
      <c r="B209" s="800"/>
      <c r="C209" s="286"/>
      <c r="D209" s="286"/>
      <c r="E209" s="286"/>
      <c r="F209" s="778"/>
      <c r="G209" s="778"/>
      <c r="H209" s="286"/>
      <c r="I209" s="286"/>
      <c r="J209" s="286"/>
      <c r="K209" s="82"/>
      <c r="L209" s="1034"/>
      <c r="M209" s="1036"/>
    </row>
    <row r="210" spans="1:14" ht="13.5" customHeight="1">
      <c r="A210" s="802"/>
      <c r="B210" s="800"/>
      <c r="C210" s="286"/>
      <c r="D210" s="286"/>
      <c r="E210" s="286"/>
      <c r="F210" s="778"/>
      <c r="G210" s="778"/>
      <c r="H210" s="286"/>
      <c r="I210" s="286"/>
      <c r="J210" s="286"/>
      <c r="K210" s="82"/>
      <c r="L210" s="1034"/>
      <c r="M210" s="1036"/>
      <c r="N210" s="1034"/>
    </row>
    <row r="211" spans="1:14" ht="13.5" customHeight="1">
      <c r="A211" s="803" t="s">
        <v>1834</v>
      </c>
      <c r="B211" s="804"/>
      <c r="C211" s="286"/>
      <c r="D211" s="286"/>
      <c r="E211" s="286"/>
      <c r="F211" s="778"/>
      <c r="G211" s="778"/>
      <c r="H211" s="286"/>
      <c r="I211" s="286"/>
      <c r="J211" s="286"/>
      <c r="K211" s="82"/>
      <c r="L211" s="1034"/>
      <c r="M211" s="1036"/>
      <c r="N211" s="1034"/>
    </row>
    <row r="212" spans="1:14" ht="13.5" customHeight="1">
      <c r="A212" s="803" t="s">
        <v>1835</v>
      </c>
      <c r="B212" s="804"/>
      <c r="C212" s="286"/>
      <c r="D212" s="286"/>
      <c r="E212" s="286"/>
      <c r="F212" s="778"/>
      <c r="G212" s="778"/>
      <c r="H212" s="286"/>
      <c r="I212" s="286"/>
      <c r="J212" s="286"/>
      <c r="K212" s="82"/>
      <c r="L212" s="1034"/>
      <c r="M212" s="1036"/>
      <c r="N212" s="1034"/>
    </row>
    <row r="213" spans="1:14" ht="13.5" customHeight="1">
      <c r="A213" s="803" t="s">
        <v>1833</v>
      </c>
      <c r="B213" s="804"/>
      <c r="C213" s="286"/>
      <c r="D213" s="286"/>
      <c r="E213" s="286"/>
      <c r="F213" s="778"/>
      <c r="G213" s="778"/>
      <c r="H213" s="286"/>
      <c r="I213" s="286"/>
      <c r="J213" s="286"/>
      <c r="K213" s="82"/>
      <c r="L213" s="1034"/>
      <c r="M213" s="1036"/>
      <c r="N213" s="1034"/>
    </row>
    <row r="214" spans="1:14" ht="13.5" customHeight="1">
      <c r="A214" s="803" t="s">
        <v>1832</v>
      </c>
      <c r="B214" s="804"/>
      <c r="C214" s="286"/>
      <c r="D214" s="286"/>
      <c r="E214" s="286"/>
      <c r="F214" s="778"/>
      <c r="G214" s="778"/>
      <c r="H214" s="286"/>
      <c r="I214" s="286"/>
      <c r="J214" s="286"/>
      <c r="K214" s="82"/>
      <c r="L214" s="1034"/>
      <c r="M214" s="1036"/>
      <c r="N214" s="1034"/>
    </row>
    <row r="215" spans="1:14" ht="6.75" customHeight="1">
      <c r="A215" s="678"/>
      <c r="B215" s="804"/>
      <c r="C215" s="286"/>
      <c r="D215" s="286"/>
      <c r="E215" s="286"/>
      <c r="F215" s="778"/>
      <c r="G215" s="778"/>
      <c r="H215" s="286"/>
      <c r="I215" s="286"/>
      <c r="J215" s="286"/>
      <c r="K215" s="82"/>
      <c r="L215" s="1034"/>
      <c r="M215" s="1036"/>
      <c r="N215" s="1034"/>
    </row>
    <row r="216" spans="1:14" s="1034" customFormat="1" ht="33.75" customHeight="1" thickBot="1">
      <c r="A216" s="779"/>
      <c r="B216" s="286"/>
      <c r="C216" s="286"/>
      <c r="D216" s="2232" t="s">
        <v>636</v>
      </c>
      <c r="E216" s="2233"/>
      <c r="F216" s="2233"/>
      <c r="G216" s="797" t="s">
        <v>637</v>
      </c>
      <c r="H216" s="1916" t="s">
        <v>2110</v>
      </c>
      <c r="I216" s="797" t="s">
        <v>609</v>
      </c>
      <c r="J216" s="797" t="s">
        <v>1831</v>
      </c>
      <c r="K216" s="1392" t="s">
        <v>1829</v>
      </c>
      <c r="M216" s="1036"/>
    </row>
    <row r="217" spans="1:14" s="1013" customFormat="1" ht="13.5" customHeight="1" thickBot="1">
      <c r="A217" s="159"/>
      <c r="B217" s="159"/>
      <c r="C217" s="765" t="s">
        <v>687</v>
      </c>
      <c r="D217" s="2204" t="s">
        <v>2744</v>
      </c>
      <c r="E217" s="2086"/>
      <c r="F217" s="2086"/>
      <c r="G217" s="1210">
        <v>900000</v>
      </c>
      <c r="H217" s="1914">
        <f>IF(G217&gt;0,(-PMT(I217/12,K217*12,G217))*12,(0))</f>
        <v>61321.212145476311</v>
      </c>
      <c r="I217" s="1211">
        <v>5.5E-2</v>
      </c>
      <c r="J217" s="1212">
        <v>18</v>
      </c>
      <c r="K217" s="1212">
        <v>30</v>
      </c>
      <c r="L217" s="1034"/>
      <c r="M217" s="1036"/>
      <c r="N217" s="1034"/>
    </row>
    <row r="218" spans="1:14" s="1013" customFormat="1" ht="13.5" customHeight="1" thickBot="1">
      <c r="A218" s="159"/>
      <c r="B218" s="159"/>
      <c r="C218" s="765" t="s">
        <v>688</v>
      </c>
      <c r="D218" s="2095" t="s">
        <v>2712</v>
      </c>
      <c r="E218" s="2205"/>
      <c r="F218" s="2205"/>
      <c r="G218" s="2021">
        <v>400000</v>
      </c>
      <c r="H218" s="1914">
        <f t="shared" ref="H218:H226" si="11">IF(G218&gt;0,(-PMT(I218/12,K218*12,G218))*12,(0))</f>
        <v>51500.016672361147</v>
      </c>
      <c r="I218" s="1211">
        <v>5.2499999999999998E-2</v>
      </c>
      <c r="J218" s="1212">
        <v>10</v>
      </c>
      <c r="K218" s="1212">
        <v>10</v>
      </c>
      <c r="L218" s="1034"/>
      <c r="M218" s="1036"/>
      <c r="N218" s="1034"/>
    </row>
    <row r="219" spans="1:14" ht="13.5" customHeight="1" thickBot="1">
      <c r="A219" s="159"/>
      <c r="B219" s="159"/>
      <c r="C219" s="765" t="s">
        <v>1217</v>
      </c>
      <c r="D219" s="2204" t="s">
        <v>2271</v>
      </c>
      <c r="E219" s="2086"/>
      <c r="F219" s="2086"/>
      <c r="G219" s="2034">
        <v>9602040</v>
      </c>
      <c r="H219" s="1915"/>
      <c r="I219" s="1215"/>
      <c r="J219" s="1216"/>
      <c r="K219" s="1216"/>
      <c r="L219" s="1034"/>
      <c r="M219" s="1036"/>
      <c r="N219" s="1034"/>
    </row>
    <row r="220" spans="1:14" ht="13.5" customHeight="1" thickBot="1">
      <c r="A220" s="159"/>
      <c r="B220" s="159"/>
      <c r="C220" s="765" t="s">
        <v>1218</v>
      </c>
      <c r="D220" s="2204"/>
      <c r="E220" s="2086"/>
      <c r="F220" s="2086"/>
      <c r="G220" s="1210"/>
      <c r="H220" s="1915"/>
      <c r="I220" s="1215"/>
      <c r="J220" s="1216"/>
      <c r="K220" s="1216"/>
      <c r="L220" s="1034"/>
      <c r="M220" s="1036"/>
      <c r="N220" s="1034"/>
    </row>
    <row r="221" spans="1:14" ht="13.5" customHeight="1" thickBot="1">
      <c r="A221" s="765"/>
      <c r="B221" s="160"/>
      <c r="C221" s="765" t="s">
        <v>1220</v>
      </c>
      <c r="D221" s="2204" t="s">
        <v>2248</v>
      </c>
      <c r="E221" s="2086"/>
      <c r="F221" s="2086"/>
      <c r="G221" s="2021">
        <f>E314-G217-G218-G219-G223-G224</f>
        <v>346797</v>
      </c>
      <c r="H221" s="1914">
        <f t="shared" si="11"/>
        <v>23119.800000000003</v>
      </c>
      <c r="I221" s="1211">
        <v>0</v>
      </c>
      <c r="J221" s="1212">
        <v>15</v>
      </c>
      <c r="K221" s="1212">
        <v>15</v>
      </c>
      <c r="L221" s="1034"/>
      <c r="M221" s="1036"/>
      <c r="N221" s="1034"/>
    </row>
    <row r="222" spans="1:14" s="1013" customFormat="1" ht="13.5" customHeight="1" thickBot="1">
      <c r="A222" s="161"/>
      <c r="B222" s="162"/>
      <c r="C222" s="169" t="s">
        <v>513</v>
      </c>
      <c r="D222" s="2204"/>
      <c r="E222" s="2086"/>
      <c r="F222" s="2086"/>
      <c r="G222" s="1210"/>
      <c r="H222" s="1914">
        <f t="shared" si="11"/>
        <v>0</v>
      </c>
      <c r="I222" s="1211"/>
      <c r="J222" s="1212"/>
      <c r="K222" s="1212"/>
      <c r="L222" s="1034"/>
      <c r="M222" s="1036"/>
      <c r="N222" s="1034"/>
    </row>
    <row r="223" spans="1:14" s="1013" customFormat="1" ht="13.5" customHeight="1" thickBot="1">
      <c r="A223" s="159"/>
      <c r="B223" s="159"/>
      <c r="C223" s="765" t="s">
        <v>599</v>
      </c>
      <c r="D223" s="2204" t="s">
        <v>2703</v>
      </c>
      <c r="E223" s="2086"/>
      <c r="F223" s="2086"/>
      <c r="G223" s="1210">
        <v>250000</v>
      </c>
      <c r="H223" s="1914">
        <f t="shared" si="11"/>
        <v>10354.868922860422</v>
      </c>
      <c r="I223" s="1211">
        <v>0.02</v>
      </c>
      <c r="J223" s="1212">
        <v>33</v>
      </c>
      <c r="K223" s="1212">
        <v>33</v>
      </c>
      <c r="L223" s="1034"/>
      <c r="M223" s="1036"/>
      <c r="N223" s="1034"/>
    </row>
    <row r="224" spans="1:14" ht="13.5" customHeight="1" thickBot="1">
      <c r="A224" s="159"/>
      <c r="B224" s="128"/>
      <c r="C224" s="765" t="s">
        <v>600</v>
      </c>
      <c r="D224" s="2204" t="s">
        <v>2704</v>
      </c>
      <c r="E224" s="2086"/>
      <c r="F224" s="2086"/>
      <c r="G224" s="1210">
        <v>46000</v>
      </c>
      <c r="H224" s="1914"/>
      <c r="I224" s="1211">
        <v>0</v>
      </c>
      <c r="J224" s="1212">
        <v>1000</v>
      </c>
      <c r="K224" s="1212">
        <v>1000</v>
      </c>
      <c r="L224" s="1034"/>
      <c r="M224" s="1036"/>
      <c r="N224" s="1034"/>
    </row>
    <row r="225" spans="1:15" ht="13.5" customHeight="1" thickBot="1">
      <c r="A225" s="128"/>
      <c r="B225" s="159"/>
      <c r="C225" s="765" t="s">
        <v>597</v>
      </c>
      <c r="D225" s="2204"/>
      <c r="E225" s="2086"/>
      <c r="F225" s="2086"/>
      <c r="G225" s="1210"/>
      <c r="H225" s="1914">
        <f t="shared" si="11"/>
        <v>0</v>
      </c>
      <c r="I225" s="1211"/>
      <c r="J225" s="1212"/>
      <c r="K225" s="1212"/>
      <c r="L225" s="1034"/>
      <c r="M225" s="1036"/>
      <c r="N225" s="1034"/>
    </row>
    <row r="226" spans="1:15" s="1013" customFormat="1" ht="13.5" customHeight="1" thickBot="1">
      <c r="A226" s="128"/>
      <c r="B226" s="160"/>
      <c r="C226" s="765" t="s">
        <v>598</v>
      </c>
      <c r="D226" s="2204"/>
      <c r="E226" s="2086"/>
      <c r="F226" s="2086"/>
      <c r="G226" s="1210"/>
      <c r="H226" s="1914">
        <f t="shared" si="11"/>
        <v>0</v>
      </c>
      <c r="I226" s="1211"/>
      <c r="J226" s="1212"/>
      <c r="K226" s="1212"/>
      <c r="L226" s="1034"/>
      <c r="M226" s="1036"/>
      <c r="N226" s="1034"/>
    </row>
    <row r="227" spans="1:15" s="678" customFormat="1" ht="13.5" customHeight="1" thickBot="1">
      <c r="A227" s="683"/>
      <c r="B227" s="682"/>
      <c r="C227" s="682"/>
      <c r="D227" s="682"/>
      <c r="E227" s="682"/>
      <c r="F227" s="147" t="s">
        <v>301</v>
      </c>
      <c r="G227" s="627">
        <f>SUM(G217:G226)</f>
        <v>11544837</v>
      </c>
      <c r="H227" s="1488">
        <f>SUM(H217:H226)</f>
        <v>146295.8977406979</v>
      </c>
      <c r="I227" s="159"/>
      <c r="J227" s="159"/>
      <c r="K227" s="159"/>
      <c r="L227" s="1034"/>
      <c r="M227" s="1036"/>
      <c r="N227" s="1034"/>
    </row>
    <row r="228" spans="1:15" s="678" customFormat="1" ht="13.5" customHeight="1">
      <c r="A228" s="683"/>
      <c r="B228" s="157" t="s">
        <v>1325</v>
      </c>
      <c r="C228" s="286"/>
      <c r="D228" s="286"/>
      <c r="E228" s="286"/>
      <c r="F228" s="805"/>
      <c r="G228" s="286"/>
      <c r="H228" s="1917" t="s">
        <v>2111</v>
      </c>
      <c r="I228" s="1918"/>
      <c r="J228" s="1918"/>
      <c r="K228" s="1918"/>
      <c r="L228" s="682"/>
      <c r="M228" s="1034"/>
      <c r="N228" s="1036"/>
      <c r="O228" s="1034"/>
    </row>
    <row r="229" spans="1:15" s="678" customFormat="1" ht="13.5" customHeight="1">
      <c r="A229" s="683"/>
      <c r="B229" s="1036"/>
      <c r="C229" s="286"/>
      <c r="D229" s="286"/>
      <c r="E229" s="805"/>
      <c r="F229" s="286"/>
      <c r="G229" s="286"/>
      <c r="H229" s="1918" t="s">
        <v>2112</v>
      </c>
      <c r="I229" s="1918"/>
      <c r="J229" s="1918"/>
      <c r="K229" s="1918"/>
      <c r="L229" s="1034"/>
      <c r="M229" s="1036"/>
      <c r="N229" s="1034"/>
    </row>
    <row r="230" spans="1:15" s="678" customFormat="1" ht="13.5" customHeight="1">
      <c r="A230" s="683"/>
      <c r="B230" s="1036"/>
      <c r="C230" s="286"/>
      <c r="D230" s="286"/>
      <c r="E230" s="805"/>
      <c r="F230" s="286"/>
      <c r="G230" s="286"/>
      <c r="H230" s="682"/>
      <c r="I230" s="682"/>
      <c r="J230" s="682"/>
      <c r="K230" s="682"/>
      <c r="L230" s="1034"/>
      <c r="M230" s="1036"/>
      <c r="N230" s="1034"/>
    </row>
    <row r="231" spans="1:15" s="678" customFormat="1" ht="13.5" customHeight="1" thickBot="1">
      <c r="A231" s="683"/>
      <c r="B231" s="1036" t="s">
        <v>639</v>
      </c>
      <c r="C231" s="806"/>
      <c r="D231" s="286"/>
      <c r="E231" s="37"/>
      <c r="F231" s="807"/>
      <c r="G231" s="80"/>
      <c r="H231" s="286"/>
      <c r="I231" s="682"/>
      <c r="J231" s="682"/>
      <c r="K231" s="682"/>
      <c r="L231" s="682"/>
      <c r="N231" s="1034"/>
      <c r="O231" s="1034"/>
    </row>
    <row r="232" spans="1:15" s="678" customFormat="1" ht="13.5" customHeight="1" thickBot="1">
      <c r="A232" s="683"/>
      <c r="B232" s="1036" t="s">
        <v>638</v>
      </c>
      <c r="C232" s="286"/>
      <c r="D232" s="286"/>
      <c r="E232" s="37"/>
      <c r="F232" s="807"/>
      <c r="G232" s="808"/>
      <c r="H232" s="286"/>
      <c r="I232" s="629"/>
      <c r="J232" s="682"/>
      <c r="K232" s="682"/>
      <c r="L232" s="682"/>
      <c r="N232" s="1036"/>
      <c r="O232" s="1034"/>
    </row>
    <row r="233" spans="1:15" s="1029" customFormat="1">
      <c r="A233" s="683"/>
      <c r="B233" s="1036"/>
      <c r="C233" s="286"/>
      <c r="D233" s="286"/>
      <c r="E233" s="286"/>
      <c r="F233" s="805"/>
      <c r="G233" s="286"/>
      <c r="H233" s="286"/>
      <c r="I233" s="682"/>
      <c r="J233" s="682"/>
      <c r="K233" s="682"/>
      <c r="L233" s="682"/>
      <c r="M233" s="1034"/>
      <c r="N233" s="1036"/>
      <c r="O233" s="1034"/>
    </row>
    <row r="234" spans="1:15" s="1029" customFormat="1" ht="13.9" customHeight="1">
      <c r="A234" s="683"/>
      <c r="B234" s="1036" t="s">
        <v>1109</v>
      </c>
      <c r="C234" s="1034"/>
      <c r="D234" s="1034"/>
      <c r="E234" s="1034"/>
      <c r="F234" s="1034"/>
      <c r="G234" s="1034"/>
      <c r="H234" s="1034"/>
      <c r="I234" s="1034"/>
      <c r="J234" s="1034"/>
      <c r="K234" s="1034"/>
      <c r="L234" s="1034"/>
      <c r="M234" s="1034"/>
      <c r="N234" s="1036"/>
      <c r="O234" s="1034"/>
    </row>
    <row r="235" spans="1:15" s="1029" customFormat="1" ht="13.5" thickBot="1">
      <c r="A235" s="683"/>
      <c r="B235" s="1036" t="s">
        <v>1110</v>
      </c>
      <c r="C235" s="1034"/>
      <c r="D235" s="1034"/>
      <c r="E235" s="1034"/>
      <c r="F235" s="1034"/>
      <c r="G235" s="1034"/>
      <c r="H235" s="1034"/>
      <c r="I235" s="1034"/>
      <c r="J235" s="1034"/>
      <c r="K235" s="1034"/>
      <c r="L235" s="1034"/>
      <c r="M235" s="1034"/>
      <c r="N235" s="1036"/>
      <c r="O235" s="1034"/>
    </row>
    <row r="236" spans="1:15" s="1029" customFormat="1" ht="13.5" customHeight="1" thickBot="1">
      <c r="A236" s="683"/>
      <c r="B236" s="1036"/>
      <c r="C236" s="2173" t="s">
        <v>2692</v>
      </c>
      <c r="D236" s="2174"/>
      <c r="E236" s="2174"/>
      <c r="F236" s="2174"/>
      <c r="G236" s="2174"/>
      <c r="H236" s="2174"/>
      <c r="I236" s="2174"/>
      <c r="J236" s="2174"/>
      <c r="K236" s="2174"/>
      <c r="L236" s="2175"/>
      <c r="M236" s="1034"/>
      <c r="N236" s="1036"/>
      <c r="O236" s="1034"/>
    </row>
    <row r="237" spans="1:15" s="1029" customFormat="1">
      <c r="A237" s="683"/>
      <c r="B237" s="1036"/>
      <c r="C237" s="286"/>
      <c r="D237" s="286"/>
      <c r="E237" s="286"/>
      <c r="F237" s="805"/>
      <c r="G237" s="286"/>
      <c r="H237" s="286"/>
      <c r="I237" s="286"/>
      <c r="J237" s="286"/>
      <c r="K237" s="286"/>
      <c r="L237" s="286"/>
      <c r="M237" s="1034"/>
      <c r="N237" s="1036"/>
      <c r="O237" s="1034"/>
    </row>
    <row r="238" spans="1:15" s="1029" customFormat="1" ht="13.5" thickBot="1">
      <c r="A238" s="683"/>
      <c r="B238" s="1036" t="s">
        <v>640</v>
      </c>
      <c r="C238" s="806"/>
      <c r="D238" s="286"/>
      <c r="E238" s="286"/>
      <c r="F238" s="805"/>
      <c r="G238" s="286"/>
      <c r="H238" s="286"/>
      <c r="I238" s="286"/>
      <c r="J238" s="286"/>
      <c r="K238" s="286"/>
      <c r="L238" s="286"/>
      <c r="M238" s="1034"/>
      <c r="N238" s="1036"/>
      <c r="O238" s="1034"/>
    </row>
    <row r="239" spans="1:15" s="1029" customFormat="1" ht="13.5" customHeight="1" thickBot="1">
      <c r="A239" s="1035"/>
      <c r="B239" s="682"/>
      <c r="C239" s="2173" t="s">
        <v>2693</v>
      </c>
      <c r="D239" s="2174"/>
      <c r="E239" s="2174"/>
      <c r="F239" s="2174"/>
      <c r="G239" s="2174"/>
      <c r="H239" s="2174"/>
      <c r="I239" s="2174"/>
      <c r="J239" s="2174"/>
      <c r="K239" s="2174"/>
      <c r="L239" s="2175"/>
      <c r="M239" s="1034"/>
      <c r="N239" s="1036"/>
      <c r="O239" s="1034"/>
    </row>
    <row r="240" spans="1:15" s="1029" customFormat="1">
      <c r="A240" s="779"/>
      <c r="B240" s="286"/>
      <c r="C240" s="286"/>
      <c r="D240" s="286"/>
      <c r="E240" s="805"/>
      <c r="F240" s="286"/>
      <c r="G240" s="810"/>
      <c r="H240" s="286"/>
      <c r="I240" s="286"/>
      <c r="J240" s="286"/>
      <c r="K240" s="286"/>
      <c r="L240" s="1034"/>
      <c r="M240" s="1036"/>
      <c r="N240" s="1034"/>
    </row>
    <row r="241" spans="1:16" ht="15.75">
      <c r="A241" s="2194" t="s">
        <v>2694</v>
      </c>
      <c r="B241" s="2181"/>
      <c r="C241" s="2181"/>
      <c r="D241" s="2181"/>
      <c r="E241" s="2181"/>
      <c r="F241" s="2181"/>
      <c r="G241" s="2181"/>
      <c r="H241" s="2181"/>
      <c r="I241" s="2181"/>
      <c r="J241" s="2181"/>
      <c r="K241" s="2181"/>
      <c r="L241" s="2181"/>
      <c r="M241" s="2181"/>
      <c r="N241" s="2181"/>
      <c r="O241" s="1033"/>
    </row>
    <row r="242" spans="1:16" ht="2.25" customHeight="1">
      <c r="A242" s="811"/>
      <c r="B242" s="774"/>
      <c r="C242" s="82"/>
      <c r="D242" s="82"/>
      <c r="E242" s="82"/>
      <c r="F242" s="82"/>
      <c r="G242" s="812"/>
      <c r="H242" s="82"/>
      <c r="I242" s="82"/>
      <c r="J242" s="82"/>
      <c r="K242" s="82"/>
      <c r="L242" s="1034"/>
      <c r="M242" s="1036"/>
      <c r="N242" s="1034"/>
      <c r="O242" s="1033"/>
    </row>
    <row r="243" spans="1:16">
      <c r="A243" s="1034"/>
      <c r="B243" s="1190" t="s">
        <v>93</v>
      </c>
      <c r="C243" s="294"/>
      <c r="D243" s="286"/>
      <c r="E243" s="82"/>
      <c r="F243" s="82"/>
      <c r="G243" s="82"/>
      <c r="H243" s="82"/>
      <c r="I243" s="82"/>
      <c r="J243" s="82"/>
      <c r="K243" s="82"/>
      <c r="L243" s="82"/>
      <c r="M243" s="1034"/>
      <c r="N243" s="1036"/>
      <c r="O243" s="1034"/>
      <c r="P243" s="1033"/>
    </row>
    <row r="244" spans="1:16">
      <c r="A244" s="1034"/>
      <c r="B244" s="1190" t="s">
        <v>674</v>
      </c>
      <c r="C244" s="294"/>
      <c r="D244" s="286"/>
      <c r="E244" s="82"/>
      <c r="F244" s="82"/>
      <c r="G244" s="82"/>
      <c r="H244" s="82"/>
      <c r="I244" s="82"/>
      <c r="J244" s="82"/>
      <c r="K244" s="82"/>
      <c r="L244" s="82"/>
      <c r="M244" s="1034"/>
      <c r="N244" s="1036"/>
      <c r="O244" s="1034"/>
      <c r="P244" s="1033"/>
    </row>
    <row r="245" spans="1:16">
      <c r="A245" s="1034"/>
      <c r="B245" s="1190" t="s">
        <v>589</v>
      </c>
      <c r="C245" s="294"/>
      <c r="D245" s="286"/>
      <c r="E245" s="82"/>
      <c r="F245" s="82"/>
      <c r="G245" s="82"/>
      <c r="H245" s="82"/>
      <c r="I245" s="82"/>
      <c r="J245" s="82"/>
      <c r="K245" s="82"/>
      <c r="L245" s="82"/>
      <c r="M245" s="1034"/>
      <c r="N245" s="1036"/>
      <c r="O245" s="1034"/>
      <c r="P245" s="1033"/>
    </row>
    <row r="246" spans="1:16">
      <c r="A246" s="1034"/>
      <c r="B246" s="1190" t="s">
        <v>1424</v>
      </c>
      <c r="C246" s="294"/>
      <c r="D246" s="286"/>
      <c r="E246" s="82"/>
      <c r="F246" s="82"/>
      <c r="G246" s="82"/>
      <c r="H246" s="82"/>
      <c r="I246" s="82"/>
      <c r="J246" s="82"/>
      <c r="K246" s="82"/>
      <c r="L246" s="82"/>
      <c r="M246" s="1034"/>
      <c r="N246" s="1036"/>
      <c r="O246" s="1034"/>
      <c r="P246" s="1033"/>
    </row>
    <row r="247" spans="1:16">
      <c r="A247" s="1034"/>
      <c r="B247" s="1190" t="s">
        <v>590</v>
      </c>
      <c r="C247" s="294"/>
      <c r="D247" s="286"/>
      <c r="E247" s="818"/>
      <c r="F247" s="819" t="s">
        <v>1279</v>
      </c>
      <c r="G247" s="1560"/>
      <c r="H247" s="819" t="s">
        <v>1862</v>
      </c>
      <c r="I247" s="286"/>
      <c r="J247" s="82"/>
      <c r="K247" s="82"/>
      <c r="L247" s="82"/>
      <c r="M247" s="1034"/>
      <c r="N247" s="1036"/>
      <c r="O247" s="1034"/>
      <c r="P247" s="1033"/>
    </row>
    <row r="248" spans="1:16" ht="5.25" customHeight="1">
      <c r="A248" s="820"/>
      <c r="B248" s="294"/>
      <c r="C248" s="286"/>
      <c r="D248" s="82"/>
      <c r="E248" s="82"/>
      <c r="F248" s="82"/>
      <c r="G248" s="82"/>
      <c r="H248" s="2237"/>
      <c r="I248" s="2237"/>
      <c r="J248" s="82"/>
      <c r="K248" s="82"/>
      <c r="L248" s="1034"/>
      <c r="M248" s="1036"/>
      <c r="N248" s="1034"/>
      <c r="O248" s="1033"/>
    </row>
    <row r="249" spans="1:16" ht="5.25" customHeight="1">
      <c r="A249" s="820"/>
      <c r="B249" s="286"/>
      <c r="C249" s="286"/>
      <c r="D249" s="286"/>
      <c r="E249" s="286"/>
      <c r="F249" s="82"/>
      <c r="G249" s="821"/>
      <c r="H249" s="2237"/>
      <c r="I249" s="2237"/>
      <c r="J249" s="286"/>
      <c r="K249" s="286"/>
      <c r="L249" s="1034"/>
      <c r="M249" s="1036"/>
      <c r="N249" s="1034"/>
      <c r="O249" s="1034"/>
    </row>
    <row r="250" spans="1:16" ht="5.25" customHeight="1" thickBot="1">
      <c r="A250" s="820"/>
      <c r="B250" s="294"/>
      <c r="C250" s="286"/>
      <c r="D250" s="82"/>
      <c r="E250" s="82"/>
      <c r="F250" s="82"/>
      <c r="G250" s="82"/>
      <c r="H250" s="82"/>
      <c r="I250" s="82"/>
      <c r="J250" s="82"/>
      <c r="K250" s="82"/>
      <c r="L250" s="1034"/>
      <c r="M250" s="1036"/>
      <c r="N250" s="1034"/>
      <c r="O250" s="1033"/>
    </row>
    <row r="251" spans="1:16" ht="13.5" thickBot="1">
      <c r="A251" s="286"/>
      <c r="B251" s="286"/>
      <c r="C251" s="286"/>
      <c r="D251" s="286"/>
      <c r="E251" s="286"/>
      <c r="F251" s="766"/>
      <c r="G251" s="2238" t="s">
        <v>1238</v>
      </c>
      <c r="H251" s="2239"/>
      <c r="I251" s="2239"/>
      <c r="J251" s="2239"/>
      <c r="K251" s="2239"/>
      <c r="L251" s="2240"/>
      <c r="M251" s="1036"/>
      <c r="N251" s="1034"/>
      <c r="O251" s="1033"/>
    </row>
    <row r="252" spans="1:16" ht="13.5" thickBot="1">
      <c r="A252" s="779"/>
      <c r="B252" s="286"/>
      <c r="C252" s="286"/>
      <c r="D252" s="786"/>
      <c r="E252" s="766"/>
      <c r="F252" s="766"/>
      <c r="G252" s="2218" t="s">
        <v>90</v>
      </c>
      <c r="H252" s="2218"/>
      <c r="I252" s="2219" t="s">
        <v>91</v>
      </c>
      <c r="J252" s="2220"/>
      <c r="K252" s="2221" t="s">
        <v>92</v>
      </c>
      <c r="L252" s="2222"/>
      <c r="M252" s="1036"/>
      <c r="N252" s="1034"/>
      <c r="O252" s="1028"/>
    </row>
    <row r="253" spans="1:16" s="5" customFormat="1" ht="16.5" thickBot="1">
      <c r="A253" s="286"/>
      <c r="B253" s="756"/>
      <c r="C253" s="756"/>
      <c r="D253" s="1011"/>
      <c r="E253" s="2216" t="s">
        <v>89</v>
      </c>
      <c r="F253" s="2217"/>
      <c r="G253" s="2216"/>
      <c r="H253" s="2217"/>
      <c r="I253" s="2216"/>
      <c r="J253" s="2217"/>
      <c r="K253" s="2216"/>
      <c r="L253" s="2217"/>
      <c r="M253" s="1036"/>
      <c r="N253" s="1034"/>
      <c r="O253" s="1028"/>
    </row>
    <row r="254" spans="1:16" ht="13.5" thickBot="1">
      <c r="A254" s="286"/>
      <c r="B254" s="756"/>
      <c r="C254" s="756"/>
      <c r="D254" s="1011"/>
      <c r="E254" s="1022" t="s">
        <v>1475</v>
      </c>
      <c r="F254" s="1023"/>
      <c r="G254" s="1024"/>
      <c r="H254" s="1024"/>
      <c r="I254" s="1024"/>
      <c r="J254" s="1025"/>
      <c r="K254" s="1026"/>
      <c r="L254" s="1027"/>
      <c r="M254" s="1036"/>
      <c r="N254" s="1034"/>
      <c r="O254" s="1028"/>
    </row>
    <row r="255" spans="1:16" s="1034" customFormat="1" ht="13.5" thickBot="1">
      <c r="A255" s="682"/>
      <c r="B255" s="1019"/>
      <c r="C255" s="1019"/>
      <c r="D255" s="768" t="s">
        <v>629</v>
      </c>
      <c r="E255" s="2215">
        <v>200380</v>
      </c>
      <c r="F255" s="2215"/>
      <c r="G255" s="2234"/>
      <c r="H255" s="2234"/>
      <c r="I255" s="2235"/>
      <c r="J255" s="2236"/>
      <c r="K255" s="2208"/>
      <c r="L255" s="2208"/>
      <c r="M255" s="1036"/>
    </row>
    <row r="256" spans="1:16" ht="13.5" thickBot="1">
      <c r="B256" s="1019"/>
      <c r="C256" s="1019"/>
      <c r="D256" s="768" t="s">
        <v>1419</v>
      </c>
      <c r="E256" s="2162">
        <v>0</v>
      </c>
      <c r="F256" s="2163"/>
      <c r="G256" s="2165"/>
      <c r="H256" s="2165"/>
      <c r="I256" s="2206"/>
      <c r="J256" s="2207"/>
      <c r="K256" s="2208"/>
      <c r="L256" s="2208"/>
      <c r="M256" s="1036"/>
      <c r="N256" s="1034"/>
      <c r="O256" s="1028"/>
    </row>
    <row r="257" spans="1:15" ht="13.5" thickBot="1">
      <c r="A257" s="683"/>
      <c r="B257" s="1019"/>
      <c r="C257" s="1019"/>
      <c r="D257" s="1008" t="s">
        <v>631</v>
      </c>
      <c r="E257" s="2162">
        <v>0</v>
      </c>
      <c r="F257" s="2163"/>
      <c r="G257" s="2162">
        <f>E257</f>
        <v>0</v>
      </c>
      <c r="H257" s="2163"/>
      <c r="I257" s="2206"/>
      <c r="J257" s="2207"/>
      <c r="K257" s="2208"/>
      <c r="L257" s="2208"/>
      <c r="M257" s="1036"/>
      <c r="N257" s="1034"/>
      <c r="O257" s="1028"/>
    </row>
    <row r="258" spans="1:15" ht="13.5" thickBot="1">
      <c r="A258" s="683"/>
      <c r="B258" s="1019"/>
      <c r="C258" s="1019"/>
      <c r="D258" s="1008" t="s">
        <v>2217</v>
      </c>
      <c r="E258" s="2162">
        <v>0</v>
      </c>
      <c r="F258" s="2163"/>
      <c r="G258" s="2162">
        <f>E258</f>
        <v>0</v>
      </c>
      <c r="H258" s="2163"/>
      <c r="I258" s="1175"/>
      <c r="J258" s="1175"/>
      <c r="K258" s="1175"/>
      <c r="L258" s="1175"/>
      <c r="M258" s="1036"/>
      <c r="N258" s="1034"/>
      <c r="O258" s="1028"/>
    </row>
    <row r="259" spans="1:15" ht="13.5" thickBot="1">
      <c r="A259" s="683"/>
      <c r="B259" s="1019"/>
      <c r="C259" s="1019"/>
      <c r="D259" s="1008"/>
      <c r="E259" s="1022" t="s">
        <v>1478</v>
      </c>
      <c r="F259" s="1023"/>
      <c r="G259" s="1024"/>
      <c r="H259" s="1024"/>
      <c r="I259" s="1024"/>
      <c r="J259" s="1025"/>
      <c r="K259" s="1026"/>
      <c r="L259" s="1027"/>
      <c r="M259" s="1036"/>
      <c r="N259" s="1034"/>
      <c r="O259" s="1028"/>
    </row>
    <row r="260" spans="1:15" ht="13.5" thickBot="1">
      <c r="A260" s="683"/>
      <c r="B260" s="1018"/>
      <c r="C260" s="1018"/>
      <c r="D260" s="769" t="s">
        <v>370</v>
      </c>
      <c r="E260" s="2162">
        <v>88510</v>
      </c>
      <c r="F260" s="2163"/>
      <c r="G260" s="2162">
        <v>0</v>
      </c>
      <c r="H260" s="2163"/>
      <c r="I260" s="2162">
        <v>0</v>
      </c>
      <c r="J260" s="2163"/>
      <c r="K260" s="2162">
        <f>E260</f>
        <v>88510</v>
      </c>
      <c r="L260" s="2163"/>
      <c r="M260" s="1036"/>
      <c r="N260" s="1034"/>
      <c r="O260" s="1028"/>
    </row>
    <row r="261" spans="1:15" ht="13.5" thickBot="1">
      <c r="A261" s="683"/>
      <c r="B261" s="1018"/>
      <c r="C261" s="1018"/>
      <c r="D261" s="769" t="s">
        <v>585</v>
      </c>
      <c r="E261" s="2162">
        <v>115000</v>
      </c>
      <c r="F261" s="2163"/>
      <c r="G261" s="2162">
        <v>0</v>
      </c>
      <c r="H261" s="2163"/>
      <c r="I261" s="2162">
        <v>0</v>
      </c>
      <c r="J261" s="2163"/>
      <c r="K261" s="2162">
        <f t="shared" ref="K261:K267" si="12">E261</f>
        <v>115000</v>
      </c>
      <c r="L261" s="2163"/>
      <c r="M261" s="1036"/>
      <c r="N261" s="1034"/>
      <c r="O261" s="1028"/>
    </row>
    <row r="262" spans="1:15" ht="13.5" thickBot="1">
      <c r="A262" s="683"/>
      <c r="B262" s="1018"/>
      <c r="C262" s="1018"/>
      <c r="D262" s="769" t="s">
        <v>371</v>
      </c>
      <c r="E262" s="2162">
        <v>5000</v>
      </c>
      <c r="F262" s="2163"/>
      <c r="G262" s="2162">
        <v>0</v>
      </c>
      <c r="H262" s="2163"/>
      <c r="I262" s="2162">
        <v>0</v>
      </c>
      <c r="J262" s="2163"/>
      <c r="K262" s="2162">
        <f t="shared" si="12"/>
        <v>5000</v>
      </c>
      <c r="L262" s="2163"/>
      <c r="M262" s="1036"/>
      <c r="N262" s="1034"/>
      <c r="O262" s="1028"/>
    </row>
    <row r="263" spans="1:15" ht="13.5" thickBot="1">
      <c r="A263" s="683"/>
      <c r="B263" s="1018"/>
      <c r="C263" s="1018"/>
      <c r="D263" s="769" t="s">
        <v>1228</v>
      </c>
      <c r="E263" s="2162">
        <v>15000</v>
      </c>
      <c r="F263" s="2163"/>
      <c r="G263" s="2162">
        <v>0</v>
      </c>
      <c r="H263" s="2163"/>
      <c r="I263" s="2162">
        <v>0</v>
      </c>
      <c r="J263" s="2163"/>
      <c r="K263" s="2162">
        <f t="shared" si="12"/>
        <v>15000</v>
      </c>
      <c r="L263" s="2163"/>
      <c r="M263" s="1036"/>
      <c r="N263" s="1034"/>
      <c r="O263" s="1028"/>
    </row>
    <row r="264" spans="1:15" ht="13.5" thickBot="1">
      <c r="A264" s="683"/>
      <c r="B264" s="1018"/>
      <c r="C264" s="1018"/>
      <c r="D264" s="769" t="s">
        <v>1229</v>
      </c>
      <c r="E264" s="2162">
        <v>7500</v>
      </c>
      <c r="F264" s="2163"/>
      <c r="G264" s="2162">
        <v>0</v>
      </c>
      <c r="H264" s="2163"/>
      <c r="I264" s="2162">
        <v>0</v>
      </c>
      <c r="J264" s="2163"/>
      <c r="K264" s="2162">
        <f t="shared" si="12"/>
        <v>7500</v>
      </c>
      <c r="L264" s="2163"/>
      <c r="M264" s="1036"/>
      <c r="N264" s="1034"/>
      <c r="O264" s="1028"/>
    </row>
    <row r="265" spans="1:15" ht="13.5" thickBot="1">
      <c r="A265" s="683"/>
      <c r="B265" s="1018"/>
      <c r="C265" s="1018"/>
      <c r="D265" s="769" t="s">
        <v>1230</v>
      </c>
      <c r="E265" s="2162">
        <v>41000</v>
      </c>
      <c r="F265" s="2163"/>
      <c r="G265" s="2162">
        <v>0</v>
      </c>
      <c r="H265" s="2163"/>
      <c r="I265" s="2162">
        <v>0</v>
      </c>
      <c r="J265" s="2163"/>
      <c r="K265" s="2162">
        <f t="shared" si="12"/>
        <v>41000</v>
      </c>
      <c r="L265" s="2163"/>
      <c r="M265" s="1036"/>
      <c r="N265" s="1034"/>
      <c r="O265" s="1028"/>
    </row>
    <row r="266" spans="1:15" s="678" customFormat="1" ht="13.5" thickBot="1">
      <c r="A266" s="683"/>
      <c r="B266" s="1018"/>
      <c r="C266" s="1018"/>
      <c r="D266" s="769" t="s">
        <v>1103</v>
      </c>
      <c r="E266" s="2162">
        <v>48000</v>
      </c>
      <c r="F266" s="2163"/>
      <c r="G266" s="2162">
        <v>0</v>
      </c>
      <c r="H266" s="2163"/>
      <c r="I266" s="2162">
        <v>0</v>
      </c>
      <c r="J266" s="2163"/>
      <c r="K266" s="2162">
        <f t="shared" si="12"/>
        <v>48000</v>
      </c>
      <c r="L266" s="2163"/>
      <c r="M266" s="1036"/>
      <c r="N266" s="1034"/>
      <c r="O266" s="1029"/>
    </row>
    <row r="267" spans="1:15" s="678" customFormat="1" ht="13.5" thickBot="1">
      <c r="A267" s="683"/>
      <c r="B267" s="1018"/>
      <c r="C267" s="1018"/>
      <c r="D267" s="769" t="s">
        <v>2216</v>
      </c>
      <c r="E267" s="2162">
        <v>0</v>
      </c>
      <c r="F267" s="2163"/>
      <c r="G267" s="2162">
        <v>0</v>
      </c>
      <c r="H267" s="2163"/>
      <c r="I267" s="2162">
        <v>0</v>
      </c>
      <c r="J267" s="2163"/>
      <c r="K267" s="2162">
        <f t="shared" si="12"/>
        <v>0</v>
      </c>
      <c r="L267" s="2163"/>
      <c r="M267" s="1036"/>
      <c r="N267" s="1034"/>
      <c r="O267" s="1029"/>
    </row>
    <row r="268" spans="1:15" s="1035" customFormat="1" ht="13.5" thickBot="1">
      <c r="A268" s="683"/>
      <c r="B268" s="1019"/>
      <c r="C268" s="1019"/>
      <c r="D268" s="771"/>
      <c r="E268" s="1022" t="s">
        <v>1479</v>
      </c>
      <c r="F268" s="1023"/>
      <c r="G268" s="1024"/>
      <c r="H268" s="1024"/>
      <c r="I268" s="1024"/>
      <c r="J268" s="1025"/>
      <c r="K268" s="1026"/>
      <c r="L268" s="1027"/>
      <c r="M268" s="1036"/>
      <c r="N268" s="1034"/>
    </row>
    <row r="269" spans="1:15" s="1035" customFormat="1" ht="13.5" thickBot="1">
      <c r="A269" s="683"/>
      <c r="B269" s="1019"/>
      <c r="C269" s="1019"/>
      <c r="D269" s="768" t="s">
        <v>1751</v>
      </c>
      <c r="E269" s="2162">
        <v>0</v>
      </c>
      <c r="F269" s="2163"/>
      <c r="G269" s="2166"/>
      <c r="H269" s="2167"/>
      <c r="I269" s="2162">
        <v>0</v>
      </c>
      <c r="J269" s="2163"/>
      <c r="K269" s="2162">
        <f>E269</f>
        <v>0</v>
      </c>
      <c r="L269" s="2163"/>
      <c r="M269" s="1036"/>
      <c r="N269" s="1034"/>
    </row>
    <row r="270" spans="1:15" s="678" customFormat="1" ht="13.5" thickBot="1">
      <c r="A270" s="170"/>
      <c r="B270" s="1019"/>
      <c r="C270" s="1019"/>
      <c r="D270" s="768" t="s">
        <v>476</v>
      </c>
      <c r="E270" s="2162">
        <v>0</v>
      </c>
      <c r="F270" s="2163"/>
      <c r="G270" s="2166"/>
      <c r="H270" s="2167"/>
      <c r="I270" s="2166"/>
      <c r="J270" s="2167"/>
      <c r="K270" s="2166"/>
      <c r="L270" s="2167"/>
      <c r="M270" s="1036"/>
      <c r="N270" s="1034"/>
      <c r="O270" s="1014"/>
    </row>
    <row r="271" spans="1:15" s="678" customFormat="1" ht="13.5" thickBot="1">
      <c r="A271" s="170"/>
      <c r="B271" s="1557"/>
      <c r="C271" s="1557"/>
      <c r="D271" s="1558" t="s">
        <v>632</v>
      </c>
      <c r="E271" s="2162">
        <f>'Construction Cost Detail'!B26</f>
        <v>1170926</v>
      </c>
      <c r="F271" s="2163"/>
      <c r="G271" s="2166"/>
      <c r="H271" s="2167"/>
      <c r="I271" s="2162">
        <v>0</v>
      </c>
      <c r="J271" s="2163"/>
      <c r="K271" s="2162">
        <f t="shared" ref="K271:K272" si="13">E271</f>
        <v>1170926</v>
      </c>
      <c r="L271" s="2163"/>
      <c r="M271" s="682"/>
      <c r="N271" s="675"/>
      <c r="O271" s="1014"/>
    </row>
    <row r="272" spans="1:15" s="678" customFormat="1" ht="13.5" thickBot="1">
      <c r="A272" s="170"/>
      <c r="B272" s="1019"/>
      <c r="C272" s="1019"/>
      <c r="D272" s="768" t="s">
        <v>2212</v>
      </c>
      <c r="E272" s="2162">
        <v>0</v>
      </c>
      <c r="F272" s="2163"/>
      <c r="G272" s="2166"/>
      <c r="H272" s="2167"/>
      <c r="I272" s="2162">
        <v>0</v>
      </c>
      <c r="J272" s="2163"/>
      <c r="K272" s="2162">
        <f t="shared" si="13"/>
        <v>0</v>
      </c>
      <c r="L272" s="2163"/>
      <c r="M272" s="682"/>
      <c r="N272" s="675"/>
      <c r="O272" s="1014"/>
    </row>
    <row r="273" spans="1:15" s="678" customFormat="1" ht="13.5" thickBot="1">
      <c r="A273" s="170"/>
      <c r="B273" s="1019"/>
      <c r="C273" s="1019"/>
      <c r="D273" s="768"/>
      <c r="E273" s="1022" t="s">
        <v>1435</v>
      </c>
      <c r="F273" s="1023"/>
      <c r="G273" s="1202"/>
      <c r="H273" s="1202"/>
      <c r="I273" s="1202"/>
      <c r="J273" s="1203"/>
      <c r="K273" s="1204"/>
      <c r="L273" s="1205"/>
      <c r="M273" s="682"/>
      <c r="N273" s="675"/>
      <c r="O273" s="1014"/>
    </row>
    <row r="274" spans="1:15" ht="13.5" thickBot="1">
      <c r="A274" s="683"/>
      <c r="B274" s="1019"/>
      <c r="C274" s="1019"/>
      <c r="D274" s="771" t="s">
        <v>582</v>
      </c>
      <c r="E274" s="2162">
        <f>'Construction Cost Detail'!B101</f>
        <v>366344</v>
      </c>
      <c r="F274" s="2163"/>
      <c r="G274" s="2165"/>
      <c r="H274" s="2165"/>
      <c r="I274" s="2162">
        <v>0</v>
      </c>
      <c r="J274" s="2163"/>
      <c r="K274" s="2162">
        <f t="shared" ref="K274:K276" si="14">E274</f>
        <v>366344</v>
      </c>
      <c r="L274" s="2163"/>
      <c r="M274" s="1036"/>
      <c r="N274" s="1034"/>
      <c r="O274" s="1013"/>
    </row>
    <row r="275" spans="1:15" s="678" customFormat="1" ht="13.5" thickBot="1">
      <c r="A275" s="683"/>
      <c r="B275" s="1019"/>
      <c r="C275" s="1019"/>
      <c r="D275" s="1010" t="s">
        <v>1752</v>
      </c>
      <c r="E275" s="2162">
        <f>'Construction Cost Detail'!B90+'Construction Cost Detail'!B91</f>
        <v>80289</v>
      </c>
      <c r="F275" s="2163"/>
      <c r="G275" s="2162">
        <v>0</v>
      </c>
      <c r="H275" s="2163"/>
      <c r="I275" s="2162">
        <v>0</v>
      </c>
      <c r="J275" s="2163"/>
      <c r="K275" s="2162">
        <f t="shared" si="14"/>
        <v>80289</v>
      </c>
      <c r="L275" s="2163"/>
      <c r="M275" s="1016"/>
      <c r="N275" s="1013"/>
      <c r="O275" s="1014"/>
    </row>
    <row r="276" spans="1:15" s="678" customFormat="1" ht="13.5" thickBot="1">
      <c r="A276" s="683"/>
      <c r="B276" s="1019"/>
      <c r="C276" s="1019"/>
      <c r="D276" s="1010" t="s">
        <v>1361</v>
      </c>
      <c r="E276" s="2162">
        <v>0</v>
      </c>
      <c r="F276" s="2163"/>
      <c r="G276" s="2162">
        <v>0</v>
      </c>
      <c r="H276" s="2163"/>
      <c r="I276" s="2162">
        <v>0</v>
      </c>
      <c r="J276" s="2163"/>
      <c r="K276" s="2162">
        <f t="shared" si="14"/>
        <v>0</v>
      </c>
      <c r="L276" s="2163"/>
      <c r="M276" s="1036"/>
      <c r="N276" s="1034"/>
      <c r="O276" s="1014"/>
    </row>
    <row r="277" spans="1:15" s="678" customFormat="1" ht="13.5" thickBot="1">
      <c r="A277" s="170"/>
      <c r="B277" s="1019"/>
      <c r="C277" s="1019"/>
      <c r="D277" s="768" t="s">
        <v>1845</v>
      </c>
      <c r="E277" s="2162">
        <v>0</v>
      </c>
      <c r="F277" s="2163"/>
      <c r="G277" s="2165"/>
      <c r="H277" s="2165"/>
      <c r="I277" s="2166"/>
      <c r="J277" s="2167"/>
      <c r="K277" s="2165"/>
      <c r="L277" s="2165"/>
      <c r="M277" s="1036"/>
      <c r="N277" s="1034"/>
      <c r="O277" s="1014"/>
    </row>
    <row r="278" spans="1:15" ht="13.5" thickBot="1">
      <c r="A278" s="170"/>
      <c r="B278" s="1557"/>
      <c r="C278" s="1557"/>
      <c r="D278" s="1559" t="s">
        <v>577</v>
      </c>
      <c r="E278" s="2162">
        <f>'Construction Cost Detail'!B75-'Construction Cost Detail'!B73+'Construction Cost Detail'!B94+'Construction Cost Detail'!B95+'Construction Cost Detail'!B96</f>
        <v>5654784</v>
      </c>
      <c r="F278" s="2163"/>
      <c r="G278" s="2165"/>
      <c r="H278" s="2165"/>
      <c r="I278" s="2166"/>
      <c r="J278" s="2167"/>
      <c r="K278" s="2162">
        <f>E278</f>
        <v>5654784</v>
      </c>
      <c r="L278" s="2163"/>
      <c r="M278" s="1036"/>
      <c r="N278" s="1034"/>
      <c r="O278" s="1013"/>
    </row>
    <row r="279" spans="1:15" s="678" customFormat="1" ht="13.5" thickBot="1">
      <c r="A279" s="170"/>
      <c r="B279" s="1557"/>
      <c r="C279" s="1557"/>
      <c r="D279" s="1559" t="s">
        <v>578</v>
      </c>
      <c r="E279" s="2162">
        <v>350000</v>
      </c>
      <c r="F279" s="2163"/>
      <c r="G279" s="2165"/>
      <c r="H279" s="2165"/>
      <c r="I279" s="2162">
        <f>E279</f>
        <v>350000</v>
      </c>
      <c r="J279" s="2163"/>
      <c r="K279" s="2165"/>
      <c r="L279" s="2165"/>
      <c r="M279" s="1036"/>
      <c r="N279" s="1034"/>
      <c r="O279" s="1014"/>
    </row>
    <row r="280" spans="1:15" s="678" customFormat="1" ht="13.5" thickBot="1">
      <c r="A280" s="170"/>
      <c r="B280" s="1557"/>
      <c r="C280" s="1557"/>
      <c r="D280" s="1559" t="s">
        <v>579</v>
      </c>
      <c r="E280" s="2162">
        <v>0</v>
      </c>
      <c r="F280" s="2163"/>
      <c r="G280" s="2165"/>
      <c r="H280" s="2165"/>
      <c r="I280" s="2166"/>
      <c r="J280" s="2167"/>
      <c r="K280" s="2165"/>
      <c r="L280" s="2165"/>
      <c r="M280" s="1036"/>
      <c r="N280" s="1034"/>
      <c r="O280" s="1014"/>
    </row>
    <row r="281" spans="1:15" s="678" customFormat="1" ht="13.5" thickBot="1">
      <c r="A281" s="170"/>
      <c r="B281" s="1557"/>
      <c r="C281" s="1557"/>
      <c r="D281" s="1559" t="s">
        <v>1844</v>
      </c>
      <c r="E281" s="2162">
        <v>0</v>
      </c>
      <c r="F281" s="2163"/>
      <c r="G281" s="2165"/>
      <c r="H281" s="2165"/>
      <c r="I281" s="2166"/>
      <c r="J281" s="2167"/>
      <c r="K281" s="2165"/>
      <c r="L281" s="2165"/>
      <c r="M281" s="1036"/>
      <c r="N281" s="1034"/>
      <c r="O281" s="1014"/>
    </row>
    <row r="282" spans="1:15" s="678" customFormat="1" ht="13.5" thickBot="1">
      <c r="A282" s="170"/>
      <c r="B282" s="1557"/>
      <c r="C282" s="1557"/>
      <c r="D282" s="1559" t="s">
        <v>581</v>
      </c>
      <c r="E282" s="2162">
        <v>358000</v>
      </c>
      <c r="F282" s="2163"/>
      <c r="G282" s="2165"/>
      <c r="H282" s="2165"/>
      <c r="I282" s="2162">
        <v>0</v>
      </c>
      <c r="J282" s="2163"/>
      <c r="K282" s="2162">
        <f t="shared" ref="K282:K286" si="15">E282</f>
        <v>358000</v>
      </c>
      <c r="L282" s="2163"/>
      <c r="M282" s="1036"/>
      <c r="N282" s="1034"/>
      <c r="O282" s="1014"/>
    </row>
    <row r="283" spans="1:15" s="678" customFormat="1" ht="13.5" thickBot="1">
      <c r="A283" s="170"/>
      <c r="B283" s="1557"/>
      <c r="C283" s="1557"/>
      <c r="D283" s="1559" t="s">
        <v>1359</v>
      </c>
      <c r="E283" s="2162">
        <f>'Construction Cost Detail'!B84</f>
        <v>156979</v>
      </c>
      <c r="F283" s="2163"/>
      <c r="G283" s="2165"/>
      <c r="H283" s="2165"/>
      <c r="I283" s="2162">
        <v>0</v>
      </c>
      <c r="J283" s="2163"/>
      <c r="K283" s="2162">
        <f t="shared" si="15"/>
        <v>156979</v>
      </c>
      <c r="L283" s="2163"/>
      <c r="M283" s="1036"/>
      <c r="N283" s="1034"/>
    </row>
    <row r="284" spans="1:15" ht="13.5" thickBot="1">
      <c r="A284" s="683"/>
      <c r="B284" s="1019"/>
      <c r="C284" s="1019"/>
      <c r="D284" s="771" t="s">
        <v>583</v>
      </c>
      <c r="E284" s="2162">
        <f>'Construction Cost Detail'!B102</f>
        <v>146838</v>
      </c>
      <c r="F284" s="2163"/>
      <c r="G284" s="2165"/>
      <c r="H284" s="2165"/>
      <c r="I284" s="2162">
        <v>0</v>
      </c>
      <c r="J284" s="2163"/>
      <c r="K284" s="2162">
        <f t="shared" si="15"/>
        <v>146838</v>
      </c>
      <c r="L284" s="2163"/>
      <c r="M284" s="1036"/>
      <c r="N284" s="1034"/>
    </row>
    <row r="285" spans="1:15" ht="13.5" thickBot="1">
      <c r="A285" s="683"/>
      <c r="B285" s="1019"/>
      <c r="C285" s="1019"/>
      <c r="D285" s="771" t="s">
        <v>584</v>
      </c>
      <c r="E285" s="2162">
        <f>'Construction Cost Detail'!B103</f>
        <v>293075</v>
      </c>
      <c r="F285" s="2163"/>
      <c r="G285" s="2162">
        <v>0</v>
      </c>
      <c r="H285" s="2163"/>
      <c r="I285" s="2162">
        <v>0</v>
      </c>
      <c r="J285" s="2163"/>
      <c r="K285" s="2162">
        <f t="shared" si="15"/>
        <v>293075</v>
      </c>
      <c r="L285" s="2163"/>
      <c r="M285" s="1036"/>
      <c r="N285" s="1034"/>
      <c r="O285" s="1"/>
    </row>
    <row r="286" spans="1:15" ht="13.5" thickBot="1">
      <c r="A286" s="683"/>
      <c r="B286" s="1019"/>
      <c r="C286" s="1019"/>
      <c r="D286" s="771" t="s">
        <v>2213</v>
      </c>
      <c r="E286" s="2215">
        <v>0</v>
      </c>
      <c r="F286" s="2215"/>
      <c r="G286" s="2165"/>
      <c r="H286" s="2165"/>
      <c r="I286" s="2162">
        <v>0</v>
      </c>
      <c r="J286" s="2163"/>
      <c r="K286" s="2162">
        <f t="shared" si="15"/>
        <v>0</v>
      </c>
      <c r="L286" s="2163"/>
      <c r="M286" s="1036"/>
      <c r="N286" s="1034"/>
      <c r="O286" s="1"/>
    </row>
    <row r="287" spans="1:15" ht="13.5" thickBot="1">
      <c r="A287" s="683"/>
      <c r="B287" s="1019"/>
      <c r="C287" s="1019"/>
      <c r="D287" s="771"/>
      <c r="E287" s="1022" t="s">
        <v>1481</v>
      </c>
      <c r="F287" s="1023"/>
      <c r="G287" s="1202"/>
      <c r="H287" s="1202"/>
      <c r="I287" s="1202"/>
      <c r="J287" s="1203"/>
      <c r="K287" s="1204"/>
      <c r="L287" s="1205"/>
      <c r="M287" s="1036"/>
      <c r="N287" s="1034"/>
      <c r="O287" s="1"/>
    </row>
    <row r="288" spans="1:15" s="1" customFormat="1" ht="13.5" thickBot="1">
      <c r="A288" s="683"/>
      <c r="B288" s="1019"/>
      <c r="C288" s="1019"/>
      <c r="D288" s="771" t="s">
        <v>372</v>
      </c>
      <c r="E288" s="2162">
        <f>'Construction Cost Detail'!B92</f>
        <v>36671</v>
      </c>
      <c r="F288" s="2163"/>
      <c r="G288" s="2165"/>
      <c r="H288" s="2165"/>
      <c r="I288" s="2162">
        <v>0</v>
      </c>
      <c r="J288" s="2163"/>
      <c r="K288" s="2162">
        <f t="shared" ref="K288:K290" si="16">E288</f>
        <v>36671</v>
      </c>
      <c r="L288" s="2163"/>
      <c r="M288" s="1036"/>
      <c r="N288" s="1034"/>
    </row>
    <row r="289" spans="1:14" s="1" customFormat="1" ht="13.5" thickBot="1">
      <c r="A289" s="683"/>
      <c r="B289" s="1019"/>
      <c r="C289" s="1019"/>
      <c r="D289" s="771" t="s">
        <v>239</v>
      </c>
      <c r="E289" s="2162">
        <v>131546</v>
      </c>
      <c r="F289" s="2163"/>
      <c r="G289" s="2165"/>
      <c r="H289" s="2165"/>
      <c r="I289" s="2162">
        <v>0</v>
      </c>
      <c r="J289" s="2163"/>
      <c r="K289" s="2162">
        <f t="shared" si="16"/>
        <v>131546</v>
      </c>
      <c r="L289" s="2163"/>
      <c r="M289" s="1036"/>
      <c r="N289" s="1034"/>
    </row>
    <row r="290" spans="1:14" s="1" customFormat="1" ht="13.5" thickBot="1">
      <c r="A290" s="683"/>
      <c r="B290" s="1019"/>
      <c r="C290" s="1019"/>
      <c r="D290" s="1010" t="s">
        <v>1225</v>
      </c>
      <c r="E290" s="2162">
        <v>73081</v>
      </c>
      <c r="F290" s="2163"/>
      <c r="G290" s="2165"/>
      <c r="H290" s="2165"/>
      <c r="I290" s="2162">
        <v>0</v>
      </c>
      <c r="J290" s="2163"/>
      <c r="K290" s="2162">
        <f t="shared" si="16"/>
        <v>73081</v>
      </c>
      <c r="L290" s="2163"/>
      <c r="M290" s="1036"/>
      <c r="N290" s="1034"/>
    </row>
    <row r="291" spans="1:14" s="1" customFormat="1" ht="13.5" thickBot="1">
      <c r="A291" s="683"/>
      <c r="B291" s="1019"/>
      <c r="C291" s="1019"/>
      <c r="D291" s="1010" t="s">
        <v>1226</v>
      </c>
      <c r="E291" s="2162">
        <f>16500</f>
        <v>16500</v>
      </c>
      <c r="F291" s="2163"/>
      <c r="G291" s="2165"/>
      <c r="H291" s="2165"/>
      <c r="I291" s="2166"/>
      <c r="J291" s="2167"/>
      <c r="K291" s="2165"/>
      <c r="L291" s="2165"/>
      <c r="M291" s="1036"/>
      <c r="N291" s="1034"/>
    </row>
    <row r="292" spans="1:14" s="1" customFormat="1" ht="13.5" thickBot="1">
      <c r="A292" s="683"/>
      <c r="B292" s="1019"/>
      <c r="C292" s="1019"/>
      <c r="D292" s="771" t="s">
        <v>1227</v>
      </c>
      <c r="E292" s="2162">
        <v>0</v>
      </c>
      <c r="F292" s="2163"/>
      <c r="G292" s="2162">
        <v>0</v>
      </c>
      <c r="H292" s="2163"/>
      <c r="I292" s="2162">
        <v>0</v>
      </c>
      <c r="J292" s="2163"/>
      <c r="K292" s="2162">
        <f t="shared" ref="K292:K293" si="17">E292</f>
        <v>0</v>
      </c>
      <c r="L292" s="2163"/>
      <c r="M292" s="1016"/>
      <c r="N292" s="1013"/>
    </row>
    <row r="293" spans="1:14" s="1" customFormat="1" ht="13.5" thickBot="1">
      <c r="A293" s="683"/>
      <c r="B293" s="1019"/>
      <c r="C293" s="1019"/>
      <c r="D293" s="771" t="s">
        <v>1753</v>
      </c>
      <c r="E293" s="2162">
        <v>50000</v>
      </c>
      <c r="F293" s="2163"/>
      <c r="G293" s="2162">
        <v>0</v>
      </c>
      <c r="H293" s="2163"/>
      <c r="I293" s="2162">
        <v>0</v>
      </c>
      <c r="J293" s="2163"/>
      <c r="K293" s="2162">
        <f t="shared" si="17"/>
        <v>50000</v>
      </c>
      <c r="L293" s="2163"/>
      <c r="M293" s="682"/>
      <c r="N293" s="675"/>
    </row>
    <row r="294" spans="1:14" s="1" customFormat="1" ht="13.5" thickBot="1">
      <c r="A294" s="683"/>
      <c r="B294" s="1018"/>
      <c r="C294" s="1018"/>
      <c r="D294" s="770" t="s">
        <v>1102</v>
      </c>
      <c r="E294" s="2162">
        <v>5000</v>
      </c>
      <c r="F294" s="2163"/>
      <c r="G294" s="2165"/>
      <c r="H294" s="2165"/>
      <c r="I294" s="2166"/>
      <c r="J294" s="2167"/>
      <c r="K294" s="2165"/>
      <c r="L294" s="2165"/>
      <c r="M294" s="682"/>
      <c r="N294" s="675"/>
    </row>
    <row r="295" spans="1:14" s="1" customFormat="1" ht="13.5" thickBot="1">
      <c r="A295" s="683"/>
      <c r="B295" s="1019"/>
      <c r="C295" s="1019"/>
      <c r="D295" s="1010" t="s">
        <v>2706</v>
      </c>
      <c r="E295" s="2215">
        <v>11600</v>
      </c>
      <c r="F295" s="2215"/>
      <c r="G295" s="2162">
        <v>0</v>
      </c>
      <c r="H295" s="2163"/>
      <c r="I295" s="2162">
        <v>0</v>
      </c>
      <c r="J295" s="2163"/>
      <c r="K295" s="2162"/>
      <c r="L295" s="2163"/>
      <c r="M295" s="1036"/>
      <c r="N295" s="1034"/>
    </row>
    <row r="296" spans="1:14" s="1" customFormat="1" ht="13.5" thickBot="1">
      <c r="A296" s="683"/>
      <c r="B296" s="1019"/>
      <c r="C296" s="1019"/>
      <c r="D296" s="1010"/>
      <c r="E296" s="1022" t="s">
        <v>1483</v>
      </c>
      <c r="F296" s="1023"/>
      <c r="G296" s="1202"/>
      <c r="H296" s="1202"/>
      <c r="I296" s="1202"/>
      <c r="J296" s="1203"/>
      <c r="K296" s="1204"/>
      <c r="L296" s="1205"/>
      <c r="M296" s="1036"/>
      <c r="N296" s="1034"/>
    </row>
    <row r="297" spans="1:14" s="1" customFormat="1" ht="13.5" thickBot="1">
      <c r="A297" s="683"/>
      <c r="B297" s="1018"/>
      <c r="C297" s="1018"/>
      <c r="D297" s="770" t="s">
        <v>1104</v>
      </c>
      <c r="E297" s="2162">
        <f>30000+25000</f>
        <v>55000</v>
      </c>
      <c r="F297" s="2163"/>
      <c r="G297" s="2162">
        <v>0</v>
      </c>
      <c r="H297" s="2163"/>
      <c r="I297" s="2162">
        <v>0</v>
      </c>
      <c r="J297" s="2163"/>
      <c r="K297" s="2162">
        <f t="shared" ref="K297:K300" si="18">E297</f>
        <v>55000</v>
      </c>
      <c r="L297" s="2163"/>
      <c r="M297" s="1036"/>
      <c r="N297" s="1034"/>
    </row>
    <row r="298" spans="1:14" s="1" customFormat="1" ht="13.5" thickBot="1">
      <c r="A298" s="683"/>
      <c r="B298" s="1018"/>
      <c r="C298" s="1018"/>
      <c r="D298" s="769" t="s">
        <v>1105</v>
      </c>
      <c r="E298" s="2162">
        <f>6000+12000</f>
        <v>18000</v>
      </c>
      <c r="F298" s="2163"/>
      <c r="G298" s="2162">
        <v>0</v>
      </c>
      <c r="H298" s="2163"/>
      <c r="I298" s="2162">
        <v>0</v>
      </c>
      <c r="J298" s="2163"/>
      <c r="K298" s="2162">
        <f t="shared" si="18"/>
        <v>18000</v>
      </c>
      <c r="L298" s="2163"/>
      <c r="M298" s="1036"/>
      <c r="N298" s="1034"/>
    </row>
    <row r="299" spans="1:14" s="1" customFormat="1" ht="13.5" thickBot="1">
      <c r="A299" s="683"/>
      <c r="B299" s="1018"/>
      <c r="C299" s="1018"/>
      <c r="D299" s="769" t="s">
        <v>1106</v>
      </c>
      <c r="E299" s="2162">
        <v>1634000</v>
      </c>
      <c r="F299" s="2163"/>
      <c r="G299" s="2162">
        <v>0</v>
      </c>
      <c r="H299" s="2163"/>
      <c r="I299" s="2162">
        <v>0</v>
      </c>
      <c r="J299" s="2163"/>
      <c r="K299" s="2162">
        <f t="shared" si="18"/>
        <v>1634000</v>
      </c>
      <c r="L299" s="2163"/>
      <c r="M299" s="1036"/>
      <c r="N299" s="1034"/>
    </row>
    <row r="300" spans="1:14" s="1" customFormat="1" ht="13.5" thickBot="1">
      <c r="A300" s="683"/>
      <c r="B300" s="1018"/>
      <c r="C300" s="1018"/>
      <c r="D300" s="769" t="s">
        <v>1107</v>
      </c>
      <c r="E300" s="2162">
        <v>0</v>
      </c>
      <c r="F300" s="2163"/>
      <c r="G300" s="2162">
        <v>0</v>
      </c>
      <c r="H300" s="2163"/>
      <c r="I300" s="2162">
        <v>0</v>
      </c>
      <c r="J300" s="2163"/>
      <c r="K300" s="2162">
        <f t="shared" si="18"/>
        <v>0</v>
      </c>
      <c r="L300" s="2163"/>
      <c r="M300" s="1036"/>
      <c r="N300" s="1034"/>
    </row>
    <row r="301" spans="1:14" s="1" customFormat="1" ht="13.5" thickBot="1">
      <c r="A301" s="683"/>
      <c r="B301" s="1018"/>
      <c r="C301" s="1018"/>
      <c r="D301" s="769" t="s">
        <v>1108</v>
      </c>
      <c r="E301" s="2162">
        <v>1500</v>
      </c>
      <c r="F301" s="2163"/>
      <c r="G301" s="2165"/>
      <c r="H301" s="2165"/>
      <c r="I301" s="2166"/>
      <c r="J301" s="2167"/>
      <c r="K301" s="2165"/>
      <c r="L301" s="2165"/>
      <c r="M301" s="1036"/>
      <c r="N301" s="1034"/>
    </row>
    <row r="302" spans="1:14" s="1" customFormat="1" ht="13.5" thickBot="1">
      <c r="A302" s="683"/>
      <c r="B302" s="1018"/>
      <c r="C302" s="1018"/>
      <c r="D302" s="769" t="s">
        <v>242</v>
      </c>
      <c r="E302" s="2162"/>
      <c r="F302" s="2163"/>
      <c r="G302" s="2165"/>
      <c r="H302" s="2165"/>
      <c r="I302" s="2166"/>
      <c r="J302" s="2167"/>
      <c r="K302" s="2165"/>
      <c r="L302" s="2165"/>
      <c r="M302" s="1036"/>
      <c r="N302" s="1034"/>
    </row>
    <row r="303" spans="1:14" s="1" customFormat="1" ht="13.5" thickBot="1">
      <c r="A303" s="1065"/>
      <c r="B303" s="1018"/>
      <c r="C303" s="1018"/>
      <c r="D303" s="769" t="s">
        <v>1495</v>
      </c>
      <c r="E303" s="2162">
        <v>80000</v>
      </c>
      <c r="F303" s="2163"/>
      <c r="G303" s="1217"/>
      <c r="H303" s="1217"/>
      <c r="I303" s="1217"/>
      <c r="J303" s="1217"/>
      <c r="K303" s="1217"/>
      <c r="L303" s="1217"/>
      <c r="M303" s="1036"/>
      <c r="N303" s="1034"/>
    </row>
    <row r="304" spans="1:14" s="1" customFormat="1" ht="13.5" thickBot="1">
      <c r="A304" s="683"/>
      <c r="B304" s="1018"/>
      <c r="C304" s="1018"/>
      <c r="D304" s="769" t="s">
        <v>2214</v>
      </c>
      <c r="E304" s="2162">
        <v>0</v>
      </c>
      <c r="F304" s="2163"/>
      <c r="G304" s="2162">
        <v>0</v>
      </c>
      <c r="H304" s="2163"/>
      <c r="I304" s="2162">
        <v>0</v>
      </c>
      <c r="J304" s="2163"/>
      <c r="K304" s="2162">
        <f>E304</f>
        <v>0</v>
      </c>
      <c r="L304" s="2163"/>
      <c r="M304" s="1036"/>
      <c r="N304" s="1034"/>
    </row>
    <row r="305" spans="1:15" s="1" customFormat="1" ht="13.5" thickBot="1">
      <c r="A305" s="683"/>
      <c r="B305" s="1019"/>
      <c r="C305" s="1019"/>
      <c r="D305" s="771"/>
      <c r="E305" s="1022" t="s">
        <v>1485</v>
      </c>
      <c r="F305" s="1023"/>
      <c r="G305" s="1024"/>
      <c r="H305" s="1024"/>
      <c r="I305" s="1024"/>
      <c r="J305" s="1025"/>
      <c r="K305" s="1026"/>
      <c r="L305" s="1027"/>
      <c r="M305" s="682"/>
      <c r="N305" s="675"/>
    </row>
    <row r="306" spans="1:15" s="1" customFormat="1" ht="13.5" thickBot="1">
      <c r="A306" s="683"/>
      <c r="B306" s="1019"/>
      <c r="C306" s="1019"/>
      <c r="D306" s="771" t="s">
        <v>1231</v>
      </c>
      <c r="E306" s="2162">
        <v>2000</v>
      </c>
      <c r="F306" s="2163"/>
      <c r="G306" s="2208"/>
      <c r="H306" s="2208"/>
      <c r="I306" s="2206"/>
      <c r="J306" s="2207"/>
      <c r="K306" s="2208"/>
      <c r="L306" s="2208"/>
      <c r="M306" s="1016"/>
      <c r="N306" s="1013"/>
      <c r="O306" s="675"/>
    </row>
    <row r="307" spans="1:15" s="1" customFormat="1" ht="13.5" thickBot="1">
      <c r="A307" s="683"/>
      <c r="B307" s="1019"/>
      <c r="C307" s="1019"/>
      <c r="D307" s="771" t="s">
        <v>1232</v>
      </c>
      <c r="E307" s="2162">
        <v>58200</v>
      </c>
      <c r="F307" s="2163"/>
      <c r="G307" s="2208"/>
      <c r="H307" s="2208"/>
      <c r="I307" s="2206"/>
      <c r="J307" s="2207"/>
      <c r="K307" s="2208"/>
      <c r="L307" s="2208"/>
      <c r="M307" s="1016"/>
      <c r="N307" s="1013"/>
    </row>
    <row r="308" spans="1:15" s="1" customFormat="1" ht="13.5" thickBot="1">
      <c r="A308" s="683"/>
      <c r="B308" s="1019"/>
      <c r="C308" s="1019"/>
      <c r="D308" s="771" t="s">
        <v>1101</v>
      </c>
      <c r="E308" s="2162">
        <v>47700</v>
      </c>
      <c r="F308" s="2163"/>
      <c r="G308" s="2207"/>
      <c r="H308" s="2208"/>
      <c r="I308" s="2206"/>
      <c r="J308" s="2207"/>
      <c r="K308" s="2208"/>
      <c r="L308" s="2208"/>
      <c r="M308" s="682"/>
      <c r="N308" s="675"/>
    </row>
    <row r="309" spans="1:15" s="1" customFormat="1" ht="13.5" thickBot="1">
      <c r="A309" s="683"/>
      <c r="B309" s="1019"/>
      <c r="C309" s="1019"/>
      <c r="D309" s="771" t="s">
        <v>2215</v>
      </c>
      <c r="E309" s="2162">
        <v>0</v>
      </c>
      <c r="F309" s="2163"/>
      <c r="G309" s="1020"/>
      <c r="H309" s="1021"/>
      <c r="I309" s="1021"/>
      <c r="J309" s="1021"/>
      <c r="K309" s="1021"/>
      <c r="L309" s="1021"/>
      <c r="M309" s="682"/>
      <c r="N309" s="675"/>
    </row>
    <row r="310" spans="1:15" s="1" customFormat="1" ht="13.5" thickBot="1">
      <c r="A310" s="683"/>
      <c r="B310" s="1019"/>
      <c r="C310" s="1019"/>
      <c r="D310" s="771"/>
      <c r="E310" s="1022" t="s">
        <v>1492</v>
      </c>
      <c r="F310" s="1023"/>
      <c r="G310" s="1024"/>
      <c r="H310" s="1024"/>
      <c r="I310" s="1024"/>
      <c r="J310" s="1025"/>
      <c r="K310" s="1026"/>
      <c r="L310" s="1027"/>
      <c r="M310" s="1016"/>
      <c r="N310" s="1013"/>
    </row>
    <row r="311" spans="1:15" s="1" customFormat="1" ht="13.5" thickBot="1">
      <c r="A311" s="683"/>
      <c r="B311" s="1019"/>
      <c r="C311" s="1019"/>
      <c r="D311" s="771" t="s">
        <v>243</v>
      </c>
      <c r="E311" s="2162">
        <v>166414</v>
      </c>
      <c r="F311" s="2163"/>
      <c r="G311" s="2208"/>
      <c r="H311" s="2208"/>
      <c r="I311" s="2206"/>
      <c r="J311" s="2207"/>
      <c r="K311" s="2208"/>
      <c r="L311" s="2208"/>
      <c r="M311" s="286"/>
      <c r="N311" s="678"/>
      <c r="O311" s="675"/>
    </row>
    <row r="312" spans="1:15" s="1" customFormat="1" ht="13.5" thickBot="1">
      <c r="A312" s="592"/>
      <c r="B312" s="1019"/>
      <c r="C312" s="1019"/>
      <c r="D312" s="771" t="s">
        <v>244</v>
      </c>
      <c r="E312" s="2162">
        <v>0</v>
      </c>
      <c r="F312" s="2163"/>
      <c r="G312" s="2208"/>
      <c r="H312" s="2208"/>
      <c r="I312" s="2206"/>
      <c r="J312" s="2207"/>
      <c r="K312" s="2208"/>
      <c r="L312" s="2208"/>
      <c r="M312" s="1017"/>
      <c r="N312" s="1035"/>
    </row>
    <row r="313" spans="1:15" s="1" customFormat="1" ht="13.5" thickBot="1">
      <c r="A313" s="592"/>
      <c r="B313" s="1019"/>
      <c r="C313" s="1019"/>
      <c r="D313" s="771" t="s">
        <v>2729</v>
      </c>
      <c r="E313" s="2162">
        <v>60000</v>
      </c>
      <c r="F313" s="2163"/>
      <c r="G313" s="1012"/>
      <c r="H313" s="1012"/>
      <c r="I313" s="1012"/>
      <c r="J313" s="1012"/>
      <c r="K313" s="1012"/>
      <c r="L313" s="1012"/>
      <c r="M313" s="1017"/>
      <c r="N313" s="1035"/>
    </row>
    <row r="314" spans="1:15" ht="13.5" thickBot="1">
      <c r="A314" s="779"/>
      <c r="B314" s="756"/>
      <c r="C314" s="756"/>
      <c r="D314" s="1009" t="s">
        <v>433</v>
      </c>
      <c r="E314" s="2160">
        <f>SUM(E255:E313)</f>
        <v>11544837</v>
      </c>
      <c r="F314" s="2161"/>
      <c r="G314" s="2211">
        <f>SUM(G255:G312)</f>
        <v>0</v>
      </c>
      <c r="H314" s="2212"/>
      <c r="I314" s="2213">
        <f>SUM(I255:I312)</f>
        <v>350000</v>
      </c>
      <c r="J314" s="2214"/>
      <c r="K314" s="2211">
        <f>SUM(K255:K312)</f>
        <v>10545543</v>
      </c>
      <c r="L314" s="2212"/>
      <c r="M314" s="1017"/>
      <c r="N314" s="1035"/>
    </row>
    <row r="315" spans="1:15">
      <c r="A315" s="779"/>
      <c r="B315" s="286"/>
      <c r="C315" s="82"/>
      <c r="D315" s="773"/>
      <c r="E315" s="785"/>
      <c r="F315" s="785"/>
      <c r="G315" s="792"/>
      <c r="H315" s="792"/>
      <c r="I315" s="792"/>
      <c r="J315" s="792"/>
      <c r="K315" s="792"/>
      <c r="L315" s="792"/>
      <c r="M315" s="286"/>
      <c r="N315" s="678"/>
    </row>
    <row r="316" spans="1:15">
      <c r="A316" s="816" t="s">
        <v>1846</v>
      </c>
      <c r="B316" s="294"/>
      <c r="C316" s="286"/>
      <c r="D316" s="773"/>
      <c r="E316" s="778"/>
      <c r="F316" s="822"/>
      <c r="G316" s="792"/>
      <c r="H316" s="792"/>
      <c r="I316" s="792"/>
      <c r="J316" s="792"/>
      <c r="K316" s="792"/>
      <c r="L316" s="792"/>
      <c r="M316" s="286"/>
      <c r="N316" s="678"/>
    </row>
    <row r="317" spans="1:15" ht="13.5" thickBot="1">
      <c r="A317" s="823" t="s">
        <v>539</v>
      </c>
      <c r="B317" s="294"/>
      <c r="C317" s="286"/>
      <c r="D317" s="773"/>
      <c r="E317" s="778"/>
      <c r="F317" s="822"/>
      <c r="G317" s="792"/>
      <c r="H317" s="792"/>
      <c r="I317" s="792"/>
      <c r="J317" s="792"/>
      <c r="K317" s="792"/>
      <c r="L317" s="792"/>
      <c r="M317" s="286"/>
      <c r="N317" s="678"/>
    </row>
    <row r="318" spans="1:15" ht="16.5" thickBot="1">
      <c r="A318" s="2178" t="s">
        <v>656</v>
      </c>
      <c r="B318" s="2179"/>
      <c r="C318" s="2179"/>
      <c r="D318" s="2179"/>
      <c r="E318" s="2179"/>
      <c r="F318" s="2179"/>
      <c r="G318" s="2179"/>
      <c r="H318" s="2179"/>
      <c r="I318" s="2179"/>
      <c r="J318" s="2179"/>
      <c r="K318" s="2179"/>
      <c r="L318" s="2179"/>
      <c r="M318" s="2179"/>
      <c r="N318" s="2180"/>
    </row>
    <row r="319" spans="1:15" ht="13.5" thickBot="1">
      <c r="A319" s="824"/>
      <c r="B319" s="286"/>
      <c r="C319" s="286"/>
      <c r="D319" s="2164" t="s">
        <v>541</v>
      </c>
      <c r="E319" s="2164"/>
      <c r="F319" s="2164"/>
      <c r="G319" s="2164"/>
      <c r="H319" s="2164"/>
      <c r="I319" s="2164"/>
      <c r="J319" s="2164"/>
      <c r="K319" s="2164"/>
      <c r="L319" s="2164"/>
      <c r="M319" s="286"/>
      <c r="N319" s="678"/>
    </row>
    <row r="320" spans="1:15" ht="82.5" thickBot="1">
      <c r="A320" s="1039"/>
      <c r="B320" s="1040"/>
      <c r="C320" s="1041" t="s">
        <v>540</v>
      </c>
      <c r="D320" s="1045" t="s">
        <v>856</v>
      </c>
      <c r="E320" s="1047" t="str">
        <f>D217</f>
        <v>Wells Fargo First Mortgage</v>
      </c>
      <c r="F320" s="1047" t="str">
        <f>D218</f>
        <v>OHFA Multifamily Loan</v>
      </c>
      <c r="G320" s="1047" t="str">
        <f>D219</f>
        <v>Ohio Capital Corporation for Housing</v>
      </c>
      <c r="H320" s="1047">
        <f>D220</f>
        <v>0</v>
      </c>
      <c r="I320" s="1047" t="str">
        <f>D221</f>
        <v>Buckeye Community Hope Foundation</v>
      </c>
      <c r="J320" s="1047">
        <f>D222</f>
        <v>0</v>
      </c>
      <c r="K320" s="1047" t="str">
        <f>D223</f>
        <v>City of Columbus HOME</v>
      </c>
      <c r="L320" s="1047" t="str">
        <f>D224</f>
        <v>City of Columbus Land Bank Grant</v>
      </c>
      <c r="M320" s="1047">
        <f>D225</f>
        <v>0</v>
      </c>
      <c r="N320" s="1047">
        <f>D226</f>
        <v>0</v>
      </c>
    </row>
    <row r="321" spans="1:14" ht="13.5" thickBot="1">
      <c r="A321" s="1050"/>
      <c r="B321" s="1050"/>
      <c r="C321" s="1051"/>
      <c r="D321" s="1052" t="s">
        <v>1475</v>
      </c>
      <c r="E321" s="1053"/>
      <c r="F321" s="1054"/>
      <c r="G321" s="1054"/>
      <c r="H321" s="1054"/>
      <c r="I321" s="1055"/>
      <c r="J321" s="1056"/>
      <c r="K321" s="1056"/>
      <c r="L321" s="1056"/>
      <c r="M321" s="1056"/>
      <c r="N321" s="1057"/>
    </row>
    <row r="322" spans="1:14" ht="13.5" thickBot="1">
      <c r="A322" s="2209" t="s">
        <v>1494</v>
      </c>
      <c r="B322" s="2209"/>
      <c r="C322" s="2210"/>
      <c r="D322" s="1048">
        <f>E255</f>
        <v>200380</v>
      </c>
      <c r="E322" s="1049"/>
      <c r="F322" s="1049"/>
      <c r="G322" s="1049">
        <f>D322-SUM(E322:F322)-SUM(H322:N322)</f>
        <v>200380</v>
      </c>
      <c r="H322" s="1049"/>
      <c r="I322" s="1049"/>
      <c r="J322" s="1049"/>
      <c r="K322" s="1049"/>
      <c r="L322" s="1049"/>
      <c r="M322" s="1049"/>
      <c r="N322" s="1049"/>
    </row>
    <row r="323" spans="1:14" ht="13.5" thickBot="1">
      <c r="A323" s="2158" t="s">
        <v>630</v>
      </c>
      <c r="B323" s="2158"/>
      <c r="C323" s="2159"/>
      <c r="D323" s="1048">
        <f>E256</f>
        <v>0</v>
      </c>
      <c r="E323" s="1049"/>
      <c r="F323" s="1049"/>
      <c r="G323" s="1049">
        <f t="shared" ref="G323:G325" si="19">D323-SUM(E323:F323)-SUM(H323:N323)</f>
        <v>0</v>
      </c>
      <c r="H323" s="1049"/>
      <c r="I323" s="1049"/>
      <c r="J323" s="1049"/>
      <c r="K323" s="1049"/>
      <c r="L323" s="1049"/>
      <c r="M323" s="1049"/>
      <c r="N323" s="1049"/>
    </row>
    <row r="324" spans="1:14" ht="13.5" thickBot="1">
      <c r="A324" s="2182" t="s">
        <v>631</v>
      </c>
      <c r="B324" s="2182"/>
      <c r="C324" s="2183"/>
      <c r="D324" s="1048">
        <f>E257</f>
        <v>0</v>
      </c>
      <c r="E324" s="1049"/>
      <c r="F324" s="1049"/>
      <c r="G324" s="1049">
        <f t="shared" si="19"/>
        <v>0</v>
      </c>
      <c r="H324" s="1049"/>
      <c r="I324" s="1049"/>
      <c r="J324" s="1049"/>
      <c r="K324" s="1049"/>
      <c r="L324" s="1049"/>
      <c r="M324" s="1049"/>
      <c r="N324" s="1049"/>
    </row>
    <row r="325" spans="1:14" ht="13.5" thickBot="1">
      <c r="A325" s="1050"/>
      <c r="B325" s="1050"/>
      <c r="C325" s="1051" t="s">
        <v>1487</v>
      </c>
      <c r="D325" s="1048">
        <f>E258</f>
        <v>0</v>
      </c>
      <c r="E325" s="1049"/>
      <c r="F325" s="1049"/>
      <c r="G325" s="1049">
        <f t="shared" si="19"/>
        <v>0</v>
      </c>
      <c r="H325" s="1049"/>
      <c r="I325" s="1049"/>
      <c r="J325" s="1049"/>
      <c r="K325" s="1049"/>
      <c r="L325" s="1049"/>
      <c r="M325" s="1049"/>
      <c r="N325" s="1049"/>
    </row>
    <row r="326" spans="1:14" ht="13.5" thickBot="1">
      <c r="A326" s="1050"/>
      <c r="B326" s="1050"/>
      <c r="C326" s="1051"/>
      <c r="D326" s="1052" t="s">
        <v>1478</v>
      </c>
      <c r="E326" s="1053"/>
      <c r="F326" s="1054"/>
      <c r="G326" s="1054"/>
      <c r="H326" s="1054"/>
      <c r="I326" s="1055"/>
      <c r="J326" s="1056"/>
      <c r="K326" s="1056"/>
      <c r="L326" s="1056"/>
      <c r="M326" s="1056"/>
      <c r="N326" s="1057"/>
    </row>
    <row r="327" spans="1:14" ht="13.5" thickBot="1">
      <c r="A327" s="2176" t="s">
        <v>370</v>
      </c>
      <c r="B327" s="2176"/>
      <c r="C327" s="2177"/>
      <c r="D327" s="1048">
        <f t="shared" ref="D327:D334" si="20">E260</f>
        <v>88510</v>
      </c>
      <c r="E327" s="1049"/>
      <c r="F327" s="1049"/>
      <c r="G327" s="1049">
        <f t="shared" ref="G327:G334" si="21">D327-SUM(E327:F327)-SUM(H327:N327)</f>
        <v>88510</v>
      </c>
      <c r="H327" s="1049"/>
      <c r="I327" s="1049"/>
      <c r="J327" s="1049"/>
      <c r="K327" s="1049"/>
      <c r="L327" s="1049"/>
      <c r="M327" s="1049"/>
      <c r="N327" s="1049"/>
    </row>
    <row r="328" spans="1:14" ht="13.5" thickBot="1">
      <c r="A328" s="2176" t="s">
        <v>857</v>
      </c>
      <c r="B328" s="2176"/>
      <c r="C328" s="2177"/>
      <c r="D328" s="1048">
        <f t="shared" si="20"/>
        <v>115000</v>
      </c>
      <c r="E328" s="1049"/>
      <c r="F328" s="1049"/>
      <c r="G328" s="1049">
        <f t="shared" si="21"/>
        <v>115000</v>
      </c>
      <c r="H328" s="1049"/>
      <c r="I328" s="1049"/>
      <c r="J328" s="1049"/>
      <c r="K328" s="1049"/>
      <c r="L328" s="1049"/>
      <c r="M328" s="1049"/>
      <c r="N328" s="1049"/>
    </row>
    <row r="329" spans="1:14" ht="13.5" thickBot="1">
      <c r="A329" s="2176" t="s">
        <v>371</v>
      </c>
      <c r="B329" s="2176"/>
      <c r="C329" s="2177"/>
      <c r="D329" s="1048">
        <f t="shared" si="20"/>
        <v>5000</v>
      </c>
      <c r="E329" s="1049"/>
      <c r="F329" s="1049"/>
      <c r="G329" s="1049">
        <f t="shared" si="21"/>
        <v>5000</v>
      </c>
      <c r="H329" s="1049"/>
      <c r="I329" s="1049"/>
      <c r="J329" s="1049"/>
      <c r="K329" s="1049"/>
      <c r="L329" s="1049"/>
      <c r="M329" s="1049"/>
      <c r="N329" s="1049"/>
    </row>
    <row r="330" spans="1:14" ht="13.5" thickBot="1">
      <c r="A330" s="2176" t="s">
        <v>1228</v>
      </c>
      <c r="B330" s="2176"/>
      <c r="C330" s="2177"/>
      <c r="D330" s="1048">
        <f t="shared" si="20"/>
        <v>15000</v>
      </c>
      <c r="E330" s="1049"/>
      <c r="F330" s="1049"/>
      <c r="G330" s="1049">
        <f t="shared" si="21"/>
        <v>15000</v>
      </c>
      <c r="H330" s="1049"/>
      <c r="I330" s="1049"/>
      <c r="J330" s="1049"/>
      <c r="K330" s="1049"/>
      <c r="L330" s="1049"/>
      <c r="M330" s="1049"/>
      <c r="N330" s="1049"/>
    </row>
    <row r="331" spans="1:14" ht="13.5" thickBot="1">
      <c r="A331" s="2176" t="s">
        <v>1229</v>
      </c>
      <c r="B331" s="2176"/>
      <c r="C331" s="2177"/>
      <c r="D331" s="1048">
        <f t="shared" si="20"/>
        <v>7500</v>
      </c>
      <c r="E331" s="1049"/>
      <c r="F331" s="1049"/>
      <c r="G331" s="1049">
        <f t="shared" si="21"/>
        <v>7500</v>
      </c>
      <c r="H331" s="1049"/>
      <c r="I331" s="1049"/>
      <c r="J331" s="1049"/>
      <c r="K331" s="1049"/>
      <c r="L331" s="1049"/>
      <c r="M331" s="1049"/>
      <c r="N331" s="1049"/>
    </row>
    <row r="332" spans="1:14" ht="13.5" thickBot="1">
      <c r="A332" s="2176" t="s">
        <v>1230</v>
      </c>
      <c r="B332" s="2176"/>
      <c r="C332" s="2177"/>
      <c r="D332" s="1048">
        <f t="shared" si="20"/>
        <v>41000</v>
      </c>
      <c r="E332" s="1049"/>
      <c r="F332" s="1049"/>
      <c r="G332" s="1049">
        <f t="shared" si="21"/>
        <v>41000</v>
      </c>
      <c r="H332" s="1049"/>
      <c r="I332" s="1049"/>
      <c r="J332" s="1049"/>
      <c r="K332" s="1049"/>
      <c r="L332" s="1049"/>
      <c r="M332" s="1049"/>
      <c r="N332" s="1049"/>
    </row>
    <row r="333" spans="1:14" ht="13.5" thickBot="1">
      <c r="A333" s="2176" t="s">
        <v>1103</v>
      </c>
      <c r="B333" s="2176"/>
      <c r="C333" s="2177"/>
      <c r="D333" s="1048">
        <f t="shared" si="20"/>
        <v>48000</v>
      </c>
      <c r="E333" s="1049"/>
      <c r="F333" s="1049"/>
      <c r="G333" s="1049">
        <f t="shared" si="21"/>
        <v>48000</v>
      </c>
      <c r="H333" s="1049"/>
      <c r="I333" s="1049"/>
      <c r="J333" s="1049"/>
      <c r="K333" s="1049"/>
      <c r="L333" s="1049"/>
      <c r="M333" s="1049"/>
      <c r="N333" s="1049"/>
    </row>
    <row r="334" spans="1:14" ht="13.5" thickBot="1">
      <c r="A334" s="2176" t="s">
        <v>1477</v>
      </c>
      <c r="B334" s="2176"/>
      <c r="C334" s="2177"/>
      <c r="D334" s="1048">
        <f t="shared" si="20"/>
        <v>0</v>
      </c>
      <c r="E334" s="1049"/>
      <c r="F334" s="1049"/>
      <c r="G334" s="1049">
        <f t="shared" si="21"/>
        <v>0</v>
      </c>
      <c r="H334" s="1049"/>
      <c r="I334" s="1049"/>
      <c r="J334" s="1049"/>
      <c r="K334" s="1049"/>
      <c r="L334" s="1049"/>
      <c r="M334" s="1049"/>
      <c r="N334" s="1049"/>
    </row>
    <row r="335" spans="1:14" ht="13.5" thickBot="1">
      <c r="A335" s="1050"/>
      <c r="B335" s="1050"/>
      <c r="C335" s="1051"/>
      <c r="D335" s="1052" t="s">
        <v>1488</v>
      </c>
      <c r="E335" s="1053"/>
      <c r="F335" s="1054"/>
      <c r="G335" s="1054"/>
      <c r="H335" s="1054"/>
      <c r="I335" s="1055"/>
      <c r="J335" s="1056"/>
      <c r="K335" s="1056"/>
      <c r="L335" s="1056"/>
      <c r="M335" s="1056"/>
      <c r="N335" s="1057"/>
    </row>
    <row r="336" spans="1:14" ht="13.5" thickBot="1">
      <c r="A336" s="2158" t="s">
        <v>1754</v>
      </c>
      <c r="B336" s="2158"/>
      <c r="C336" s="2159"/>
      <c r="D336" s="1048">
        <f>E269</f>
        <v>0</v>
      </c>
      <c r="E336" s="1049"/>
      <c r="F336" s="1049"/>
      <c r="G336" s="1049">
        <f t="shared" ref="G336:G339" si="22">D336-SUM(E336:F336)-SUM(H336:N336)</f>
        <v>0</v>
      </c>
      <c r="H336" s="1049"/>
      <c r="I336" s="1049"/>
      <c r="J336" s="1049"/>
      <c r="K336" s="1049"/>
      <c r="L336" s="1049"/>
      <c r="M336" s="1049"/>
      <c r="N336" s="1049"/>
    </row>
    <row r="337" spans="1:14" ht="13.5" thickBot="1">
      <c r="A337" s="2158" t="s">
        <v>476</v>
      </c>
      <c r="B337" s="2158"/>
      <c r="C337" s="2159"/>
      <c r="D337" s="1048">
        <f>E270</f>
        <v>0</v>
      </c>
      <c r="E337" s="1049"/>
      <c r="F337" s="1049"/>
      <c r="G337" s="1049">
        <f t="shared" si="22"/>
        <v>0</v>
      </c>
      <c r="H337" s="1049"/>
      <c r="I337" s="1049"/>
      <c r="J337" s="1049"/>
      <c r="K337" s="1049"/>
      <c r="L337" s="1049"/>
      <c r="M337" s="1049"/>
      <c r="N337" s="1049"/>
    </row>
    <row r="338" spans="1:14" ht="13.5" thickBot="1">
      <c r="A338" s="2186" t="s">
        <v>632</v>
      </c>
      <c r="B338" s="2186"/>
      <c r="C338" s="2187"/>
      <c r="D338" s="1048">
        <f>E271</f>
        <v>1170926</v>
      </c>
      <c r="E338" s="1049"/>
      <c r="F338" s="1049"/>
      <c r="G338" s="1049">
        <f t="shared" si="22"/>
        <v>1170926</v>
      </c>
      <c r="H338" s="1049"/>
      <c r="I338" s="1049"/>
      <c r="J338" s="1049"/>
      <c r="K338" s="1049"/>
      <c r="L338" s="1049"/>
      <c r="M338" s="1049"/>
      <c r="N338" s="1049"/>
    </row>
    <row r="339" spans="1:14" ht="13.5" thickBot="1">
      <c r="A339" s="2158" t="s">
        <v>1477</v>
      </c>
      <c r="B339" s="2158"/>
      <c r="C339" s="2159"/>
      <c r="D339" s="1048">
        <f>E272</f>
        <v>0</v>
      </c>
      <c r="E339" s="1049"/>
      <c r="F339" s="1049"/>
      <c r="G339" s="1049">
        <f t="shared" si="22"/>
        <v>0</v>
      </c>
      <c r="H339" s="1049"/>
      <c r="I339" s="1049"/>
      <c r="J339" s="1049"/>
      <c r="K339" s="1049"/>
      <c r="L339" s="1049"/>
      <c r="M339" s="1049"/>
      <c r="N339" s="1049"/>
    </row>
    <row r="340" spans="1:14" ht="13.5" thickBot="1">
      <c r="A340" s="1050"/>
      <c r="B340" s="1050"/>
      <c r="C340" s="1051"/>
      <c r="D340" s="1052" t="s">
        <v>1435</v>
      </c>
      <c r="E340" s="1053"/>
      <c r="F340" s="1054"/>
      <c r="G340" s="1054"/>
      <c r="H340" s="1054"/>
      <c r="I340" s="1055"/>
      <c r="J340" s="1056"/>
      <c r="K340" s="1056"/>
      <c r="L340" s="1056"/>
      <c r="M340" s="1056"/>
      <c r="N340" s="1057"/>
    </row>
    <row r="341" spans="1:14" ht="13.5" thickBot="1">
      <c r="A341" s="2151" t="s">
        <v>582</v>
      </c>
      <c r="B341" s="2151"/>
      <c r="C341" s="2152"/>
      <c r="D341" s="1048">
        <f t="shared" ref="D341:D353" si="23">E274</f>
        <v>366344</v>
      </c>
      <c r="E341" s="1049"/>
      <c r="F341" s="1049"/>
      <c r="G341" s="1049">
        <f t="shared" ref="G341:G353" si="24">D341-SUM(E341:F341)-SUM(H341:N341)</f>
        <v>366344</v>
      </c>
      <c r="H341" s="1049"/>
      <c r="I341" s="1049"/>
      <c r="J341" s="1049"/>
      <c r="K341" s="1049"/>
      <c r="L341" s="1049"/>
      <c r="M341" s="1049"/>
      <c r="N341" s="1049"/>
    </row>
    <row r="342" spans="1:14" ht="13.5" thickBot="1">
      <c r="A342" s="1038"/>
      <c r="B342" s="1038"/>
      <c r="C342" s="1218" t="s">
        <v>1752</v>
      </c>
      <c r="D342" s="1048">
        <f t="shared" si="23"/>
        <v>80289</v>
      </c>
      <c r="E342" s="1049"/>
      <c r="F342" s="1049"/>
      <c r="G342" s="1049">
        <f t="shared" si="24"/>
        <v>80289</v>
      </c>
      <c r="H342" s="1049"/>
      <c r="I342" s="1049"/>
      <c r="J342" s="1049"/>
      <c r="K342" s="1049"/>
      <c r="L342" s="1049"/>
      <c r="M342" s="1049"/>
      <c r="N342" s="1049"/>
    </row>
    <row r="343" spans="1:14" ht="13.5" thickBot="1">
      <c r="A343" s="1038"/>
      <c r="B343" s="1038"/>
      <c r="C343" s="1038" t="s">
        <v>1361</v>
      </c>
      <c r="D343" s="1048">
        <f t="shared" si="23"/>
        <v>0</v>
      </c>
      <c r="E343" s="1049"/>
      <c r="F343" s="1049"/>
      <c r="G343" s="1049">
        <f t="shared" si="24"/>
        <v>0</v>
      </c>
      <c r="H343" s="1049"/>
      <c r="I343" s="1049"/>
      <c r="J343" s="1049"/>
      <c r="K343" s="1049"/>
      <c r="L343" s="1049"/>
      <c r="M343" s="1049"/>
      <c r="N343" s="1049"/>
    </row>
    <row r="344" spans="1:14" ht="13.5" thickBot="1">
      <c r="A344" s="2158" t="s">
        <v>1845</v>
      </c>
      <c r="B344" s="2158"/>
      <c r="C344" s="2159"/>
      <c r="D344" s="1048">
        <f t="shared" si="23"/>
        <v>0</v>
      </c>
      <c r="E344" s="1049"/>
      <c r="F344" s="1049"/>
      <c r="G344" s="1049">
        <f t="shared" si="24"/>
        <v>0</v>
      </c>
      <c r="H344" s="1049"/>
      <c r="I344" s="1049"/>
      <c r="J344" s="1049"/>
      <c r="K344" s="1049"/>
      <c r="L344" s="1049"/>
      <c r="M344" s="1049"/>
      <c r="N344" s="1049"/>
    </row>
    <row r="345" spans="1:14" ht="13.5" thickBot="1">
      <c r="A345" s="2149" t="s">
        <v>95</v>
      </c>
      <c r="B345" s="2149"/>
      <c r="C345" s="2150"/>
      <c r="D345" s="1048">
        <f t="shared" si="23"/>
        <v>5654784</v>
      </c>
      <c r="E345" s="1049">
        <f>G217</f>
        <v>900000</v>
      </c>
      <c r="F345" s="1049">
        <f>G218</f>
        <v>400000</v>
      </c>
      <c r="G345" s="1049">
        <f t="shared" si="24"/>
        <v>4104784</v>
      </c>
      <c r="H345" s="1049"/>
      <c r="I345" s="1049"/>
      <c r="J345" s="1049"/>
      <c r="K345" s="1049">
        <f>G223</f>
        <v>250000</v>
      </c>
      <c r="L345" s="1049"/>
      <c r="M345" s="1049"/>
      <c r="N345" s="1049"/>
    </row>
    <row r="346" spans="1:14" ht="13.5" thickBot="1">
      <c r="A346" s="2149" t="s">
        <v>96</v>
      </c>
      <c r="B346" s="2149"/>
      <c r="C346" s="2150"/>
      <c r="D346" s="1048">
        <f t="shared" si="23"/>
        <v>350000</v>
      </c>
      <c r="E346" s="1049"/>
      <c r="F346" s="1049"/>
      <c r="G346" s="1049">
        <f t="shared" si="24"/>
        <v>304000</v>
      </c>
      <c r="H346" s="1049"/>
      <c r="I346" s="1049"/>
      <c r="J346" s="1049"/>
      <c r="K346" s="1049"/>
      <c r="L346" s="1049">
        <f>G224</f>
        <v>46000</v>
      </c>
      <c r="M346" s="1049"/>
      <c r="N346" s="1049"/>
    </row>
    <row r="347" spans="1:14" ht="13.5" thickBot="1">
      <c r="A347" s="2149" t="s">
        <v>579</v>
      </c>
      <c r="B347" s="2149"/>
      <c r="C347" s="2150"/>
      <c r="D347" s="1048">
        <f t="shared" si="23"/>
        <v>0</v>
      </c>
      <c r="E347" s="1049"/>
      <c r="F347" s="1049"/>
      <c r="G347" s="1049">
        <f t="shared" si="24"/>
        <v>0</v>
      </c>
      <c r="H347" s="1049"/>
      <c r="I347" s="1049"/>
      <c r="J347" s="1049"/>
      <c r="K347" s="1049"/>
      <c r="L347" s="1049"/>
      <c r="M347" s="1049"/>
      <c r="N347" s="1049"/>
    </row>
    <row r="348" spans="1:14" ht="13.5" thickBot="1">
      <c r="A348" s="2149" t="s">
        <v>1844</v>
      </c>
      <c r="B348" s="2149"/>
      <c r="C348" s="2150"/>
      <c r="D348" s="1048">
        <f t="shared" si="23"/>
        <v>0</v>
      </c>
      <c r="E348" s="1049"/>
      <c r="F348" s="1049"/>
      <c r="G348" s="1049">
        <f t="shared" si="24"/>
        <v>0</v>
      </c>
      <c r="H348" s="1049"/>
      <c r="I348" s="1049"/>
      <c r="J348" s="1049"/>
      <c r="K348" s="1049"/>
      <c r="L348" s="1049"/>
      <c r="M348" s="1049"/>
      <c r="N348" s="1049"/>
    </row>
    <row r="349" spans="1:14" ht="13.5" thickBot="1">
      <c r="A349" s="2182" t="s">
        <v>581</v>
      </c>
      <c r="B349" s="2182"/>
      <c r="C349" s="2183"/>
      <c r="D349" s="1048">
        <f t="shared" si="23"/>
        <v>358000</v>
      </c>
      <c r="E349" s="1049"/>
      <c r="F349" s="1049"/>
      <c r="G349" s="1049">
        <f t="shared" si="24"/>
        <v>358000</v>
      </c>
      <c r="H349" s="1049"/>
      <c r="I349" s="1049"/>
      <c r="J349" s="1049"/>
      <c r="K349" s="1049"/>
      <c r="L349" s="1049"/>
      <c r="M349" s="1049"/>
      <c r="N349" s="1049"/>
    </row>
    <row r="350" spans="1:14" ht="13.5" thickBot="1">
      <c r="A350" s="2149" t="s">
        <v>1359</v>
      </c>
      <c r="B350" s="2149"/>
      <c r="C350" s="2150"/>
      <c r="D350" s="1048">
        <f t="shared" si="23"/>
        <v>156979</v>
      </c>
      <c r="E350" s="1049"/>
      <c r="F350" s="1049"/>
      <c r="G350" s="1049">
        <f t="shared" si="24"/>
        <v>156979</v>
      </c>
      <c r="H350" s="1049"/>
      <c r="I350" s="1049"/>
      <c r="J350" s="1049"/>
      <c r="K350" s="1049"/>
      <c r="L350" s="1049"/>
      <c r="M350" s="1049"/>
      <c r="N350" s="1049"/>
    </row>
    <row r="351" spans="1:14" ht="13.5" thickBot="1">
      <c r="A351" s="2151" t="s">
        <v>583</v>
      </c>
      <c r="B351" s="2151"/>
      <c r="C351" s="2152"/>
      <c r="D351" s="1048">
        <f t="shared" si="23"/>
        <v>146838</v>
      </c>
      <c r="E351" s="1049"/>
      <c r="F351" s="1049"/>
      <c r="G351" s="1049">
        <f t="shared" si="24"/>
        <v>146838</v>
      </c>
      <c r="H351" s="1049"/>
      <c r="I351" s="1049"/>
      <c r="J351" s="1049"/>
      <c r="K351" s="1049"/>
      <c r="L351" s="1049"/>
      <c r="M351" s="1049"/>
      <c r="N351" s="1049"/>
    </row>
    <row r="352" spans="1:14" ht="13.5" thickBot="1">
      <c r="A352" s="2151" t="s">
        <v>584</v>
      </c>
      <c r="B352" s="2151"/>
      <c r="C352" s="2152"/>
      <c r="D352" s="1048">
        <f t="shared" si="23"/>
        <v>293075</v>
      </c>
      <c r="E352" s="1049"/>
      <c r="F352" s="1049"/>
      <c r="G352" s="1049">
        <f t="shared" si="24"/>
        <v>293075</v>
      </c>
      <c r="H352" s="1049"/>
      <c r="I352" s="1049"/>
      <c r="J352" s="1049"/>
      <c r="K352" s="1049"/>
      <c r="L352" s="1049"/>
      <c r="M352" s="1049"/>
      <c r="N352" s="1049"/>
    </row>
    <row r="353" spans="1:14" ht="13.5" thickBot="1">
      <c r="A353" s="2151" t="s">
        <v>1489</v>
      </c>
      <c r="B353" s="2151"/>
      <c r="C353" s="2152"/>
      <c r="D353" s="1048">
        <f t="shared" si="23"/>
        <v>0</v>
      </c>
      <c r="E353" s="1049"/>
      <c r="F353" s="1049"/>
      <c r="G353" s="1049">
        <f t="shared" si="24"/>
        <v>0</v>
      </c>
      <c r="H353" s="1049"/>
      <c r="I353" s="1049"/>
      <c r="J353" s="1049"/>
      <c r="K353" s="1049"/>
      <c r="L353" s="1049"/>
      <c r="M353" s="1049"/>
      <c r="N353" s="1049"/>
    </row>
    <row r="354" spans="1:14" ht="13.5" thickBot="1">
      <c r="A354" s="1033"/>
      <c r="B354" s="1033"/>
      <c r="C354" s="1033"/>
      <c r="D354" s="1052" t="s">
        <v>1490</v>
      </c>
      <c r="E354" s="1053"/>
      <c r="F354" s="1054"/>
      <c r="G354" s="1054"/>
      <c r="H354" s="1054"/>
      <c r="I354" s="1055"/>
      <c r="J354" s="1056"/>
      <c r="K354" s="1056"/>
      <c r="L354" s="1056"/>
      <c r="M354" s="1056"/>
      <c r="N354" s="1057"/>
    </row>
    <row r="355" spans="1:14" ht="13.5" thickBot="1">
      <c r="A355" s="2151" t="s">
        <v>372</v>
      </c>
      <c r="B355" s="2151"/>
      <c r="C355" s="2152"/>
      <c r="D355" s="1048">
        <f t="shared" ref="D355:D362" si="25">E288</f>
        <v>36671</v>
      </c>
      <c r="E355" s="1049"/>
      <c r="F355" s="1049"/>
      <c r="G355" s="1049">
        <f t="shared" ref="G355:G362" si="26">D355-SUM(E355:F355)-SUM(H355:N355)</f>
        <v>36671</v>
      </c>
      <c r="H355" s="1049"/>
      <c r="I355" s="1049"/>
      <c r="J355" s="1049"/>
      <c r="K355" s="1049"/>
      <c r="L355" s="1049"/>
      <c r="M355" s="1049"/>
      <c r="N355" s="1049"/>
    </row>
    <row r="356" spans="1:14" ht="13.5" thickBot="1">
      <c r="A356" s="2151" t="s">
        <v>239</v>
      </c>
      <c r="B356" s="2151"/>
      <c r="C356" s="2152"/>
      <c r="D356" s="1048">
        <f t="shared" si="25"/>
        <v>131546</v>
      </c>
      <c r="E356" s="1049"/>
      <c r="F356" s="1049"/>
      <c r="G356" s="1049">
        <f t="shared" si="26"/>
        <v>131546</v>
      </c>
      <c r="H356" s="1049"/>
      <c r="I356" s="1049"/>
      <c r="J356" s="1049"/>
      <c r="K356" s="1049"/>
      <c r="L356" s="1049"/>
      <c r="M356" s="1049"/>
      <c r="N356" s="1049"/>
    </row>
    <row r="357" spans="1:14" ht="13.5" thickBot="1">
      <c r="A357" s="2184" t="s">
        <v>1225</v>
      </c>
      <c r="B357" s="2184"/>
      <c r="C357" s="2185"/>
      <c r="D357" s="1048">
        <f t="shared" si="25"/>
        <v>73081</v>
      </c>
      <c r="E357" s="1049"/>
      <c r="F357" s="1049"/>
      <c r="G357" s="1049">
        <f t="shared" si="26"/>
        <v>73081</v>
      </c>
      <c r="H357" s="1049"/>
      <c r="I357" s="1049"/>
      <c r="J357" s="1049"/>
      <c r="K357" s="1049"/>
      <c r="L357" s="1049"/>
      <c r="M357" s="1049"/>
      <c r="N357" s="1049"/>
    </row>
    <row r="358" spans="1:14" ht="13.5" thickBot="1">
      <c r="A358" s="2184" t="s">
        <v>1226</v>
      </c>
      <c r="B358" s="2184"/>
      <c r="C358" s="2185"/>
      <c r="D358" s="1048">
        <f t="shared" si="25"/>
        <v>16500</v>
      </c>
      <c r="E358" s="1049"/>
      <c r="F358" s="1049"/>
      <c r="G358" s="1049">
        <f t="shared" si="26"/>
        <v>16500</v>
      </c>
      <c r="H358" s="1049"/>
      <c r="I358" s="1049"/>
      <c r="J358" s="1049"/>
      <c r="K358" s="1049"/>
      <c r="L358" s="1049"/>
      <c r="M358" s="1049"/>
      <c r="N358" s="1049"/>
    </row>
    <row r="359" spans="1:14" ht="13.5" thickBot="1">
      <c r="A359" s="2151" t="s">
        <v>1227</v>
      </c>
      <c r="B359" s="2151"/>
      <c r="C359" s="2152"/>
      <c r="D359" s="1048">
        <f t="shared" si="25"/>
        <v>0</v>
      </c>
      <c r="E359" s="1049"/>
      <c r="F359" s="1049"/>
      <c r="G359" s="1049">
        <f t="shared" si="26"/>
        <v>0</v>
      </c>
      <c r="H359" s="1049"/>
      <c r="I359" s="1049"/>
      <c r="J359" s="1049"/>
      <c r="K359" s="1049"/>
      <c r="L359" s="1049"/>
      <c r="M359" s="1049"/>
      <c r="N359" s="1049"/>
    </row>
    <row r="360" spans="1:14" ht="13.5" thickBot="1">
      <c r="A360" s="2151" t="s">
        <v>1753</v>
      </c>
      <c r="B360" s="2151"/>
      <c r="C360" s="2152"/>
      <c r="D360" s="1048">
        <f t="shared" si="25"/>
        <v>50000</v>
      </c>
      <c r="E360" s="1049"/>
      <c r="F360" s="1049"/>
      <c r="G360" s="1049">
        <f t="shared" si="26"/>
        <v>50000</v>
      </c>
      <c r="H360" s="1049"/>
      <c r="I360" s="1049"/>
      <c r="J360" s="1049"/>
      <c r="K360" s="1049"/>
      <c r="L360" s="1049"/>
      <c r="M360" s="1049"/>
      <c r="N360" s="1049"/>
    </row>
    <row r="361" spans="1:14" ht="13.5" thickBot="1">
      <c r="A361" s="2155" t="s">
        <v>1102</v>
      </c>
      <c r="B361" s="2155"/>
      <c r="C361" s="2156"/>
      <c r="D361" s="1048">
        <f t="shared" si="25"/>
        <v>5000</v>
      </c>
      <c r="E361" s="1049"/>
      <c r="F361" s="1049"/>
      <c r="G361" s="1049">
        <f t="shared" si="26"/>
        <v>5000</v>
      </c>
      <c r="H361" s="1049"/>
      <c r="I361" s="1049"/>
      <c r="J361" s="1049"/>
      <c r="K361" s="1049"/>
      <c r="L361" s="1049"/>
      <c r="M361" s="1049"/>
      <c r="N361" s="1049"/>
    </row>
    <row r="362" spans="1:14" ht="13.5" thickBot="1">
      <c r="A362" s="2153" t="s">
        <v>1491</v>
      </c>
      <c r="B362" s="2153"/>
      <c r="C362" s="2154" t="s">
        <v>1491</v>
      </c>
      <c r="D362" s="1048">
        <f t="shared" si="25"/>
        <v>11600</v>
      </c>
      <c r="E362" s="1049"/>
      <c r="F362" s="1049"/>
      <c r="G362" s="1049">
        <f t="shared" si="26"/>
        <v>11600</v>
      </c>
      <c r="H362" s="1049"/>
      <c r="I362" s="1049"/>
      <c r="J362" s="1049"/>
      <c r="K362" s="1049"/>
      <c r="L362" s="1049"/>
      <c r="M362" s="1049"/>
      <c r="N362" s="1049"/>
    </row>
    <row r="363" spans="1:14" ht="13.5" thickBot="1">
      <c r="A363" s="1033"/>
      <c r="B363" s="1033"/>
      <c r="C363" s="1033"/>
      <c r="D363" s="1052" t="s">
        <v>1483</v>
      </c>
      <c r="E363" s="1053"/>
      <c r="F363" s="1054"/>
      <c r="G363" s="1054"/>
      <c r="H363" s="1054"/>
      <c r="I363" s="1055"/>
      <c r="J363" s="1056"/>
      <c r="K363" s="1056"/>
      <c r="L363" s="1056"/>
      <c r="M363" s="1056"/>
      <c r="N363" s="1057"/>
    </row>
    <row r="364" spans="1:14" ht="13.5" thickBot="1">
      <c r="A364" s="2155" t="s">
        <v>1104</v>
      </c>
      <c r="B364" s="2155"/>
      <c r="C364" s="2156"/>
      <c r="D364" s="1048">
        <f t="shared" ref="D364:D370" si="27">E297</f>
        <v>55000</v>
      </c>
      <c r="E364" s="1049"/>
      <c r="F364" s="1049"/>
      <c r="G364" s="1049">
        <f t="shared" ref="G364:G371" si="28">D364-SUM(E364:F364)-SUM(H364:N364)</f>
        <v>55000</v>
      </c>
      <c r="H364" s="1049"/>
      <c r="I364" s="1049"/>
      <c r="J364" s="1049"/>
      <c r="K364" s="1049"/>
      <c r="L364" s="1049"/>
      <c r="M364" s="1049"/>
      <c r="N364" s="1049"/>
    </row>
    <row r="365" spans="1:14" ht="13.5" thickBot="1">
      <c r="A365" s="2176" t="s">
        <v>1105</v>
      </c>
      <c r="B365" s="2176"/>
      <c r="C365" s="2177"/>
      <c r="D365" s="1048">
        <f t="shared" si="27"/>
        <v>18000</v>
      </c>
      <c r="E365" s="1049"/>
      <c r="F365" s="1049"/>
      <c r="G365" s="1049">
        <f t="shared" si="28"/>
        <v>18000</v>
      </c>
      <c r="H365" s="1049"/>
      <c r="I365" s="1049"/>
      <c r="J365" s="1049"/>
      <c r="K365" s="1049"/>
      <c r="L365" s="1049"/>
      <c r="M365" s="1049"/>
      <c r="N365" s="1049"/>
    </row>
    <row r="366" spans="1:14" ht="13.5" thickBot="1">
      <c r="A366" s="2176" t="s">
        <v>1106</v>
      </c>
      <c r="B366" s="2176"/>
      <c r="C366" s="2177"/>
      <c r="D366" s="1048">
        <f t="shared" si="27"/>
        <v>1634000</v>
      </c>
      <c r="E366" s="1049"/>
      <c r="F366" s="1049"/>
      <c r="G366" s="1049">
        <f t="shared" si="28"/>
        <v>1287203</v>
      </c>
      <c r="H366" s="1049"/>
      <c r="I366" s="2035">
        <f>G221</f>
        <v>346797</v>
      </c>
      <c r="J366" s="1049"/>
      <c r="K366" s="1049"/>
      <c r="L366" s="1049"/>
      <c r="M366" s="1049"/>
      <c r="N366" s="1049"/>
    </row>
    <row r="367" spans="1:14" ht="13.5" thickBot="1">
      <c r="A367" s="2176" t="s">
        <v>1107</v>
      </c>
      <c r="B367" s="2176"/>
      <c r="C367" s="2177"/>
      <c r="D367" s="1048">
        <f t="shared" si="27"/>
        <v>0</v>
      </c>
      <c r="E367" s="1049"/>
      <c r="F367" s="1049"/>
      <c r="G367" s="1049">
        <f t="shared" si="28"/>
        <v>0</v>
      </c>
      <c r="H367" s="1049"/>
      <c r="I367" s="1049"/>
      <c r="J367" s="1049"/>
      <c r="K367" s="1049"/>
      <c r="L367" s="1049"/>
      <c r="M367" s="1049"/>
      <c r="N367" s="1049"/>
    </row>
    <row r="368" spans="1:14" ht="13.5" thickBot="1">
      <c r="A368" s="2176" t="s">
        <v>1108</v>
      </c>
      <c r="B368" s="2176"/>
      <c r="C368" s="2177"/>
      <c r="D368" s="1048">
        <f t="shared" si="27"/>
        <v>1500</v>
      </c>
      <c r="E368" s="1049"/>
      <c r="F368" s="1049"/>
      <c r="G368" s="1049">
        <f t="shared" si="28"/>
        <v>1500</v>
      </c>
      <c r="H368" s="1049"/>
      <c r="I368" s="1049"/>
      <c r="J368" s="1049"/>
      <c r="K368" s="1049"/>
      <c r="L368" s="1049"/>
      <c r="M368" s="1049"/>
      <c r="N368" s="1049"/>
    </row>
    <row r="369" spans="1:14" ht="13.5" thickBot="1">
      <c r="A369" s="2176" t="s">
        <v>242</v>
      </c>
      <c r="B369" s="2176"/>
      <c r="C369" s="2177"/>
      <c r="D369" s="1048">
        <f t="shared" si="27"/>
        <v>0</v>
      </c>
      <c r="E369" s="1049"/>
      <c r="F369" s="1049"/>
      <c r="G369" s="1049">
        <f t="shared" si="28"/>
        <v>0</v>
      </c>
      <c r="H369" s="1049"/>
      <c r="I369" s="1049"/>
      <c r="J369" s="1049"/>
      <c r="K369" s="1049"/>
      <c r="L369" s="1049"/>
      <c r="M369" s="1049"/>
      <c r="N369" s="1049"/>
    </row>
    <row r="370" spans="1:14" ht="13.5" thickBot="1">
      <c r="A370" s="1007"/>
      <c r="B370" s="1007"/>
      <c r="C370" s="1007" t="s">
        <v>1495</v>
      </c>
      <c r="D370" s="1048">
        <f t="shared" si="27"/>
        <v>80000</v>
      </c>
      <c r="E370" s="1049"/>
      <c r="F370" s="1049"/>
      <c r="G370" s="1049">
        <f t="shared" si="28"/>
        <v>80000</v>
      </c>
      <c r="H370" s="1049"/>
      <c r="I370" s="1049"/>
      <c r="J370" s="1049"/>
      <c r="K370" s="1049"/>
      <c r="L370" s="1049"/>
      <c r="M370" s="1049"/>
      <c r="N370" s="1049"/>
    </row>
    <row r="371" spans="1:14" ht="13.5" thickBot="1">
      <c r="A371" s="1018"/>
      <c r="B371" s="1066"/>
      <c r="C371" s="1066" t="s">
        <v>1484</v>
      </c>
      <c r="D371" s="1048">
        <f t="shared" ref="D371" si="29">E304</f>
        <v>0</v>
      </c>
      <c r="E371" s="1049"/>
      <c r="F371" s="1049"/>
      <c r="G371" s="1049">
        <f t="shared" si="28"/>
        <v>0</v>
      </c>
      <c r="H371" s="1049"/>
      <c r="I371" s="1049"/>
      <c r="J371" s="1049"/>
      <c r="K371" s="1049"/>
      <c r="L371" s="1049"/>
      <c r="M371" s="1049"/>
      <c r="N371" s="1049"/>
    </row>
    <row r="372" spans="1:14" ht="13.5" thickBot="1">
      <c r="A372" s="1033"/>
      <c r="B372" s="1033"/>
      <c r="C372" s="1033"/>
      <c r="D372" s="1052" t="s">
        <v>1485</v>
      </c>
      <c r="E372" s="1053"/>
      <c r="F372" s="1054"/>
      <c r="G372" s="1054"/>
      <c r="H372" s="1054"/>
      <c r="I372" s="1055"/>
      <c r="J372" s="1056"/>
      <c r="K372" s="1056"/>
      <c r="L372" s="1056"/>
      <c r="M372" s="1056"/>
      <c r="N372" s="1057"/>
    </row>
    <row r="373" spans="1:14" ht="13.5" thickBot="1">
      <c r="A373" s="2151" t="s">
        <v>1231</v>
      </c>
      <c r="B373" s="2151"/>
      <c r="C373" s="2152"/>
      <c r="D373" s="1048">
        <f>E306</f>
        <v>2000</v>
      </c>
      <c r="E373" s="1049"/>
      <c r="F373" s="1049"/>
      <c r="G373" s="1049">
        <f t="shared" ref="G373:G376" si="30">D373-SUM(E373:F373)-SUM(H373:N373)</f>
        <v>2000</v>
      </c>
      <c r="H373" s="1049"/>
      <c r="I373" s="1049"/>
      <c r="J373" s="1049"/>
      <c r="K373" s="1049"/>
      <c r="L373" s="1049"/>
      <c r="M373" s="1049"/>
      <c r="N373" s="1049"/>
    </row>
    <row r="374" spans="1:14" ht="13.5" thickBot="1">
      <c r="A374" s="2151" t="s">
        <v>1232</v>
      </c>
      <c r="B374" s="2151"/>
      <c r="C374" s="2152"/>
      <c r="D374" s="1048">
        <f t="shared" ref="D374:D376" si="31">E307</f>
        <v>58200</v>
      </c>
      <c r="E374" s="1049"/>
      <c r="F374" s="1049"/>
      <c r="G374" s="1049">
        <f t="shared" si="30"/>
        <v>58200</v>
      </c>
      <c r="H374" s="1049"/>
      <c r="I374" s="1049"/>
      <c r="J374" s="1049"/>
      <c r="K374" s="1049"/>
      <c r="L374" s="1049"/>
      <c r="M374" s="1049"/>
      <c r="N374" s="1049"/>
    </row>
    <row r="375" spans="1:14" ht="13.5" thickBot="1">
      <c r="A375" s="2151" t="s">
        <v>1101</v>
      </c>
      <c r="B375" s="2151"/>
      <c r="C375" s="2152"/>
      <c r="D375" s="1048">
        <f t="shared" si="31"/>
        <v>47700</v>
      </c>
      <c r="E375" s="1049"/>
      <c r="F375" s="1049"/>
      <c r="G375" s="1049">
        <f t="shared" si="30"/>
        <v>47700</v>
      </c>
      <c r="H375" s="1049"/>
      <c r="I375" s="1049"/>
      <c r="J375" s="1049"/>
      <c r="K375" s="1049"/>
      <c r="L375" s="1049"/>
      <c r="M375" s="1049"/>
      <c r="N375" s="1049"/>
    </row>
    <row r="376" spans="1:14" ht="13.5" thickBot="1">
      <c r="A376" s="2151" t="s">
        <v>1755</v>
      </c>
      <c r="B376" s="2151"/>
      <c r="C376" s="2152"/>
      <c r="D376" s="1048">
        <f t="shared" si="31"/>
        <v>0</v>
      </c>
      <c r="E376" s="1049"/>
      <c r="F376" s="1049"/>
      <c r="G376" s="1049">
        <f t="shared" si="30"/>
        <v>0</v>
      </c>
      <c r="H376" s="1049"/>
      <c r="I376" s="1049"/>
      <c r="J376" s="1049"/>
      <c r="K376" s="1049"/>
      <c r="L376" s="1049"/>
      <c r="M376" s="1049"/>
      <c r="N376" s="1049"/>
    </row>
    <row r="377" spans="1:14" ht="13.5" thickBot="1">
      <c r="A377" s="1033"/>
      <c r="B377" s="1033"/>
      <c r="C377" s="1033"/>
      <c r="D377" s="1052" t="s">
        <v>1492</v>
      </c>
      <c r="E377" s="1053"/>
      <c r="F377" s="1054"/>
      <c r="G377" s="1054"/>
      <c r="H377" s="1054"/>
      <c r="I377" s="1055"/>
      <c r="J377" s="1056"/>
      <c r="K377" s="1056"/>
      <c r="L377" s="1056"/>
      <c r="M377" s="1056"/>
      <c r="N377" s="1057"/>
    </row>
    <row r="378" spans="1:14" ht="13.5" thickBot="1">
      <c r="A378" s="2151" t="s">
        <v>243</v>
      </c>
      <c r="B378" s="2151"/>
      <c r="C378" s="2152"/>
      <c r="D378" s="1048">
        <f>E311</f>
        <v>166414</v>
      </c>
      <c r="E378" s="1049"/>
      <c r="F378" s="1049"/>
      <c r="G378" s="1049">
        <f t="shared" ref="G378:G380" si="32">D378-SUM(E378:F378)-SUM(H378:N378)</f>
        <v>166414</v>
      </c>
      <c r="H378" s="1049"/>
      <c r="I378" s="1049"/>
      <c r="J378" s="1049"/>
      <c r="K378" s="1049"/>
      <c r="L378" s="1049"/>
      <c r="M378" s="1049"/>
      <c r="N378" s="1049"/>
    </row>
    <row r="379" spans="1:14" ht="13.5" thickBot="1">
      <c r="A379" s="2151" t="s">
        <v>244</v>
      </c>
      <c r="B379" s="2151"/>
      <c r="C379" s="2152"/>
      <c r="D379" s="1048">
        <f t="shared" ref="D379:D380" si="33">E312</f>
        <v>0</v>
      </c>
      <c r="E379" s="1049"/>
      <c r="F379" s="1049"/>
      <c r="G379" s="1049">
        <f t="shared" si="32"/>
        <v>0</v>
      </c>
      <c r="H379" s="1049"/>
      <c r="I379" s="1049"/>
      <c r="J379" s="1049"/>
      <c r="K379" s="1049"/>
      <c r="L379" s="1049"/>
      <c r="M379" s="1049"/>
      <c r="N379" s="1049"/>
    </row>
    <row r="380" spans="1:14" ht="13.5" thickBot="1">
      <c r="A380" s="2151" t="s">
        <v>1493</v>
      </c>
      <c r="B380" s="2151"/>
      <c r="C380" s="2152"/>
      <c r="D380" s="1048">
        <f t="shared" si="33"/>
        <v>60000</v>
      </c>
      <c r="E380" s="1049"/>
      <c r="F380" s="1049"/>
      <c r="G380" s="1049">
        <f t="shared" si="32"/>
        <v>60000</v>
      </c>
      <c r="H380" s="1049"/>
      <c r="I380" s="1049"/>
      <c r="J380" s="1049"/>
      <c r="K380" s="1049"/>
      <c r="L380" s="1049"/>
      <c r="M380" s="1049"/>
      <c r="N380" s="1049"/>
    </row>
    <row r="381" spans="1:14" ht="13.5" thickBot="1">
      <c r="A381" s="1037"/>
      <c r="B381" s="1037"/>
      <c r="C381" s="1037"/>
      <c r="D381" s="1052"/>
      <c r="E381" s="1053"/>
      <c r="F381" s="1054"/>
      <c r="G381" s="1054"/>
      <c r="H381" s="1054"/>
      <c r="I381" s="1055"/>
      <c r="J381" s="1056"/>
      <c r="K381" s="1056"/>
      <c r="L381" s="1056"/>
      <c r="M381" s="1056"/>
      <c r="N381" s="1057"/>
    </row>
    <row r="382" spans="1:14" ht="13.5" thickBot="1">
      <c r="A382" s="1042"/>
      <c r="B382" s="1043"/>
      <c r="C382" s="1044" t="s">
        <v>94</v>
      </c>
      <c r="D382" s="1046">
        <f>E314</f>
        <v>11544837</v>
      </c>
      <c r="E382" s="1058">
        <f>SUM(E322:E380)</f>
        <v>900000</v>
      </c>
      <c r="F382" s="1058">
        <f t="shared" ref="F382:N382" si="34">SUM(F322:F380)</f>
        <v>400000</v>
      </c>
      <c r="G382" s="1058">
        <f t="shared" si="34"/>
        <v>9602040</v>
      </c>
      <c r="H382" s="1058">
        <f t="shared" si="34"/>
        <v>0</v>
      </c>
      <c r="I382" s="1058">
        <f t="shared" si="34"/>
        <v>346797</v>
      </c>
      <c r="J382" s="1058">
        <f t="shared" si="34"/>
        <v>0</v>
      </c>
      <c r="K382" s="1058">
        <f t="shared" si="34"/>
        <v>250000</v>
      </c>
      <c r="L382" s="1058">
        <f t="shared" si="34"/>
        <v>46000</v>
      </c>
      <c r="M382" s="1058">
        <f t="shared" si="34"/>
        <v>0</v>
      </c>
      <c r="N382" s="1058">
        <f t="shared" si="34"/>
        <v>0</v>
      </c>
    </row>
    <row r="383" spans="1:14">
      <c r="A383" s="1043"/>
      <c r="B383" s="1043"/>
      <c r="C383" s="1044"/>
      <c r="D383" s="1032"/>
      <c r="E383" s="1031"/>
      <c r="F383" s="1031"/>
      <c r="G383" s="1031"/>
      <c r="H383" s="1031"/>
      <c r="I383" s="1031"/>
      <c r="J383" s="1031"/>
      <c r="K383" s="1031"/>
      <c r="L383" s="1031"/>
      <c r="M383" s="1031"/>
      <c r="N383" s="1030"/>
    </row>
    <row r="384" spans="1:14">
      <c r="A384" s="1043"/>
      <c r="B384" s="1043"/>
      <c r="C384" s="1044"/>
      <c r="D384" s="1032"/>
      <c r="E384" s="1031"/>
      <c r="F384" s="1031"/>
      <c r="G384" s="1031"/>
      <c r="H384" s="1031"/>
      <c r="I384" s="1031"/>
      <c r="J384" s="1031"/>
      <c r="K384" s="1031"/>
      <c r="L384" s="1031"/>
      <c r="M384" s="1031"/>
      <c r="N384" s="1030"/>
    </row>
    <row r="385" spans="1:15" ht="15.75">
      <c r="A385" s="2181" t="s">
        <v>304</v>
      </c>
      <c r="B385" s="2181"/>
      <c r="C385" s="2181"/>
      <c r="D385" s="2181"/>
      <c r="E385" s="2181"/>
      <c r="F385" s="2181"/>
      <c r="G385" s="2181"/>
      <c r="H385" s="2181"/>
      <c r="I385" s="2181"/>
      <c r="J385" s="2181"/>
      <c r="K385" s="2181"/>
      <c r="L385" s="2181"/>
      <c r="M385" s="2181"/>
      <c r="N385" s="2181"/>
    </row>
    <row r="386" spans="1:15">
      <c r="A386" s="1034"/>
      <c r="B386" s="1015" t="s">
        <v>1135</v>
      </c>
      <c r="C386" s="825"/>
      <c r="D386" s="1017"/>
      <c r="E386" s="812"/>
      <c r="F386" s="812"/>
      <c r="G386" s="1015"/>
      <c r="H386" s="1015"/>
      <c r="I386" s="1015"/>
      <c r="J386" s="1015"/>
      <c r="K386" s="1015"/>
      <c r="L386" s="1015"/>
      <c r="M386" s="351"/>
      <c r="N386" s="351"/>
      <c r="O386" s="1014"/>
    </row>
    <row r="387" spans="1:15" ht="13.5" thickBot="1">
      <c r="A387" s="1034"/>
      <c r="B387" s="1015" t="s">
        <v>1134</v>
      </c>
      <c r="C387" s="1015"/>
      <c r="D387" s="1017"/>
      <c r="E387" s="812"/>
      <c r="F387" s="812"/>
      <c r="G387" s="1015"/>
      <c r="H387" s="1015"/>
      <c r="I387" s="1015"/>
      <c r="J387" s="1015"/>
      <c r="K387" s="1015"/>
      <c r="L387" s="1015"/>
      <c r="M387" s="351"/>
      <c r="N387" s="351"/>
      <c r="O387" s="1014"/>
    </row>
    <row r="388" spans="1:15" ht="13.5" thickBot="1">
      <c r="A388" s="1034"/>
      <c r="B388" s="1016"/>
      <c r="C388" s="2173" t="s">
        <v>2746</v>
      </c>
      <c r="D388" s="2174"/>
      <c r="E388" s="2174"/>
      <c r="F388" s="2174"/>
      <c r="G388" s="2174"/>
      <c r="H388" s="2174"/>
      <c r="I388" s="2174"/>
      <c r="J388" s="2174"/>
      <c r="K388" s="2174"/>
      <c r="L388" s="2175"/>
      <c r="M388" s="351"/>
      <c r="N388" s="351"/>
      <c r="O388" s="1013"/>
    </row>
    <row r="389" spans="1:15">
      <c r="A389" s="1034"/>
      <c r="B389" s="351"/>
      <c r="C389" s="1015"/>
      <c r="D389" s="1017"/>
      <c r="E389" s="812"/>
      <c r="F389" s="812"/>
      <c r="G389" s="1015"/>
      <c r="H389" s="1015"/>
      <c r="I389" s="1015"/>
      <c r="J389" s="1015"/>
      <c r="K389" s="1015"/>
      <c r="L389" s="1015"/>
      <c r="M389" s="351"/>
      <c r="N389" s="351"/>
      <c r="O389" s="1014"/>
    </row>
    <row r="390" spans="1:15">
      <c r="A390" s="1034"/>
      <c r="B390" s="351"/>
      <c r="C390" s="1015"/>
      <c r="D390" s="1017"/>
      <c r="E390" s="812"/>
      <c r="F390" s="812"/>
      <c r="G390" s="1015"/>
      <c r="H390" s="1015"/>
      <c r="I390" s="1015"/>
      <c r="J390" s="1015"/>
      <c r="K390" s="1015"/>
      <c r="L390" s="1015"/>
      <c r="M390" s="351"/>
      <c r="N390" s="351"/>
      <c r="O390" s="1014"/>
    </row>
    <row r="391" spans="1:15" ht="13.5" thickBot="1">
      <c r="A391" s="1034"/>
      <c r="B391" s="1015" t="s">
        <v>1425</v>
      </c>
      <c r="C391" s="825"/>
      <c r="D391" s="1017"/>
      <c r="E391" s="812"/>
      <c r="F391" s="812"/>
      <c r="G391" s="1015"/>
      <c r="H391" s="1015"/>
      <c r="I391" s="1015"/>
      <c r="J391" s="1015"/>
      <c r="K391" s="1015"/>
      <c r="L391" s="1015"/>
      <c r="M391" s="351"/>
      <c r="N391" s="351"/>
      <c r="O391" s="1014"/>
    </row>
    <row r="392" spans="1:15" ht="13.5" thickBot="1">
      <c r="A392" s="1034"/>
      <c r="B392" s="1016"/>
      <c r="C392" s="2173" t="s">
        <v>2735</v>
      </c>
      <c r="D392" s="2174"/>
      <c r="E392" s="2174"/>
      <c r="F392" s="2174"/>
      <c r="G392" s="2174"/>
      <c r="H392" s="2174"/>
      <c r="I392" s="2174"/>
      <c r="J392" s="2174"/>
      <c r="K392" s="2174"/>
      <c r="L392" s="2175"/>
      <c r="M392" s="351"/>
      <c r="N392" s="351"/>
      <c r="O392" s="1013"/>
    </row>
    <row r="393" spans="1:15">
      <c r="A393" s="1034"/>
      <c r="B393" s="351"/>
      <c r="C393" s="1015"/>
      <c r="D393" s="1017"/>
      <c r="E393" s="812"/>
      <c r="F393" s="812"/>
      <c r="G393" s="1015"/>
      <c r="H393" s="1015"/>
      <c r="I393" s="1015"/>
      <c r="J393" s="1015"/>
      <c r="K393" s="1015"/>
      <c r="L393" s="1015"/>
      <c r="M393" s="351"/>
      <c r="N393" s="351"/>
      <c r="O393" s="1014"/>
    </row>
    <row r="394" spans="1:15">
      <c r="A394" s="1034"/>
      <c r="B394" s="351"/>
      <c r="C394" s="1015"/>
      <c r="D394" s="1017"/>
      <c r="E394" s="812"/>
      <c r="F394" s="812"/>
      <c r="G394" s="1015"/>
      <c r="H394" s="1015"/>
      <c r="I394" s="1015"/>
      <c r="J394" s="1015"/>
      <c r="K394" s="1015"/>
      <c r="L394" s="1015"/>
      <c r="M394" s="351"/>
      <c r="N394" s="351"/>
      <c r="O394" s="1014"/>
    </row>
    <row r="395" spans="1:15">
      <c r="A395" s="678"/>
      <c r="B395" s="678"/>
      <c r="C395" s="828"/>
      <c r="D395" s="828"/>
      <c r="E395" s="1"/>
      <c r="F395" s="828"/>
      <c r="G395" s="828"/>
      <c r="H395" s="828"/>
      <c r="I395" s="828"/>
      <c r="J395" s="828"/>
      <c r="K395" s="828"/>
      <c r="L395" s="828"/>
      <c r="M395" s="828"/>
      <c r="N395" s="1"/>
    </row>
    <row r="396" spans="1:15">
      <c r="A396" s="678"/>
      <c r="B396" s="678"/>
      <c r="C396" s="828"/>
      <c r="D396" s="828"/>
      <c r="E396" s="1"/>
      <c r="F396" s="828"/>
      <c r="G396" s="828"/>
      <c r="H396" s="828"/>
      <c r="I396" s="828"/>
      <c r="J396" s="828"/>
      <c r="K396" s="828"/>
      <c r="L396" s="828"/>
      <c r="M396" s="828"/>
      <c r="N396" s="1"/>
    </row>
    <row r="397" spans="1:15">
      <c r="A397" s="678"/>
      <c r="B397" s="678"/>
      <c r="C397" s="828"/>
      <c r="D397" s="828"/>
      <c r="E397" s="1"/>
      <c r="F397" s="828"/>
      <c r="G397" s="828"/>
      <c r="H397" s="828"/>
      <c r="I397" s="828"/>
      <c r="J397" s="828"/>
      <c r="K397" s="828"/>
      <c r="L397" s="828"/>
      <c r="M397" s="828"/>
      <c r="N397" s="1"/>
    </row>
    <row r="398" spans="1:15">
      <c r="A398" s="678"/>
      <c r="B398" s="678"/>
      <c r="C398" s="828"/>
      <c r="D398" s="828"/>
      <c r="E398" s="1"/>
      <c r="F398" s="828"/>
      <c r="G398" s="828"/>
      <c r="H398" s="828"/>
      <c r="I398" s="828"/>
      <c r="J398" s="828"/>
      <c r="K398" s="828"/>
      <c r="L398" s="828"/>
      <c r="M398" s="828"/>
      <c r="N398" s="1"/>
    </row>
    <row r="399" spans="1:15">
      <c r="A399" s="678"/>
      <c r="B399" s="678"/>
      <c r="C399" s="828"/>
      <c r="D399" s="828"/>
      <c r="E399" s="1"/>
      <c r="F399" s="828"/>
      <c r="G399" s="828"/>
      <c r="H399" s="828"/>
      <c r="I399" s="828"/>
      <c r="J399" s="828"/>
      <c r="K399" s="828"/>
      <c r="L399" s="828"/>
      <c r="M399" s="828"/>
      <c r="N399" s="1"/>
    </row>
    <row r="400" spans="1:15">
      <c r="A400" s="678"/>
      <c r="B400" s="678"/>
      <c r="C400" s="828"/>
      <c r="D400" s="828"/>
      <c r="E400" s="1"/>
      <c r="F400" s="828"/>
      <c r="G400" s="828"/>
      <c r="H400" s="828"/>
      <c r="I400" s="828"/>
      <c r="J400" s="828"/>
      <c r="K400" s="828"/>
      <c r="L400" s="828"/>
      <c r="M400" s="828"/>
      <c r="N400" s="1"/>
    </row>
    <row r="401" spans="1:13">
      <c r="A401" s="678"/>
      <c r="B401" s="678"/>
      <c r="C401" s="678"/>
      <c r="D401" s="678"/>
      <c r="E401" s="675"/>
      <c r="F401" s="678"/>
      <c r="G401" s="678"/>
      <c r="H401" s="678"/>
      <c r="I401" s="678"/>
      <c r="J401" s="678"/>
      <c r="K401" s="678"/>
      <c r="L401" s="678"/>
      <c r="M401" s="678"/>
    </row>
    <row r="402" spans="1:13">
      <c r="A402" s="678"/>
      <c r="B402" s="678"/>
      <c r="C402" s="678"/>
      <c r="D402" s="678"/>
      <c r="E402" s="675"/>
      <c r="F402" s="678"/>
      <c r="G402" s="678"/>
      <c r="H402" s="678"/>
      <c r="I402" s="678"/>
      <c r="J402" s="678"/>
      <c r="K402" s="678"/>
      <c r="L402" s="678"/>
      <c r="M402" s="678"/>
    </row>
    <row r="403" spans="1:13">
      <c r="A403" s="678"/>
      <c r="B403" s="678"/>
      <c r="C403" s="678"/>
      <c r="D403" s="678"/>
      <c r="E403" s="675"/>
      <c r="F403" s="678"/>
      <c r="G403" s="678"/>
      <c r="H403" s="678"/>
      <c r="I403" s="678"/>
      <c r="J403" s="678"/>
      <c r="K403" s="678"/>
      <c r="L403" s="678"/>
      <c r="M403" s="678"/>
    </row>
    <row r="404" spans="1:13">
      <c r="A404" s="678"/>
      <c r="B404" s="678"/>
      <c r="C404" s="678"/>
      <c r="D404" s="678"/>
      <c r="E404" s="675"/>
      <c r="F404" s="678"/>
      <c r="G404" s="678"/>
      <c r="H404" s="678"/>
      <c r="I404" s="678"/>
      <c r="J404" s="678"/>
      <c r="K404" s="678"/>
      <c r="L404" s="678"/>
      <c r="M404" s="678"/>
    </row>
    <row r="405" spans="1:13">
      <c r="A405" s="678"/>
      <c r="B405" s="678"/>
      <c r="C405" s="678"/>
      <c r="D405" s="678"/>
      <c r="E405" s="675"/>
      <c r="F405" s="678"/>
      <c r="G405" s="678"/>
      <c r="H405" s="678"/>
      <c r="I405" s="678"/>
      <c r="J405" s="678"/>
      <c r="K405" s="678"/>
      <c r="L405" s="678"/>
      <c r="M405" s="678"/>
    </row>
    <row r="406" spans="1:13">
      <c r="A406" s="678"/>
      <c r="B406" s="678"/>
      <c r="C406" s="678"/>
      <c r="D406" s="678"/>
      <c r="E406" s="675"/>
      <c r="F406" s="678"/>
      <c r="G406" s="678"/>
      <c r="H406" s="678"/>
      <c r="I406" s="678"/>
      <c r="J406" s="678"/>
      <c r="K406" s="678"/>
      <c r="L406" s="678"/>
      <c r="M406" s="678"/>
    </row>
    <row r="407" spans="1:13">
      <c r="A407" s="678"/>
      <c r="B407" s="678"/>
      <c r="C407" s="678"/>
      <c r="D407" s="678"/>
      <c r="E407" s="675"/>
      <c r="F407" s="678"/>
      <c r="G407" s="678"/>
      <c r="H407" s="678"/>
      <c r="I407" s="678"/>
      <c r="J407" s="678"/>
      <c r="K407" s="678"/>
      <c r="L407" s="678"/>
      <c r="M407" s="678"/>
    </row>
    <row r="408" spans="1:13">
      <c r="A408" s="678"/>
      <c r="B408" s="678"/>
      <c r="C408" s="678"/>
      <c r="D408" s="678"/>
      <c r="E408" s="675"/>
      <c r="F408" s="678"/>
      <c r="G408" s="678"/>
      <c r="H408" s="678"/>
      <c r="I408" s="678"/>
      <c r="J408" s="678"/>
      <c r="K408" s="678"/>
      <c r="L408" s="678"/>
      <c r="M408" s="678"/>
    </row>
    <row r="409" spans="1:13">
      <c r="A409" s="678"/>
      <c r="B409" s="678"/>
      <c r="C409" s="678"/>
      <c r="D409" s="678"/>
      <c r="E409" s="675"/>
      <c r="F409" s="678"/>
      <c r="G409" s="678"/>
      <c r="H409" s="678"/>
      <c r="I409" s="678"/>
      <c r="J409" s="678"/>
      <c r="K409" s="678"/>
      <c r="L409" s="678"/>
      <c r="M409" s="678"/>
    </row>
    <row r="410" spans="1:13">
      <c r="A410" s="678"/>
      <c r="B410" s="678"/>
      <c r="C410" s="678"/>
      <c r="D410" s="678"/>
      <c r="E410" s="675"/>
      <c r="F410" s="678"/>
      <c r="G410" s="678"/>
      <c r="H410" s="678"/>
      <c r="I410" s="678"/>
      <c r="J410" s="678"/>
      <c r="K410" s="678"/>
      <c r="L410" s="678"/>
      <c r="M410" s="678"/>
    </row>
    <row r="411" spans="1:13">
      <c r="A411" s="678"/>
      <c r="B411" s="678"/>
      <c r="C411" s="678"/>
      <c r="D411" s="678"/>
      <c r="E411" s="675"/>
      <c r="F411" s="678"/>
      <c r="G411" s="678"/>
      <c r="H411" s="678"/>
      <c r="I411" s="678"/>
      <c r="J411" s="678"/>
      <c r="K411" s="678"/>
      <c r="L411" s="678"/>
      <c r="M411" s="678"/>
    </row>
    <row r="412" spans="1:13">
      <c r="A412" s="678"/>
      <c r="B412" s="678"/>
      <c r="C412" s="678"/>
      <c r="D412" s="678"/>
      <c r="E412" s="675"/>
      <c r="F412" s="678"/>
      <c r="G412" s="678"/>
      <c r="H412" s="678"/>
      <c r="I412" s="678"/>
      <c r="J412" s="678"/>
      <c r="K412" s="678"/>
      <c r="L412" s="678"/>
      <c r="M412" s="678"/>
    </row>
    <row r="413" spans="1:13">
      <c r="A413" s="678"/>
      <c r="B413" s="678"/>
      <c r="C413" s="678"/>
      <c r="D413" s="678"/>
      <c r="E413" s="675"/>
      <c r="F413" s="678"/>
      <c r="G413" s="678"/>
      <c r="H413" s="678"/>
      <c r="I413" s="678"/>
      <c r="J413" s="678"/>
      <c r="K413" s="678"/>
      <c r="L413" s="678"/>
      <c r="M413" s="678"/>
    </row>
    <row r="414" spans="1:13">
      <c r="A414" s="678"/>
      <c r="B414" s="678"/>
      <c r="C414" s="678"/>
      <c r="D414" s="678"/>
      <c r="E414" s="675"/>
      <c r="F414" s="678"/>
      <c r="G414" s="678"/>
      <c r="H414" s="678"/>
      <c r="I414" s="678"/>
      <c r="J414" s="678"/>
      <c r="K414" s="678"/>
      <c r="L414" s="678"/>
      <c r="M414" s="678"/>
    </row>
    <row r="415" spans="1:13">
      <c r="A415" s="678"/>
      <c r="B415" s="678"/>
      <c r="C415" s="678"/>
      <c r="D415" s="678"/>
      <c r="E415" s="675"/>
      <c r="F415" s="678"/>
      <c r="G415" s="678"/>
      <c r="H415" s="678"/>
      <c r="I415" s="678"/>
      <c r="J415" s="678"/>
      <c r="K415" s="678"/>
      <c r="L415" s="678"/>
      <c r="M415" s="678"/>
    </row>
    <row r="416" spans="1:13">
      <c r="A416" s="678"/>
      <c r="B416" s="678"/>
      <c r="C416" s="678"/>
      <c r="D416" s="678"/>
      <c r="E416" s="675"/>
      <c r="F416" s="678"/>
      <c r="G416" s="678"/>
      <c r="H416" s="678"/>
      <c r="I416" s="678"/>
      <c r="J416" s="678"/>
      <c r="K416" s="678"/>
      <c r="L416" s="678"/>
      <c r="M416" s="678"/>
    </row>
    <row r="417" spans="1:13">
      <c r="A417" s="678"/>
      <c r="B417" s="678"/>
      <c r="C417" s="678"/>
      <c r="D417" s="678"/>
      <c r="E417" s="675"/>
      <c r="F417" s="678"/>
      <c r="G417" s="678"/>
      <c r="H417" s="678"/>
      <c r="I417" s="678"/>
      <c r="J417" s="678"/>
      <c r="K417" s="678"/>
      <c r="L417" s="678"/>
      <c r="M417" s="678"/>
    </row>
    <row r="418" spans="1:13">
      <c r="A418" s="675"/>
      <c r="B418" s="675"/>
      <c r="C418" s="675"/>
      <c r="D418" s="675"/>
      <c r="E418" s="675"/>
      <c r="F418" s="678"/>
      <c r="G418" s="678"/>
      <c r="H418" s="678"/>
      <c r="I418" s="678"/>
      <c r="J418" s="678"/>
      <c r="K418" s="678"/>
      <c r="L418" s="678"/>
      <c r="M418" s="678"/>
    </row>
    <row r="419" spans="1:13">
      <c r="A419" s="675"/>
      <c r="B419" s="675"/>
      <c r="C419" s="675"/>
      <c r="D419" s="675"/>
      <c r="E419" s="675"/>
      <c r="F419" s="678"/>
      <c r="G419" s="678"/>
      <c r="H419" s="678"/>
      <c r="I419" s="678"/>
      <c r="J419" s="678"/>
      <c r="K419" s="678"/>
      <c r="L419" s="678"/>
      <c r="M419" s="678"/>
    </row>
    <row r="420" spans="1:13">
      <c r="A420" s="675"/>
      <c r="B420" s="675"/>
      <c r="C420" s="675"/>
      <c r="D420" s="675"/>
      <c r="E420" s="675"/>
      <c r="F420" s="678"/>
      <c r="G420" s="678"/>
      <c r="H420" s="678"/>
      <c r="I420" s="678"/>
      <c r="J420" s="678"/>
      <c r="K420" s="678"/>
      <c r="L420" s="678"/>
      <c r="M420" s="678"/>
    </row>
    <row r="421" spans="1:13">
      <c r="A421" s="675"/>
      <c r="B421" s="675"/>
      <c r="C421" s="675"/>
      <c r="D421" s="675"/>
      <c r="E421" s="675"/>
      <c r="F421" s="678"/>
      <c r="G421" s="678"/>
      <c r="H421" s="678"/>
      <c r="I421" s="678"/>
      <c r="J421" s="678"/>
      <c r="K421" s="678"/>
      <c r="L421" s="678"/>
      <c r="M421" s="678"/>
    </row>
    <row r="422" spans="1:13">
      <c r="A422" s="675"/>
      <c r="B422" s="675"/>
      <c r="C422" s="675"/>
      <c r="D422" s="675"/>
      <c r="E422" s="675"/>
      <c r="F422" s="678"/>
      <c r="G422" s="678"/>
      <c r="H422" s="678"/>
      <c r="I422" s="678"/>
      <c r="J422" s="678"/>
      <c r="K422" s="678"/>
      <c r="L422" s="678"/>
      <c r="M422" s="678"/>
    </row>
    <row r="423" spans="1:13">
      <c r="A423" s="675"/>
      <c r="B423" s="675"/>
      <c r="C423" s="675"/>
      <c r="D423" s="675"/>
      <c r="E423" s="675"/>
      <c r="F423" s="678"/>
      <c r="G423" s="678"/>
      <c r="H423" s="678"/>
      <c r="I423" s="678"/>
      <c r="J423" s="678"/>
      <c r="K423" s="678"/>
      <c r="L423" s="678"/>
      <c r="M423" s="678"/>
    </row>
    <row r="424" spans="1:13">
      <c r="A424" s="675"/>
      <c r="B424" s="675"/>
      <c r="C424" s="675"/>
      <c r="D424" s="675"/>
      <c r="E424" s="675"/>
      <c r="F424" s="678"/>
      <c r="G424" s="678"/>
      <c r="H424" s="678"/>
      <c r="I424" s="678"/>
      <c r="J424" s="678"/>
      <c r="K424" s="678"/>
      <c r="L424" s="678"/>
      <c r="M424" s="678"/>
    </row>
    <row r="425" spans="1:13">
      <c r="A425" s="675"/>
      <c r="B425" s="675"/>
      <c r="C425" s="675"/>
      <c r="D425" s="675"/>
      <c r="E425" s="675"/>
      <c r="F425" s="678"/>
      <c r="G425" s="678"/>
      <c r="H425" s="678"/>
      <c r="I425" s="678"/>
      <c r="J425" s="678"/>
      <c r="K425" s="678"/>
      <c r="L425" s="678"/>
      <c r="M425" s="678"/>
    </row>
    <row r="426" spans="1:13">
      <c r="A426" s="675"/>
      <c r="B426" s="675"/>
      <c r="C426" s="675"/>
      <c r="D426" s="675"/>
      <c r="E426" s="675"/>
      <c r="F426" s="678"/>
      <c r="G426" s="678"/>
      <c r="H426" s="678"/>
      <c r="I426" s="678"/>
      <c r="J426" s="678"/>
      <c r="K426" s="678"/>
      <c r="L426" s="678"/>
      <c r="M426" s="678"/>
    </row>
    <row r="427" spans="1:13">
      <c r="A427" s="675"/>
      <c r="B427" s="675"/>
      <c r="C427" s="675"/>
      <c r="D427" s="675"/>
      <c r="E427" s="675"/>
      <c r="F427" s="678"/>
      <c r="G427" s="678"/>
      <c r="H427" s="678"/>
      <c r="I427" s="678"/>
      <c r="J427" s="678"/>
      <c r="K427" s="678"/>
      <c r="L427" s="678"/>
      <c r="M427" s="678"/>
    </row>
    <row r="428" spans="1:13">
      <c r="A428" s="675"/>
      <c r="B428" s="675"/>
      <c r="C428" s="675"/>
      <c r="D428" s="675"/>
      <c r="E428" s="675"/>
      <c r="F428" s="678"/>
      <c r="G428" s="678"/>
      <c r="H428" s="678"/>
      <c r="I428" s="678"/>
      <c r="J428" s="678"/>
      <c r="K428" s="678"/>
      <c r="L428" s="678"/>
      <c r="M428" s="678"/>
    </row>
    <row r="429" spans="1:13">
      <c r="A429" s="675"/>
      <c r="B429" s="675"/>
      <c r="C429" s="675"/>
      <c r="D429" s="675"/>
      <c r="E429" s="675"/>
      <c r="F429" s="678"/>
      <c r="G429" s="678"/>
      <c r="H429" s="678"/>
      <c r="I429" s="678"/>
      <c r="J429" s="678"/>
      <c r="K429" s="678"/>
      <c r="L429" s="678"/>
      <c r="M429" s="678"/>
    </row>
    <row r="430" spans="1:13">
      <c r="A430" s="675"/>
      <c r="B430" s="675"/>
      <c r="C430" s="675"/>
      <c r="D430" s="675"/>
      <c r="E430" s="675"/>
      <c r="F430" s="678"/>
      <c r="G430" s="678"/>
      <c r="H430" s="678"/>
      <c r="I430" s="678"/>
      <c r="J430" s="678"/>
      <c r="K430" s="678"/>
      <c r="L430" s="678"/>
      <c r="M430" s="678"/>
    </row>
    <row r="431" spans="1:13">
      <c r="A431" s="675"/>
      <c r="B431" s="675"/>
      <c r="C431" s="675"/>
      <c r="D431" s="675"/>
      <c r="E431" s="675"/>
      <c r="F431" s="678"/>
      <c r="G431" s="678"/>
      <c r="H431" s="678"/>
      <c r="I431" s="678"/>
      <c r="J431" s="678"/>
      <c r="K431" s="678"/>
      <c r="L431" s="678"/>
      <c r="M431" s="678"/>
    </row>
    <row r="432" spans="1:13">
      <c r="A432" s="675"/>
      <c r="B432" s="675"/>
      <c r="C432" s="675"/>
      <c r="D432" s="675"/>
      <c r="E432" s="675"/>
      <c r="F432" s="678"/>
      <c r="G432" s="678"/>
      <c r="H432" s="678"/>
      <c r="I432" s="678"/>
      <c r="J432" s="678"/>
      <c r="K432" s="678"/>
      <c r="L432" s="678"/>
      <c r="M432" s="678"/>
    </row>
    <row r="433" spans="1:13">
      <c r="A433" s="675"/>
      <c r="B433" s="675"/>
      <c r="C433" s="675"/>
      <c r="D433" s="675"/>
      <c r="E433" s="675"/>
      <c r="F433" s="678"/>
      <c r="G433" s="678"/>
      <c r="H433" s="678"/>
      <c r="I433" s="678"/>
      <c r="J433" s="678"/>
      <c r="K433" s="678"/>
      <c r="L433" s="678"/>
      <c r="M433" s="678"/>
    </row>
    <row r="434" spans="1:13">
      <c r="A434" s="675"/>
      <c r="B434" s="675"/>
      <c r="C434" s="675"/>
      <c r="D434" s="675"/>
      <c r="E434" s="675"/>
      <c r="F434" s="678"/>
      <c r="G434" s="678"/>
      <c r="H434" s="678"/>
      <c r="I434" s="678"/>
      <c r="J434" s="678"/>
      <c r="K434" s="678"/>
      <c r="L434" s="678"/>
      <c r="M434" s="678"/>
    </row>
    <row r="435" spans="1:13">
      <c r="A435" s="675"/>
      <c r="B435" s="675"/>
      <c r="C435" s="675"/>
      <c r="D435" s="675"/>
      <c r="E435" s="675"/>
      <c r="F435" s="678"/>
      <c r="G435" s="678"/>
      <c r="H435" s="678"/>
      <c r="I435" s="678"/>
      <c r="J435" s="678"/>
      <c r="K435" s="678"/>
      <c r="L435" s="678"/>
      <c r="M435" s="678"/>
    </row>
    <row r="436" spans="1:13">
      <c r="A436" s="675"/>
      <c r="B436" s="675"/>
      <c r="C436" s="675"/>
      <c r="D436" s="675"/>
      <c r="E436" s="675"/>
      <c r="F436" s="678"/>
      <c r="G436" s="678"/>
      <c r="H436" s="678"/>
      <c r="I436" s="678"/>
      <c r="J436" s="678"/>
      <c r="K436" s="678"/>
      <c r="L436" s="678"/>
      <c r="M436" s="678"/>
    </row>
    <row r="437" spans="1:13">
      <c r="A437" s="675"/>
      <c r="B437" s="675"/>
      <c r="C437" s="675"/>
      <c r="D437" s="675"/>
      <c r="E437" s="675"/>
      <c r="F437" s="678"/>
      <c r="G437" s="678"/>
      <c r="H437" s="678"/>
      <c r="I437" s="678"/>
      <c r="J437" s="678"/>
      <c r="K437" s="678"/>
      <c r="L437" s="678"/>
      <c r="M437" s="678"/>
    </row>
    <row r="438" spans="1:13">
      <c r="A438" s="675"/>
      <c r="B438" s="675"/>
      <c r="C438" s="675"/>
      <c r="D438" s="675"/>
      <c r="E438" s="675"/>
      <c r="F438" s="678"/>
      <c r="G438" s="678"/>
      <c r="H438" s="678"/>
      <c r="I438" s="678"/>
      <c r="J438" s="678"/>
      <c r="K438" s="678"/>
      <c r="L438" s="678"/>
      <c r="M438" s="678"/>
    </row>
    <row r="439" spans="1:13">
      <c r="A439" s="675"/>
      <c r="B439" s="675"/>
      <c r="C439" s="675"/>
      <c r="D439" s="675"/>
      <c r="E439" s="675"/>
      <c r="F439" s="678"/>
      <c r="G439" s="678"/>
      <c r="H439" s="678"/>
      <c r="I439" s="678"/>
      <c r="J439" s="678"/>
      <c r="K439" s="678"/>
      <c r="L439" s="678"/>
      <c r="M439" s="678"/>
    </row>
    <row r="440" spans="1:13">
      <c r="A440" s="675"/>
      <c r="B440" s="675"/>
      <c r="C440" s="675"/>
      <c r="D440" s="675"/>
      <c r="E440" s="675"/>
      <c r="F440" s="678"/>
      <c r="G440" s="678"/>
      <c r="H440" s="678"/>
      <c r="I440" s="678"/>
      <c r="J440" s="678"/>
      <c r="K440" s="678"/>
      <c r="L440" s="678"/>
      <c r="M440" s="678"/>
    </row>
    <row r="441" spans="1:13">
      <c r="A441" s="675"/>
      <c r="B441" s="675"/>
      <c r="C441" s="675"/>
      <c r="D441" s="675"/>
      <c r="E441" s="675"/>
      <c r="F441" s="678"/>
      <c r="G441" s="678"/>
      <c r="H441" s="678"/>
      <c r="I441" s="678"/>
      <c r="J441" s="678"/>
      <c r="K441" s="678"/>
      <c r="L441" s="678"/>
      <c r="M441" s="678"/>
    </row>
    <row r="442" spans="1:13">
      <c r="A442" s="675"/>
      <c r="B442" s="675"/>
      <c r="C442" s="675"/>
      <c r="D442" s="675"/>
      <c r="E442" s="675"/>
      <c r="F442" s="678"/>
      <c r="G442" s="678"/>
      <c r="H442" s="678"/>
      <c r="I442" s="678"/>
      <c r="J442" s="678"/>
      <c r="K442" s="678"/>
      <c r="L442" s="678"/>
      <c r="M442" s="678"/>
    </row>
    <row r="443" spans="1:13">
      <c r="A443" s="675"/>
      <c r="B443" s="675"/>
      <c r="C443" s="675"/>
      <c r="D443" s="675"/>
      <c r="E443" s="675"/>
      <c r="F443" s="678"/>
      <c r="G443" s="678"/>
      <c r="H443" s="678"/>
      <c r="I443" s="678"/>
      <c r="J443" s="678"/>
      <c r="K443" s="678"/>
      <c r="L443" s="678"/>
      <c r="M443" s="678"/>
    </row>
    <row r="444" spans="1:13">
      <c r="A444" s="675"/>
      <c r="B444" s="675"/>
      <c r="C444" s="675"/>
      <c r="D444" s="675"/>
      <c r="E444" s="675"/>
      <c r="F444" s="678"/>
      <c r="G444" s="678"/>
      <c r="H444" s="678"/>
      <c r="I444" s="678"/>
      <c r="J444" s="678"/>
      <c r="K444" s="678"/>
      <c r="L444" s="678"/>
      <c r="M444" s="678"/>
    </row>
    <row r="445" spans="1:13">
      <c r="A445" s="675"/>
      <c r="B445" s="675"/>
      <c r="C445" s="675"/>
      <c r="D445" s="675"/>
      <c r="E445" s="675"/>
      <c r="F445" s="678"/>
      <c r="G445" s="678"/>
      <c r="H445" s="678"/>
      <c r="I445" s="678"/>
      <c r="J445" s="678"/>
      <c r="K445" s="678"/>
      <c r="L445" s="678"/>
      <c r="M445" s="678"/>
    </row>
    <row r="446" spans="1:13">
      <c r="A446" s="675"/>
      <c r="B446" s="675"/>
      <c r="C446" s="675"/>
      <c r="D446" s="675"/>
      <c r="E446" s="675"/>
      <c r="F446" s="678"/>
      <c r="G446" s="678"/>
      <c r="H446" s="678"/>
      <c r="I446" s="678"/>
      <c r="J446" s="678"/>
      <c r="K446" s="678"/>
      <c r="L446" s="678"/>
      <c r="M446" s="678"/>
    </row>
    <row r="447" spans="1:13">
      <c r="A447" s="675"/>
      <c r="B447" s="675"/>
      <c r="C447" s="675"/>
      <c r="D447" s="675"/>
      <c r="E447" s="675"/>
      <c r="F447" s="678"/>
      <c r="G447" s="678"/>
      <c r="H447" s="678"/>
      <c r="I447" s="678"/>
      <c r="J447" s="678"/>
      <c r="K447" s="678"/>
      <c r="L447" s="678"/>
      <c r="M447" s="678"/>
    </row>
    <row r="448" spans="1:13">
      <c r="A448" s="675"/>
      <c r="B448" s="675"/>
      <c r="C448" s="675"/>
      <c r="D448" s="675"/>
      <c r="E448" s="675"/>
      <c r="F448" s="678"/>
      <c r="G448" s="678"/>
      <c r="H448" s="678"/>
      <c r="I448" s="678"/>
      <c r="J448" s="678"/>
      <c r="K448" s="678"/>
      <c r="L448" s="678"/>
      <c r="M448" s="678"/>
    </row>
    <row r="449" spans="1:13">
      <c r="A449" s="675"/>
      <c r="B449" s="675"/>
      <c r="C449" s="675"/>
      <c r="D449" s="675"/>
      <c r="E449" s="675"/>
      <c r="F449" s="678"/>
      <c r="G449" s="678"/>
      <c r="H449" s="678"/>
      <c r="I449" s="678"/>
      <c r="J449" s="678"/>
      <c r="K449" s="678"/>
      <c r="L449" s="678"/>
      <c r="M449" s="678"/>
    </row>
    <row r="450" spans="1:13">
      <c r="A450" s="675"/>
      <c r="B450" s="675"/>
      <c r="C450" s="675"/>
      <c r="D450" s="675"/>
      <c r="E450" s="675"/>
      <c r="F450" s="678"/>
      <c r="G450" s="678"/>
      <c r="H450" s="678"/>
      <c r="I450" s="678"/>
      <c r="J450" s="678"/>
      <c r="K450" s="678"/>
      <c r="L450" s="678"/>
      <c r="M450" s="678"/>
    </row>
    <row r="451" spans="1:13">
      <c r="A451" s="675"/>
      <c r="B451" s="675"/>
      <c r="C451" s="675"/>
      <c r="D451" s="675"/>
      <c r="E451" s="675"/>
      <c r="F451" s="678"/>
      <c r="G451" s="678"/>
      <c r="H451" s="678"/>
      <c r="I451" s="678"/>
      <c r="J451" s="678"/>
      <c r="K451" s="678"/>
      <c r="L451" s="678"/>
      <c r="M451" s="678"/>
    </row>
    <row r="452" spans="1:13">
      <c r="A452" s="675"/>
      <c r="B452" s="675"/>
      <c r="C452" s="675"/>
      <c r="D452" s="675"/>
      <c r="E452" s="675"/>
      <c r="F452" s="678"/>
      <c r="G452" s="678"/>
      <c r="H452" s="678"/>
      <c r="I452" s="678"/>
      <c r="J452" s="678"/>
      <c r="K452" s="678"/>
      <c r="L452" s="678"/>
      <c r="M452" s="678"/>
    </row>
    <row r="453" spans="1:13">
      <c r="A453" s="675"/>
      <c r="B453" s="675"/>
      <c r="C453" s="675"/>
      <c r="D453" s="675"/>
      <c r="E453" s="675"/>
      <c r="F453" s="678"/>
      <c r="G453" s="678"/>
      <c r="H453" s="678"/>
      <c r="I453" s="678"/>
      <c r="J453" s="678"/>
      <c r="K453" s="678"/>
      <c r="L453" s="678"/>
      <c r="M453" s="678"/>
    </row>
    <row r="454" spans="1:13">
      <c r="A454" s="675"/>
      <c r="B454" s="675"/>
      <c r="C454" s="675"/>
      <c r="D454" s="675"/>
      <c r="E454" s="675"/>
      <c r="F454" s="678"/>
      <c r="G454" s="678"/>
      <c r="H454" s="678"/>
      <c r="I454" s="678"/>
      <c r="J454" s="678"/>
      <c r="K454" s="678"/>
      <c r="L454" s="678"/>
      <c r="M454" s="678"/>
    </row>
    <row r="455" spans="1:13">
      <c r="A455" s="675"/>
      <c r="B455" s="675"/>
      <c r="C455" s="675"/>
      <c r="D455" s="675"/>
      <c r="E455" s="675"/>
      <c r="F455" s="678"/>
      <c r="G455" s="678"/>
      <c r="H455" s="678"/>
      <c r="I455" s="678"/>
      <c r="J455" s="678"/>
      <c r="K455" s="678"/>
      <c r="L455" s="678"/>
      <c r="M455" s="678"/>
    </row>
    <row r="456" spans="1:13">
      <c r="A456" s="675"/>
      <c r="B456" s="675"/>
      <c r="C456" s="675"/>
      <c r="D456" s="675"/>
      <c r="E456" s="675"/>
      <c r="F456" s="678"/>
      <c r="G456" s="678"/>
      <c r="H456" s="678"/>
      <c r="I456" s="678"/>
      <c r="J456" s="678"/>
      <c r="K456" s="678"/>
      <c r="L456" s="678"/>
      <c r="M456" s="678"/>
    </row>
    <row r="457" spans="1:13">
      <c r="A457" s="675"/>
      <c r="B457" s="675"/>
      <c r="C457" s="675"/>
      <c r="D457" s="675"/>
      <c r="E457" s="675"/>
      <c r="F457" s="678"/>
      <c r="G457" s="678"/>
      <c r="H457" s="678"/>
      <c r="I457" s="678"/>
      <c r="J457" s="678"/>
      <c r="K457" s="678"/>
      <c r="L457" s="678"/>
      <c r="M457" s="678"/>
    </row>
    <row r="458" spans="1:13">
      <c r="A458" s="675"/>
      <c r="B458" s="675"/>
      <c r="C458" s="675"/>
      <c r="D458" s="675"/>
      <c r="E458" s="675"/>
      <c r="F458" s="678"/>
      <c r="G458" s="678"/>
      <c r="H458" s="678"/>
      <c r="I458" s="678"/>
      <c r="J458" s="678"/>
      <c r="K458" s="678"/>
      <c r="L458" s="678"/>
      <c r="M458" s="678"/>
    </row>
    <row r="459" spans="1:13">
      <c r="A459" s="675"/>
      <c r="B459" s="675"/>
      <c r="C459" s="675"/>
      <c r="D459" s="675"/>
      <c r="E459" s="675"/>
      <c r="F459" s="678"/>
      <c r="G459" s="678"/>
      <c r="H459" s="678"/>
      <c r="I459" s="678"/>
      <c r="J459" s="678"/>
      <c r="K459" s="678"/>
      <c r="L459" s="678"/>
      <c r="M459" s="678"/>
    </row>
    <row r="460" spans="1:13">
      <c r="A460" s="675"/>
      <c r="B460" s="675"/>
      <c r="C460" s="675"/>
      <c r="D460" s="675"/>
      <c r="E460" s="675"/>
      <c r="F460" s="678"/>
      <c r="G460" s="678"/>
      <c r="H460" s="678"/>
      <c r="I460" s="678"/>
      <c r="J460" s="678"/>
      <c r="K460" s="678"/>
      <c r="L460" s="678"/>
      <c r="M460" s="678"/>
    </row>
    <row r="461" spans="1:13">
      <c r="A461" s="675"/>
      <c r="B461" s="675"/>
      <c r="C461" s="675"/>
      <c r="D461" s="675"/>
      <c r="E461" s="675"/>
      <c r="F461" s="678"/>
      <c r="G461" s="678"/>
      <c r="H461" s="678"/>
      <c r="I461" s="678"/>
      <c r="J461" s="678"/>
      <c r="K461" s="678"/>
      <c r="L461" s="678"/>
      <c r="M461" s="678"/>
    </row>
    <row r="462" spans="1:13">
      <c r="A462" s="675"/>
      <c r="B462" s="675"/>
      <c r="C462" s="675"/>
      <c r="D462" s="675"/>
      <c r="E462" s="675"/>
      <c r="F462" s="678"/>
      <c r="G462" s="678"/>
      <c r="H462" s="678"/>
      <c r="I462" s="678"/>
      <c r="J462" s="678"/>
      <c r="K462" s="678"/>
      <c r="L462" s="678"/>
      <c r="M462" s="678"/>
    </row>
    <row r="463" spans="1:13">
      <c r="A463" s="675"/>
      <c r="B463" s="675"/>
      <c r="C463" s="675"/>
      <c r="D463" s="675"/>
      <c r="E463" s="675"/>
      <c r="F463" s="678"/>
      <c r="G463" s="678"/>
      <c r="H463" s="678"/>
      <c r="I463" s="678"/>
      <c r="J463" s="678"/>
      <c r="K463" s="678"/>
      <c r="L463" s="678"/>
      <c r="M463" s="678"/>
    </row>
    <row r="464" spans="1:13">
      <c r="A464" s="675"/>
      <c r="B464" s="675"/>
      <c r="C464" s="675"/>
      <c r="D464" s="675"/>
      <c r="E464" s="675"/>
      <c r="F464" s="678"/>
      <c r="G464" s="678"/>
      <c r="H464" s="678"/>
      <c r="I464" s="678"/>
      <c r="J464" s="678"/>
      <c r="K464" s="678"/>
      <c r="L464" s="678"/>
      <c r="M464" s="678"/>
    </row>
    <row r="465" spans="1:13">
      <c r="A465" s="675"/>
      <c r="B465" s="675"/>
      <c r="C465" s="675"/>
      <c r="D465" s="675"/>
      <c r="E465" s="675"/>
      <c r="F465" s="678"/>
      <c r="G465" s="678"/>
      <c r="H465" s="678"/>
      <c r="I465" s="678"/>
      <c r="J465" s="678"/>
      <c r="K465" s="678"/>
      <c r="L465" s="678"/>
      <c r="M465" s="678"/>
    </row>
    <row r="466" spans="1:13">
      <c r="A466" s="675"/>
      <c r="B466" s="675"/>
      <c r="C466" s="675"/>
      <c r="D466" s="675"/>
      <c r="E466" s="675"/>
      <c r="F466" s="678"/>
      <c r="G466" s="678"/>
      <c r="H466" s="678"/>
      <c r="I466" s="678"/>
      <c r="J466" s="678"/>
      <c r="K466" s="678"/>
      <c r="L466" s="678"/>
      <c r="M466" s="678"/>
    </row>
    <row r="467" spans="1:13">
      <c r="A467" s="675"/>
      <c r="B467" s="675"/>
      <c r="C467" s="675"/>
      <c r="D467" s="675"/>
      <c r="E467" s="675"/>
      <c r="F467" s="678"/>
      <c r="G467" s="678"/>
      <c r="H467" s="678"/>
      <c r="I467" s="678"/>
      <c r="J467" s="678"/>
      <c r="K467" s="678"/>
      <c r="L467" s="678"/>
      <c r="M467" s="678"/>
    </row>
    <row r="468" spans="1:13">
      <c r="A468" s="675"/>
      <c r="B468" s="675"/>
      <c r="C468" s="675"/>
      <c r="D468" s="675"/>
      <c r="E468" s="675"/>
      <c r="F468" s="678"/>
      <c r="G468" s="678"/>
      <c r="H468" s="678"/>
      <c r="I468" s="678"/>
      <c r="J468" s="678"/>
      <c r="K468" s="678"/>
      <c r="L468" s="678"/>
      <c r="M468" s="678"/>
    </row>
    <row r="469" spans="1:13">
      <c r="A469" s="675"/>
      <c r="B469" s="675"/>
      <c r="C469" s="675"/>
      <c r="D469" s="675"/>
      <c r="E469" s="675"/>
      <c r="F469" s="678"/>
      <c r="G469" s="678"/>
      <c r="H469" s="678"/>
      <c r="I469" s="678"/>
      <c r="J469" s="678"/>
      <c r="K469" s="678"/>
      <c r="L469" s="678"/>
      <c r="M469" s="678"/>
    </row>
    <row r="470" spans="1:13">
      <c r="A470" s="675"/>
      <c r="B470" s="675"/>
      <c r="C470" s="675"/>
      <c r="D470" s="675"/>
      <c r="E470" s="675"/>
      <c r="F470" s="678"/>
      <c r="G470" s="678"/>
      <c r="H470" s="678"/>
      <c r="I470" s="678"/>
      <c r="J470" s="678"/>
      <c r="K470" s="678"/>
      <c r="L470" s="678"/>
      <c r="M470" s="678"/>
    </row>
    <row r="471" spans="1:13">
      <c r="A471" s="675"/>
      <c r="B471" s="675"/>
      <c r="C471" s="675"/>
      <c r="D471" s="675"/>
      <c r="E471" s="675"/>
      <c r="F471" s="678"/>
      <c r="G471" s="678"/>
      <c r="H471" s="678"/>
      <c r="I471" s="678"/>
      <c r="J471" s="678"/>
      <c r="K471" s="678"/>
      <c r="L471" s="678"/>
      <c r="M471" s="678"/>
    </row>
    <row r="472" spans="1:13">
      <c r="A472" s="675"/>
      <c r="B472" s="675"/>
      <c r="C472" s="675"/>
      <c r="D472" s="675"/>
      <c r="E472" s="675"/>
      <c r="F472" s="678"/>
      <c r="G472" s="678"/>
      <c r="H472" s="678"/>
      <c r="I472" s="678"/>
      <c r="J472" s="678"/>
      <c r="K472" s="678"/>
      <c r="L472" s="678"/>
      <c r="M472" s="678"/>
    </row>
    <row r="473" spans="1:13">
      <c r="A473" s="675"/>
      <c r="B473" s="675"/>
      <c r="C473" s="675"/>
      <c r="D473" s="675"/>
      <c r="E473" s="675"/>
      <c r="F473" s="678"/>
      <c r="G473" s="678"/>
      <c r="H473" s="678"/>
      <c r="I473" s="678"/>
      <c r="J473" s="678"/>
      <c r="K473" s="678"/>
      <c r="L473" s="678"/>
      <c r="M473" s="678"/>
    </row>
    <row r="474" spans="1:13">
      <c r="A474" s="675"/>
      <c r="B474" s="675"/>
      <c r="C474" s="675"/>
      <c r="D474" s="675"/>
      <c r="E474" s="675"/>
      <c r="F474" s="678"/>
      <c r="G474" s="678"/>
      <c r="H474" s="678"/>
      <c r="I474" s="678"/>
      <c r="J474" s="678"/>
      <c r="K474" s="678"/>
      <c r="L474" s="678"/>
      <c r="M474" s="678"/>
    </row>
    <row r="475" spans="1:13">
      <c r="A475" s="675"/>
      <c r="B475" s="675"/>
      <c r="C475" s="675"/>
      <c r="D475" s="675"/>
      <c r="E475" s="675"/>
      <c r="F475" s="678"/>
      <c r="G475" s="678"/>
      <c r="H475" s="678"/>
      <c r="I475" s="678"/>
      <c r="J475" s="678"/>
      <c r="K475" s="678"/>
      <c r="L475" s="678"/>
      <c r="M475" s="678"/>
    </row>
    <row r="476" spans="1:13">
      <c r="A476" s="675"/>
      <c r="B476" s="675"/>
      <c r="C476" s="675"/>
      <c r="D476" s="675"/>
      <c r="E476" s="675"/>
      <c r="F476" s="678"/>
      <c r="G476" s="678"/>
      <c r="H476" s="678"/>
      <c r="I476" s="678"/>
      <c r="J476" s="678"/>
      <c r="K476" s="678"/>
      <c r="L476" s="678"/>
      <c r="M476" s="678"/>
    </row>
    <row r="477" spans="1:13">
      <c r="A477" s="675"/>
      <c r="B477" s="675"/>
      <c r="C477" s="675"/>
      <c r="D477" s="675"/>
      <c r="E477" s="675"/>
      <c r="F477" s="678"/>
      <c r="G477" s="678"/>
      <c r="H477" s="678"/>
      <c r="I477" s="678"/>
      <c r="J477" s="678"/>
      <c r="K477" s="678"/>
      <c r="L477" s="678"/>
      <c r="M477" s="678"/>
    </row>
    <row r="478" spans="1:13">
      <c r="A478" s="675"/>
      <c r="B478" s="675"/>
      <c r="C478" s="675"/>
      <c r="D478" s="675"/>
      <c r="E478" s="675"/>
      <c r="F478" s="678"/>
      <c r="G478" s="678"/>
      <c r="H478" s="678"/>
      <c r="I478" s="678"/>
      <c r="J478" s="678"/>
      <c r="K478" s="678"/>
      <c r="L478" s="678"/>
      <c r="M478" s="678"/>
    </row>
    <row r="479" spans="1:13">
      <c r="A479" s="675"/>
      <c r="B479" s="675"/>
      <c r="C479" s="675"/>
      <c r="D479" s="675"/>
      <c r="E479" s="675"/>
      <c r="F479" s="678"/>
      <c r="G479" s="678"/>
      <c r="H479" s="678"/>
      <c r="I479" s="678"/>
      <c r="J479" s="678"/>
      <c r="K479" s="678"/>
      <c r="L479" s="678"/>
      <c r="M479" s="678"/>
    </row>
    <row r="480" spans="1:13">
      <c r="A480" s="675"/>
      <c r="B480" s="675"/>
      <c r="C480" s="675"/>
      <c r="D480" s="675"/>
      <c r="E480" s="675"/>
      <c r="F480" s="678"/>
      <c r="G480" s="678"/>
      <c r="H480" s="678"/>
      <c r="I480" s="678"/>
      <c r="J480" s="678"/>
      <c r="K480" s="678"/>
      <c r="L480" s="678"/>
      <c r="M480" s="678"/>
    </row>
    <row r="481" spans="1:13">
      <c r="A481" s="675"/>
      <c r="B481" s="675"/>
      <c r="C481" s="675"/>
      <c r="D481" s="675"/>
      <c r="E481" s="675"/>
      <c r="F481" s="678"/>
      <c r="G481" s="678"/>
      <c r="H481" s="678"/>
      <c r="I481" s="678"/>
      <c r="J481" s="678"/>
      <c r="K481" s="678"/>
      <c r="L481" s="678"/>
      <c r="M481" s="678"/>
    </row>
    <row r="482" spans="1:13">
      <c r="A482" s="675"/>
      <c r="B482" s="675"/>
      <c r="C482" s="675"/>
      <c r="D482" s="675"/>
      <c r="E482" s="675"/>
      <c r="F482" s="678"/>
      <c r="G482" s="678"/>
      <c r="H482" s="678"/>
      <c r="I482" s="678"/>
      <c r="J482" s="678"/>
      <c r="K482" s="678"/>
      <c r="L482" s="678"/>
      <c r="M482" s="678"/>
    </row>
    <row r="483" spans="1:13">
      <c r="A483" s="675"/>
      <c r="B483" s="675"/>
      <c r="C483" s="675"/>
      <c r="D483" s="675"/>
      <c r="E483" s="675"/>
      <c r="F483" s="678"/>
      <c r="G483" s="678"/>
      <c r="H483" s="678"/>
      <c r="I483" s="678"/>
      <c r="J483" s="678"/>
      <c r="K483" s="678"/>
      <c r="L483" s="678"/>
      <c r="M483" s="678"/>
    </row>
    <row r="484" spans="1:13">
      <c r="A484" s="675"/>
      <c r="B484" s="675"/>
      <c r="C484" s="675"/>
      <c r="D484" s="675"/>
      <c r="E484" s="675"/>
      <c r="F484" s="678"/>
      <c r="G484" s="678"/>
      <c r="H484" s="678"/>
      <c r="I484" s="678"/>
      <c r="J484" s="678"/>
      <c r="K484" s="678"/>
      <c r="L484" s="678"/>
      <c r="M484" s="678"/>
    </row>
    <row r="485" spans="1:13">
      <c r="A485" s="675"/>
      <c r="B485" s="675"/>
      <c r="C485" s="675"/>
      <c r="D485" s="675"/>
      <c r="E485" s="675"/>
      <c r="F485" s="678"/>
      <c r="G485" s="678"/>
      <c r="H485" s="678"/>
      <c r="I485" s="678"/>
      <c r="J485" s="678"/>
      <c r="K485" s="678"/>
      <c r="L485" s="678"/>
      <c r="M485" s="678"/>
    </row>
    <row r="486" spans="1:13">
      <c r="A486" s="675"/>
      <c r="B486" s="675"/>
      <c r="C486" s="675"/>
      <c r="D486" s="675"/>
      <c r="E486" s="675"/>
      <c r="F486" s="678"/>
      <c r="G486" s="678"/>
      <c r="H486" s="678"/>
      <c r="I486" s="678"/>
      <c r="J486" s="678"/>
      <c r="K486" s="678"/>
      <c r="L486" s="678"/>
      <c r="M486" s="678"/>
    </row>
    <row r="487" spans="1:13">
      <c r="A487" s="675"/>
      <c r="B487" s="675"/>
      <c r="C487" s="675"/>
      <c r="D487" s="675"/>
      <c r="E487" s="675"/>
      <c r="F487" s="678"/>
      <c r="G487" s="678"/>
      <c r="H487" s="678"/>
      <c r="I487" s="678"/>
      <c r="J487" s="678"/>
      <c r="K487" s="678"/>
      <c r="L487" s="678"/>
      <c r="M487" s="678"/>
    </row>
    <row r="488" spans="1:13">
      <c r="A488" s="675"/>
      <c r="B488" s="675"/>
      <c r="C488" s="675"/>
      <c r="D488" s="675"/>
      <c r="E488" s="675"/>
      <c r="F488" s="678"/>
      <c r="G488" s="678"/>
      <c r="H488" s="678"/>
      <c r="I488" s="678"/>
      <c r="J488" s="678"/>
      <c r="K488" s="678"/>
      <c r="L488" s="678"/>
      <c r="M488" s="678"/>
    </row>
    <row r="489" spans="1:13">
      <c r="A489" s="675"/>
      <c r="B489" s="675"/>
      <c r="C489" s="675"/>
      <c r="D489" s="675"/>
      <c r="E489" s="675"/>
      <c r="F489" s="678"/>
      <c r="G489" s="678"/>
      <c r="H489" s="678"/>
      <c r="I489" s="678"/>
      <c r="J489" s="678"/>
      <c r="K489" s="678"/>
      <c r="L489" s="678"/>
      <c r="M489" s="678"/>
    </row>
    <row r="490" spans="1:13">
      <c r="A490" s="675"/>
      <c r="B490" s="675"/>
      <c r="C490" s="675"/>
      <c r="D490" s="675"/>
      <c r="E490" s="675"/>
      <c r="F490" s="678"/>
      <c r="G490" s="678"/>
      <c r="H490" s="678"/>
      <c r="I490" s="678"/>
      <c r="J490" s="678"/>
      <c r="K490" s="678"/>
      <c r="L490" s="678"/>
      <c r="M490" s="678"/>
    </row>
    <row r="491" spans="1:13">
      <c r="A491" s="675"/>
      <c r="B491" s="675"/>
      <c r="C491" s="675"/>
      <c r="D491" s="675"/>
      <c r="E491" s="675"/>
      <c r="F491" s="678"/>
      <c r="G491" s="678"/>
      <c r="H491" s="678"/>
      <c r="I491" s="678"/>
      <c r="J491" s="678"/>
      <c r="K491" s="678"/>
      <c r="L491" s="678"/>
      <c r="M491" s="678"/>
    </row>
    <row r="492" spans="1:13">
      <c r="A492" s="675"/>
      <c r="B492" s="675"/>
      <c r="C492" s="675"/>
      <c r="D492" s="675"/>
      <c r="E492" s="675"/>
      <c r="F492" s="678"/>
      <c r="G492" s="678"/>
      <c r="H492" s="678"/>
      <c r="I492" s="678"/>
      <c r="J492" s="678"/>
      <c r="K492" s="678"/>
      <c r="L492" s="678"/>
      <c r="M492" s="678"/>
    </row>
    <row r="493" spans="1:13">
      <c r="A493" s="675"/>
      <c r="B493" s="675"/>
      <c r="C493" s="675"/>
      <c r="D493" s="675"/>
      <c r="E493" s="675"/>
      <c r="F493" s="678"/>
      <c r="G493" s="678"/>
      <c r="H493" s="678"/>
      <c r="I493" s="678"/>
      <c r="J493" s="678"/>
      <c r="K493" s="678"/>
      <c r="L493" s="678"/>
      <c r="M493" s="678"/>
    </row>
    <row r="494" spans="1:13">
      <c r="A494" s="675"/>
      <c r="B494" s="675"/>
      <c r="C494" s="675"/>
      <c r="D494" s="675"/>
      <c r="E494" s="675"/>
      <c r="F494" s="678"/>
      <c r="G494" s="678"/>
      <c r="H494" s="678"/>
      <c r="I494" s="678"/>
      <c r="J494" s="678"/>
      <c r="K494" s="678"/>
      <c r="L494" s="678"/>
      <c r="M494" s="678"/>
    </row>
    <row r="495" spans="1:13">
      <c r="A495" s="675"/>
      <c r="B495" s="675"/>
      <c r="C495" s="675"/>
      <c r="D495" s="675"/>
      <c r="E495" s="675"/>
      <c r="F495" s="678"/>
      <c r="G495" s="678"/>
      <c r="H495" s="678"/>
      <c r="I495" s="678"/>
      <c r="J495" s="678"/>
      <c r="K495" s="678"/>
      <c r="L495" s="678"/>
      <c r="M495" s="678"/>
    </row>
    <row r="496" spans="1:13">
      <c r="A496" s="675"/>
      <c r="B496" s="675"/>
      <c r="C496" s="675"/>
      <c r="D496" s="675"/>
      <c r="E496" s="675"/>
      <c r="F496" s="678"/>
      <c r="G496" s="678"/>
      <c r="H496" s="678"/>
      <c r="I496" s="678"/>
      <c r="J496" s="678"/>
      <c r="K496" s="678"/>
      <c r="L496" s="678"/>
      <c r="M496" s="678"/>
    </row>
    <row r="497" spans="1:13">
      <c r="A497" s="675"/>
      <c r="B497" s="675"/>
      <c r="C497" s="675"/>
      <c r="D497" s="675"/>
      <c r="E497" s="675"/>
      <c r="F497" s="678"/>
      <c r="G497" s="678"/>
      <c r="H497" s="678"/>
      <c r="I497" s="678"/>
      <c r="J497" s="678"/>
      <c r="K497" s="678"/>
      <c r="L497" s="678"/>
      <c r="M497" s="678"/>
    </row>
    <row r="498" spans="1:13">
      <c r="A498" s="675"/>
      <c r="B498" s="675"/>
      <c r="C498" s="675"/>
      <c r="D498" s="675"/>
      <c r="E498" s="675"/>
      <c r="F498" s="678"/>
      <c r="G498" s="678"/>
      <c r="H498" s="678"/>
      <c r="I498" s="678"/>
      <c r="J498" s="678"/>
      <c r="K498" s="678"/>
      <c r="L498" s="678"/>
      <c r="M498" s="678"/>
    </row>
    <row r="499" spans="1:13">
      <c r="A499" s="675"/>
      <c r="B499" s="675"/>
      <c r="C499" s="675"/>
      <c r="D499" s="675"/>
      <c r="E499" s="675"/>
      <c r="F499" s="675"/>
      <c r="G499" s="675"/>
      <c r="H499" s="675"/>
      <c r="I499" s="675"/>
      <c r="J499" s="675"/>
      <c r="K499" s="675"/>
      <c r="L499" s="675"/>
      <c r="M499" s="675"/>
    </row>
    <row r="500" spans="1:13">
      <c r="A500" s="675"/>
      <c r="B500" s="675"/>
      <c r="C500" s="675"/>
      <c r="D500" s="675"/>
      <c r="E500" s="675"/>
      <c r="F500" s="675"/>
      <c r="G500" s="675"/>
      <c r="H500" s="675"/>
      <c r="I500" s="675"/>
      <c r="J500" s="675"/>
      <c r="K500" s="675"/>
      <c r="L500" s="675"/>
      <c r="M500" s="675"/>
    </row>
    <row r="501" spans="1:13">
      <c r="A501" s="675"/>
      <c r="B501" s="675"/>
      <c r="C501" s="675"/>
      <c r="D501" s="675"/>
      <c r="E501" s="675"/>
      <c r="F501" s="675"/>
      <c r="G501" s="675"/>
      <c r="H501" s="675"/>
      <c r="I501" s="675"/>
      <c r="J501" s="675"/>
      <c r="K501" s="675"/>
      <c r="L501" s="675"/>
      <c r="M501" s="675"/>
    </row>
    <row r="502" spans="1:13">
      <c r="A502" s="675"/>
      <c r="B502" s="675"/>
      <c r="C502" s="675"/>
      <c r="D502" s="675"/>
      <c r="E502" s="675"/>
      <c r="F502" s="675"/>
      <c r="G502" s="675"/>
      <c r="H502" s="675"/>
      <c r="I502" s="675"/>
      <c r="J502" s="675"/>
      <c r="K502" s="675"/>
      <c r="L502" s="675"/>
      <c r="M502" s="675"/>
    </row>
    <row r="503" spans="1:13">
      <c r="A503" s="675"/>
      <c r="B503" s="675"/>
      <c r="C503" s="675"/>
      <c r="D503" s="675"/>
      <c r="E503" s="675"/>
      <c r="F503" s="675"/>
      <c r="G503" s="675"/>
      <c r="H503" s="675"/>
      <c r="I503" s="675"/>
      <c r="J503" s="675"/>
      <c r="K503" s="675"/>
      <c r="L503" s="675"/>
      <c r="M503" s="675"/>
    </row>
    <row r="504" spans="1:13">
      <c r="A504" s="675"/>
      <c r="B504" s="675"/>
      <c r="C504" s="675"/>
      <c r="D504" s="675"/>
      <c r="E504" s="675"/>
      <c r="F504" s="675"/>
      <c r="G504" s="675"/>
      <c r="H504" s="675"/>
      <c r="I504" s="675"/>
      <c r="J504" s="675"/>
      <c r="K504" s="675"/>
      <c r="L504" s="675"/>
      <c r="M504" s="675"/>
    </row>
    <row r="505" spans="1:13">
      <c r="A505" s="675"/>
      <c r="B505" s="675"/>
      <c r="C505" s="675"/>
      <c r="D505" s="675"/>
      <c r="E505" s="675"/>
      <c r="F505" s="675"/>
      <c r="G505" s="675"/>
      <c r="H505" s="675"/>
      <c r="I505" s="675"/>
      <c r="J505" s="675"/>
      <c r="K505" s="675"/>
      <c r="L505" s="675"/>
      <c r="M505" s="675"/>
    </row>
    <row r="506" spans="1:13">
      <c r="A506" s="675"/>
      <c r="B506" s="675"/>
      <c r="C506" s="675"/>
      <c r="D506" s="675"/>
      <c r="E506" s="675"/>
      <c r="F506" s="675"/>
      <c r="G506" s="675"/>
      <c r="H506" s="675"/>
      <c r="I506" s="675"/>
      <c r="J506" s="675"/>
      <c r="K506" s="675"/>
      <c r="L506" s="675"/>
      <c r="M506" s="675"/>
    </row>
    <row r="507" spans="1:13">
      <c r="A507" s="675"/>
      <c r="B507" s="675"/>
      <c r="C507" s="675"/>
      <c r="D507" s="675"/>
      <c r="E507" s="675"/>
      <c r="F507" s="675"/>
      <c r="G507" s="675"/>
      <c r="H507" s="675"/>
      <c r="I507" s="675"/>
      <c r="J507" s="675"/>
      <c r="K507" s="675"/>
      <c r="L507" s="675"/>
      <c r="M507" s="675"/>
    </row>
    <row r="508" spans="1:13">
      <c r="A508" s="675"/>
      <c r="B508" s="675"/>
      <c r="C508" s="675"/>
      <c r="D508" s="675"/>
      <c r="E508" s="675"/>
      <c r="F508" s="675"/>
      <c r="G508" s="675"/>
      <c r="H508" s="675"/>
      <c r="I508" s="675"/>
      <c r="J508" s="675"/>
      <c r="K508" s="675"/>
      <c r="L508" s="675"/>
      <c r="M508" s="675"/>
    </row>
    <row r="509" spans="1:13">
      <c r="A509" s="675"/>
      <c r="B509" s="675"/>
      <c r="C509" s="675"/>
      <c r="D509" s="675"/>
      <c r="E509" s="675"/>
      <c r="F509" s="675"/>
      <c r="G509" s="675"/>
      <c r="H509" s="675"/>
      <c r="I509" s="675"/>
      <c r="J509" s="675"/>
      <c r="K509" s="675"/>
      <c r="L509" s="675"/>
      <c r="M509" s="675"/>
    </row>
    <row r="510" spans="1:13">
      <c r="A510" s="675"/>
      <c r="B510" s="675"/>
      <c r="C510" s="675"/>
      <c r="D510" s="675"/>
      <c r="E510" s="675"/>
      <c r="F510" s="675"/>
      <c r="G510" s="675"/>
      <c r="H510" s="675"/>
      <c r="I510" s="675"/>
      <c r="J510" s="675"/>
      <c r="K510" s="675"/>
      <c r="L510" s="675"/>
      <c r="M510" s="675"/>
    </row>
    <row r="511" spans="1:13">
      <c r="A511" s="675"/>
      <c r="B511" s="675"/>
      <c r="C511" s="675"/>
      <c r="D511" s="675"/>
      <c r="E511" s="675"/>
      <c r="F511" s="675"/>
      <c r="G511" s="675"/>
      <c r="H511" s="675"/>
      <c r="I511" s="675"/>
      <c r="J511" s="675"/>
      <c r="K511" s="675"/>
      <c r="L511" s="675"/>
      <c r="M511" s="675"/>
    </row>
    <row r="512" spans="1:13">
      <c r="A512" s="675"/>
      <c r="B512" s="675"/>
      <c r="C512" s="675"/>
      <c r="D512" s="675"/>
      <c r="E512" s="675"/>
      <c r="F512" s="675"/>
      <c r="G512" s="675"/>
      <c r="H512" s="675"/>
      <c r="I512" s="675"/>
      <c r="J512" s="675"/>
      <c r="K512" s="675"/>
      <c r="L512" s="675"/>
      <c r="M512" s="675"/>
    </row>
    <row r="513" spans="1:13">
      <c r="A513" s="675"/>
      <c r="B513" s="675"/>
      <c r="C513" s="675"/>
      <c r="D513" s="675"/>
      <c r="E513" s="675"/>
      <c r="F513" s="675"/>
      <c r="G513" s="675"/>
      <c r="H513" s="675"/>
      <c r="I513" s="675"/>
      <c r="J513" s="675"/>
      <c r="K513" s="675"/>
      <c r="L513" s="675"/>
      <c r="M513" s="675"/>
    </row>
    <row r="514" spans="1:13">
      <c r="A514" s="675"/>
      <c r="B514" s="675"/>
      <c r="C514" s="675"/>
      <c r="D514" s="675"/>
      <c r="E514" s="675"/>
      <c r="F514" s="675"/>
      <c r="G514" s="675"/>
      <c r="H514" s="675"/>
      <c r="I514" s="675"/>
      <c r="J514" s="675"/>
      <c r="K514" s="675"/>
      <c r="L514" s="675"/>
      <c r="M514" s="675"/>
    </row>
    <row r="515" spans="1:13">
      <c r="A515" s="675"/>
      <c r="B515" s="675"/>
      <c r="C515" s="675"/>
      <c r="D515" s="675"/>
      <c r="E515" s="675"/>
      <c r="F515" s="675"/>
      <c r="G515" s="675"/>
      <c r="H515" s="675"/>
      <c r="I515" s="675"/>
      <c r="J515" s="675"/>
      <c r="K515" s="675"/>
      <c r="L515" s="675"/>
      <c r="M515" s="675"/>
    </row>
    <row r="516" spans="1:13">
      <c r="A516" s="675"/>
      <c r="B516" s="675"/>
      <c r="C516" s="675"/>
      <c r="D516" s="675"/>
      <c r="E516" s="675"/>
      <c r="F516" s="675"/>
      <c r="G516" s="675"/>
      <c r="H516" s="675"/>
      <c r="I516" s="675"/>
      <c r="J516" s="675"/>
      <c r="K516" s="675"/>
      <c r="L516" s="675"/>
      <c r="M516" s="675"/>
    </row>
    <row r="517" spans="1:13">
      <c r="A517" s="675"/>
      <c r="B517" s="675"/>
      <c r="C517" s="675"/>
      <c r="D517" s="675"/>
      <c r="E517" s="675"/>
      <c r="F517" s="675"/>
      <c r="G517" s="675"/>
      <c r="H517" s="675"/>
      <c r="I517" s="675"/>
      <c r="J517" s="675"/>
      <c r="K517" s="675"/>
      <c r="L517" s="675"/>
      <c r="M517" s="675"/>
    </row>
    <row r="518" spans="1:13">
      <c r="A518" s="675"/>
      <c r="B518" s="675"/>
      <c r="C518" s="675"/>
      <c r="D518" s="675"/>
      <c r="E518" s="675"/>
      <c r="F518" s="675"/>
      <c r="G518" s="675"/>
      <c r="H518" s="675"/>
      <c r="I518" s="675"/>
      <c r="J518" s="675"/>
      <c r="K518" s="675"/>
      <c r="L518" s="675"/>
      <c r="M518" s="675"/>
    </row>
    <row r="519" spans="1:13">
      <c r="A519" s="675"/>
      <c r="B519" s="675"/>
      <c r="C519" s="675"/>
      <c r="D519" s="675"/>
      <c r="E519" s="675"/>
      <c r="F519" s="675"/>
      <c r="G519" s="675"/>
      <c r="H519" s="675"/>
      <c r="I519" s="675"/>
      <c r="J519" s="675"/>
      <c r="K519" s="675"/>
      <c r="L519" s="675"/>
      <c r="M519" s="675"/>
    </row>
    <row r="520" spans="1:13">
      <c r="A520" s="675"/>
      <c r="B520" s="675"/>
      <c r="C520" s="675"/>
      <c r="D520" s="675"/>
      <c r="E520" s="675"/>
      <c r="F520" s="675"/>
      <c r="G520" s="675"/>
      <c r="H520" s="675"/>
      <c r="I520" s="675"/>
      <c r="J520" s="675"/>
      <c r="K520" s="675"/>
      <c r="L520" s="675"/>
      <c r="M520" s="675"/>
    </row>
    <row r="521" spans="1:13">
      <c r="A521" s="675"/>
      <c r="B521" s="675"/>
      <c r="C521" s="675"/>
      <c r="D521" s="675"/>
      <c r="E521" s="675"/>
      <c r="F521" s="675"/>
      <c r="G521" s="675"/>
      <c r="H521" s="675"/>
      <c r="I521" s="675"/>
      <c r="J521" s="675"/>
      <c r="K521" s="675"/>
      <c r="L521" s="675"/>
      <c r="M521" s="675"/>
    </row>
    <row r="522" spans="1:13">
      <c r="A522" s="675"/>
      <c r="B522" s="675"/>
      <c r="C522" s="675"/>
      <c r="D522" s="675"/>
      <c r="E522" s="675"/>
      <c r="F522" s="675"/>
      <c r="G522" s="675"/>
      <c r="H522" s="675"/>
      <c r="I522" s="675"/>
      <c r="J522" s="675"/>
      <c r="K522" s="675"/>
      <c r="L522" s="675"/>
      <c r="M522" s="675"/>
    </row>
    <row r="523" spans="1:13">
      <c r="A523" s="675"/>
      <c r="B523" s="675"/>
      <c r="C523" s="675"/>
      <c r="D523" s="675"/>
      <c r="E523" s="675"/>
      <c r="F523" s="675"/>
      <c r="G523" s="675"/>
      <c r="H523" s="675"/>
      <c r="I523" s="675"/>
      <c r="J523" s="675"/>
      <c r="K523" s="675"/>
      <c r="L523" s="675"/>
      <c r="M523" s="675"/>
    </row>
    <row r="524" spans="1:13">
      <c r="A524" s="675"/>
      <c r="B524" s="675"/>
      <c r="C524" s="675"/>
      <c r="D524" s="675"/>
      <c r="E524" s="675"/>
      <c r="F524" s="675"/>
      <c r="G524" s="675"/>
      <c r="H524" s="675"/>
      <c r="I524" s="675"/>
      <c r="J524" s="675"/>
      <c r="K524" s="675"/>
      <c r="L524" s="675"/>
      <c r="M524" s="675"/>
    </row>
  </sheetData>
  <customSheetViews>
    <customSheetView guid="{99060784-000A-402A-8F31-76603169E81F}" showPageBreaks="1" showGridLines="0" printArea="1" view="pageBreakPreview" topLeftCell="B220">
      <selection activeCell="L228" sqref="L228"/>
      <rowBreaks count="6" manualBreakCount="6">
        <brk id="51" max="13" man="1"/>
        <brk id="118" max="13" man="1"/>
        <brk id="180" max="13" man="1"/>
        <brk id="251" max="13" man="1"/>
        <brk id="328" max="13" man="1"/>
        <brk id="395" max="13" man="1"/>
      </rowBreaks>
      <pageMargins left="0.25" right="0.25" top="0.75" bottom="0.75" header="0.3" footer="0.3"/>
      <pageSetup scale="67" fitToHeight="0" orientation="portrait" horizontalDpi="1200" verticalDpi="1200" r:id="rId1"/>
      <headerFooter alignWithMargins="0">
        <oddFooter>Page &amp;P of &amp;N</oddFooter>
      </headerFooter>
    </customSheetView>
  </customSheetViews>
  <mergeCells count="304">
    <mergeCell ref="B165:K165"/>
    <mergeCell ref="I253:J253"/>
    <mergeCell ref="K253:L253"/>
    <mergeCell ref="E255:F255"/>
    <mergeCell ref="G255:H255"/>
    <mergeCell ref="I255:J255"/>
    <mergeCell ref="K255:L255"/>
    <mergeCell ref="H248:I249"/>
    <mergeCell ref="G251:L251"/>
    <mergeCell ref="D202:F202"/>
    <mergeCell ref="D203:F203"/>
    <mergeCell ref="A207:L207"/>
    <mergeCell ref="D216:F216"/>
    <mergeCell ref="D226:F226"/>
    <mergeCell ref="D220:F220"/>
    <mergeCell ref="D221:F221"/>
    <mergeCell ref="D222:F222"/>
    <mergeCell ref="D223:F223"/>
    <mergeCell ref="D224:F224"/>
    <mergeCell ref="D225:F225"/>
    <mergeCell ref="D217:F217"/>
    <mergeCell ref="D218:F218"/>
    <mergeCell ref="D219:F219"/>
    <mergeCell ref="E253:F253"/>
    <mergeCell ref="G307:H307"/>
    <mergeCell ref="G308:H308"/>
    <mergeCell ref="I308:J308"/>
    <mergeCell ref="K308:L308"/>
    <mergeCell ref="K293:L293"/>
    <mergeCell ref="G295:H295"/>
    <mergeCell ref="B168:K168"/>
    <mergeCell ref="F171:H171"/>
    <mergeCell ref="A193:L193"/>
    <mergeCell ref="D196:F196"/>
    <mergeCell ref="E290:F290"/>
    <mergeCell ref="G290:H290"/>
    <mergeCell ref="I290:J290"/>
    <mergeCell ref="K290:L290"/>
    <mergeCell ref="E306:F306"/>
    <mergeCell ref="G306:H306"/>
    <mergeCell ref="I306:J306"/>
    <mergeCell ref="K306:L306"/>
    <mergeCell ref="E293:F293"/>
    <mergeCell ref="G293:H293"/>
    <mergeCell ref="I293:J293"/>
    <mergeCell ref="E258:F258"/>
    <mergeCell ref="E272:F272"/>
    <mergeCell ref="G272:H272"/>
    <mergeCell ref="G253:H253"/>
    <mergeCell ref="G252:H252"/>
    <mergeCell ref="I252:J252"/>
    <mergeCell ref="K252:L252"/>
    <mergeCell ref="E269:F269"/>
    <mergeCell ref="G269:H269"/>
    <mergeCell ref="I269:J269"/>
    <mergeCell ref="K269:L269"/>
    <mergeCell ref="E270:F270"/>
    <mergeCell ref="G270:H270"/>
    <mergeCell ref="I270:J270"/>
    <mergeCell ref="K270:L270"/>
    <mergeCell ref="E256:F256"/>
    <mergeCell ref="G256:H256"/>
    <mergeCell ref="I256:J256"/>
    <mergeCell ref="K256:L256"/>
    <mergeCell ref="E257:F257"/>
    <mergeCell ref="G257:H257"/>
    <mergeCell ref="I257:J257"/>
    <mergeCell ref="K257:L257"/>
    <mergeCell ref="E260:F260"/>
    <mergeCell ref="G260:H260"/>
    <mergeCell ref="I260:J260"/>
    <mergeCell ref="K260:L260"/>
    <mergeCell ref="E261:F261"/>
    <mergeCell ref="G261:H261"/>
    <mergeCell ref="I261:J261"/>
    <mergeCell ref="K261:L261"/>
    <mergeCell ref="I267:J267"/>
    <mergeCell ref="E262:F262"/>
    <mergeCell ref="G262:H262"/>
    <mergeCell ref="G271:H271"/>
    <mergeCell ref="I271:J271"/>
    <mergeCell ref="K271:L271"/>
    <mergeCell ref="I262:J262"/>
    <mergeCell ref="K262:L262"/>
    <mergeCell ref="E265:F265"/>
    <mergeCell ref="I265:J265"/>
    <mergeCell ref="K265:L265"/>
    <mergeCell ref="E263:F263"/>
    <mergeCell ref="G265:H265"/>
    <mergeCell ref="G267:H267"/>
    <mergeCell ref="K267:L267"/>
    <mergeCell ref="I279:J279"/>
    <mergeCell ref="E279:F279"/>
    <mergeCell ref="K275:L275"/>
    <mergeCell ref="E277:F277"/>
    <mergeCell ref="E278:F278"/>
    <mergeCell ref="G278:H278"/>
    <mergeCell ref="I278:J278"/>
    <mergeCell ref="K278:L278"/>
    <mergeCell ref="G276:H276"/>
    <mergeCell ref="I276:J276"/>
    <mergeCell ref="K276:L276"/>
    <mergeCell ref="G277:H277"/>
    <mergeCell ref="I277:J277"/>
    <mergeCell ref="K277:L277"/>
    <mergeCell ref="E282:F282"/>
    <mergeCell ref="G282:H282"/>
    <mergeCell ref="I282:J282"/>
    <mergeCell ref="K282:L282"/>
    <mergeCell ref="E286:F286"/>
    <mergeCell ref="I272:J272"/>
    <mergeCell ref="K272:L272"/>
    <mergeCell ref="E274:F274"/>
    <mergeCell ref="G274:H274"/>
    <mergeCell ref="I274:J274"/>
    <mergeCell ref="K274:L274"/>
    <mergeCell ref="E281:F281"/>
    <mergeCell ref="G281:H281"/>
    <mergeCell ref="I281:J281"/>
    <mergeCell ref="K281:L281"/>
    <mergeCell ref="K279:L279"/>
    <mergeCell ref="G275:H275"/>
    <mergeCell ref="I275:J275"/>
    <mergeCell ref="E280:F280"/>
    <mergeCell ref="E275:F275"/>
    <mergeCell ref="G280:H280"/>
    <mergeCell ref="I280:J280"/>
    <mergeCell ref="K280:L280"/>
    <mergeCell ref="G279:H279"/>
    <mergeCell ref="G298:H298"/>
    <mergeCell ref="I298:J298"/>
    <mergeCell ref="K298:L298"/>
    <mergeCell ref="E294:F294"/>
    <mergeCell ref="G294:H294"/>
    <mergeCell ref="I294:J294"/>
    <mergeCell ref="K294:L294"/>
    <mergeCell ref="G263:H263"/>
    <mergeCell ref="I263:J263"/>
    <mergeCell ref="K263:L263"/>
    <mergeCell ref="E264:F264"/>
    <mergeCell ref="G264:H264"/>
    <mergeCell ref="I264:J264"/>
    <mergeCell ref="K264:L264"/>
    <mergeCell ref="E276:F276"/>
    <mergeCell ref="E292:F292"/>
    <mergeCell ref="G292:H292"/>
    <mergeCell ref="I292:J292"/>
    <mergeCell ref="K292:L292"/>
    <mergeCell ref="E266:F266"/>
    <mergeCell ref="G266:H266"/>
    <mergeCell ref="I266:J266"/>
    <mergeCell ref="K266:L266"/>
    <mergeCell ref="E291:F291"/>
    <mergeCell ref="G291:H291"/>
    <mergeCell ref="I291:J291"/>
    <mergeCell ref="K291:L291"/>
    <mergeCell ref="E297:F297"/>
    <mergeCell ref="G297:H297"/>
    <mergeCell ref="I297:J297"/>
    <mergeCell ref="K297:L297"/>
    <mergeCell ref="E295:F295"/>
    <mergeCell ref="I295:J295"/>
    <mergeCell ref="K295:L295"/>
    <mergeCell ref="G289:H289"/>
    <mergeCell ref="I289:J289"/>
    <mergeCell ref="E284:F284"/>
    <mergeCell ref="G284:H284"/>
    <mergeCell ref="I284:J284"/>
    <mergeCell ref="K284:L284"/>
    <mergeCell ref="E283:F283"/>
    <mergeCell ref="G283:H283"/>
    <mergeCell ref="I283:J283"/>
    <mergeCell ref="K283:L283"/>
    <mergeCell ref="G286:H286"/>
    <mergeCell ref="K286:L286"/>
    <mergeCell ref="K289:L289"/>
    <mergeCell ref="E288:F288"/>
    <mergeCell ref="G288:H288"/>
    <mergeCell ref="I288:J288"/>
    <mergeCell ref="K288:L288"/>
    <mergeCell ref="E285:F285"/>
    <mergeCell ref="G285:H285"/>
    <mergeCell ref="I285:J285"/>
    <mergeCell ref="K285:L285"/>
    <mergeCell ref="I299:J299"/>
    <mergeCell ref="K299:L299"/>
    <mergeCell ref="E300:F300"/>
    <mergeCell ref="G300:H300"/>
    <mergeCell ref="I300:J300"/>
    <mergeCell ref="K300:L300"/>
    <mergeCell ref="G314:H314"/>
    <mergeCell ref="I314:J314"/>
    <mergeCell ref="K314:L314"/>
    <mergeCell ref="E313:F313"/>
    <mergeCell ref="E311:F311"/>
    <mergeCell ref="G311:H311"/>
    <mergeCell ref="I311:J311"/>
    <mergeCell ref="K311:L311"/>
    <mergeCell ref="E312:F312"/>
    <mergeCell ref="G312:H312"/>
    <mergeCell ref="I312:J312"/>
    <mergeCell ref="K312:L312"/>
    <mergeCell ref="G304:H304"/>
    <mergeCell ref="I304:J304"/>
    <mergeCell ref="K304:L304"/>
    <mergeCell ref="E309:F309"/>
    <mergeCell ref="E303:F303"/>
    <mergeCell ref="E307:F307"/>
    <mergeCell ref="A380:C380"/>
    <mergeCell ref="A369:C369"/>
    <mergeCell ref="A360:C360"/>
    <mergeCell ref="A329:C329"/>
    <mergeCell ref="A333:C333"/>
    <mergeCell ref="A332:C332"/>
    <mergeCell ref="A328:C328"/>
    <mergeCell ref="A331:C331"/>
    <mergeCell ref="E267:F267"/>
    <mergeCell ref="E301:F301"/>
    <mergeCell ref="E289:F289"/>
    <mergeCell ref="E271:F271"/>
    <mergeCell ref="A324:C324"/>
    <mergeCell ref="A323:C323"/>
    <mergeCell ref="A334:C334"/>
    <mergeCell ref="A327:C327"/>
    <mergeCell ref="A330:C330"/>
    <mergeCell ref="A379:C379"/>
    <mergeCell ref="A373:C373"/>
    <mergeCell ref="A374:C374"/>
    <mergeCell ref="A375:C375"/>
    <mergeCell ref="A348:C348"/>
    <mergeCell ref="A355:C355"/>
    <mergeCell ref="A350:C350"/>
    <mergeCell ref="A376:C376"/>
    <mergeCell ref="A1:N1"/>
    <mergeCell ref="A2:N2"/>
    <mergeCell ref="A3:N3"/>
    <mergeCell ref="A41:N41"/>
    <mergeCell ref="A241:N241"/>
    <mergeCell ref="C239:L239"/>
    <mergeCell ref="C236:L236"/>
    <mergeCell ref="G46:I46"/>
    <mergeCell ref="E75:G75"/>
    <mergeCell ref="G43:H43"/>
    <mergeCell ref="G44:H44"/>
    <mergeCell ref="D197:F197"/>
    <mergeCell ref="D198:F198"/>
    <mergeCell ref="D199:F199"/>
    <mergeCell ref="D200:F200"/>
    <mergeCell ref="D201:F201"/>
    <mergeCell ref="G301:H301"/>
    <mergeCell ref="I301:J301"/>
    <mergeCell ref="I307:J307"/>
    <mergeCell ref="K307:L307"/>
    <mergeCell ref="E308:F308"/>
    <mergeCell ref="E298:F298"/>
    <mergeCell ref="A322:C322"/>
    <mergeCell ref="I50:K50"/>
    <mergeCell ref="A166:H166"/>
    <mergeCell ref="C388:L388"/>
    <mergeCell ref="C392:L392"/>
    <mergeCell ref="G258:H258"/>
    <mergeCell ref="I286:J286"/>
    <mergeCell ref="A361:C361"/>
    <mergeCell ref="A365:C365"/>
    <mergeCell ref="A366:C366"/>
    <mergeCell ref="A368:C368"/>
    <mergeCell ref="A378:C378"/>
    <mergeCell ref="A339:C339"/>
    <mergeCell ref="A318:N318"/>
    <mergeCell ref="A385:N385"/>
    <mergeCell ref="A349:C349"/>
    <mergeCell ref="A347:C347"/>
    <mergeCell ref="A341:C341"/>
    <mergeCell ref="A346:C346"/>
    <mergeCell ref="A344:C344"/>
    <mergeCell ref="A357:C357"/>
    <mergeCell ref="A358:C358"/>
    <mergeCell ref="A367:C367"/>
    <mergeCell ref="A359:C359"/>
    <mergeCell ref="A338:C338"/>
    <mergeCell ref="A345:C345"/>
    <mergeCell ref="A353:C353"/>
    <mergeCell ref="A362:C362"/>
    <mergeCell ref="A364:C364"/>
    <mergeCell ref="A356:C356"/>
    <mergeCell ref="A351:C351"/>
    <mergeCell ref="A352:C352"/>
    <mergeCell ref="I52:K52"/>
    <mergeCell ref="I51:K51"/>
    <mergeCell ref="I53:K53"/>
    <mergeCell ref="I54:K54"/>
    <mergeCell ref="I55:K55"/>
    <mergeCell ref="A337:C337"/>
    <mergeCell ref="A336:C336"/>
    <mergeCell ref="E314:F314"/>
    <mergeCell ref="E304:F304"/>
    <mergeCell ref="D319:L319"/>
    <mergeCell ref="K301:L301"/>
    <mergeCell ref="E302:F302"/>
    <mergeCell ref="G302:H302"/>
    <mergeCell ref="I302:J302"/>
    <mergeCell ref="K302:L302"/>
    <mergeCell ref="E299:F299"/>
    <mergeCell ref="G299:H299"/>
  </mergeCells>
  <dataValidations count="4">
    <dataValidation operator="greaterThanOrEqual" allowBlank="1" showInputMessage="1" showErrorMessage="1" sqref="F340 H197:H203 D10:D29 H217:I226 F10:G29"/>
    <dataValidation type="textLength" operator="lessThan" allowBlank="1" showInputMessage="1" showErrorMessage="1" sqref="J198:K199 D217:F226 C376:C379 D197:F203">
      <formula1>50</formula1>
    </dataValidation>
    <dataValidation type="decimal" allowBlank="1" showInputMessage="1" showErrorMessage="1" sqref="F37:F38">
      <formula1>0</formula1>
      <formula2>1</formula2>
    </dataValidation>
    <dataValidation type="whole" operator="greaterThanOrEqual" allowBlank="1" showInputMessage="1" showErrorMessage="1" sqref="F33 E10:E29 E297:L304 J197:K197 I232 G340:L340 E340 G217:G226 E255:L258 B10:C29 E288:L295 E311:L313 E274:L286 E306:L309 G197:G203 H10:J29 J217:K226 G145:G147 J200:K203 E260:L267 E334:N339 E341:N379 G54 G59:G61 G65:G70 G79:G93 G99:G105 G110:G126 G131:G140 E269:L272 H175:I180">
      <formula1>0</formula1>
    </dataValidation>
  </dataValidations>
  <pageMargins left="0.25" right="0.25" top="0.75" bottom="0.75" header="0.3" footer="0.3"/>
  <pageSetup scale="67" fitToHeight="0" orientation="portrait" horizontalDpi="1200" verticalDpi="1200" r:id="rId2"/>
  <headerFooter alignWithMargins="0">
    <oddFooter>Page &amp;P of &amp;N</oddFooter>
  </headerFooter>
  <rowBreaks count="6" manualBreakCount="6">
    <brk id="40" max="13" man="1"/>
    <brk id="107" max="13" man="1"/>
    <brk id="169" max="13" man="1"/>
    <brk id="240" max="13" man="1"/>
    <brk id="317" max="13" man="1"/>
    <brk id="384" max="13" man="1"/>
  </rowBreaks>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4" tint="0.39997558519241921"/>
  </sheetPr>
  <dimension ref="A1:M162"/>
  <sheetViews>
    <sheetView showGridLines="0" zoomScale="115" zoomScaleNormal="115" workbookViewId="0">
      <selection activeCell="A4" sqref="A4"/>
    </sheetView>
  </sheetViews>
  <sheetFormatPr defaultColWidth="8.85546875" defaultRowHeight="12.75"/>
  <cols>
    <col min="1" max="1" width="26.7109375" style="1418" customWidth="1"/>
    <col min="2" max="3" width="14.7109375" style="1418" customWidth="1"/>
    <col min="4" max="4" width="14.7109375" style="1444" customWidth="1"/>
    <col min="5" max="5" width="21.28515625" style="1444" customWidth="1"/>
    <col min="6" max="9" width="10.7109375" style="1418" customWidth="1"/>
    <col min="10" max="16384" width="8.85546875" style="1418"/>
  </cols>
  <sheetData>
    <row r="1" spans="1:11" s="1411" customFormat="1">
      <c r="A1" s="1409" t="s">
        <v>2116</v>
      </c>
      <c r="B1" s="1410"/>
      <c r="C1" s="1410"/>
      <c r="D1" s="1410"/>
      <c r="E1" s="1410"/>
      <c r="F1" s="1410"/>
      <c r="G1" s="1410"/>
      <c r="H1" s="1410"/>
      <c r="I1" s="1410"/>
    </row>
    <row r="2" spans="1:11" s="1411" customFormat="1" ht="35.25">
      <c r="A2" s="1412" t="s">
        <v>1339</v>
      </c>
      <c r="B2" s="1413"/>
      <c r="C2" s="1413"/>
      <c r="D2" s="1413"/>
      <c r="E2" s="1413"/>
      <c r="F2" s="1413"/>
      <c r="G2" s="1413"/>
      <c r="H2" s="1413"/>
      <c r="I2" s="1413"/>
    </row>
    <row r="3" spans="1:11" s="1411" customFormat="1" ht="15.75">
      <c r="A3" s="1414"/>
      <c r="B3" s="1415"/>
      <c r="C3" s="1415"/>
      <c r="D3" s="1415"/>
      <c r="E3" s="1415"/>
      <c r="F3" s="1415"/>
      <c r="G3" s="1415"/>
      <c r="H3" s="1415"/>
      <c r="I3" s="1415"/>
    </row>
    <row r="4" spans="1:11" s="1411" customFormat="1" ht="13.5" thickBot="1">
      <c r="A4" s="1416"/>
      <c r="B4" s="1416"/>
      <c r="C4" s="1416"/>
      <c r="D4" s="1416"/>
      <c r="E4" s="1416"/>
    </row>
    <row r="5" spans="1:11" ht="13.5" thickBot="1">
      <c r="A5" s="1416" t="s">
        <v>1131</v>
      </c>
      <c r="B5" s="2241" t="str">
        <f>'Project Information'!C6</f>
        <v>Kent Place Homes</v>
      </c>
      <c r="C5" s="2242"/>
      <c r="D5" s="1416" t="s">
        <v>858</v>
      </c>
      <c r="E5" s="1417" t="str">
        <f>CRMGenCon</f>
        <v>MCR Services, Inc.</v>
      </c>
    </row>
    <row r="6" spans="1:11" ht="24.75" customHeight="1" thickBot="1">
      <c r="A6" s="1416"/>
      <c r="B6" s="1416"/>
      <c r="C6" s="1416"/>
      <c r="D6" s="1416"/>
      <c r="E6" s="1416"/>
    </row>
    <row r="7" spans="1:11" ht="14.45" customHeight="1" thickBot="1">
      <c r="A7" s="1416" t="s">
        <v>859</v>
      </c>
      <c r="B7" s="2241" t="str">
        <f>'Project Information'!C25</f>
        <v>Buckeye Community Forty Four, LP</v>
      </c>
      <c r="C7" s="2242"/>
      <c r="D7" s="1416" t="s">
        <v>860</v>
      </c>
      <c r="E7" s="1417" t="str">
        <f>PJCProjectCity</f>
        <v>Columbus</v>
      </c>
    </row>
    <row r="8" spans="1:11" ht="43.15" customHeight="1">
      <c r="A8" s="2247" t="s">
        <v>1338</v>
      </c>
      <c r="B8" s="2248"/>
      <c r="C8" s="2248"/>
      <c r="D8" s="2248"/>
      <c r="E8" s="2248"/>
    </row>
    <row r="9" spans="1:11">
      <c r="A9" s="2248"/>
      <c r="B9" s="2248"/>
      <c r="C9" s="2248"/>
      <c r="D9" s="2248"/>
      <c r="E9" s="2248"/>
    </row>
    <row r="10" spans="1:11" s="1420" customFormat="1">
      <c r="A10" s="1419"/>
      <c r="B10" s="1419"/>
      <c r="C10" s="1419"/>
      <c r="D10" s="1419"/>
      <c r="E10" s="1419"/>
      <c r="F10" s="1418"/>
      <c r="G10" s="1418"/>
      <c r="H10" s="1418"/>
      <c r="I10" s="1418"/>
      <c r="J10" s="1418"/>
      <c r="K10" s="1418"/>
    </row>
    <row r="11" spans="1:11" ht="19.149999999999999" customHeight="1">
      <c r="A11" s="1421" t="s">
        <v>861</v>
      </c>
      <c r="B11" s="1419"/>
      <c r="C11" s="1419"/>
      <c r="D11" s="1419"/>
      <c r="E11" s="1419"/>
    </row>
    <row r="12" spans="1:11">
      <c r="A12" s="1411"/>
      <c r="B12" s="1411"/>
      <c r="C12" s="1411"/>
      <c r="D12" s="1416"/>
      <c r="E12" s="1416"/>
      <c r="F12" s="1422" t="s">
        <v>1356</v>
      </c>
      <c r="G12" s="1423"/>
      <c r="H12" s="1422" t="s">
        <v>1357</v>
      </c>
      <c r="I12" s="1423"/>
    </row>
    <row r="13" spans="1:11" ht="38.25">
      <c r="A13" s="1424" t="s">
        <v>862</v>
      </c>
      <c r="B13" s="1425" t="s">
        <v>87</v>
      </c>
      <c r="C13" s="1425" t="s">
        <v>863</v>
      </c>
      <c r="D13" s="1425" t="s">
        <v>864</v>
      </c>
      <c r="E13" s="1425" t="s">
        <v>123</v>
      </c>
      <c r="F13" s="1425" t="s">
        <v>1426</v>
      </c>
      <c r="G13" s="1425" t="s">
        <v>1358</v>
      </c>
      <c r="H13" s="1425" t="s">
        <v>1426</v>
      </c>
      <c r="I13" s="1425" t="s">
        <v>1358</v>
      </c>
      <c r="J13" s="1420"/>
      <c r="K13" s="1420"/>
    </row>
    <row r="14" spans="1:11" ht="13.5" thickBot="1">
      <c r="A14" s="1426" t="s">
        <v>865</v>
      </c>
      <c r="B14" s="1427"/>
      <c r="C14" s="1427"/>
      <c r="D14" s="1427"/>
      <c r="E14" s="1427"/>
    </row>
    <row r="15" spans="1:11" ht="13.5" thickBot="1">
      <c r="A15" s="1428" t="s">
        <v>866</v>
      </c>
      <c r="B15" s="1429">
        <v>500103</v>
      </c>
      <c r="C15" s="1429"/>
      <c r="D15" s="1430"/>
      <c r="E15" s="1431">
        <f t="shared" ref="E15:E24" si="0">SUM(B15:D15)</f>
        <v>500103</v>
      </c>
      <c r="F15" s="1431">
        <f>E15/'Data Analysis'!$C$188</f>
        <v>4.1713835297650323</v>
      </c>
      <c r="G15" s="1431">
        <f>E15/'Data Analysis'!$C$183</f>
        <v>9435.9056603773588</v>
      </c>
      <c r="H15" s="1431">
        <f>E15/'Data Analysis'!$D$188</f>
        <v>4.1713835297650323</v>
      </c>
      <c r="I15" s="1431">
        <f>E15/'Data Analysis'!$D$183</f>
        <v>9435.9056603773588</v>
      </c>
    </row>
    <row r="16" spans="1:11" ht="13.5" thickBot="1">
      <c r="A16" s="1428" t="s">
        <v>867</v>
      </c>
      <c r="B16" s="1429">
        <v>228372</v>
      </c>
      <c r="C16" s="1429"/>
      <c r="D16" s="1430"/>
      <c r="E16" s="1431">
        <f t="shared" si="0"/>
        <v>228372</v>
      </c>
      <c r="F16" s="1432">
        <f>E16/'Data Analysis'!$C$188</f>
        <v>1.9048619973475465</v>
      </c>
      <c r="G16" s="1431">
        <f>E16/'Data Analysis'!$C$183</f>
        <v>4308.9056603773588</v>
      </c>
      <c r="H16" s="1432">
        <f>E16/'Data Analysis'!$D$188</f>
        <v>1.9048619973475465</v>
      </c>
      <c r="I16" s="1489">
        <f>E16/'Data Analysis'!$D$183</f>
        <v>4308.9056603773588</v>
      </c>
    </row>
    <row r="17" spans="1:9" ht="13.5" thickBot="1">
      <c r="A17" s="1428" t="s">
        <v>868</v>
      </c>
      <c r="B17" s="1429">
        <v>273845</v>
      </c>
      <c r="C17" s="1429"/>
      <c r="D17" s="1430"/>
      <c r="E17" s="1433">
        <f>SUM(B17:D17)</f>
        <v>273845</v>
      </c>
      <c r="F17" s="1432">
        <f>E17/'Data Analysis'!$C$188</f>
        <v>2.2841545095880358</v>
      </c>
      <c r="G17" s="1431">
        <f>E17/'Data Analysis'!$C$183</f>
        <v>5166.8867924528304</v>
      </c>
      <c r="H17" s="1432">
        <f>E17/'Data Analysis'!$D$188</f>
        <v>2.2841545095880358</v>
      </c>
      <c r="I17" s="1489">
        <f>E17/'Data Analysis'!$D$183</f>
        <v>5166.8867924528304</v>
      </c>
    </row>
    <row r="18" spans="1:9" ht="13.5" thickBot="1">
      <c r="A18" s="1428" t="s">
        <v>869</v>
      </c>
      <c r="B18" s="1429">
        <v>16430</v>
      </c>
      <c r="C18" s="1429"/>
      <c r="D18" s="1430"/>
      <c r="E18" s="1431">
        <f>SUM(B18:D18)</f>
        <v>16430</v>
      </c>
      <c r="F18" s="1432">
        <f>E18/'Data Analysis'!$C$188</f>
        <v>0.1370434318411197</v>
      </c>
      <c r="G18" s="1431">
        <f>E18/'Data Analysis'!$C$183</f>
        <v>310</v>
      </c>
      <c r="H18" s="1432">
        <f>E18/'Data Analysis'!$D$188</f>
        <v>0.1370434318411197</v>
      </c>
      <c r="I18" s="1489">
        <f>E18/'Data Analysis'!$D$183</f>
        <v>310</v>
      </c>
    </row>
    <row r="19" spans="1:9" ht="13.5" thickBot="1">
      <c r="A19" s="1428" t="s">
        <v>870</v>
      </c>
      <c r="B19" s="1429">
        <v>152176</v>
      </c>
      <c r="C19" s="1429"/>
      <c r="D19" s="1430"/>
      <c r="E19" s="1431">
        <f t="shared" si="0"/>
        <v>152176</v>
      </c>
      <c r="F19" s="1432">
        <f>E19/'Data Analysis'!$C$188</f>
        <v>1.2693074427178472</v>
      </c>
      <c r="G19" s="1431">
        <f>E19/'Data Analysis'!$C$183</f>
        <v>2871.2452830188681</v>
      </c>
      <c r="H19" s="1432">
        <f>E19/'Data Analysis'!$D$188</f>
        <v>1.2693074427178472</v>
      </c>
      <c r="I19" s="1489">
        <f>E19/'Data Analysis'!$D$183</f>
        <v>2871.2452830188681</v>
      </c>
    </row>
    <row r="20" spans="1:9" ht="13.5" thickBot="1">
      <c r="A20" s="1428" t="s">
        <v>871</v>
      </c>
      <c r="B20" s="1429">
        <v>0</v>
      </c>
      <c r="C20" s="1429"/>
      <c r="D20" s="1430"/>
      <c r="E20" s="1431">
        <f t="shared" si="0"/>
        <v>0</v>
      </c>
      <c r="F20" s="1432">
        <f>E20/'Data Analysis'!$C$188</f>
        <v>0</v>
      </c>
      <c r="G20" s="1431">
        <f>E20/'Data Analysis'!$C$183</f>
        <v>0</v>
      </c>
      <c r="H20" s="1432">
        <f>E20/'Data Analysis'!$D$188</f>
        <v>0</v>
      </c>
      <c r="I20" s="1489">
        <f>E20/'Data Analysis'!$D$183</f>
        <v>0</v>
      </c>
    </row>
    <row r="21" spans="1:9" ht="13.5" thickBot="1">
      <c r="A21" s="1428" t="s">
        <v>872</v>
      </c>
      <c r="B21" s="1429">
        <v>0</v>
      </c>
      <c r="C21" s="1429"/>
      <c r="D21" s="1430"/>
      <c r="E21" s="1431">
        <f t="shared" si="0"/>
        <v>0</v>
      </c>
      <c r="F21" s="1432">
        <f>E21/'Data Analysis'!$C$188</f>
        <v>0</v>
      </c>
      <c r="G21" s="1431">
        <f>E21/'Data Analysis'!$C$183</f>
        <v>0</v>
      </c>
      <c r="H21" s="1432">
        <f>E21/'Data Analysis'!$D$188</f>
        <v>0</v>
      </c>
      <c r="I21" s="1489">
        <f>E21/'Data Analysis'!$D$183</f>
        <v>0</v>
      </c>
    </row>
    <row r="22" spans="1:9" ht="13.5" thickBot="1">
      <c r="A22" s="1428" t="s">
        <v>873</v>
      </c>
      <c r="B22" s="1429">
        <v>0</v>
      </c>
      <c r="C22" s="1429"/>
      <c r="D22" s="1430"/>
      <c r="E22" s="1431">
        <f t="shared" si="0"/>
        <v>0</v>
      </c>
      <c r="F22" s="1432">
        <f>E22/'Data Analysis'!$C$188</f>
        <v>0</v>
      </c>
      <c r="G22" s="1431">
        <f>E22/'Data Analysis'!$C$183</f>
        <v>0</v>
      </c>
      <c r="H22" s="1432">
        <f>E22/'Data Analysis'!$D$188</f>
        <v>0</v>
      </c>
      <c r="I22" s="1489">
        <f>E22/'Data Analysis'!$D$183</f>
        <v>0</v>
      </c>
    </row>
    <row r="23" spans="1:9" ht="13.5" thickBot="1">
      <c r="A23" s="1434" t="s">
        <v>874</v>
      </c>
      <c r="B23" s="1429">
        <v>0</v>
      </c>
      <c r="C23" s="1429"/>
      <c r="D23" s="1430"/>
      <c r="E23" s="1431">
        <f t="shared" si="0"/>
        <v>0</v>
      </c>
      <c r="F23" s="1432">
        <f>E23/'Data Analysis'!$C$188</f>
        <v>0</v>
      </c>
      <c r="G23" s="1431">
        <f>E23/'Data Analysis'!$C$183</f>
        <v>0</v>
      </c>
      <c r="H23" s="1432">
        <f>E23/'Data Analysis'!$D$188</f>
        <v>0</v>
      </c>
      <c r="I23" s="1489">
        <f>E23/'Data Analysis'!$D$183</f>
        <v>0</v>
      </c>
    </row>
    <row r="24" spans="1:9" ht="13.5" thickBot="1">
      <c r="A24" s="1434" t="s">
        <v>874</v>
      </c>
      <c r="B24" s="1429">
        <v>0</v>
      </c>
      <c r="C24" s="1429"/>
      <c r="D24" s="1430"/>
      <c r="E24" s="1431">
        <f t="shared" si="0"/>
        <v>0</v>
      </c>
      <c r="F24" s="1432">
        <f>E24/'Data Analysis'!$C$188</f>
        <v>0</v>
      </c>
      <c r="G24" s="1431">
        <f>E24/'Data Analysis'!$C$183</f>
        <v>0</v>
      </c>
      <c r="H24" s="1432">
        <f>E24/'Data Analysis'!$D$188</f>
        <v>0</v>
      </c>
      <c r="I24" s="1489">
        <f>E24/'Data Analysis'!$D$183</f>
        <v>0</v>
      </c>
    </row>
    <row r="25" spans="1:9" ht="13.5" thickBot="1">
      <c r="A25" s="1435"/>
      <c r="B25" s="1436"/>
      <c r="C25" s="1436"/>
      <c r="D25" s="1436"/>
      <c r="E25" s="1436"/>
      <c r="G25" s="1437"/>
      <c r="H25" s="1437"/>
      <c r="I25" s="1490"/>
    </row>
    <row r="26" spans="1:9" ht="13.5" thickBot="1">
      <c r="A26" s="1438" t="s">
        <v>1882</v>
      </c>
      <c r="B26" s="1431">
        <f>SUM(B15:B24)</f>
        <v>1170926</v>
      </c>
      <c r="C26" s="1431">
        <f>SUM(C15:C24)</f>
        <v>0</v>
      </c>
      <c r="D26" s="1431">
        <f>SUM(D15:D24)</f>
        <v>0</v>
      </c>
      <c r="E26" s="1431">
        <f>SUM(E15:E24)</f>
        <v>1170926</v>
      </c>
      <c r="F26" s="1432">
        <f>E26/'Data Analysis'!$C$188</f>
        <v>9.7667509112595816</v>
      </c>
      <c r="G26" s="1431">
        <f>E26/'Data Analysis'!$C$183</f>
        <v>22092.943396226416</v>
      </c>
      <c r="H26" s="1432">
        <f>E26/'Data Analysis'!$D$188</f>
        <v>9.7667509112595816</v>
      </c>
      <c r="I26" s="1489">
        <f>E26/'Data Analysis'!$D$183</f>
        <v>22092.943396226416</v>
      </c>
    </row>
    <row r="27" spans="1:9">
      <c r="A27" s="1435"/>
      <c r="B27" s="1436"/>
      <c r="C27" s="1436"/>
      <c r="D27" s="1436"/>
      <c r="E27" s="1654"/>
      <c r="G27" s="1437"/>
      <c r="H27" s="1437"/>
      <c r="I27" s="1490"/>
    </row>
    <row r="28" spans="1:9" ht="13.5" thickBot="1">
      <c r="A28" s="1439" t="s">
        <v>875</v>
      </c>
      <c r="B28" s="1436"/>
      <c r="C28" s="1436"/>
      <c r="D28" s="1436"/>
      <c r="E28" s="1436"/>
      <c r="G28" s="1437"/>
      <c r="H28" s="1437"/>
      <c r="I28" s="1490"/>
    </row>
    <row r="29" spans="1:9" ht="13.5" thickBot="1">
      <c r="A29" s="1428" t="s">
        <v>866</v>
      </c>
      <c r="B29" s="1429">
        <v>0</v>
      </c>
      <c r="C29" s="1429"/>
      <c r="D29" s="1430"/>
      <c r="E29" s="1431">
        <f t="shared" ref="E29:E36" si="1">SUM(B29:D29)</f>
        <v>0</v>
      </c>
      <c r="F29" s="1432">
        <f>E29/'Data Analysis'!$C$188</f>
        <v>0</v>
      </c>
      <c r="G29" s="1431">
        <f>E29/'Data Analysis'!$C$183</f>
        <v>0</v>
      </c>
      <c r="H29" s="1432">
        <f>E29/'Data Analysis'!$D$188</f>
        <v>0</v>
      </c>
      <c r="I29" s="1489">
        <f>E29/'Data Analysis'!$D$183</f>
        <v>0</v>
      </c>
    </row>
    <row r="30" spans="1:9" ht="13.5" thickBot="1">
      <c r="A30" s="735" t="s">
        <v>867</v>
      </c>
      <c r="B30" s="736">
        <v>0</v>
      </c>
      <c r="C30" s="736"/>
      <c r="D30" s="737"/>
      <c r="E30" s="738">
        <f t="shared" si="1"/>
        <v>0</v>
      </c>
      <c r="F30" s="739">
        <f>E30/'Data Analysis'!$C$188</f>
        <v>0</v>
      </c>
      <c r="G30" s="1431">
        <f>E30/'Data Analysis'!$C$183</f>
        <v>0</v>
      </c>
      <c r="H30" s="1432">
        <f>E30/'Data Analysis'!$D$188</f>
        <v>0</v>
      </c>
      <c r="I30" s="1489">
        <f>E30/'Data Analysis'!$D$183</f>
        <v>0</v>
      </c>
    </row>
    <row r="31" spans="1:9" ht="13.5" thickBot="1">
      <c r="A31" s="735" t="s">
        <v>868</v>
      </c>
      <c r="B31" s="736">
        <v>0</v>
      </c>
      <c r="C31" s="736"/>
      <c r="D31" s="737"/>
      <c r="E31" s="738">
        <f t="shared" si="1"/>
        <v>0</v>
      </c>
      <c r="F31" s="739">
        <f>E31/'Data Analysis'!$C$188</f>
        <v>0</v>
      </c>
      <c r="G31" s="1431">
        <f>E31/'Data Analysis'!$C$183</f>
        <v>0</v>
      </c>
      <c r="H31" s="1432">
        <f>E31/'Data Analysis'!$D$188</f>
        <v>0</v>
      </c>
      <c r="I31" s="1489">
        <f>E31/'Data Analysis'!$D$183</f>
        <v>0</v>
      </c>
    </row>
    <row r="32" spans="1:9" ht="13.5" thickBot="1">
      <c r="A32" s="735" t="s">
        <v>869</v>
      </c>
      <c r="B32" s="736">
        <v>0</v>
      </c>
      <c r="C32" s="736"/>
      <c r="D32" s="737"/>
      <c r="E32" s="738">
        <f t="shared" si="1"/>
        <v>0</v>
      </c>
      <c r="F32" s="739">
        <f>E32/'Data Analysis'!$C$188</f>
        <v>0</v>
      </c>
      <c r="G32" s="1431">
        <f>E32/'Data Analysis'!$C$183</f>
        <v>0</v>
      </c>
      <c r="H32" s="1432">
        <f>E32/'Data Analysis'!$D$188</f>
        <v>0</v>
      </c>
      <c r="I32" s="1489">
        <f>E32/'Data Analysis'!$D$183</f>
        <v>0</v>
      </c>
    </row>
    <row r="33" spans="1:9" ht="13.5" thickBot="1">
      <c r="A33" s="735" t="s">
        <v>870</v>
      </c>
      <c r="B33" s="736">
        <v>0</v>
      </c>
      <c r="C33" s="736"/>
      <c r="D33" s="737"/>
      <c r="E33" s="738">
        <f t="shared" si="1"/>
        <v>0</v>
      </c>
      <c r="F33" s="739">
        <f>E33/'Data Analysis'!$C$188</f>
        <v>0</v>
      </c>
      <c r="G33" s="1431">
        <f>E33/'Data Analysis'!$C$183</f>
        <v>0</v>
      </c>
      <c r="H33" s="1432">
        <f>E33/'Data Analysis'!$D$188</f>
        <v>0</v>
      </c>
      <c r="I33" s="1489">
        <f>E33/'Data Analysis'!$D$183</f>
        <v>0</v>
      </c>
    </row>
    <row r="34" spans="1:9" ht="13.5" thickBot="1">
      <c r="A34" s="735" t="s">
        <v>873</v>
      </c>
      <c r="B34" s="736">
        <v>0</v>
      </c>
      <c r="C34" s="736"/>
      <c r="D34" s="737"/>
      <c r="E34" s="738">
        <f t="shared" si="1"/>
        <v>0</v>
      </c>
      <c r="F34" s="739">
        <f>E34/'Data Analysis'!$C$188</f>
        <v>0</v>
      </c>
      <c r="G34" s="1431">
        <f>E34/'Data Analysis'!$C$183</f>
        <v>0</v>
      </c>
      <c r="H34" s="1432">
        <f>E34/'Data Analysis'!$D$188</f>
        <v>0</v>
      </c>
      <c r="I34" s="1489">
        <f>E34/'Data Analysis'!$D$183</f>
        <v>0</v>
      </c>
    </row>
    <row r="35" spans="1:9" ht="13.5" thickBot="1">
      <c r="A35" s="740" t="s">
        <v>876</v>
      </c>
      <c r="B35" s="736">
        <v>0</v>
      </c>
      <c r="C35" s="736"/>
      <c r="D35" s="737"/>
      <c r="E35" s="738">
        <f t="shared" si="1"/>
        <v>0</v>
      </c>
      <c r="F35" s="739">
        <f>E35/'Data Analysis'!$C$188</f>
        <v>0</v>
      </c>
      <c r="G35" s="1431">
        <f>E35/'Data Analysis'!$C$183</f>
        <v>0</v>
      </c>
      <c r="H35" s="1432">
        <f>E35/'Data Analysis'!$D$188</f>
        <v>0</v>
      </c>
      <c r="I35" s="1489">
        <f>E35/'Data Analysis'!$D$183</f>
        <v>0</v>
      </c>
    </row>
    <row r="36" spans="1:9" ht="13.5" thickBot="1">
      <c r="A36" s="740" t="s">
        <v>876</v>
      </c>
      <c r="B36" s="736">
        <v>0</v>
      </c>
      <c r="C36" s="736"/>
      <c r="D36" s="737"/>
      <c r="E36" s="738">
        <f t="shared" si="1"/>
        <v>0</v>
      </c>
      <c r="F36" s="739">
        <f>E36/'Data Analysis'!$C$188</f>
        <v>0</v>
      </c>
      <c r="G36" s="1431">
        <f>E36/'Data Analysis'!$C$183</f>
        <v>0</v>
      </c>
      <c r="H36" s="1432">
        <f>E36/'Data Analysis'!$D$188</f>
        <v>0</v>
      </c>
      <c r="I36" s="1489">
        <f>E36/'Data Analysis'!$D$183</f>
        <v>0</v>
      </c>
    </row>
    <row r="37" spans="1:9" ht="13.5" thickBot="1">
      <c r="A37" s="741"/>
      <c r="B37" s="742"/>
      <c r="C37" s="742"/>
      <c r="D37" s="742"/>
      <c r="E37" s="742"/>
      <c r="F37" s="743"/>
      <c r="G37" s="1437"/>
      <c r="H37" s="1437"/>
      <c r="I37" s="1490"/>
    </row>
    <row r="38" spans="1:9" ht="13.5" thickBot="1">
      <c r="A38" s="744" t="s">
        <v>1883</v>
      </c>
      <c r="B38" s="738">
        <f>SUM(B29:B36)</f>
        <v>0</v>
      </c>
      <c r="C38" s="738">
        <f>SUM(C29:C36)</f>
        <v>0</v>
      </c>
      <c r="D38" s="738">
        <f>SUM(D29:D36)</f>
        <v>0</v>
      </c>
      <c r="E38" s="738">
        <f>SUM(E29:E36)</f>
        <v>0</v>
      </c>
      <c r="F38" s="739">
        <f>E38/'Data Analysis'!$C$188</f>
        <v>0</v>
      </c>
      <c r="G38" s="1431">
        <f>E38/'Data Analysis'!$C$183</f>
        <v>0</v>
      </c>
      <c r="H38" s="1432">
        <f>E38/'Data Analysis'!$D$188</f>
        <v>0</v>
      </c>
      <c r="I38" s="1489">
        <f>E38/'Data Analysis'!$D$183</f>
        <v>0</v>
      </c>
    </row>
    <row r="39" spans="1:9">
      <c r="A39" s="741"/>
      <c r="B39" s="742"/>
      <c r="C39" s="742"/>
      <c r="D39" s="742"/>
      <c r="E39" s="1655"/>
      <c r="F39" s="743"/>
      <c r="G39" s="1437"/>
      <c r="H39" s="1437"/>
      <c r="I39" s="1490"/>
    </row>
    <row r="40" spans="1:9" ht="13.5" thickBot="1">
      <c r="A40" s="745" t="s">
        <v>1366</v>
      </c>
      <c r="B40" s="742"/>
      <c r="C40" s="742"/>
      <c r="D40" s="742"/>
      <c r="E40" s="742"/>
      <c r="F40" s="743"/>
      <c r="G40" s="1437"/>
      <c r="H40" s="1437"/>
      <c r="I40" s="1490"/>
    </row>
    <row r="41" spans="1:9" ht="13.5" thickBot="1">
      <c r="A41" s="735" t="s">
        <v>877</v>
      </c>
      <c r="B41" s="736">
        <v>803432</v>
      </c>
      <c r="C41" s="736"/>
      <c r="D41" s="737"/>
      <c r="E41" s="738">
        <f t="shared" ref="E41:E73" si="2">SUM(B41:D41)</f>
        <v>803432</v>
      </c>
      <c r="F41" s="739">
        <f>E41/'Data Analysis'!$C$188</f>
        <v>6.7014655222747708</v>
      </c>
      <c r="G41" s="1431">
        <f>E41/'Data Analysis'!$C$183</f>
        <v>15159.094339622641</v>
      </c>
      <c r="H41" s="1432">
        <f>E41/'Data Analysis'!$D$188</f>
        <v>6.7014655222747708</v>
      </c>
      <c r="I41" s="1489">
        <f>E41/'Data Analysis'!$D$183</f>
        <v>15159.094339622641</v>
      </c>
    </row>
    <row r="42" spans="1:9" ht="13.5" thickBot="1">
      <c r="A42" s="735" t="s">
        <v>878</v>
      </c>
      <c r="B42" s="736">
        <v>73140</v>
      </c>
      <c r="C42" s="736"/>
      <c r="D42" s="737"/>
      <c r="E42" s="738">
        <f t="shared" si="2"/>
        <v>73140</v>
      </c>
      <c r="F42" s="739">
        <f>E42/'Data Analysis'!$C$188</f>
        <v>0.61006430948627477</v>
      </c>
      <c r="G42" s="1431">
        <f>E42/'Data Analysis'!$C$183</f>
        <v>1380</v>
      </c>
      <c r="H42" s="1432">
        <f>E42/'Data Analysis'!$D$188</f>
        <v>0.61006430948627477</v>
      </c>
      <c r="I42" s="1489">
        <f>E42/'Data Analysis'!$D$183</f>
        <v>1380</v>
      </c>
    </row>
    <row r="43" spans="1:9" ht="13.5" thickBot="1">
      <c r="A43" s="735" t="s">
        <v>879</v>
      </c>
      <c r="B43" s="736">
        <v>21147</v>
      </c>
      <c r="C43" s="736"/>
      <c r="D43" s="737"/>
      <c r="E43" s="738">
        <f t="shared" si="2"/>
        <v>21147</v>
      </c>
      <c r="F43" s="739">
        <f>E43/'Data Analysis'!$C$188</f>
        <v>0.17638815904711858</v>
      </c>
      <c r="G43" s="1431">
        <f>E43/'Data Analysis'!$C$183</f>
        <v>399</v>
      </c>
      <c r="H43" s="1432">
        <f>E43/'Data Analysis'!$D$188</f>
        <v>0.17638815904711858</v>
      </c>
      <c r="I43" s="1489">
        <f>E43/'Data Analysis'!$D$183</f>
        <v>399</v>
      </c>
    </row>
    <row r="44" spans="1:9" ht="13.5" thickBot="1">
      <c r="A44" s="735" t="s">
        <v>880</v>
      </c>
      <c r="B44" s="736">
        <v>15900</v>
      </c>
      <c r="C44" s="736"/>
      <c r="D44" s="737"/>
      <c r="E44" s="738">
        <f t="shared" si="2"/>
        <v>15900</v>
      </c>
      <c r="F44" s="739">
        <f>E44/'Data Analysis'!$C$188</f>
        <v>0.13262267597527713</v>
      </c>
      <c r="G44" s="1431">
        <f>E44/'Data Analysis'!$C$183</f>
        <v>300</v>
      </c>
      <c r="H44" s="1432">
        <f>E44/'Data Analysis'!$D$188</f>
        <v>0.13262267597527713</v>
      </c>
      <c r="I44" s="1489">
        <f>E44/'Data Analysis'!$D$183</f>
        <v>300</v>
      </c>
    </row>
    <row r="45" spans="1:9" ht="13.5" thickBot="1">
      <c r="A45" s="735" t="s">
        <v>881</v>
      </c>
      <c r="B45" s="736">
        <v>941162</v>
      </c>
      <c r="C45" s="736"/>
      <c r="D45" s="737"/>
      <c r="E45" s="738">
        <f t="shared" si="2"/>
        <v>941162</v>
      </c>
      <c r="F45" s="739">
        <f>E45/'Data Analysis'!$C$188</f>
        <v>7.8502781739775962</v>
      </c>
      <c r="G45" s="1431">
        <f>E45/'Data Analysis'!$C$183</f>
        <v>17757.773584905659</v>
      </c>
      <c r="H45" s="1432">
        <f>E45/'Data Analysis'!$D$188</f>
        <v>7.8502781739775962</v>
      </c>
      <c r="I45" s="1489">
        <f>E45/'Data Analysis'!$D$183</f>
        <v>17757.773584905659</v>
      </c>
    </row>
    <row r="46" spans="1:9" ht="13.5" thickBot="1">
      <c r="A46" s="735" t="s">
        <v>882</v>
      </c>
      <c r="B46" s="736">
        <v>193384</v>
      </c>
      <c r="C46" s="736"/>
      <c r="D46" s="737"/>
      <c r="E46" s="738">
        <f t="shared" si="2"/>
        <v>193384</v>
      </c>
      <c r="F46" s="739">
        <f>E46/'Data Analysis'!$C$188</f>
        <v>1.613025381811509</v>
      </c>
      <c r="G46" s="1431">
        <f>E46/'Data Analysis'!$C$183</f>
        <v>3648.7547169811319</v>
      </c>
      <c r="H46" s="1432">
        <f>E46/'Data Analysis'!$D$188</f>
        <v>1.613025381811509</v>
      </c>
      <c r="I46" s="1489">
        <f>E46/'Data Analysis'!$D$183</f>
        <v>3648.7547169811319</v>
      </c>
    </row>
    <row r="47" spans="1:9" ht="13.5" thickBot="1">
      <c r="A47" s="735" t="s">
        <v>883</v>
      </c>
      <c r="B47" s="736">
        <v>59779</v>
      </c>
      <c r="C47" s="736"/>
      <c r="D47" s="737"/>
      <c r="E47" s="738">
        <f t="shared" si="2"/>
        <v>59779</v>
      </c>
      <c r="F47" s="739">
        <f>E47/'Data Analysis'!$C$188</f>
        <v>0.49861955642302463</v>
      </c>
      <c r="G47" s="1431">
        <f>E47/'Data Analysis'!$C$183</f>
        <v>1127.9056603773586</v>
      </c>
      <c r="H47" s="1432">
        <f>E47/'Data Analysis'!$D$188</f>
        <v>0.49861955642302463</v>
      </c>
      <c r="I47" s="1489">
        <f>E47/'Data Analysis'!$D$183</f>
        <v>1127.9056603773586</v>
      </c>
    </row>
    <row r="48" spans="1:9" ht="13.5" thickBot="1">
      <c r="A48" s="735" t="s">
        <v>884</v>
      </c>
      <c r="B48" s="736">
        <v>167308</v>
      </c>
      <c r="C48" s="736"/>
      <c r="D48" s="737"/>
      <c r="E48" s="738">
        <f t="shared" si="2"/>
        <v>167308</v>
      </c>
      <c r="F48" s="739">
        <f>E48/'Data Analysis'!$C$188</f>
        <v>1.3955241932120546</v>
      </c>
      <c r="G48" s="1431">
        <f>E48/'Data Analysis'!$C$183</f>
        <v>3156.7547169811319</v>
      </c>
      <c r="H48" s="1432">
        <f>E48/'Data Analysis'!$D$188</f>
        <v>1.3955241932120546</v>
      </c>
      <c r="I48" s="1489">
        <f>E48/'Data Analysis'!$D$183</f>
        <v>3156.7547169811319</v>
      </c>
    </row>
    <row r="49" spans="1:9" ht="13.5" thickBot="1">
      <c r="A49" s="735" t="s">
        <v>885</v>
      </c>
      <c r="B49" s="736">
        <v>191012</v>
      </c>
      <c r="C49" s="736"/>
      <c r="D49" s="737"/>
      <c r="E49" s="738">
        <f t="shared" si="2"/>
        <v>191012</v>
      </c>
      <c r="F49" s="739">
        <f>E49/'Data Analysis'!$C$188</f>
        <v>1.5932404140496625</v>
      </c>
      <c r="G49" s="1431">
        <f>E49/'Data Analysis'!$C$183</f>
        <v>3604</v>
      </c>
      <c r="H49" s="1432">
        <f>E49/'Data Analysis'!$D$188</f>
        <v>1.5932404140496625</v>
      </c>
      <c r="I49" s="1489">
        <f>E49/'Data Analysis'!$D$183</f>
        <v>3604</v>
      </c>
    </row>
    <row r="50" spans="1:9" ht="13.5" thickBot="1">
      <c r="A50" s="735" t="s">
        <v>1332</v>
      </c>
      <c r="B50" s="736">
        <v>290016</v>
      </c>
      <c r="C50" s="736"/>
      <c r="D50" s="737"/>
      <c r="E50" s="738">
        <f t="shared" si="2"/>
        <v>290016</v>
      </c>
      <c r="F50" s="739">
        <f>E50/'Data Analysis'!$C$188</f>
        <v>2.4190376097890547</v>
      </c>
      <c r="G50" s="1431">
        <f>E50/'Data Analysis'!$C$183</f>
        <v>5472</v>
      </c>
      <c r="H50" s="1432">
        <f>E50/'Data Analysis'!$D$188</f>
        <v>2.4190376097890547</v>
      </c>
      <c r="I50" s="1489">
        <f>E50/'Data Analysis'!$D$183</f>
        <v>5472</v>
      </c>
    </row>
    <row r="51" spans="1:9" ht="13.5" thickBot="1">
      <c r="A51" s="735" t="s">
        <v>886</v>
      </c>
      <c r="B51" s="736">
        <v>50880</v>
      </c>
      <c r="C51" s="736"/>
      <c r="D51" s="737"/>
      <c r="E51" s="738">
        <f t="shared" si="2"/>
        <v>50880</v>
      </c>
      <c r="F51" s="739">
        <f>E51/'Data Analysis'!$C$188</f>
        <v>0.4243925631208868</v>
      </c>
      <c r="G51" s="1431">
        <f>E51/'Data Analysis'!$C$183</f>
        <v>960</v>
      </c>
      <c r="H51" s="1432">
        <f>E51/'Data Analysis'!$D$188</f>
        <v>0.4243925631208868</v>
      </c>
      <c r="I51" s="1489">
        <f>E51/'Data Analysis'!$D$183</f>
        <v>960</v>
      </c>
    </row>
    <row r="52" spans="1:9" ht="13.5" thickBot="1">
      <c r="A52" s="735" t="s">
        <v>887</v>
      </c>
      <c r="B52" s="736">
        <v>199227</v>
      </c>
      <c r="C52" s="736"/>
      <c r="D52" s="737"/>
      <c r="E52" s="738">
        <f t="shared" si="2"/>
        <v>199227</v>
      </c>
      <c r="F52" s="739">
        <f>E52/'Data Analysis'!$C$188</f>
        <v>1.6617621299702225</v>
      </c>
      <c r="G52" s="1431">
        <f>E52/'Data Analysis'!$C$183</f>
        <v>3759</v>
      </c>
      <c r="H52" s="1432">
        <f>E52/'Data Analysis'!$D$188</f>
        <v>1.6617621299702225</v>
      </c>
      <c r="I52" s="1489">
        <f>E52/'Data Analysis'!$D$183</f>
        <v>3759</v>
      </c>
    </row>
    <row r="53" spans="1:9" ht="13.5" thickBot="1">
      <c r="A53" s="735" t="s">
        <v>888</v>
      </c>
      <c r="B53" s="736">
        <v>134754</v>
      </c>
      <c r="C53" s="736"/>
      <c r="D53" s="737"/>
      <c r="E53" s="738">
        <f t="shared" si="2"/>
        <v>134754</v>
      </c>
      <c r="F53" s="739">
        <f>E53/'Data Analysis'!$C$188</f>
        <v>1.1239896904636788</v>
      </c>
      <c r="G53" s="1431">
        <f>E53/'Data Analysis'!$C$183</f>
        <v>2542.5283018867926</v>
      </c>
      <c r="H53" s="1432">
        <f>E53/'Data Analysis'!$D$188</f>
        <v>1.1239896904636788</v>
      </c>
      <c r="I53" s="1489">
        <f>E53/'Data Analysis'!$D$183</f>
        <v>2542.5283018867926</v>
      </c>
    </row>
    <row r="54" spans="1:9" ht="13.5" thickBot="1">
      <c r="A54" s="735" t="s">
        <v>889</v>
      </c>
      <c r="B54" s="736">
        <v>0</v>
      </c>
      <c r="C54" s="736"/>
      <c r="D54" s="737"/>
      <c r="E54" s="738">
        <f t="shared" si="2"/>
        <v>0</v>
      </c>
      <c r="F54" s="739">
        <f>E54/'Data Analysis'!$C$188</f>
        <v>0</v>
      </c>
      <c r="G54" s="1431">
        <f>E54/'Data Analysis'!$C$183</f>
        <v>0</v>
      </c>
      <c r="H54" s="1432">
        <f>E54/'Data Analysis'!$D$188</f>
        <v>0</v>
      </c>
      <c r="I54" s="1489">
        <f>E54/'Data Analysis'!$D$183</f>
        <v>0</v>
      </c>
    </row>
    <row r="55" spans="1:9" ht="13.5" thickBot="1">
      <c r="A55" s="735" t="s">
        <v>890</v>
      </c>
      <c r="B55" s="736">
        <v>306337</v>
      </c>
      <c r="C55" s="736"/>
      <c r="D55" s="737"/>
      <c r="E55" s="738">
        <f t="shared" si="2"/>
        <v>306337</v>
      </c>
      <c r="F55" s="739">
        <f>E55/'Data Analysis'!$C$188</f>
        <v>2.5551718673105954</v>
      </c>
      <c r="G55" s="1431">
        <f>E55/'Data Analysis'!$C$183</f>
        <v>5779.9433962264147</v>
      </c>
      <c r="H55" s="1432">
        <f>E55/'Data Analysis'!$D$188</f>
        <v>2.5551718673105954</v>
      </c>
      <c r="I55" s="1489">
        <f>E55/'Data Analysis'!$D$183</f>
        <v>5779.9433962264147</v>
      </c>
    </row>
    <row r="56" spans="1:9" ht="13.5" thickBot="1">
      <c r="A56" s="735" t="s">
        <v>891</v>
      </c>
      <c r="B56" s="736">
        <v>0</v>
      </c>
      <c r="C56" s="736"/>
      <c r="D56" s="737"/>
      <c r="E56" s="738">
        <f t="shared" si="2"/>
        <v>0</v>
      </c>
      <c r="F56" s="739">
        <f>E56/'Data Analysis'!$C$188</f>
        <v>0</v>
      </c>
      <c r="G56" s="1431">
        <f>E56/'Data Analysis'!$C$183</f>
        <v>0</v>
      </c>
      <c r="H56" s="1432">
        <f>E56/'Data Analysis'!$D$188</f>
        <v>0</v>
      </c>
      <c r="I56" s="1489">
        <f>E56/'Data Analysis'!$D$183</f>
        <v>0</v>
      </c>
    </row>
    <row r="57" spans="1:9" ht="13.5" thickBot="1">
      <c r="A57" s="735" t="s">
        <v>892</v>
      </c>
      <c r="B57" s="736">
        <v>0</v>
      </c>
      <c r="C57" s="736"/>
      <c r="D57" s="737"/>
      <c r="E57" s="738">
        <f t="shared" si="2"/>
        <v>0</v>
      </c>
      <c r="F57" s="739">
        <f>E57/'Data Analysis'!$C$188</f>
        <v>0</v>
      </c>
      <c r="G57" s="1431">
        <f>E57/'Data Analysis'!$C$183</f>
        <v>0</v>
      </c>
      <c r="H57" s="1432">
        <f>E57/'Data Analysis'!$D$188</f>
        <v>0</v>
      </c>
      <c r="I57" s="1489">
        <f>E57/'Data Analysis'!$D$183</f>
        <v>0</v>
      </c>
    </row>
    <row r="58" spans="1:9" ht="13.5" thickBot="1">
      <c r="A58" s="1428" t="s">
        <v>893</v>
      </c>
      <c r="B58" s="1429">
        <v>123596</v>
      </c>
      <c r="C58" s="1429"/>
      <c r="D58" s="1430"/>
      <c r="E58" s="1431">
        <f t="shared" si="2"/>
        <v>123596</v>
      </c>
      <c r="F58" s="1432">
        <f>E58/'Data Analysis'!$C$188</f>
        <v>1.0309202679144875</v>
      </c>
      <c r="G58" s="1431">
        <f>E58/'Data Analysis'!$C$183</f>
        <v>2332</v>
      </c>
      <c r="H58" s="1432">
        <f>E58/'Data Analysis'!$D$188</f>
        <v>1.0309202679144875</v>
      </c>
      <c r="I58" s="1489">
        <f>E58/'Data Analysis'!$D$183</f>
        <v>2332</v>
      </c>
    </row>
    <row r="59" spans="1:9" ht="13.5" thickBot="1">
      <c r="A59" s="1428" t="s">
        <v>10</v>
      </c>
      <c r="B59" s="1429">
        <v>188320</v>
      </c>
      <c r="C59" s="1429"/>
      <c r="D59" s="1430"/>
      <c r="E59" s="1431">
        <f t="shared" si="2"/>
        <v>188320</v>
      </c>
      <c r="F59" s="1432">
        <f>E59/'Data Analysis'!$C$188</f>
        <v>1.5707863106707038</v>
      </c>
      <c r="G59" s="1431">
        <f>E59/'Data Analysis'!$C$183</f>
        <v>3553.2075471698113</v>
      </c>
      <c r="H59" s="1432">
        <f>E59/'Data Analysis'!$D$188</f>
        <v>1.5707863106707038</v>
      </c>
      <c r="I59" s="1489">
        <f>E59/'Data Analysis'!$D$183</f>
        <v>3553.2075471698113</v>
      </c>
    </row>
    <row r="60" spans="1:9" ht="13.5" thickBot="1">
      <c r="A60" s="1428" t="s">
        <v>1333</v>
      </c>
      <c r="B60" s="1429">
        <v>50721</v>
      </c>
      <c r="C60" s="1429"/>
      <c r="D60" s="1430"/>
      <c r="E60" s="1431">
        <f t="shared" si="2"/>
        <v>50721</v>
      </c>
      <c r="F60" s="1432">
        <f>E60/'Data Analysis'!$C$188</f>
        <v>0.42306633636113405</v>
      </c>
      <c r="G60" s="1431">
        <f>E60/'Data Analysis'!$C$183</f>
        <v>957</v>
      </c>
      <c r="H60" s="1432">
        <f>E60/'Data Analysis'!$D$188</f>
        <v>0.42306633636113405</v>
      </c>
      <c r="I60" s="1489">
        <f>E60/'Data Analysis'!$D$183</f>
        <v>957</v>
      </c>
    </row>
    <row r="61" spans="1:9" ht="13.5" thickBot="1">
      <c r="A61" s="1428" t="s">
        <v>894</v>
      </c>
      <c r="B61" s="1429">
        <v>108218</v>
      </c>
      <c r="C61" s="1429"/>
      <c r="D61" s="1430"/>
      <c r="E61" s="1431">
        <f t="shared" si="2"/>
        <v>108218</v>
      </c>
      <c r="F61" s="1432">
        <f>E61/'Data Analysis'!$C$188</f>
        <v>0.90265161941462524</v>
      </c>
      <c r="G61" s="1431">
        <f>E61/'Data Analysis'!$C$183</f>
        <v>2041.8490566037735</v>
      </c>
      <c r="H61" s="1432">
        <f>E61/'Data Analysis'!$D$188</f>
        <v>0.90265161941462524</v>
      </c>
      <c r="I61" s="1489">
        <f>E61/'Data Analysis'!$D$183</f>
        <v>2041.8490566037735</v>
      </c>
    </row>
    <row r="62" spans="1:9" ht="13.5" thickBot="1">
      <c r="A62" s="1428" t="s">
        <v>895</v>
      </c>
      <c r="B62" s="1429">
        <v>13727</v>
      </c>
      <c r="C62" s="1429"/>
      <c r="D62" s="1430"/>
      <c r="E62" s="1431">
        <f t="shared" si="2"/>
        <v>13727</v>
      </c>
      <c r="F62" s="1432">
        <f>E62/'Data Analysis'!$C$188</f>
        <v>0.11449757692532259</v>
      </c>
      <c r="G62" s="1431">
        <f>E62/'Data Analysis'!$C$183</f>
        <v>259</v>
      </c>
      <c r="H62" s="1432">
        <f>E62/'Data Analysis'!$D$188</f>
        <v>0.11449757692532259</v>
      </c>
      <c r="I62" s="1489">
        <f>E62/'Data Analysis'!$D$183</f>
        <v>259</v>
      </c>
    </row>
    <row r="63" spans="1:9" ht="13.5" thickBot="1">
      <c r="A63" s="1428" t="s">
        <v>896</v>
      </c>
      <c r="B63" s="1429">
        <v>181790</v>
      </c>
      <c r="C63" s="1429"/>
      <c r="D63" s="1430"/>
      <c r="E63" s="1431">
        <f t="shared" si="2"/>
        <v>181790</v>
      </c>
      <c r="F63" s="1432">
        <f>E63/'Data Analysis'!$C$188</f>
        <v>1.5163192619840018</v>
      </c>
      <c r="G63" s="1431">
        <f>E63/'Data Analysis'!$C$183</f>
        <v>3430</v>
      </c>
      <c r="H63" s="1432">
        <f>E63/'Data Analysis'!$D$188</f>
        <v>1.5163192619840018</v>
      </c>
      <c r="I63" s="1489">
        <f>E63/'Data Analysis'!$D$183</f>
        <v>3430</v>
      </c>
    </row>
    <row r="64" spans="1:9" ht="13.5" thickBot="1">
      <c r="A64" s="1428" t="s">
        <v>897</v>
      </c>
      <c r="B64" s="1429">
        <v>0</v>
      </c>
      <c r="C64" s="1429"/>
      <c r="D64" s="1430"/>
      <c r="E64" s="1431">
        <f t="shared" si="2"/>
        <v>0</v>
      </c>
      <c r="F64" s="1432">
        <f>E64/'Data Analysis'!$C$188</f>
        <v>0</v>
      </c>
      <c r="G64" s="1431">
        <f>E64/'Data Analysis'!$C$183</f>
        <v>0</v>
      </c>
      <c r="H64" s="1432">
        <f>E64/'Data Analysis'!$D$188</f>
        <v>0</v>
      </c>
      <c r="I64" s="1489">
        <f>E64/'Data Analysis'!$D$183</f>
        <v>0</v>
      </c>
    </row>
    <row r="65" spans="1:9" ht="13.5" thickBot="1">
      <c r="A65" s="1428" t="s">
        <v>898</v>
      </c>
      <c r="B65" s="1429">
        <v>0</v>
      </c>
      <c r="C65" s="1429"/>
      <c r="D65" s="1430"/>
      <c r="E65" s="1431">
        <f t="shared" si="2"/>
        <v>0</v>
      </c>
      <c r="F65" s="1432">
        <f>E65/'Data Analysis'!$C$188</f>
        <v>0</v>
      </c>
      <c r="G65" s="1431">
        <f>E65/'Data Analysis'!$C$183</f>
        <v>0</v>
      </c>
      <c r="H65" s="1432">
        <f>E65/'Data Analysis'!$D$188</f>
        <v>0</v>
      </c>
      <c r="I65" s="1489">
        <f>E65/'Data Analysis'!$D$183</f>
        <v>0</v>
      </c>
    </row>
    <row r="66" spans="1:9" ht="13.5" thickBot="1">
      <c r="A66" s="1428" t="s">
        <v>899</v>
      </c>
      <c r="B66" s="1429">
        <v>492264</v>
      </c>
      <c r="C66" s="1429"/>
      <c r="D66" s="1430"/>
      <c r="E66" s="1431">
        <f t="shared" si="2"/>
        <v>492264</v>
      </c>
      <c r="F66" s="1432">
        <f>E66/'Data Analysis'!$C$188</f>
        <v>4.1059980481945804</v>
      </c>
      <c r="G66" s="1431">
        <f>E66/'Data Analysis'!$C$183</f>
        <v>9288</v>
      </c>
      <c r="H66" s="1432">
        <f>E66/'Data Analysis'!$D$188</f>
        <v>4.1059980481945804</v>
      </c>
      <c r="I66" s="1489">
        <f>E66/'Data Analysis'!$D$183</f>
        <v>9288</v>
      </c>
    </row>
    <row r="67" spans="1:9" ht="13.5" thickBot="1">
      <c r="A67" s="1428" t="s">
        <v>900</v>
      </c>
      <c r="B67" s="1429">
        <v>398030</v>
      </c>
      <c r="C67" s="1429"/>
      <c r="D67" s="1430"/>
      <c r="E67" s="1431">
        <f t="shared" si="2"/>
        <v>398030</v>
      </c>
      <c r="F67" s="1432">
        <f>E67/'Data Analysis'!$C$188</f>
        <v>3.319987655247771</v>
      </c>
      <c r="G67" s="1431">
        <f>E67/'Data Analysis'!$C$183</f>
        <v>7510</v>
      </c>
      <c r="H67" s="1432">
        <f>E67/'Data Analysis'!$D$188</f>
        <v>3.319987655247771</v>
      </c>
      <c r="I67" s="1489">
        <f>E67/'Data Analysis'!$D$183</f>
        <v>7510</v>
      </c>
    </row>
    <row r="68" spans="1:9" ht="13.5" thickBot="1">
      <c r="A68" s="1440" t="s">
        <v>901</v>
      </c>
      <c r="B68" s="1429">
        <v>0</v>
      </c>
      <c r="C68" s="1429"/>
      <c r="D68" s="1430"/>
      <c r="E68" s="1431">
        <f t="shared" si="2"/>
        <v>0</v>
      </c>
      <c r="F68" s="1432">
        <f>E68/'Data Analysis'!$C$188</f>
        <v>0</v>
      </c>
      <c r="G68" s="1431">
        <f>E68/'Data Analysis'!$C$183</f>
        <v>0</v>
      </c>
      <c r="H68" s="1432">
        <f>E68/'Data Analysis'!$D$188</f>
        <v>0</v>
      </c>
      <c r="I68" s="1489">
        <f>E68/'Data Analysis'!$D$183</f>
        <v>0</v>
      </c>
    </row>
    <row r="69" spans="1:9" ht="13.5" thickBot="1">
      <c r="A69" s="1428" t="s">
        <v>902</v>
      </c>
      <c r="B69" s="1429">
        <v>0</v>
      </c>
      <c r="C69" s="1429"/>
      <c r="D69" s="1430"/>
      <c r="E69" s="1431">
        <f t="shared" si="2"/>
        <v>0</v>
      </c>
      <c r="F69" s="1432">
        <f>E69/'Data Analysis'!$C$188</f>
        <v>0</v>
      </c>
      <c r="G69" s="1431">
        <f>E69/'Data Analysis'!$C$183</f>
        <v>0</v>
      </c>
      <c r="H69" s="1432">
        <f>E69/'Data Analysis'!$D$188</f>
        <v>0</v>
      </c>
      <c r="I69" s="1489">
        <f>E69/'Data Analysis'!$D$183</f>
        <v>0</v>
      </c>
    </row>
    <row r="70" spans="1:9" ht="13.5" thickBot="1">
      <c r="A70" s="1428" t="s">
        <v>903</v>
      </c>
      <c r="B70" s="1429">
        <v>448645</v>
      </c>
      <c r="C70" s="1429"/>
      <c r="D70" s="1430"/>
      <c r="E70" s="1431">
        <f t="shared" si="2"/>
        <v>448645</v>
      </c>
      <c r="F70" s="1432">
        <f>E70/'Data Analysis'!$C$188</f>
        <v>3.7421698404357362</v>
      </c>
      <c r="G70" s="1431">
        <f>E70/'Data Analysis'!$C$183</f>
        <v>8465</v>
      </c>
      <c r="H70" s="1432">
        <f>E70/'Data Analysis'!$D$188</f>
        <v>3.7421698404357362</v>
      </c>
      <c r="I70" s="1489">
        <f>E70/'Data Analysis'!$D$183</f>
        <v>8465</v>
      </c>
    </row>
    <row r="71" spans="1:9" ht="13.5" thickBot="1">
      <c r="A71" s="1428" t="s">
        <v>904</v>
      </c>
      <c r="B71" s="1429">
        <v>0</v>
      </c>
      <c r="C71" s="1429"/>
      <c r="D71" s="1430"/>
      <c r="E71" s="1431">
        <f t="shared" si="2"/>
        <v>0</v>
      </c>
      <c r="F71" s="1432">
        <f>E71/'Data Analysis'!$C$188</f>
        <v>0</v>
      </c>
      <c r="G71" s="1431">
        <f>E71/'Data Analysis'!$C$183</f>
        <v>0</v>
      </c>
      <c r="H71" s="1432">
        <f>E71/'Data Analysis'!$D$188</f>
        <v>0</v>
      </c>
      <c r="I71" s="1489">
        <f>E71/'Data Analysis'!$D$183</f>
        <v>0</v>
      </c>
    </row>
    <row r="72" spans="1:9" ht="13.5" thickBot="1">
      <c r="A72" s="1434" t="s">
        <v>905</v>
      </c>
      <c r="B72" s="1429">
        <v>30475</v>
      </c>
      <c r="C72" s="1429"/>
      <c r="D72" s="1430"/>
      <c r="E72" s="1431">
        <f t="shared" si="2"/>
        <v>30475</v>
      </c>
      <c r="F72" s="1432">
        <f>E72/'Data Analysis'!$C$188</f>
        <v>0.25419346228594786</v>
      </c>
      <c r="G72" s="1431">
        <f>E72/'Data Analysis'!$C$183</f>
        <v>575</v>
      </c>
      <c r="H72" s="1432">
        <f>E72/'Data Analysis'!$D$188</f>
        <v>0.25419346228594786</v>
      </c>
      <c r="I72" s="1489">
        <f>E72/'Data Analysis'!$D$183</f>
        <v>575</v>
      </c>
    </row>
    <row r="73" spans="1:9" ht="13.5" thickBot="1">
      <c r="A73" s="1434" t="s">
        <v>2709</v>
      </c>
      <c r="B73" s="1429">
        <v>350000</v>
      </c>
      <c r="C73" s="1429"/>
      <c r="D73" s="1430"/>
      <c r="E73" s="1431">
        <f t="shared" si="2"/>
        <v>350000</v>
      </c>
      <c r="F73" s="1432">
        <f>E73/'Data Analysis'!$C$188</f>
        <v>2.9193670812167922</v>
      </c>
      <c r="G73" s="1431">
        <f>E73/'Data Analysis'!$C$183</f>
        <v>6603.7735849056608</v>
      </c>
      <c r="H73" s="1432">
        <f>E73/'Data Analysis'!$D$188</f>
        <v>2.9193670812167922</v>
      </c>
      <c r="I73" s="1489">
        <f>E73/'Data Analysis'!$D$183</f>
        <v>6603.7735849056608</v>
      </c>
    </row>
    <row r="74" spans="1:9" ht="13.5" thickBot="1">
      <c r="A74" s="1435"/>
      <c r="B74" s="1436"/>
      <c r="C74" s="1436"/>
      <c r="D74" s="1436"/>
      <c r="E74" s="1436"/>
      <c r="G74" s="1437"/>
      <c r="H74" s="1437"/>
      <c r="I74" s="1490"/>
    </row>
    <row r="75" spans="1:9" ht="13.5" thickBot="1">
      <c r="A75" s="1438" t="s">
        <v>1884</v>
      </c>
      <c r="B75" s="1431">
        <f>SUM(B41:B74)</f>
        <v>5833264</v>
      </c>
      <c r="C75" s="1431">
        <f>SUM(C41:C74)</f>
        <v>0</v>
      </c>
      <c r="D75" s="1431">
        <f>SUM(D41:D74)</f>
        <v>0</v>
      </c>
      <c r="E75" s="1431">
        <f>SUM(E41:E74)</f>
        <v>5833264</v>
      </c>
      <c r="F75" s="1432">
        <f>E75/'Data Analysis'!$C$188</f>
        <v>48.655539707562831</v>
      </c>
      <c r="G75" s="1431">
        <f>E75/'Data Analysis'!$C$183</f>
        <v>110061.58490566038</v>
      </c>
      <c r="H75" s="1432">
        <f>E75/'Data Analysis'!$D$188</f>
        <v>48.655539707562831</v>
      </c>
      <c r="I75" s="1489">
        <f>E75/'Data Analysis'!$D$183</f>
        <v>110061.58490566038</v>
      </c>
    </row>
    <row r="76" spans="1:9">
      <c r="A76" s="1435"/>
      <c r="B76" s="1436"/>
      <c r="C76" s="1436"/>
      <c r="D76" s="1436"/>
      <c r="E76" s="1654"/>
      <c r="G76" s="1437"/>
      <c r="H76" s="1437"/>
      <c r="I76" s="1490"/>
    </row>
    <row r="77" spans="1:9" ht="13.5" thickBot="1">
      <c r="A77" s="1439" t="s">
        <v>1360</v>
      </c>
      <c r="B77" s="1436"/>
      <c r="C77" s="1436"/>
      <c r="D77" s="1436"/>
      <c r="E77" s="1436"/>
      <c r="G77" s="1437"/>
      <c r="H77" s="1437"/>
      <c r="I77" s="1490"/>
    </row>
    <row r="78" spans="1:9" ht="13.5" thickBot="1">
      <c r="A78" s="1428" t="s">
        <v>906</v>
      </c>
      <c r="B78" s="1429">
        <v>96050</v>
      </c>
      <c r="C78" s="1429"/>
      <c r="D78" s="1430"/>
      <c r="E78" s="1431">
        <f>SUM(B78:D78)</f>
        <v>96050</v>
      </c>
      <c r="F78" s="1432">
        <f>E78/'Data Analysis'!$C$188</f>
        <v>0.8011577375739225</v>
      </c>
      <c r="G78" s="1431">
        <f>E78/'Data Analysis'!$C$183</f>
        <v>1812.2641509433963</v>
      </c>
      <c r="H78" s="1432">
        <f>E78/'Data Analysis'!$D$188</f>
        <v>0.8011577375739225</v>
      </c>
      <c r="I78" s="1489">
        <f>E78/'Data Analysis'!$D$183</f>
        <v>1812.2641509433963</v>
      </c>
    </row>
    <row r="79" spans="1:9" ht="13.5" thickBot="1">
      <c r="A79" s="1428" t="s">
        <v>907</v>
      </c>
      <c r="B79" s="1429">
        <v>21192</v>
      </c>
      <c r="C79" s="1429"/>
      <c r="D79" s="1430"/>
      <c r="E79" s="1431">
        <f>SUM(B79:D79)</f>
        <v>21192</v>
      </c>
      <c r="F79" s="1432">
        <f>E79/'Data Analysis'!$C$188</f>
        <v>0.17676350624327503</v>
      </c>
      <c r="G79" s="1431">
        <f>E79/'Data Analysis'!$C$183</f>
        <v>399.84905660377359</v>
      </c>
      <c r="H79" s="1432">
        <f>E79/'Data Analysis'!$D$188</f>
        <v>0.17676350624327503</v>
      </c>
      <c r="I79" s="1489">
        <f>E79/'Data Analysis'!$D$183</f>
        <v>399.84905660377359</v>
      </c>
    </row>
    <row r="80" spans="1:9" ht="13.5" thickBot="1">
      <c r="A80" s="1428" t="s">
        <v>908</v>
      </c>
      <c r="B80" s="1429">
        <v>39737</v>
      </c>
      <c r="C80" s="1429"/>
      <c r="D80" s="1430"/>
      <c r="E80" s="1431">
        <f>SUM(B80:D80)</f>
        <v>39737</v>
      </c>
      <c r="F80" s="1432">
        <f>E80/'Data Analysis'!$C$188</f>
        <v>0.33144825630374763</v>
      </c>
      <c r="G80" s="1431">
        <f>E80/'Data Analysis'!$C$183</f>
        <v>749.75471698113211</v>
      </c>
      <c r="H80" s="1432">
        <f>E80/'Data Analysis'!$D$188</f>
        <v>0.33144825630374763</v>
      </c>
      <c r="I80" s="1489">
        <f>E80/'Data Analysis'!$D$183</f>
        <v>749.75471698113211</v>
      </c>
    </row>
    <row r="81" spans="1:9" ht="13.5" thickBot="1">
      <c r="A81" s="1434" t="s">
        <v>1327</v>
      </c>
      <c r="B81" s="1429">
        <v>0</v>
      </c>
      <c r="C81" s="1429"/>
      <c r="D81" s="1430"/>
      <c r="E81" s="1431">
        <f>SUM(B81:D81)</f>
        <v>0</v>
      </c>
      <c r="F81" s="1432">
        <f>E81/'Data Analysis'!$C$188</f>
        <v>0</v>
      </c>
      <c r="G81" s="1431">
        <f>E81/'Data Analysis'!$C$183</f>
        <v>0</v>
      </c>
      <c r="H81" s="1432">
        <f>E81/'Data Analysis'!$D$188</f>
        <v>0</v>
      </c>
      <c r="I81" s="1489">
        <f>E81/'Data Analysis'!$D$183</f>
        <v>0</v>
      </c>
    </row>
    <row r="82" spans="1:9" ht="13.5" thickBot="1">
      <c r="A82" s="1434" t="s">
        <v>1327</v>
      </c>
      <c r="B82" s="1429">
        <v>0</v>
      </c>
      <c r="C82" s="1429"/>
      <c r="D82" s="1430"/>
      <c r="E82" s="1431">
        <f>SUM(B82:D82)</f>
        <v>0</v>
      </c>
      <c r="F82" s="1432">
        <f>E82/'Data Analysis'!$C$188</f>
        <v>0</v>
      </c>
      <c r="G82" s="1431">
        <f>E82/'Data Analysis'!$C$183</f>
        <v>0</v>
      </c>
      <c r="H82" s="1432">
        <f>E82/'Data Analysis'!$D$188</f>
        <v>0</v>
      </c>
      <c r="I82" s="1489">
        <f>E82/'Data Analysis'!$D$183</f>
        <v>0</v>
      </c>
    </row>
    <row r="83" spans="1:9" ht="13.5" thickBot="1">
      <c r="A83" s="1435"/>
      <c r="B83" s="1436"/>
      <c r="C83" s="1436"/>
      <c r="D83" s="1436"/>
      <c r="E83" s="1436"/>
      <c r="G83" s="1437"/>
      <c r="H83" s="1437"/>
      <c r="I83" s="1490"/>
    </row>
    <row r="84" spans="1:9" ht="13.5" thickBot="1">
      <c r="A84" s="1438" t="s">
        <v>1885</v>
      </c>
      <c r="B84" s="1431">
        <f>SUM(B78:B82)</f>
        <v>156979</v>
      </c>
      <c r="C84" s="1431">
        <f>SUM(C78:C82)</f>
        <v>0</v>
      </c>
      <c r="D84" s="1431">
        <f>SUM(D78:D82)</f>
        <v>0</v>
      </c>
      <c r="E84" s="1431">
        <f>SUM(E78:E82)</f>
        <v>156979</v>
      </c>
      <c r="F84" s="1432">
        <f>E84/'Data Analysis'!$C$188</f>
        <v>1.3093695001209451</v>
      </c>
      <c r="G84" s="1431">
        <f>E84/'Data Analysis'!$C$183</f>
        <v>2961.867924528302</v>
      </c>
      <c r="H84" s="1432">
        <f>E84/'Data Analysis'!$D$188</f>
        <v>1.3093695001209451</v>
      </c>
      <c r="I84" s="1489">
        <f>E84/'Data Analysis'!$D$183</f>
        <v>2961.867924528302</v>
      </c>
    </row>
    <row r="85" spans="1:9">
      <c r="A85" s="1435"/>
      <c r="B85" s="1436"/>
      <c r="C85" s="1436"/>
      <c r="D85" s="1436"/>
      <c r="E85" s="1654"/>
      <c r="G85" s="1437"/>
      <c r="H85" s="1437"/>
      <c r="I85" s="1490"/>
    </row>
    <row r="86" spans="1:9">
      <c r="A86" s="1435"/>
      <c r="B86" s="1436"/>
      <c r="C86" s="1436"/>
      <c r="D86" s="1436"/>
      <c r="E86" s="1436"/>
      <c r="G86" s="1437"/>
      <c r="H86" s="1437"/>
      <c r="I86" s="1490"/>
    </row>
    <row r="87" spans="1:9">
      <c r="A87" s="1435"/>
      <c r="B87" s="1436"/>
      <c r="C87" s="1436"/>
      <c r="D87" s="1436"/>
      <c r="E87" s="1436"/>
      <c r="G87" s="1437"/>
      <c r="H87" s="1437"/>
      <c r="I87" s="1490"/>
    </row>
    <row r="88" spans="1:9">
      <c r="A88" s="1439" t="s">
        <v>909</v>
      </c>
      <c r="B88" s="1436"/>
      <c r="C88" s="1436"/>
      <c r="D88" s="1436"/>
      <c r="E88" s="1436"/>
      <c r="G88" s="1437"/>
      <c r="H88" s="1437"/>
      <c r="I88" s="1490"/>
    </row>
    <row r="89" spans="1:9" ht="13.5" thickBot="1">
      <c r="A89" s="1439" t="s">
        <v>1886</v>
      </c>
      <c r="B89" s="1436"/>
      <c r="C89" s="1436"/>
      <c r="D89" s="1436"/>
      <c r="E89" s="1436"/>
      <c r="G89" s="1437"/>
      <c r="H89" s="1437"/>
      <c r="I89" s="1490"/>
    </row>
    <row r="90" spans="1:9" ht="13.5" thickBot="1">
      <c r="A90" s="1440" t="s">
        <v>910</v>
      </c>
      <c r="B90" s="2039">
        <v>40444</v>
      </c>
      <c r="C90" s="1429"/>
      <c r="D90" s="1430"/>
      <c r="E90" s="1431">
        <f t="shared" ref="E90:E96" si="3">SUM(B90:D90)</f>
        <v>40444</v>
      </c>
      <c r="F90" s="1431">
        <f>E90/'Data Analysis'!$C$188</f>
        <v>0.33734537780780555</v>
      </c>
      <c r="G90" s="1431">
        <f>E90/'Data Analysis'!$C$183</f>
        <v>763.09433962264154</v>
      </c>
      <c r="H90" s="1431">
        <f>E90/'Data Analysis'!$D$188</f>
        <v>0.33734537780780555</v>
      </c>
      <c r="I90" s="1489">
        <f>E90/'Data Analysis'!$D$183</f>
        <v>763.09433962264154</v>
      </c>
    </row>
    <row r="91" spans="1:9" ht="13.5" thickBot="1">
      <c r="A91" s="1440" t="s">
        <v>911</v>
      </c>
      <c r="B91" s="2039">
        <v>39845</v>
      </c>
      <c r="C91" s="1429"/>
      <c r="D91" s="1430"/>
      <c r="E91" s="1431">
        <f t="shared" si="3"/>
        <v>39845</v>
      </c>
      <c r="F91" s="1431">
        <f>E91/'Data Analysis'!$C$188</f>
        <v>0.33234908957452308</v>
      </c>
      <c r="G91" s="1431">
        <f>E91/'Data Analysis'!$C$183</f>
        <v>751.79245283018872</v>
      </c>
      <c r="H91" s="1431">
        <f>E91/'Data Analysis'!$D$188</f>
        <v>0.33234908957452308</v>
      </c>
      <c r="I91" s="1489">
        <f>E91/'Data Analysis'!$D$183</f>
        <v>751.79245283018872</v>
      </c>
    </row>
    <row r="92" spans="1:9" ht="13.5" thickBot="1">
      <c r="A92" s="1440" t="s">
        <v>912</v>
      </c>
      <c r="B92" s="2039">
        <v>36671</v>
      </c>
      <c r="C92" s="1429"/>
      <c r="D92" s="1430"/>
      <c r="E92" s="1431">
        <f t="shared" si="3"/>
        <v>36671</v>
      </c>
      <c r="F92" s="1431">
        <f>E92/'Data Analysis'!$C$188</f>
        <v>0.30587460067228855</v>
      </c>
      <c r="G92" s="1431">
        <f>E92/'Data Analysis'!$C$183</f>
        <v>691.90566037735846</v>
      </c>
      <c r="H92" s="1431">
        <f>E92/'Data Analysis'!$D$188</f>
        <v>0.30587460067228855</v>
      </c>
      <c r="I92" s="1489">
        <f>E92/'Data Analysis'!$D$183</f>
        <v>691.90566037735846</v>
      </c>
    </row>
    <row r="93" spans="1:9" ht="13.5" thickBot="1">
      <c r="A93" s="1440" t="s">
        <v>1367</v>
      </c>
      <c r="B93" s="1429">
        <v>0</v>
      </c>
      <c r="C93" s="1429"/>
      <c r="D93" s="1430"/>
      <c r="E93" s="1431">
        <f t="shared" si="3"/>
        <v>0</v>
      </c>
      <c r="F93" s="1431">
        <f>E93/'Data Analysis'!$C$188</f>
        <v>0</v>
      </c>
      <c r="G93" s="1431">
        <f>E93/'Data Analysis'!$C$183</f>
        <v>0</v>
      </c>
      <c r="H93" s="1431">
        <f>E93/'Data Analysis'!$D$188</f>
        <v>0</v>
      </c>
      <c r="I93" s="1489">
        <f>E93/'Data Analysis'!$D$183</f>
        <v>0</v>
      </c>
    </row>
    <row r="94" spans="1:9" ht="13.5" thickBot="1">
      <c r="A94" s="1440" t="s">
        <v>913</v>
      </c>
      <c r="B94" s="1429">
        <v>85691</v>
      </c>
      <c r="C94" s="1429"/>
      <c r="D94" s="1430"/>
      <c r="E94" s="1431">
        <f t="shared" si="3"/>
        <v>85691</v>
      </c>
      <c r="F94" s="1431">
        <f>E94/'Data Analysis'!$C$188</f>
        <v>0.71475281301870897</v>
      </c>
      <c r="G94" s="1431">
        <f>E94/'Data Analysis'!$C$183</f>
        <v>1616.8113207547169</v>
      </c>
      <c r="H94" s="1431">
        <f>E94/'Data Analysis'!$D$188</f>
        <v>0.71475281301870897</v>
      </c>
      <c r="I94" s="1489">
        <f>E94/'Data Analysis'!$D$183</f>
        <v>1616.8113207547169</v>
      </c>
    </row>
    <row r="95" spans="1:9" ht="13.5" thickBot="1">
      <c r="A95" s="1434" t="s">
        <v>2710</v>
      </c>
      <c r="B95" s="1429">
        <v>44255</v>
      </c>
      <c r="C95" s="1429"/>
      <c r="D95" s="1430"/>
      <c r="E95" s="1431">
        <f t="shared" si="3"/>
        <v>44255</v>
      </c>
      <c r="F95" s="1431">
        <f>E95/'Data Analysis'!$C$188</f>
        <v>0.36913311479785466</v>
      </c>
      <c r="G95" s="1431">
        <f>E95/'Data Analysis'!$C$183</f>
        <v>835</v>
      </c>
      <c r="H95" s="1431">
        <f>E95/'Data Analysis'!$D$188</f>
        <v>0.36913311479785466</v>
      </c>
      <c r="I95" s="1489">
        <f>E95/'Data Analysis'!$D$183</f>
        <v>835</v>
      </c>
    </row>
    <row r="96" spans="1:9" ht="13.5" thickBot="1">
      <c r="A96" s="1434" t="s">
        <v>2711</v>
      </c>
      <c r="B96" s="1429">
        <v>41574</v>
      </c>
      <c r="C96" s="1429"/>
      <c r="D96" s="1430"/>
      <c r="E96" s="1431">
        <f t="shared" si="3"/>
        <v>41574</v>
      </c>
      <c r="F96" s="1431">
        <f>E96/'Data Analysis'!$C$188</f>
        <v>0.34677076295573406</v>
      </c>
      <c r="G96" s="1431">
        <f>E96/'Data Analysis'!$C$183</f>
        <v>784.41509433962267</v>
      </c>
      <c r="H96" s="1431">
        <f>E96/'Data Analysis'!$D$188</f>
        <v>0.34677076295573406</v>
      </c>
      <c r="I96" s="1489">
        <f>E96/'Data Analysis'!$D$183</f>
        <v>784.41509433962267</v>
      </c>
    </row>
    <row r="97" spans="1:13" ht="13.5" thickBot="1">
      <c r="A97" s="1435"/>
      <c r="B97" s="1436"/>
      <c r="C97" s="1436"/>
      <c r="D97" s="1436"/>
      <c r="E97" s="1436"/>
      <c r="G97" s="1437"/>
      <c r="H97" s="1437"/>
      <c r="I97" s="1490"/>
    </row>
    <row r="98" spans="1:13" ht="13.5" thickBot="1">
      <c r="A98" s="1441" t="s">
        <v>914</v>
      </c>
      <c r="B98" s="1431">
        <f>SUM(B90:B96)</f>
        <v>288480</v>
      </c>
      <c r="C98" s="1431">
        <f>SUM(C90:C96)</f>
        <v>0</v>
      </c>
      <c r="D98" s="1431">
        <f>SUM(D90:D96)</f>
        <v>0</v>
      </c>
      <c r="E98" s="1431">
        <f>SUM(E90:E96)</f>
        <v>288480</v>
      </c>
      <c r="F98" s="1431">
        <f>E98/'Data Analysis'!$C$188</f>
        <v>2.4062257588269147</v>
      </c>
      <c r="G98" s="1431">
        <f>E98/'Data Analysis'!$C$183</f>
        <v>5443.0188679245284</v>
      </c>
      <c r="H98" s="1431">
        <f>E98/'Data Analysis'!$D$188</f>
        <v>2.4062257588269147</v>
      </c>
      <c r="I98" s="1489">
        <f>E98/'Data Analysis'!$D$183</f>
        <v>5443.0188679245284</v>
      </c>
    </row>
    <row r="99" spans="1:13">
      <c r="A99" s="1435"/>
      <c r="B99" s="1436"/>
      <c r="C99" s="1436"/>
      <c r="D99" s="1436"/>
      <c r="E99" s="1654"/>
      <c r="G99" s="1437"/>
      <c r="H99" s="1437"/>
      <c r="I99" s="1490"/>
    </row>
    <row r="100" spans="1:13" ht="13.5" thickBot="1">
      <c r="A100" s="1439" t="s">
        <v>915</v>
      </c>
      <c r="B100" s="1436"/>
      <c r="C100" s="1436"/>
      <c r="D100" s="1436"/>
      <c r="E100" s="1442"/>
      <c r="G100" s="1437"/>
      <c r="H100" s="1437"/>
      <c r="I100" s="1490"/>
    </row>
    <row r="101" spans="1:13" ht="13.5" thickBot="1">
      <c r="A101" s="1440" t="s">
        <v>916</v>
      </c>
      <c r="B101" s="1429">
        <v>366344</v>
      </c>
      <c r="C101" s="1429"/>
      <c r="D101" s="1430"/>
      <c r="E101" s="1431">
        <f>SUM(B101:D101)</f>
        <v>366344</v>
      </c>
      <c r="F101" s="1431">
        <f>E101/'Data Analysis'!$C$188</f>
        <v>3.0556931828608129</v>
      </c>
      <c r="G101" s="1431">
        <f>E101/'Data Analysis'!$C$183</f>
        <v>6912.1509433962265</v>
      </c>
      <c r="H101" s="1431">
        <f>E101/'Data Analysis'!$D$188</f>
        <v>3.0556931828608129</v>
      </c>
      <c r="I101" s="1489">
        <f>E101/'Data Analysis'!$D$183</f>
        <v>6912.1509433962265</v>
      </c>
      <c r="M101" s="2040"/>
    </row>
    <row r="102" spans="1:13" ht="13.5" thickBot="1">
      <c r="A102" s="1440" t="s">
        <v>917</v>
      </c>
      <c r="B102" s="1429">
        <v>146838</v>
      </c>
      <c r="C102" s="1429"/>
      <c r="D102" s="1430"/>
      <c r="E102" s="1431">
        <f>SUM(B102:D102)</f>
        <v>146838</v>
      </c>
      <c r="F102" s="1431">
        <f>E102/'Data Analysis'!$C$188</f>
        <v>1.2247829242048895</v>
      </c>
      <c r="G102" s="1431">
        <f>E102/'Data Analysis'!$C$183</f>
        <v>2770.5283018867926</v>
      </c>
      <c r="H102" s="1431">
        <f>E102/'Data Analysis'!$D$188</f>
        <v>1.2247829242048895</v>
      </c>
      <c r="I102" s="1489">
        <f>E102/'Data Analysis'!$D$183</f>
        <v>2770.5283018867926</v>
      </c>
    </row>
    <row r="103" spans="1:13" ht="13.5" thickBot="1">
      <c r="A103" s="1440" t="s">
        <v>1418</v>
      </c>
      <c r="B103" s="1429">
        <v>293075</v>
      </c>
      <c r="C103" s="1429"/>
      <c r="D103" s="1430"/>
      <c r="E103" s="1431">
        <f>SUM(B103:D103)</f>
        <v>293075</v>
      </c>
      <c r="F103" s="1431">
        <f>E103/'Data Analysis'!$C$188</f>
        <v>2.4445528780788894</v>
      </c>
      <c r="G103" s="1431">
        <f>E103/'Data Analysis'!$C$183</f>
        <v>5529.7169811320755</v>
      </c>
      <c r="H103" s="1431">
        <f>E103/'Data Analysis'!$D$188</f>
        <v>2.4445528780788894</v>
      </c>
      <c r="I103" s="1489">
        <f>E103/'Data Analysis'!$D$183</f>
        <v>5529.7169811320755</v>
      </c>
    </row>
    <row r="104" spans="1:13" ht="13.5" thickBot="1">
      <c r="A104" s="1435"/>
      <c r="B104" s="1436"/>
      <c r="C104" s="1436"/>
      <c r="D104" s="1436"/>
      <c r="E104" s="1436"/>
      <c r="G104" s="1437"/>
      <c r="H104" s="1437"/>
      <c r="I104" s="1490"/>
    </row>
    <row r="105" spans="1:13" ht="13.5" thickBot="1">
      <c r="A105" s="1438" t="s">
        <v>1887</v>
      </c>
      <c r="B105" s="1431">
        <f>SUM(B101:B103)</f>
        <v>806257</v>
      </c>
      <c r="C105" s="1431">
        <f>SUM(C101:C103)</f>
        <v>0</v>
      </c>
      <c r="D105" s="1431">
        <f>SUM(D101:D103)</f>
        <v>0</v>
      </c>
      <c r="E105" s="1431">
        <f>SUM(E101:E103)</f>
        <v>806257</v>
      </c>
      <c r="F105" s="1431">
        <f>E105/'Data Analysis'!$C$188</f>
        <v>6.7250289851445917</v>
      </c>
      <c r="G105" s="1431">
        <f>E105/'Data Analysis'!$C$183</f>
        <v>15212.396226415094</v>
      </c>
      <c r="H105" s="1431">
        <f>E105/'Data Analysis'!$D$188</f>
        <v>6.7250289851445917</v>
      </c>
      <c r="I105" s="1489">
        <f>E105/'Data Analysis'!$D$183</f>
        <v>15212.396226415094</v>
      </c>
    </row>
    <row r="106" spans="1:13" ht="13.5" thickBot="1">
      <c r="A106" s="1443"/>
      <c r="E106" s="1656"/>
      <c r="G106" s="1437"/>
      <c r="H106" s="1437"/>
      <c r="I106" s="1490"/>
    </row>
    <row r="107" spans="1:13" ht="41.25" customHeight="1" thickBot="1">
      <c r="A107" s="1445" t="s">
        <v>919</v>
      </c>
      <c r="B107" s="1431">
        <f>B26+B38+B75+B84+B105+B98</f>
        <v>8255906</v>
      </c>
      <c r="C107" s="1431">
        <f>C26+C38+C75+C84+C105+C98</f>
        <v>0</v>
      </c>
      <c r="D107" s="1431">
        <f>D26+D38+D75+D84+D105+D98</f>
        <v>0</v>
      </c>
      <c r="E107" s="1431">
        <f>E26+E38+E75+E84+E105+E98</f>
        <v>8255906</v>
      </c>
      <c r="F107" s="1431">
        <f>E107/'Data Analysis'!$C$188</f>
        <v>68.862914862914863</v>
      </c>
      <c r="G107" s="1431">
        <f>E107/'Data Analysis'!$C$183</f>
        <v>155771.81132075473</v>
      </c>
      <c r="H107" s="1431">
        <f>E107/'Data Analysis'!$D$188</f>
        <v>68.862914862914863</v>
      </c>
      <c r="I107" s="1489">
        <f>E107/'Data Analysis'!$D$183</f>
        <v>155771.81132075473</v>
      </c>
    </row>
    <row r="108" spans="1:13">
      <c r="I108" s="1490"/>
    </row>
    <row r="109" spans="1:13" s="1446" customFormat="1" ht="39.950000000000003" customHeight="1">
      <c r="A109" s="2250" t="s">
        <v>1319</v>
      </c>
      <c r="B109" s="2251"/>
      <c r="C109" s="2251"/>
      <c r="D109" s="2251"/>
      <c r="E109" s="2251"/>
      <c r="F109" s="1418"/>
      <c r="G109" s="1418"/>
      <c r="H109" s="1418"/>
      <c r="I109" s="1490"/>
      <c r="J109" s="1418"/>
      <c r="K109" s="1418"/>
    </row>
    <row r="110" spans="1:13" s="1446" customFormat="1" ht="39.950000000000003" customHeight="1">
      <c r="A110" s="1418"/>
      <c r="B110" s="1418"/>
      <c r="C110" s="1418"/>
      <c r="D110" s="1444"/>
      <c r="E110" s="1444"/>
      <c r="F110" s="1418"/>
      <c r="G110" s="1418"/>
      <c r="H110" s="1418"/>
      <c r="I110" s="1490"/>
      <c r="J110" s="1418"/>
      <c r="K110" s="1418"/>
    </row>
    <row r="111" spans="1:13" s="1446" customFormat="1" ht="39.950000000000003" customHeight="1" thickBot="1">
      <c r="A111" s="2249" t="s">
        <v>920</v>
      </c>
      <c r="B111" s="2249"/>
      <c r="C111" s="2249"/>
      <c r="D111" s="2249"/>
      <c r="E111" s="2249"/>
      <c r="F111" s="1418"/>
      <c r="G111" s="1418"/>
      <c r="H111" s="1418"/>
      <c r="I111" s="1490"/>
      <c r="J111" s="1418"/>
      <c r="K111" s="1418"/>
    </row>
    <row r="112" spans="1:13" s="1446" customFormat="1" ht="39.950000000000003" customHeight="1" thickBot="1">
      <c r="A112" s="1447" t="s">
        <v>921</v>
      </c>
      <c r="B112" s="2243" t="s">
        <v>922</v>
      </c>
      <c r="C112" s="2244"/>
      <c r="D112" s="2244"/>
      <c r="E112" s="2245"/>
      <c r="I112" s="1491"/>
    </row>
    <row r="113" spans="1:9" s="1446" customFormat="1" ht="39.950000000000003" customHeight="1" thickBot="1">
      <c r="A113" s="1448" t="s">
        <v>923</v>
      </c>
      <c r="B113" s="2243" t="s">
        <v>924</v>
      </c>
      <c r="C113" s="2244"/>
      <c r="D113" s="2244"/>
      <c r="E113" s="2245"/>
      <c r="I113" s="1491"/>
    </row>
    <row r="114" spans="1:9" s="1446" customFormat="1" ht="39.950000000000003" customHeight="1" thickBot="1">
      <c r="A114" s="1448" t="s">
        <v>925</v>
      </c>
      <c r="B114" s="2243" t="s">
        <v>926</v>
      </c>
      <c r="C114" s="2244"/>
      <c r="D114" s="2244"/>
      <c r="E114" s="2245"/>
      <c r="I114" s="1491"/>
    </row>
    <row r="115" spans="1:9" s="1446" customFormat="1" ht="39.950000000000003" customHeight="1" thickBot="1">
      <c r="A115" s="1448" t="s">
        <v>927</v>
      </c>
      <c r="B115" s="2243" t="s">
        <v>1328</v>
      </c>
      <c r="C115" s="2244"/>
      <c r="D115" s="2244"/>
      <c r="E115" s="2245"/>
      <c r="I115" s="1491"/>
    </row>
    <row r="116" spans="1:9" s="1446" customFormat="1" ht="39.950000000000003" customHeight="1" thickBot="1">
      <c r="A116" s="1448" t="s">
        <v>928</v>
      </c>
      <c r="B116" s="2243" t="s">
        <v>929</v>
      </c>
      <c r="C116" s="2244"/>
      <c r="D116" s="2244"/>
      <c r="E116" s="2245"/>
      <c r="I116" s="1491"/>
    </row>
    <row r="117" spans="1:9" s="1446" customFormat="1" ht="39.950000000000003" customHeight="1" thickBot="1">
      <c r="A117" s="1448" t="s">
        <v>930</v>
      </c>
      <c r="B117" s="2243" t="s">
        <v>1329</v>
      </c>
      <c r="C117" s="2244"/>
      <c r="D117" s="2244"/>
      <c r="E117" s="2245"/>
      <c r="I117" s="1491"/>
    </row>
    <row r="118" spans="1:9" s="1446" customFormat="1" ht="39.950000000000003" customHeight="1" thickBot="1">
      <c r="A118" s="1448" t="s">
        <v>931</v>
      </c>
      <c r="B118" s="2243" t="s">
        <v>932</v>
      </c>
      <c r="C118" s="2244"/>
      <c r="D118" s="2244"/>
      <c r="E118" s="2245"/>
      <c r="I118" s="1491"/>
    </row>
    <row r="119" spans="1:9" s="1446" customFormat="1" ht="39.950000000000003" customHeight="1" thickBot="1">
      <c r="A119" s="1448" t="s">
        <v>933</v>
      </c>
      <c r="B119" s="2243" t="s">
        <v>934</v>
      </c>
      <c r="C119" s="2244"/>
      <c r="D119" s="2244"/>
      <c r="E119" s="2245"/>
      <c r="I119" s="1491"/>
    </row>
    <row r="120" spans="1:9" s="1446" customFormat="1" ht="39.950000000000003" customHeight="1" thickBot="1">
      <c r="A120" s="1448" t="s">
        <v>935</v>
      </c>
      <c r="B120" s="2243" t="s">
        <v>936</v>
      </c>
      <c r="C120" s="2244"/>
      <c r="D120" s="2244"/>
      <c r="E120" s="2245"/>
      <c r="I120" s="1491"/>
    </row>
    <row r="121" spans="1:9" s="1446" customFormat="1" ht="39.950000000000003" customHeight="1" thickBot="1">
      <c r="A121" s="1448" t="s">
        <v>937</v>
      </c>
      <c r="B121" s="2243" t="s">
        <v>938</v>
      </c>
      <c r="C121" s="2244"/>
      <c r="D121" s="2244"/>
      <c r="E121" s="2245"/>
      <c r="I121" s="1491"/>
    </row>
    <row r="122" spans="1:9" s="1446" customFormat="1" ht="39.950000000000003" customHeight="1" thickBot="1">
      <c r="A122" s="1448" t="s">
        <v>939</v>
      </c>
      <c r="B122" s="2243" t="s">
        <v>940</v>
      </c>
      <c r="C122" s="2244"/>
      <c r="D122" s="2244"/>
      <c r="E122" s="2245"/>
      <c r="I122" s="1491"/>
    </row>
    <row r="123" spans="1:9" s="1446" customFormat="1" ht="39.950000000000003" customHeight="1" thickBot="1">
      <c r="A123" s="1448" t="s">
        <v>941</v>
      </c>
      <c r="B123" s="2243" t="s">
        <v>942</v>
      </c>
      <c r="C123" s="2244"/>
      <c r="D123" s="2244"/>
      <c r="E123" s="2245"/>
      <c r="I123" s="1491"/>
    </row>
    <row r="124" spans="1:9" s="1446" customFormat="1" ht="39.950000000000003" customHeight="1" thickBot="1">
      <c r="A124" s="1448" t="s">
        <v>943</v>
      </c>
      <c r="B124" s="2243" t="s">
        <v>944</v>
      </c>
      <c r="C124" s="2244"/>
      <c r="D124" s="2244"/>
      <c r="E124" s="2245"/>
      <c r="I124" s="1491"/>
    </row>
    <row r="125" spans="1:9" s="1446" customFormat="1" ht="39.950000000000003" customHeight="1" thickBot="1">
      <c r="A125" s="1448" t="s">
        <v>945</v>
      </c>
      <c r="B125" s="2243" t="s">
        <v>946</v>
      </c>
      <c r="C125" s="2244"/>
      <c r="D125" s="2244"/>
      <c r="E125" s="2245"/>
      <c r="I125" s="1491"/>
    </row>
    <row r="126" spans="1:9" s="1446" customFormat="1" ht="39.950000000000003" customHeight="1" thickBot="1">
      <c r="A126" s="1448" t="s">
        <v>947</v>
      </c>
      <c r="B126" s="2243" t="s">
        <v>948</v>
      </c>
      <c r="C126" s="2244"/>
      <c r="D126" s="2244"/>
      <c r="E126" s="2245"/>
      <c r="I126" s="1491"/>
    </row>
    <row r="127" spans="1:9" s="1446" customFormat="1" ht="39.950000000000003" customHeight="1" thickBot="1">
      <c r="A127" s="1449" t="s">
        <v>949</v>
      </c>
      <c r="B127" s="2243" t="s">
        <v>950</v>
      </c>
      <c r="C127" s="2244"/>
      <c r="D127" s="2244"/>
      <c r="E127" s="2245"/>
      <c r="I127" s="1491"/>
    </row>
    <row r="128" spans="1:9" s="1446" customFormat="1" ht="39.950000000000003" customHeight="1" thickBot="1">
      <c r="A128" s="1447" t="s">
        <v>951</v>
      </c>
      <c r="B128" s="2243" t="s">
        <v>952</v>
      </c>
      <c r="C128" s="2244"/>
      <c r="D128" s="2244"/>
      <c r="E128" s="2245"/>
      <c r="I128" s="1491"/>
    </row>
    <row r="129" spans="1:9" s="1446" customFormat="1" ht="39.950000000000003" customHeight="1" thickBot="1">
      <c r="A129" s="1448" t="s">
        <v>953</v>
      </c>
      <c r="B129" s="2243" t="s">
        <v>954</v>
      </c>
      <c r="C129" s="2244"/>
      <c r="D129" s="2244"/>
      <c r="E129" s="2245"/>
      <c r="I129" s="1491"/>
    </row>
    <row r="130" spans="1:9" s="1446" customFormat="1" ht="39.950000000000003" customHeight="1" thickBot="1">
      <c r="A130" s="1448" t="s">
        <v>955</v>
      </c>
      <c r="B130" s="2243" t="s">
        <v>956</v>
      </c>
      <c r="C130" s="2244"/>
      <c r="D130" s="2244"/>
      <c r="E130" s="2245"/>
      <c r="I130" s="1491"/>
    </row>
    <row r="131" spans="1:9" s="1446" customFormat="1" ht="39.950000000000003" customHeight="1" thickBot="1">
      <c r="A131" s="1448" t="s">
        <v>957</v>
      </c>
      <c r="B131" s="2243" t="s">
        <v>958</v>
      </c>
      <c r="C131" s="2244"/>
      <c r="D131" s="2244"/>
      <c r="E131" s="2245"/>
      <c r="I131" s="1491"/>
    </row>
    <row r="132" spans="1:9" s="1446" customFormat="1" ht="39.950000000000003" customHeight="1" thickBot="1">
      <c r="A132" s="1448" t="s">
        <v>959</v>
      </c>
      <c r="B132" s="2243" t="s">
        <v>960</v>
      </c>
      <c r="C132" s="2244"/>
      <c r="D132" s="2244"/>
      <c r="E132" s="2245"/>
      <c r="I132" s="1491"/>
    </row>
    <row r="133" spans="1:9" s="1446" customFormat="1" ht="39.950000000000003" customHeight="1" thickBot="1">
      <c r="A133" s="1448" t="s">
        <v>961</v>
      </c>
      <c r="B133" s="2243" t="s">
        <v>962</v>
      </c>
      <c r="C133" s="2244"/>
      <c r="D133" s="2244"/>
      <c r="E133" s="2245"/>
      <c r="I133" s="1491"/>
    </row>
    <row r="134" spans="1:9" s="1446" customFormat="1" ht="39.950000000000003" customHeight="1" thickBot="1">
      <c r="A134" s="1448" t="s">
        <v>963</v>
      </c>
      <c r="B134" s="2243" t="s">
        <v>964</v>
      </c>
      <c r="C134" s="2244"/>
      <c r="D134" s="2244"/>
      <c r="E134" s="2245"/>
      <c r="I134" s="1491"/>
    </row>
    <row r="135" spans="1:9" s="1446" customFormat="1" ht="39.950000000000003" customHeight="1" thickBot="1">
      <c r="A135" s="1448" t="s">
        <v>965</v>
      </c>
      <c r="B135" s="2243" t="s">
        <v>966</v>
      </c>
      <c r="C135" s="2244"/>
      <c r="D135" s="2244"/>
      <c r="E135" s="2245"/>
      <c r="I135" s="1491"/>
    </row>
    <row r="136" spans="1:9" s="1446" customFormat="1" ht="39.950000000000003" customHeight="1" thickBot="1">
      <c r="A136" s="1448" t="s">
        <v>967</v>
      </c>
      <c r="B136" s="2243" t="s">
        <v>968</v>
      </c>
      <c r="C136" s="2244"/>
      <c r="D136" s="2244"/>
      <c r="E136" s="2245"/>
      <c r="I136" s="1491"/>
    </row>
    <row r="137" spans="1:9" s="1446" customFormat="1" ht="39.950000000000003" customHeight="1" thickBot="1">
      <c r="A137" s="1448" t="s">
        <v>969</v>
      </c>
      <c r="B137" s="2243" t="s">
        <v>970</v>
      </c>
      <c r="C137" s="2244"/>
      <c r="D137" s="2244"/>
      <c r="E137" s="2245"/>
      <c r="I137" s="1491"/>
    </row>
    <row r="138" spans="1:9" s="1446" customFormat="1" ht="39.950000000000003" customHeight="1" thickBot="1">
      <c r="A138" s="1448" t="s">
        <v>971</v>
      </c>
      <c r="B138" s="2243" t="s">
        <v>972</v>
      </c>
      <c r="C138" s="2244"/>
      <c r="D138" s="2244"/>
      <c r="E138" s="2245"/>
      <c r="I138" s="1491"/>
    </row>
    <row r="139" spans="1:9" s="1446" customFormat="1" ht="39.950000000000003" customHeight="1" thickBot="1">
      <c r="A139" s="1448" t="s">
        <v>973</v>
      </c>
      <c r="B139" s="2243" t="s">
        <v>974</v>
      </c>
      <c r="C139" s="2244"/>
      <c r="D139" s="2244"/>
      <c r="E139" s="2245"/>
      <c r="I139" s="1491"/>
    </row>
    <row r="140" spans="1:9" s="1446" customFormat="1" ht="39.950000000000003" customHeight="1" thickBot="1">
      <c r="A140" s="1448" t="s">
        <v>975</v>
      </c>
      <c r="B140" s="2243" t="s">
        <v>976</v>
      </c>
      <c r="C140" s="2244"/>
      <c r="D140" s="2244"/>
      <c r="E140" s="2245"/>
      <c r="I140" s="1491"/>
    </row>
    <row r="141" spans="1:9" s="1446" customFormat="1" ht="39.950000000000003" customHeight="1" thickBot="1">
      <c r="A141" s="1448" t="s">
        <v>977</v>
      </c>
      <c r="B141" s="2243" t="s">
        <v>978</v>
      </c>
      <c r="C141" s="2244"/>
      <c r="D141" s="2244"/>
      <c r="E141" s="2245"/>
      <c r="I141" s="1491"/>
    </row>
    <row r="142" spans="1:9" s="1446" customFormat="1" ht="39.950000000000003" customHeight="1" thickBot="1">
      <c r="A142" s="1448" t="s">
        <v>979</v>
      </c>
      <c r="B142" s="2243" t="s">
        <v>980</v>
      </c>
      <c r="C142" s="2244"/>
      <c r="D142" s="2244"/>
      <c r="E142" s="2245"/>
      <c r="I142" s="1491"/>
    </row>
    <row r="143" spans="1:9" s="1446" customFormat="1" ht="39.950000000000003" customHeight="1" thickBot="1">
      <c r="A143" s="1448" t="s">
        <v>981</v>
      </c>
      <c r="B143" s="2243" t="s">
        <v>982</v>
      </c>
      <c r="C143" s="2244"/>
      <c r="D143" s="2244"/>
      <c r="E143" s="2245"/>
      <c r="I143" s="1491"/>
    </row>
    <row r="144" spans="1:9" s="1446" customFormat="1" ht="39.950000000000003" customHeight="1" thickBot="1">
      <c r="A144" s="1448" t="s">
        <v>983</v>
      </c>
      <c r="B144" s="2243" t="s">
        <v>984</v>
      </c>
      <c r="C144" s="2244"/>
      <c r="D144" s="2244"/>
      <c r="E144" s="2245"/>
      <c r="I144" s="1491"/>
    </row>
    <row r="145" spans="1:11" s="1446" customFormat="1" ht="39.950000000000003" customHeight="1" thickBot="1">
      <c r="A145" s="1448" t="s">
        <v>985</v>
      </c>
      <c r="B145" s="2243" t="s">
        <v>986</v>
      </c>
      <c r="C145" s="2244"/>
      <c r="D145" s="2244"/>
      <c r="E145" s="2245"/>
      <c r="I145" s="1491"/>
    </row>
    <row r="146" spans="1:11" s="1446" customFormat="1" ht="39.950000000000003" customHeight="1" thickBot="1">
      <c r="A146" s="1448" t="s">
        <v>987</v>
      </c>
      <c r="B146" s="2243" t="s">
        <v>988</v>
      </c>
      <c r="C146" s="2244"/>
      <c r="D146" s="2244"/>
      <c r="E146" s="2245"/>
      <c r="I146" s="1491"/>
    </row>
    <row r="147" spans="1:11" s="1446" customFormat="1" ht="39.950000000000003" customHeight="1" thickBot="1">
      <c r="A147" s="1448" t="s">
        <v>989</v>
      </c>
      <c r="B147" s="2243" t="s">
        <v>990</v>
      </c>
      <c r="C147" s="2244"/>
      <c r="D147" s="2244"/>
      <c r="E147" s="2245"/>
      <c r="I147" s="1491"/>
    </row>
    <row r="148" spans="1:11" s="1446" customFormat="1" ht="39.950000000000003" customHeight="1" thickBot="1">
      <c r="A148" s="1449" t="s">
        <v>991</v>
      </c>
      <c r="B148" s="2243" t="s">
        <v>1330</v>
      </c>
      <c r="C148" s="2244"/>
      <c r="D148" s="2244"/>
      <c r="E148" s="2245"/>
      <c r="I148" s="1491"/>
    </row>
    <row r="149" spans="1:11" s="1446" customFormat="1" ht="39.950000000000003" customHeight="1" thickBot="1">
      <c r="A149" s="1447"/>
      <c r="B149" s="2243" t="s">
        <v>992</v>
      </c>
      <c r="C149" s="2244"/>
      <c r="D149" s="2244"/>
      <c r="E149" s="2245"/>
      <c r="I149" s="1491"/>
    </row>
    <row r="150" spans="1:11" s="1446" customFormat="1" ht="39.950000000000003" customHeight="1" thickBot="1">
      <c r="A150" s="1448" t="s">
        <v>993</v>
      </c>
      <c r="B150" s="2243" t="s">
        <v>1331</v>
      </c>
      <c r="C150" s="2244"/>
      <c r="D150" s="2244"/>
      <c r="E150" s="2245"/>
      <c r="I150" s="1491"/>
    </row>
    <row r="151" spans="1:11" s="1446" customFormat="1" ht="39.950000000000003" customHeight="1" thickBot="1">
      <c r="A151" s="1448" t="s">
        <v>994</v>
      </c>
      <c r="B151" s="2243" t="s">
        <v>995</v>
      </c>
      <c r="C151" s="2244"/>
      <c r="D151" s="2244"/>
      <c r="E151" s="2245"/>
      <c r="I151" s="1491"/>
    </row>
    <row r="152" spans="1:11" s="1446" customFormat="1" ht="39.950000000000003" customHeight="1" thickBot="1">
      <c r="A152" s="1448" t="s">
        <v>996</v>
      </c>
      <c r="B152" s="2243" t="s">
        <v>997</v>
      </c>
      <c r="C152" s="2244"/>
      <c r="D152" s="2244"/>
      <c r="E152" s="2245"/>
      <c r="I152" s="1491"/>
    </row>
    <row r="153" spans="1:11" s="1446" customFormat="1" ht="39.950000000000003" customHeight="1" thickBot="1">
      <c r="A153" s="2246" t="s">
        <v>998</v>
      </c>
      <c r="B153" s="2246"/>
      <c r="C153" s="2246"/>
      <c r="D153" s="2246"/>
      <c r="E153" s="2246"/>
      <c r="I153" s="1491"/>
    </row>
    <row r="154" spans="1:11" s="1446" customFormat="1" ht="39.950000000000003" customHeight="1" thickBot="1">
      <c r="A154" s="1447" t="s">
        <v>999</v>
      </c>
      <c r="B154" s="2243" t="s">
        <v>1000</v>
      </c>
      <c r="C154" s="2244"/>
      <c r="D154" s="2244"/>
      <c r="E154" s="2245"/>
      <c r="I154" s="1491"/>
    </row>
    <row r="155" spans="1:11" s="1446" customFormat="1" ht="39.950000000000003" customHeight="1" thickBot="1">
      <c r="A155" s="1448" t="s">
        <v>1001</v>
      </c>
      <c r="B155" s="2243" t="s">
        <v>1002</v>
      </c>
      <c r="C155" s="2244"/>
      <c r="D155" s="2244"/>
      <c r="E155" s="2245"/>
      <c r="I155" s="1491"/>
    </row>
    <row r="156" spans="1:11" s="1446" customFormat="1" ht="39.950000000000003" customHeight="1" thickBot="1">
      <c r="A156" s="1448" t="s">
        <v>1003</v>
      </c>
      <c r="B156" s="2243" t="s">
        <v>1004</v>
      </c>
      <c r="C156" s="2244"/>
      <c r="D156" s="2244"/>
      <c r="E156" s="2245"/>
      <c r="I156" s="1491"/>
    </row>
    <row r="157" spans="1:11" s="1446" customFormat="1" ht="39.950000000000003" customHeight="1" thickBot="1">
      <c r="A157" s="1448" t="s">
        <v>1005</v>
      </c>
      <c r="B157" s="2243" t="s">
        <v>1006</v>
      </c>
      <c r="C157" s="2244"/>
      <c r="D157" s="2244"/>
      <c r="E157" s="2245"/>
      <c r="I157" s="1491"/>
    </row>
    <row r="158" spans="1:11" s="1446" customFormat="1" ht="39.950000000000003" customHeight="1" thickBot="1">
      <c r="A158" s="1450" t="s">
        <v>1007</v>
      </c>
      <c r="B158" s="1451"/>
      <c r="C158" s="1451"/>
      <c r="I158" s="1491"/>
    </row>
    <row r="159" spans="1:11" ht="42.6" customHeight="1" thickBot="1">
      <c r="A159" s="1447" t="s">
        <v>1008</v>
      </c>
      <c r="B159" s="2243" t="s">
        <v>1807</v>
      </c>
      <c r="C159" s="2244" t="s">
        <v>1009</v>
      </c>
      <c r="D159" s="2244"/>
      <c r="E159" s="2245"/>
      <c r="F159" s="1446"/>
      <c r="G159" s="1446"/>
      <c r="H159" s="1446"/>
      <c r="I159" s="1491"/>
      <c r="J159" s="1446"/>
      <c r="K159" s="1446"/>
    </row>
    <row r="160" spans="1:11" ht="13.5" thickBot="1">
      <c r="A160" s="1452" t="s">
        <v>1010</v>
      </c>
      <c r="B160" s="2243" t="s">
        <v>1808</v>
      </c>
      <c r="C160" s="2244"/>
      <c r="D160" s="2244"/>
      <c r="E160" s="2245"/>
      <c r="F160" s="1446"/>
      <c r="G160" s="1446"/>
      <c r="H160" s="1446"/>
      <c r="I160" s="1491"/>
      <c r="J160" s="1446"/>
      <c r="K160" s="1446"/>
    </row>
    <row r="161" spans="1:11" ht="13.5" thickBot="1">
      <c r="A161" s="1452" t="s">
        <v>1011</v>
      </c>
      <c r="B161" s="2243" t="s">
        <v>1809</v>
      </c>
      <c r="C161" s="2244"/>
      <c r="D161" s="2244"/>
      <c r="E161" s="2245"/>
      <c r="F161" s="1446"/>
      <c r="G161" s="1446"/>
      <c r="H161" s="1446"/>
      <c r="I161" s="1446"/>
      <c r="J161" s="1446"/>
      <c r="K161" s="1446"/>
    </row>
    <row r="162" spans="1:11" ht="15">
      <c r="A162" s="1453"/>
      <c r="B162" s="1454"/>
      <c r="C162" s="1454"/>
    </row>
  </sheetData>
  <customSheetViews>
    <customSheetView guid="{99060784-000A-402A-8F31-76603169E81F}" showGridLines="0">
      <selection activeCell="F15" sqref="F15:I15"/>
      <rowBreaks count="3" manualBreakCount="3">
        <brk id="27" max="16383" man="1"/>
        <brk id="39" max="16383" man="1"/>
        <brk id="76" max="16383" man="1"/>
      </rowBreaks>
      <pageMargins left="0.25" right="0.25" top="0.75" bottom="0.75" header="0.3" footer="0.3"/>
      <pageSetup scale="99" fitToWidth="0" fitToHeight="3" orientation="landscape" horizontalDpi="1200" verticalDpi="1200" r:id="rId1"/>
      <headerFooter alignWithMargins="0">
        <oddFooter>Page &amp;P of &amp;N</oddFooter>
      </headerFooter>
    </customSheetView>
  </customSheetViews>
  <mergeCells count="54">
    <mergeCell ref="B119:E119"/>
    <mergeCell ref="B120:E120"/>
    <mergeCell ref="B121:E121"/>
    <mergeCell ref="B122:E122"/>
    <mergeCell ref="B114:E114"/>
    <mergeCell ref="B115:E115"/>
    <mergeCell ref="B116:E116"/>
    <mergeCell ref="B117:E117"/>
    <mergeCell ref="B118:E118"/>
    <mergeCell ref="A8:E9"/>
    <mergeCell ref="B7:C7"/>
    <mergeCell ref="B112:E112"/>
    <mergeCell ref="B113:E113"/>
    <mergeCell ref="A111:E111"/>
    <mergeCell ref="A109:E109"/>
    <mergeCell ref="B123:E123"/>
    <mergeCell ref="B129:E129"/>
    <mergeCell ref="B130:E130"/>
    <mergeCell ref="B131:E131"/>
    <mergeCell ref="B125:E125"/>
    <mergeCell ref="B126:E126"/>
    <mergeCell ref="B127:E127"/>
    <mergeCell ref="B128:E128"/>
    <mergeCell ref="B124:E124"/>
    <mergeCell ref="B132:E132"/>
    <mergeCell ref="B133:E133"/>
    <mergeCell ref="B134:E134"/>
    <mergeCell ref="B135:E135"/>
    <mergeCell ref="B136:E136"/>
    <mergeCell ref="B143:E143"/>
    <mergeCell ref="B140:E140"/>
    <mergeCell ref="B141:E141"/>
    <mergeCell ref="B161:E161"/>
    <mergeCell ref="A153:E153"/>
    <mergeCell ref="B154:E154"/>
    <mergeCell ref="B155:E155"/>
    <mergeCell ref="B156:E156"/>
    <mergeCell ref="B157:E157"/>
    <mergeCell ref="B5:C5"/>
    <mergeCell ref="B159:E159"/>
    <mergeCell ref="B160:E160"/>
    <mergeCell ref="B149:E149"/>
    <mergeCell ref="B150:E150"/>
    <mergeCell ref="B151:E151"/>
    <mergeCell ref="B152:E152"/>
    <mergeCell ref="B144:E144"/>
    <mergeCell ref="B145:E145"/>
    <mergeCell ref="B137:E137"/>
    <mergeCell ref="B138:E138"/>
    <mergeCell ref="B139:E139"/>
    <mergeCell ref="B146:E146"/>
    <mergeCell ref="B148:E148"/>
    <mergeCell ref="B147:E147"/>
    <mergeCell ref="B142:E142"/>
  </mergeCells>
  <phoneticPr fontId="17" type="noConversion"/>
  <dataValidations count="1">
    <dataValidation operator="greaterThanOrEqual" allowBlank="1" showInputMessage="1" showErrorMessage="1" sqref="D92"/>
  </dataValidations>
  <pageMargins left="0.25" right="0.25" top="0.75" bottom="0.75" header="0.3" footer="0.3"/>
  <pageSetup scale="99" fitToWidth="0" fitToHeight="3" orientation="portrait" r:id="rId2"/>
  <headerFooter alignWithMargins="0">
    <oddFooter>Page &amp;P of &amp;N</oddFooter>
  </headerFooter>
  <rowBreaks count="3" manualBreakCount="3">
    <brk id="27" max="16383" man="1"/>
    <brk id="39" max="16383" man="1"/>
    <brk id="76" max="1638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theme="6" tint="0.39997558519241921"/>
  </sheetPr>
  <dimension ref="A1:AQ254"/>
  <sheetViews>
    <sheetView showGridLines="0" zoomScaleNormal="100" workbookViewId="0">
      <selection activeCell="A3" sqref="A3"/>
    </sheetView>
  </sheetViews>
  <sheetFormatPr defaultColWidth="8.85546875" defaultRowHeight="12.75"/>
  <cols>
    <col min="1" max="1" width="3.140625" style="207" customWidth="1"/>
    <col min="2" max="2" width="7.140625" style="207" customWidth="1"/>
    <col min="3" max="3" width="18.28515625" style="207" customWidth="1"/>
    <col min="4" max="4" width="11.85546875" style="207" customWidth="1"/>
    <col min="5" max="5" width="10.42578125" style="207" customWidth="1"/>
    <col min="6" max="6" width="9.28515625" style="207" customWidth="1"/>
    <col min="7" max="7" width="9.85546875" style="207" customWidth="1"/>
    <col min="8" max="8" width="10" style="207" customWidth="1"/>
    <col min="9" max="15" width="13" style="207" customWidth="1"/>
    <col min="16" max="17" width="9.85546875" style="207" customWidth="1"/>
    <col min="18" max="18" width="10.140625" style="207" customWidth="1"/>
    <col min="19" max="19" width="10" style="207" bestFit="1" customWidth="1"/>
    <col min="20" max="16384" width="8.85546875" style="207"/>
  </cols>
  <sheetData>
    <row r="1" spans="1:23" ht="18.75">
      <c r="A1" s="449" t="s">
        <v>1444</v>
      </c>
      <c r="B1" s="450"/>
      <c r="C1" s="450"/>
      <c r="D1" s="450"/>
      <c r="E1" s="450"/>
      <c r="F1" s="450"/>
      <c r="G1" s="451"/>
      <c r="H1" s="450"/>
      <c r="I1" s="450"/>
      <c r="J1" s="450"/>
      <c r="K1" s="450"/>
      <c r="L1" s="450"/>
      <c r="M1" s="450"/>
      <c r="N1" s="450"/>
      <c r="O1" s="450"/>
      <c r="P1" s="450"/>
      <c r="Q1" s="450"/>
      <c r="R1" s="450"/>
      <c r="S1" s="445"/>
      <c r="T1" s="445"/>
      <c r="U1" s="445"/>
      <c r="V1" s="445"/>
      <c r="W1" s="445"/>
    </row>
    <row r="2" spans="1:23">
      <c r="A2" s="452" t="s">
        <v>1888</v>
      </c>
      <c r="B2" s="445"/>
      <c r="C2" s="445"/>
      <c r="D2" s="445"/>
      <c r="E2" s="445"/>
      <c r="F2" s="445"/>
      <c r="G2" s="453"/>
      <c r="H2" s="445"/>
      <c r="I2" s="445"/>
      <c r="J2" s="445"/>
      <c r="K2" s="2252" t="s">
        <v>2122</v>
      </c>
      <c r="L2" s="2252"/>
      <c r="M2" s="2252"/>
      <c r="N2" s="1922" t="s">
        <v>123</v>
      </c>
      <c r="O2" s="445"/>
      <c r="P2" s="445"/>
      <c r="Q2" s="445"/>
      <c r="R2" s="445"/>
      <c r="S2" s="445"/>
      <c r="T2" s="445"/>
      <c r="U2" s="445"/>
      <c r="V2" s="445"/>
      <c r="W2" s="445"/>
    </row>
    <row r="3" spans="1:23">
      <c r="A3" s="445"/>
      <c r="B3" s="445"/>
      <c r="C3" s="445"/>
      <c r="D3" s="445"/>
      <c r="E3" s="445"/>
      <c r="F3" s="445"/>
      <c r="G3" s="445"/>
      <c r="H3" s="445"/>
      <c r="I3" s="445"/>
      <c r="J3" s="445"/>
      <c r="K3" s="1919" t="s">
        <v>120</v>
      </c>
      <c r="L3" s="1919" t="s">
        <v>121</v>
      </c>
      <c r="M3" s="1920" t="s">
        <v>122</v>
      </c>
      <c r="N3" s="1922" t="s">
        <v>2129</v>
      </c>
      <c r="O3" s="445"/>
      <c r="P3" s="445"/>
      <c r="Q3" s="454" t="s">
        <v>2129</v>
      </c>
      <c r="R3" s="445"/>
      <c r="S3" s="445"/>
      <c r="T3" s="445"/>
      <c r="U3" s="445"/>
      <c r="V3" s="445"/>
      <c r="W3" s="445"/>
    </row>
    <row r="4" spans="1:23">
      <c r="A4" s="445"/>
      <c r="B4" s="455" t="s">
        <v>1131</v>
      </c>
      <c r="C4" s="447"/>
      <c r="D4" s="1219" t="str">
        <f>'Project Information'!C6</f>
        <v>Kent Place Homes</v>
      </c>
      <c r="E4" s="456"/>
      <c r="F4" s="446" t="s">
        <v>124</v>
      </c>
      <c r="G4" s="457">
        <f>PJCApplicationDate</f>
        <v>42055</v>
      </c>
      <c r="H4" s="445"/>
      <c r="I4" s="1931" t="s">
        <v>2123</v>
      </c>
      <c r="J4" s="458"/>
      <c r="K4" s="1921">
        <f>'Housing Credit'!D55</f>
        <v>0</v>
      </c>
      <c r="L4" s="1921">
        <f>'Housing Credit'!E55</f>
        <v>33988.5</v>
      </c>
      <c r="M4" s="1921">
        <f>'Housing Credit'!F55</f>
        <v>1024077.68073</v>
      </c>
      <c r="N4" s="1923">
        <f>'Housing Credit'!E61</f>
        <v>970000</v>
      </c>
      <c r="O4" s="445"/>
      <c r="P4" s="447"/>
      <c r="Q4" s="446" t="s">
        <v>125</v>
      </c>
      <c r="R4" s="459">
        <f>N4*10</f>
        <v>9700000</v>
      </c>
      <c r="S4" s="445"/>
      <c r="T4" s="445"/>
      <c r="U4" s="445"/>
      <c r="V4" s="445"/>
      <c r="W4" s="445"/>
    </row>
    <row r="5" spans="1:23" ht="13.5" thickBot="1">
      <c r="A5" s="445"/>
      <c r="B5" s="445"/>
      <c r="C5" s="445"/>
      <c r="D5" s="445"/>
      <c r="E5" s="445"/>
      <c r="F5" s="445"/>
      <c r="G5" s="445"/>
      <c r="H5" s="445"/>
      <c r="I5" s="460"/>
      <c r="J5" s="460"/>
      <c r="K5" s="461"/>
      <c r="L5" s="461"/>
      <c r="M5" s="461"/>
      <c r="N5" s="462"/>
      <c r="O5" s="445"/>
      <c r="P5" s="445"/>
      <c r="Q5" s="446" t="s">
        <v>126</v>
      </c>
      <c r="R5" s="459">
        <f>R4*R6</f>
        <v>9699030</v>
      </c>
      <c r="S5" s="445"/>
      <c r="T5" s="445"/>
      <c r="U5" s="445"/>
      <c r="V5" s="445"/>
      <c r="W5" s="445"/>
    </row>
    <row r="6" spans="1:23" ht="15.75">
      <c r="A6" s="463" t="s">
        <v>127</v>
      </c>
      <c r="B6" s="510" t="s">
        <v>128</v>
      </c>
      <c r="C6" s="466"/>
      <c r="D6" s="466"/>
      <c r="E6" s="466"/>
      <c r="F6" s="466"/>
      <c r="G6" s="466"/>
      <c r="H6" s="467"/>
      <c r="I6" s="464" t="s">
        <v>129</v>
      </c>
      <c r="J6" s="465" t="s">
        <v>1256</v>
      </c>
      <c r="K6" s="466"/>
      <c r="L6" s="466"/>
      <c r="M6" s="466"/>
      <c r="N6" s="466"/>
      <c r="O6" s="467"/>
      <c r="P6" s="445"/>
      <c r="Q6" s="446" t="s">
        <v>130</v>
      </c>
      <c r="R6" s="468">
        <f>CRMLPPercentOwnership</f>
        <v>0.99990000000000001</v>
      </c>
      <c r="S6" s="447"/>
      <c r="T6" s="445"/>
      <c r="U6" s="445"/>
      <c r="V6" s="445"/>
      <c r="W6" s="445"/>
    </row>
    <row r="7" spans="1:23" ht="15.75">
      <c r="A7" s="463"/>
      <c r="B7" s="469"/>
      <c r="C7" s="445"/>
      <c r="D7" s="445"/>
      <c r="E7" s="445"/>
      <c r="F7" s="445"/>
      <c r="G7" s="445"/>
      <c r="H7" s="470"/>
      <c r="I7" s="445"/>
      <c r="J7" s="469"/>
      <c r="K7" s="445"/>
      <c r="L7" s="445"/>
      <c r="M7" s="445"/>
      <c r="N7" s="445"/>
      <c r="O7" s="470"/>
      <c r="P7" s="445"/>
      <c r="Q7" s="471" t="s">
        <v>99</v>
      </c>
      <c r="R7" s="445"/>
      <c r="S7" s="447"/>
      <c r="T7" s="445"/>
      <c r="U7" s="445"/>
      <c r="V7" s="445"/>
      <c r="W7" s="445"/>
    </row>
    <row r="8" spans="1:23">
      <c r="A8" s="445"/>
      <c r="B8" s="469"/>
      <c r="C8" s="472" t="s">
        <v>1091</v>
      </c>
      <c r="D8" s="473" t="s">
        <v>425</v>
      </c>
      <c r="E8" s="474" t="s">
        <v>131</v>
      </c>
      <c r="F8" s="475" t="s">
        <v>132</v>
      </c>
      <c r="G8" s="476" t="s">
        <v>133</v>
      </c>
      <c r="H8" s="470"/>
      <c r="I8" s="445"/>
      <c r="J8" s="469"/>
      <c r="K8" s="473" t="s">
        <v>134</v>
      </c>
      <c r="L8" s="477"/>
      <c r="M8" s="478" t="s">
        <v>135</v>
      </c>
      <c r="N8" s="445"/>
      <c r="O8" s="470"/>
      <c r="P8" s="445"/>
      <c r="Q8" s="446" t="s">
        <v>125</v>
      </c>
      <c r="R8" s="479">
        <f>'Housing Credit'!E63</f>
        <v>9700000</v>
      </c>
      <c r="S8" s="447"/>
      <c r="T8" s="445"/>
      <c r="U8" s="445"/>
      <c r="V8" s="445"/>
      <c r="W8" s="445"/>
    </row>
    <row r="9" spans="1:23">
      <c r="A9" s="445"/>
      <c r="B9" s="564" t="s">
        <v>136</v>
      </c>
      <c r="C9" s="480" t="str">
        <f>Budget!D217</f>
        <v>Wells Fargo First Mortgage</v>
      </c>
      <c r="D9" s="1193">
        <f>Budget!G217</f>
        <v>900000</v>
      </c>
      <c r="E9" s="1318">
        <f>Budget!I217</f>
        <v>5.5E-2</v>
      </c>
      <c r="F9" s="1192">
        <f>Budget!K217</f>
        <v>30</v>
      </c>
      <c r="G9" s="481">
        <f t="shared" ref="G9:G14" si="0">D9/D$20</f>
        <v>0.46324939838230295</v>
      </c>
      <c r="H9" s="470"/>
      <c r="I9" s="445"/>
      <c r="J9" s="469"/>
      <c r="K9" s="318">
        <f>M9/R9</f>
        <v>0.99000003093092814</v>
      </c>
      <c r="L9" s="445"/>
      <c r="M9" s="208">
        <f>Budget!G219</f>
        <v>9602040</v>
      </c>
      <c r="N9" s="445"/>
      <c r="O9" s="470"/>
      <c r="P9" s="445"/>
      <c r="Q9" s="446" t="s">
        <v>126</v>
      </c>
      <c r="R9" s="482">
        <f>R8*R10</f>
        <v>9699030</v>
      </c>
      <c r="S9" s="447"/>
      <c r="T9" s="445"/>
      <c r="U9" s="445"/>
      <c r="V9" s="445"/>
      <c r="W9" s="445"/>
    </row>
    <row r="10" spans="1:23" ht="13.5" thickBot="1">
      <c r="A10" s="445"/>
      <c r="B10" s="564" t="s">
        <v>137</v>
      </c>
      <c r="C10" s="480" t="str">
        <f>Budget!D218</f>
        <v>OHFA Multifamily Loan</v>
      </c>
      <c r="D10" s="1193">
        <f>Budget!G218</f>
        <v>400000</v>
      </c>
      <c r="E10" s="1318">
        <f>Budget!I218</f>
        <v>5.2499999999999998E-2</v>
      </c>
      <c r="F10" s="1192">
        <f>Budget!K218</f>
        <v>10</v>
      </c>
      <c r="G10" s="481">
        <f t="shared" si="0"/>
        <v>0.20588862150324574</v>
      </c>
      <c r="H10" s="470"/>
      <c r="I10" s="445"/>
      <c r="J10" s="483"/>
      <c r="K10" s="484"/>
      <c r="L10" s="484"/>
      <c r="M10" s="484"/>
      <c r="N10" s="484"/>
      <c r="O10" s="485"/>
      <c r="P10" s="445"/>
      <c r="Q10" s="446" t="s">
        <v>130</v>
      </c>
      <c r="R10" s="486">
        <f>CRMLPPercentOwnership</f>
        <v>0.99990000000000001</v>
      </c>
      <c r="S10" s="447"/>
      <c r="T10" s="445"/>
      <c r="U10" s="445"/>
      <c r="V10" s="445"/>
      <c r="W10" s="445"/>
    </row>
    <row r="11" spans="1:23" ht="13.5" thickBot="1">
      <c r="A11" s="445"/>
      <c r="B11" s="564" t="s">
        <v>138</v>
      </c>
      <c r="C11" s="487" t="str">
        <f>Budget!D221</f>
        <v>Buckeye Community Hope Foundation</v>
      </c>
      <c r="D11" s="1193">
        <f>Budget!G221</f>
        <v>346797</v>
      </c>
      <c r="E11" s="1318">
        <f>Budget!I221</f>
        <v>0</v>
      </c>
      <c r="F11" s="1192">
        <f>Budget!K221</f>
        <v>15</v>
      </c>
      <c r="G11" s="481">
        <f t="shared" si="0"/>
        <v>0.1785038906786528</v>
      </c>
      <c r="H11" s="470"/>
      <c r="I11" s="445"/>
      <c r="J11" s="445"/>
      <c r="K11" s="445"/>
      <c r="L11" s="445"/>
      <c r="M11" s="445"/>
      <c r="N11" s="445"/>
      <c r="O11" s="445"/>
      <c r="P11" s="445"/>
      <c r="Q11" s="445"/>
      <c r="R11" s="445"/>
      <c r="S11" s="447"/>
      <c r="T11" s="445"/>
      <c r="U11" s="445"/>
      <c r="V11" s="445"/>
      <c r="W11" s="445"/>
    </row>
    <row r="12" spans="1:23" ht="15.75" customHeight="1">
      <c r="A12" s="445"/>
      <c r="B12" s="564" t="s">
        <v>139</v>
      </c>
      <c r="C12" s="487">
        <f>Budget!D222</f>
        <v>0</v>
      </c>
      <c r="D12" s="1193">
        <f>Budget!G222</f>
        <v>0</v>
      </c>
      <c r="E12" s="1318">
        <f>Budget!I222</f>
        <v>0</v>
      </c>
      <c r="F12" s="1192">
        <f>Budget!K222</f>
        <v>0</v>
      </c>
      <c r="G12" s="481">
        <f t="shared" si="0"/>
        <v>0</v>
      </c>
      <c r="H12" s="470"/>
      <c r="I12" s="464" t="s">
        <v>140</v>
      </c>
      <c r="J12" s="465" t="s">
        <v>141</v>
      </c>
      <c r="K12" s="466"/>
      <c r="L12" s="466"/>
      <c r="M12" s="466"/>
      <c r="N12" s="466"/>
      <c r="O12" s="466"/>
      <c r="P12" s="466"/>
      <c r="Q12" s="466"/>
      <c r="R12" s="467"/>
      <c r="S12" s="447"/>
      <c r="T12" s="445"/>
      <c r="U12" s="445"/>
      <c r="V12" s="445"/>
      <c r="W12" s="445"/>
    </row>
    <row r="13" spans="1:23" ht="15.75" customHeight="1">
      <c r="A13" s="445"/>
      <c r="B13" s="564" t="s">
        <v>142</v>
      </c>
      <c r="C13" s="487" t="str">
        <f>Budget!D223</f>
        <v>City of Columbus HOME</v>
      </c>
      <c r="D13" s="1193">
        <f>Budget!G223</f>
        <v>250000</v>
      </c>
      <c r="E13" s="1318">
        <f>Budget!I223</f>
        <v>0.02</v>
      </c>
      <c r="F13" s="1192">
        <f>Budget!K223</f>
        <v>33</v>
      </c>
      <c r="G13" s="481">
        <f t="shared" si="0"/>
        <v>0.12868038843952859</v>
      </c>
      <c r="H13" s="470"/>
      <c r="I13" s="445"/>
      <c r="J13" s="488"/>
      <c r="K13" s="477"/>
      <c r="L13" s="473" t="s">
        <v>143</v>
      </c>
      <c r="M13" s="473" t="s">
        <v>144</v>
      </c>
      <c r="N13" s="473" t="s">
        <v>145</v>
      </c>
      <c r="O13" s="477"/>
      <c r="P13" s="473" t="s">
        <v>146</v>
      </c>
      <c r="Q13" s="489" t="s">
        <v>147</v>
      </c>
      <c r="R13" s="490" t="s">
        <v>100</v>
      </c>
      <c r="S13" s="447"/>
      <c r="T13" s="445"/>
      <c r="U13" s="445"/>
      <c r="V13" s="445"/>
      <c r="W13" s="445"/>
    </row>
    <row r="14" spans="1:23">
      <c r="A14" s="445"/>
      <c r="B14" s="564" t="s">
        <v>148</v>
      </c>
      <c r="C14" s="487" t="str">
        <f>Budget!D224</f>
        <v>City of Columbus Land Bank Grant</v>
      </c>
      <c r="D14" s="1193">
        <f>Budget!G224</f>
        <v>46000</v>
      </c>
      <c r="E14" s="1318">
        <f>Budget!I224</f>
        <v>0</v>
      </c>
      <c r="F14" s="1192">
        <f>Budget!K224</f>
        <v>1000</v>
      </c>
      <c r="G14" s="481">
        <f t="shared" si="0"/>
        <v>2.3677191472873262E-2</v>
      </c>
      <c r="H14" s="470"/>
      <c r="I14" s="445"/>
      <c r="J14" s="491" t="s">
        <v>381</v>
      </c>
      <c r="K14" s="492" t="s">
        <v>149</v>
      </c>
      <c r="L14" s="492" t="s">
        <v>150</v>
      </c>
      <c r="M14" s="492" t="s">
        <v>788</v>
      </c>
      <c r="N14" s="492" t="s">
        <v>151</v>
      </c>
      <c r="O14" s="492" t="s">
        <v>152</v>
      </c>
      <c r="P14" s="492" t="s">
        <v>153</v>
      </c>
      <c r="Q14" s="492" t="s">
        <v>154</v>
      </c>
      <c r="R14" s="493" t="s">
        <v>748</v>
      </c>
      <c r="S14" s="447"/>
      <c r="T14" s="445"/>
      <c r="U14" s="445"/>
      <c r="V14" s="445"/>
      <c r="W14" s="445"/>
    </row>
    <row r="15" spans="1:23">
      <c r="A15" s="445"/>
      <c r="B15" s="564"/>
      <c r="C15" s="494"/>
      <c r="D15" s="1194"/>
      <c r="E15" s="495" t="s">
        <v>155</v>
      </c>
      <c r="F15" s="223"/>
      <c r="G15" s="481"/>
      <c r="H15" s="470"/>
      <c r="I15" s="445"/>
      <c r="J15" s="362">
        <f>Budget!B10</f>
        <v>3</v>
      </c>
      <c r="K15" s="212">
        <f>Budget!C10</f>
        <v>3</v>
      </c>
      <c r="L15" s="210">
        <f>Budget!H10</f>
        <v>546</v>
      </c>
      <c r="M15" s="211">
        <f>Budget!I10</f>
        <v>124</v>
      </c>
      <c r="N15" s="211">
        <f>Budget!J10</f>
        <v>0</v>
      </c>
      <c r="O15" s="319">
        <f t="shared" ref="O15:O34" si="1">L15-M15+N15</f>
        <v>422</v>
      </c>
      <c r="P15" s="496">
        <f t="shared" ref="P15:P34" si="2">O15*J15</f>
        <v>1266</v>
      </c>
      <c r="Q15" s="1191">
        <f>Budget!F10</f>
        <v>0.3</v>
      </c>
      <c r="R15" s="497">
        <f>Budget!M10</f>
        <v>546</v>
      </c>
      <c r="S15" s="498"/>
      <c r="T15" s="445"/>
      <c r="U15" s="445"/>
      <c r="V15" s="445"/>
      <c r="W15" s="445"/>
    </row>
    <row r="16" spans="1:23">
      <c r="A16" s="445"/>
      <c r="B16" s="564" t="s">
        <v>156</v>
      </c>
      <c r="C16" s="494" t="s">
        <v>157</v>
      </c>
      <c r="D16" s="1195">
        <f>E16*R10</f>
        <v>0.9899010309278351</v>
      </c>
      <c r="E16" s="317">
        <f>K9</f>
        <v>0.99000003093092814</v>
      </c>
      <c r="F16" s="445"/>
      <c r="G16" s="481">
        <f>D16/D$20</f>
        <v>5.0952339670593453E-7</v>
      </c>
      <c r="H16" s="470"/>
      <c r="I16" s="445"/>
      <c r="J16" s="362">
        <f>Budget!B11</f>
        <v>1</v>
      </c>
      <c r="K16" s="212">
        <f>Budget!C11</f>
        <v>3</v>
      </c>
      <c r="L16" s="210">
        <f>Budget!H11</f>
        <v>804</v>
      </c>
      <c r="M16" s="211">
        <f>Budget!I11</f>
        <v>124</v>
      </c>
      <c r="N16" s="211">
        <f>Budget!J11</f>
        <v>0</v>
      </c>
      <c r="O16" s="319">
        <f t="shared" si="1"/>
        <v>680</v>
      </c>
      <c r="P16" s="496">
        <f t="shared" si="2"/>
        <v>680</v>
      </c>
      <c r="Q16" s="1191">
        <f>Budget!F11</f>
        <v>0.6</v>
      </c>
      <c r="R16" s="497">
        <f>Budget!M11</f>
        <v>1092</v>
      </c>
      <c r="S16" s="498"/>
      <c r="T16" s="445"/>
      <c r="U16" s="445"/>
      <c r="V16" s="445"/>
      <c r="W16" s="445"/>
    </row>
    <row r="17" spans="1:23">
      <c r="A17" s="445"/>
      <c r="B17" s="564" t="s">
        <v>158</v>
      </c>
      <c r="C17" s="494" t="s">
        <v>159</v>
      </c>
      <c r="D17" s="1196">
        <f>Budget!G220</f>
        <v>0</v>
      </c>
      <c r="E17" s="445"/>
      <c r="F17" s="445"/>
      <c r="G17" s="481">
        <f>D17/D$20</f>
        <v>0</v>
      </c>
      <c r="H17" s="470"/>
      <c r="I17" s="445"/>
      <c r="J17" s="362">
        <f>Budget!B12</f>
        <v>2</v>
      </c>
      <c r="K17" s="212">
        <f>Budget!C12</f>
        <v>3</v>
      </c>
      <c r="L17" s="210">
        <f>Budget!H12</f>
        <v>815</v>
      </c>
      <c r="M17" s="211">
        <f>Budget!I12</f>
        <v>135</v>
      </c>
      <c r="N17" s="211">
        <f>Budget!J12</f>
        <v>0</v>
      </c>
      <c r="O17" s="319">
        <f t="shared" si="1"/>
        <v>680</v>
      </c>
      <c r="P17" s="496">
        <f t="shared" si="2"/>
        <v>1360</v>
      </c>
      <c r="Q17" s="1191">
        <f>Budget!F12</f>
        <v>0.6</v>
      </c>
      <c r="R17" s="497">
        <f>Budget!M12</f>
        <v>1092</v>
      </c>
      <c r="S17" s="498"/>
      <c r="T17" s="445"/>
      <c r="U17" s="445"/>
      <c r="V17" s="445"/>
      <c r="W17" s="445"/>
    </row>
    <row r="18" spans="1:23">
      <c r="A18" s="445"/>
      <c r="B18" s="564" t="s">
        <v>160</v>
      </c>
      <c r="C18" s="487">
        <f>Budget!D225</f>
        <v>0</v>
      </c>
      <c r="D18" s="487">
        <f>Budget!G225</f>
        <v>0</v>
      </c>
      <c r="E18" s="445"/>
      <c r="F18" s="445"/>
      <c r="G18" s="481">
        <f>D18/D$20</f>
        <v>0</v>
      </c>
      <c r="H18" s="470"/>
      <c r="I18" s="445"/>
      <c r="J18" s="362">
        <f>Budget!B13</f>
        <v>24</v>
      </c>
      <c r="K18" s="212">
        <f>Budget!C13</f>
        <v>3</v>
      </c>
      <c r="L18" s="210">
        <f>Budget!H13</f>
        <v>815</v>
      </c>
      <c r="M18" s="211">
        <f>Budget!I13</f>
        <v>135</v>
      </c>
      <c r="N18" s="211">
        <f>Budget!J13</f>
        <v>0</v>
      </c>
      <c r="O18" s="319">
        <f t="shared" si="1"/>
        <v>680</v>
      </c>
      <c r="P18" s="496">
        <f t="shared" si="2"/>
        <v>16320</v>
      </c>
      <c r="Q18" s="1191">
        <f>Budget!F13</f>
        <v>0.6</v>
      </c>
      <c r="R18" s="497">
        <f>Budget!M13</f>
        <v>1092</v>
      </c>
      <c r="S18" s="498"/>
      <c r="T18" s="445"/>
      <c r="U18" s="445"/>
      <c r="V18" s="445"/>
      <c r="W18" s="445"/>
    </row>
    <row r="19" spans="1:23">
      <c r="A19" s="445"/>
      <c r="B19" s="564" t="s">
        <v>161</v>
      </c>
      <c r="C19" s="487">
        <f>Budget!D226</f>
        <v>0</v>
      </c>
      <c r="D19" s="487">
        <f>Budget!G226</f>
        <v>0</v>
      </c>
      <c r="E19" s="445"/>
      <c r="F19" s="445"/>
      <c r="G19" s="481">
        <f>D19/D$20</f>
        <v>0</v>
      </c>
      <c r="H19" s="470"/>
      <c r="I19" s="445"/>
      <c r="J19" s="362">
        <f>Budget!B14</f>
        <v>15</v>
      </c>
      <c r="K19" s="212">
        <f>Budget!C14</f>
        <v>3</v>
      </c>
      <c r="L19" s="210">
        <f>Budget!H14</f>
        <v>819</v>
      </c>
      <c r="M19" s="211">
        <f>Budget!I14</f>
        <v>139</v>
      </c>
      <c r="N19" s="211">
        <f>Budget!J14</f>
        <v>0</v>
      </c>
      <c r="O19" s="319">
        <f t="shared" si="1"/>
        <v>680</v>
      </c>
      <c r="P19" s="496">
        <f t="shared" si="2"/>
        <v>10200</v>
      </c>
      <c r="Q19" s="1191">
        <f>Budget!F14</f>
        <v>0.6</v>
      </c>
      <c r="R19" s="497">
        <f>Budget!M14</f>
        <v>1092</v>
      </c>
      <c r="S19" s="498"/>
      <c r="T19" s="445"/>
      <c r="U19" s="445"/>
      <c r="V19" s="445"/>
      <c r="W19" s="445"/>
    </row>
    <row r="20" spans="1:23">
      <c r="A20" s="445"/>
      <c r="B20" s="571" t="s">
        <v>162</v>
      </c>
      <c r="C20" s="1929" t="s">
        <v>163</v>
      </c>
      <c r="D20" s="499">
        <f>SUM(D9:D19)</f>
        <v>1942797.9899010309</v>
      </c>
      <c r="E20" s="445"/>
      <c r="F20" s="445"/>
      <c r="G20" s="481">
        <f>D20/D$20</f>
        <v>1</v>
      </c>
      <c r="H20" s="470"/>
      <c r="I20" s="445"/>
      <c r="J20" s="362">
        <f>Budget!B15</f>
        <v>8</v>
      </c>
      <c r="K20" s="212">
        <f>Budget!C15</f>
        <v>4</v>
      </c>
      <c r="L20" s="210">
        <f>Budget!H15</f>
        <v>873</v>
      </c>
      <c r="M20" s="211">
        <f>Budget!I15</f>
        <v>163</v>
      </c>
      <c r="N20" s="211">
        <f>Budget!J15</f>
        <v>0</v>
      </c>
      <c r="O20" s="319">
        <f t="shared" si="1"/>
        <v>710</v>
      </c>
      <c r="P20" s="496">
        <f t="shared" si="2"/>
        <v>5680</v>
      </c>
      <c r="Q20" s="1191">
        <f>Budget!F15</f>
        <v>0.6</v>
      </c>
      <c r="R20" s="497">
        <f>Budget!M15</f>
        <v>1218</v>
      </c>
      <c r="S20" s="498"/>
      <c r="T20" s="445"/>
      <c r="U20" s="445"/>
      <c r="V20" s="445"/>
      <c r="W20" s="445"/>
    </row>
    <row r="21" spans="1:23">
      <c r="A21" s="445"/>
      <c r="B21" s="469"/>
      <c r="C21" s="445"/>
      <c r="D21" s="445"/>
      <c r="E21" s="445"/>
      <c r="F21" s="445"/>
      <c r="G21" s="445"/>
      <c r="H21" s="470"/>
      <c r="I21" s="445"/>
      <c r="J21" s="362">
        <f>Budget!B16</f>
        <v>0</v>
      </c>
      <c r="K21" s="212">
        <f>Budget!C16</f>
        <v>0</v>
      </c>
      <c r="L21" s="210">
        <f>Budget!H16</f>
        <v>0</v>
      </c>
      <c r="M21" s="211">
        <f>Budget!I16</f>
        <v>0</v>
      </c>
      <c r="N21" s="211">
        <f>Budget!J16</f>
        <v>0</v>
      </c>
      <c r="O21" s="319">
        <f t="shared" si="1"/>
        <v>0</v>
      </c>
      <c r="P21" s="496">
        <f t="shared" si="2"/>
        <v>0</v>
      </c>
      <c r="Q21" s="1191">
        <f>Budget!F16</f>
        <v>0</v>
      </c>
      <c r="R21" s="497">
        <f>Budget!M16</f>
        <v>0</v>
      </c>
      <c r="S21" s="447"/>
      <c r="T21" s="445"/>
      <c r="U21" s="445"/>
      <c r="V21" s="445"/>
      <c r="W21" s="445"/>
    </row>
    <row r="22" spans="1:23">
      <c r="A22" s="445"/>
      <c r="B22" s="469"/>
      <c r="C22" s="445"/>
      <c r="D22" s="445"/>
      <c r="E22" s="445"/>
      <c r="F22" s="445"/>
      <c r="G22" s="494"/>
      <c r="H22" s="470"/>
      <c r="I22" s="445"/>
      <c r="J22" s="362">
        <f>Budget!B17</f>
        <v>0</v>
      </c>
      <c r="K22" s="212">
        <f>Budget!C17</f>
        <v>0</v>
      </c>
      <c r="L22" s="210">
        <f>Budget!H17</f>
        <v>0</v>
      </c>
      <c r="M22" s="211">
        <f>Budget!I17</f>
        <v>0</v>
      </c>
      <c r="N22" s="211">
        <f>Budget!J17</f>
        <v>0</v>
      </c>
      <c r="O22" s="319">
        <f t="shared" si="1"/>
        <v>0</v>
      </c>
      <c r="P22" s="496">
        <f t="shared" si="2"/>
        <v>0</v>
      </c>
      <c r="Q22" s="1191">
        <f>Budget!F17</f>
        <v>0</v>
      </c>
      <c r="R22" s="497">
        <f>Budget!M17</f>
        <v>0</v>
      </c>
      <c r="S22" s="447"/>
      <c r="T22" s="445"/>
      <c r="U22" s="445"/>
      <c r="V22" s="445"/>
      <c r="W22" s="445"/>
    </row>
    <row r="23" spans="1:23">
      <c r="A23" s="445"/>
      <c r="B23" s="469"/>
      <c r="C23" s="446" t="s">
        <v>164</v>
      </c>
      <c r="D23" s="213">
        <f>Budget!E314</f>
        <v>11544837</v>
      </c>
      <c r="E23" s="445"/>
      <c r="F23" s="445"/>
      <c r="G23" s="445"/>
      <c r="H23" s="470"/>
      <c r="I23" s="445"/>
      <c r="J23" s="362">
        <f>Budget!B18</f>
        <v>0</v>
      </c>
      <c r="K23" s="212">
        <f>Budget!C18</f>
        <v>0</v>
      </c>
      <c r="L23" s="210">
        <f>Budget!H18</f>
        <v>0</v>
      </c>
      <c r="M23" s="211">
        <f>Budget!I18</f>
        <v>0</v>
      </c>
      <c r="N23" s="211">
        <f>Budget!J18</f>
        <v>0</v>
      </c>
      <c r="O23" s="319">
        <f t="shared" si="1"/>
        <v>0</v>
      </c>
      <c r="P23" s="496">
        <f t="shared" si="2"/>
        <v>0</v>
      </c>
      <c r="Q23" s="1191">
        <f>Budget!F18</f>
        <v>0</v>
      </c>
      <c r="R23" s="497">
        <f>Budget!M18</f>
        <v>0</v>
      </c>
      <c r="S23" s="447"/>
      <c r="T23" s="445"/>
      <c r="U23" s="445"/>
      <c r="V23" s="445"/>
      <c r="W23" s="445"/>
    </row>
    <row r="24" spans="1:23">
      <c r="A24" s="445"/>
      <c r="B24" s="469"/>
      <c r="C24" s="1930" t="s">
        <v>165</v>
      </c>
      <c r="D24" s="501">
        <f>D20/D23</f>
        <v>0.16828284278946778</v>
      </c>
      <c r="E24" s="445"/>
      <c r="F24" s="502" t="s">
        <v>166</v>
      </c>
      <c r="G24" s="503">
        <f>Budget!E311</f>
        <v>166414</v>
      </c>
      <c r="H24" s="470"/>
      <c r="I24" s="445"/>
      <c r="J24" s="362">
        <f>Budget!B19</f>
        <v>0</v>
      </c>
      <c r="K24" s="212">
        <f>Budget!C19</f>
        <v>0</v>
      </c>
      <c r="L24" s="210">
        <f>Budget!H19</f>
        <v>0</v>
      </c>
      <c r="M24" s="211">
        <f>Budget!I19</f>
        <v>0</v>
      </c>
      <c r="N24" s="211">
        <f>Budget!J19</f>
        <v>0</v>
      </c>
      <c r="O24" s="319">
        <f t="shared" si="1"/>
        <v>0</v>
      </c>
      <c r="P24" s="496">
        <f t="shared" si="2"/>
        <v>0</v>
      </c>
      <c r="Q24" s="1191">
        <f>Budget!F19</f>
        <v>0</v>
      </c>
      <c r="R24" s="497">
        <f>Budget!M19</f>
        <v>0</v>
      </c>
      <c r="S24" s="447"/>
      <c r="T24" s="445"/>
      <c r="U24" s="445"/>
      <c r="V24" s="445"/>
      <c r="W24" s="445"/>
    </row>
    <row r="25" spans="1:23">
      <c r="A25" s="445"/>
      <c r="B25" s="469"/>
      <c r="C25" s="445"/>
      <c r="D25" s="445"/>
      <c r="E25" s="445"/>
      <c r="F25" s="502" t="s">
        <v>1401</v>
      </c>
      <c r="G25" s="504">
        <f>(D63+D64+D67+D69)/12*4</f>
        <v>125812.74293927914</v>
      </c>
      <c r="H25" s="470"/>
      <c r="I25" s="445"/>
      <c r="J25" s="362">
        <f>Budget!B20</f>
        <v>0</v>
      </c>
      <c r="K25" s="212">
        <f>Budget!C20</f>
        <v>0</v>
      </c>
      <c r="L25" s="210">
        <f>Budget!H20</f>
        <v>0</v>
      </c>
      <c r="M25" s="211">
        <f>Budget!I20</f>
        <v>0</v>
      </c>
      <c r="N25" s="211">
        <f>Budget!J20</f>
        <v>0</v>
      </c>
      <c r="O25" s="319">
        <f t="shared" si="1"/>
        <v>0</v>
      </c>
      <c r="P25" s="496">
        <f t="shared" si="2"/>
        <v>0</v>
      </c>
      <c r="Q25" s="1191">
        <f>Budget!F20</f>
        <v>0</v>
      </c>
      <c r="R25" s="497">
        <f>Budget!M20</f>
        <v>0</v>
      </c>
      <c r="S25" s="447"/>
      <c r="T25" s="445"/>
      <c r="U25" s="445"/>
      <c r="V25" s="445"/>
      <c r="W25" s="445"/>
    </row>
    <row r="26" spans="1:23">
      <c r="A26" s="445"/>
      <c r="B26" s="469"/>
      <c r="C26" s="445"/>
      <c r="D26" s="445"/>
      <c r="E26" s="445"/>
      <c r="F26" s="502" t="s">
        <v>1402</v>
      </c>
      <c r="G26" s="504">
        <f>(D63+D64+D67+D69)/12*9</f>
        <v>283078.67161337804</v>
      </c>
      <c r="H26" s="470"/>
      <c r="I26" s="445"/>
      <c r="J26" s="362">
        <f>Budget!B21</f>
        <v>0</v>
      </c>
      <c r="K26" s="212">
        <f>Budget!C21</f>
        <v>0</v>
      </c>
      <c r="L26" s="210">
        <f>Budget!H21</f>
        <v>0</v>
      </c>
      <c r="M26" s="211">
        <f>Budget!I21</f>
        <v>0</v>
      </c>
      <c r="N26" s="211">
        <f>Budget!J21</f>
        <v>0</v>
      </c>
      <c r="O26" s="319">
        <f t="shared" si="1"/>
        <v>0</v>
      </c>
      <c r="P26" s="496">
        <f t="shared" si="2"/>
        <v>0</v>
      </c>
      <c r="Q26" s="1191">
        <f>Budget!F21</f>
        <v>0</v>
      </c>
      <c r="R26" s="497">
        <f>Budget!M21</f>
        <v>0</v>
      </c>
      <c r="S26" s="447"/>
      <c r="T26" s="445"/>
      <c r="U26" s="445"/>
      <c r="V26" s="445"/>
      <c r="W26" s="445"/>
    </row>
    <row r="27" spans="1:23" ht="13.5" thickBot="1">
      <c r="A27" s="445"/>
      <c r="B27" s="483"/>
      <c r="C27" s="484"/>
      <c r="D27" s="484"/>
      <c r="E27" s="484"/>
      <c r="F27" s="484"/>
      <c r="G27" s="484"/>
      <c r="H27" s="485"/>
      <c r="I27" s="445"/>
      <c r="J27" s="362">
        <f>Budget!B22</f>
        <v>0</v>
      </c>
      <c r="K27" s="212">
        <f>Budget!C22</f>
        <v>0</v>
      </c>
      <c r="L27" s="210">
        <f>Budget!H22</f>
        <v>0</v>
      </c>
      <c r="M27" s="211">
        <f>Budget!I22</f>
        <v>0</v>
      </c>
      <c r="N27" s="211">
        <f>Budget!J22</f>
        <v>0</v>
      </c>
      <c r="O27" s="319">
        <f t="shared" si="1"/>
        <v>0</v>
      </c>
      <c r="P27" s="496">
        <f t="shared" si="2"/>
        <v>0</v>
      </c>
      <c r="Q27" s="1191">
        <f>Budget!F22</f>
        <v>0</v>
      </c>
      <c r="R27" s="497">
        <f>Budget!M22</f>
        <v>0</v>
      </c>
      <c r="S27" s="447"/>
      <c r="T27" s="445"/>
      <c r="U27" s="445"/>
      <c r="V27" s="445"/>
      <c r="W27" s="445"/>
    </row>
    <row r="28" spans="1:23">
      <c r="A28" s="445"/>
      <c r="B28" s="445"/>
      <c r="C28" s="445"/>
      <c r="D28" s="445"/>
      <c r="E28" s="445"/>
      <c r="F28" s="445"/>
      <c r="G28" s="445"/>
      <c r="H28" s="445"/>
      <c r="I28" s="445"/>
      <c r="J28" s="362">
        <f>Budget!B23</f>
        <v>0</v>
      </c>
      <c r="K28" s="212">
        <f>Budget!C23</f>
        <v>0</v>
      </c>
      <c r="L28" s="210">
        <f>Budget!H23</f>
        <v>0</v>
      </c>
      <c r="M28" s="211">
        <f>Budget!I23</f>
        <v>0</v>
      </c>
      <c r="N28" s="211">
        <f>Budget!J23</f>
        <v>0</v>
      </c>
      <c r="O28" s="319">
        <f t="shared" si="1"/>
        <v>0</v>
      </c>
      <c r="P28" s="496">
        <f t="shared" si="2"/>
        <v>0</v>
      </c>
      <c r="Q28" s="1191">
        <f>Budget!F23</f>
        <v>0</v>
      </c>
      <c r="R28" s="497">
        <f>Budget!M23</f>
        <v>0</v>
      </c>
      <c r="S28" s="447"/>
      <c r="T28" s="445"/>
      <c r="U28" s="445"/>
      <c r="V28" s="445"/>
      <c r="W28" s="445"/>
    </row>
    <row r="29" spans="1:23" s="373" customFormat="1">
      <c r="A29" s="445"/>
      <c r="B29" s="445"/>
      <c r="C29" s="445"/>
      <c r="D29" s="445"/>
      <c r="E29" s="445"/>
      <c r="F29" s="445"/>
      <c r="G29" s="445"/>
      <c r="H29" s="445"/>
      <c r="I29" s="445"/>
      <c r="J29" s="362">
        <f>Budget!B24</f>
        <v>0</v>
      </c>
      <c r="K29" s="212">
        <f>Budget!C24</f>
        <v>0</v>
      </c>
      <c r="L29" s="210">
        <f>Budget!H24</f>
        <v>0</v>
      </c>
      <c r="M29" s="211">
        <f>Budget!I24</f>
        <v>0</v>
      </c>
      <c r="N29" s="211">
        <f>Budget!J24</f>
        <v>0</v>
      </c>
      <c r="O29" s="319">
        <f t="shared" si="1"/>
        <v>0</v>
      </c>
      <c r="P29" s="496">
        <f t="shared" si="2"/>
        <v>0</v>
      </c>
      <c r="Q29" s="1191">
        <f>Budget!F24</f>
        <v>0</v>
      </c>
      <c r="R29" s="497">
        <f>Budget!M24</f>
        <v>0</v>
      </c>
      <c r="S29" s="447"/>
      <c r="T29" s="445"/>
      <c r="U29" s="445"/>
      <c r="V29" s="445"/>
      <c r="W29" s="445"/>
    </row>
    <row r="30" spans="1:23" s="373" customFormat="1">
      <c r="A30" s="445"/>
      <c r="B30" s="445"/>
      <c r="C30" s="445"/>
      <c r="D30" s="445"/>
      <c r="E30" s="445"/>
      <c r="F30" s="445"/>
      <c r="G30" s="445"/>
      <c r="H30" s="445"/>
      <c r="I30" s="445"/>
      <c r="J30" s="362">
        <f>Budget!B25</f>
        <v>0</v>
      </c>
      <c r="K30" s="212">
        <f>Budget!C25</f>
        <v>0</v>
      </c>
      <c r="L30" s="210">
        <f>Budget!H25</f>
        <v>0</v>
      </c>
      <c r="M30" s="211">
        <f>Budget!I25</f>
        <v>0</v>
      </c>
      <c r="N30" s="211">
        <f>Budget!J25</f>
        <v>0</v>
      </c>
      <c r="O30" s="319">
        <f t="shared" si="1"/>
        <v>0</v>
      </c>
      <c r="P30" s="496">
        <f t="shared" si="2"/>
        <v>0</v>
      </c>
      <c r="Q30" s="1191">
        <f>Budget!F25</f>
        <v>0</v>
      </c>
      <c r="R30" s="497">
        <f>Budget!M25</f>
        <v>0</v>
      </c>
      <c r="S30" s="447"/>
      <c r="T30" s="445"/>
      <c r="U30" s="445"/>
      <c r="V30" s="445"/>
      <c r="W30" s="445"/>
    </row>
    <row r="31" spans="1:23" s="373" customFormat="1">
      <c r="A31" s="445"/>
      <c r="B31" s="445"/>
      <c r="C31" s="445"/>
      <c r="D31" s="445"/>
      <c r="E31" s="445"/>
      <c r="F31" s="445"/>
      <c r="G31" s="445"/>
      <c r="H31" s="445"/>
      <c r="I31" s="445"/>
      <c r="J31" s="362">
        <f>Budget!B26</f>
        <v>0</v>
      </c>
      <c r="K31" s="212">
        <f>Budget!C26</f>
        <v>0</v>
      </c>
      <c r="L31" s="210">
        <f>Budget!H26</f>
        <v>0</v>
      </c>
      <c r="M31" s="211">
        <f>Budget!I26</f>
        <v>0</v>
      </c>
      <c r="N31" s="211">
        <f>Budget!J26</f>
        <v>0</v>
      </c>
      <c r="O31" s="319">
        <f t="shared" si="1"/>
        <v>0</v>
      </c>
      <c r="P31" s="496">
        <f t="shared" si="2"/>
        <v>0</v>
      </c>
      <c r="Q31" s="1191">
        <f>Budget!F26</f>
        <v>0</v>
      </c>
      <c r="R31" s="497">
        <f>Budget!M26</f>
        <v>0</v>
      </c>
      <c r="S31" s="447"/>
      <c r="T31" s="445"/>
      <c r="U31" s="445"/>
      <c r="V31" s="445"/>
      <c r="W31" s="445"/>
    </row>
    <row r="32" spans="1:23" s="373" customFormat="1">
      <c r="A32" s="445"/>
      <c r="B32" s="445"/>
      <c r="C32" s="445"/>
      <c r="D32" s="445"/>
      <c r="E32" s="445"/>
      <c r="F32" s="445"/>
      <c r="G32" s="445"/>
      <c r="H32" s="445"/>
      <c r="I32" s="445"/>
      <c r="J32" s="362">
        <f>Budget!B27</f>
        <v>0</v>
      </c>
      <c r="K32" s="212">
        <f>Budget!C27</f>
        <v>0</v>
      </c>
      <c r="L32" s="210">
        <f>Budget!H27</f>
        <v>0</v>
      </c>
      <c r="M32" s="211">
        <f>Budget!I27</f>
        <v>0</v>
      </c>
      <c r="N32" s="211">
        <f>Budget!J27</f>
        <v>0</v>
      </c>
      <c r="O32" s="319">
        <f t="shared" si="1"/>
        <v>0</v>
      </c>
      <c r="P32" s="496">
        <f t="shared" si="2"/>
        <v>0</v>
      </c>
      <c r="Q32" s="1191">
        <f>Budget!F27</f>
        <v>0</v>
      </c>
      <c r="R32" s="497">
        <f>Budget!M27</f>
        <v>0</v>
      </c>
      <c r="S32" s="447"/>
      <c r="T32" s="445"/>
      <c r="U32" s="445"/>
      <c r="V32" s="445"/>
      <c r="W32" s="445"/>
    </row>
    <row r="33" spans="1:23" s="373" customFormat="1">
      <c r="A33" s="445"/>
      <c r="B33" s="445"/>
      <c r="C33" s="445"/>
      <c r="D33" s="445"/>
      <c r="E33" s="445"/>
      <c r="F33" s="445"/>
      <c r="G33" s="445"/>
      <c r="H33" s="445"/>
      <c r="I33" s="445"/>
      <c r="J33" s="362">
        <f>Budget!B28</f>
        <v>0</v>
      </c>
      <c r="K33" s="212">
        <f>Budget!C28</f>
        <v>0</v>
      </c>
      <c r="L33" s="210">
        <f>Budget!H28</f>
        <v>0</v>
      </c>
      <c r="M33" s="211">
        <f>Budget!I28</f>
        <v>0</v>
      </c>
      <c r="N33" s="211">
        <f>Budget!J28</f>
        <v>0</v>
      </c>
      <c r="O33" s="319">
        <f t="shared" si="1"/>
        <v>0</v>
      </c>
      <c r="P33" s="496">
        <f t="shared" si="2"/>
        <v>0</v>
      </c>
      <c r="Q33" s="1191">
        <f>Budget!F28</f>
        <v>0</v>
      </c>
      <c r="R33" s="497">
        <f>Budget!M28</f>
        <v>0</v>
      </c>
      <c r="S33" s="447"/>
      <c r="T33" s="445"/>
      <c r="U33" s="445"/>
      <c r="V33" s="445"/>
      <c r="W33" s="445"/>
    </row>
    <row r="34" spans="1:23">
      <c r="A34" s="445"/>
      <c r="B34" s="445"/>
      <c r="C34" s="445"/>
      <c r="D34" s="445"/>
      <c r="E34" s="445"/>
      <c r="F34" s="445"/>
      <c r="G34" s="445"/>
      <c r="H34" s="445"/>
      <c r="I34" s="445"/>
      <c r="J34" s="362">
        <f>Budget!B29</f>
        <v>0</v>
      </c>
      <c r="K34" s="212">
        <f>Budget!C29</f>
        <v>0</v>
      </c>
      <c r="L34" s="210">
        <f>Budget!H29</f>
        <v>0</v>
      </c>
      <c r="M34" s="211">
        <f>Budget!I29</f>
        <v>0</v>
      </c>
      <c r="N34" s="211">
        <f>Budget!J29</f>
        <v>0</v>
      </c>
      <c r="O34" s="319">
        <f t="shared" si="1"/>
        <v>0</v>
      </c>
      <c r="P34" s="496">
        <f t="shared" si="2"/>
        <v>0</v>
      </c>
      <c r="Q34" s="1191">
        <f>Budget!F29</f>
        <v>0</v>
      </c>
      <c r="R34" s="497">
        <f>Budget!M29</f>
        <v>0</v>
      </c>
      <c r="S34" s="447"/>
      <c r="T34" s="445"/>
      <c r="U34" s="445"/>
      <c r="V34" s="445"/>
      <c r="W34" s="445"/>
    </row>
    <row r="35" spans="1:23">
      <c r="A35" s="445"/>
      <c r="B35" s="445"/>
      <c r="C35" s="445"/>
      <c r="D35" s="445"/>
      <c r="E35" s="445"/>
      <c r="F35" s="445"/>
      <c r="G35" s="445"/>
      <c r="H35" s="445"/>
      <c r="I35" s="445"/>
      <c r="J35" s="505">
        <f>SUM(J15:J34)</f>
        <v>53</v>
      </c>
      <c r="K35" s="506"/>
      <c r="L35" s="445"/>
      <c r="M35" s="445"/>
      <c r="N35" s="445"/>
      <c r="O35" s="445"/>
      <c r="P35" s="507">
        <f>SUM(P15:P34)</f>
        <v>35506</v>
      </c>
      <c r="Q35" s="445"/>
      <c r="R35" s="470"/>
      <c r="S35" s="508"/>
      <c r="T35" s="445"/>
      <c r="U35" s="445"/>
      <c r="V35" s="445"/>
      <c r="W35" s="445"/>
    </row>
    <row r="36" spans="1:23" ht="13.5" thickBot="1">
      <c r="A36" s="445"/>
      <c r="B36" s="445"/>
      <c r="C36" s="445"/>
      <c r="D36" s="445"/>
      <c r="E36" s="445"/>
      <c r="F36" s="445"/>
      <c r="G36" s="445"/>
      <c r="H36" s="445"/>
      <c r="I36" s="445"/>
      <c r="J36" s="483"/>
      <c r="K36" s="484"/>
      <c r="L36" s="484"/>
      <c r="M36" s="484"/>
      <c r="N36" s="484"/>
      <c r="O36" s="484"/>
      <c r="P36" s="484"/>
      <c r="Q36" s="484"/>
      <c r="R36" s="485"/>
      <c r="S36" s="508"/>
      <c r="T36" s="445"/>
      <c r="U36" s="445"/>
      <c r="V36" s="445"/>
      <c r="W36" s="445"/>
    </row>
    <row r="37" spans="1:23" ht="13.5" thickBot="1">
      <c r="A37" s="445"/>
      <c r="B37" s="445"/>
      <c r="C37" s="445"/>
      <c r="D37" s="445"/>
      <c r="E37" s="445"/>
      <c r="F37" s="445"/>
      <c r="G37" s="445"/>
      <c r="H37" s="445"/>
      <c r="I37" s="445"/>
      <c r="J37" s="445"/>
      <c r="K37" s="445"/>
      <c r="L37" s="445"/>
      <c r="M37" s="445"/>
      <c r="N37" s="445"/>
      <c r="O37" s="445"/>
      <c r="P37" s="445"/>
      <c r="Q37" s="445"/>
      <c r="R37" s="445"/>
      <c r="S37" s="445"/>
      <c r="T37" s="445"/>
      <c r="U37" s="445"/>
      <c r="V37" s="445"/>
      <c r="W37" s="445"/>
    </row>
    <row r="38" spans="1:23" ht="15.75" customHeight="1">
      <c r="A38" s="509" t="s">
        <v>167</v>
      </c>
      <c r="B38" s="510" t="s">
        <v>168</v>
      </c>
      <c r="C38" s="466"/>
      <c r="D38" s="466"/>
      <c r="E38" s="466"/>
      <c r="F38" s="467"/>
      <c r="G38" s="469"/>
      <c r="H38" s="445"/>
      <c r="I38" s="511" t="s">
        <v>169</v>
      </c>
      <c r="J38" s="510" t="s">
        <v>170</v>
      </c>
      <c r="K38" s="466"/>
      <c r="L38" s="466"/>
      <c r="M38" s="466"/>
      <c r="N38" s="466"/>
      <c r="O38" s="466"/>
      <c r="P38" s="466"/>
      <c r="Q38" s="466"/>
      <c r="R38" s="467"/>
      <c r="S38" s="445"/>
      <c r="T38" s="445"/>
      <c r="U38" s="445"/>
      <c r="V38" s="445"/>
      <c r="W38" s="445"/>
    </row>
    <row r="39" spans="1:23" ht="15.75" customHeight="1">
      <c r="A39" s="509"/>
      <c r="B39" s="512"/>
      <c r="C39" s="445"/>
      <c r="D39" s="445"/>
      <c r="E39" s="445"/>
      <c r="F39" s="470"/>
      <c r="G39" s="469"/>
      <c r="H39" s="445"/>
      <c r="I39" s="511"/>
      <c r="J39" s="512"/>
      <c r="K39" s="445"/>
      <c r="L39" s="445"/>
      <c r="M39" s="445"/>
      <c r="N39" s="445"/>
      <c r="O39" s="445"/>
      <c r="P39" s="445"/>
      <c r="Q39" s="445"/>
      <c r="R39" s="470"/>
      <c r="S39" s="445"/>
      <c r="T39" s="445"/>
      <c r="U39" s="445"/>
      <c r="V39" s="445"/>
      <c r="W39" s="445"/>
    </row>
    <row r="40" spans="1:23" ht="12.75" customHeight="1">
      <c r="A40" s="445"/>
      <c r="B40" s="512"/>
      <c r="C40" s="445"/>
      <c r="D40" s="445"/>
      <c r="E40" s="445"/>
      <c r="F40" s="714"/>
      <c r="G40" s="469"/>
      <c r="H40" s="445"/>
      <c r="I40" s="445"/>
      <c r="J40" s="469"/>
      <c r="K40" s="445"/>
      <c r="L40" s="502" t="s">
        <v>175</v>
      </c>
      <c r="M40" s="214">
        <f>Budget!H161</f>
        <v>296417</v>
      </c>
      <c r="N40" s="445"/>
      <c r="O40" s="445"/>
      <c r="P40" s="502" t="s">
        <v>172</v>
      </c>
      <c r="Q40" s="513" t="str">
        <f>'Project Information'!B383</f>
        <v>Yes</v>
      </c>
      <c r="R40" s="514"/>
      <c r="S40" s="445"/>
      <c r="T40" s="445"/>
      <c r="U40" s="445"/>
      <c r="V40" s="445"/>
      <c r="W40" s="445"/>
    </row>
    <row r="41" spans="1:23" ht="12.75" customHeight="1">
      <c r="A41" s="445"/>
      <c r="B41" s="512"/>
      <c r="C41" s="445"/>
      <c r="D41" s="445"/>
      <c r="E41" s="515"/>
      <c r="F41" s="715"/>
      <c r="G41" s="469"/>
      <c r="H41" s="445"/>
      <c r="I41" s="445"/>
      <c r="J41" s="469"/>
      <c r="K41" s="445"/>
      <c r="L41" s="502" t="s">
        <v>178</v>
      </c>
      <c r="M41" s="713">
        <f>M40/J35</f>
        <v>5592.7735849056608</v>
      </c>
      <c r="N41" s="516"/>
      <c r="O41" s="445"/>
      <c r="P41" s="502" t="s">
        <v>1403</v>
      </c>
      <c r="Q41" s="513" t="str">
        <f>IF('Project Information'!B384="Yes","Yes",IF('Project Information'!B385="Yes","Yes","No"))</f>
        <v>No</v>
      </c>
      <c r="R41" s="514"/>
      <c r="S41" s="445"/>
      <c r="T41" s="445"/>
      <c r="U41" s="445"/>
      <c r="V41" s="445"/>
      <c r="W41" s="445"/>
    </row>
    <row r="42" spans="1:23" ht="12.75" customHeight="1">
      <c r="A42" s="445"/>
      <c r="B42" s="469"/>
      <c r="C42" s="502" t="s">
        <v>173</v>
      </c>
      <c r="D42" s="199">
        <v>0.02</v>
      </c>
      <c r="E42" s="445"/>
      <c r="F42" s="470"/>
      <c r="G42" s="469"/>
      <c r="H42" s="445"/>
      <c r="I42" s="445"/>
      <c r="J42" s="469"/>
      <c r="K42" s="445"/>
      <c r="L42" s="445"/>
      <c r="M42" s="445"/>
      <c r="N42" s="445"/>
      <c r="O42" s="445"/>
      <c r="R42" s="514"/>
      <c r="S42" s="445"/>
      <c r="T42" s="445"/>
      <c r="U42" s="445"/>
      <c r="V42" s="445"/>
      <c r="W42" s="445"/>
    </row>
    <row r="43" spans="1:23" ht="12.75" customHeight="1">
      <c r="A43" s="445"/>
      <c r="B43" s="469"/>
      <c r="C43" s="502" t="s">
        <v>174</v>
      </c>
      <c r="D43" s="215">
        <v>0.03</v>
      </c>
      <c r="E43" s="445"/>
      <c r="F43" s="470"/>
      <c r="G43" s="469"/>
      <c r="H43" s="445"/>
      <c r="I43" s="445"/>
      <c r="J43" s="469"/>
      <c r="K43" s="445"/>
      <c r="L43" s="517" t="s">
        <v>176</v>
      </c>
      <c r="M43" s="214">
        <f>Budget!$G$145</f>
        <v>21200</v>
      </c>
      <c r="N43" s="445"/>
      <c r="O43" s="445"/>
      <c r="P43" s="502" t="s">
        <v>1405</v>
      </c>
      <c r="Q43" s="711" t="str">
        <f>'Project Information'!B217</f>
        <v>No</v>
      </c>
      <c r="R43" s="470"/>
      <c r="S43" s="445"/>
      <c r="T43" s="445"/>
      <c r="U43" s="445"/>
      <c r="V43" s="445"/>
      <c r="W43" s="445"/>
    </row>
    <row r="44" spans="1:23" ht="12.75" customHeight="1">
      <c r="A44" s="445"/>
      <c r="B44" s="469"/>
      <c r="C44" s="502" t="s">
        <v>177</v>
      </c>
      <c r="D44" s="215">
        <f>Budget!PJCVacRate</f>
        <v>7.0000000000000007E-2</v>
      </c>
      <c r="E44" s="445"/>
      <c r="F44" s="470"/>
      <c r="G44" s="469"/>
      <c r="H44" s="445"/>
      <c r="I44" s="445"/>
      <c r="J44" s="469"/>
      <c r="K44" s="445"/>
      <c r="L44" s="502" t="s">
        <v>178</v>
      </c>
      <c r="M44" s="713">
        <f>M43/J35</f>
        <v>400</v>
      </c>
      <c r="N44" s="445"/>
      <c r="O44" s="445"/>
      <c r="P44" s="502" t="s">
        <v>1404</v>
      </c>
      <c r="Q44" s="711" t="str">
        <f>'Project Information'!B216</f>
        <v>Yes</v>
      </c>
      <c r="R44" s="470"/>
      <c r="S44" s="445"/>
      <c r="T44" s="445"/>
      <c r="U44" s="445"/>
      <c r="V44" s="445"/>
      <c r="W44" s="445"/>
    </row>
    <row r="45" spans="1:23" ht="12.75" customHeight="1">
      <c r="A45" s="445"/>
      <c r="B45" s="469"/>
      <c r="C45" s="502"/>
      <c r="D45" s="518"/>
      <c r="E45" s="445"/>
      <c r="F45" s="470"/>
      <c r="G45" s="469"/>
      <c r="H45" s="445"/>
      <c r="I45" s="445"/>
      <c r="J45" s="469"/>
      <c r="K45" s="445"/>
      <c r="L45" s="445"/>
      <c r="M45" s="445"/>
      <c r="N45" s="445"/>
      <c r="O45" s="445"/>
      <c r="P45" s="445"/>
      <c r="Q45" s="445"/>
      <c r="R45" s="470"/>
      <c r="S45" s="445"/>
      <c r="T45" s="445"/>
      <c r="U45" s="445"/>
      <c r="V45" s="445"/>
      <c r="W45" s="445"/>
    </row>
    <row r="46" spans="1:23" ht="12.75" customHeight="1" thickBot="1">
      <c r="A46" s="445"/>
      <c r="B46" s="483"/>
      <c r="C46" s="484"/>
      <c r="D46" s="484"/>
      <c r="E46" s="484"/>
      <c r="F46" s="485"/>
      <c r="G46" s="469"/>
      <c r="H46" s="445"/>
      <c r="I46" s="445"/>
      <c r="J46" s="469"/>
      <c r="K46" s="445"/>
      <c r="L46" s="445"/>
      <c r="M46" s="445"/>
      <c r="N46" s="445"/>
      <c r="O46" s="445"/>
      <c r="P46" s="502" t="s">
        <v>1406</v>
      </c>
      <c r="Q46" s="711" t="str">
        <f>IF(SUM('Project Information'!D389:E389)=SUM('Project Information'!D391:E391),"Yes","No")</f>
        <v>Yes</v>
      </c>
      <c r="R46" s="470"/>
      <c r="S46" s="445"/>
      <c r="T46" s="445"/>
      <c r="U46" s="445"/>
      <c r="V46" s="445"/>
      <c r="W46" s="445"/>
    </row>
    <row r="47" spans="1:23" ht="12.75" customHeight="1">
      <c r="A47" s="445"/>
      <c r="B47" s="445"/>
      <c r="C47" s="445"/>
      <c r="D47" s="445"/>
      <c r="E47" s="445"/>
      <c r="F47" s="445"/>
      <c r="G47" s="445"/>
      <c r="H47" s="445"/>
      <c r="I47" s="445"/>
      <c r="J47" s="469"/>
      <c r="K47" s="445"/>
      <c r="L47" s="445"/>
      <c r="M47" s="445"/>
      <c r="N47" s="445"/>
      <c r="O47" s="445"/>
      <c r="P47" s="445"/>
      <c r="Q47" s="445"/>
      <c r="R47" s="470"/>
      <c r="S47" s="445"/>
      <c r="T47" s="445"/>
      <c r="U47" s="445"/>
      <c r="V47" s="445"/>
      <c r="W47" s="445"/>
    </row>
    <row r="48" spans="1:23" ht="12.75" customHeight="1" thickBot="1">
      <c r="A48" s="445"/>
      <c r="B48" s="445"/>
      <c r="C48" s="445"/>
      <c r="D48" s="2041"/>
      <c r="E48" s="445"/>
      <c r="F48" s="445"/>
      <c r="G48" s="445"/>
      <c r="H48" s="445"/>
      <c r="I48" s="445"/>
      <c r="J48" s="483"/>
      <c r="K48" s="484"/>
      <c r="L48" s="484"/>
      <c r="M48" s="484"/>
      <c r="N48" s="484"/>
      <c r="O48" s="484"/>
      <c r="P48" s="484"/>
      <c r="Q48" s="484"/>
      <c r="R48" s="485"/>
      <c r="S48" s="445"/>
      <c r="T48" s="445"/>
      <c r="U48" s="445"/>
      <c r="V48" s="445"/>
      <c r="W48" s="445"/>
    </row>
    <row r="49" spans="1:43" ht="12.75" customHeight="1">
      <c r="A49" s="445"/>
      <c r="B49" s="445"/>
      <c r="C49" s="445"/>
      <c r="D49" s="2042"/>
      <c r="E49" s="445"/>
      <c r="F49" s="445"/>
      <c r="G49" s="445"/>
      <c r="H49" s="445"/>
      <c r="I49" s="445"/>
      <c r="J49" s="445"/>
      <c r="K49" s="445"/>
      <c r="L49" s="445"/>
      <c r="M49" s="445"/>
      <c r="N49" s="445"/>
      <c r="O49" s="445"/>
      <c r="P49" s="445"/>
      <c r="Q49" s="445"/>
      <c r="R49" s="445"/>
      <c r="S49" s="445"/>
      <c r="T49" s="445"/>
      <c r="U49" s="445"/>
      <c r="V49" s="445"/>
      <c r="W49" s="445"/>
    </row>
    <row r="50" spans="1:43" ht="12.75" customHeight="1" thickBot="1">
      <c r="A50" s="445"/>
      <c r="B50" s="445"/>
      <c r="C50" s="445"/>
      <c r="D50" s="445"/>
      <c r="E50" s="445"/>
      <c r="F50" s="445"/>
      <c r="G50" s="445"/>
      <c r="H50" s="445"/>
      <c r="I50" s="445"/>
      <c r="J50" s="445"/>
      <c r="K50" s="445"/>
      <c r="L50" s="445"/>
      <c r="M50" s="445"/>
      <c r="N50" s="445"/>
      <c r="O50" s="445"/>
      <c r="P50" s="445"/>
      <c r="Q50" s="445"/>
      <c r="R50" s="484"/>
      <c r="S50" s="445"/>
      <c r="T50" s="445"/>
      <c r="U50" s="445"/>
      <c r="V50" s="445"/>
      <c r="W50" s="445"/>
    </row>
    <row r="51" spans="1:43" ht="15.75" customHeight="1">
      <c r="A51" s="509" t="s">
        <v>179</v>
      </c>
      <c r="B51" s="510" t="s">
        <v>1889</v>
      </c>
      <c r="C51" s="466"/>
      <c r="D51" s="466"/>
      <c r="E51" s="466"/>
      <c r="F51" s="466"/>
      <c r="G51" s="466"/>
      <c r="H51" s="466"/>
      <c r="I51" s="466"/>
      <c r="J51" s="466"/>
      <c r="K51" s="466"/>
      <c r="L51" s="466"/>
      <c r="M51" s="466"/>
      <c r="N51" s="466"/>
      <c r="O51" s="466"/>
      <c r="P51" s="466"/>
      <c r="Q51" s="466"/>
      <c r="R51" s="466"/>
      <c r="S51" s="466"/>
      <c r="T51" s="466"/>
      <c r="U51" s="466"/>
      <c r="V51" s="466"/>
      <c r="W51" s="466"/>
      <c r="X51" s="353"/>
      <c r="Y51" s="353"/>
      <c r="Z51" s="353"/>
      <c r="AA51" s="353"/>
      <c r="AB51" s="353"/>
      <c r="AC51" s="353"/>
      <c r="AD51" s="353"/>
      <c r="AE51" s="353"/>
      <c r="AF51" s="353"/>
      <c r="AG51" s="354"/>
    </row>
    <row r="52" spans="1:43" ht="15.75" customHeight="1">
      <c r="A52" s="445"/>
      <c r="B52" s="469"/>
      <c r="C52" s="445"/>
      <c r="D52" s="445"/>
      <c r="E52" s="445"/>
      <c r="F52" s="445"/>
      <c r="G52" s="445"/>
      <c r="H52" s="445"/>
      <c r="I52" s="445"/>
      <c r="J52" s="445"/>
      <c r="K52" s="445"/>
      <c r="L52" s="445"/>
      <c r="M52" s="445"/>
      <c r="N52" s="445"/>
      <c r="O52" s="445"/>
      <c r="P52" s="445"/>
      <c r="Q52" s="445"/>
      <c r="R52" s="445"/>
      <c r="S52" s="445"/>
      <c r="T52" s="445"/>
      <c r="U52" s="445"/>
      <c r="V52" s="445"/>
      <c r="W52" s="445"/>
      <c r="AG52" s="355"/>
    </row>
    <row r="53" spans="1:43">
      <c r="A53" s="445"/>
      <c r="B53" s="469"/>
      <c r="C53" s="445"/>
      <c r="D53" s="519" t="s">
        <v>180</v>
      </c>
      <c r="E53" s="519" t="s">
        <v>181</v>
      </c>
      <c r="F53" s="519" t="s">
        <v>182</v>
      </c>
      <c r="G53" s="519" t="s">
        <v>183</v>
      </c>
      <c r="H53" s="519" t="s">
        <v>184</v>
      </c>
      <c r="I53" s="519" t="s">
        <v>185</v>
      </c>
      <c r="J53" s="519" t="s">
        <v>186</v>
      </c>
      <c r="K53" s="519" t="s">
        <v>187</v>
      </c>
      <c r="L53" s="519" t="s">
        <v>188</v>
      </c>
      <c r="M53" s="519" t="s">
        <v>189</v>
      </c>
      <c r="N53" s="519" t="s">
        <v>190</v>
      </c>
      <c r="O53" s="519" t="s">
        <v>191</v>
      </c>
      <c r="P53" s="519" t="s">
        <v>192</v>
      </c>
      <c r="Q53" s="519" t="s">
        <v>193</v>
      </c>
      <c r="R53" s="519" t="s">
        <v>194</v>
      </c>
      <c r="S53" s="519" t="s">
        <v>1280</v>
      </c>
      <c r="T53" s="519" t="s">
        <v>1281</v>
      </c>
      <c r="U53" s="519" t="s">
        <v>1282</v>
      </c>
      <c r="V53" s="519" t="s">
        <v>1283</v>
      </c>
      <c r="W53" s="519" t="s">
        <v>1284</v>
      </c>
      <c r="X53" s="216" t="s">
        <v>1285</v>
      </c>
      <c r="Y53" s="216" t="s">
        <v>1286</v>
      </c>
      <c r="Z53" s="216" t="s">
        <v>1287</v>
      </c>
      <c r="AA53" s="216" t="s">
        <v>1288</v>
      </c>
      <c r="AB53" s="216" t="s">
        <v>1289</v>
      </c>
      <c r="AC53" s="216" t="s">
        <v>1290</v>
      </c>
      <c r="AD53" s="216" t="s">
        <v>1291</v>
      </c>
      <c r="AE53" s="216" t="s">
        <v>1292</v>
      </c>
      <c r="AF53" s="216" t="s">
        <v>1293</v>
      </c>
      <c r="AG53" s="356" t="s">
        <v>1294</v>
      </c>
      <c r="AH53" s="216"/>
      <c r="AI53" s="216"/>
      <c r="AJ53" s="216"/>
      <c r="AK53" s="216"/>
      <c r="AL53" s="216"/>
      <c r="AM53" s="216"/>
      <c r="AN53" s="216"/>
      <c r="AO53" s="216"/>
      <c r="AP53" s="216"/>
      <c r="AQ53" s="216"/>
    </row>
    <row r="54" spans="1:43">
      <c r="A54" s="445"/>
      <c r="B54" s="488" t="s">
        <v>195</v>
      </c>
      <c r="C54" s="445"/>
      <c r="D54" s="360">
        <f>P35*12</f>
        <v>426072</v>
      </c>
      <c r="E54" s="520">
        <f t="shared" ref="E54:R54" si="3">D54*(1+$D$42)</f>
        <v>434593.44</v>
      </c>
      <c r="F54" s="520">
        <f t="shared" si="3"/>
        <v>443285.3088</v>
      </c>
      <c r="G54" s="520">
        <f t="shared" si="3"/>
        <v>452151.01497600001</v>
      </c>
      <c r="H54" s="520">
        <f t="shared" si="3"/>
        <v>461194.03527552</v>
      </c>
      <c r="I54" s="520">
        <f t="shared" si="3"/>
        <v>470417.91598103038</v>
      </c>
      <c r="J54" s="520">
        <f t="shared" si="3"/>
        <v>479826.27430065098</v>
      </c>
      <c r="K54" s="520">
        <f t="shared" si="3"/>
        <v>489422.79978666402</v>
      </c>
      <c r="L54" s="520">
        <f t="shared" si="3"/>
        <v>499211.25578239729</v>
      </c>
      <c r="M54" s="520">
        <f t="shared" si="3"/>
        <v>509195.48089804524</v>
      </c>
      <c r="N54" s="520">
        <f t="shared" si="3"/>
        <v>519379.39051600615</v>
      </c>
      <c r="O54" s="520">
        <f t="shared" si="3"/>
        <v>529766.97832632624</v>
      </c>
      <c r="P54" s="520">
        <f t="shared" si="3"/>
        <v>540362.31789285282</v>
      </c>
      <c r="Q54" s="520">
        <f t="shared" si="3"/>
        <v>551169.56425070984</v>
      </c>
      <c r="R54" s="520">
        <f t="shared" si="3"/>
        <v>562192.95553572406</v>
      </c>
      <c r="S54" s="520">
        <f t="shared" ref="S54:AG54" si="4">R54*(1+$D$42)</f>
        <v>573436.81464643858</v>
      </c>
      <c r="T54" s="520">
        <f t="shared" si="4"/>
        <v>584905.55093936739</v>
      </c>
      <c r="U54" s="520">
        <f t="shared" si="4"/>
        <v>596603.66195815476</v>
      </c>
      <c r="V54" s="520">
        <f t="shared" si="4"/>
        <v>608535.7351973179</v>
      </c>
      <c r="W54" s="520">
        <f t="shared" si="4"/>
        <v>620706.44990126428</v>
      </c>
      <c r="X54" s="217">
        <f t="shared" si="4"/>
        <v>633120.5788992896</v>
      </c>
      <c r="Y54" s="217">
        <f t="shared" si="4"/>
        <v>645782.99047727545</v>
      </c>
      <c r="Z54" s="217">
        <f t="shared" si="4"/>
        <v>658698.65028682095</v>
      </c>
      <c r="AA54" s="217">
        <f t="shared" si="4"/>
        <v>671872.62329255743</v>
      </c>
      <c r="AB54" s="217">
        <f t="shared" si="4"/>
        <v>685310.07575840864</v>
      </c>
      <c r="AC54" s="217">
        <f t="shared" si="4"/>
        <v>699016.27727357682</v>
      </c>
      <c r="AD54" s="217">
        <f t="shared" si="4"/>
        <v>712996.60281904833</v>
      </c>
      <c r="AE54" s="217">
        <f t="shared" si="4"/>
        <v>727256.53487542935</v>
      </c>
      <c r="AF54" s="217">
        <f t="shared" si="4"/>
        <v>741801.66557293793</v>
      </c>
      <c r="AG54" s="357">
        <f t="shared" si="4"/>
        <v>756637.6988843967</v>
      </c>
      <c r="AH54" s="217"/>
      <c r="AI54" s="217"/>
      <c r="AJ54" s="217"/>
      <c r="AK54" s="217"/>
      <c r="AL54" s="217"/>
      <c r="AM54" s="217"/>
      <c r="AN54" s="217"/>
      <c r="AO54" s="217"/>
      <c r="AP54" s="217"/>
      <c r="AQ54" s="217"/>
    </row>
    <row r="55" spans="1:43">
      <c r="A55" s="445"/>
      <c r="B55" s="488" t="s">
        <v>1407</v>
      </c>
      <c r="C55" s="445"/>
      <c r="D55" s="358">
        <f>Budget!$G$51</f>
        <v>0</v>
      </c>
      <c r="E55" s="520">
        <f t="shared" ref="E55:R55" si="5">D55*(1+$D$42)</f>
        <v>0</v>
      </c>
      <c r="F55" s="520">
        <f t="shared" si="5"/>
        <v>0</v>
      </c>
      <c r="G55" s="520">
        <f t="shared" si="5"/>
        <v>0</v>
      </c>
      <c r="H55" s="520">
        <f t="shared" si="5"/>
        <v>0</v>
      </c>
      <c r="I55" s="520">
        <f t="shared" si="5"/>
        <v>0</v>
      </c>
      <c r="J55" s="520">
        <f t="shared" si="5"/>
        <v>0</v>
      </c>
      <c r="K55" s="520">
        <f t="shared" si="5"/>
        <v>0</v>
      </c>
      <c r="L55" s="520">
        <f t="shared" si="5"/>
        <v>0</v>
      </c>
      <c r="M55" s="520">
        <f t="shared" si="5"/>
        <v>0</v>
      </c>
      <c r="N55" s="520">
        <f t="shared" si="5"/>
        <v>0</v>
      </c>
      <c r="O55" s="520">
        <f t="shared" si="5"/>
        <v>0</v>
      </c>
      <c r="P55" s="520">
        <f t="shared" si="5"/>
        <v>0</v>
      </c>
      <c r="Q55" s="520">
        <f t="shared" si="5"/>
        <v>0</v>
      </c>
      <c r="R55" s="520">
        <f t="shared" si="5"/>
        <v>0</v>
      </c>
      <c r="S55" s="520">
        <f t="shared" ref="S55:AG55" si="6">R55*(1+$D$42)</f>
        <v>0</v>
      </c>
      <c r="T55" s="520">
        <f t="shared" si="6"/>
        <v>0</v>
      </c>
      <c r="U55" s="520">
        <f t="shared" si="6"/>
        <v>0</v>
      </c>
      <c r="V55" s="520">
        <f t="shared" si="6"/>
        <v>0</v>
      </c>
      <c r="W55" s="520">
        <f t="shared" si="6"/>
        <v>0</v>
      </c>
      <c r="X55" s="217">
        <f t="shared" si="6"/>
        <v>0</v>
      </c>
      <c r="Y55" s="217">
        <f t="shared" si="6"/>
        <v>0</v>
      </c>
      <c r="Z55" s="217">
        <f t="shared" si="6"/>
        <v>0</v>
      </c>
      <c r="AA55" s="217">
        <f t="shared" si="6"/>
        <v>0</v>
      </c>
      <c r="AB55" s="217">
        <f t="shared" si="6"/>
        <v>0</v>
      </c>
      <c r="AC55" s="217">
        <f t="shared" si="6"/>
        <v>0</v>
      </c>
      <c r="AD55" s="217">
        <f t="shared" si="6"/>
        <v>0</v>
      </c>
      <c r="AE55" s="217">
        <f t="shared" si="6"/>
        <v>0</v>
      </c>
      <c r="AF55" s="217">
        <f t="shared" si="6"/>
        <v>0</v>
      </c>
      <c r="AG55" s="357">
        <f t="shared" si="6"/>
        <v>0</v>
      </c>
      <c r="AH55" s="217"/>
      <c r="AI55" s="217"/>
      <c r="AJ55" s="217"/>
      <c r="AK55" s="217"/>
      <c r="AL55" s="217"/>
      <c r="AM55" s="217"/>
      <c r="AN55" s="217"/>
      <c r="AO55" s="217"/>
      <c r="AP55" s="217"/>
      <c r="AQ55" s="217"/>
    </row>
    <row r="56" spans="1:43">
      <c r="A56" s="445"/>
      <c r="B56" s="488" t="s">
        <v>196</v>
      </c>
      <c r="C56" s="445"/>
      <c r="D56" s="358">
        <f>Budget!$G$52+Budget!$G$54</f>
        <v>0</v>
      </c>
      <c r="E56" s="520">
        <f t="shared" ref="E56:R56" si="7">D56*(1+$D$42)</f>
        <v>0</v>
      </c>
      <c r="F56" s="520">
        <f t="shared" si="7"/>
        <v>0</v>
      </c>
      <c r="G56" s="520">
        <f t="shared" si="7"/>
        <v>0</v>
      </c>
      <c r="H56" s="520">
        <f t="shared" si="7"/>
        <v>0</v>
      </c>
      <c r="I56" s="520">
        <f t="shared" si="7"/>
        <v>0</v>
      </c>
      <c r="J56" s="520">
        <f t="shared" si="7"/>
        <v>0</v>
      </c>
      <c r="K56" s="520">
        <f t="shared" si="7"/>
        <v>0</v>
      </c>
      <c r="L56" s="520">
        <f t="shared" si="7"/>
        <v>0</v>
      </c>
      <c r="M56" s="520">
        <f t="shared" si="7"/>
        <v>0</v>
      </c>
      <c r="N56" s="520">
        <f t="shared" si="7"/>
        <v>0</v>
      </c>
      <c r="O56" s="520">
        <f t="shared" si="7"/>
        <v>0</v>
      </c>
      <c r="P56" s="520">
        <f t="shared" si="7"/>
        <v>0</v>
      </c>
      <c r="Q56" s="520">
        <f t="shared" si="7"/>
        <v>0</v>
      </c>
      <c r="R56" s="520">
        <f t="shared" si="7"/>
        <v>0</v>
      </c>
      <c r="S56" s="520">
        <f t="shared" ref="S56:AG56" si="8">R56*(1+$D$42)</f>
        <v>0</v>
      </c>
      <c r="T56" s="520">
        <f t="shared" si="8"/>
        <v>0</v>
      </c>
      <c r="U56" s="520">
        <f t="shared" si="8"/>
        <v>0</v>
      </c>
      <c r="V56" s="520">
        <f t="shared" si="8"/>
        <v>0</v>
      </c>
      <c r="W56" s="520">
        <f t="shared" si="8"/>
        <v>0</v>
      </c>
      <c r="X56" s="217">
        <f t="shared" si="8"/>
        <v>0</v>
      </c>
      <c r="Y56" s="217">
        <f t="shared" si="8"/>
        <v>0</v>
      </c>
      <c r="Z56" s="217">
        <f t="shared" si="8"/>
        <v>0</v>
      </c>
      <c r="AA56" s="217">
        <f t="shared" si="8"/>
        <v>0</v>
      </c>
      <c r="AB56" s="217">
        <f t="shared" si="8"/>
        <v>0</v>
      </c>
      <c r="AC56" s="217">
        <f t="shared" si="8"/>
        <v>0</v>
      </c>
      <c r="AD56" s="217">
        <f t="shared" si="8"/>
        <v>0</v>
      </c>
      <c r="AE56" s="217">
        <f t="shared" si="8"/>
        <v>0</v>
      </c>
      <c r="AF56" s="217">
        <f t="shared" si="8"/>
        <v>0</v>
      </c>
      <c r="AG56" s="357">
        <f t="shared" si="8"/>
        <v>0</v>
      </c>
      <c r="AH56" s="217"/>
      <c r="AI56" s="217"/>
      <c r="AJ56" s="217"/>
      <c r="AK56" s="217"/>
      <c r="AL56" s="217"/>
      <c r="AM56" s="217"/>
      <c r="AN56" s="217"/>
      <c r="AO56" s="217"/>
      <c r="AP56" s="217"/>
      <c r="AQ56" s="217"/>
    </row>
    <row r="57" spans="1:43">
      <c r="A57" s="445"/>
      <c r="B57" s="488" t="s">
        <v>197</v>
      </c>
      <c r="C57" s="445"/>
      <c r="D57" s="358">
        <f>Budget!$G$62</f>
        <v>1000</v>
      </c>
      <c r="E57" s="520">
        <f t="shared" ref="E57:R57" si="9">D57*(1+$D$42)</f>
        <v>1020</v>
      </c>
      <c r="F57" s="520">
        <f t="shared" si="9"/>
        <v>1040.4000000000001</v>
      </c>
      <c r="G57" s="520">
        <f t="shared" si="9"/>
        <v>1061.2080000000001</v>
      </c>
      <c r="H57" s="520">
        <f t="shared" si="9"/>
        <v>1082.4321600000001</v>
      </c>
      <c r="I57" s="520">
        <f t="shared" si="9"/>
        <v>1104.0808032</v>
      </c>
      <c r="J57" s="520">
        <f t="shared" si="9"/>
        <v>1126.1624192639999</v>
      </c>
      <c r="K57" s="520">
        <f t="shared" si="9"/>
        <v>1148.68566764928</v>
      </c>
      <c r="L57" s="520">
        <f t="shared" si="9"/>
        <v>1171.6593810022657</v>
      </c>
      <c r="M57" s="520">
        <f t="shared" si="9"/>
        <v>1195.0925686223111</v>
      </c>
      <c r="N57" s="520">
        <f t="shared" si="9"/>
        <v>1218.9944199947574</v>
      </c>
      <c r="O57" s="520">
        <f t="shared" si="9"/>
        <v>1243.3743083946526</v>
      </c>
      <c r="P57" s="520">
        <f t="shared" si="9"/>
        <v>1268.2417945625457</v>
      </c>
      <c r="Q57" s="520">
        <f t="shared" si="9"/>
        <v>1293.6066304537967</v>
      </c>
      <c r="R57" s="520">
        <f t="shared" si="9"/>
        <v>1319.4787630628728</v>
      </c>
      <c r="S57" s="520">
        <f t="shared" ref="S57:AG57" si="10">R57*(1+$D$42)</f>
        <v>1345.8683383241303</v>
      </c>
      <c r="T57" s="520">
        <f t="shared" si="10"/>
        <v>1372.785705090613</v>
      </c>
      <c r="U57" s="520">
        <f t="shared" si="10"/>
        <v>1400.2414191924252</v>
      </c>
      <c r="V57" s="520">
        <f t="shared" si="10"/>
        <v>1428.2462475762736</v>
      </c>
      <c r="W57" s="520">
        <f t="shared" si="10"/>
        <v>1456.811172527799</v>
      </c>
      <c r="X57" s="217">
        <f t="shared" si="10"/>
        <v>1485.947395978355</v>
      </c>
      <c r="Y57" s="217">
        <f t="shared" si="10"/>
        <v>1515.6663438979222</v>
      </c>
      <c r="Z57" s="217">
        <f t="shared" si="10"/>
        <v>1545.9796707758805</v>
      </c>
      <c r="AA57" s="217">
        <f t="shared" si="10"/>
        <v>1576.8992641913983</v>
      </c>
      <c r="AB57" s="217">
        <f t="shared" si="10"/>
        <v>1608.4372494752263</v>
      </c>
      <c r="AC57" s="217">
        <f t="shared" si="10"/>
        <v>1640.6059944647309</v>
      </c>
      <c r="AD57" s="217">
        <f t="shared" si="10"/>
        <v>1673.4181143540254</v>
      </c>
      <c r="AE57" s="217">
        <f t="shared" si="10"/>
        <v>1706.8864766411059</v>
      </c>
      <c r="AF57" s="217">
        <f t="shared" si="10"/>
        <v>1741.024206173928</v>
      </c>
      <c r="AG57" s="357">
        <f t="shared" si="10"/>
        <v>1775.8446902974065</v>
      </c>
      <c r="AH57" s="217"/>
      <c r="AI57" s="217"/>
      <c r="AJ57" s="217"/>
      <c r="AK57" s="217"/>
      <c r="AL57" s="217"/>
      <c r="AM57" s="217"/>
      <c r="AN57" s="217"/>
      <c r="AO57" s="217"/>
      <c r="AP57" s="217"/>
      <c r="AQ57" s="217"/>
    </row>
    <row r="58" spans="1:43">
      <c r="A58" s="445"/>
      <c r="B58" s="488" t="s">
        <v>198</v>
      </c>
      <c r="C58" s="445"/>
      <c r="D58" s="358">
        <f>Budget!$G$71</f>
        <v>4000</v>
      </c>
      <c r="E58" s="520">
        <f t="shared" ref="E58:R58" si="11">D58*(1+$D$42)</f>
        <v>4080</v>
      </c>
      <c r="F58" s="520">
        <f t="shared" si="11"/>
        <v>4161.6000000000004</v>
      </c>
      <c r="G58" s="520">
        <f t="shared" si="11"/>
        <v>4244.8320000000003</v>
      </c>
      <c r="H58" s="520">
        <f t="shared" si="11"/>
        <v>4329.7286400000003</v>
      </c>
      <c r="I58" s="520">
        <f t="shared" si="11"/>
        <v>4416.3232128</v>
      </c>
      <c r="J58" s="520">
        <f t="shared" si="11"/>
        <v>4504.6496770559997</v>
      </c>
      <c r="K58" s="520">
        <f t="shared" si="11"/>
        <v>4594.7426705971202</v>
      </c>
      <c r="L58" s="520">
        <f t="shared" si="11"/>
        <v>4686.6375240090629</v>
      </c>
      <c r="M58" s="520">
        <f t="shared" si="11"/>
        <v>4780.3702744892444</v>
      </c>
      <c r="N58" s="520">
        <f t="shared" si="11"/>
        <v>4875.9776799790297</v>
      </c>
      <c r="O58" s="520">
        <f t="shared" si="11"/>
        <v>4973.4972335786106</v>
      </c>
      <c r="P58" s="520">
        <f t="shared" si="11"/>
        <v>5072.9671782501828</v>
      </c>
      <c r="Q58" s="520">
        <f t="shared" si="11"/>
        <v>5174.4265218151868</v>
      </c>
      <c r="R58" s="520">
        <f t="shared" si="11"/>
        <v>5277.915052251491</v>
      </c>
      <c r="S58" s="520">
        <f t="shared" ref="S58:AG58" si="12">R58*(1+$D$42)</f>
        <v>5383.4733532965211</v>
      </c>
      <c r="T58" s="520">
        <f t="shared" si="12"/>
        <v>5491.1428203624519</v>
      </c>
      <c r="U58" s="520">
        <f t="shared" si="12"/>
        <v>5600.9656767697006</v>
      </c>
      <c r="V58" s="520">
        <f t="shared" si="12"/>
        <v>5712.9849903050945</v>
      </c>
      <c r="W58" s="520">
        <f t="shared" si="12"/>
        <v>5827.2446901111962</v>
      </c>
      <c r="X58" s="217">
        <f t="shared" si="12"/>
        <v>5943.7895839134198</v>
      </c>
      <c r="Y58" s="217">
        <f t="shared" si="12"/>
        <v>6062.6653755916886</v>
      </c>
      <c r="Z58" s="217">
        <f t="shared" si="12"/>
        <v>6183.9186831035222</v>
      </c>
      <c r="AA58" s="217">
        <f t="shared" si="12"/>
        <v>6307.5970567655932</v>
      </c>
      <c r="AB58" s="217">
        <f t="shared" si="12"/>
        <v>6433.7489979009051</v>
      </c>
      <c r="AC58" s="217">
        <f t="shared" si="12"/>
        <v>6562.4239778589235</v>
      </c>
      <c r="AD58" s="217">
        <f t="shared" si="12"/>
        <v>6693.6724574161017</v>
      </c>
      <c r="AE58" s="217">
        <f t="shared" si="12"/>
        <v>6827.5459065644236</v>
      </c>
      <c r="AF58" s="217">
        <f t="shared" si="12"/>
        <v>6964.0968246957118</v>
      </c>
      <c r="AG58" s="717">
        <f t="shared" si="12"/>
        <v>7103.3787611896259</v>
      </c>
      <c r="AH58" s="217"/>
      <c r="AI58" s="217"/>
      <c r="AJ58" s="217"/>
      <c r="AK58" s="217"/>
      <c r="AL58" s="217"/>
      <c r="AM58" s="217"/>
      <c r="AN58" s="217"/>
      <c r="AO58" s="217"/>
      <c r="AP58" s="217"/>
      <c r="AQ58" s="217"/>
    </row>
    <row r="59" spans="1:43">
      <c r="A59" s="445"/>
      <c r="B59" s="488" t="s">
        <v>199</v>
      </c>
      <c r="C59" s="445"/>
      <c r="D59" s="361">
        <f>$D$44*(SUM(D54:D56))</f>
        <v>29825.040000000005</v>
      </c>
      <c r="E59" s="520">
        <f>$D$44*(SUM(E54:E56))</f>
        <v>30421.540800000002</v>
      </c>
      <c r="F59" s="520">
        <f t="shared" ref="F59:AG59" si="13">$D$44*(SUM(F54:F56))</f>
        <v>31029.971616000003</v>
      </c>
      <c r="G59" s="520">
        <f t="shared" si="13"/>
        <v>31650.571048320002</v>
      </c>
      <c r="H59" s="520">
        <f t="shared" si="13"/>
        <v>32283.582469286404</v>
      </c>
      <c r="I59" s="520">
        <f t="shared" si="13"/>
        <v>32929.254118672128</v>
      </c>
      <c r="J59" s="520">
        <f t="shared" si="13"/>
        <v>33587.839201045572</v>
      </c>
      <c r="K59" s="520">
        <f t="shared" si="13"/>
        <v>34259.595985066488</v>
      </c>
      <c r="L59" s="520">
        <f t="shared" si="13"/>
        <v>34944.787904767814</v>
      </c>
      <c r="M59" s="520">
        <f t="shared" si="13"/>
        <v>35643.683662863172</v>
      </c>
      <c r="N59" s="520">
        <f t="shared" si="13"/>
        <v>36356.557336120437</v>
      </c>
      <c r="O59" s="520">
        <f t="shared" si="13"/>
        <v>37083.688482842837</v>
      </c>
      <c r="P59" s="520">
        <f t="shared" si="13"/>
        <v>37825.362252499704</v>
      </c>
      <c r="Q59" s="520">
        <f t="shared" si="13"/>
        <v>38581.869497549691</v>
      </c>
      <c r="R59" s="520">
        <f t="shared" si="13"/>
        <v>39353.506887500691</v>
      </c>
      <c r="S59" s="520">
        <f t="shared" si="13"/>
        <v>40140.577025250706</v>
      </c>
      <c r="T59" s="520">
        <f t="shared" si="13"/>
        <v>40943.388565755718</v>
      </c>
      <c r="U59" s="520">
        <f t="shared" si="13"/>
        <v>41762.256337070838</v>
      </c>
      <c r="V59" s="520">
        <f t="shared" si="13"/>
        <v>42597.501463812259</v>
      </c>
      <c r="W59" s="520">
        <f t="shared" si="13"/>
        <v>43449.451493088505</v>
      </c>
      <c r="X59" s="520">
        <f t="shared" si="13"/>
        <v>44318.440522950274</v>
      </c>
      <c r="Y59" s="520">
        <f t="shared" si="13"/>
        <v>45204.809333409285</v>
      </c>
      <c r="Z59" s="520">
        <f t="shared" si="13"/>
        <v>46108.905520077467</v>
      </c>
      <c r="AA59" s="520">
        <f t="shared" si="13"/>
        <v>47031.083630479021</v>
      </c>
      <c r="AB59" s="520">
        <f t="shared" si="13"/>
        <v>47971.705303088609</v>
      </c>
      <c r="AC59" s="520">
        <f t="shared" si="13"/>
        <v>48931.139409150383</v>
      </c>
      <c r="AD59" s="520">
        <f t="shared" si="13"/>
        <v>49909.762197333388</v>
      </c>
      <c r="AE59" s="520">
        <f t="shared" si="13"/>
        <v>50907.957441280058</v>
      </c>
      <c r="AF59" s="520">
        <f t="shared" si="13"/>
        <v>51926.116590105659</v>
      </c>
      <c r="AG59" s="718">
        <f t="shared" si="13"/>
        <v>52964.638921907776</v>
      </c>
      <c r="AH59" s="217"/>
      <c r="AI59" s="217"/>
      <c r="AJ59" s="217"/>
      <c r="AK59" s="217"/>
      <c r="AL59" s="217"/>
      <c r="AM59" s="217"/>
      <c r="AN59" s="217"/>
      <c r="AO59" s="217"/>
      <c r="AP59" s="217"/>
      <c r="AQ59" s="217"/>
    </row>
    <row r="60" spans="1:43">
      <c r="A60" s="445"/>
      <c r="B60" s="488" t="s">
        <v>200</v>
      </c>
      <c r="C60" s="445"/>
      <c r="D60" s="358"/>
      <c r="E60" s="520">
        <f t="shared" ref="E60:R60" si="14">D60*(1+$D42)</f>
        <v>0</v>
      </c>
      <c r="F60" s="520">
        <f t="shared" si="14"/>
        <v>0</v>
      </c>
      <c r="G60" s="520">
        <f t="shared" si="14"/>
        <v>0</v>
      </c>
      <c r="H60" s="520">
        <f t="shared" si="14"/>
        <v>0</v>
      </c>
      <c r="I60" s="520">
        <f t="shared" si="14"/>
        <v>0</v>
      </c>
      <c r="J60" s="520">
        <f t="shared" si="14"/>
        <v>0</v>
      </c>
      <c r="K60" s="520">
        <f t="shared" si="14"/>
        <v>0</v>
      </c>
      <c r="L60" s="520">
        <f t="shared" si="14"/>
        <v>0</v>
      </c>
      <c r="M60" s="520">
        <f t="shared" si="14"/>
        <v>0</v>
      </c>
      <c r="N60" s="520">
        <f t="shared" si="14"/>
        <v>0</v>
      </c>
      <c r="O60" s="520">
        <f t="shared" si="14"/>
        <v>0</v>
      </c>
      <c r="P60" s="520">
        <f t="shared" si="14"/>
        <v>0</v>
      </c>
      <c r="Q60" s="520">
        <f t="shared" si="14"/>
        <v>0</v>
      </c>
      <c r="R60" s="520">
        <f t="shared" si="14"/>
        <v>0</v>
      </c>
      <c r="S60" s="520">
        <f t="shared" ref="S60:AG60" si="15">R60*(1+$D42)</f>
        <v>0</v>
      </c>
      <c r="T60" s="520">
        <f t="shared" si="15"/>
        <v>0</v>
      </c>
      <c r="U60" s="520">
        <f t="shared" si="15"/>
        <v>0</v>
      </c>
      <c r="V60" s="520">
        <f t="shared" si="15"/>
        <v>0</v>
      </c>
      <c r="W60" s="520">
        <f t="shared" si="15"/>
        <v>0</v>
      </c>
      <c r="X60" s="217">
        <f t="shared" si="15"/>
        <v>0</v>
      </c>
      <c r="Y60" s="217">
        <f t="shared" si="15"/>
        <v>0</v>
      </c>
      <c r="Z60" s="217">
        <f t="shared" si="15"/>
        <v>0</v>
      </c>
      <c r="AA60" s="217">
        <f t="shared" si="15"/>
        <v>0</v>
      </c>
      <c r="AB60" s="217">
        <f t="shared" si="15"/>
        <v>0</v>
      </c>
      <c r="AC60" s="217">
        <f t="shared" si="15"/>
        <v>0</v>
      </c>
      <c r="AD60" s="217">
        <f t="shared" si="15"/>
        <v>0</v>
      </c>
      <c r="AE60" s="217">
        <f t="shared" si="15"/>
        <v>0</v>
      </c>
      <c r="AF60" s="217">
        <f t="shared" si="15"/>
        <v>0</v>
      </c>
      <c r="AG60" s="717">
        <f t="shared" si="15"/>
        <v>0</v>
      </c>
      <c r="AH60" s="217"/>
      <c r="AI60" s="217"/>
      <c r="AJ60" s="217"/>
      <c r="AK60" s="217"/>
      <c r="AL60" s="217"/>
      <c r="AM60" s="217"/>
      <c r="AN60" s="217"/>
      <c r="AO60" s="217"/>
      <c r="AP60" s="217"/>
      <c r="AQ60" s="217"/>
    </row>
    <row r="61" spans="1:43">
      <c r="A61" s="445"/>
      <c r="B61" s="521" t="s">
        <v>201</v>
      </c>
      <c r="C61" s="445"/>
      <c r="D61" s="360">
        <f>SUM(D54:D58)-SUM(D59:D60)</f>
        <v>401246.96</v>
      </c>
      <c r="E61" s="522">
        <f>SUM(E54:E58)-SUM(E59:E60)</f>
        <v>409271.89919999999</v>
      </c>
      <c r="F61" s="522">
        <f t="shared" ref="F61:AG61" si="16">SUM(F54:F58)-SUM(F59:F60)</f>
        <v>417457.337184</v>
      </c>
      <c r="G61" s="522">
        <f t="shared" si="16"/>
        <v>425806.48392768</v>
      </c>
      <c r="H61" s="522">
        <f t="shared" si="16"/>
        <v>434322.61360623362</v>
      </c>
      <c r="I61" s="522">
        <f t="shared" si="16"/>
        <v>443009.06587835832</v>
      </c>
      <c r="J61" s="522">
        <f t="shared" si="16"/>
        <v>451869.24719592539</v>
      </c>
      <c r="K61" s="522">
        <f t="shared" si="16"/>
        <v>460906.63213984389</v>
      </c>
      <c r="L61" s="522">
        <f t="shared" si="16"/>
        <v>470124.76478264073</v>
      </c>
      <c r="M61" s="522">
        <f t="shared" si="16"/>
        <v>479527.26007829362</v>
      </c>
      <c r="N61" s="522">
        <f t="shared" si="16"/>
        <v>489117.80527985952</v>
      </c>
      <c r="O61" s="522">
        <f t="shared" si="16"/>
        <v>498900.16138545662</v>
      </c>
      <c r="P61" s="522">
        <f t="shared" si="16"/>
        <v>508878.16461316589</v>
      </c>
      <c r="Q61" s="522">
        <f t="shared" si="16"/>
        <v>519055.7279054292</v>
      </c>
      <c r="R61" s="522">
        <f t="shared" si="16"/>
        <v>529436.84246353782</v>
      </c>
      <c r="S61" s="522">
        <f t="shared" si="16"/>
        <v>540025.57931280858</v>
      </c>
      <c r="T61" s="522">
        <f t="shared" si="16"/>
        <v>550826.09089906479</v>
      </c>
      <c r="U61" s="522">
        <f t="shared" si="16"/>
        <v>561842.61271704605</v>
      </c>
      <c r="V61" s="522">
        <f t="shared" si="16"/>
        <v>573079.46497138706</v>
      </c>
      <c r="W61" s="522">
        <f t="shared" si="16"/>
        <v>584541.05427081476</v>
      </c>
      <c r="X61" s="522">
        <f t="shared" si="16"/>
        <v>596231.87535623112</v>
      </c>
      <c r="Y61" s="522">
        <f t="shared" si="16"/>
        <v>608156.51286335581</v>
      </c>
      <c r="Z61" s="522">
        <f t="shared" si="16"/>
        <v>620319.64312062296</v>
      </c>
      <c r="AA61" s="522">
        <f t="shared" si="16"/>
        <v>632726.03598303534</v>
      </c>
      <c r="AB61" s="522">
        <f t="shared" si="16"/>
        <v>645380.55670269614</v>
      </c>
      <c r="AC61" s="522">
        <f t="shared" si="16"/>
        <v>658288.16783675016</v>
      </c>
      <c r="AD61" s="522">
        <f t="shared" si="16"/>
        <v>671453.93119348504</v>
      </c>
      <c r="AE61" s="522">
        <f t="shared" si="16"/>
        <v>684883.00981735485</v>
      </c>
      <c r="AF61" s="522">
        <f t="shared" si="16"/>
        <v>698580.67001370189</v>
      </c>
      <c r="AG61" s="719">
        <f t="shared" si="16"/>
        <v>712552.28341397597</v>
      </c>
      <c r="AH61" s="218"/>
      <c r="AI61" s="218"/>
      <c r="AJ61" s="218"/>
      <c r="AK61" s="218"/>
      <c r="AL61" s="218"/>
      <c r="AM61" s="218"/>
      <c r="AN61" s="218"/>
      <c r="AO61" s="218"/>
      <c r="AP61" s="218"/>
      <c r="AQ61" s="218"/>
    </row>
    <row r="62" spans="1:43">
      <c r="A62" s="445"/>
      <c r="B62" s="469"/>
      <c r="C62" s="445"/>
      <c r="D62" s="523"/>
      <c r="E62" s="494"/>
      <c r="F62" s="494"/>
      <c r="G62" s="494"/>
      <c r="H62" s="494"/>
      <c r="I62" s="223"/>
      <c r="J62" s="223"/>
      <c r="K62" s="223"/>
      <c r="L62" s="223"/>
      <c r="M62" s="223"/>
      <c r="N62" s="223"/>
      <c r="O62" s="223"/>
      <c r="P62" s="223"/>
      <c r="Q62" s="223"/>
      <c r="R62" s="223"/>
      <c r="S62" s="223"/>
      <c r="T62" s="223"/>
      <c r="U62" s="223"/>
      <c r="V62" s="223"/>
      <c r="W62" s="223"/>
      <c r="X62" s="209"/>
      <c r="Y62" s="209"/>
      <c r="Z62" s="209"/>
      <c r="AA62" s="209"/>
      <c r="AB62" s="209"/>
      <c r="AC62" s="209"/>
      <c r="AD62" s="209"/>
      <c r="AE62" s="209"/>
      <c r="AF62" s="209"/>
      <c r="AG62" s="720"/>
      <c r="AH62" s="209"/>
      <c r="AI62" s="209"/>
      <c r="AJ62" s="209"/>
      <c r="AK62" s="209"/>
      <c r="AL62" s="209"/>
      <c r="AM62" s="209"/>
      <c r="AN62" s="209"/>
      <c r="AO62" s="209"/>
      <c r="AP62" s="209"/>
      <c r="AQ62" s="209"/>
    </row>
    <row r="63" spans="1:43">
      <c r="A63" s="445"/>
      <c r="B63" s="488" t="s">
        <v>202</v>
      </c>
      <c r="C63" s="445"/>
      <c r="D63" s="2031">
        <f>D160</f>
        <v>243417</v>
      </c>
      <c r="E63" s="2032">
        <f>E160</f>
        <v>250719.51</v>
      </c>
      <c r="F63" s="2032">
        <f t="shared" ref="F63:S63" si="17">F160</f>
        <v>258241.09530000004</v>
      </c>
      <c r="G63" s="2032">
        <f t="shared" si="17"/>
        <v>265988.32815900008</v>
      </c>
      <c r="H63" s="2032">
        <f t="shared" si="17"/>
        <v>273967.97800377</v>
      </c>
      <c r="I63" s="2032">
        <f t="shared" si="17"/>
        <v>282187.01734388311</v>
      </c>
      <c r="J63" s="2032">
        <f t="shared" si="17"/>
        <v>290652.62786419957</v>
      </c>
      <c r="K63" s="2032">
        <f t="shared" si="17"/>
        <v>299372.20670012559</v>
      </c>
      <c r="L63" s="2032">
        <f t="shared" si="17"/>
        <v>308353.37290112936</v>
      </c>
      <c r="M63" s="2032">
        <f t="shared" si="17"/>
        <v>317603.97408816323</v>
      </c>
      <c r="N63" s="2032">
        <f t="shared" si="17"/>
        <v>369868.63417395123</v>
      </c>
      <c r="O63" s="2032">
        <f t="shared" si="17"/>
        <v>380964.69319916976</v>
      </c>
      <c r="P63" s="2032">
        <f t="shared" si="17"/>
        <v>392393.6339951448</v>
      </c>
      <c r="Q63" s="2032">
        <f t="shared" si="17"/>
        <v>404165.44301499915</v>
      </c>
      <c r="R63" s="2032">
        <f t="shared" si="17"/>
        <v>416290.4063054492</v>
      </c>
      <c r="S63" s="2032">
        <f t="shared" si="17"/>
        <v>428779.11849461263</v>
      </c>
      <c r="T63" s="520">
        <f t="shared" ref="T63:AG63" si="18">S63*(1+$D$43)</f>
        <v>441642.49204945104</v>
      </c>
      <c r="U63" s="520">
        <f t="shared" si="18"/>
        <v>454891.76681093458</v>
      </c>
      <c r="V63" s="520">
        <f t="shared" si="18"/>
        <v>468538.51981526264</v>
      </c>
      <c r="W63" s="520">
        <f t="shared" si="18"/>
        <v>482594.67540972051</v>
      </c>
      <c r="X63" s="217">
        <f t="shared" si="18"/>
        <v>497072.51567201212</v>
      </c>
      <c r="Y63" s="217">
        <f t="shared" si="18"/>
        <v>511984.69114217249</v>
      </c>
      <c r="Z63" s="217">
        <f t="shared" si="18"/>
        <v>527344.23187643767</v>
      </c>
      <c r="AA63" s="217">
        <f t="shared" si="18"/>
        <v>543164.55883273087</v>
      </c>
      <c r="AB63" s="217">
        <f t="shared" si="18"/>
        <v>559459.49559771281</v>
      </c>
      <c r="AC63" s="217">
        <f t="shared" si="18"/>
        <v>576243.2804656442</v>
      </c>
      <c r="AD63" s="217">
        <f t="shared" si="18"/>
        <v>593530.57887961355</v>
      </c>
      <c r="AE63" s="217">
        <f t="shared" si="18"/>
        <v>611336.49624600192</v>
      </c>
      <c r="AF63" s="217">
        <f t="shared" si="18"/>
        <v>629676.59113338194</v>
      </c>
      <c r="AG63" s="717">
        <f t="shared" si="18"/>
        <v>648566.88886738336</v>
      </c>
      <c r="AH63" s="217"/>
      <c r="AI63" s="217"/>
      <c r="AJ63" s="217"/>
      <c r="AK63" s="217"/>
      <c r="AL63" s="217"/>
      <c r="AM63" s="217"/>
      <c r="AN63" s="217"/>
      <c r="AO63" s="217"/>
      <c r="AP63" s="217"/>
      <c r="AQ63" s="217"/>
    </row>
    <row r="64" spans="1:43">
      <c r="A64" s="445"/>
      <c r="B64" s="524" t="s">
        <v>1335</v>
      </c>
      <c r="C64" s="445"/>
      <c r="D64" s="359">
        <f>M43</f>
        <v>21200</v>
      </c>
      <c r="E64" s="520">
        <f t="shared" ref="E64:R64" si="19">D64*(1+$D$43)</f>
        <v>21836</v>
      </c>
      <c r="F64" s="520">
        <f t="shared" si="19"/>
        <v>22491.08</v>
      </c>
      <c r="G64" s="520">
        <f t="shared" si="19"/>
        <v>23165.812400000003</v>
      </c>
      <c r="H64" s="520">
        <f t="shared" si="19"/>
        <v>23860.786772000003</v>
      </c>
      <c r="I64" s="520">
        <f t="shared" si="19"/>
        <v>24576.610375160002</v>
      </c>
      <c r="J64" s="520">
        <f t="shared" si="19"/>
        <v>25313.908686414801</v>
      </c>
      <c r="K64" s="520">
        <f t="shared" si="19"/>
        <v>26073.325947007244</v>
      </c>
      <c r="L64" s="520">
        <f t="shared" si="19"/>
        <v>26855.525725417461</v>
      </c>
      <c r="M64" s="520">
        <f t="shared" si="19"/>
        <v>27661.191497179985</v>
      </c>
      <c r="N64" s="520">
        <f t="shared" si="19"/>
        <v>28491.027242095384</v>
      </c>
      <c r="O64" s="520">
        <f t="shared" si="19"/>
        <v>29345.758059358246</v>
      </c>
      <c r="P64" s="520">
        <f t="shared" si="19"/>
        <v>30226.130801138996</v>
      </c>
      <c r="Q64" s="520">
        <f t="shared" si="19"/>
        <v>31132.914725173167</v>
      </c>
      <c r="R64" s="520">
        <f t="shared" si="19"/>
        <v>32066.902166928361</v>
      </c>
      <c r="S64" s="520">
        <f t="shared" ref="S64:AG64" si="20">R64*(1+$D$43)</f>
        <v>33028.90923193621</v>
      </c>
      <c r="T64" s="520">
        <f t="shared" si="20"/>
        <v>34019.776508894298</v>
      </c>
      <c r="U64" s="520">
        <f t="shared" si="20"/>
        <v>35040.369804161128</v>
      </c>
      <c r="V64" s="520">
        <f t="shared" si="20"/>
        <v>36091.58089828596</v>
      </c>
      <c r="W64" s="520">
        <f t="shared" si="20"/>
        <v>37174.328325234543</v>
      </c>
      <c r="X64" s="217">
        <f t="shared" si="20"/>
        <v>38289.55817499158</v>
      </c>
      <c r="Y64" s="217">
        <f t="shared" si="20"/>
        <v>39438.244920241326</v>
      </c>
      <c r="Z64" s="217">
        <f t="shared" si="20"/>
        <v>40621.392267848569</v>
      </c>
      <c r="AA64" s="217">
        <f t="shared" si="20"/>
        <v>41840.034035884026</v>
      </c>
      <c r="AB64" s="217">
        <f t="shared" si="20"/>
        <v>43095.235056960548</v>
      </c>
      <c r="AC64" s="217">
        <f t="shared" si="20"/>
        <v>44388.092108669363</v>
      </c>
      <c r="AD64" s="217">
        <f t="shared" si="20"/>
        <v>45719.734871929446</v>
      </c>
      <c r="AE64" s="217">
        <f t="shared" si="20"/>
        <v>47091.326918087332</v>
      </c>
      <c r="AF64" s="217">
        <f t="shared" si="20"/>
        <v>48504.066725629957</v>
      </c>
      <c r="AG64" s="717">
        <f t="shared" si="20"/>
        <v>49959.188727398854</v>
      </c>
      <c r="AH64" s="217"/>
      <c r="AI64" s="217"/>
      <c r="AJ64" s="217"/>
      <c r="AK64" s="217"/>
      <c r="AL64" s="217"/>
      <c r="AM64" s="217"/>
      <c r="AN64" s="217"/>
      <c r="AO64" s="217"/>
      <c r="AP64" s="217"/>
      <c r="AQ64" s="217"/>
    </row>
    <row r="65" spans="1:43">
      <c r="A65" s="445"/>
      <c r="B65" s="469"/>
      <c r="C65" s="445"/>
      <c r="D65" s="525"/>
      <c r="E65" s="494"/>
      <c r="F65" s="494"/>
      <c r="G65" s="494"/>
      <c r="H65" s="494"/>
      <c r="I65" s="223"/>
      <c r="J65" s="223"/>
      <c r="K65" s="223"/>
      <c r="L65" s="223"/>
      <c r="M65" s="223"/>
      <c r="N65" s="223"/>
      <c r="O65" s="223"/>
      <c r="P65" s="223"/>
      <c r="Q65" s="223"/>
      <c r="R65" s="223"/>
      <c r="S65" s="223"/>
      <c r="T65" s="223"/>
      <c r="U65" s="223"/>
      <c r="V65" s="223"/>
      <c r="W65" s="223"/>
      <c r="X65" s="209"/>
      <c r="Y65" s="209"/>
      <c r="Z65" s="209"/>
      <c r="AA65" s="209"/>
      <c r="AB65" s="209"/>
      <c r="AC65" s="209"/>
      <c r="AD65" s="209"/>
      <c r="AE65" s="209"/>
      <c r="AF65" s="209"/>
      <c r="AG65" s="720"/>
      <c r="AH65" s="209"/>
      <c r="AI65" s="209"/>
      <c r="AJ65" s="209"/>
      <c r="AK65" s="209"/>
      <c r="AL65" s="209"/>
      <c r="AM65" s="209"/>
      <c r="AN65" s="209"/>
      <c r="AO65" s="209"/>
      <c r="AP65" s="209"/>
      <c r="AQ65" s="209"/>
    </row>
    <row r="66" spans="1:43">
      <c r="A66" s="445"/>
      <c r="B66" s="526" t="s">
        <v>203</v>
      </c>
      <c r="C66" s="445"/>
      <c r="D66" s="360">
        <f>D61-SUM(D63:D64)</f>
        <v>136629.96000000002</v>
      </c>
      <c r="E66" s="2033">
        <f>E61-SUM(E63:E64)</f>
        <v>136716.38919999998</v>
      </c>
      <c r="F66" s="2033">
        <f t="shared" ref="F66:AG66" si="21">F61-SUM(F63:F64)</f>
        <v>136725.16188399994</v>
      </c>
      <c r="G66" s="2033">
        <f t="shared" si="21"/>
        <v>136652.34336867993</v>
      </c>
      <c r="H66" s="2033">
        <f t="shared" si="21"/>
        <v>136493.8488304636</v>
      </c>
      <c r="I66" s="2033">
        <f t="shared" si="21"/>
        <v>136245.43815931521</v>
      </c>
      <c r="J66" s="2033">
        <f t="shared" si="21"/>
        <v>135902.71064531099</v>
      </c>
      <c r="K66" s="2033">
        <f t="shared" si="21"/>
        <v>135461.09949271107</v>
      </c>
      <c r="L66" s="2033">
        <f t="shared" si="21"/>
        <v>134915.86615609389</v>
      </c>
      <c r="M66" s="2033">
        <f t="shared" si="21"/>
        <v>134262.09449295042</v>
      </c>
      <c r="N66" s="2033">
        <f t="shared" si="21"/>
        <v>90758.143863812904</v>
      </c>
      <c r="O66" s="2033">
        <f t="shared" si="21"/>
        <v>88589.710126928636</v>
      </c>
      <c r="P66" s="2033">
        <f t="shared" si="21"/>
        <v>86258.399816882098</v>
      </c>
      <c r="Q66" s="2033">
        <f t="shared" si="21"/>
        <v>83757.3701652569</v>
      </c>
      <c r="R66" s="2033">
        <f t="shared" si="21"/>
        <v>81079.533991160279</v>
      </c>
      <c r="S66" s="2033">
        <f t="shared" si="21"/>
        <v>78217.551586259739</v>
      </c>
      <c r="T66" s="527">
        <f t="shared" si="21"/>
        <v>75163.82234071946</v>
      </c>
      <c r="U66" s="527">
        <f t="shared" si="21"/>
        <v>71910.476101950335</v>
      </c>
      <c r="V66" s="527">
        <f t="shared" si="21"/>
        <v>68449.364257838461</v>
      </c>
      <c r="W66" s="527">
        <f t="shared" si="21"/>
        <v>64772.050535859715</v>
      </c>
      <c r="X66" s="527">
        <f t="shared" si="21"/>
        <v>60869.801509227371</v>
      </c>
      <c r="Y66" s="527">
        <f t="shared" si="21"/>
        <v>56733.576800941955</v>
      </c>
      <c r="Z66" s="527">
        <f t="shared" si="21"/>
        <v>52354.018976336694</v>
      </c>
      <c r="AA66" s="527">
        <f t="shared" si="21"/>
        <v>47721.443114420399</v>
      </c>
      <c r="AB66" s="527">
        <f t="shared" si="21"/>
        <v>42825.826048022718</v>
      </c>
      <c r="AC66" s="527">
        <f t="shared" si="21"/>
        <v>37656.795262436615</v>
      </c>
      <c r="AD66" s="527">
        <f t="shared" si="21"/>
        <v>32203.6174419421</v>
      </c>
      <c r="AE66" s="527">
        <f t="shared" si="21"/>
        <v>26455.186653265613</v>
      </c>
      <c r="AF66" s="527">
        <f t="shared" si="21"/>
        <v>20400.01215468999</v>
      </c>
      <c r="AG66" s="721">
        <f t="shared" si="21"/>
        <v>14026.205819193739</v>
      </c>
      <c r="AH66" s="219"/>
      <c r="AI66" s="219"/>
      <c r="AJ66" s="219"/>
      <c r="AK66" s="219"/>
      <c r="AL66" s="219"/>
      <c r="AM66" s="219"/>
      <c r="AN66" s="219"/>
      <c r="AO66" s="219"/>
      <c r="AP66" s="219"/>
      <c r="AQ66" s="219"/>
    </row>
    <row r="67" spans="1:43" ht="13.5" thickBot="1">
      <c r="A67" s="528"/>
      <c r="B67" s="488" t="s">
        <v>204</v>
      </c>
      <c r="C67" s="445"/>
      <c r="D67" s="361">
        <f>IF(D9&gt;0,IF(D9&gt;0,(-PMT(($E9/12),($F9*12),$D9))*12,0),0)</f>
        <v>61321.212145476311</v>
      </c>
      <c r="E67" s="529">
        <f t="shared" ref="E67:T69" si="22">$D67</f>
        <v>61321.212145476311</v>
      </c>
      <c r="F67" s="529">
        <f t="shared" si="22"/>
        <v>61321.212145476311</v>
      </c>
      <c r="G67" s="529">
        <f t="shared" si="22"/>
        <v>61321.212145476311</v>
      </c>
      <c r="H67" s="529">
        <f t="shared" si="22"/>
        <v>61321.212145476311</v>
      </c>
      <c r="I67" s="529">
        <f t="shared" si="22"/>
        <v>61321.212145476311</v>
      </c>
      <c r="J67" s="529">
        <f t="shared" si="22"/>
        <v>61321.212145476311</v>
      </c>
      <c r="K67" s="529">
        <f t="shared" si="22"/>
        <v>61321.212145476311</v>
      </c>
      <c r="L67" s="529">
        <f t="shared" si="22"/>
        <v>61321.212145476311</v>
      </c>
      <c r="M67" s="529">
        <f t="shared" si="22"/>
        <v>61321.212145476311</v>
      </c>
      <c r="N67" s="529">
        <f t="shared" si="22"/>
        <v>61321.212145476311</v>
      </c>
      <c r="O67" s="529">
        <f t="shared" si="22"/>
        <v>61321.212145476311</v>
      </c>
      <c r="P67" s="529">
        <f t="shared" si="22"/>
        <v>61321.212145476311</v>
      </c>
      <c r="Q67" s="529">
        <f t="shared" si="22"/>
        <v>61321.212145476311</v>
      </c>
      <c r="R67" s="529">
        <f t="shared" si="22"/>
        <v>61321.212145476311</v>
      </c>
      <c r="S67" s="529">
        <f t="shared" si="22"/>
        <v>61321.212145476311</v>
      </c>
      <c r="T67" s="529">
        <f t="shared" si="22"/>
        <v>61321.212145476311</v>
      </c>
      <c r="U67" s="529">
        <f t="shared" ref="U67:AG67" si="23">$D67</f>
        <v>61321.212145476311</v>
      </c>
      <c r="V67" s="529">
        <f t="shared" si="23"/>
        <v>61321.212145476311</v>
      </c>
      <c r="W67" s="529">
        <f t="shared" si="23"/>
        <v>61321.212145476311</v>
      </c>
      <c r="X67" s="220">
        <f t="shared" si="23"/>
        <v>61321.212145476311</v>
      </c>
      <c r="Y67" s="220">
        <f t="shared" si="23"/>
        <v>61321.212145476311</v>
      </c>
      <c r="Z67" s="220">
        <f t="shared" si="23"/>
        <v>61321.212145476311</v>
      </c>
      <c r="AA67" s="220">
        <f t="shared" si="23"/>
        <v>61321.212145476311</v>
      </c>
      <c r="AB67" s="220">
        <f t="shared" si="23"/>
        <v>61321.212145476311</v>
      </c>
      <c r="AC67" s="220">
        <f t="shared" si="23"/>
        <v>61321.212145476311</v>
      </c>
      <c r="AD67" s="220">
        <f t="shared" si="23"/>
        <v>61321.212145476311</v>
      </c>
      <c r="AE67" s="220">
        <f t="shared" si="23"/>
        <v>61321.212145476311</v>
      </c>
      <c r="AF67" s="220">
        <f t="shared" si="23"/>
        <v>61321.212145476311</v>
      </c>
      <c r="AG67" s="722">
        <f t="shared" si="23"/>
        <v>61321.212145476311</v>
      </c>
      <c r="AH67" s="220"/>
      <c r="AI67" s="220"/>
      <c r="AJ67" s="220"/>
      <c r="AK67" s="220"/>
      <c r="AL67" s="220"/>
      <c r="AM67" s="220"/>
      <c r="AN67" s="220"/>
      <c r="AO67" s="220"/>
      <c r="AP67" s="220"/>
      <c r="AQ67" s="220"/>
    </row>
    <row r="68" spans="1:43" s="373" customFormat="1" ht="14.25" thickTop="1" thickBot="1">
      <c r="A68" s="528"/>
      <c r="B68" s="488" t="s">
        <v>1869</v>
      </c>
      <c r="C68" s="445"/>
      <c r="D68" s="1577"/>
      <c r="E68" s="1578"/>
      <c r="F68" s="1578"/>
      <c r="G68" s="1578"/>
      <c r="H68" s="1578"/>
      <c r="I68" s="1578"/>
      <c r="J68" s="1578"/>
      <c r="K68" s="1578"/>
      <c r="L68" s="1578"/>
      <c r="M68" s="1578"/>
      <c r="N68" s="1578"/>
      <c r="O68" s="1578"/>
      <c r="P68" s="1578"/>
      <c r="Q68" s="1578"/>
      <c r="R68" s="1578"/>
      <c r="S68" s="1578"/>
      <c r="T68" s="1578"/>
      <c r="U68" s="1578"/>
      <c r="V68" s="1578"/>
      <c r="W68" s="1578"/>
      <c r="X68" s="1578"/>
      <c r="Y68" s="1578"/>
      <c r="Z68" s="1578"/>
      <c r="AA68" s="1578"/>
      <c r="AB68" s="1578"/>
      <c r="AC68" s="1578"/>
      <c r="AD68" s="1578"/>
      <c r="AE68" s="1578"/>
      <c r="AF68" s="1578"/>
      <c r="AG68" s="1578"/>
      <c r="AH68" s="220"/>
      <c r="AI68" s="220"/>
      <c r="AJ68" s="220"/>
      <c r="AK68" s="220"/>
      <c r="AL68" s="220"/>
      <c r="AM68" s="220"/>
      <c r="AN68" s="220"/>
      <c r="AO68" s="220"/>
      <c r="AP68" s="220"/>
      <c r="AQ68" s="220"/>
    </row>
    <row r="69" spans="1:43" ht="13.5" thickTop="1">
      <c r="A69" s="528"/>
      <c r="B69" s="488" t="s">
        <v>205</v>
      </c>
      <c r="C69" s="445"/>
      <c r="D69" s="361">
        <f>IF(D10&gt;0,IF(D10&gt;0,(-PMT((E10/12),(F10*12),D10))*12,0),0)</f>
        <v>51500.016672361147</v>
      </c>
      <c r="E69" s="529">
        <f t="shared" si="22"/>
        <v>51500.016672361147</v>
      </c>
      <c r="F69" s="529">
        <f t="shared" si="22"/>
        <v>51500.016672361147</v>
      </c>
      <c r="G69" s="529">
        <f t="shared" si="22"/>
        <v>51500.016672361147</v>
      </c>
      <c r="H69" s="529">
        <f t="shared" si="22"/>
        <v>51500.016672361147</v>
      </c>
      <c r="I69" s="529">
        <f t="shared" si="22"/>
        <v>51500.016672361147</v>
      </c>
      <c r="J69" s="529">
        <f t="shared" si="22"/>
        <v>51500.016672361147</v>
      </c>
      <c r="K69" s="529">
        <f t="shared" si="22"/>
        <v>51500.016672361147</v>
      </c>
      <c r="L69" s="529">
        <f t="shared" si="22"/>
        <v>51500.016672361147</v>
      </c>
      <c r="M69" s="529">
        <f t="shared" si="22"/>
        <v>51500.016672361147</v>
      </c>
      <c r="N69" s="2023">
        <f t="shared" ref="N69:O69" si="24">$D69*0</f>
        <v>0</v>
      </c>
      <c r="O69" s="2023">
        <f t="shared" si="24"/>
        <v>0</v>
      </c>
      <c r="P69" s="2023">
        <f>$D69*0</f>
        <v>0</v>
      </c>
      <c r="Q69" s="2023">
        <f t="shared" ref="Q69:AG69" si="25">$D69*0</f>
        <v>0</v>
      </c>
      <c r="R69" s="2023">
        <f t="shared" si="25"/>
        <v>0</v>
      </c>
      <c r="S69" s="2023">
        <f t="shared" si="25"/>
        <v>0</v>
      </c>
      <c r="T69" s="2023">
        <f t="shared" si="25"/>
        <v>0</v>
      </c>
      <c r="U69" s="2023">
        <f t="shared" si="25"/>
        <v>0</v>
      </c>
      <c r="V69" s="2023">
        <f t="shared" si="25"/>
        <v>0</v>
      </c>
      <c r="W69" s="2023">
        <f t="shared" si="25"/>
        <v>0</v>
      </c>
      <c r="X69" s="2023">
        <f t="shared" si="25"/>
        <v>0</v>
      </c>
      <c r="Y69" s="2023">
        <f t="shared" si="25"/>
        <v>0</v>
      </c>
      <c r="Z69" s="2023">
        <f t="shared" si="25"/>
        <v>0</v>
      </c>
      <c r="AA69" s="2023">
        <f t="shared" si="25"/>
        <v>0</v>
      </c>
      <c r="AB69" s="2023">
        <f t="shared" si="25"/>
        <v>0</v>
      </c>
      <c r="AC69" s="2023">
        <f t="shared" si="25"/>
        <v>0</v>
      </c>
      <c r="AD69" s="2023">
        <f t="shared" si="25"/>
        <v>0</v>
      </c>
      <c r="AE69" s="2023">
        <f t="shared" si="25"/>
        <v>0</v>
      </c>
      <c r="AF69" s="2023">
        <f t="shared" si="25"/>
        <v>0</v>
      </c>
      <c r="AG69" s="2023">
        <f t="shared" si="25"/>
        <v>0</v>
      </c>
      <c r="AH69" s="220"/>
      <c r="AI69" s="220"/>
      <c r="AJ69" s="220"/>
      <c r="AK69" s="220"/>
      <c r="AL69" s="220"/>
      <c r="AM69" s="220"/>
      <c r="AN69" s="220"/>
      <c r="AO69" s="220"/>
      <c r="AP69" s="220"/>
      <c r="AQ69" s="220"/>
    </row>
    <row r="70" spans="1:43">
      <c r="A70" s="352">
        <f>IF(D11&gt;0,(-PMT(($E11/12),($F11*12),$D11))*12,0)</f>
        <v>23119.800000000003</v>
      </c>
      <c r="B70" s="524" t="s">
        <v>1336</v>
      </c>
      <c r="C70" s="445"/>
      <c r="D70" s="361">
        <f>IF(A70&gt;0,MAX(IF((D$66-(D$67+D$69))&lt;SUM($A$70:$A$73),IF(((D$66-(D$67+D$69))*$A70/SUM($A$70:$A$73))&lt;$A70,(D$66-(D$67+D$69))*$A70/SUM($A$70:$A$73),$A70),$A70),0),0)</f>
        <v>16421.304254163144</v>
      </c>
      <c r="E70" s="221">
        <f t="shared" ref="E70:N73" si="26">MAX(IF((E$66-(E$67+E$69))&lt;SUM($A$70:$A$73),IF(((E$66-(E$67+E$69))*$A70/SUM($A$70:$A$73))&lt;$A70,(E$66-(E$67+E$69))*$A70/SUM($A$70:$A$73),$A70),$A70),0)</f>
        <v>16480.916006624211</v>
      </c>
      <c r="F70" s="221">
        <f t="shared" si="26"/>
        <v>16486.966682403061</v>
      </c>
      <c r="G70" s="221">
        <f t="shared" si="26"/>
        <v>16436.74246061411</v>
      </c>
      <c r="H70" s="221">
        <f t="shared" si="26"/>
        <v>16327.425965973551</v>
      </c>
      <c r="I70" s="221">
        <f t="shared" si="26"/>
        <v>16156.092719371783</v>
      </c>
      <c r="J70" s="221">
        <f t="shared" si="26"/>
        <v>15919.707473107475</v>
      </c>
      <c r="K70" s="221">
        <f t="shared" si="26"/>
        <v>15615.120427145617</v>
      </c>
      <c r="L70" s="221">
        <f t="shared" si="26"/>
        <v>15239.063322648963</v>
      </c>
      <c r="M70" s="221">
        <f t="shared" si="26"/>
        <v>14788.145408918537</v>
      </c>
      <c r="N70" s="221">
        <f t="shared" si="26"/>
        <v>20303.174006096855</v>
      </c>
      <c r="O70" s="221">
        <f t="shared" ref="O70:X73" si="27">MAX(IF((O$66-(O$67+O$69))&lt;SUM($A$70:$A$73),IF(((O$66-(O$67+O$69))*$A70/SUM($A$70:$A$73))&lt;$A70,(O$66-(O$67+O$69))*$A70/SUM($A$70:$A$73),$A70),$A70),0)</f>
        <v>18807.566790578949</v>
      </c>
      <c r="P70" s="221">
        <f t="shared" si="27"/>
        <v>17199.620713182638</v>
      </c>
      <c r="Q70" s="221">
        <f t="shared" si="27"/>
        <v>15474.616195143022</v>
      </c>
      <c r="R70" s="221">
        <f t="shared" si="27"/>
        <v>13627.665082074484</v>
      </c>
      <c r="S70" s="221">
        <f t="shared" si="27"/>
        <v>11653.705046936462</v>
      </c>
      <c r="T70" s="221">
        <f t="shared" si="27"/>
        <v>9547.4938142932733</v>
      </c>
      <c r="U70" s="221">
        <f t="shared" si="27"/>
        <v>7303.6032002906932</v>
      </c>
      <c r="V70" s="221">
        <f t="shared" si="27"/>
        <v>4916.4129626004924</v>
      </c>
      <c r="W70" s="221">
        <f t="shared" si="27"/>
        <v>2380.104454406518</v>
      </c>
      <c r="X70" s="221">
        <f t="shared" si="27"/>
        <v>0</v>
      </c>
      <c r="Y70" s="221">
        <f t="shared" ref="Y70:AG73" si="28">MAX(IF((Y$66-(Y$67+Y$69))&lt;SUM($A$70:$A$73),IF(((Y$66-(Y$67+Y$69))*$A70/SUM($A$70:$A$73))&lt;$A70,(Y$66-(Y$67+Y$69))*$A70/SUM($A$70:$A$73),$A70),$A70),0)</f>
        <v>0</v>
      </c>
      <c r="Z70" s="221">
        <f t="shared" si="28"/>
        <v>0</v>
      </c>
      <c r="AA70" s="221">
        <f t="shared" si="28"/>
        <v>0</v>
      </c>
      <c r="AB70" s="221">
        <f t="shared" si="28"/>
        <v>0</v>
      </c>
      <c r="AC70" s="221">
        <f t="shared" si="28"/>
        <v>0</v>
      </c>
      <c r="AD70" s="221">
        <f t="shared" si="28"/>
        <v>0</v>
      </c>
      <c r="AE70" s="221">
        <f t="shared" si="28"/>
        <v>0</v>
      </c>
      <c r="AF70" s="221">
        <f t="shared" si="28"/>
        <v>0</v>
      </c>
      <c r="AG70" s="723">
        <f t="shared" si="28"/>
        <v>0</v>
      </c>
      <c r="AH70" s="221"/>
      <c r="AI70" s="221"/>
      <c r="AJ70" s="221"/>
      <c r="AK70" s="221"/>
      <c r="AL70" s="221"/>
      <c r="AM70" s="221"/>
      <c r="AN70" s="221"/>
      <c r="AO70" s="221"/>
      <c r="AP70" s="221"/>
      <c r="AQ70" s="221"/>
    </row>
    <row r="71" spans="1:43">
      <c r="A71" s="352">
        <f>IF(D12&gt;0,(-PMT(($E12/12),($F12*12),$D12))*12,0)</f>
        <v>0</v>
      </c>
      <c r="B71" s="488" t="s">
        <v>206</v>
      </c>
      <c r="C71" s="445"/>
      <c r="D71" s="361">
        <f>IF(A71&gt;0,MAX(IF((D$66-(D$67+D$69))&lt;SUM($A$70:$A$73),IF(((D$66-(D$67+D$69))*$A71/SUM($A$70:$A$73))&lt;$A71,(D$66-(D$67+D$69))*$A71/SUM($A$70:$A$73),$A71),$A71),0),0)</f>
        <v>0</v>
      </c>
      <c r="E71" s="221">
        <f t="shared" si="26"/>
        <v>0</v>
      </c>
      <c r="F71" s="221">
        <f t="shared" si="26"/>
        <v>0</v>
      </c>
      <c r="G71" s="221">
        <f t="shared" si="26"/>
        <v>0</v>
      </c>
      <c r="H71" s="221">
        <f t="shared" si="26"/>
        <v>0</v>
      </c>
      <c r="I71" s="221">
        <f t="shared" si="26"/>
        <v>0</v>
      </c>
      <c r="J71" s="221">
        <f t="shared" si="26"/>
        <v>0</v>
      </c>
      <c r="K71" s="221">
        <f t="shared" si="26"/>
        <v>0</v>
      </c>
      <c r="L71" s="221">
        <f t="shared" si="26"/>
        <v>0</v>
      </c>
      <c r="M71" s="221">
        <f t="shared" si="26"/>
        <v>0</v>
      </c>
      <c r="N71" s="221">
        <f t="shared" si="26"/>
        <v>0</v>
      </c>
      <c r="O71" s="221">
        <f t="shared" si="27"/>
        <v>0</v>
      </c>
      <c r="P71" s="221">
        <f t="shared" si="27"/>
        <v>0</v>
      </c>
      <c r="Q71" s="221">
        <f t="shared" si="27"/>
        <v>0</v>
      </c>
      <c r="R71" s="221">
        <f t="shared" si="27"/>
        <v>0</v>
      </c>
      <c r="S71" s="221">
        <f t="shared" si="27"/>
        <v>0</v>
      </c>
      <c r="T71" s="221">
        <f t="shared" si="27"/>
        <v>0</v>
      </c>
      <c r="U71" s="221">
        <f t="shared" si="27"/>
        <v>0</v>
      </c>
      <c r="V71" s="221">
        <f t="shared" si="27"/>
        <v>0</v>
      </c>
      <c r="W71" s="221">
        <f t="shared" si="27"/>
        <v>0</v>
      </c>
      <c r="X71" s="221">
        <f t="shared" si="27"/>
        <v>0</v>
      </c>
      <c r="Y71" s="221">
        <f t="shared" si="28"/>
        <v>0</v>
      </c>
      <c r="Z71" s="221">
        <f t="shared" si="28"/>
        <v>0</v>
      </c>
      <c r="AA71" s="221">
        <f t="shared" si="28"/>
        <v>0</v>
      </c>
      <c r="AB71" s="221">
        <f t="shared" si="28"/>
        <v>0</v>
      </c>
      <c r="AC71" s="221">
        <f t="shared" si="28"/>
        <v>0</v>
      </c>
      <c r="AD71" s="221">
        <f t="shared" si="28"/>
        <v>0</v>
      </c>
      <c r="AE71" s="221">
        <f t="shared" si="28"/>
        <v>0</v>
      </c>
      <c r="AF71" s="221">
        <f t="shared" si="28"/>
        <v>0</v>
      </c>
      <c r="AG71" s="723">
        <f t="shared" si="28"/>
        <v>0</v>
      </c>
      <c r="AH71" s="221"/>
      <c r="AI71" s="221"/>
      <c r="AJ71" s="221"/>
      <c r="AK71" s="221"/>
      <c r="AL71" s="221"/>
      <c r="AM71" s="221"/>
      <c r="AN71" s="221"/>
      <c r="AO71" s="221"/>
      <c r="AP71" s="221"/>
      <c r="AQ71" s="221"/>
    </row>
    <row r="72" spans="1:43">
      <c r="A72" s="352">
        <f>IF(D13&gt;0,(-PMT(($E13/12),($F13*12),$D13))*12,0)</f>
        <v>10354.868922860422</v>
      </c>
      <c r="B72" s="524" t="s">
        <v>207</v>
      </c>
      <c r="C72" s="445"/>
      <c r="D72" s="361">
        <f>IF(A72&gt;0,MAX(IF((D$66-(D$67+D$69))&lt;SUM($A$70:$A$73),IF(((D$66-(D$67+D$69))*$A72/SUM($A$70:$A$73))&lt;$A72,(D$66-(D$67+D$69))*$A72/SUM($A$70:$A$73),$A72),$A72),0),0)</f>
        <v>7354.7545002235975</v>
      </c>
      <c r="E72" s="221">
        <f t="shared" si="26"/>
        <v>7381.4533420386806</v>
      </c>
      <c r="F72" s="221">
        <f t="shared" si="26"/>
        <v>7384.163311613881</v>
      </c>
      <c r="G72" s="221">
        <f t="shared" si="26"/>
        <v>7361.6689460321177</v>
      </c>
      <c r="H72" s="221">
        <f t="shared" si="26"/>
        <v>7312.7084025538188</v>
      </c>
      <c r="I72" s="221">
        <f t="shared" si="26"/>
        <v>7235.9718689034671</v>
      </c>
      <c r="J72" s="221">
        <f t="shared" si="26"/>
        <v>7130.0999218985198</v>
      </c>
      <c r="K72" s="221">
        <f t="shared" si="26"/>
        <v>6993.6818327915071</v>
      </c>
      <c r="L72" s="221">
        <f t="shared" si="26"/>
        <v>6825.2538176454727</v>
      </c>
      <c r="M72" s="221">
        <f t="shared" si="26"/>
        <v>6623.297231012014</v>
      </c>
      <c r="N72" s="221">
        <f t="shared" si="26"/>
        <v>9093.361774373474</v>
      </c>
      <c r="O72" s="221">
        <f t="shared" si="27"/>
        <v>8423.51096784521</v>
      </c>
      <c r="P72" s="221">
        <f t="shared" si="27"/>
        <v>7703.3459635429908</v>
      </c>
      <c r="Q72" s="221">
        <f t="shared" si="27"/>
        <v>6930.7529620619143</v>
      </c>
      <c r="R72" s="221">
        <f t="shared" si="27"/>
        <v>6103.5426625456603</v>
      </c>
      <c r="S72" s="221">
        <f t="shared" si="27"/>
        <v>5219.4477558933904</v>
      </c>
      <c r="T72" s="221">
        <f t="shared" si="27"/>
        <v>4276.1203379279877</v>
      </c>
      <c r="U72" s="221">
        <f t="shared" si="27"/>
        <v>3271.1292400277689</v>
      </c>
      <c r="V72" s="221">
        <f t="shared" si="27"/>
        <v>2201.957274646838</v>
      </c>
      <c r="W72" s="221">
        <f t="shared" si="27"/>
        <v>1065.9983930698236</v>
      </c>
      <c r="X72" s="221">
        <f t="shared" si="27"/>
        <v>0</v>
      </c>
      <c r="Y72" s="221">
        <f t="shared" si="28"/>
        <v>0</v>
      </c>
      <c r="Z72" s="221">
        <f t="shared" si="28"/>
        <v>0</v>
      </c>
      <c r="AA72" s="221">
        <f t="shared" si="28"/>
        <v>0</v>
      </c>
      <c r="AB72" s="221">
        <f t="shared" si="28"/>
        <v>0</v>
      </c>
      <c r="AC72" s="221">
        <f t="shared" si="28"/>
        <v>0</v>
      </c>
      <c r="AD72" s="221">
        <f t="shared" si="28"/>
        <v>0</v>
      </c>
      <c r="AE72" s="221">
        <f t="shared" si="28"/>
        <v>0</v>
      </c>
      <c r="AF72" s="221">
        <f t="shared" si="28"/>
        <v>0</v>
      </c>
      <c r="AG72" s="723">
        <f t="shared" si="28"/>
        <v>0</v>
      </c>
      <c r="AH72" s="221"/>
      <c r="AI72" s="221"/>
      <c r="AJ72" s="221"/>
      <c r="AK72" s="221"/>
      <c r="AL72" s="221"/>
      <c r="AM72" s="221"/>
      <c r="AN72" s="221"/>
      <c r="AO72" s="221"/>
      <c r="AP72" s="221"/>
      <c r="AQ72" s="221"/>
    </row>
    <row r="73" spans="1:43">
      <c r="A73" s="352">
        <f>IF(D14&gt;0,(-PMT(($E14/12),($F14*12),$D14))*12,0)</f>
        <v>46</v>
      </c>
      <c r="B73" s="524" t="s">
        <v>208</v>
      </c>
      <c r="C73" s="445"/>
      <c r="D73" s="361">
        <f>IF(A73&gt;0,MAX(IF((D$66-(D$67+D$69))&lt;SUM($A$70:$A$73),IF(((D$66-(D$67+D$69))*$A73/SUM($A$70:$A$73))&lt;$A73,(D$66-(D$67+D$69))*$A73/SUM($A$70:$A$73),$A73),$A73),0),0)</f>
        <v>32.672427775824382</v>
      </c>
      <c r="E73" s="222">
        <f t="shared" si="26"/>
        <v>32.791033499628611</v>
      </c>
      <c r="F73" s="222">
        <f t="shared" si="26"/>
        <v>32.803072145543673</v>
      </c>
      <c r="G73" s="222">
        <f t="shared" si="26"/>
        <v>32.703144196240842</v>
      </c>
      <c r="H73" s="222">
        <f t="shared" si="26"/>
        <v>32.485644098771751</v>
      </c>
      <c r="I73" s="222">
        <f t="shared" si="26"/>
        <v>32.144753202497512</v>
      </c>
      <c r="J73" s="222">
        <f t="shared" si="26"/>
        <v>31.674432467536217</v>
      </c>
      <c r="K73" s="222">
        <f t="shared" si="26"/>
        <v>31.068414936491592</v>
      </c>
      <c r="L73" s="222">
        <f t="shared" si="26"/>
        <v>30.320197962000197</v>
      </c>
      <c r="M73" s="222">
        <f t="shared" si="26"/>
        <v>29.4230351824087</v>
      </c>
      <c r="N73" s="222">
        <f t="shared" si="26"/>
        <v>40.395937866264205</v>
      </c>
      <c r="O73" s="222">
        <f t="shared" si="27"/>
        <v>37.420223028167698</v>
      </c>
      <c r="P73" s="222">
        <f t="shared" si="27"/>
        <v>34.220994680161645</v>
      </c>
      <c r="Q73" s="222">
        <f t="shared" si="27"/>
        <v>30.788862575652857</v>
      </c>
      <c r="R73" s="222">
        <f t="shared" si="27"/>
        <v>27.114101063825213</v>
      </c>
      <c r="S73" s="222">
        <f t="shared" si="27"/>
        <v>23.186637953575602</v>
      </c>
      <c r="T73" s="222">
        <f t="shared" si="27"/>
        <v>18.996043021889914</v>
      </c>
      <c r="U73" s="222">
        <f t="shared" si="27"/>
        <v>14.531516155562411</v>
      </c>
      <c r="V73" s="222">
        <f t="shared" si="27"/>
        <v>9.7818751148203091</v>
      </c>
      <c r="W73" s="222">
        <f t="shared" si="27"/>
        <v>4.7355429070623369</v>
      </c>
      <c r="X73" s="222">
        <f t="shared" si="27"/>
        <v>0</v>
      </c>
      <c r="Y73" s="222">
        <f t="shared" si="28"/>
        <v>0</v>
      </c>
      <c r="Z73" s="222">
        <f t="shared" si="28"/>
        <v>0</v>
      </c>
      <c r="AA73" s="222">
        <f t="shared" si="28"/>
        <v>0</v>
      </c>
      <c r="AB73" s="222">
        <f t="shared" si="28"/>
        <v>0</v>
      </c>
      <c r="AC73" s="222">
        <f t="shared" si="28"/>
        <v>0</v>
      </c>
      <c r="AD73" s="222">
        <f t="shared" si="28"/>
        <v>0</v>
      </c>
      <c r="AE73" s="222">
        <f t="shared" si="28"/>
        <v>0</v>
      </c>
      <c r="AF73" s="222">
        <f t="shared" si="28"/>
        <v>0</v>
      </c>
      <c r="AG73" s="724">
        <f t="shared" si="28"/>
        <v>0</v>
      </c>
      <c r="AH73" s="222"/>
      <c r="AI73" s="222"/>
      <c r="AJ73" s="222"/>
      <c r="AK73" s="222"/>
      <c r="AL73" s="222"/>
      <c r="AM73" s="222"/>
      <c r="AN73" s="222"/>
      <c r="AO73" s="222"/>
      <c r="AP73" s="222"/>
      <c r="AQ73" s="222"/>
    </row>
    <row r="74" spans="1:43" ht="13.5" thickBot="1">
      <c r="A74" s="445"/>
      <c r="B74" s="488"/>
      <c r="C74" s="445"/>
      <c r="D74" s="523"/>
      <c r="E74" s="223"/>
      <c r="F74" s="223"/>
      <c r="G74" s="223"/>
      <c r="H74" s="223"/>
      <c r="I74" s="223"/>
      <c r="J74" s="223"/>
      <c r="K74" s="223"/>
      <c r="L74" s="223"/>
      <c r="M74" s="223"/>
      <c r="N74" s="223"/>
      <c r="O74" s="223"/>
      <c r="P74" s="223"/>
      <c r="Q74" s="223"/>
      <c r="R74" s="223"/>
      <c r="S74" s="223"/>
      <c r="T74" s="223"/>
      <c r="U74" s="223"/>
      <c r="V74" s="223"/>
      <c r="W74" s="223"/>
      <c r="X74" s="223"/>
      <c r="Y74" s="223"/>
      <c r="Z74" s="223"/>
      <c r="AA74" s="223"/>
      <c r="AB74" s="223"/>
      <c r="AC74" s="223"/>
      <c r="AD74" s="223"/>
      <c r="AE74" s="223"/>
      <c r="AF74" s="223"/>
      <c r="AG74" s="725"/>
      <c r="AH74" s="223"/>
      <c r="AI74" s="223"/>
      <c r="AJ74" s="223"/>
      <c r="AK74" s="223"/>
      <c r="AL74" s="223"/>
      <c r="AM74" s="223"/>
      <c r="AN74" s="223"/>
      <c r="AO74" s="223"/>
      <c r="AP74" s="223"/>
      <c r="AQ74" s="223"/>
    </row>
    <row r="75" spans="1:43" s="373" customFormat="1">
      <c r="A75" s="377"/>
      <c r="B75" s="530"/>
      <c r="C75" s="531"/>
      <c r="D75" s="531"/>
      <c r="E75" s="378"/>
      <c r="F75" s="378"/>
      <c r="G75" s="378"/>
      <c r="H75" s="378"/>
      <c r="I75" s="378"/>
      <c r="J75" s="378"/>
      <c r="K75" s="378"/>
      <c r="L75" s="378"/>
      <c r="M75" s="378"/>
      <c r="N75" s="378"/>
      <c r="O75" s="378"/>
      <c r="P75" s="378"/>
      <c r="Q75" s="378"/>
      <c r="R75" s="378"/>
      <c r="S75" s="378"/>
      <c r="T75" s="378"/>
      <c r="U75" s="378"/>
      <c r="V75" s="378"/>
      <c r="W75" s="378"/>
      <c r="X75" s="378"/>
      <c r="Y75" s="378"/>
      <c r="Z75" s="378"/>
      <c r="AA75" s="378"/>
      <c r="AB75" s="378"/>
      <c r="AC75" s="378"/>
      <c r="AD75" s="378"/>
      <c r="AE75" s="378"/>
      <c r="AF75" s="378"/>
      <c r="AG75" s="726"/>
    </row>
    <row r="76" spans="1:43" s="373" customFormat="1">
      <c r="A76" s="445"/>
      <c r="B76" s="532" t="s">
        <v>1296</v>
      </c>
      <c r="C76" s="445"/>
      <c r="D76" s="533">
        <f t="shared" ref="D76:AG76" si="29">D66-SUM(D67:D69)</f>
        <v>23808.731182162563</v>
      </c>
      <c r="E76" s="376">
        <f t="shared" si="29"/>
        <v>23895.160382162518</v>
      </c>
      <c r="F76" s="376">
        <f t="shared" si="29"/>
        <v>23903.933066162484</v>
      </c>
      <c r="G76" s="376">
        <f t="shared" si="29"/>
        <v>23831.114550842467</v>
      </c>
      <c r="H76" s="376">
        <f t="shared" si="29"/>
        <v>23672.620012626139</v>
      </c>
      <c r="I76" s="376">
        <f t="shared" si="29"/>
        <v>23424.209341477748</v>
      </c>
      <c r="J76" s="376">
        <f t="shared" si="29"/>
        <v>23081.48182747353</v>
      </c>
      <c r="K76" s="376">
        <f t="shared" si="29"/>
        <v>22639.870674873615</v>
      </c>
      <c r="L76" s="376">
        <f t="shared" si="29"/>
        <v>22094.637338256434</v>
      </c>
      <c r="M76" s="376">
        <f t="shared" si="29"/>
        <v>21440.86567511296</v>
      </c>
      <c r="N76" s="376">
        <f t="shared" si="29"/>
        <v>29436.931718336593</v>
      </c>
      <c r="O76" s="376">
        <f t="shared" si="29"/>
        <v>27268.497981452325</v>
      </c>
      <c r="P76" s="376">
        <f t="shared" si="29"/>
        <v>24937.187671405787</v>
      </c>
      <c r="Q76" s="376">
        <f t="shared" si="29"/>
        <v>22436.158019780589</v>
      </c>
      <c r="R76" s="376">
        <f t="shared" si="29"/>
        <v>19758.321845683968</v>
      </c>
      <c r="S76" s="376">
        <f t="shared" si="29"/>
        <v>16896.339440783428</v>
      </c>
      <c r="T76" s="376">
        <f t="shared" si="29"/>
        <v>13842.610195243149</v>
      </c>
      <c r="U76" s="376">
        <f t="shared" si="29"/>
        <v>10589.263956474024</v>
      </c>
      <c r="V76" s="376">
        <f t="shared" si="29"/>
        <v>7128.1521123621496</v>
      </c>
      <c r="W76" s="376">
        <f t="shared" si="29"/>
        <v>3450.8383903834037</v>
      </c>
      <c r="X76" s="376">
        <f t="shared" si="29"/>
        <v>-451.41063624894014</v>
      </c>
      <c r="Y76" s="376">
        <f t="shared" si="29"/>
        <v>-4587.6353445343557</v>
      </c>
      <c r="Z76" s="376">
        <f t="shared" si="29"/>
        <v>-8967.1931691396167</v>
      </c>
      <c r="AA76" s="376">
        <f t="shared" si="29"/>
        <v>-13599.769031055912</v>
      </c>
      <c r="AB76" s="376">
        <f t="shared" si="29"/>
        <v>-18495.386097453593</v>
      </c>
      <c r="AC76" s="376">
        <f t="shared" si="29"/>
        <v>-23664.416883039696</v>
      </c>
      <c r="AD76" s="376">
        <f t="shared" si="29"/>
        <v>-29117.594703534211</v>
      </c>
      <c r="AE76" s="376">
        <f t="shared" si="29"/>
        <v>-34866.025492210698</v>
      </c>
      <c r="AF76" s="376">
        <f t="shared" si="29"/>
        <v>-40921.199990786321</v>
      </c>
      <c r="AG76" s="727">
        <f t="shared" si="29"/>
        <v>-47295.006326282572</v>
      </c>
    </row>
    <row r="77" spans="1:43" s="373" customFormat="1">
      <c r="A77" s="445"/>
      <c r="B77" s="534"/>
      <c r="C77" s="445"/>
      <c r="D77" s="223"/>
      <c r="E77" s="223"/>
      <c r="F77" s="223"/>
      <c r="G77" s="223"/>
      <c r="H77" s="223"/>
      <c r="I77" s="223"/>
      <c r="J77" s="223"/>
      <c r="K77" s="223"/>
      <c r="L77" s="223"/>
      <c r="M77" s="223"/>
      <c r="N77" s="223"/>
      <c r="O77" s="223"/>
      <c r="P77" s="223"/>
      <c r="Q77" s="223"/>
      <c r="R77" s="223"/>
      <c r="S77" s="223"/>
      <c r="T77" s="223"/>
      <c r="U77" s="223"/>
      <c r="V77" s="223"/>
      <c r="W77" s="223"/>
      <c r="X77" s="374"/>
      <c r="Y77" s="374"/>
      <c r="Z77" s="374"/>
      <c r="AA77" s="374"/>
      <c r="AB77" s="374"/>
      <c r="AC77" s="374"/>
      <c r="AD77" s="374"/>
      <c r="AE77" s="374"/>
      <c r="AF77" s="374"/>
      <c r="AG77" s="720"/>
    </row>
    <row r="78" spans="1:43" s="373" customFormat="1">
      <c r="A78" s="445"/>
      <c r="B78" s="535" t="s">
        <v>1410</v>
      </c>
      <c r="C78" s="445"/>
      <c r="D78" s="536">
        <f>IF(D67+D68+D69&gt;0,D66/(D67+D68+D69),0)</f>
        <v>1.2110305962063614</v>
      </c>
      <c r="E78" s="1583">
        <f t="shared" ref="E78:AG78" si="30">IF(E67+E68+E69&gt;0,E66/(E67+E68+E69),0)</f>
        <v>1.2117966683446069</v>
      </c>
      <c r="F78" s="1583">
        <f t="shared" si="30"/>
        <v>1.2118744257320408</v>
      </c>
      <c r="G78" s="1583">
        <f t="shared" si="30"/>
        <v>1.2112289929878399</v>
      </c>
      <c r="H78" s="1583">
        <f t="shared" si="30"/>
        <v>1.2098241639509906</v>
      </c>
      <c r="I78" s="1583">
        <f t="shared" si="30"/>
        <v>1.2076223560665056</v>
      </c>
      <c r="J78" s="1583">
        <f t="shared" si="30"/>
        <v>1.2045845632894248</v>
      </c>
      <c r="K78" s="1583">
        <f t="shared" si="30"/>
        <v>1.2006703074598508</v>
      </c>
      <c r="L78" s="1583">
        <f t="shared" si="30"/>
        <v>1.1958375881008236</v>
      </c>
      <c r="M78" s="1583">
        <f t="shared" si="30"/>
        <v>1.1900428305893711</v>
      </c>
      <c r="N78" s="1583">
        <f t="shared" si="30"/>
        <v>1.4800448440011498</v>
      </c>
      <c r="O78" s="1583">
        <f t="shared" si="30"/>
        <v>1.4446829576160609</v>
      </c>
      <c r="P78" s="1583">
        <f t="shared" si="30"/>
        <v>1.4066649500053208</v>
      </c>
      <c r="Q78" s="1583">
        <f t="shared" si="30"/>
        <v>1.3658792322394708</v>
      </c>
      <c r="R78" s="1583">
        <f t="shared" si="30"/>
        <v>1.3222102296153249</v>
      </c>
      <c r="S78" s="1583">
        <f t="shared" si="30"/>
        <v>1.2755382493206289</v>
      </c>
      <c r="T78" s="1583">
        <f t="shared" si="30"/>
        <v>1.2257393438734288</v>
      </c>
      <c r="U78" s="1583">
        <f t="shared" si="30"/>
        <v>1.1726851702042749</v>
      </c>
      <c r="V78" s="1583">
        <f t="shared" si="30"/>
        <v>1.1162428442453416</v>
      </c>
      <c r="W78" s="1583">
        <f t="shared" si="30"/>
        <v>1.0562747908863372</v>
      </c>
      <c r="X78" s="1583">
        <f t="shared" si="30"/>
        <v>0.9926385891528362</v>
      </c>
      <c r="Y78" s="1583">
        <f t="shared" si="30"/>
        <v>0.92518681245812939</v>
      </c>
      <c r="Z78" s="1583">
        <f t="shared" si="30"/>
        <v>0.85376686377519484</v>
      </c>
      <c r="AA78" s="1583">
        <f t="shared" si="30"/>
        <v>0.77822080557063533</v>
      </c>
      <c r="AB78" s="1583">
        <f t="shared" si="30"/>
        <v>0.69838518433758645</v>
      </c>
      <c r="AC78" s="1583">
        <f t="shared" si="30"/>
        <v>0.61409084955954463</v>
      </c>
      <c r="AD78" s="1583">
        <f t="shared" si="30"/>
        <v>0.52516276693199337</v>
      </c>
      <c r="AE78" s="1583">
        <f t="shared" si="30"/>
        <v>0.43141982566333242</v>
      </c>
      <c r="AF78" s="1583">
        <f t="shared" si="30"/>
        <v>0.3326746396710768</v>
      </c>
      <c r="AG78" s="1583">
        <f t="shared" si="30"/>
        <v>0.22873334248381225</v>
      </c>
    </row>
    <row r="79" spans="1:43" s="373" customFormat="1">
      <c r="A79" s="445"/>
      <c r="B79" s="535" t="s">
        <v>1411</v>
      </c>
      <c r="C79" s="445"/>
      <c r="D79" s="445"/>
      <c r="E79" s="445"/>
      <c r="F79" s="445"/>
      <c r="G79" s="445"/>
      <c r="H79" s="445"/>
      <c r="I79" s="445"/>
      <c r="J79" s="445"/>
      <c r="K79" s="445"/>
      <c r="L79" s="445"/>
      <c r="M79" s="445"/>
      <c r="N79" s="445"/>
      <c r="O79" s="445"/>
      <c r="P79" s="445"/>
      <c r="Q79" s="445"/>
      <c r="R79" s="445"/>
      <c r="S79" s="445"/>
      <c r="T79" s="445"/>
      <c r="U79" s="445"/>
      <c r="V79" s="445"/>
      <c r="W79" s="445"/>
      <c r="X79" s="445"/>
      <c r="Y79" s="445"/>
      <c r="Z79" s="445"/>
      <c r="AA79" s="445"/>
      <c r="AB79" s="445"/>
      <c r="AC79" s="445"/>
      <c r="AD79" s="445"/>
      <c r="AE79" s="445"/>
      <c r="AF79" s="445"/>
      <c r="AG79" s="728"/>
    </row>
    <row r="80" spans="1:43" s="373" customFormat="1" ht="13.5" thickBot="1">
      <c r="A80" s="445"/>
      <c r="B80" s="537" t="s">
        <v>1408</v>
      </c>
      <c r="C80" s="538"/>
      <c r="D80" s="539"/>
      <c r="E80" s="539"/>
      <c r="F80" s="539"/>
      <c r="G80" s="539"/>
      <c r="H80" s="539"/>
      <c r="I80" s="539"/>
      <c r="J80" s="539"/>
      <c r="K80" s="539"/>
      <c r="L80" s="539"/>
      <c r="M80" s="539"/>
      <c r="N80" s="539"/>
      <c r="O80" s="539"/>
      <c r="P80" s="539"/>
      <c r="Q80" s="539"/>
      <c r="R80" s="539"/>
      <c r="S80" s="539"/>
      <c r="T80" s="539"/>
      <c r="U80" s="539"/>
      <c r="V80" s="539"/>
      <c r="W80" s="539"/>
      <c r="X80" s="380"/>
      <c r="Y80" s="380"/>
      <c r="Z80" s="380"/>
      <c r="AA80" s="380"/>
      <c r="AB80" s="380"/>
      <c r="AC80" s="380"/>
      <c r="AD80" s="380"/>
      <c r="AE80" s="380"/>
      <c r="AF80" s="380"/>
      <c r="AG80" s="729"/>
    </row>
    <row r="81" spans="1:33" s="373" customFormat="1">
      <c r="A81" s="445"/>
      <c r="B81" s="540"/>
      <c r="C81" s="531"/>
      <c r="D81" s="541"/>
      <c r="E81" s="541"/>
      <c r="F81" s="541"/>
      <c r="G81" s="541"/>
      <c r="H81" s="541"/>
      <c r="I81" s="541"/>
      <c r="J81" s="541"/>
      <c r="K81" s="541"/>
      <c r="L81" s="541"/>
      <c r="M81" s="541"/>
      <c r="N81" s="541"/>
      <c r="O81" s="541"/>
      <c r="P81" s="541"/>
      <c r="Q81" s="541"/>
      <c r="R81" s="541"/>
      <c r="S81" s="541"/>
      <c r="T81" s="541"/>
      <c r="U81" s="541"/>
      <c r="V81" s="541"/>
      <c r="W81" s="541"/>
      <c r="X81" s="382"/>
      <c r="Y81" s="382"/>
      <c r="Z81" s="382"/>
      <c r="AA81" s="382"/>
      <c r="AB81" s="382"/>
      <c r="AC81" s="382"/>
      <c r="AD81" s="382"/>
      <c r="AE81" s="382"/>
      <c r="AF81" s="382"/>
      <c r="AG81" s="730"/>
    </row>
    <row r="82" spans="1:33" s="373" customFormat="1">
      <c r="A82" s="445"/>
      <c r="B82" s="532" t="s">
        <v>209</v>
      </c>
      <c r="C82" s="445"/>
      <c r="D82" s="533">
        <f t="shared" ref="D82:AG82" si="31">D66-SUM(D67:D73)</f>
        <v>0</v>
      </c>
      <c r="E82" s="527">
        <f t="shared" si="31"/>
        <v>0</v>
      </c>
      <c r="F82" s="527">
        <f t="shared" si="31"/>
        <v>0</v>
      </c>
      <c r="G82" s="527">
        <f t="shared" si="31"/>
        <v>0</v>
      </c>
      <c r="H82" s="527">
        <f t="shared" si="31"/>
        <v>0</v>
      </c>
      <c r="I82" s="527">
        <f t="shared" si="31"/>
        <v>0</v>
      </c>
      <c r="J82" s="527">
        <f t="shared" si="31"/>
        <v>0</v>
      </c>
      <c r="K82" s="527">
        <f t="shared" si="31"/>
        <v>0</v>
      </c>
      <c r="L82" s="527">
        <f t="shared" si="31"/>
        <v>0</v>
      </c>
      <c r="M82" s="527">
        <f t="shared" si="31"/>
        <v>0</v>
      </c>
      <c r="N82" s="527">
        <f t="shared" si="31"/>
        <v>0</v>
      </c>
      <c r="O82" s="527">
        <f t="shared" si="31"/>
        <v>0</v>
      </c>
      <c r="P82" s="527">
        <f t="shared" si="31"/>
        <v>0</v>
      </c>
      <c r="Q82" s="527">
        <f t="shared" si="31"/>
        <v>0</v>
      </c>
      <c r="R82" s="527">
        <f t="shared" si="31"/>
        <v>0</v>
      </c>
      <c r="S82" s="527">
        <f t="shared" si="31"/>
        <v>0</v>
      </c>
      <c r="T82" s="527">
        <f t="shared" si="31"/>
        <v>0</v>
      </c>
      <c r="U82" s="527">
        <f t="shared" si="31"/>
        <v>0</v>
      </c>
      <c r="V82" s="527">
        <f t="shared" si="31"/>
        <v>0</v>
      </c>
      <c r="W82" s="527">
        <f t="shared" si="31"/>
        <v>0</v>
      </c>
      <c r="X82" s="375">
        <f t="shared" si="31"/>
        <v>-451.41063624894014</v>
      </c>
      <c r="Y82" s="375">
        <f t="shared" si="31"/>
        <v>-4587.6353445343557</v>
      </c>
      <c r="Z82" s="375">
        <f t="shared" si="31"/>
        <v>-8967.1931691396167</v>
      </c>
      <c r="AA82" s="375">
        <f t="shared" si="31"/>
        <v>-13599.769031055912</v>
      </c>
      <c r="AB82" s="375">
        <f t="shared" si="31"/>
        <v>-18495.386097453593</v>
      </c>
      <c r="AC82" s="375">
        <f t="shared" si="31"/>
        <v>-23664.416883039696</v>
      </c>
      <c r="AD82" s="375">
        <f t="shared" si="31"/>
        <v>-29117.594703534211</v>
      </c>
      <c r="AE82" s="375">
        <f t="shared" si="31"/>
        <v>-34866.025492210698</v>
      </c>
      <c r="AF82" s="375">
        <f t="shared" si="31"/>
        <v>-40921.199990786321</v>
      </c>
      <c r="AG82" s="731">
        <f t="shared" si="31"/>
        <v>-47295.006326282572</v>
      </c>
    </row>
    <row r="83" spans="1:33" s="373" customFormat="1">
      <c r="A83" s="445"/>
      <c r="B83" s="534"/>
      <c r="C83" s="445"/>
      <c r="D83" s="223"/>
      <c r="E83" s="223"/>
      <c r="F83" s="223"/>
      <c r="G83" s="223"/>
      <c r="H83" s="223"/>
      <c r="I83" s="223"/>
      <c r="J83" s="223"/>
      <c r="K83" s="223"/>
      <c r="L83" s="223"/>
      <c r="M83" s="223"/>
      <c r="N83" s="223"/>
      <c r="O83" s="223"/>
      <c r="P83" s="223"/>
      <c r="Q83" s="223"/>
      <c r="R83" s="223"/>
      <c r="S83" s="223"/>
      <c r="T83" s="223"/>
      <c r="U83" s="223"/>
      <c r="V83" s="223"/>
      <c r="W83" s="223"/>
      <c r="X83" s="374"/>
      <c r="Y83" s="374"/>
      <c r="Z83" s="374"/>
      <c r="AA83" s="374"/>
      <c r="AB83" s="374"/>
      <c r="AC83" s="374"/>
      <c r="AD83" s="374"/>
      <c r="AE83" s="374"/>
      <c r="AF83" s="374"/>
      <c r="AG83" s="379"/>
    </row>
    <row r="84" spans="1:33" s="373" customFormat="1">
      <c r="A84" s="445"/>
      <c r="B84" s="535" t="s">
        <v>1409</v>
      </c>
      <c r="C84" s="445"/>
      <c r="D84" s="542">
        <f t="shared" ref="D84:AG84" si="32">IF(SUM(D67:D73)&gt;0,D66/SUM(D67:D73),0)</f>
        <v>1</v>
      </c>
      <c r="E84" s="543">
        <f t="shared" si="32"/>
        <v>1</v>
      </c>
      <c r="F84" s="543">
        <f t="shared" si="32"/>
        <v>1</v>
      </c>
      <c r="G84" s="543">
        <f t="shared" si="32"/>
        <v>1</v>
      </c>
      <c r="H84" s="543">
        <f t="shared" si="32"/>
        <v>1</v>
      </c>
      <c r="I84" s="543">
        <f t="shared" si="32"/>
        <v>1</v>
      </c>
      <c r="J84" s="543">
        <f t="shared" si="32"/>
        <v>1.0000000000000002</v>
      </c>
      <c r="K84" s="543">
        <f t="shared" si="32"/>
        <v>1</v>
      </c>
      <c r="L84" s="543">
        <f t="shared" si="32"/>
        <v>1</v>
      </c>
      <c r="M84" s="543">
        <f t="shared" si="32"/>
        <v>1</v>
      </c>
      <c r="N84" s="543">
        <f t="shared" si="32"/>
        <v>0.99999999999999989</v>
      </c>
      <c r="O84" s="543">
        <f t="shared" si="32"/>
        <v>1</v>
      </c>
      <c r="P84" s="543">
        <f t="shared" si="32"/>
        <v>1</v>
      </c>
      <c r="Q84" s="543">
        <f t="shared" si="32"/>
        <v>1</v>
      </c>
      <c r="R84" s="543">
        <f t="shared" si="32"/>
        <v>1</v>
      </c>
      <c r="S84" s="543">
        <f t="shared" si="32"/>
        <v>1</v>
      </c>
      <c r="T84" s="543">
        <f t="shared" si="32"/>
        <v>1</v>
      </c>
      <c r="U84" s="543">
        <f t="shared" si="32"/>
        <v>1</v>
      </c>
      <c r="V84" s="543">
        <f t="shared" si="32"/>
        <v>1.0000000000000002</v>
      </c>
      <c r="W84" s="543">
        <f t="shared" si="32"/>
        <v>1.0000000000000002</v>
      </c>
      <c r="X84" s="543">
        <f t="shared" si="32"/>
        <v>0.9926385891528362</v>
      </c>
      <c r="Y84" s="543">
        <f t="shared" si="32"/>
        <v>0.92518681245812939</v>
      </c>
      <c r="Z84" s="543">
        <f t="shared" si="32"/>
        <v>0.85376686377519484</v>
      </c>
      <c r="AA84" s="543">
        <f t="shared" si="32"/>
        <v>0.77822080557063533</v>
      </c>
      <c r="AB84" s="543">
        <f t="shared" si="32"/>
        <v>0.69838518433758645</v>
      </c>
      <c r="AC84" s="543">
        <f t="shared" si="32"/>
        <v>0.61409084955954463</v>
      </c>
      <c r="AD84" s="543">
        <f t="shared" si="32"/>
        <v>0.52516276693199337</v>
      </c>
      <c r="AE84" s="543">
        <f t="shared" si="32"/>
        <v>0.43141982566333242</v>
      </c>
      <c r="AF84" s="543">
        <f t="shared" si="32"/>
        <v>0.3326746396710768</v>
      </c>
      <c r="AG84" s="543">
        <f t="shared" si="32"/>
        <v>0.22873334248381225</v>
      </c>
    </row>
    <row r="85" spans="1:33" s="373" customFormat="1" ht="13.5" thickBot="1">
      <c r="A85" s="445"/>
      <c r="B85" s="544"/>
      <c r="C85" s="538"/>
      <c r="D85" s="539"/>
      <c r="E85" s="539"/>
      <c r="F85" s="539"/>
      <c r="G85" s="539"/>
      <c r="H85" s="539"/>
      <c r="I85" s="539"/>
      <c r="J85" s="539"/>
      <c r="K85" s="539"/>
      <c r="L85" s="539"/>
      <c r="M85" s="539"/>
      <c r="N85" s="539"/>
      <c r="O85" s="539"/>
      <c r="P85" s="539"/>
      <c r="Q85" s="539"/>
      <c r="R85" s="539"/>
      <c r="S85" s="539"/>
      <c r="T85" s="539"/>
      <c r="U85" s="539"/>
      <c r="V85" s="539"/>
      <c r="W85" s="539"/>
      <c r="X85" s="380"/>
      <c r="Y85" s="380"/>
      <c r="Z85" s="380"/>
      <c r="AA85" s="380"/>
      <c r="AB85" s="380"/>
      <c r="AC85" s="380"/>
      <c r="AD85" s="380"/>
      <c r="AE85" s="380"/>
      <c r="AF85" s="380"/>
      <c r="AG85" s="381"/>
    </row>
    <row r="86" spans="1:33">
      <c r="A86" s="445"/>
      <c r="B86" s="445"/>
      <c r="C86" s="445"/>
      <c r="D86" s="445"/>
      <c r="E86" s="445"/>
      <c r="F86" s="445"/>
      <c r="G86" s="445"/>
      <c r="H86" s="445"/>
      <c r="I86" s="445"/>
      <c r="J86" s="445"/>
      <c r="K86" s="445"/>
      <c r="L86" s="445"/>
      <c r="M86" s="445"/>
      <c r="N86" s="445"/>
      <c r="O86" s="445"/>
      <c r="P86" s="445"/>
      <c r="Q86" s="445"/>
      <c r="R86" s="445"/>
      <c r="S86" s="445"/>
      <c r="T86" s="445"/>
      <c r="U86" s="445"/>
      <c r="V86" s="445"/>
      <c r="W86" s="445"/>
    </row>
    <row r="87" spans="1:33" s="373" customFormat="1">
      <c r="B87" s="445" t="s">
        <v>1297</v>
      </c>
      <c r="C87" s="445"/>
      <c r="D87" s="445">
        <f t="shared" ref="D87:R87" si="33">IF(SUM(D63+D64)&gt;0,IF(D67&lt;=0,D76/(D63+D64)+1,0),0)</f>
        <v>0</v>
      </c>
      <c r="E87" s="445">
        <f t="shared" si="33"/>
        <v>0</v>
      </c>
      <c r="F87" s="445">
        <f t="shared" si="33"/>
        <v>0</v>
      </c>
      <c r="G87" s="445">
        <f t="shared" si="33"/>
        <v>0</v>
      </c>
      <c r="H87" s="445">
        <f t="shared" si="33"/>
        <v>0</v>
      </c>
      <c r="I87" s="445">
        <f t="shared" si="33"/>
        <v>0</v>
      </c>
      <c r="J87" s="445">
        <f t="shared" si="33"/>
        <v>0</v>
      </c>
      <c r="K87" s="445">
        <f t="shared" si="33"/>
        <v>0</v>
      </c>
      <c r="L87" s="445">
        <f t="shared" si="33"/>
        <v>0</v>
      </c>
      <c r="M87" s="445">
        <f t="shared" si="33"/>
        <v>0</v>
      </c>
      <c r="N87" s="445">
        <f t="shared" si="33"/>
        <v>0</v>
      </c>
      <c r="O87" s="445">
        <f t="shared" si="33"/>
        <v>0</v>
      </c>
      <c r="P87" s="445">
        <f t="shared" si="33"/>
        <v>0</v>
      </c>
      <c r="Q87" s="445">
        <f t="shared" si="33"/>
        <v>0</v>
      </c>
      <c r="R87" s="445">
        <f t="shared" si="33"/>
        <v>0</v>
      </c>
      <c r="S87" s="445"/>
      <c r="T87" s="445"/>
      <c r="U87" s="445"/>
      <c r="V87" s="445"/>
      <c r="W87" s="445"/>
    </row>
    <row r="88" spans="1:33" s="373" customFormat="1" ht="12.75" customHeight="1">
      <c r="A88" s="414"/>
      <c r="B88" s="414"/>
      <c r="C88" s="414"/>
      <c r="D88" s="414"/>
      <c r="E88" s="414"/>
      <c r="F88" s="414"/>
      <c r="G88" s="414"/>
      <c r="H88" s="414"/>
      <c r="I88" s="414"/>
      <c r="J88" s="414"/>
      <c r="K88" s="414"/>
      <c r="L88" s="414"/>
      <c r="M88" s="414"/>
      <c r="N88" s="414"/>
      <c r="O88" s="414"/>
      <c r="P88" s="414"/>
      <c r="Q88" s="414"/>
      <c r="R88" s="414"/>
      <c r="S88" s="445"/>
      <c r="T88" s="445"/>
      <c r="U88" s="445"/>
      <c r="V88" s="445"/>
      <c r="W88" s="445"/>
    </row>
    <row r="89" spans="1:33" s="373" customFormat="1" ht="15.75" customHeight="1">
      <c r="A89" s="545"/>
      <c r="B89" s="366" t="s">
        <v>1298</v>
      </c>
      <c r="C89" s="369"/>
      <c r="D89" s="370"/>
      <c r="E89" s="370"/>
      <c r="F89" s="369"/>
      <c r="G89" s="370"/>
      <c r="H89" s="370"/>
      <c r="I89" s="370"/>
      <c r="J89" s="370"/>
      <c r="K89" s="370"/>
      <c r="L89" s="370"/>
      <c r="M89" s="370"/>
      <c r="N89" s="370"/>
      <c r="O89" s="370"/>
      <c r="P89" s="370"/>
      <c r="Q89" s="370"/>
      <c r="R89" s="372"/>
      <c r="S89" s="445"/>
      <c r="T89" s="445"/>
      <c r="U89" s="445"/>
      <c r="V89" s="445"/>
      <c r="W89" s="445"/>
    </row>
    <row r="90" spans="1:33" s="373" customFormat="1" ht="15.75" customHeight="1">
      <c r="A90" s="545"/>
      <c r="B90" s="371"/>
      <c r="C90" s="368"/>
      <c r="D90" s="364"/>
      <c r="E90" s="364"/>
      <c r="F90" s="368"/>
      <c r="G90" s="364"/>
      <c r="H90" s="364"/>
      <c r="I90" s="364"/>
      <c r="J90" s="364"/>
      <c r="K90" s="364"/>
      <c r="L90" s="364"/>
      <c r="M90" s="364"/>
      <c r="N90" s="364"/>
      <c r="O90" s="364"/>
      <c r="P90" s="364"/>
      <c r="Q90" s="364"/>
      <c r="R90" s="363"/>
      <c r="S90" s="445"/>
      <c r="T90" s="445"/>
      <c r="U90" s="445"/>
      <c r="V90" s="445"/>
      <c r="W90" s="445"/>
    </row>
    <row r="91" spans="1:33" s="373" customFormat="1">
      <c r="A91" s="368"/>
      <c r="B91" s="367" t="s">
        <v>1299</v>
      </c>
      <c r="C91" s="368"/>
      <c r="D91" s="368"/>
      <c r="E91" s="368"/>
      <c r="F91" s="368"/>
      <c r="G91" s="368"/>
      <c r="H91" s="368"/>
      <c r="I91" s="368"/>
      <c r="J91" s="368"/>
      <c r="K91" s="368"/>
      <c r="L91" s="368"/>
      <c r="M91" s="368"/>
      <c r="N91" s="368"/>
      <c r="O91" s="368"/>
      <c r="P91" s="368"/>
      <c r="Q91" s="368"/>
      <c r="R91" s="411"/>
      <c r="S91" s="445"/>
      <c r="T91" s="445"/>
      <c r="U91" s="445"/>
      <c r="V91" s="445"/>
      <c r="W91" s="445"/>
    </row>
    <row r="92" spans="1:33" s="373" customFormat="1">
      <c r="A92" s="368"/>
      <c r="B92" s="367" t="s">
        <v>1890</v>
      </c>
      <c r="C92" s="368"/>
      <c r="D92" s="546" t="str">
        <f t="shared" ref="D92:R92" si="34">IF(D87&gt;0,IF(AND(D87&gt;1.1,D87&lt;1.45),"yes","no"),IF(AND(D78&gt;1.1,D78&lt;1.45),"yes","no"))</f>
        <v>yes</v>
      </c>
      <c r="E92" s="546" t="str">
        <f t="shared" si="34"/>
        <v>yes</v>
      </c>
      <c r="F92" s="546" t="str">
        <f t="shared" si="34"/>
        <v>yes</v>
      </c>
      <c r="G92" s="546" t="str">
        <f t="shared" si="34"/>
        <v>yes</v>
      </c>
      <c r="H92" s="546" t="str">
        <f t="shared" si="34"/>
        <v>yes</v>
      </c>
      <c r="I92" s="546" t="str">
        <f t="shared" si="34"/>
        <v>yes</v>
      </c>
      <c r="J92" s="546" t="str">
        <f t="shared" si="34"/>
        <v>yes</v>
      </c>
      <c r="K92" s="546" t="str">
        <f t="shared" si="34"/>
        <v>yes</v>
      </c>
      <c r="L92" s="546" t="str">
        <f t="shared" si="34"/>
        <v>yes</v>
      </c>
      <c r="M92" s="546" t="str">
        <f t="shared" si="34"/>
        <v>yes</v>
      </c>
      <c r="N92" s="546" t="str">
        <f t="shared" si="34"/>
        <v>no</v>
      </c>
      <c r="O92" s="546" t="str">
        <f t="shared" si="34"/>
        <v>yes</v>
      </c>
      <c r="P92" s="546" t="str">
        <f t="shared" si="34"/>
        <v>yes</v>
      </c>
      <c r="Q92" s="546" t="str">
        <f t="shared" si="34"/>
        <v>yes</v>
      </c>
      <c r="R92" s="547" t="str">
        <f t="shared" si="34"/>
        <v>yes</v>
      </c>
      <c r="S92" s="445"/>
      <c r="T92" s="445"/>
      <c r="U92" s="445"/>
      <c r="V92" s="445"/>
      <c r="W92" s="445"/>
    </row>
    <row r="93" spans="1:33" s="373" customFormat="1">
      <c r="A93" s="368"/>
      <c r="B93" s="367"/>
      <c r="C93" s="368"/>
      <c r="D93" s="546"/>
      <c r="E93" s="546"/>
      <c r="F93" s="546"/>
      <c r="G93" s="546"/>
      <c r="H93" s="546"/>
      <c r="I93" s="546"/>
      <c r="J93" s="546"/>
      <c r="K93" s="546"/>
      <c r="L93" s="546"/>
      <c r="M93" s="546"/>
      <c r="N93" s="546"/>
      <c r="O93" s="546"/>
      <c r="P93" s="546"/>
      <c r="Q93" s="546"/>
      <c r="R93" s="547"/>
      <c r="S93" s="445"/>
      <c r="T93" s="445"/>
      <c r="U93" s="445"/>
      <c r="V93" s="445"/>
      <c r="W93" s="445"/>
    </row>
    <row r="94" spans="1:33" s="373" customFormat="1">
      <c r="A94" s="368"/>
      <c r="B94" s="367" t="s">
        <v>1300</v>
      </c>
      <c r="C94" s="368"/>
      <c r="D94" s="546"/>
      <c r="E94" s="546"/>
      <c r="F94" s="546"/>
      <c r="G94" s="546"/>
      <c r="H94" s="546"/>
      <c r="I94" s="546"/>
      <c r="J94" s="546"/>
      <c r="K94" s="546"/>
      <c r="L94" s="546"/>
      <c r="M94" s="546"/>
      <c r="N94" s="546"/>
      <c r="O94" s="546"/>
      <c r="P94" s="546"/>
      <c r="Q94" s="546"/>
      <c r="R94" s="547"/>
      <c r="S94" s="445"/>
      <c r="T94" s="445"/>
      <c r="U94" s="445"/>
      <c r="V94" s="445"/>
      <c r="W94" s="445"/>
    </row>
    <row r="95" spans="1:33" s="373" customFormat="1">
      <c r="A95" s="368"/>
      <c r="B95" s="548" t="s">
        <v>1891</v>
      </c>
      <c r="C95" s="368"/>
      <c r="D95" s="546" t="str">
        <f t="shared" ref="D95:R95" si="35">IF(D63&gt;0,IF(((D76/D63)&lt;=0.1),"yes","no"),"n/a")</f>
        <v>yes</v>
      </c>
      <c r="E95" s="546" t="str">
        <f t="shared" si="35"/>
        <v>yes</v>
      </c>
      <c r="F95" s="546" t="str">
        <f t="shared" si="35"/>
        <v>yes</v>
      </c>
      <c r="G95" s="546" t="str">
        <f t="shared" si="35"/>
        <v>yes</v>
      </c>
      <c r="H95" s="546" t="str">
        <f t="shared" si="35"/>
        <v>yes</v>
      </c>
      <c r="I95" s="546" t="str">
        <f t="shared" si="35"/>
        <v>yes</v>
      </c>
      <c r="J95" s="546" t="str">
        <f t="shared" si="35"/>
        <v>yes</v>
      </c>
      <c r="K95" s="546" t="str">
        <f t="shared" si="35"/>
        <v>yes</v>
      </c>
      <c r="L95" s="546" t="str">
        <f t="shared" si="35"/>
        <v>yes</v>
      </c>
      <c r="M95" s="546" t="str">
        <f t="shared" si="35"/>
        <v>yes</v>
      </c>
      <c r="N95" s="546" t="str">
        <f t="shared" si="35"/>
        <v>yes</v>
      </c>
      <c r="O95" s="546" t="str">
        <f t="shared" si="35"/>
        <v>yes</v>
      </c>
      <c r="P95" s="546" t="str">
        <f t="shared" si="35"/>
        <v>yes</v>
      </c>
      <c r="Q95" s="546" t="str">
        <f t="shared" si="35"/>
        <v>yes</v>
      </c>
      <c r="R95" s="546" t="str">
        <f t="shared" si="35"/>
        <v>yes</v>
      </c>
      <c r="S95" s="445"/>
      <c r="T95" s="445"/>
      <c r="U95" s="445"/>
      <c r="V95" s="445"/>
      <c r="W95" s="445"/>
    </row>
    <row r="96" spans="1:33" s="373" customFormat="1">
      <c r="A96" s="368"/>
      <c r="B96" s="367"/>
      <c r="C96" s="368" t="s">
        <v>1301</v>
      </c>
      <c r="D96" s="549">
        <f t="shared" ref="D96:R96" si="36">IF(D67&gt;0,(D66/(D67+D69)),"-")</f>
        <v>1.2110305962063614</v>
      </c>
      <c r="E96" s="549">
        <f t="shared" si="36"/>
        <v>1.2117966683446069</v>
      </c>
      <c r="F96" s="549">
        <f t="shared" si="36"/>
        <v>1.2118744257320408</v>
      </c>
      <c r="G96" s="549">
        <f t="shared" si="36"/>
        <v>1.2112289929878399</v>
      </c>
      <c r="H96" s="549">
        <f t="shared" si="36"/>
        <v>1.2098241639509906</v>
      </c>
      <c r="I96" s="549">
        <f t="shared" si="36"/>
        <v>1.2076223560665056</v>
      </c>
      <c r="J96" s="549">
        <f t="shared" si="36"/>
        <v>1.2045845632894248</v>
      </c>
      <c r="K96" s="549">
        <f t="shared" si="36"/>
        <v>1.2006703074598508</v>
      </c>
      <c r="L96" s="549">
        <f t="shared" si="36"/>
        <v>1.1958375881008236</v>
      </c>
      <c r="M96" s="549">
        <f t="shared" si="36"/>
        <v>1.1900428305893711</v>
      </c>
      <c r="N96" s="549">
        <f t="shared" si="36"/>
        <v>1.4800448440011498</v>
      </c>
      <c r="O96" s="549">
        <f t="shared" si="36"/>
        <v>1.4446829576160609</v>
      </c>
      <c r="P96" s="549">
        <f t="shared" si="36"/>
        <v>1.4066649500053208</v>
      </c>
      <c r="Q96" s="549">
        <f t="shared" si="36"/>
        <v>1.3658792322394708</v>
      </c>
      <c r="R96" s="550">
        <f t="shared" si="36"/>
        <v>1.3222102296153249</v>
      </c>
      <c r="S96" s="445"/>
      <c r="T96" s="445"/>
      <c r="U96" s="445"/>
      <c r="V96" s="445"/>
      <c r="W96" s="445"/>
    </row>
    <row r="97" spans="1:23" s="373" customFormat="1">
      <c r="A97" s="368"/>
      <c r="B97" s="367"/>
      <c r="C97" s="368"/>
      <c r="D97" s="546"/>
      <c r="E97" s="546"/>
      <c r="F97" s="546"/>
      <c r="G97" s="546"/>
      <c r="H97" s="546"/>
      <c r="I97" s="546"/>
      <c r="J97" s="546"/>
      <c r="K97" s="546"/>
      <c r="L97" s="546"/>
      <c r="M97" s="546"/>
      <c r="N97" s="546"/>
      <c r="O97" s="546"/>
      <c r="P97" s="546"/>
      <c r="Q97" s="546"/>
      <c r="R97" s="547"/>
      <c r="S97" s="445"/>
      <c r="T97" s="445"/>
      <c r="U97" s="445"/>
      <c r="V97" s="445"/>
      <c r="W97" s="445"/>
    </row>
    <row r="98" spans="1:23" s="373" customFormat="1">
      <c r="A98" s="368"/>
      <c r="B98" s="367"/>
      <c r="C98" s="368" t="s">
        <v>1302</v>
      </c>
      <c r="D98" s="549" t="str">
        <f t="shared" ref="D98:R98" si="37">IF(D67&lt;0,(D66/(D63+D64))+1,"-")</f>
        <v>-</v>
      </c>
      <c r="E98" s="549" t="str">
        <f t="shared" si="37"/>
        <v>-</v>
      </c>
      <c r="F98" s="549" t="str">
        <f t="shared" si="37"/>
        <v>-</v>
      </c>
      <c r="G98" s="549" t="str">
        <f t="shared" si="37"/>
        <v>-</v>
      </c>
      <c r="H98" s="549" t="str">
        <f t="shared" si="37"/>
        <v>-</v>
      </c>
      <c r="I98" s="549" t="str">
        <f t="shared" si="37"/>
        <v>-</v>
      </c>
      <c r="J98" s="549" t="str">
        <f t="shared" si="37"/>
        <v>-</v>
      </c>
      <c r="K98" s="549" t="str">
        <f t="shared" si="37"/>
        <v>-</v>
      </c>
      <c r="L98" s="549" t="str">
        <f t="shared" si="37"/>
        <v>-</v>
      </c>
      <c r="M98" s="549" t="str">
        <f t="shared" si="37"/>
        <v>-</v>
      </c>
      <c r="N98" s="549" t="str">
        <f t="shared" si="37"/>
        <v>-</v>
      </c>
      <c r="O98" s="549" t="str">
        <f t="shared" si="37"/>
        <v>-</v>
      </c>
      <c r="P98" s="549" t="str">
        <f t="shared" si="37"/>
        <v>-</v>
      </c>
      <c r="Q98" s="549" t="str">
        <f t="shared" si="37"/>
        <v>-</v>
      </c>
      <c r="R98" s="550" t="str">
        <f t="shared" si="37"/>
        <v>-</v>
      </c>
      <c r="S98" s="445"/>
      <c r="T98" s="445"/>
      <c r="U98" s="445"/>
      <c r="V98" s="445"/>
      <c r="W98" s="445"/>
    </row>
    <row r="99" spans="1:23" s="373" customFormat="1">
      <c r="A99" s="368"/>
      <c r="B99" s="367"/>
      <c r="C99" s="368"/>
      <c r="D99" s="549"/>
      <c r="E99" s="549"/>
      <c r="F99" s="549"/>
      <c r="G99" s="549"/>
      <c r="H99" s="549"/>
      <c r="I99" s="549"/>
      <c r="J99" s="549"/>
      <c r="K99" s="549"/>
      <c r="L99" s="549"/>
      <c r="M99" s="549"/>
      <c r="N99" s="549"/>
      <c r="O99" s="549"/>
      <c r="P99" s="549"/>
      <c r="Q99" s="549"/>
      <c r="R99" s="550"/>
      <c r="S99" s="445"/>
      <c r="T99" s="445"/>
      <c r="U99" s="445"/>
      <c r="V99" s="445"/>
      <c r="W99" s="445"/>
    </row>
    <row r="100" spans="1:23" s="373" customFormat="1">
      <c r="A100" s="368"/>
      <c r="B100" s="367" t="s">
        <v>2161</v>
      </c>
      <c r="C100" s="367"/>
      <c r="D100" s="1949">
        <f>SUM(D87:R87)/15</f>
        <v>0</v>
      </c>
      <c r="E100" s="549"/>
      <c r="F100" s="1948"/>
      <c r="G100" s="1948"/>
      <c r="H100" s="1948"/>
      <c r="I100" s="1948"/>
      <c r="J100" s="549"/>
      <c r="K100" s="549"/>
      <c r="L100" s="549"/>
      <c r="M100" s="549"/>
      <c r="N100" s="549"/>
      <c r="O100" s="549"/>
      <c r="P100" s="549"/>
      <c r="Q100" s="549"/>
      <c r="R100" s="550"/>
      <c r="S100" s="445"/>
      <c r="T100" s="445"/>
      <c r="U100" s="445"/>
      <c r="V100" s="445"/>
      <c r="W100" s="445"/>
    </row>
    <row r="101" spans="1:23" s="373" customFormat="1">
      <c r="A101" s="368"/>
      <c r="B101" s="560" t="s">
        <v>2163</v>
      </c>
      <c r="C101" s="551"/>
      <c r="D101" s="1950">
        <f>IF(SUM(D63:D64)&gt;0,(SUM(D76:R76))/(SUM(D63:R64))+0,"n/a")</f>
        <v>6.9074663062844488E-2</v>
      </c>
      <c r="E101" s="551"/>
      <c r="F101" s="551"/>
      <c r="G101" s="551" t="s">
        <v>2162</v>
      </c>
      <c r="H101" s="551"/>
      <c r="I101" s="551"/>
      <c r="J101" s="551"/>
      <c r="K101" s="551"/>
      <c r="L101" s="551"/>
      <c r="M101" s="551"/>
      <c r="N101" s="551"/>
      <c r="O101" s="551"/>
      <c r="P101" s="551"/>
      <c r="Q101" s="551"/>
      <c r="R101" s="552"/>
      <c r="S101" s="445"/>
      <c r="T101" s="445"/>
      <c r="U101" s="445"/>
      <c r="V101" s="445"/>
      <c r="W101" s="445"/>
    </row>
    <row r="102" spans="1:23" s="373" customFormat="1">
      <c r="A102" s="368"/>
      <c r="B102" s="368"/>
      <c r="C102" s="368"/>
      <c r="D102" s="368"/>
      <c r="E102" s="368"/>
      <c r="F102" s="368"/>
      <c r="G102" s="368"/>
      <c r="H102" s="368"/>
      <c r="I102" s="368"/>
      <c r="J102" s="368"/>
      <c r="K102" s="368"/>
      <c r="L102" s="368"/>
      <c r="M102" s="368"/>
      <c r="N102" s="368"/>
      <c r="O102" s="368"/>
      <c r="P102" s="368"/>
      <c r="Q102" s="368"/>
      <c r="R102" s="368"/>
      <c r="S102" s="445"/>
      <c r="T102" s="445"/>
      <c r="U102" s="445"/>
      <c r="V102" s="445"/>
      <c r="W102" s="445"/>
    </row>
    <row r="103" spans="1:23" s="373" customFormat="1">
      <c r="A103" s="368"/>
      <c r="B103" s="368"/>
      <c r="C103" s="368"/>
      <c r="D103" s="368"/>
      <c r="E103" s="368"/>
      <c r="F103" s="368"/>
      <c r="G103" s="368"/>
      <c r="H103" s="368"/>
      <c r="I103" s="368"/>
      <c r="J103" s="368"/>
      <c r="K103" s="368"/>
      <c r="L103" s="368"/>
      <c r="M103" s="368"/>
      <c r="N103" s="368"/>
      <c r="O103" s="368"/>
      <c r="P103" s="368"/>
      <c r="Q103" s="368"/>
      <c r="R103" s="368"/>
      <c r="S103" s="445"/>
      <c r="T103" s="445"/>
      <c r="U103" s="445"/>
      <c r="V103" s="445"/>
      <c r="W103" s="445"/>
    </row>
    <row r="104" spans="1:23" s="373" customFormat="1">
      <c r="A104" s="368"/>
      <c r="B104" s="553"/>
      <c r="C104" s="369"/>
      <c r="D104" s="369"/>
      <c r="E104" s="369"/>
      <c r="F104" s="369"/>
      <c r="G104" s="369"/>
      <c r="H104" s="369"/>
      <c r="I104" s="369"/>
      <c r="J104" s="369"/>
      <c r="K104" s="554"/>
      <c r="L104" s="368"/>
      <c r="M104" s="368"/>
      <c r="N104" s="368"/>
      <c r="O104" s="368"/>
      <c r="P104" s="368"/>
      <c r="Q104" s="368"/>
      <c r="R104" s="368"/>
      <c r="S104" s="445"/>
      <c r="T104" s="445"/>
      <c r="U104" s="445"/>
      <c r="V104" s="445"/>
      <c r="W104" s="445"/>
    </row>
    <row r="105" spans="1:23" s="373" customFormat="1" ht="36">
      <c r="A105" s="555"/>
      <c r="B105" s="383" t="s">
        <v>1303</v>
      </c>
      <c r="C105" s="384"/>
      <c r="D105" s="384"/>
      <c r="E105" s="384"/>
      <c r="F105" s="385"/>
      <c r="G105" s="386" t="s">
        <v>1304</v>
      </c>
      <c r="H105" s="387" t="s">
        <v>2099</v>
      </c>
      <c r="I105" s="387" t="s">
        <v>1364</v>
      </c>
      <c r="J105" s="386" t="s">
        <v>1305</v>
      </c>
      <c r="K105" s="386" t="s">
        <v>1306</v>
      </c>
      <c r="L105" s="368"/>
      <c r="M105" s="368"/>
      <c r="N105" s="368"/>
      <c r="O105" s="368"/>
      <c r="P105" s="368"/>
      <c r="Q105" s="368"/>
      <c r="R105" s="368"/>
      <c r="S105" s="445"/>
      <c r="T105" s="445"/>
      <c r="U105" s="445"/>
      <c r="V105" s="445"/>
      <c r="W105" s="445"/>
    </row>
    <row r="106" spans="1:23" s="373" customFormat="1">
      <c r="A106" s="368"/>
      <c r="B106" s="556" t="s">
        <v>1307</v>
      </c>
      <c r="C106" s="557"/>
      <c r="D106" s="388" t="s">
        <v>918</v>
      </c>
      <c r="E106" s="368"/>
      <c r="F106" s="389"/>
      <c r="G106" s="390" t="e">
        <f>Budget!#REF!</f>
        <v>#REF!</v>
      </c>
      <c r="H106" s="391">
        <v>0.06</v>
      </c>
      <c r="I106" s="391"/>
      <c r="J106" s="392">
        <v>0.06</v>
      </c>
      <c r="K106" s="392">
        <v>0.06</v>
      </c>
      <c r="L106" s="393"/>
      <c r="M106" s="368"/>
      <c r="N106" s="368"/>
      <c r="O106" s="368"/>
      <c r="P106" s="368"/>
      <c r="Q106" s="368"/>
      <c r="R106" s="368"/>
      <c r="S106" s="445"/>
      <c r="T106" s="445"/>
      <c r="U106" s="445"/>
      <c r="V106" s="445"/>
      <c r="W106" s="445"/>
    </row>
    <row r="107" spans="1:23" s="373" customFormat="1">
      <c r="A107" s="368"/>
      <c r="B107" s="558" t="s">
        <v>1308</v>
      </c>
      <c r="C107" s="559"/>
      <c r="D107" s="388" t="s">
        <v>917</v>
      </c>
      <c r="E107" s="368"/>
      <c r="F107" s="394"/>
      <c r="G107" s="390" t="e">
        <f>Budget!#REF!</f>
        <v>#REF!</v>
      </c>
      <c r="H107" s="395">
        <v>0.02</v>
      </c>
      <c r="I107" s="395"/>
      <c r="J107" s="395">
        <v>0.02</v>
      </c>
      <c r="K107" s="395">
        <v>0.02</v>
      </c>
      <c r="L107" s="396"/>
      <c r="M107" s="368"/>
      <c r="N107" s="368"/>
      <c r="O107" s="368"/>
      <c r="P107" s="368"/>
      <c r="Q107" s="368"/>
      <c r="R107" s="368"/>
      <c r="S107" s="445"/>
      <c r="T107" s="445"/>
      <c r="U107" s="445"/>
      <c r="V107" s="445"/>
      <c r="W107" s="445"/>
    </row>
    <row r="108" spans="1:23" s="373" customFormat="1">
      <c r="A108" s="368"/>
      <c r="B108" s="558" t="s">
        <v>1309</v>
      </c>
      <c r="C108" s="559"/>
      <c r="D108" s="388" t="s">
        <v>1310</v>
      </c>
      <c r="E108" s="368"/>
      <c r="F108" s="397"/>
      <c r="G108" s="390" t="e">
        <f>Budget!#REF!</f>
        <v>#REF!</v>
      </c>
      <c r="H108" s="395">
        <v>0.06</v>
      </c>
      <c r="I108" s="395"/>
      <c r="J108" s="395">
        <v>0.06</v>
      </c>
      <c r="K108" s="395">
        <v>0.06</v>
      </c>
      <c r="L108" s="393"/>
      <c r="M108" s="368"/>
      <c r="N108" s="368"/>
      <c r="O108" s="368"/>
      <c r="P108" s="368"/>
      <c r="Q108" s="368"/>
      <c r="R108" s="368"/>
      <c r="S108" s="445"/>
      <c r="T108" s="445"/>
      <c r="U108" s="445"/>
      <c r="V108" s="445"/>
      <c r="W108" s="445"/>
    </row>
    <row r="109" spans="1:23" s="373" customFormat="1">
      <c r="A109" s="368"/>
      <c r="B109" s="398" t="s">
        <v>1311</v>
      </c>
      <c r="C109" s="399"/>
      <c r="D109" s="400" t="s">
        <v>1312</v>
      </c>
      <c r="E109" s="401"/>
      <c r="F109" s="402"/>
      <c r="G109" s="403">
        <f>Budget!D366/(Budget!D382-Budget!D366)</f>
        <v>0.16487003065432315</v>
      </c>
      <c r="H109" s="710">
        <v>0.15</v>
      </c>
      <c r="I109" s="1319">
        <f>IF(SUM(Budget!G314:L314)&gt;0,Budget!D366/SUM(Budget!G314:L314),"n/a")</f>
        <v>0.14996957930412463</v>
      </c>
      <c r="J109" s="404">
        <v>0.12</v>
      </c>
      <c r="K109" s="404" t="s">
        <v>1313</v>
      </c>
      <c r="L109" s="405"/>
      <c r="M109" s="368"/>
      <c r="N109" s="368"/>
      <c r="O109" s="368"/>
      <c r="P109" s="368"/>
      <c r="Q109" s="368"/>
      <c r="R109" s="368"/>
      <c r="S109" s="445"/>
      <c r="T109" s="445"/>
      <c r="U109" s="445"/>
      <c r="V109" s="445"/>
      <c r="W109" s="445"/>
    </row>
    <row r="110" spans="1:23" s="373" customFormat="1">
      <c r="A110" s="368"/>
      <c r="B110" s="406"/>
      <c r="C110" s="368"/>
      <c r="D110" s="407"/>
      <c r="E110" s="408"/>
      <c r="F110" s="405"/>
      <c r="G110" s="409"/>
      <c r="H110" s="405"/>
      <c r="I110" s="405"/>
      <c r="J110" s="405"/>
      <c r="K110" s="410"/>
      <c r="L110" s="368"/>
      <c r="M110" s="368"/>
      <c r="N110" s="368"/>
      <c r="O110" s="368"/>
      <c r="P110" s="368"/>
      <c r="Q110" s="368"/>
      <c r="R110" s="368"/>
      <c r="S110" s="445"/>
      <c r="T110" s="445"/>
      <c r="U110" s="445"/>
      <c r="V110" s="445"/>
      <c r="W110" s="445"/>
    </row>
    <row r="111" spans="1:23" s="373" customFormat="1">
      <c r="A111" s="368"/>
      <c r="B111" s="367"/>
      <c r="C111" s="368" t="s">
        <v>1365</v>
      </c>
      <c r="D111" s="368"/>
      <c r="E111" s="368"/>
      <c r="F111" s="368"/>
      <c r="G111" s="368"/>
      <c r="H111" s="368"/>
      <c r="I111" s="368"/>
      <c r="J111" s="368"/>
      <c r="K111" s="411"/>
      <c r="L111" s="368"/>
      <c r="M111" s="368"/>
      <c r="N111" s="368"/>
      <c r="O111" s="368"/>
      <c r="P111" s="368"/>
      <c r="Q111" s="368"/>
      <c r="R111" s="368"/>
      <c r="S111" s="445"/>
      <c r="T111" s="445"/>
      <c r="U111" s="445"/>
      <c r="V111" s="445"/>
      <c r="W111" s="445"/>
    </row>
    <row r="112" spans="1:23" s="373" customFormat="1">
      <c r="A112" s="368"/>
      <c r="B112" s="367"/>
      <c r="C112" s="368" t="s">
        <v>1314</v>
      </c>
      <c r="D112" s="368"/>
      <c r="E112" s="368"/>
      <c r="F112" s="368"/>
      <c r="G112" s="368"/>
      <c r="H112" s="368"/>
      <c r="I112" s="368"/>
      <c r="J112" s="368"/>
      <c r="K112" s="411"/>
      <c r="L112" s="368"/>
      <c r="M112" s="368"/>
      <c r="N112" s="368"/>
      <c r="O112" s="368"/>
      <c r="P112" s="368"/>
      <c r="Q112" s="368"/>
      <c r="R112" s="368"/>
      <c r="S112" s="445"/>
      <c r="T112" s="445"/>
      <c r="U112" s="445"/>
      <c r="V112" s="445"/>
      <c r="W112" s="445"/>
    </row>
    <row r="113" spans="1:23" s="373" customFormat="1">
      <c r="A113" s="368"/>
      <c r="B113" s="560"/>
      <c r="C113" s="365"/>
      <c r="D113" s="365"/>
      <c r="E113" s="365"/>
      <c r="F113" s="365"/>
      <c r="G113" s="365"/>
      <c r="H113" s="365"/>
      <c r="I113" s="365"/>
      <c r="J113" s="365"/>
      <c r="K113" s="561"/>
      <c r="L113" s="368"/>
      <c r="M113" s="368"/>
      <c r="N113" s="368"/>
      <c r="O113" s="368"/>
      <c r="P113" s="368"/>
      <c r="Q113" s="368"/>
      <c r="R113" s="368"/>
      <c r="S113" s="445"/>
      <c r="T113" s="445"/>
      <c r="U113" s="445"/>
      <c r="V113" s="445"/>
      <c r="W113" s="445"/>
    </row>
    <row r="114" spans="1:23" s="373" customFormat="1">
      <c r="A114" s="368"/>
      <c r="B114" s="368"/>
      <c r="C114" s="368"/>
      <c r="D114" s="368"/>
      <c r="E114" s="368"/>
      <c r="F114" s="368"/>
      <c r="G114" s="368"/>
      <c r="H114" s="368"/>
      <c r="I114" s="368"/>
      <c r="J114" s="368"/>
      <c r="K114" s="368"/>
      <c r="L114" s="368"/>
      <c r="M114" s="368"/>
      <c r="N114" s="368"/>
      <c r="O114" s="368"/>
      <c r="P114" s="368"/>
      <c r="Q114" s="368"/>
      <c r="R114" s="368"/>
      <c r="S114" s="445"/>
      <c r="T114" s="445"/>
      <c r="U114" s="445"/>
      <c r="V114" s="445"/>
      <c r="W114" s="445"/>
    </row>
    <row r="115" spans="1:23" s="373" customFormat="1">
      <c r="A115" s="368"/>
      <c r="B115" s="368"/>
      <c r="C115" s="368"/>
      <c r="D115" s="368"/>
      <c r="E115" s="368"/>
      <c r="F115" s="368"/>
      <c r="G115" s="368"/>
      <c r="H115" s="368"/>
      <c r="I115" s="368"/>
      <c r="J115" s="368"/>
      <c r="K115" s="368"/>
      <c r="L115" s="368"/>
      <c r="M115" s="368"/>
      <c r="N115" s="368"/>
      <c r="O115" s="368"/>
      <c r="P115" s="368"/>
      <c r="Q115" s="368"/>
      <c r="R115" s="368"/>
      <c r="S115" s="445"/>
      <c r="T115" s="445"/>
      <c r="U115" s="445"/>
      <c r="V115" s="445"/>
      <c r="W115" s="445"/>
    </row>
    <row r="116" spans="1:23" s="373" customFormat="1" ht="15.75">
      <c r="A116" s="412"/>
      <c r="B116" s="413"/>
      <c r="C116" s="414"/>
      <c r="D116" s="414"/>
      <c r="E116" s="414"/>
      <c r="F116" s="414"/>
      <c r="G116" s="414"/>
      <c r="H116" s="414"/>
      <c r="I116" s="414"/>
      <c r="J116" s="414"/>
      <c r="K116" s="414"/>
      <c r="L116" s="414"/>
      <c r="M116" s="414"/>
      <c r="N116" s="414"/>
      <c r="O116" s="414"/>
      <c r="P116" s="414"/>
      <c r="Q116" s="414"/>
      <c r="R116" s="414"/>
      <c r="S116" s="445"/>
      <c r="T116" s="445"/>
      <c r="U116" s="445"/>
      <c r="V116" s="445"/>
      <c r="W116" s="445"/>
    </row>
    <row r="117" spans="1:23" s="373" customFormat="1">
      <c r="A117" s="414"/>
      <c r="B117" s="414"/>
      <c r="C117" s="414"/>
      <c r="D117" s="414"/>
      <c r="E117" s="414"/>
      <c r="F117" s="414"/>
      <c r="G117" s="414"/>
      <c r="H117" s="414"/>
      <c r="I117" s="414"/>
      <c r="J117" s="414"/>
      <c r="K117" s="414"/>
      <c r="L117" s="414"/>
      <c r="M117" s="414"/>
      <c r="N117" s="414"/>
      <c r="O117" s="414"/>
      <c r="P117" s="414"/>
      <c r="Q117" s="414"/>
      <c r="R117" s="414"/>
      <c r="S117" s="445"/>
      <c r="T117" s="445"/>
      <c r="U117" s="445"/>
      <c r="V117" s="445"/>
      <c r="W117" s="445"/>
    </row>
    <row r="118" spans="1:23" ht="12.75" customHeight="1" thickBot="1">
      <c r="A118" s="445"/>
      <c r="B118" s="445"/>
      <c r="C118" s="445"/>
      <c r="D118" s="445"/>
      <c r="E118" s="445"/>
      <c r="F118" s="445"/>
      <c r="G118" s="445"/>
      <c r="H118" s="445"/>
      <c r="I118" s="445"/>
      <c r="J118" s="445"/>
      <c r="K118" s="445"/>
      <c r="L118" s="445"/>
      <c r="M118" s="445"/>
      <c r="N118" s="445"/>
      <c r="O118" s="445"/>
      <c r="P118" s="445"/>
      <c r="Q118" s="445"/>
      <c r="R118" s="445"/>
      <c r="S118" s="445"/>
      <c r="T118" s="445"/>
      <c r="U118" s="445"/>
      <c r="V118" s="445"/>
      <c r="W118" s="445"/>
    </row>
    <row r="119" spans="1:23" ht="15.75" customHeight="1">
      <c r="A119" s="562" t="s">
        <v>210</v>
      </c>
      <c r="B119" s="510" t="s">
        <v>211</v>
      </c>
      <c r="C119" s="466"/>
      <c r="D119" s="466"/>
      <c r="E119" s="466"/>
      <c r="F119" s="466"/>
      <c r="G119" s="466"/>
      <c r="H119" s="466"/>
      <c r="I119" s="466"/>
      <c r="J119" s="466"/>
      <c r="K119" s="466"/>
      <c r="L119" s="1220" t="s">
        <v>104</v>
      </c>
      <c r="M119" s="1221" t="s">
        <v>103</v>
      </c>
      <c r="N119" s="1222" t="s">
        <v>87</v>
      </c>
      <c r="O119" s="467"/>
      <c r="P119" s="445"/>
      <c r="Q119" s="445"/>
      <c r="R119" s="445"/>
      <c r="S119" s="445"/>
      <c r="T119" s="445"/>
      <c r="U119" s="445"/>
      <c r="V119" s="445"/>
      <c r="W119" s="445"/>
    </row>
    <row r="120" spans="1:23" ht="15.75" customHeight="1">
      <c r="A120" s="445"/>
      <c r="B120" s="469"/>
      <c r="C120" s="445"/>
      <c r="D120" s="445"/>
      <c r="E120" s="445"/>
      <c r="F120" s="445"/>
      <c r="G120" s="445"/>
      <c r="H120" s="445"/>
      <c r="I120" s="445"/>
      <c r="J120" s="445"/>
      <c r="K120" s="1223" t="s">
        <v>105</v>
      </c>
      <c r="L120" s="200">
        <f>'Housing Credit'!$D$52</f>
        <v>0</v>
      </c>
      <c r="M120" s="200">
        <f>'Housing Credit'!$E$52</f>
        <v>33988.5</v>
      </c>
      <c r="N120" s="201">
        <f>'Housing Credit'!$F$52</f>
        <v>1024077.68073</v>
      </c>
      <c r="O120" s="470"/>
      <c r="P120" s="445"/>
      <c r="Q120" s="445"/>
      <c r="R120" s="445"/>
      <c r="S120" s="445"/>
      <c r="T120" s="445"/>
      <c r="U120" s="445"/>
      <c r="V120" s="445"/>
      <c r="W120" s="445"/>
    </row>
    <row r="121" spans="1:23">
      <c r="A121" s="445"/>
      <c r="B121" s="469"/>
      <c r="C121" s="473" t="s">
        <v>1091</v>
      </c>
      <c r="D121" s="473" t="s">
        <v>425</v>
      </c>
      <c r="E121" s="563" t="s">
        <v>133</v>
      </c>
      <c r="F121" s="445"/>
      <c r="G121" s="445"/>
      <c r="H121" s="445"/>
      <c r="I121" s="445"/>
      <c r="J121" s="445"/>
      <c r="K121" s="445"/>
      <c r="L121" s="445"/>
      <c r="M121" s="445"/>
      <c r="N121" s="445"/>
      <c r="O121" s="470"/>
      <c r="P121" s="445"/>
      <c r="Q121" s="445"/>
      <c r="R121" s="445"/>
      <c r="S121" s="445"/>
      <c r="T121" s="445"/>
      <c r="U121" s="445"/>
      <c r="V121" s="445"/>
      <c r="W121" s="445"/>
    </row>
    <row r="122" spans="1:23" ht="15.75">
      <c r="A122" s="445"/>
      <c r="B122" s="564" t="s">
        <v>136</v>
      </c>
      <c r="C122" s="567" t="str">
        <f t="shared" ref="C122:D127" si="38">C9</f>
        <v>Wells Fargo First Mortgage</v>
      </c>
      <c r="D122" s="568">
        <f t="shared" si="38"/>
        <v>900000</v>
      </c>
      <c r="E122" s="566">
        <f t="shared" ref="E122:E131" si="39">D122/D$132</f>
        <v>0.46324939838230295</v>
      </c>
      <c r="F122" s="477"/>
      <c r="G122" s="445"/>
      <c r="H122" s="445"/>
      <c r="I122" s="1253"/>
      <c r="J122" s="1254"/>
      <c r="K122" s="1254"/>
      <c r="L122" s="1254"/>
      <c r="M122" s="1254"/>
      <c r="N122" s="1254"/>
      <c r="O122" s="1255"/>
      <c r="P122" s="445"/>
      <c r="Q122" s="445"/>
      <c r="R122" s="445"/>
      <c r="S122" s="445"/>
      <c r="T122" s="445"/>
      <c r="U122" s="445"/>
      <c r="V122" s="445"/>
      <c r="W122" s="445"/>
    </row>
    <row r="123" spans="1:23">
      <c r="A123" s="445"/>
      <c r="B123" s="564" t="s">
        <v>137</v>
      </c>
      <c r="C123" s="567" t="str">
        <f t="shared" si="38"/>
        <v>OHFA Multifamily Loan</v>
      </c>
      <c r="D123" s="565">
        <f t="shared" si="38"/>
        <v>400000</v>
      </c>
      <c r="E123" s="566">
        <f t="shared" si="39"/>
        <v>0.20588862150324574</v>
      </c>
      <c r="F123" s="477"/>
      <c r="G123" s="445"/>
      <c r="H123" s="445"/>
      <c r="I123" s="1224"/>
      <c r="J123" s="445"/>
      <c r="K123" s="445"/>
      <c r="L123" s="445"/>
      <c r="M123" s="445"/>
      <c r="N123" s="445"/>
      <c r="O123" s="470"/>
      <c r="P123" s="445"/>
      <c r="Q123" s="445"/>
      <c r="R123" s="445"/>
      <c r="S123" s="445"/>
      <c r="T123" s="445"/>
      <c r="U123" s="445"/>
      <c r="V123" s="445"/>
      <c r="W123" s="445"/>
    </row>
    <row r="124" spans="1:23">
      <c r="A124" s="445"/>
      <c r="B124" s="564" t="s">
        <v>138</v>
      </c>
      <c r="C124" s="567" t="str">
        <f t="shared" si="38"/>
        <v>Buckeye Community Hope Foundation</v>
      </c>
      <c r="D124" s="565">
        <f t="shared" si="38"/>
        <v>346797</v>
      </c>
      <c r="E124" s="566">
        <f t="shared" si="39"/>
        <v>0.1785038906786528</v>
      </c>
      <c r="F124" s="477"/>
      <c r="G124" s="445"/>
      <c r="H124" s="445"/>
      <c r="I124" s="477"/>
      <c r="J124" s="477"/>
      <c r="K124" s="477"/>
      <c r="L124" s="563" t="s">
        <v>104</v>
      </c>
      <c r="M124" s="448" t="s">
        <v>103</v>
      </c>
      <c r="N124" s="448" t="s">
        <v>87</v>
      </c>
      <c r="O124" s="470"/>
      <c r="P124" s="445"/>
      <c r="Q124" s="445"/>
      <c r="R124" s="445"/>
      <c r="S124" s="445"/>
      <c r="T124" s="445"/>
      <c r="U124" s="445"/>
      <c r="V124" s="445"/>
      <c r="W124" s="445"/>
    </row>
    <row r="125" spans="1:23">
      <c r="A125" s="445"/>
      <c r="B125" s="564" t="s">
        <v>139</v>
      </c>
      <c r="C125" s="567">
        <f t="shared" si="38"/>
        <v>0</v>
      </c>
      <c r="D125" s="565">
        <f t="shared" si="38"/>
        <v>0</v>
      </c>
      <c r="E125" s="566">
        <f t="shared" si="39"/>
        <v>0</v>
      </c>
      <c r="F125" s="477"/>
      <c r="G125" s="445"/>
      <c r="H125" s="445"/>
      <c r="I125" s="477"/>
      <c r="J125" s="477"/>
      <c r="K125" s="494" t="s">
        <v>106</v>
      </c>
      <c r="L125" s="202">
        <f>'Housing Credit'!$D$19</f>
        <v>0</v>
      </c>
      <c r="M125" s="203">
        <f>'Housing Credit'!$E$19</f>
        <v>350000</v>
      </c>
      <c r="N125" s="204">
        <f>'Housing Credit'!$F$19</f>
        <v>10545543</v>
      </c>
      <c r="O125" s="470"/>
      <c r="P125" s="445"/>
      <c r="Q125" s="445"/>
      <c r="R125" s="445"/>
      <c r="S125" s="445"/>
      <c r="T125" s="445"/>
      <c r="U125" s="445"/>
      <c r="V125" s="445"/>
      <c r="W125" s="445"/>
    </row>
    <row r="126" spans="1:23">
      <c r="A126" s="445"/>
      <c r="B126" s="564" t="s">
        <v>142</v>
      </c>
      <c r="C126" s="567" t="str">
        <f t="shared" si="38"/>
        <v>City of Columbus HOME</v>
      </c>
      <c r="D126" s="565">
        <f t="shared" si="38"/>
        <v>250000</v>
      </c>
      <c r="E126" s="566">
        <f t="shared" si="39"/>
        <v>0.12868038843952859</v>
      </c>
      <c r="F126" s="569" t="s">
        <v>134</v>
      </c>
      <c r="G126" s="445"/>
      <c r="H126" s="445"/>
      <c r="I126" s="477"/>
      <c r="J126" s="477"/>
      <c r="K126" s="1225" t="s">
        <v>107</v>
      </c>
      <c r="L126" s="1226">
        <f>'Housing Credit'!$D$23</f>
        <v>0</v>
      </c>
      <c r="M126" s="1227">
        <f>'Housing Credit'!$E$23</f>
        <v>0</v>
      </c>
      <c r="N126" s="1228">
        <f>'Housing Credit'!$F$23</f>
        <v>0</v>
      </c>
      <c r="O126" s="470"/>
      <c r="P126" s="445"/>
      <c r="Q126" s="445"/>
      <c r="R126" s="445"/>
      <c r="S126" s="445"/>
      <c r="T126" s="445"/>
      <c r="U126" s="445"/>
      <c r="V126" s="445"/>
      <c r="W126" s="445"/>
    </row>
    <row r="127" spans="1:23">
      <c r="A127" s="445"/>
      <c r="B127" s="564" t="s">
        <v>148</v>
      </c>
      <c r="C127" s="567" t="str">
        <f t="shared" si="38"/>
        <v>City of Columbus Land Bank Grant</v>
      </c>
      <c r="D127" s="565">
        <f t="shared" si="38"/>
        <v>46000</v>
      </c>
      <c r="E127" s="566">
        <f t="shared" si="39"/>
        <v>2.3677191472873262E-2</v>
      </c>
      <c r="F127" s="477"/>
      <c r="G127" s="445"/>
      <c r="H127" s="445"/>
      <c r="I127" s="477"/>
      <c r="J127" s="477"/>
      <c r="K127" s="494" t="s">
        <v>108</v>
      </c>
      <c r="L127" s="1226">
        <f>'Housing Credit'!$D$26</f>
        <v>0</v>
      </c>
      <c r="M127" s="1227">
        <f>'Housing Credit'!$E$26</f>
        <v>0</v>
      </c>
      <c r="N127" s="1228">
        <f>'Housing Credit'!$F$26</f>
        <v>0</v>
      </c>
      <c r="O127" s="470"/>
      <c r="P127" s="445"/>
      <c r="Q127" s="445"/>
      <c r="R127" s="445"/>
      <c r="S127" s="445"/>
      <c r="T127" s="445"/>
      <c r="U127" s="445"/>
      <c r="V127" s="445"/>
      <c r="W127" s="445"/>
    </row>
    <row r="128" spans="1:23">
      <c r="A128" s="445"/>
      <c r="B128" s="564" t="s">
        <v>156</v>
      </c>
      <c r="C128" s="567" t="str">
        <f t="shared" ref="C128:D131" si="40">C16</f>
        <v>LIHTC Equity:</v>
      </c>
      <c r="D128" s="565">
        <f t="shared" si="40"/>
        <v>0.9899010309278351</v>
      </c>
      <c r="E128" s="566">
        <f t="shared" si="39"/>
        <v>5.0952339670593453E-7</v>
      </c>
      <c r="F128" s="570">
        <f>E16</f>
        <v>0.99000003093092814</v>
      </c>
      <c r="G128" s="445"/>
      <c r="H128" s="445"/>
      <c r="I128" s="477"/>
      <c r="J128" s="477"/>
      <c r="K128" s="494" t="s">
        <v>109</v>
      </c>
      <c r="L128" s="1229"/>
      <c r="M128" s="1227">
        <f>'Housing Credit'!$E$28</f>
        <v>0</v>
      </c>
      <c r="N128" s="1230"/>
      <c r="O128" s="470"/>
      <c r="P128" s="445"/>
      <c r="Q128" s="445"/>
      <c r="R128" s="445"/>
      <c r="S128" s="445"/>
      <c r="T128" s="445"/>
      <c r="U128" s="445"/>
      <c r="V128" s="445"/>
      <c r="W128" s="445"/>
    </row>
    <row r="129" spans="1:23">
      <c r="A129" s="445"/>
      <c r="B129" s="564" t="s">
        <v>158</v>
      </c>
      <c r="C129" s="567" t="str">
        <f t="shared" si="40"/>
        <v>Historic Equity:</v>
      </c>
      <c r="D129" s="565">
        <f t="shared" si="40"/>
        <v>0</v>
      </c>
      <c r="E129" s="566">
        <f t="shared" si="39"/>
        <v>0</v>
      </c>
      <c r="F129" s="477"/>
      <c r="G129" s="445"/>
      <c r="H129" s="445"/>
      <c r="I129" s="477"/>
      <c r="J129" s="477"/>
      <c r="K129" s="494" t="s">
        <v>110</v>
      </c>
      <c r="L129" s="1231">
        <f>IF(L125&gt;0,L125-(L126+L127),0)</f>
        <v>0</v>
      </c>
      <c r="M129" s="1232">
        <f>IF(M125&gt;0,M125-SUM(M126:M128),0)</f>
        <v>350000</v>
      </c>
      <c r="N129" s="1233">
        <f>IF(N125&gt;0,N125-(N126+N127),0)</f>
        <v>10545543</v>
      </c>
      <c r="O129" s="470"/>
      <c r="P129" s="445"/>
      <c r="Q129" s="445"/>
      <c r="R129" s="445"/>
      <c r="S129" s="445"/>
      <c r="T129" s="445"/>
      <c r="U129" s="445"/>
      <c r="V129" s="445"/>
      <c r="W129" s="445"/>
    </row>
    <row r="130" spans="1:23">
      <c r="A130" s="445"/>
      <c r="B130" s="564" t="s">
        <v>160</v>
      </c>
      <c r="C130" s="567">
        <f t="shared" si="40"/>
        <v>0</v>
      </c>
      <c r="D130" s="565">
        <f t="shared" si="40"/>
        <v>0</v>
      </c>
      <c r="E130" s="566">
        <f t="shared" si="39"/>
        <v>0</v>
      </c>
      <c r="F130" s="477"/>
      <c r="G130" s="445"/>
      <c r="H130" s="445"/>
      <c r="I130" s="1234"/>
      <c r="J130" s="1234"/>
      <c r="K130" s="1235" t="s">
        <v>1398</v>
      </c>
      <c r="L130" s="1236"/>
      <c r="M130" s="1237">
        <f>'Housing Credit'!$E$33</f>
        <v>0</v>
      </c>
      <c r="N130" s="1238">
        <f>'Housing Credit'!$F$33</f>
        <v>0</v>
      </c>
      <c r="O130" s="470"/>
      <c r="P130" s="445"/>
      <c r="Q130" s="445"/>
      <c r="R130" s="445"/>
      <c r="S130" s="445"/>
      <c r="T130" s="445"/>
      <c r="U130" s="445"/>
      <c r="V130" s="445"/>
      <c r="W130" s="445"/>
    </row>
    <row r="131" spans="1:23">
      <c r="A131" s="445"/>
      <c r="B131" s="564" t="s">
        <v>161</v>
      </c>
      <c r="C131" s="567">
        <f t="shared" si="40"/>
        <v>0</v>
      </c>
      <c r="D131" s="565">
        <f t="shared" si="40"/>
        <v>0</v>
      </c>
      <c r="E131" s="566">
        <f t="shared" si="39"/>
        <v>0</v>
      </c>
      <c r="F131" s="477"/>
      <c r="G131" s="445"/>
      <c r="H131" s="445"/>
      <c r="I131" s="477"/>
      <c r="J131" s="477"/>
      <c r="K131" s="1225" t="s">
        <v>111</v>
      </c>
      <c r="L131" s="1231">
        <f>L129</f>
        <v>0</v>
      </c>
      <c r="M131" s="1232">
        <f>M129+(M129*0.3*M130)</f>
        <v>350000</v>
      </c>
      <c r="N131" s="1233">
        <f>N129+(N129*0.3*N130)</f>
        <v>10545543</v>
      </c>
      <c r="O131" s="470"/>
      <c r="P131" s="445"/>
      <c r="Q131" s="445"/>
      <c r="R131" s="445"/>
      <c r="S131" s="445"/>
      <c r="T131" s="445"/>
      <c r="U131" s="445"/>
      <c r="V131" s="445"/>
      <c r="W131" s="445"/>
    </row>
    <row r="132" spans="1:23">
      <c r="A132" s="445"/>
      <c r="B132" s="571" t="s">
        <v>162</v>
      </c>
      <c r="C132" s="500" t="s">
        <v>163</v>
      </c>
      <c r="D132" s="565">
        <f>SUM(D122:D131)</f>
        <v>1942797.9899010309</v>
      </c>
      <c r="E132" s="477"/>
      <c r="F132" s="477"/>
      <c r="G132" s="445"/>
      <c r="H132" s="445"/>
      <c r="I132" s="477"/>
      <c r="J132" s="477"/>
      <c r="K132" s="1225" t="s">
        <v>1399</v>
      </c>
      <c r="L132" s="1236"/>
      <c r="M132" s="1227">
        <f>'Housing Credit'!$E$39</f>
        <v>105000</v>
      </c>
      <c r="N132" s="1228">
        <f>'Housing Credit'!$F$39</f>
        <v>3163662.9000000004</v>
      </c>
      <c r="O132" s="470"/>
      <c r="P132" s="445"/>
      <c r="Q132" s="445"/>
      <c r="R132" s="445"/>
      <c r="S132" s="445"/>
      <c r="T132" s="445"/>
      <c r="U132" s="445"/>
      <c r="V132" s="445"/>
      <c r="W132" s="445"/>
    </row>
    <row r="133" spans="1:23">
      <c r="A133" s="445"/>
      <c r="B133" s="469"/>
      <c r="C133" s="445"/>
      <c r="D133" s="477"/>
      <c r="E133" s="477"/>
      <c r="F133" s="445"/>
      <c r="G133" s="445"/>
      <c r="H133" s="445"/>
      <c r="I133" s="477"/>
      <c r="J133" s="477"/>
      <c r="K133" s="1225" t="s">
        <v>1400</v>
      </c>
      <c r="L133" s="1231">
        <f>L131</f>
        <v>0</v>
      </c>
      <c r="M133" s="1232">
        <f>SUM(M131:M132)</f>
        <v>455000</v>
      </c>
      <c r="N133" s="1233">
        <f>SUM(N131:N132)</f>
        <v>13709205.9</v>
      </c>
      <c r="O133" s="470"/>
      <c r="P133" s="445"/>
      <c r="Q133" s="445"/>
      <c r="R133" s="445"/>
      <c r="S133" s="445"/>
      <c r="T133" s="445"/>
      <c r="U133" s="445"/>
      <c r="V133" s="445"/>
      <c r="W133" s="445"/>
    </row>
    <row r="134" spans="1:23">
      <c r="A134" s="445"/>
      <c r="B134" s="469"/>
      <c r="C134" s="445"/>
      <c r="D134" s="477"/>
      <c r="E134" s="477"/>
      <c r="F134" s="477"/>
      <c r="G134" s="445"/>
      <c r="H134" s="445"/>
      <c r="I134" s="477"/>
      <c r="J134" s="477"/>
      <c r="K134" s="1225" t="s">
        <v>1255</v>
      </c>
      <c r="L134" s="1239"/>
      <c r="M134" s="1240"/>
      <c r="N134" s="1241"/>
      <c r="O134" s="470"/>
      <c r="P134" s="445"/>
      <c r="Q134" s="445"/>
      <c r="R134" s="445"/>
      <c r="S134" s="445"/>
      <c r="T134" s="445"/>
      <c r="U134" s="445"/>
      <c r="V134" s="445"/>
      <c r="W134" s="445"/>
    </row>
    <row r="135" spans="1:23">
      <c r="A135" s="445"/>
      <c r="B135" s="469"/>
      <c r="C135" s="519" t="s">
        <v>164</v>
      </c>
      <c r="D135" s="565">
        <f>D23</f>
        <v>11544837</v>
      </c>
      <c r="E135" s="477"/>
      <c r="F135" s="477"/>
      <c r="G135" s="445"/>
      <c r="H135" s="445"/>
      <c r="I135" s="477"/>
      <c r="J135" s="477"/>
      <c r="K135" s="1225" t="s">
        <v>112</v>
      </c>
      <c r="L135" s="1231">
        <f>L133-L134</f>
        <v>0</v>
      </c>
      <c r="M135" s="1231">
        <f>M133-M134</f>
        <v>455000</v>
      </c>
      <c r="N135" s="1233">
        <f>N133-N134</f>
        <v>13709205.9</v>
      </c>
      <c r="O135" s="470"/>
      <c r="P135" s="445"/>
      <c r="Q135" s="445"/>
      <c r="R135" s="445"/>
      <c r="S135" s="445"/>
    </row>
    <row r="136" spans="1:23">
      <c r="A136" s="445"/>
      <c r="B136" s="469"/>
      <c r="C136" s="519" t="s">
        <v>212</v>
      </c>
      <c r="D136" s="501">
        <f>D132/D135</f>
        <v>0.16828284278946778</v>
      </c>
      <c r="E136" s="445"/>
      <c r="F136" s="445"/>
      <c r="G136" s="445"/>
      <c r="H136" s="445"/>
      <c r="I136" s="477"/>
      <c r="J136" s="477"/>
      <c r="K136" s="494" t="s">
        <v>113</v>
      </c>
      <c r="L136" s="1242">
        <f>IF(L125&gt;0,'Housing Credit'!$D$44,0)</f>
        <v>0</v>
      </c>
      <c r="M136" s="1243">
        <f>IF(M125&gt;0,'Housing Credit'!$E$44,0)</f>
        <v>1</v>
      </c>
      <c r="N136" s="1244">
        <f>IF(N125&gt;0,'Housing Credit'!$F$44,0)</f>
        <v>1</v>
      </c>
      <c r="O136" s="470"/>
      <c r="P136" s="445"/>
    </row>
    <row r="137" spans="1:23">
      <c r="A137" s="445"/>
      <c r="B137" s="469"/>
      <c r="C137" s="519" t="s">
        <v>213</v>
      </c>
      <c r="D137" s="501">
        <f>1-D136</f>
        <v>0.83171715721053219</v>
      </c>
      <c r="E137" s="445"/>
      <c r="F137" s="445"/>
      <c r="G137" s="445"/>
      <c r="H137" s="445"/>
      <c r="I137" s="477"/>
      <c r="J137" s="477"/>
      <c r="K137" s="494" t="s">
        <v>114</v>
      </c>
      <c r="L137" s="1242">
        <f>'Housing Credit'!$D$50</f>
        <v>3.2000000000000001E-2</v>
      </c>
      <c r="M137" s="1242">
        <f>'Housing Credit'!$E$50</f>
        <v>7.4700000000000003E-2</v>
      </c>
      <c r="N137" s="1244">
        <f>'Housing Credit'!$F$50</f>
        <v>7.4700000000000003E-2</v>
      </c>
      <c r="O137" s="470"/>
      <c r="P137" s="445"/>
    </row>
    <row r="138" spans="1:23">
      <c r="A138" s="445"/>
      <c r="B138" s="469"/>
      <c r="C138" s="477"/>
      <c r="D138" s="477"/>
      <c r="E138" s="445"/>
      <c r="F138" s="445"/>
      <c r="G138" s="445"/>
      <c r="H138" s="445"/>
      <c r="I138" s="477"/>
      <c r="J138" s="477"/>
      <c r="K138" s="494" t="s">
        <v>115</v>
      </c>
      <c r="L138" s="1245">
        <f>(L135*L136)*L137</f>
        <v>0</v>
      </c>
      <c r="M138" s="1246">
        <f>(M135*M136)*M137</f>
        <v>33988.5</v>
      </c>
      <c r="N138" s="1233">
        <f>(N135*N136)*N137</f>
        <v>1024077.68073</v>
      </c>
      <c r="O138" s="470"/>
      <c r="P138" s="445"/>
    </row>
    <row r="139" spans="1:23">
      <c r="A139" s="445"/>
      <c r="B139" s="469"/>
      <c r="C139" s="572" t="s">
        <v>214</v>
      </c>
      <c r="D139" s="568">
        <f>D135-SUM(D129:D131,D122:D127)</f>
        <v>9602040</v>
      </c>
      <c r="E139" s="445"/>
      <c r="F139" s="445"/>
      <c r="G139" s="445"/>
      <c r="H139" s="445"/>
      <c r="I139" s="477"/>
      <c r="J139" s="951"/>
      <c r="K139" s="310" t="s">
        <v>1012</v>
      </c>
      <c r="L139" s="1247">
        <f>'Housing Credit'!$D$59</f>
        <v>0</v>
      </c>
      <c r="M139" s="1248">
        <f>'Housing Credit'!$E$59</f>
        <v>0</v>
      </c>
      <c r="N139" s="1249">
        <f>'Housing Credit'!$F$59</f>
        <v>0</v>
      </c>
      <c r="O139" s="1250"/>
      <c r="P139" s="445"/>
    </row>
    <row r="140" spans="1:23">
      <c r="A140" s="445"/>
      <c r="B140" s="469"/>
      <c r="C140" s="573"/>
      <c r="D140" s="574"/>
      <c r="E140" s="445"/>
      <c r="F140" s="445"/>
      <c r="G140" s="445"/>
      <c r="H140" s="445"/>
      <c r="I140" s="477"/>
      <c r="J140" s="951"/>
      <c r="K140" s="310" t="s">
        <v>116</v>
      </c>
      <c r="L140" s="1231">
        <f>L138-L139</f>
        <v>0</v>
      </c>
      <c r="M140" s="1232">
        <f>M138-M139</f>
        <v>33988.5</v>
      </c>
      <c r="N140" s="1233">
        <f>N138-N139</f>
        <v>1024077.68073</v>
      </c>
      <c r="O140" s="1250"/>
      <c r="P140" s="445"/>
    </row>
    <row r="141" spans="1:23">
      <c r="A141" s="445"/>
      <c r="B141" s="469"/>
      <c r="C141" s="519" t="s">
        <v>215</v>
      </c>
      <c r="D141" s="568">
        <f>D128-D139</f>
        <v>-9602039.0100989696</v>
      </c>
      <c r="E141" s="445"/>
      <c r="F141" s="445"/>
      <c r="G141" s="445"/>
      <c r="H141" s="445"/>
      <c r="I141" s="445"/>
      <c r="J141" s="951"/>
      <c r="K141" s="951"/>
      <c r="L141" s="310" t="s">
        <v>117</v>
      </c>
      <c r="M141" s="1251">
        <f>SUM(L140:N140)</f>
        <v>1058066.1807300001</v>
      </c>
      <c r="N141" s="205"/>
      <c r="O141" s="1250"/>
      <c r="P141" s="445"/>
    </row>
    <row r="142" spans="1:23">
      <c r="A142" s="445"/>
      <c r="B142" s="469"/>
      <c r="C142" s="575" t="s">
        <v>216</v>
      </c>
      <c r="D142" s="565">
        <f>D128-D141</f>
        <v>9602040</v>
      </c>
      <c r="E142" s="445"/>
      <c r="F142" s="445"/>
      <c r="G142" s="445"/>
      <c r="H142" s="445"/>
      <c r="I142" s="445"/>
      <c r="J142" s="951"/>
      <c r="K142" s="951"/>
      <c r="L142" s="310" t="s">
        <v>118</v>
      </c>
      <c r="M142" s="320">
        <f>M141*10</f>
        <v>10580661.807300001</v>
      </c>
      <c r="N142" s="206"/>
      <c r="O142" s="1250"/>
      <c r="P142" s="445"/>
    </row>
    <row r="143" spans="1:23" ht="13.5" thickBot="1">
      <c r="A143" s="445"/>
      <c r="B143" s="469"/>
      <c r="C143" s="576"/>
      <c r="D143" s="574"/>
      <c r="E143" s="445"/>
      <c r="F143" s="445"/>
      <c r="G143" s="445"/>
      <c r="H143" s="445"/>
      <c r="I143" s="445"/>
      <c r="J143" s="294"/>
      <c r="K143" s="294"/>
      <c r="L143" s="294"/>
      <c r="M143" s="206"/>
      <c r="N143" s="206"/>
      <c r="O143" s="1250"/>
      <c r="P143" s="445"/>
    </row>
    <row r="144" spans="1:23" ht="14.25" thickTop="1" thickBot="1">
      <c r="A144" s="445"/>
      <c r="B144" s="469"/>
      <c r="C144" s="577" t="s">
        <v>217</v>
      </c>
      <c r="D144" s="716">
        <f>D23-D20</f>
        <v>9602039.0100989696</v>
      </c>
      <c r="E144" s="445"/>
      <c r="F144" s="445"/>
      <c r="G144" s="445"/>
      <c r="H144" s="445"/>
      <c r="I144" s="445"/>
      <c r="J144" s="294"/>
      <c r="K144" s="294"/>
      <c r="L144" s="1252" t="s">
        <v>119</v>
      </c>
      <c r="M144" s="321">
        <f>M141-SUM(L120:N120)</f>
        <v>0</v>
      </c>
      <c r="N144" s="206"/>
      <c r="O144" s="1250"/>
      <c r="P144" s="445"/>
    </row>
    <row r="145" spans="1:23" ht="13.5" thickTop="1">
      <c r="A145" s="445"/>
      <c r="B145" s="469"/>
      <c r="C145" s="578" t="s">
        <v>218</v>
      </c>
      <c r="D145" s="579">
        <f>D144/D135</f>
        <v>0.8317171572105323</v>
      </c>
      <c r="E145" s="477"/>
      <c r="F145" s="472"/>
      <c r="G145" s="445"/>
      <c r="H145" s="445"/>
      <c r="I145" s="445"/>
      <c r="J145" s="445"/>
      <c r="K145" s="445"/>
      <c r="L145" s="445"/>
      <c r="M145" s="445"/>
      <c r="N145" s="445"/>
      <c r="O145" s="470"/>
      <c r="P145" s="445"/>
      <c r="Q145" s="445"/>
      <c r="R145" s="445"/>
      <c r="S145" s="445"/>
      <c r="T145" s="445"/>
      <c r="U145" s="445"/>
      <c r="V145" s="445"/>
      <c r="W145" s="445"/>
    </row>
    <row r="146" spans="1:23" ht="13.9" customHeight="1" thickBot="1">
      <c r="A146" s="445"/>
      <c r="B146" s="483"/>
      <c r="C146" s="580"/>
      <c r="D146" s="581"/>
      <c r="E146" s="484"/>
      <c r="F146" s="484"/>
      <c r="G146" s="484"/>
      <c r="H146" s="484"/>
      <c r="I146" s="484"/>
      <c r="J146" s="484"/>
      <c r="K146" s="484"/>
      <c r="L146" s="484"/>
      <c r="M146" s="484"/>
      <c r="N146" s="484"/>
      <c r="O146" s="485"/>
      <c r="P146" s="445"/>
      <c r="Q146" s="445"/>
      <c r="R146" s="445"/>
      <c r="S146" s="445"/>
      <c r="T146" s="445"/>
      <c r="U146" s="445"/>
      <c r="V146" s="445"/>
      <c r="W146" s="445"/>
    </row>
    <row r="147" spans="1:23">
      <c r="A147" s="445"/>
      <c r="B147" s="445" t="s">
        <v>2727</v>
      </c>
      <c r="C147" s="445"/>
      <c r="D147" s="445"/>
      <c r="E147" s="445"/>
      <c r="F147" s="445"/>
      <c r="G147" s="445"/>
      <c r="H147" s="445"/>
      <c r="I147" s="447"/>
      <c r="J147" s="447"/>
      <c r="K147" s="447"/>
      <c r="L147" s="447"/>
      <c r="M147" s="447"/>
      <c r="N147" s="447"/>
      <c r="O147" s="447"/>
      <c r="P147" s="445"/>
      <c r="Q147" s="445"/>
      <c r="R147" s="445"/>
      <c r="S147" s="445"/>
      <c r="T147" s="445"/>
      <c r="U147" s="445"/>
      <c r="V147" s="445"/>
      <c r="W147" s="445"/>
    </row>
    <row r="148" spans="1:23">
      <c r="C148" s="2024" t="s">
        <v>2721</v>
      </c>
      <c r="H148" s="445"/>
      <c r="I148" s="447"/>
      <c r="J148" s="447"/>
      <c r="K148" s="447"/>
      <c r="L148" s="447"/>
      <c r="M148" s="447"/>
      <c r="N148" s="447"/>
      <c r="O148" s="447"/>
      <c r="P148" s="445"/>
      <c r="Q148" s="445"/>
      <c r="R148" s="445"/>
      <c r="S148" s="445"/>
      <c r="T148" s="445"/>
      <c r="U148" s="445"/>
      <c r="V148" s="445"/>
      <c r="W148" s="445"/>
    </row>
    <row r="149" spans="1:23">
      <c r="C149" s="207" t="s">
        <v>2723</v>
      </c>
      <c r="D149" s="2025" t="s">
        <v>2722</v>
      </c>
      <c r="E149" s="2025">
        <v>2</v>
      </c>
      <c r="F149" s="2025">
        <f>E149+1</f>
        <v>3</v>
      </c>
      <c r="G149" s="2025">
        <f t="shared" ref="G149:S149" si="41">F149+1</f>
        <v>4</v>
      </c>
      <c r="H149" s="2025">
        <f t="shared" si="41"/>
        <v>5</v>
      </c>
      <c r="I149" s="2025">
        <f t="shared" si="41"/>
        <v>6</v>
      </c>
      <c r="J149" s="2025">
        <f t="shared" si="41"/>
        <v>7</v>
      </c>
      <c r="K149" s="2025">
        <f t="shared" si="41"/>
        <v>8</v>
      </c>
      <c r="L149" s="2025">
        <f t="shared" si="41"/>
        <v>9</v>
      </c>
      <c r="M149" s="2025">
        <f t="shared" si="41"/>
        <v>10</v>
      </c>
      <c r="N149" s="2025">
        <f t="shared" si="41"/>
        <v>11</v>
      </c>
      <c r="O149" s="2025">
        <f t="shared" si="41"/>
        <v>12</v>
      </c>
      <c r="P149" s="2025">
        <f t="shared" si="41"/>
        <v>13</v>
      </c>
      <c r="Q149" s="2025">
        <f t="shared" si="41"/>
        <v>14</v>
      </c>
      <c r="R149" s="2025">
        <f t="shared" si="41"/>
        <v>15</v>
      </c>
      <c r="S149" s="2025">
        <f t="shared" si="41"/>
        <v>16</v>
      </c>
      <c r="T149" s="445"/>
      <c r="U149" s="445"/>
      <c r="V149" s="445"/>
      <c r="W149" s="445"/>
    </row>
    <row r="150" spans="1:23">
      <c r="D150" s="2026">
        <v>31800</v>
      </c>
      <c r="E150" s="2026">
        <f>D150*(1+$D$43)</f>
        <v>32754</v>
      </c>
      <c r="F150" s="2026">
        <f t="shared" ref="F150:M150" si="42">E150*(1+$D$43)</f>
        <v>33736.620000000003</v>
      </c>
      <c r="G150" s="2026">
        <f t="shared" si="42"/>
        <v>34748.7186</v>
      </c>
      <c r="H150" s="2026">
        <f t="shared" si="42"/>
        <v>35791.180158000003</v>
      </c>
      <c r="I150" s="2026">
        <f t="shared" si="42"/>
        <v>36864.915562740003</v>
      </c>
      <c r="J150" s="2026">
        <f t="shared" si="42"/>
        <v>37970.863029622204</v>
      </c>
      <c r="K150" s="2026">
        <f t="shared" si="42"/>
        <v>39109.98892051087</v>
      </c>
      <c r="L150" s="2026">
        <f t="shared" si="42"/>
        <v>40283.288588126197</v>
      </c>
      <c r="M150" s="2026">
        <f t="shared" si="42"/>
        <v>41491.787245769985</v>
      </c>
      <c r="N150" s="2026">
        <f>FNCTaxRealEst*(1.03^10)</f>
        <v>85473.081726286138</v>
      </c>
      <c r="O150" s="2026">
        <f>FNCTaxRealEst*(1.03^11)</f>
        <v>88037.274178074731</v>
      </c>
      <c r="P150" s="2027">
        <f>FNCTaxRealEst*(1.03^12)</f>
        <v>90678.392403416961</v>
      </c>
      <c r="Q150" s="2028">
        <f>P150*(1+$D$43)</f>
        <v>93398.744175519474</v>
      </c>
      <c r="R150" s="2028">
        <f t="shared" ref="R150:S150" si="43">Q150*(1+$D$43)</f>
        <v>96200.706500785062</v>
      </c>
      <c r="S150" s="2028">
        <f t="shared" si="43"/>
        <v>99086.727695808615</v>
      </c>
      <c r="T150" s="445"/>
      <c r="U150" s="445"/>
      <c r="V150" s="445"/>
      <c r="W150" s="445"/>
    </row>
    <row r="151" spans="1:23">
      <c r="D151" s="2025"/>
      <c r="E151" s="2025"/>
      <c r="F151" s="2025"/>
      <c r="G151" s="2025"/>
      <c r="H151" s="2025"/>
      <c r="I151" s="2025"/>
      <c r="J151" s="2025"/>
      <c r="K151" s="2025"/>
      <c r="L151" s="2025"/>
      <c r="M151" s="2025"/>
      <c r="N151" s="2025"/>
      <c r="O151" s="2025"/>
      <c r="P151" s="2025"/>
      <c r="Q151" s="2029"/>
      <c r="R151" s="2029"/>
      <c r="S151" s="2029"/>
      <c r="T151" s="445"/>
      <c r="U151" s="445"/>
      <c r="V151" s="445"/>
      <c r="W151" s="445"/>
    </row>
    <row r="152" spans="1:23">
      <c r="D152" s="2025"/>
      <c r="E152" s="2025"/>
      <c r="F152" s="2025"/>
      <c r="G152" s="2025"/>
      <c r="H152" s="2029"/>
      <c r="I152" s="2029"/>
      <c r="J152" s="2029"/>
      <c r="K152" s="2029"/>
      <c r="L152" s="2029"/>
      <c r="M152" s="2029"/>
      <c r="N152" s="2029"/>
      <c r="O152" s="2029"/>
      <c r="P152" s="2029"/>
      <c r="Q152" s="2029"/>
      <c r="R152" s="2029"/>
      <c r="S152" s="2029"/>
      <c r="T152" s="445"/>
      <c r="U152" s="445"/>
      <c r="V152" s="445"/>
      <c r="W152" s="445"/>
    </row>
    <row r="153" spans="1:23">
      <c r="C153" s="207" t="s">
        <v>2724</v>
      </c>
      <c r="D153" s="2026">
        <f>FNCTaxRealEst</f>
        <v>63600</v>
      </c>
      <c r="E153" s="2026">
        <f>D153*(1+$D$43)</f>
        <v>65508</v>
      </c>
      <c r="F153" s="2026">
        <f>E153*(1+$D$43)</f>
        <v>67473.240000000005</v>
      </c>
      <c r="G153" s="2026">
        <f t="shared" ref="G153:S153" si="44">F153*(1+$D$43)</f>
        <v>69497.4372</v>
      </c>
      <c r="H153" s="2026">
        <f t="shared" si="44"/>
        <v>71582.360316000006</v>
      </c>
      <c r="I153" s="2026">
        <f t="shared" si="44"/>
        <v>73729.831125480006</v>
      </c>
      <c r="J153" s="2026">
        <f t="shared" si="44"/>
        <v>75941.726059244407</v>
      </c>
      <c r="K153" s="2026">
        <f t="shared" si="44"/>
        <v>78219.97784102174</v>
      </c>
      <c r="L153" s="2026">
        <f t="shared" si="44"/>
        <v>80566.577176252395</v>
      </c>
      <c r="M153" s="2026">
        <f t="shared" si="44"/>
        <v>82983.57449153997</v>
      </c>
      <c r="N153" s="2026">
        <f t="shared" si="44"/>
        <v>85473.081726286167</v>
      </c>
      <c r="O153" s="2026">
        <f t="shared" si="44"/>
        <v>88037.27417807476</v>
      </c>
      <c r="P153" s="2026">
        <f t="shared" si="44"/>
        <v>90678.392403417005</v>
      </c>
      <c r="Q153" s="2026">
        <f t="shared" si="44"/>
        <v>93398.744175519518</v>
      </c>
      <c r="R153" s="2026">
        <f t="shared" si="44"/>
        <v>96200.706500785105</v>
      </c>
      <c r="S153" s="2026">
        <f t="shared" si="44"/>
        <v>99086.727695808659</v>
      </c>
      <c r="T153" s="445"/>
      <c r="U153" s="445"/>
      <c r="V153" s="445"/>
      <c r="W153" s="445"/>
    </row>
    <row r="154" spans="1:23">
      <c r="D154" s="2025"/>
      <c r="E154" s="2025"/>
      <c r="F154" s="2025"/>
      <c r="G154" s="2025"/>
      <c r="H154" s="2029"/>
      <c r="I154" s="2029"/>
      <c r="J154" s="2029"/>
      <c r="K154" s="2029"/>
      <c r="L154" s="2029"/>
      <c r="M154" s="2029"/>
      <c r="N154" s="2029"/>
      <c r="O154" s="2029"/>
      <c r="P154" s="2029"/>
      <c r="Q154" s="2029"/>
      <c r="R154" s="2029"/>
      <c r="S154" s="2029"/>
      <c r="T154" s="445"/>
      <c r="U154" s="445"/>
      <c r="V154" s="445"/>
      <c r="W154" s="445"/>
    </row>
    <row r="155" spans="1:23">
      <c r="D155" s="2025"/>
      <c r="E155" s="2025"/>
      <c r="F155" s="2025"/>
      <c r="G155" s="2025"/>
      <c r="H155" s="2029"/>
      <c r="I155" s="2029"/>
      <c r="J155" s="2029"/>
      <c r="K155" s="2029"/>
      <c r="L155" s="2029"/>
      <c r="M155" s="2029"/>
      <c r="N155" s="2029"/>
      <c r="O155" s="2029"/>
      <c r="P155" s="2029"/>
      <c r="Q155" s="2029"/>
      <c r="R155" s="2029"/>
      <c r="S155" s="2029"/>
      <c r="T155" s="445"/>
      <c r="U155" s="445"/>
      <c r="V155" s="445"/>
      <c r="W155" s="445"/>
    </row>
    <row r="156" spans="1:23">
      <c r="C156" s="2024" t="s">
        <v>2728</v>
      </c>
      <c r="D156" s="2025"/>
      <c r="E156" s="2025"/>
      <c r="F156" s="2025"/>
      <c r="G156" s="2025"/>
      <c r="H156" s="2029"/>
      <c r="I156" s="2029"/>
      <c r="J156" s="2029"/>
      <c r="K156" s="2029"/>
      <c r="L156" s="2029"/>
      <c r="M156" s="2029"/>
      <c r="N156" s="2029"/>
      <c r="O156" s="2029"/>
      <c r="P156" s="2029"/>
      <c r="Q156" s="2029"/>
      <c r="R156" s="2029"/>
      <c r="S156" s="2029"/>
      <c r="T156" s="445"/>
      <c r="U156" s="445"/>
      <c r="V156" s="445"/>
      <c r="W156" s="445"/>
    </row>
    <row r="157" spans="1:23">
      <c r="D157" s="2025"/>
      <c r="E157" s="2025"/>
      <c r="F157" s="2025"/>
      <c r="G157" s="2025"/>
      <c r="H157" s="2029"/>
      <c r="I157" s="2029"/>
      <c r="J157" s="2029"/>
      <c r="K157" s="2029"/>
      <c r="L157" s="2029"/>
      <c r="M157" s="2029"/>
      <c r="N157" s="2029"/>
      <c r="O157" s="2029"/>
      <c r="P157" s="2029"/>
      <c r="Q157" s="2029"/>
      <c r="R157" s="2029"/>
      <c r="S157" s="2029"/>
      <c r="T157" s="445"/>
      <c r="U157" s="445"/>
      <c r="V157" s="445"/>
      <c r="W157" s="445"/>
    </row>
    <row r="158" spans="1:23">
      <c r="C158" s="2022" t="s">
        <v>2725</v>
      </c>
      <c r="D158" s="2030">
        <f>Budget!G150-FNCReplReserv</f>
        <v>275217</v>
      </c>
      <c r="E158" s="2026">
        <f>D158*(1+$D$43)</f>
        <v>283473.51</v>
      </c>
      <c r="F158" s="2026">
        <f t="shared" ref="F158:S158" si="45">E158*(1+$D$43)</f>
        <v>291977.71530000004</v>
      </c>
      <c r="G158" s="2026">
        <f t="shared" si="45"/>
        <v>300737.04675900005</v>
      </c>
      <c r="H158" s="2026">
        <f t="shared" si="45"/>
        <v>309759.15816177003</v>
      </c>
      <c r="I158" s="2026">
        <f t="shared" si="45"/>
        <v>319051.93290662311</v>
      </c>
      <c r="J158" s="2026">
        <f>I158*(1+$D$43)</f>
        <v>328623.49089382181</v>
      </c>
      <c r="K158" s="2026">
        <f t="shared" si="45"/>
        <v>338482.19562063646</v>
      </c>
      <c r="L158" s="2026">
        <f t="shared" si="45"/>
        <v>348636.66148925555</v>
      </c>
      <c r="M158" s="2026">
        <f t="shared" si="45"/>
        <v>359095.76133393322</v>
      </c>
      <c r="N158" s="2026">
        <f t="shared" si="45"/>
        <v>369868.63417395123</v>
      </c>
      <c r="O158" s="2026">
        <f t="shared" si="45"/>
        <v>380964.69319916976</v>
      </c>
      <c r="P158" s="2026">
        <f t="shared" si="45"/>
        <v>392393.63399514486</v>
      </c>
      <c r="Q158" s="2026">
        <f t="shared" si="45"/>
        <v>404165.44301499921</v>
      </c>
      <c r="R158" s="2026">
        <f t="shared" si="45"/>
        <v>416290.4063054492</v>
      </c>
      <c r="S158" s="2026">
        <f t="shared" si="45"/>
        <v>428779.11849461269</v>
      </c>
      <c r="T158" s="445"/>
      <c r="U158" s="445"/>
      <c r="V158" s="445"/>
      <c r="W158" s="445"/>
    </row>
    <row r="159" spans="1:23">
      <c r="D159" s="2025"/>
      <c r="E159" s="2025"/>
      <c r="F159" s="2025"/>
      <c r="G159" s="2025"/>
      <c r="H159" s="2029"/>
      <c r="I159" s="2029"/>
      <c r="J159" s="2029"/>
      <c r="K159" s="2029"/>
      <c r="L159" s="2029"/>
      <c r="M159" s="2029"/>
      <c r="N159" s="2029"/>
      <c r="O159" s="2029"/>
      <c r="P159" s="2029"/>
      <c r="Q159" s="2029"/>
      <c r="R159" s="2029"/>
      <c r="S159" s="2029"/>
      <c r="T159" s="445"/>
      <c r="U159" s="445"/>
      <c r="V159" s="445"/>
      <c r="W159" s="445"/>
    </row>
    <row r="160" spans="1:23">
      <c r="C160" s="2022" t="s">
        <v>2726</v>
      </c>
      <c r="D160" s="2030">
        <f>D158-D153+D150</f>
        <v>243417</v>
      </c>
      <c r="E160" s="2030">
        <f t="shared" ref="E160:S160" si="46">E158-E153+E150</f>
        <v>250719.51</v>
      </c>
      <c r="F160" s="2030">
        <f>F158-F153+F150</f>
        <v>258241.09530000004</v>
      </c>
      <c r="G160" s="2030">
        <f t="shared" si="46"/>
        <v>265988.32815900008</v>
      </c>
      <c r="H160" s="2030">
        <f t="shared" si="46"/>
        <v>273967.97800377</v>
      </c>
      <c r="I160" s="2030">
        <f t="shared" si="46"/>
        <v>282187.01734388311</v>
      </c>
      <c r="J160" s="2030">
        <f t="shared" si="46"/>
        <v>290652.62786419957</v>
      </c>
      <c r="K160" s="2030">
        <f t="shared" si="46"/>
        <v>299372.20670012559</v>
      </c>
      <c r="L160" s="2030">
        <f t="shared" si="46"/>
        <v>308353.37290112936</v>
      </c>
      <c r="M160" s="2030">
        <f t="shared" si="46"/>
        <v>317603.97408816323</v>
      </c>
      <c r="N160" s="2030">
        <f t="shared" si="46"/>
        <v>369868.63417395123</v>
      </c>
      <c r="O160" s="2030">
        <f t="shared" si="46"/>
        <v>380964.69319916976</v>
      </c>
      <c r="P160" s="2030">
        <f>P158-P153+P150</f>
        <v>392393.6339951448</v>
      </c>
      <c r="Q160" s="2030">
        <f t="shared" si="46"/>
        <v>404165.44301499915</v>
      </c>
      <c r="R160" s="2030">
        <f t="shared" si="46"/>
        <v>416290.4063054492</v>
      </c>
      <c r="S160" s="2030">
        <f t="shared" si="46"/>
        <v>428779.11849461263</v>
      </c>
      <c r="T160" s="445"/>
      <c r="U160" s="445"/>
      <c r="V160" s="445"/>
      <c r="W160" s="445"/>
    </row>
    <row r="161" spans="3:23">
      <c r="H161" s="445"/>
      <c r="I161" s="445"/>
      <c r="J161" s="445"/>
      <c r="K161" s="445"/>
      <c r="L161" s="445"/>
      <c r="M161" s="445"/>
      <c r="N161" s="445"/>
      <c r="O161" s="445"/>
      <c r="P161" s="445"/>
      <c r="Q161" s="445"/>
      <c r="R161" s="445"/>
      <c r="S161" s="445"/>
      <c r="T161" s="445"/>
      <c r="U161" s="445"/>
      <c r="V161" s="445"/>
      <c r="W161" s="445"/>
    </row>
    <row r="162" spans="3:23">
      <c r="C162" s="207" t="s">
        <v>1702</v>
      </c>
      <c r="D162" s="2038">
        <f>D158-D160</f>
        <v>31800</v>
      </c>
      <c r="E162" s="2038">
        <f t="shared" ref="E162:S162" si="47">E158-E160</f>
        <v>32754</v>
      </c>
      <c r="F162" s="2038">
        <f t="shared" si="47"/>
        <v>33736.619999999995</v>
      </c>
      <c r="G162" s="2038">
        <f t="shared" si="47"/>
        <v>34748.718599999964</v>
      </c>
      <c r="H162" s="2038">
        <f t="shared" si="47"/>
        <v>35791.180158000032</v>
      </c>
      <c r="I162" s="2038">
        <f t="shared" si="47"/>
        <v>36864.915562740003</v>
      </c>
      <c r="J162" s="2038">
        <f t="shared" si="47"/>
        <v>37970.86302962224</v>
      </c>
      <c r="K162" s="2038">
        <f t="shared" si="47"/>
        <v>39109.988920510863</v>
      </c>
      <c r="L162" s="2038">
        <f t="shared" si="47"/>
        <v>40283.28858812619</v>
      </c>
      <c r="M162" s="2038">
        <f t="shared" si="47"/>
        <v>41491.787245769985</v>
      </c>
      <c r="N162" s="2038">
        <f t="shared" si="47"/>
        <v>0</v>
      </c>
      <c r="O162" s="2038">
        <f t="shared" si="47"/>
        <v>0</v>
      </c>
      <c r="P162" s="2038">
        <f t="shared" si="47"/>
        <v>0</v>
      </c>
      <c r="Q162" s="2038">
        <f t="shared" si="47"/>
        <v>0</v>
      </c>
      <c r="R162" s="2038">
        <f t="shared" si="47"/>
        <v>0</v>
      </c>
      <c r="S162" s="2038">
        <f t="shared" si="47"/>
        <v>0</v>
      </c>
      <c r="T162" s="445"/>
      <c r="U162" s="445"/>
      <c r="V162" s="445"/>
      <c r="W162" s="445"/>
    </row>
    <row r="163" spans="3:23">
      <c r="H163" s="445"/>
      <c r="I163" s="445"/>
      <c r="J163" s="445"/>
      <c r="K163" s="445"/>
      <c r="L163" s="445"/>
      <c r="M163" s="445"/>
      <c r="N163" s="445"/>
      <c r="O163" s="445"/>
      <c r="P163" s="445"/>
      <c r="Q163" s="445"/>
      <c r="R163" s="445"/>
      <c r="S163" s="445"/>
      <c r="T163" s="445"/>
      <c r="U163" s="445"/>
      <c r="V163" s="445"/>
      <c r="W163" s="445"/>
    </row>
    <row r="164" spans="3:23">
      <c r="H164" s="445"/>
      <c r="I164" s="445"/>
      <c r="J164" s="445"/>
      <c r="K164" s="445"/>
      <c r="L164" s="445"/>
      <c r="M164" s="445"/>
      <c r="N164" s="445"/>
      <c r="O164" s="445"/>
      <c r="P164" s="445"/>
      <c r="Q164" s="445"/>
      <c r="R164" s="445"/>
      <c r="S164" s="445"/>
      <c r="T164" s="445"/>
      <c r="U164" s="445"/>
      <c r="V164" s="445"/>
      <c r="W164" s="445"/>
    </row>
    <row r="165" spans="3:23">
      <c r="H165" s="445"/>
      <c r="I165" s="445"/>
      <c r="J165" s="445"/>
      <c r="K165" s="445"/>
      <c r="L165" s="445"/>
      <c r="M165" s="445"/>
      <c r="N165" s="445"/>
      <c r="O165" s="445"/>
      <c r="P165" s="445"/>
      <c r="Q165" s="445"/>
      <c r="R165" s="445"/>
      <c r="S165" s="445"/>
      <c r="T165" s="445"/>
      <c r="U165" s="445"/>
      <c r="V165" s="445"/>
      <c r="W165" s="445"/>
    </row>
    <row r="166" spans="3:23">
      <c r="H166" s="445"/>
      <c r="I166" s="445"/>
      <c r="J166" s="445"/>
      <c r="K166" s="445"/>
      <c r="L166" s="445"/>
      <c r="M166" s="445"/>
      <c r="N166" s="445"/>
      <c r="O166" s="445"/>
      <c r="P166" s="445"/>
      <c r="Q166" s="445"/>
      <c r="R166" s="445"/>
      <c r="S166" s="445"/>
      <c r="T166" s="445"/>
      <c r="U166" s="445"/>
      <c r="V166" s="445"/>
      <c r="W166" s="445"/>
    </row>
    <row r="167" spans="3:23">
      <c r="H167" s="445"/>
      <c r="I167" s="445"/>
      <c r="J167" s="445"/>
      <c r="K167" s="445"/>
      <c r="L167" s="445"/>
      <c r="M167" s="445"/>
      <c r="N167" s="445"/>
      <c r="O167" s="445"/>
      <c r="P167" s="445"/>
      <c r="Q167" s="445"/>
      <c r="R167" s="445"/>
      <c r="S167" s="445"/>
      <c r="T167" s="445"/>
      <c r="U167" s="445"/>
      <c r="V167" s="445"/>
      <c r="W167" s="445"/>
    </row>
    <row r="168" spans="3:23">
      <c r="H168" s="445"/>
      <c r="I168" s="445"/>
      <c r="J168" s="445"/>
      <c r="K168" s="445"/>
      <c r="L168" s="445"/>
      <c r="M168" s="445"/>
      <c r="N168" s="445"/>
      <c r="O168" s="445"/>
      <c r="P168" s="445"/>
      <c r="Q168" s="445"/>
      <c r="R168" s="445"/>
      <c r="S168" s="445"/>
      <c r="T168" s="445"/>
      <c r="U168" s="445"/>
      <c r="V168" s="445"/>
      <c r="W168" s="445"/>
    </row>
    <row r="169" spans="3:23">
      <c r="H169" s="445"/>
      <c r="I169" s="445"/>
      <c r="J169" s="445"/>
      <c r="K169" s="445"/>
      <c r="L169" s="445"/>
      <c r="M169" s="445"/>
      <c r="N169" s="445"/>
      <c r="O169" s="445"/>
      <c r="P169" s="445"/>
      <c r="Q169" s="445"/>
      <c r="R169" s="445"/>
      <c r="S169" s="445"/>
      <c r="T169" s="445"/>
      <c r="U169" s="445"/>
      <c r="V169" s="445"/>
      <c r="W169" s="445"/>
    </row>
    <row r="170" spans="3:23">
      <c r="H170" s="445"/>
      <c r="I170" s="445"/>
      <c r="J170" s="445"/>
      <c r="K170" s="445"/>
      <c r="L170" s="445"/>
      <c r="M170" s="445"/>
      <c r="N170" s="445"/>
      <c r="O170" s="445"/>
      <c r="P170" s="445"/>
      <c r="Q170" s="445"/>
      <c r="R170" s="445"/>
      <c r="S170" s="445"/>
      <c r="T170" s="445"/>
      <c r="U170" s="445"/>
      <c r="V170" s="445"/>
      <c r="W170" s="445"/>
    </row>
    <row r="171" spans="3:23">
      <c r="H171" s="445"/>
      <c r="I171" s="445"/>
      <c r="J171" s="445"/>
      <c r="K171" s="445"/>
      <c r="L171" s="445"/>
      <c r="M171" s="445"/>
      <c r="N171" s="445"/>
      <c r="O171" s="445"/>
      <c r="P171" s="445"/>
      <c r="Q171" s="445"/>
      <c r="R171" s="445"/>
      <c r="S171" s="445"/>
      <c r="T171" s="445"/>
      <c r="U171" s="445"/>
      <c r="V171" s="445"/>
      <c r="W171" s="445"/>
    </row>
    <row r="172" spans="3:23">
      <c r="H172" s="445"/>
      <c r="I172" s="445"/>
      <c r="J172" s="445"/>
      <c r="K172" s="445"/>
      <c r="L172" s="445"/>
      <c r="M172" s="445"/>
      <c r="N172" s="445"/>
      <c r="O172" s="445"/>
      <c r="P172" s="445"/>
      <c r="Q172" s="445"/>
      <c r="R172" s="445"/>
      <c r="S172" s="445"/>
      <c r="T172" s="445"/>
      <c r="U172" s="445"/>
      <c r="V172" s="445"/>
      <c r="W172" s="445"/>
    </row>
    <row r="173" spans="3:23">
      <c r="H173" s="445"/>
      <c r="I173" s="445"/>
      <c r="J173" s="445"/>
      <c r="K173" s="445"/>
      <c r="L173" s="445"/>
      <c r="M173" s="445"/>
      <c r="N173" s="445"/>
      <c r="O173" s="445"/>
      <c r="P173" s="445"/>
      <c r="Q173" s="445"/>
      <c r="R173" s="445"/>
      <c r="S173" s="445"/>
      <c r="T173" s="445"/>
      <c r="U173" s="445"/>
      <c r="V173" s="445"/>
      <c r="W173" s="445"/>
    </row>
    <row r="174" spans="3:23">
      <c r="H174" s="445"/>
      <c r="I174" s="445"/>
      <c r="J174" s="445"/>
      <c r="K174" s="445"/>
      <c r="L174" s="445"/>
      <c r="M174" s="445"/>
      <c r="N174" s="445"/>
      <c r="O174" s="445"/>
      <c r="P174" s="445"/>
      <c r="Q174" s="445"/>
      <c r="R174" s="445"/>
      <c r="S174" s="445"/>
      <c r="T174" s="445"/>
      <c r="U174" s="445"/>
      <c r="V174" s="445"/>
      <c r="W174" s="445"/>
    </row>
    <row r="175" spans="3:23">
      <c r="H175" s="445"/>
      <c r="I175" s="445"/>
      <c r="J175" s="445"/>
      <c r="K175" s="445"/>
      <c r="L175" s="445"/>
      <c r="M175" s="445"/>
      <c r="N175" s="445"/>
      <c r="O175" s="445"/>
      <c r="P175" s="445"/>
      <c r="Q175" s="445"/>
      <c r="R175" s="445"/>
      <c r="S175" s="445"/>
      <c r="T175" s="445"/>
      <c r="U175" s="445"/>
      <c r="V175" s="445"/>
      <c r="W175" s="445"/>
    </row>
    <row r="176" spans="3:23">
      <c r="H176" s="445"/>
      <c r="I176" s="445"/>
      <c r="J176" s="445"/>
      <c r="K176" s="445"/>
      <c r="L176" s="445"/>
      <c r="M176" s="445"/>
      <c r="N176" s="445"/>
      <c r="O176" s="445"/>
      <c r="P176" s="445"/>
      <c r="Q176" s="445"/>
      <c r="R176" s="445"/>
      <c r="S176" s="445"/>
      <c r="T176" s="445"/>
      <c r="U176" s="445"/>
      <c r="V176" s="445"/>
      <c r="W176" s="445"/>
    </row>
    <row r="177" spans="8:23">
      <c r="H177" s="445"/>
      <c r="I177" s="445"/>
      <c r="J177" s="445"/>
      <c r="K177" s="445"/>
      <c r="L177" s="445"/>
      <c r="M177" s="445"/>
      <c r="N177" s="445"/>
      <c r="O177" s="445"/>
      <c r="P177" s="445"/>
      <c r="Q177" s="445"/>
      <c r="R177" s="445"/>
      <c r="S177" s="445"/>
      <c r="T177" s="445"/>
      <c r="U177" s="445"/>
      <c r="V177" s="445"/>
      <c r="W177" s="445"/>
    </row>
    <row r="178" spans="8:23">
      <c r="H178" s="445"/>
      <c r="I178" s="445"/>
      <c r="J178" s="445"/>
      <c r="K178" s="445"/>
      <c r="L178" s="445"/>
      <c r="M178" s="445"/>
      <c r="N178" s="445"/>
      <c r="O178" s="445"/>
      <c r="P178" s="445"/>
      <c r="Q178" s="445"/>
      <c r="R178" s="445"/>
      <c r="S178" s="445"/>
      <c r="T178" s="445"/>
      <c r="U178" s="445"/>
      <c r="V178" s="445"/>
      <c r="W178" s="445"/>
    </row>
    <row r="179" spans="8:23">
      <c r="H179" s="445"/>
      <c r="I179" s="445"/>
      <c r="J179" s="445"/>
      <c r="K179" s="445"/>
      <c r="L179" s="445"/>
      <c r="M179" s="445"/>
      <c r="N179" s="445"/>
      <c r="O179" s="445"/>
      <c r="P179" s="445"/>
      <c r="Q179" s="445"/>
      <c r="R179" s="445"/>
      <c r="S179" s="445"/>
      <c r="T179" s="445"/>
      <c r="U179" s="445"/>
      <c r="V179" s="445"/>
      <c r="W179" s="445"/>
    </row>
    <row r="180" spans="8:23">
      <c r="H180" s="445"/>
      <c r="I180" s="445"/>
      <c r="J180" s="445"/>
      <c r="K180" s="445"/>
      <c r="L180" s="445"/>
      <c r="M180" s="445"/>
      <c r="N180" s="445"/>
      <c r="O180" s="445"/>
      <c r="P180" s="445"/>
      <c r="Q180" s="445"/>
      <c r="R180" s="445"/>
      <c r="S180" s="445"/>
      <c r="T180" s="445"/>
      <c r="U180" s="445"/>
      <c r="V180" s="445"/>
      <c r="W180" s="445"/>
    </row>
    <row r="181" spans="8:23">
      <c r="H181" s="445"/>
      <c r="I181" s="445"/>
      <c r="J181" s="445"/>
      <c r="K181" s="445"/>
      <c r="L181" s="445"/>
      <c r="M181" s="445"/>
      <c r="N181" s="445"/>
      <c r="O181" s="445"/>
      <c r="P181" s="445"/>
      <c r="Q181" s="445"/>
      <c r="R181" s="445"/>
      <c r="S181" s="445"/>
      <c r="T181" s="445"/>
      <c r="U181" s="445"/>
      <c r="V181" s="445"/>
      <c r="W181" s="445"/>
    </row>
    <row r="182" spans="8:23">
      <c r="H182" s="445"/>
      <c r="I182" s="445"/>
      <c r="J182" s="445"/>
      <c r="K182" s="445"/>
      <c r="L182" s="445"/>
      <c r="M182" s="445"/>
      <c r="N182" s="445"/>
      <c r="O182" s="445"/>
      <c r="P182" s="445"/>
      <c r="Q182" s="445"/>
      <c r="R182" s="445"/>
      <c r="S182" s="445"/>
      <c r="T182" s="445"/>
      <c r="U182" s="445"/>
      <c r="V182" s="445"/>
      <c r="W182" s="445"/>
    </row>
    <row r="183" spans="8:23">
      <c r="H183" s="445"/>
      <c r="I183" s="445"/>
      <c r="J183" s="445"/>
      <c r="K183" s="445"/>
      <c r="L183" s="445"/>
      <c r="M183" s="445"/>
      <c r="N183" s="445"/>
      <c r="O183" s="445"/>
      <c r="P183" s="445"/>
      <c r="Q183" s="445"/>
      <c r="R183" s="445"/>
      <c r="S183" s="445"/>
      <c r="T183" s="445"/>
      <c r="U183" s="445"/>
      <c r="V183" s="445"/>
      <c r="W183" s="445"/>
    </row>
    <row r="184" spans="8:23">
      <c r="I184" s="445"/>
      <c r="J184" s="445"/>
      <c r="K184" s="445"/>
      <c r="L184" s="445"/>
      <c r="M184" s="445"/>
      <c r="N184" s="445"/>
      <c r="O184" s="445"/>
      <c r="Q184" s="445"/>
      <c r="R184" s="445"/>
      <c r="S184" s="445"/>
      <c r="T184" s="445"/>
      <c r="U184" s="445"/>
      <c r="V184" s="445"/>
      <c r="W184" s="445"/>
    </row>
    <row r="185" spans="8:23">
      <c r="I185" s="445"/>
      <c r="J185" s="445"/>
      <c r="K185" s="445"/>
      <c r="L185" s="445"/>
      <c r="M185" s="445"/>
      <c r="N185" s="445"/>
      <c r="O185" s="445"/>
      <c r="Q185" s="445"/>
      <c r="R185" s="445"/>
      <c r="S185" s="445"/>
      <c r="T185" s="445"/>
      <c r="U185" s="445"/>
      <c r="V185" s="445"/>
      <c r="W185" s="445"/>
    </row>
    <row r="186" spans="8:23">
      <c r="I186" s="445"/>
      <c r="J186" s="445"/>
      <c r="K186" s="445"/>
      <c r="L186" s="445"/>
      <c r="M186" s="445"/>
      <c r="N186" s="445"/>
      <c r="O186" s="445"/>
      <c r="Q186" s="445"/>
      <c r="R186" s="445"/>
      <c r="S186" s="445"/>
      <c r="T186" s="445"/>
      <c r="U186" s="445"/>
      <c r="V186" s="445"/>
      <c r="W186" s="445"/>
    </row>
    <row r="187" spans="8:23">
      <c r="I187" s="445"/>
      <c r="J187" s="445"/>
      <c r="K187" s="445"/>
      <c r="L187" s="445"/>
      <c r="M187" s="445"/>
      <c r="N187" s="445"/>
      <c r="O187" s="445"/>
      <c r="Q187" s="445"/>
      <c r="R187" s="445"/>
      <c r="S187" s="445"/>
      <c r="T187" s="445"/>
      <c r="U187" s="445"/>
      <c r="V187" s="445"/>
      <c r="W187" s="445"/>
    </row>
    <row r="188" spans="8:23">
      <c r="I188" s="445"/>
      <c r="J188" s="445"/>
      <c r="K188" s="445"/>
      <c r="L188" s="445"/>
      <c r="M188" s="445"/>
      <c r="N188" s="445"/>
      <c r="O188" s="445"/>
      <c r="Q188" s="445"/>
      <c r="R188" s="445"/>
      <c r="S188" s="445"/>
      <c r="T188" s="445"/>
      <c r="U188" s="445"/>
      <c r="V188" s="445"/>
      <c r="W188" s="445"/>
    </row>
    <row r="189" spans="8:23">
      <c r="I189" s="445"/>
      <c r="J189" s="445"/>
      <c r="K189" s="445"/>
      <c r="L189" s="445"/>
      <c r="M189" s="445"/>
      <c r="N189" s="445"/>
      <c r="O189" s="445"/>
      <c r="Q189" s="445"/>
      <c r="R189" s="445"/>
      <c r="S189" s="445"/>
      <c r="T189" s="445"/>
      <c r="U189" s="445"/>
      <c r="V189" s="445"/>
      <c r="W189" s="445"/>
    </row>
    <row r="190" spans="8:23">
      <c r="J190" s="445"/>
      <c r="K190" s="445"/>
      <c r="L190" s="445"/>
      <c r="M190" s="445"/>
      <c r="N190" s="445"/>
      <c r="O190" s="445"/>
      <c r="P190" s="445"/>
      <c r="Q190" s="445"/>
      <c r="R190" s="445"/>
      <c r="S190" s="445"/>
      <c r="T190" s="445"/>
      <c r="U190" s="445"/>
      <c r="V190" s="445"/>
      <c r="W190" s="445"/>
    </row>
    <row r="191" spans="8:23">
      <c r="J191" s="445"/>
      <c r="K191" s="445"/>
      <c r="L191" s="445"/>
      <c r="M191" s="445"/>
      <c r="N191" s="445"/>
      <c r="O191" s="445"/>
      <c r="P191" s="445"/>
      <c r="Q191" s="445"/>
      <c r="R191" s="445"/>
      <c r="S191" s="445"/>
      <c r="T191" s="445"/>
      <c r="U191" s="445"/>
      <c r="V191" s="445"/>
      <c r="W191" s="445"/>
    </row>
    <row r="192" spans="8:23">
      <c r="J192" s="445"/>
      <c r="K192" s="445"/>
      <c r="L192" s="445"/>
      <c r="M192" s="445"/>
      <c r="N192" s="445"/>
      <c r="O192" s="445"/>
      <c r="P192" s="445"/>
      <c r="Q192" s="445"/>
      <c r="R192" s="445"/>
      <c r="S192" s="445"/>
      <c r="T192" s="445"/>
      <c r="U192" s="445"/>
      <c r="V192" s="445"/>
      <c r="W192" s="445"/>
    </row>
    <row r="193" spans="10:23">
      <c r="J193" s="445"/>
      <c r="K193" s="445"/>
      <c r="L193" s="445"/>
      <c r="M193" s="445"/>
      <c r="N193" s="445"/>
      <c r="O193" s="445"/>
      <c r="P193" s="445"/>
      <c r="Q193" s="445"/>
      <c r="R193" s="445"/>
      <c r="S193" s="445"/>
      <c r="T193" s="445"/>
      <c r="U193" s="445"/>
      <c r="V193" s="445"/>
      <c r="W193" s="445"/>
    </row>
    <row r="194" spans="10:23">
      <c r="J194" s="445"/>
      <c r="K194" s="445"/>
      <c r="L194" s="445"/>
      <c r="M194" s="445"/>
      <c r="N194" s="445"/>
      <c r="O194" s="445"/>
      <c r="P194" s="445"/>
      <c r="Q194" s="445"/>
      <c r="R194" s="445"/>
      <c r="S194" s="445"/>
      <c r="T194" s="445"/>
      <c r="U194" s="445"/>
      <c r="V194" s="445"/>
      <c r="W194" s="445"/>
    </row>
    <row r="195" spans="10:23">
      <c r="J195" s="445"/>
      <c r="K195" s="445"/>
      <c r="L195" s="445"/>
      <c r="M195" s="445"/>
      <c r="N195" s="445"/>
      <c r="O195" s="445"/>
      <c r="P195" s="445"/>
      <c r="Q195" s="445"/>
      <c r="R195" s="445"/>
      <c r="S195" s="445"/>
      <c r="T195" s="445"/>
      <c r="U195" s="445"/>
      <c r="V195" s="445"/>
      <c r="W195" s="445"/>
    </row>
    <row r="196" spans="10:23">
      <c r="J196" s="445"/>
      <c r="K196" s="445"/>
      <c r="L196" s="445"/>
      <c r="M196" s="445"/>
      <c r="N196" s="445"/>
      <c r="O196" s="445"/>
      <c r="P196" s="445"/>
      <c r="Q196" s="445"/>
      <c r="R196" s="445"/>
      <c r="S196" s="445"/>
      <c r="T196" s="445"/>
      <c r="U196" s="445"/>
      <c r="V196" s="445"/>
      <c r="W196" s="445"/>
    </row>
    <row r="197" spans="10:23">
      <c r="J197" s="445"/>
      <c r="K197" s="445"/>
      <c r="L197" s="445"/>
      <c r="M197" s="445"/>
      <c r="N197" s="445"/>
      <c r="O197" s="445"/>
      <c r="P197" s="445"/>
      <c r="Q197" s="445"/>
      <c r="R197" s="445"/>
      <c r="S197" s="445"/>
      <c r="T197" s="445"/>
      <c r="U197" s="445"/>
      <c r="V197" s="445"/>
      <c r="W197" s="445"/>
    </row>
    <row r="198" spans="10:23">
      <c r="J198" s="445"/>
      <c r="K198" s="445"/>
      <c r="L198" s="445"/>
      <c r="M198" s="445"/>
      <c r="N198" s="445"/>
      <c r="O198" s="445"/>
      <c r="P198" s="445"/>
      <c r="Q198" s="445"/>
      <c r="R198" s="445"/>
      <c r="S198" s="445"/>
      <c r="T198" s="445"/>
      <c r="U198" s="445"/>
      <c r="V198" s="445"/>
      <c r="W198" s="445"/>
    </row>
    <row r="199" spans="10:23">
      <c r="J199" s="445"/>
      <c r="K199" s="445"/>
      <c r="L199" s="445"/>
      <c r="M199" s="445"/>
      <c r="N199" s="445"/>
      <c r="O199" s="445"/>
      <c r="P199" s="445"/>
      <c r="Q199" s="445"/>
      <c r="R199" s="445"/>
      <c r="S199" s="445"/>
      <c r="T199" s="445"/>
      <c r="U199" s="445"/>
      <c r="V199" s="445"/>
      <c r="W199" s="445"/>
    </row>
    <row r="200" spans="10:23">
      <c r="J200" s="445"/>
      <c r="K200" s="445"/>
      <c r="L200" s="445"/>
      <c r="M200" s="445"/>
      <c r="N200" s="445"/>
      <c r="O200" s="445"/>
      <c r="P200" s="445"/>
      <c r="Q200" s="445"/>
      <c r="R200" s="445"/>
      <c r="S200" s="445"/>
      <c r="T200" s="445"/>
      <c r="U200" s="445"/>
      <c r="V200" s="445"/>
      <c r="W200" s="445"/>
    </row>
    <row r="201" spans="10:23">
      <c r="J201" s="445"/>
      <c r="K201" s="445"/>
      <c r="L201" s="445"/>
      <c r="M201" s="445"/>
      <c r="N201" s="445"/>
      <c r="O201" s="445"/>
      <c r="P201" s="445"/>
      <c r="Q201" s="445"/>
      <c r="R201" s="445"/>
      <c r="S201" s="445"/>
      <c r="T201" s="445"/>
      <c r="U201" s="445"/>
      <c r="V201" s="445"/>
      <c r="W201" s="445"/>
    </row>
    <row r="202" spans="10:23">
      <c r="J202" s="445"/>
      <c r="K202" s="445"/>
      <c r="L202" s="445"/>
      <c r="M202" s="445"/>
      <c r="N202" s="445"/>
      <c r="O202" s="445"/>
      <c r="P202" s="445"/>
      <c r="Q202" s="445"/>
      <c r="R202" s="445"/>
      <c r="S202" s="445"/>
      <c r="T202" s="445"/>
      <c r="U202" s="445"/>
      <c r="V202" s="445"/>
      <c r="W202" s="445"/>
    </row>
    <row r="203" spans="10:23">
      <c r="J203" s="445"/>
      <c r="K203" s="445"/>
      <c r="L203" s="445"/>
      <c r="M203" s="445"/>
      <c r="N203" s="445"/>
      <c r="O203" s="445"/>
      <c r="P203" s="445"/>
      <c r="Q203" s="445"/>
      <c r="R203" s="445"/>
      <c r="S203" s="445"/>
      <c r="T203" s="445"/>
      <c r="U203" s="445"/>
      <c r="V203" s="445"/>
      <c r="W203" s="445"/>
    </row>
    <row r="204" spans="10:23">
      <c r="J204" s="445"/>
      <c r="K204" s="445"/>
      <c r="L204" s="445"/>
      <c r="M204" s="445"/>
      <c r="N204" s="445"/>
      <c r="O204" s="445"/>
      <c r="P204" s="445"/>
      <c r="Q204" s="445"/>
      <c r="R204" s="445"/>
      <c r="S204" s="445"/>
      <c r="T204" s="445"/>
      <c r="U204" s="445"/>
      <c r="V204" s="445"/>
      <c r="W204" s="445"/>
    </row>
    <row r="205" spans="10:23">
      <c r="J205" s="445"/>
      <c r="K205" s="445"/>
      <c r="L205" s="445"/>
      <c r="M205" s="445"/>
      <c r="N205" s="445"/>
      <c r="O205" s="445"/>
      <c r="P205" s="445"/>
      <c r="Q205" s="445"/>
      <c r="R205" s="445"/>
      <c r="S205" s="445"/>
      <c r="T205" s="445"/>
      <c r="U205" s="445"/>
      <c r="V205" s="445"/>
      <c r="W205" s="445"/>
    </row>
    <row r="206" spans="10:23">
      <c r="J206" s="445"/>
      <c r="K206" s="445"/>
      <c r="L206" s="445"/>
      <c r="M206" s="445"/>
      <c r="N206" s="445"/>
      <c r="O206" s="445"/>
      <c r="P206" s="445"/>
      <c r="Q206" s="445"/>
      <c r="R206" s="445"/>
      <c r="S206" s="445"/>
      <c r="T206" s="445"/>
      <c r="U206" s="445"/>
      <c r="V206" s="445"/>
      <c r="W206" s="445"/>
    </row>
    <row r="207" spans="10:23">
      <c r="J207" s="445"/>
      <c r="K207" s="445"/>
      <c r="L207" s="445"/>
      <c r="M207" s="445"/>
      <c r="N207" s="445"/>
      <c r="O207" s="445"/>
      <c r="P207" s="445"/>
      <c r="Q207" s="445"/>
      <c r="R207" s="445"/>
      <c r="S207" s="445"/>
      <c r="T207" s="445"/>
      <c r="U207" s="445"/>
      <c r="V207" s="445"/>
      <c r="W207" s="445"/>
    </row>
    <row r="208" spans="10:23">
      <c r="J208" s="445"/>
      <c r="K208" s="445"/>
      <c r="L208" s="445"/>
      <c r="M208" s="445"/>
      <c r="N208" s="445"/>
      <c r="O208" s="445"/>
      <c r="P208" s="445"/>
      <c r="Q208" s="445"/>
      <c r="R208" s="445"/>
      <c r="S208" s="445"/>
      <c r="T208" s="445"/>
      <c r="U208" s="445"/>
      <c r="V208" s="445"/>
      <c r="W208" s="445"/>
    </row>
    <row r="209" spans="2:23">
      <c r="J209" s="445"/>
      <c r="K209" s="445"/>
      <c r="L209" s="445"/>
      <c r="M209" s="445"/>
      <c r="N209" s="445"/>
      <c r="O209" s="445"/>
      <c r="P209" s="445"/>
      <c r="Q209" s="445"/>
      <c r="R209" s="445"/>
      <c r="S209" s="445"/>
      <c r="T209" s="445"/>
      <c r="U209" s="445"/>
      <c r="V209" s="445"/>
      <c r="W209" s="445"/>
    </row>
    <row r="210" spans="2:23">
      <c r="J210" s="445"/>
      <c r="K210" s="445"/>
      <c r="L210" s="445"/>
      <c r="M210" s="445"/>
      <c r="N210" s="445"/>
      <c r="O210" s="445"/>
      <c r="P210" s="445"/>
      <c r="Q210" s="445"/>
      <c r="R210" s="445"/>
      <c r="S210" s="445"/>
      <c r="T210" s="445"/>
      <c r="U210" s="445"/>
      <c r="V210" s="445"/>
      <c r="W210" s="445"/>
    </row>
    <row r="211" spans="2:23">
      <c r="J211" s="445"/>
      <c r="K211" s="445"/>
      <c r="L211" s="445"/>
      <c r="M211" s="445"/>
      <c r="N211" s="445"/>
      <c r="O211" s="445"/>
      <c r="P211" s="445"/>
      <c r="Q211" s="445"/>
      <c r="R211" s="445"/>
      <c r="S211" s="445"/>
      <c r="T211" s="445"/>
      <c r="U211" s="445"/>
      <c r="V211" s="445"/>
      <c r="W211" s="445"/>
    </row>
    <row r="212" spans="2:23">
      <c r="J212" s="445"/>
      <c r="K212" s="445"/>
      <c r="L212" s="445"/>
      <c r="M212" s="445"/>
      <c r="N212" s="445"/>
      <c r="O212" s="445"/>
      <c r="P212" s="445"/>
      <c r="Q212" s="445"/>
      <c r="R212" s="445"/>
      <c r="S212" s="445"/>
      <c r="T212" s="445"/>
      <c r="U212" s="445"/>
      <c r="V212" s="445"/>
      <c r="W212" s="445"/>
    </row>
    <row r="219" spans="2:23">
      <c r="B219" s="445"/>
      <c r="C219" s="445"/>
      <c r="D219" s="445"/>
      <c r="E219" s="445"/>
      <c r="F219" s="445"/>
      <c r="G219" s="445"/>
      <c r="H219" s="445"/>
    </row>
    <row r="220" spans="2:23">
      <c r="B220" s="445"/>
      <c r="C220" s="445"/>
      <c r="D220" s="445"/>
      <c r="E220" s="445"/>
      <c r="F220" s="445"/>
      <c r="G220" s="445"/>
      <c r="H220" s="445"/>
    </row>
    <row r="221" spans="2:23">
      <c r="B221" s="445"/>
      <c r="C221" s="445"/>
      <c r="D221" s="445"/>
      <c r="E221" s="445"/>
      <c r="F221" s="445"/>
      <c r="G221" s="445"/>
      <c r="H221" s="445"/>
    </row>
    <row r="222" spans="2:23">
      <c r="B222" s="445"/>
      <c r="C222" s="445"/>
      <c r="D222" s="445"/>
      <c r="E222" s="445"/>
      <c r="F222" s="445"/>
      <c r="G222" s="445"/>
      <c r="H222" s="445"/>
    </row>
    <row r="223" spans="2:23">
      <c r="B223" s="445"/>
      <c r="C223" s="445"/>
      <c r="D223" s="445"/>
      <c r="E223" s="445"/>
      <c r="F223" s="445"/>
      <c r="G223" s="445"/>
      <c r="H223" s="445"/>
    </row>
    <row r="224" spans="2:23">
      <c r="B224" s="445"/>
      <c r="C224" s="445"/>
      <c r="D224" s="445"/>
      <c r="E224" s="445"/>
      <c r="F224" s="445"/>
      <c r="G224" s="445"/>
      <c r="H224" s="445"/>
    </row>
    <row r="225" spans="2:8">
      <c r="B225" s="445"/>
      <c r="C225" s="445"/>
      <c r="D225" s="445"/>
      <c r="E225" s="445"/>
      <c r="F225" s="445"/>
      <c r="G225" s="445"/>
      <c r="H225" s="445"/>
    </row>
    <row r="226" spans="2:8">
      <c r="B226" s="445"/>
      <c r="C226" s="445"/>
      <c r="D226" s="445"/>
      <c r="E226" s="445"/>
      <c r="F226" s="445"/>
      <c r="G226" s="445"/>
      <c r="H226" s="445"/>
    </row>
    <row r="227" spans="2:8">
      <c r="B227" s="445"/>
      <c r="C227" s="445"/>
      <c r="D227" s="445"/>
      <c r="E227" s="445"/>
      <c r="F227" s="445"/>
      <c r="G227" s="445"/>
      <c r="H227" s="445"/>
    </row>
    <row r="228" spans="2:8">
      <c r="B228" s="445"/>
      <c r="C228" s="445"/>
      <c r="D228" s="445"/>
      <c r="E228" s="445"/>
      <c r="F228" s="445"/>
      <c r="G228" s="445"/>
      <c r="H228" s="445"/>
    </row>
    <row r="229" spans="2:8">
      <c r="B229" s="445"/>
      <c r="C229" s="445"/>
      <c r="D229" s="445"/>
      <c r="E229" s="445"/>
      <c r="F229" s="445"/>
      <c r="G229" s="445"/>
      <c r="H229" s="445"/>
    </row>
    <row r="230" spans="2:8">
      <c r="B230" s="445"/>
      <c r="C230" s="445"/>
      <c r="D230" s="445"/>
      <c r="E230" s="445"/>
      <c r="F230" s="445"/>
      <c r="G230" s="445"/>
      <c r="H230" s="445"/>
    </row>
    <row r="231" spans="2:8">
      <c r="B231" s="445"/>
      <c r="C231" s="445"/>
      <c r="D231" s="445"/>
      <c r="E231" s="445"/>
      <c r="F231" s="445"/>
      <c r="G231" s="445"/>
      <c r="H231" s="445"/>
    </row>
    <row r="232" spans="2:8">
      <c r="B232" s="445"/>
      <c r="C232" s="445"/>
      <c r="D232" s="445"/>
      <c r="E232" s="445"/>
      <c r="F232" s="445"/>
      <c r="G232" s="445"/>
      <c r="H232" s="445"/>
    </row>
    <row r="233" spans="2:8">
      <c r="B233" s="445"/>
      <c r="C233" s="445"/>
      <c r="D233" s="445"/>
      <c r="E233" s="445"/>
      <c r="F233" s="445"/>
      <c r="G233" s="445"/>
      <c r="H233" s="445"/>
    </row>
    <row r="234" spans="2:8">
      <c r="B234" s="445"/>
      <c r="C234" s="445"/>
      <c r="D234" s="445"/>
      <c r="E234" s="445"/>
      <c r="F234" s="445"/>
      <c r="G234" s="445"/>
      <c r="H234" s="445"/>
    </row>
    <row r="235" spans="2:8">
      <c r="B235" s="445"/>
      <c r="C235" s="445"/>
      <c r="D235" s="445"/>
      <c r="E235" s="445"/>
      <c r="F235" s="445"/>
      <c r="G235" s="445"/>
      <c r="H235" s="445"/>
    </row>
    <row r="236" spans="2:8">
      <c r="B236" s="445"/>
      <c r="C236" s="445"/>
      <c r="D236" s="445"/>
      <c r="E236" s="445"/>
      <c r="F236" s="445"/>
      <c r="G236" s="445"/>
      <c r="H236" s="445"/>
    </row>
    <row r="237" spans="2:8">
      <c r="B237" s="445"/>
      <c r="C237" s="445"/>
      <c r="D237" s="445"/>
      <c r="E237" s="445"/>
      <c r="F237" s="445"/>
      <c r="G237" s="445"/>
      <c r="H237" s="445"/>
    </row>
    <row r="238" spans="2:8">
      <c r="B238" s="445"/>
      <c r="C238" s="445"/>
      <c r="D238" s="445"/>
      <c r="E238" s="445"/>
      <c r="F238" s="445"/>
      <c r="G238" s="445"/>
      <c r="H238" s="445"/>
    </row>
    <row r="239" spans="2:8">
      <c r="B239" s="445"/>
      <c r="C239" s="445"/>
      <c r="D239" s="445"/>
      <c r="E239" s="445"/>
      <c r="F239" s="445"/>
      <c r="G239" s="445"/>
      <c r="H239" s="445"/>
    </row>
    <row r="240" spans="2:8">
      <c r="B240" s="445"/>
      <c r="C240" s="445"/>
      <c r="D240" s="445"/>
      <c r="E240" s="445"/>
      <c r="F240" s="445"/>
      <c r="G240" s="445"/>
      <c r="H240" s="445"/>
    </row>
    <row r="241" spans="2:8">
      <c r="B241" s="445"/>
      <c r="C241" s="445"/>
      <c r="D241" s="445"/>
      <c r="E241" s="445"/>
      <c r="F241" s="445"/>
      <c r="G241" s="445"/>
      <c r="H241" s="445"/>
    </row>
    <row r="242" spans="2:8">
      <c r="B242" s="445"/>
      <c r="C242" s="445"/>
      <c r="D242" s="445"/>
      <c r="E242" s="445"/>
      <c r="F242" s="445"/>
      <c r="G242" s="445"/>
      <c r="H242" s="445"/>
    </row>
    <row r="243" spans="2:8">
      <c r="B243" s="445"/>
      <c r="C243" s="445"/>
      <c r="D243" s="445"/>
      <c r="E243" s="445"/>
      <c r="F243" s="445"/>
      <c r="G243" s="445"/>
      <c r="H243" s="445"/>
    </row>
    <row r="244" spans="2:8">
      <c r="B244" s="445"/>
      <c r="C244" s="445"/>
      <c r="D244" s="445"/>
      <c r="E244" s="445"/>
      <c r="F244" s="445"/>
      <c r="G244" s="445"/>
      <c r="H244" s="445"/>
    </row>
    <row r="245" spans="2:8">
      <c r="B245" s="445"/>
      <c r="C245" s="445"/>
      <c r="D245" s="445"/>
      <c r="E245" s="445"/>
      <c r="F245" s="445"/>
      <c r="G245" s="445"/>
      <c r="H245" s="445"/>
    </row>
    <row r="246" spans="2:8">
      <c r="B246" s="445"/>
      <c r="C246" s="445"/>
      <c r="D246" s="445"/>
      <c r="E246" s="445"/>
      <c r="F246" s="445"/>
      <c r="G246" s="445"/>
      <c r="H246" s="445"/>
    </row>
    <row r="247" spans="2:8">
      <c r="B247" s="445"/>
      <c r="C247" s="445"/>
      <c r="D247" s="445"/>
      <c r="E247" s="445"/>
      <c r="F247" s="445"/>
      <c r="G247" s="445"/>
      <c r="H247" s="445"/>
    </row>
    <row r="248" spans="2:8">
      <c r="B248" s="445"/>
      <c r="C248" s="445"/>
      <c r="D248" s="445"/>
      <c r="E248" s="445"/>
      <c r="F248" s="445"/>
      <c r="G248" s="445"/>
      <c r="H248" s="445"/>
    </row>
    <row r="249" spans="2:8">
      <c r="B249" s="445"/>
      <c r="C249" s="445"/>
      <c r="D249" s="445"/>
      <c r="E249" s="445"/>
      <c r="F249" s="445"/>
      <c r="G249" s="445"/>
      <c r="H249" s="445"/>
    </row>
    <row r="250" spans="2:8">
      <c r="B250" s="445"/>
      <c r="C250" s="445"/>
      <c r="D250" s="445"/>
      <c r="E250" s="445"/>
      <c r="F250" s="445"/>
      <c r="G250" s="445"/>
      <c r="H250" s="445"/>
    </row>
    <row r="251" spans="2:8">
      <c r="B251" s="445"/>
      <c r="C251" s="445"/>
      <c r="D251" s="445"/>
      <c r="E251" s="445"/>
      <c r="F251" s="445"/>
      <c r="G251" s="445"/>
      <c r="H251" s="445"/>
    </row>
    <row r="252" spans="2:8">
      <c r="B252" s="445"/>
      <c r="C252" s="445"/>
      <c r="D252" s="445"/>
      <c r="E252" s="445"/>
      <c r="F252" s="445"/>
      <c r="G252" s="445"/>
      <c r="H252" s="445"/>
    </row>
    <row r="253" spans="2:8">
      <c r="B253" s="445"/>
      <c r="C253" s="445"/>
      <c r="D253" s="445"/>
      <c r="E253" s="445"/>
      <c r="F253" s="445"/>
      <c r="G253" s="445"/>
      <c r="H253" s="445"/>
    </row>
    <row r="254" spans="2:8">
      <c r="B254" s="445"/>
      <c r="C254" s="445"/>
      <c r="D254" s="445"/>
      <c r="E254" s="445"/>
      <c r="F254" s="445"/>
      <c r="G254" s="445"/>
      <c r="H254" s="445"/>
    </row>
  </sheetData>
  <customSheetViews>
    <customSheetView guid="{99060784-000A-402A-8F31-76603169E81F}" showGridLines="0">
      <selection activeCell="L53" sqref="L53"/>
      <rowBreaks count="1" manualBreakCount="1">
        <brk id="50" max="32" man="1"/>
      </rowBreaks>
      <pageMargins left="0.25" right="0.25" top="0.75" bottom="0.75" header="0.3" footer="0.3"/>
      <pageSetup scale="76" firstPageNumber="2" fitToWidth="0" fitToHeight="3" orientation="landscape" horizontalDpi="1200" verticalDpi="1200" r:id="rId1"/>
      <headerFooter alignWithMargins="0"/>
    </customSheetView>
  </customSheetViews>
  <mergeCells count="1">
    <mergeCell ref="K2:M2"/>
  </mergeCells>
  <phoneticPr fontId="21" type="noConversion"/>
  <dataValidations count="1">
    <dataValidation type="decimal" errorStyle="information" allowBlank="1" showErrorMessage="1" errorTitle="Debt Coverage Ratio" error="The DCR for the first stable year exceeds 1.30.  The HDAP or HDLP amount may be reduced prior to the Housing Credit amount." sqref="D84:AG84 D89:D91 D101">
      <formula1>0</formula1>
      <formula2>1.3</formula2>
    </dataValidation>
  </dataValidations>
  <printOptions gridLinesSet="0"/>
  <pageMargins left="0.25" right="0.25" top="0.75" bottom="0.75" header="0.3" footer="0.3"/>
  <pageSetup scale="76" firstPageNumber="2" fitToWidth="0" fitToHeight="3" orientation="landscape" horizontalDpi="1200" verticalDpi="1200" r:id="rId2"/>
  <headerFooter alignWithMargins="0"/>
  <rowBreaks count="1" manualBreakCount="1">
    <brk id="50" max="32"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theme="4" tint="0.39997558519241921"/>
  </sheetPr>
  <dimension ref="A1:L294"/>
  <sheetViews>
    <sheetView showGridLines="0" zoomScaleNormal="100" zoomScaleSheetLayoutView="75" workbookViewId="0">
      <selection activeCell="A14" sqref="A14:I14"/>
    </sheetView>
  </sheetViews>
  <sheetFormatPr defaultColWidth="9.7109375" defaultRowHeight="12.75"/>
  <cols>
    <col min="1" max="1" width="7.7109375" style="254" customWidth="1"/>
    <col min="2" max="7" width="15.7109375" style="35" customWidth="1"/>
    <col min="8" max="8" width="16.7109375" style="35" customWidth="1"/>
    <col min="9" max="9" width="10.7109375" style="35" customWidth="1"/>
    <col min="10" max="10" width="14.5703125" style="35" customWidth="1"/>
    <col min="11" max="16384" width="9.7109375" style="35"/>
  </cols>
  <sheetData>
    <row r="1" spans="1:11" ht="13.5" customHeight="1">
      <c r="A1" s="2258" t="s">
        <v>2116</v>
      </c>
      <c r="B1" s="2259"/>
      <c r="C1" s="2259"/>
      <c r="D1" s="2259"/>
      <c r="E1" s="2259"/>
      <c r="F1" s="2260" t="str">
        <f>Transmittal!C11</f>
        <v>Kent Place Homes</v>
      </c>
      <c r="G1" s="2261"/>
      <c r="H1" s="2261"/>
      <c r="I1" s="2262"/>
      <c r="J1" s="36" t="s">
        <v>498</v>
      </c>
      <c r="K1" s="164"/>
    </row>
    <row r="2" spans="1:11" ht="36">
      <c r="A2" s="2266" t="s">
        <v>315</v>
      </c>
      <c r="B2" s="2267"/>
      <c r="C2" s="2267"/>
      <c r="D2" s="2267"/>
      <c r="E2" s="2267"/>
      <c r="F2" s="2267"/>
      <c r="G2" s="2267"/>
      <c r="H2" s="2267"/>
      <c r="I2" s="2268"/>
      <c r="J2" s="164"/>
      <c r="K2" s="164"/>
    </row>
    <row r="3" spans="1:11" ht="13.5" customHeight="1">
      <c r="A3" s="59"/>
      <c r="B3" s="59"/>
      <c r="C3" s="830" t="s">
        <v>1168</v>
      </c>
      <c r="D3" s="80"/>
      <c r="E3" s="80"/>
      <c r="F3" s="80"/>
      <c r="G3" s="80"/>
      <c r="H3" s="80"/>
      <c r="I3" s="80"/>
      <c r="J3" s="164"/>
      <c r="K3" s="164"/>
    </row>
    <row r="4" spans="1:11" ht="15.75">
      <c r="A4" s="2263" t="s">
        <v>670</v>
      </c>
      <c r="B4" s="2264"/>
      <c r="C4" s="2264"/>
      <c r="D4" s="2264"/>
      <c r="E4" s="2264"/>
      <c r="F4" s="2264"/>
      <c r="G4" s="2264"/>
      <c r="H4" s="2264"/>
      <c r="I4" s="2265"/>
      <c r="J4" s="164"/>
      <c r="K4" s="164"/>
    </row>
    <row r="5" spans="1:11" s="247" customFormat="1" ht="16.5" thickBot="1">
      <c r="A5" s="831"/>
      <c r="B5" s="832"/>
      <c r="C5" s="832"/>
      <c r="D5" s="832"/>
      <c r="E5" s="832"/>
      <c r="F5" s="832"/>
      <c r="G5" s="832"/>
      <c r="H5" s="832"/>
      <c r="I5" s="832"/>
      <c r="J5" s="248"/>
      <c r="K5" s="248"/>
    </row>
    <row r="6" spans="1:11" ht="13.5" thickBot="1">
      <c r="A6" s="249"/>
      <c r="B6" s="250" t="s">
        <v>437</v>
      </c>
      <c r="C6" s="164"/>
      <c r="D6" s="164"/>
      <c r="E6" s="251"/>
      <c r="F6" s="705" t="s">
        <v>41</v>
      </c>
      <c r="G6" s="164" t="s">
        <v>846</v>
      </c>
    </row>
    <row r="7" spans="1:11">
      <c r="A7" s="252"/>
      <c r="B7" s="164"/>
      <c r="C7" s="164"/>
      <c r="D7" s="164"/>
      <c r="G7" s="164"/>
      <c r="I7" s="164"/>
    </row>
    <row r="8" spans="1:11">
      <c r="A8" s="249"/>
      <c r="B8" s="253" t="s">
        <v>354</v>
      </c>
      <c r="C8" s="164"/>
      <c r="D8" s="164"/>
      <c r="E8" s="164" t="s">
        <v>438</v>
      </c>
      <c r="G8" s="164"/>
      <c r="I8" s="164"/>
    </row>
    <row r="9" spans="1:11" ht="13.5" thickBot="1">
      <c r="J9" s="164"/>
      <c r="K9" s="164"/>
    </row>
    <row r="10" spans="1:11" ht="13.5" thickBot="1">
      <c r="C10" s="172" t="s">
        <v>843</v>
      </c>
      <c r="D10" s="630"/>
      <c r="E10" s="255" t="s">
        <v>628</v>
      </c>
      <c r="F10" s="2144"/>
      <c r="G10" s="2086"/>
      <c r="H10" s="2086"/>
      <c r="I10" s="2086"/>
      <c r="J10" s="164"/>
      <c r="K10" s="164"/>
    </row>
    <row r="11" spans="1:11" s="256" customFormat="1" ht="16.5" thickBot="1">
      <c r="B11" s="129"/>
      <c r="C11" s="172" t="s">
        <v>844</v>
      </c>
      <c r="D11" s="670"/>
      <c r="E11" s="257" t="s">
        <v>1905</v>
      </c>
      <c r="F11" s="630"/>
      <c r="G11" s="164"/>
      <c r="H11" s="164"/>
      <c r="I11" s="35"/>
    </row>
    <row r="12" spans="1:11" s="256" customFormat="1" ht="16.5" thickBot="1">
      <c r="B12" s="129"/>
      <c r="D12" s="129"/>
      <c r="E12" s="171" t="s">
        <v>313</v>
      </c>
      <c r="F12" s="2275"/>
      <c r="G12" s="2086"/>
      <c r="H12" s="2086"/>
      <c r="I12" s="2086"/>
    </row>
    <row r="13" spans="1:11" s="256" customFormat="1" ht="16.5" thickBot="1">
      <c r="B13" s="129"/>
      <c r="D13" s="129"/>
      <c r="E13" s="171"/>
      <c r="F13" s="92"/>
      <c r="G13" s="129"/>
      <c r="H13" s="129"/>
      <c r="I13" s="129"/>
    </row>
    <row r="14" spans="1:11" s="59" customFormat="1" ht="16.5" thickBot="1">
      <c r="A14" s="2256" t="s">
        <v>282</v>
      </c>
      <c r="B14" s="2257"/>
      <c r="C14" s="2257"/>
      <c r="D14" s="2257"/>
      <c r="E14" s="2257"/>
      <c r="F14" s="2257"/>
      <c r="G14" s="2257"/>
      <c r="H14" s="2257"/>
      <c r="I14" s="2257"/>
      <c r="J14" s="80"/>
      <c r="K14" s="80"/>
    </row>
    <row r="15" spans="1:11" s="59" customFormat="1">
      <c r="A15" s="833"/>
      <c r="B15" s="80"/>
      <c r="C15" s="80"/>
      <c r="D15" s="80"/>
      <c r="E15" s="80"/>
      <c r="F15" s="80"/>
      <c r="G15" s="747">
        <f>E15/'Data Analysis'!$C$183</f>
        <v>0</v>
      </c>
      <c r="H15" s="80"/>
      <c r="I15" s="80"/>
      <c r="J15" s="80"/>
      <c r="K15" s="80"/>
    </row>
    <row r="16" spans="1:11" s="59" customFormat="1">
      <c r="A16" s="834"/>
      <c r="B16" s="80"/>
      <c r="C16" s="80"/>
      <c r="D16" s="835" t="s">
        <v>319</v>
      </c>
      <c r="E16" s="835" t="s">
        <v>319</v>
      </c>
      <c r="F16" s="836" t="s">
        <v>319</v>
      </c>
      <c r="G16" s="746"/>
      <c r="J16" s="80"/>
      <c r="K16" s="80"/>
    </row>
    <row r="17" spans="1:12" s="59" customFormat="1">
      <c r="A17" s="833"/>
      <c r="B17" s="80"/>
      <c r="C17" s="80"/>
      <c r="D17" s="835" t="s">
        <v>320</v>
      </c>
      <c r="E17" s="835" t="s">
        <v>562</v>
      </c>
      <c r="F17" s="836" t="s">
        <v>321</v>
      </c>
      <c r="G17" s="837"/>
      <c r="J17" s="80"/>
      <c r="K17" s="80"/>
    </row>
    <row r="18" spans="1:12" s="59" customFormat="1" ht="13.5" thickBot="1">
      <c r="A18" s="833"/>
      <c r="B18" s="80"/>
      <c r="C18" s="80"/>
      <c r="D18" s="835" t="s">
        <v>322</v>
      </c>
      <c r="E18" s="835" t="s">
        <v>322</v>
      </c>
      <c r="F18" s="836" t="s">
        <v>322</v>
      </c>
      <c r="G18" s="837"/>
      <c r="J18" s="80"/>
      <c r="K18" s="80"/>
    </row>
    <row r="19" spans="1:12" ht="13.5" thickBot="1">
      <c r="A19" s="249"/>
      <c r="B19" s="164"/>
      <c r="C19" s="844" t="s">
        <v>323</v>
      </c>
      <c r="D19" s="433">
        <f>Budget!G314</f>
        <v>0</v>
      </c>
      <c r="E19" s="433">
        <f>Budget!I314</f>
        <v>350000</v>
      </c>
      <c r="F19" s="433">
        <f>Budget!K314</f>
        <v>10545543</v>
      </c>
      <c r="G19" s="260"/>
      <c r="K19" s="164"/>
      <c r="L19" s="164"/>
    </row>
    <row r="20" spans="1:12" s="59" customFormat="1">
      <c r="A20" s="838"/>
      <c r="B20" s="80"/>
      <c r="C20" s="839"/>
      <c r="D20" s="837"/>
      <c r="E20" s="837"/>
      <c r="F20" s="837"/>
      <c r="G20" s="837"/>
      <c r="K20" s="80"/>
      <c r="L20" s="80"/>
    </row>
    <row r="21" spans="1:12" s="59" customFormat="1">
      <c r="A21" s="840"/>
      <c r="B21" s="839"/>
      <c r="C21" s="841" t="s">
        <v>1892</v>
      </c>
      <c r="D21" s="837"/>
      <c r="E21" s="837"/>
      <c r="F21" s="837"/>
      <c r="G21" s="837"/>
      <c r="K21" s="80"/>
      <c r="L21" s="80"/>
    </row>
    <row r="22" spans="1:12" s="59" customFormat="1" ht="13.5" thickBot="1">
      <c r="A22" s="842"/>
      <c r="B22" s="839"/>
      <c r="C22" s="841" t="s">
        <v>1893</v>
      </c>
      <c r="D22" s="837"/>
      <c r="E22" s="837"/>
      <c r="F22" s="837"/>
      <c r="G22" s="837"/>
      <c r="K22" s="80"/>
      <c r="L22" s="80"/>
    </row>
    <row r="23" spans="1:12" ht="13.5" thickBot="1">
      <c r="A23" s="252"/>
      <c r="B23" s="164"/>
      <c r="C23" s="843" t="s">
        <v>586</v>
      </c>
      <c r="D23" s="631">
        <v>0</v>
      </c>
      <c r="E23" s="631">
        <v>0</v>
      </c>
      <c r="F23" s="631">
        <v>0</v>
      </c>
      <c r="G23" s="849" t="s">
        <v>587</v>
      </c>
      <c r="H23" s="59"/>
      <c r="I23" s="59"/>
      <c r="K23" s="164"/>
      <c r="L23" s="164"/>
    </row>
    <row r="24" spans="1:12" s="59" customFormat="1">
      <c r="A24" s="838"/>
      <c r="B24" s="80"/>
      <c r="C24" s="80"/>
      <c r="D24" s="837"/>
      <c r="E24" s="837"/>
      <c r="F24" s="837"/>
      <c r="G24" s="837"/>
      <c r="K24" s="80"/>
      <c r="L24" s="80"/>
    </row>
    <row r="25" spans="1:12" s="59" customFormat="1" ht="13.5" thickBot="1">
      <c r="A25" s="840"/>
      <c r="B25" s="80"/>
      <c r="C25" s="843" t="s">
        <v>1894</v>
      </c>
      <c r="D25" s="837"/>
      <c r="E25" s="837"/>
      <c r="F25" s="837"/>
      <c r="G25" s="837"/>
      <c r="K25" s="80"/>
      <c r="L25" s="80"/>
    </row>
    <row r="26" spans="1:12" ht="13.5" thickBot="1">
      <c r="A26" s="252"/>
      <c r="B26" s="164"/>
      <c r="C26" s="843" t="s">
        <v>588</v>
      </c>
      <c r="D26" s="631">
        <v>0</v>
      </c>
      <c r="E26" s="631">
        <v>0</v>
      </c>
      <c r="F26" s="631">
        <v>0</v>
      </c>
      <c r="G26" s="849" t="s">
        <v>587</v>
      </c>
      <c r="H26" s="59"/>
      <c r="I26" s="59"/>
      <c r="K26" s="164"/>
      <c r="L26" s="164"/>
    </row>
    <row r="27" spans="1:12" s="59" customFormat="1" ht="13.5" thickBot="1">
      <c r="A27" s="838"/>
      <c r="B27" s="80"/>
      <c r="C27" s="80"/>
      <c r="D27" s="837"/>
      <c r="E27" s="837"/>
      <c r="F27" s="837"/>
      <c r="G27" s="837"/>
      <c r="K27" s="80"/>
      <c r="L27" s="80"/>
    </row>
    <row r="28" spans="1:12" ht="13.5" thickBot="1">
      <c r="A28" s="249"/>
      <c r="B28" s="164"/>
      <c r="C28" s="844" t="s">
        <v>1136</v>
      </c>
      <c r="D28" s="632"/>
      <c r="E28" s="633">
        <v>0</v>
      </c>
      <c r="F28" s="632"/>
      <c r="G28" s="849" t="s">
        <v>587</v>
      </c>
      <c r="H28" s="59"/>
      <c r="I28" s="59"/>
      <c r="K28" s="164"/>
      <c r="L28" s="164"/>
    </row>
    <row r="29" spans="1:12" s="59" customFormat="1">
      <c r="A29" s="838"/>
      <c r="B29" s="80"/>
      <c r="C29" s="1475" t="s">
        <v>1895</v>
      </c>
      <c r="D29" s="837"/>
      <c r="E29" s="837"/>
      <c r="F29" s="837"/>
      <c r="G29" s="837"/>
      <c r="K29" s="80"/>
      <c r="L29" s="80"/>
    </row>
    <row r="30" spans="1:12" s="59" customFormat="1" ht="13.5" thickBot="1">
      <c r="A30" s="833"/>
      <c r="B30" s="80"/>
      <c r="C30" s="80"/>
      <c r="D30" s="837"/>
      <c r="E30" s="837"/>
      <c r="F30" s="837"/>
      <c r="G30" s="262">
        <f>IF(E33&lt;130%,E33)</f>
        <v>0</v>
      </c>
      <c r="K30" s="80"/>
      <c r="L30" s="80"/>
    </row>
    <row r="31" spans="1:12" ht="13.5" thickBot="1">
      <c r="B31" s="164"/>
      <c r="C31" s="848" t="s">
        <v>536</v>
      </c>
      <c r="D31" s="432">
        <f>D19-(D23+D26)</f>
        <v>0</v>
      </c>
      <c r="E31" s="432">
        <f>E19-(E23+E26+E28)</f>
        <v>350000</v>
      </c>
      <c r="F31" s="432">
        <f>F19-(F23+F26)</f>
        <v>10545543</v>
      </c>
      <c r="G31" s="837"/>
      <c r="H31" s="59"/>
      <c r="I31" s="59"/>
      <c r="K31" s="164"/>
      <c r="L31" s="164"/>
    </row>
    <row r="32" spans="1:12" s="59" customFormat="1" ht="13.5" thickBot="1">
      <c r="A32" s="833"/>
      <c r="B32" s="80"/>
      <c r="C32" s="844"/>
      <c r="D32" s="845"/>
      <c r="E32" s="845"/>
      <c r="F32" s="845"/>
      <c r="G32" s="837"/>
      <c r="K32" s="80"/>
      <c r="L32" s="80"/>
    </row>
    <row r="33" spans="1:12" ht="13.5" thickBot="1">
      <c r="A33" s="252"/>
      <c r="B33" s="164"/>
      <c r="C33" s="843" t="s">
        <v>1397</v>
      </c>
      <c r="D33" s="634"/>
      <c r="E33" s="635">
        <v>0</v>
      </c>
      <c r="F33" s="636">
        <v>0</v>
      </c>
      <c r="G33" s="850"/>
      <c r="H33" s="59"/>
      <c r="I33" s="59"/>
      <c r="K33" s="164"/>
      <c r="L33" s="164"/>
    </row>
    <row r="34" spans="1:12" s="59" customFormat="1" ht="13.5" customHeight="1" thickBot="1">
      <c r="A34" s="838"/>
      <c r="B34" s="80"/>
      <c r="C34" s="80"/>
      <c r="D34" s="264" t="str">
        <f>IF(D33&gt;0,"no additional basis for acquisition","")</f>
        <v/>
      </c>
      <c r="E34" s="837"/>
      <c r="F34" s="837"/>
      <c r="G34" s="837"/>
      <c r="K34" s="80"/>
      <c r="L34" s="80"/>
    </row>
    <row r="35" spans="1:12" ht="13.5" customHeight="1" thickBot="1">
      <c r="A35" s="249"/>
      <c r="B35" s="80"/>
      <c r="C35" s="847" t="s">
        <v>537</v>
      </c>
      <c r="D35" s="432">
        <f>D31</f>
        <v>0</v>
      </c>
      <c r="E35" s="432">
        <f>E31+(E31*0.3*E33)</f>
        <v>350000</v>
      </c>
      <c r="F35" s="432">
        <f>F31+(F31*0.3*F33)</f>
        <v>10545543</v>
      </c>
      <c r="G35" s="850" t="s">
        <v>635</v>
      </c>
      <c r="H35" s="851"/>
      <c r="I35" s="59"/>
      <c r="K35" s="164"/>
      <c r="L35" s="164"/>
    </row>
    <row r="36" spans="1:12" s="59" customFormat="1" ht="13.5" customHeight="1" thickBot="1">
      <c r="A36" s="838"/>
      <c r="B36" s="80"/>
      <c r="G36" s="846" t="s">
        <v>403</v>
      </c>
      <c r="K36" s="80"/>
      <c r="L36" s="80"/>
    </row>
    <row r="37" spans="1:12" ht="15.75" customHeight="1" thickBot="1">
      <c r="A37" s="252"/>
      <c r="B37" s="2273" t="s">
        <v>538</v>
      </c>
      <c r="C37" s="2274"/>
      <c r="D37" s="634"/>
      <c r="E37" s="434">
        <f>(E31*1.3)-E35</f>
        <v>105000</v>
      </c>
      <c r="F37" s="434">
        <f>(F31*1.3)-F35</f>
        <v>3163662.9000000004</v>
      </c>
      <c r="G37" s="2271"/>
      <c r="H37" s="2272"/>
      <c r="I37" s="2272"/>
      <c r="K37" s="164"/>
      <c r="L37" s="164"/>
    </row>
    <row r="38" spans="1:12" s="59" customFormat="1" ht="13.5" customHeight="1" thickBot="1">
      <c r="A38" s="838"/>
      <c r="B38" s="80"/>
      <c r="C38" s="782"/>
      <c r="D38" s="264"/>
      <c r="K38" s="80"/>
      <c r="L38" s="80"/>
    </row>
    <row r="39" spans="1:12" ht="14.25" customHeight="1" thickBot="1">
      <c r="A39" s="252"/>
      <c r="B39" s="59"/>
      <c r="C39" s="843" t="s">
        <v>633</v>
      </c>
      <c r="D39" s="1455">
        <v>0</v>
      </c>
      <c r="E39" s="637">
        <f>E37</f>
        <v>105000</v>
      </c>
      <c r="F39" s="637">
        <f>F37</f>
        <v>3163662.9000000004</v>
      </c>
      <c r="G39" s="2277"/>
      <c r="H39" s="2278"/>
      <c r="I39" s="2278"/>
      <c r="K39" s="164"/>
      <c r="L39" s="164"/>
    </row>
    <row r="40" spans="1:12" ht="23.45" customHeight="1">
      <c r="A40" s="252"/>
      <c r="C40" s="265"/>
      <c r="D40" s="264" t="str">
        <f>IF(D39&gt;0,"no additional basis for acquisition","")</f>
        <v/>
      </c>
      <c r="E40" s="266" t="str">
        <f>IF($E$39&gt;$E$37,"exceeds limit","")</f>
        <v/>
      </c>
      <c r="F40" s="266" t="str">
        <f>IF($F$39&gt;$F$37,"exceeds limit","")</f>
        <v/>
      </c>
      <c r="G40" s="2279"/>
      <c r="H40" s="2279"/>
      <c r="I40" s="2279"/>
      <c r="K40" s="164"/>
      <c r="L40" s="164"/>
    </row>
    <row r="41" spans="1:12" ht="13.5" customHeight="1" thickBot="1">
      <c r="A41" s="252"/>
      <c r="C41" s="265"/>
      <c r="D41" s="267"/>
      <c r="E41" s="267"/>
      <c r="F41" s="267"/>
      <c r="G41" s="59"/>
      <c r="H41" s="59"/>
      <c r="I41" s="59"/>
      <c r="K41" s="164"/>
      <c r="L41" s="164"/>
    </row>
    <row r="42" spans="1:12" ht="13.5" customHeight="1" thickBot="1">
      <c r="A42" s="252"/>
      <c r="C42" s="172" t="s">
        <v>634</v>
      </c>
      <c r="D42" s="435">
        <f>D35</f>
        <v>0</v>
      </c>
      <c r="E42" s="435">
        <f>E35+E39</f>
        <v>455000</v>
      </c>
      <c r="F42" s="435">
        <f>F35+F39</f>
        <v>13709205.9</v>
      </c>
      <c r="G42" s="59"/>
      <c r="H42" s="59"/>
      <c r="I42" s="59"/>
      <c r="K42" s="164"/>
      <c r="L42" s="164"/>
    </row>
    <row r="43" spans="1:12" ht="13.5" customHeight="1" thickBot="1">
      <c r="A43" s="252"/>
      <c r="C43" s="265"/>
      <c r="D43" s="254"/>
      <c r="E43" s="254"/>
      <c r="F43" s="254"/>
      <c r="G43" s="59"/>
      <c r="H43" s="59"/>
      <c r="I43" s="59"/>
      <c r="K43" s="164"/>
      <c r="L43" s="164"/>
    </row>
    <row r="44" spans="1:12" ht="13.5" customHeight="1" thickBot="1">
      <c r="A44" s="249"/>
      <c r="B44" s="430"/>
      <c r="C44" s="429" t="s">
        <v>404</v>
      </c>
      <c r="D44" s="712">
        <f>ROUND(IF(('Project Information'!$D$399/('Project Information'!$D$399+'Project Information'!$D$400))&lt;('Project Information'!$E$436/('Project Information'!$E$436+'Project Information'!$E435)),('Project Information'!$D$399/('Project Information'!$D$399+'Project Information'!$D$400)),('Project Information'!$E$436/('Project Information'!$E$436+'Project Information'!$E$435))),4)</f>
        <v>1</v>
      </c>
      <c r="E44" s="712">
        <f>ROUND(IF(('Project Information'!$D$399/('Project Information'!$D$399+'Project Information'!$D$400))&lt;('Project Information'!$E$436/('Project Information'!$E$436+'Project Information'!$E435)),('Project Information'!$D$399/('Project Information'!$D$399+'Project Information'!$D$400)),('Project Information'!$E$436/('Project Information'!$E$436+'Project Information'!$E$435))),4)</f>
        <v>1</v>
      </c>
      <c r="F44" s="712">
        <f>ROUND(IF(('Project Information'!$D$399/('Project Information'!$D$399+'Project Information'!$D$400))&lt;('Project Information'!$E$436/('Project Information'!$E$436+'Project Information'!$E435)),('Project Information'!$D$399/('Project Information'!$D$399+'Project Information'!$D$400)),('Project Information'!$E$436/('Project Information'!$E$436+'Project Information'!$E$435))),4)</f>
        <v>1</v>
      </c>
      <c r="G44" s="852" t="s">
        <v>405</v>
      </c>
      <c r="H44" s="853"/>
      <c r="I44" s="59"/>
      <c r="K44" s="164"/>
      <c r="L44" s="164"/>
    </row>
    <row r="45" spans="1:12" ht="13.5" customHeight="1">
      <c r="A45" s="252"/>
      <c r="B45" s="430"/>
      <c r="C45" s="430"/>
      <c r="D45" s="431"/>
      <c r="E45" s="431"/>
      <c r="F45" s="431"/>
      <c r="G45" s="852" t="s">
        <v>406</v>
      </c>
      <c r="H45" s="853"/>
      <c r="I45" s="59"/>
      <c r="K45" s="164"/>
      <c r="L45" s="164"/>
    </row>
    <row r="46" spans="1:12" ht="13.5" customHeight="1" thickBot="1">
      <c r="A46" s="252"/>
      <c r="B46" s="164"/>
      <c r="C46" s="164"/>
      <c r="G46" s="59"/>
      <c r="H46" s="59"/>
      <c r="I46" s="59"/>
      <c r="K46" s="164"/>
      <c r="L46" s="164"/>
    </row>
    <row r="47" spans="1:12" ht="13.5" customHeight="1" thickBot="1">
      <c r="A47" s="249"/>
      <c r="B47" s="164"/>
      <c r="C47" s="255" t="s">
        <v>611</v>
      </c>
      <c r="D47" s="433">
        <f>D42*D44</f>
        <v>0</v>
      </c>
      <c r="E47" s="433">
        <f>E42*E44</f>
        <v>455000</v>
      </c>
      <c r="F47" s="433">
        <f>F42*F44</f>
        <v>13709205.9</v>
      </c>
      <c r="G47" s="846" t="s">
        <v>612</v>
      </c>
      <c r="H47" s="59"/>
      <c r="I47" s="59"/>
      <c r="K47" s="164"/>
      <c r="L47" s="164"/>
    </row>
    <row r="48" spans="1:12" ht="13.5" customHeight="1">
      <c r="A48" s="252"/>
      <c r="B48" s="164"/>
      <c r="C48" s="164"/>
      <c r="G48" s="846" t="s">
        <v>613</v>
      </c>
      <c r="H48" s="59"/>
      <c r="I48" s="59"/>
      <c r="K48" s="164"/>
      <c r="L48" s="164"/>
    </row>
    <row r="49" spans="1:12" ht="13.5" customHeight="1" thickBot="1">
      <c r="A49" s="252"/>
      <c r="B49" s="164"/>
      <c r="C49" s="164"/>
      <c r="G49" s="837"/>
      <c r="H49" s="59"/>
      <c r="I49" s="59"/>
      <c r="K49" s="164"/>
      <c r="L49" s="164"/>
    </row>
    <row r="50" spans="1:12" ht="13.5" customHeight="1" thickBot="1">
      <c r="A50" s="249"/>
      <c r="B50" s="164"/>
      <c r="C50" s="255" t="s">
        <v>614</v>
      </c>
      <c r="D50" s="638">
        <v>3.2000000000000001E-2</v>
      </c>
      <c r="E50" s="639">
        <v>7.4700000000000003E-2</v>
      </c>
      <c r="F50" s="640">
        <v>7.4700000000000003E-2</v>
      </c>
      <c r="G50" s="2277"/>
      <c r="H50" s="2278"/>
      <c r="I50" s="2278"/>
      <c r="K50" s="164"/>
      <c r="L50" s="164"/>
    </row>
    <row r="51" spans="1:12" ht="13.5" thickBot="1">
      <c r="A51" s="252"/>
      <c r="B51" s="164"/>
      <c r="C51" s="164"/>
      <c r="G51" s="2279"/>
      <c r="H51" s="2279"/>
      <c r="I51" s="2279"/>
      <c r="K51" s="164"/>
      <c r="L51" s="164"/>
    </row>
    <row r="52" spans="1:12" ht="13.5" customHeight="1" thickBot="1">
      <c r="A52" s="249"/>
      <c r="B52" s="2280" t="s">
        <v>2127</v>
      </c>
      <c r="C52" s="2281"/>
      <c r="D52" s="433">
        <f>D47*D50</f>
        <v>0</v>
      </c>
      <c r="E52" s="433">
        <f>E47*E50</f>
        <v>33988.5</v>
      </c>
      <c r="F52" s="433">
        <f>F47*F50</f>
        <v>1024077.68073</v>
      </c>
      <c r="G52" s="846" t="s">
        <v>615</v>
      </c>
      <c r="H52" s="59"/>
      <c r="I52" s="59"/>
      <c r="K52" s="164"/>
      <c r="L52" s="164"/>
    </row>
    <row r="53" spans="1:12" ht="13.5" customHeight="1">
      <c r="A53" s="252"/>
      <c r="B53" s="164"/>
      <c r="C53" s="164"/>
      <c r="G53" s="846" t="s">
        <v>616</v>
      </c>
      <c r="H53" s="59"/>
      <c r="I53" s="59"/>
      <c r="K53" s="164"/>
      <c r="L53" s="164"/>
    </row>
    <row r="54" spans="1:12" ht="13.5" customHeight="1" thickBot="1">
      <c r="A54" s="252"/>
      <c r="B54" s="164"/>
      <c r="C54" s="164"/>
      <c r="G54" s="846"/>
      <c r="H54" s="59"/>
      <c r="I54" s="59"/>
      <c r="K54" s="164"/>
      <c r="L54" s="164"/>
    </row>
    <row r="55" spans="1:12" ht="13.5" customHeight="1" thickBot="1">
      <c r="A55" s="249"/>
      <c r="B55" s="164"/>
      <c r="C55" s="172" t="s">
        <v>2128</v>
      </c>
      <c r="D55" s="433">
        <f>D52-D59</f>
        <v>0</v>
      </c>
      <c r="E55" s="433">
        <f>E52-E59</f>
        <v>33988.5</v>
      </c>
      <c r="F55" s="433">
        <f>F52-F59</f>
        <v>1024077.68073</v>
      </c>
      <c r="G55" s="846" t="s">
        <v>2074</v>
      </c>
      <c r="H55" s="59"/>
      <c r="I55" s="59"/>
      <c r="K55" s="164"/>
      <c r="L55" s="164"/>
    </row>
    <row r="56" spans="1:12" ht="13.5" customHeight="1" thickBot="1">
      <c r="A56" s="252"/>
      <c r="B56" s="164"/>
      <c r="C56" s="164"/>
      <c r="G56" s="846"/>
      <c r="H56" s="59"/>
      <c r="I56" s="59"/>
      <c r="K56" s="164"/>
      <c r="L56" s="164"/>
    </row>
    <row r="57" spans="1:12" ht="13.5" customHeight="1" thickBot="1">
      <c r="A57" s="252"/>
      <c r="C57" s="164"/>
      <c r="D57" s="854" t="s">
        <v>2124</v>
      </c>
      <c r="E57" s="433">
        <f>SUM(D52:F52)-SUM(D59:F59)</f>
        <v>1058066.1807300001</v>
      </c>
      <c r="F57" s="263" t="s">
        <v>618</v>
      </c>
      <c r="G57" s="837"/>
      <c r="H57" s="80"/>
      <c r="I57" s="80"/>
      <c r="J57" s="164"/>
      <c r="K57" s="164"/>
    </row>
    <row r="58" spans="1:12" ht="13.5" customHeight="1" thickBot="1">
      <c r="A58" s="252"/>
      <c r="C58" s="164"/>
      <c r="D58" s="854"/>
      <c r="E58" s="845"/>
      <c r="F58" s="263"/>
      <c r="G58" s="837"/>
      <c r="H58" s="80"/>
      <c r="I58" s="80"/>
      <c r="J58" s="164"/>
      <c r="K58" s="164"/>
    </row>
    <row r="59" spans="1:12" ht="13.5" customHeight="1" thickBot="1">
      <c r="A59" s="249"/>
      <c r="B59" s="164"/>
      <c r="C59" s="172" t="s">
        <v>1923</v>
      </c>
      <c r="D59" s="631">
        <v>0</v>
      </c>
      <c r="E59" s="631">
        <v>0</v>
      </c>
      <c r="F59" s="631">
        <v>0</v>
      </c>
      <c r="G59" s="846" t="s">
        <v>617</v>
      </c>
      <c r="H59" s="59"/>
      <c r="I59" s="59"/>
      <c r="K59" s="164"/>
      <c r="L59" s="164"/>
    </row>
    <row r="60" spans="1:12" ht="13.5" customHeight="1" thickBot="1">
      <c r="A60" s="249"/>
      <c r="B60" s="164"/>
      <c r="C60" s="172"/>
      <c r="D60" s="261"/>
      <c r="E60" s="261"/>
      <c r="F60" s="261"/>
      <c r="G60" s="846"/>
      <c r="H60" s="59"/>
      <c r="I60" s="59"/>
      <c r="K60" s="164"/>
      <c r="L60" s="164"/>
    </row>
    <row r="61" spans="1:12" ht="13.5" customHeight="1" thickBot="1">
      <c r="A61" s="249"/>
      <c r="C61" s="164"/>
      <c r="D61" s="854" t="s">
        <v>2125</v>
      </c>
      <c r="E61" s="637">
        <v>970000</v>
      </c>
      <c r="F61" s="268" t="s">
        <v>619</v>
      </c>
      <c r="G61" s="837"/>
      <c r="H61" s="80"/>
      <c r="I61" s="80"/>
      <c r="J61" s="164"/>
      <c r="K61" s="164"/>
    </row>
    <row r="62" spans="1:12" ht="13.5" customHeight="1" thickBot="1">
      <c r="A62" s="252"/>
      <c r="C62" s="164"/>
      <c r="D62" s="80"/>
      <c r="F62" s="259"/>
      <c r="G62" s="837"/>
      <c r="H62" s="80"/>
      <c r="I62" s="80"/>
      <c r="J62" s="164"/>
      <c r="K62" s="164"/>
    </row>
    <row r="63" spans="1:12" ht="13.5" customHeight="1" thickBot="1">
      <c r="A63" s="252"/>
      <c r="C63" s="164"/>
      <c r="D63" s="1475" t="s">
        <v>2126</v>
      </c>
      <c r="E63" s="433">
        <f>E61*10</f>
        <v>9700000</v>
      </c>
      <c r="F63" s="263" t="s">
        <v>1873</v>
      </c>
      <c r="G63" s="837"/>
      <c r="H63" s="80"/>
      <c r="I63" s="80"/>
      <c r="J63" s="164"/>
      <c r="K63" s="164"/>
    </row>
    <row r="64" spans="1:12" ht="13.5" customHeight="1">
      <c r="A64" s="249"/>
      <c r="C64" s="164"/>
      <c r="D64" s="255"/>
      <c r="E64" s="261"/>
      <c r="F64" s="263"/>
      <c r="G64" s="837"/>
      <c r="H64" s="80"/>
      <c r="I64" s="80"/>
      <c r="J64" s="164"/>
      <c r="K64" s="164"/>
    </row>
    <row r="65" spans="1:11" ht="13.5" customHeight="1" thickBot="1">
      <c r="A65" s="249"/>
      <c r="D65" s="164"/>
      <c r="E65" s="261"/>
      <c r="F65" s="273"/>
      <c r="I65" s="164"/>
      <c r="J65" s="164"/>
      <c r="K65" s="164"/>
    </row>
    <row r="66" spans="1:11" s="247" customFormat="1" ht="16.5" customHeight="1" thickBot="1">
      <c r="A66" s="2256" t="s">
        <v>1818</v>
      </c>
      <c r="B66" s="2257"/>
      <c r="C66" s="2257"/>
      <c r="D66" s="2257"/>
      <c r="E66" s="2257"/>
      <c r="F66" s="2257"/>
      <c r="G66" s="2257"/>
      <c r="H66" s="2257"/>
      <c r="I66" s="2257"/>
      <c r="K66" s="248"/>
    </row>
    <row r="67" spans="1:11" ht="13.5" customHeight="1" thickBot="1">
      <c r="A67" s="269"/>
      <c r="B67" s="164"/>
      <c r="C67" s="164"/>
      <c r="K67" s="164"/>
    </row>
    <row r="68" spans="1:11" ht="13.5" customHeight="1" thickBot="1">
      <c r="C68" s="1475" t="s">
        <v>1819</v>
      </c>
      <c r="D68" s="2144" t="s">
        <v>2695</v>
      </c>
      <c r="E68" s="2086"/>
      <c r="F68" s="2086"/>
      <c r="G68" s="2086"/>
      <c r="K68" s="164"/>
    </row>
    <row r="69" spans="1:11" ht="13.5" customHeight="1">
      <c r="A69" s="249"/>
      <c r="B69" s="164"/>
      <c r="C69" s="164"/>
      <c r="D69" s="164"/>
      <c r="F69" s="164"/>
      <c r="G69" s="164"/>
      <c r="H69" s="164"/>
      <c r="I69" s="164"/>
      <c r="J69" s="164"/>
      <c r="K69" s="164"/>
    </row>
    <row r="70" spans="1:11" ht="13.5" customHeight="1">
      <c r="A70" s="252"/>
      <c r="B70" s="253" t="s">
        <v>1193</v>
      </c>
      <c r="C70" s="164"/>
      <c r="D70" s="164"/>
      <c r="F70" s="164"/>
      <c r="G70" s="164"/>
      <c r="H70" s="164"/>
      <c r="I70" s="164"/>
      <c r="J70" s="164"/>
      <c r="K70" s="164"/>
    </row>
    <row r="71" spans="1:11" ht="13.5" customHeight="1" thickBot="1">
      <c r="A71" s="249"/>
      <c r="B71" s="164"/>
      <c r="C71" s="164"/>
      <c r="D71" s="164"/>
      <c r="F71" s="164"/>
      <c r="G71" s="164"/>
      <c r="H71" s="164"/>
      <c r="I71" s="164"/>
      <c r="J71" s="164"/>
      <c r="K71" s="164"/>
    </row>
    <row r="72" spans="1:11" ht="13.5" customHeight="1" thickBot="1">
      <c r="A72" s="252"/>
      <c r="B72" s="706" t="s">
        <v>41</v>
      </c>
      <c r="C72" s="855" t="s">
        <v>1194</v>
      </c>
      <c r="E72" s="706" t="s">
        <v>41</v>
      </c>
      <c r="F72" s="34" t="s">
        <v>1195</v>
      </c>
      <c r="K72" s="164"/>
    </row>
    <row r="73" spans="1:11" ht="13.5" customHeight="1" thickBot="1">
      <c r="A73" s="252"/>
      <c r="C73" s="80"/>
      <c r="F73" s="80"/>
      <c r="G73" s="164"/>
      <c r="I73" s="164"/>
      <c r="K73" s="164"/>
    </row>
    <row r="74" spans="1:11" ht="13.5" customHeight="1" thickBot="1">
      <c r="A74" s="252"/>
      <c r="B74" s="706" t="s">
        <v>40</v>
      </c>
      <c r="C74" s="855" t="s">
        <v>1196</v>
      </c>
      <c r="E74" s="706" t="s">
        <v>41</v>
      </c>
      <c r="F74" s="855" t="s">
        <v>1197</v>
      </c>
      <c r="G74" s="164"/>
      <c r="I74" s="164"/>
      <c r="K74" s="164"/>
    </row>
    <row r="75" spans="1:11" ht="13.5" customHeight="1" thickBot="1">
      <c r="A75" s="252"/>
      <c r="B75" s="164"/>
      <c r="C75" s="164"/>
      <c r="D75" s="164"/>
      <c r="E75" s="164"/>
      <c r="F75" s="164"/>
      <c r="G75" s="164"/>
      <c r="I75" s="164"/>
      <c r="J75" s="164"/>
      <c r="K75" s="164"/>
    </row>
    <row r="76" spans="1:11" ht="13.5" customHeight="1" thickBot="1">
      <c r="A76" s="252"/>
      <c r="B76" s="857" t="s">
        <v>1198</v>
      </c>
      <c r="C76" s="843" t="s">
        <v>691</v>
      </c>
      <c r="D76" s="2276" t="s">
        <v>2696</v>
      </c>
      <c r="E76" s="2086"/>
      <c r="F76" s="2086"/>
      <c r="G76" s="164"/>
      <c r="H76" s="164"/>
      <c r="I76" s="164"/>
      <c r="K76" s="164"/>
    </row>
    <row r="77" spans="1:11" ht="13.5" customHeight="1" thickBot="1">
      <c r="A77" s="249"/>
      <c r="C77" s="856" t="s">
        <v>1199</v>
      </c>
      <c r="D77" s="641">
        <v>6142243446</v>
      </c>
      <c r="E77" s="642" t="s">
        <v>374</v>
      </c>
      <c r="F77" s="116" t="s">
        <v>260</v>
      </c>
      <c r="G77" s="643">
        <v>6142248452</v>
      </c>
      <c r="K77" s="164"/>
    </row>
    <row r="78" spans="1:11" ht="13.5" customHeight="1">
      <c r="K78" s="164"/>
    </row>
    <row r="79" spans="1:11" ht="13.5" customHeight="1">
      <c r="K79" s="164"/>
    </row>
    <row r="80" spans="1:11" ht="13.5" customHeight="1" thickBot="1">
      <c r="A80" s="249"/>
      <c r="D80" s="164"/>
      <c r="E80" s="261"/>
      <c r="F80" s="273"/>
      <c r="I80" s="164"/>
      <c r="J80" s="164"/>
      <c r="K80" s="164"/>
    </row>
    <row r="81" spans="1:11" s="247" customFormat="1" ht="16.5" customHeight="1" thickBot="1">
      <c r="A81" s="2256" t="s">
        <v>662</v>
      </c>
      <c r="B81" s="2257"/>
      <c r="C81" s="2257"/>
      <c r="D81" s="2257"/>
      <c r="E81" s="2257"/>
      <c r="F81" s="2257"/>
      <c r="G81" s="2257"/>
      <c r="H81" s="2257"/>
      <c r="I81" s="2257"/>
      <c r="J81" s="248"/>
      <c r="K81" s="248"/>
    </row>
    <row r="82" spans="1:11" ht="13.5" customHeight="1">
      <c r="A82" s="247"/>
      <c r="B82" s="59"/>
      <c r="C82" s="59"/>
      <c r="D82" s="59"/>
      <c r="G82" s="164"/>
      <c r="H82" s="164"/>
      <c r="I82" s="164"/>
      <c r="J82" s="164"/>
      <c r="K82" s="164"/>
    </row>
    <row r="83" spans="1:11" ht="13.5" customHeight="1" thickBot="1">
      <c r="B83" s="80" t="s">
        <v>1200</v>
      </c>
      <c r="C83" s="80"/>
      <c r="D83" s="80"/>
      <c r="E83" s="270"/>
      <c r="I83" s="164"/>
      <c r="J83" s="164"/>
      <c r="K83" s="164"/>
    </row>
    <row r="84" spans="1:11" ht="13.5" customHeight="1" thickBot="1">
      <c r="A84" s="249"/>
      <c r="B84" s="80"/>
      <c r="C84" s="80"/>
      <c r="D84" s="844" t="s">
        <v>1201</v>
      </c>
      <c r="E84" s="637">
        <f>Budget!G219+PJCLowerTierOHFABridgeLoadInterest</f>
        <v>9795150</v>
      </c>
      <c r="I84" s="164"/>
      <c r="J84" s="164"/>
      <c r="K84" s="164"/>
    </row>
    <row r="85" spans="1:11" ht="13.5" customHeight="1" thickBot="1">
      <c r="A85" s="252"/>
      <c r="B85" s="80"/>
      <c r="C85" s="80"/>
      <c r="D85" s="844" t="s">
        <v>1202</v>
      </c>
      <c r="E85" s="637"/>
      <c r="I85" s="164"/>
      <c r="J85" s="164"/>
      <c r="K85" s="164"/>
    </row>
    <row r="86" spans="1:11" ht="13.5" customHeight="1" thickBot="1">
      <c r="A86" s="252"/>
      <c r="B86" s="80"/>
      <c r="C86" s="80"/>
      <c r="D86" s="844" t="s">
        <v>1203</v>
      </c>
      <c r="E86" s="637">
        <v>193110</v>
      </c>
      <c r="I86" s="164"/>
      <c r="J86" s="164"/>
      <c r="K86" s="164"/>
    </row>
    <row r="87" spans="1:11" ht="13.5" customHeight="1" thickBot="1">
      <c r="A87" s="252"/>
      <c r="B87" s="80"/>
      <c r="C87" s="80"/>
      <c r="D87" s="844" t="s">
        <v>1204</v>
      </c>
      <c r="E87" s="637"/>
      <c r="I87" s="164"/>
      <c r="J87" s="164"/>
      <c r="K87" s="164"/>
    </row>
    <row r="88" spans="1:11" ht="13.5" customHeight="1" thickBot="1">
      <c r="A88" s="252"/>
      <c r="B88" s="59"/>
      <c r="C88" s="59"/>
      <c r="D88" s="841" t="s">
        <v>1205</v>
      </c>
      <c r="E88" s="637"/>
      <c r="J88" s="164"/>
      <c r="K88" s="164"/>
    </row>
    <row r="89" spans="1:11" ht="13.5" customHeight="1" thickBot="1">
      <c r="A89" s="252"/>
      <c r="B89" s="59"/>
      <c r="C89" s="59"/>
      <c r="D89" s="59"/>
      <c r="E89" s="270"/>
      <c r="J89" s="164"/>
      <c r="K89" s="164"/>
    </row>
    <row r="90" spans="1:11" ht="13.5" customHeight="1" thickBot="1">
      <c r="A90" s="252"/>
      <c r="B90" s="59"/>
      <c r="C90" s="59"/>
      <c r="D90" s="858" t="s">
        <v>1206</v>
      </c>
      <c r="E90" s="434">
        <f>E84-SUM(E85:E88)</f>
        <v>9602040</v>
      </c>
      <c r="F90" s="850" t="s">
        <v>1207</v>
      </c>
      <c r="J90" s="164"/>
      <c r="K90" s="164"/>
    </row>
    <row r="91" spans="1:11" ht="13.5" customHeight="1">
      <c r="A91" s="252"/>
      <c r="B91" s="59"/>
      <c r="C91" s="59"/>
      <c r="D91" s="59"/>
      <c r="F91" s="846" t="s">
        <v>809</v>
      </c>
      <c r="G91" s="164"/>
      <c r="H91" s="164"/>
      <c r="I91" s="164"/>
      <c r="J91" s="164"/>
      <c r="K91" s="164"/>
    </row>
    <row r="92" spans="1:11" ht="13.5" customHeight="1" thickBot="1">
      <c r="A92" s="252"/>
      <c r="G92" s="164"/>
      <c r="H92" s="164"/>
      <c r="I92" s="164"/>
      <c r="J92" s="164"/>
      <c r="K92" s="164"/>
    </row>
    <row r="93" spans="1:11" ht="13.5" customHeight="1" thickBot="1">
      <c r="A93" s="252"/>
      <c r="B93" s="861" t="s">
        <v>1208</v>
      </c>
      <c r="C93" s="80"/>
      <c r="D93" s="749">
        <f>'Cash Flow Evaluation'!K9</f>
        <v>0.99000003093092814</v>
      </c>
      <c r="E93" s="859" t="s">
        <v>1209</v>
      </c>
      <c r="F93" s="850" t="s">
        <v>1210</v>
      </c>
      <c r="G93" s="59"/>
      <c r="H93" s="59"/>
      <c r="J93" s="164"/>
      <c r="K93" s="164"/>
    </row>
    <row r="94" spans="1:11" ht="13.5" customHeight="1">
      <c r="A94" s="249"/>
      <c r="B94" s="164"/>
      <c r="C94" s="164"/>
      <c r="F94" s="846" t="s">
        <v>1211</v>
      </c>
      <c r="G94" s="59"/>
      <c r="H94" s="59"/>
      <c r="J94" s="164"/>
      <c r="K94" s="164"/>
    </row>
    <row r="95" spans="1:11" ht="13.5" customHeight="1">
      <c r="A95" s="272"/>
      <c r="D95" s="164"/>
      <c r="E95" s="261"/>
      <c r="F95" s="860"/>
      <c r="G95" s="59"/>
      <c r="H95" s="59"/>
      <c r="I95" s="164"/>
      <c r="J95" s="164"/>
      <c r="K95" s="164"/>
    </row>
    <row r="96" spans="1:11" ht="13.5" customHeight="1" thickBot="1">
      <c r="A96" s="249"/>
      <c r="D96" s="164"/>
      <c r="E96" s="261"/>
      <c r="F96" s="273"/>
      <c r="I96" s="164"/>
      <c r="J96" s="164"/>
      <c r="K96" s="164"/>
    </row>
    <row r="97" spans="1:11" s="59" customFormat="1" ht="16.5" customHeight="1" thickBot="1">
      <c r="A97" s="2256" t="s">
        <v>663</v>
      </c>
      <c r="B97" s="2257"/>
      <c r="C97" s="2257"/>
      <c r="D97" s="2257"/>
      <c r="E97" s="2257"/>
      <c r="F97" s="2257"/>
      <c r="G97" s="2257"/>
      <c r="H97" s="2257"/>
      <c r="I97" s="2257"/>
      <c r="J97" s="80"/>
      <c r="K97" s="80"/>
    </row>
    <row r="98" spans="1:11" s="59" customFormat="1" ht="13.5" customHeight="1">
      <c r="A98" s="833"/>
      <c r="B98" s="849" t="s">
        <v>1192</v>
      </c>
      <c r="D98" s="80"/>
      <c r="E98" s="845"/>
      <c r="F98" s="860"/>
      <c r="I98" s="80"/>
      <c r="J98" s="80"/>
      <c r="K98" s="80"/>
    </row>
    <row r="99" spans="1:11" s="59" customFormat="1" ht="13.5" customHeight="1">
      <c r="A99" s="833"/>
      <c r="B99" s="849" t="s">
        <v>1896</v>
      </c>
      <c r="D99" s="80"/>
      <c r="E99" s="845"/>
      <c r="F99" s="860"/>
      <c r="I99" s="80"/>
      <c r="J99" s="80"/>
      <c r="K99" s="80"/>
    </row>
    <row r="100" spans="1:11" s="59" customFormat="1" ht="13.5" customHeight="1">
      <c r="A100" s="833"/>
      <c r="D100" s="80"/>
      <c r="E100" s="845"/>
      <c r="F100" s="860"/>
      <c r="I100" s="80"/>
      <c r="J100" s="80"/>
      <c r="K100" s="80"/>
    </row>
    <row r="101" spans="1:11" s="59" customFormat="1" ht="13.5" customHeight="1">
      <c r="A101" s="833"/>
      <c r="D101" s="80"/>
      <c r="E101" s="845"/>
      <c r="F101" s="860"/>
      <c r="I101" s="80"/>
      <c r="J101" s="80"/>
      <c r="K101" s="80"/>
    </row>
    <row r="102" spans="1:11" s="59" customFormat="1" ht="13.5" customHeight="1">
      <c r="A102" s="862"/>
      <c r="B102" s="59" t="s">
        <v>1343</v>
      </c>
      <c r="D102" s="80"/>
      <c r="E102" s="845"/>
      <c r="F102" s="860"/>
      <c r="I102" s="80"/>
      <c r="J102" s="80"/>
      <c r="K102" s="80"/>
    </row>
    <row r="103" spans="1:11" s="59" customFormat="1" ht="13.5" customHeight="1">
      <c r="A103" s="863"/>
      <c r="B103" s="59" t="s">
        <v>1344</v>
      </c>
      <c r="D103" s="80"/>
      <c r="E103" s="845"/>
      <c r="F103" s="860"/>
      <c r="I103" s="80"/>
      <c r="J103" s="80"/>
      <c r="K103" s="80"/>
    </row>
    <row r="104" spans="1:11" s="59" customFormat="1" ht="13.5" customHeight="1" thickBot="1">
      <c r="A104" s="862"/>
      <c r="D104" s="80"/>
      <c r="E104" s="845"/>
      <c r="F104" s="860"/>
      <c r="I104" s="80"/>
      <c r="J104" s="80"/>
      <c r="K104" s="80"/>
    </row>
    <row r="105" spans="1:11" ht="13.5" customHeight="1" thickBot="1">
      <c r="A105" s="862"/>
      <c r="B105" s="36">
        <f>IF(B109="Yes",1,0)</f>
        <v>0</v>
      </c>
      <c r="C105" s="705" t="s">
        <v>41</v>
      </c>
      <c r="D105" s="80" t="s">
        <v>846</v>
      </c>
      <c r="E105" s="275"/>
      <c r="F105" s="164"/>
      <c r="I105" s="164"/>
      <c r="J105" s="164"/>
      <c r="K105" s="164"/>
    </row>
    <row r="106" spans="1:11" s="59" customFormat="1" ht="13.5" customHeight="1">
      <c r="A106" s="274"/>
      <c r="D106" s="80"/>
      <c r="E106" s="845"/>
      <c r="F106" s="860"/>
      <c r="I106" s="80"/>
      <c r="J106" s="80"/>
      <c r="K106" s="80"/>
    </row>
    <row r="107" spans="1:11" s="59" customFormat="1" ht="13.5" customHeight="1">
      <c r="A107" s="862"/>
      <c r="B107" s="855" t="s">
        <v>324</v>
      </c>
      <c r="D107" s="80"/>
      <c r="E107" s="845"/>
      <c r="F107" s="860"/>
      <c r="I107" s="80"/>
      <c r="J107" s="80"/>
      <c r="K107" s="80"/>
    </row>
    <row r="108" spans="1:11" s="59" customFormat="1" ht="13.5" customHeight="1" thickBot="1">
      <c r="A108" s="863"/>
      <c r="D108" s="80"/>
      <c r="E108" s="845"/>
      <c r="F108" s="860"/>
      <c r="I108" s="80"/>
      <c r="J108" s="80"/>
      <c r="K108" s="80"/>
    </row>
    <row r="109" spans="1:11" ht="13.5" customHeight="1" thickBot="1">
      <c r="A109" s="862"/>
      <c r="B109" s="705" t="s">
        <v>41</v>
      </c>
      <c r="C109" s="80" t="s">
        <v>1345</v>
      </c>
      <c r="D109" s="164"/>
      <c r="E109" s="261"/>
      <c r="F109" s="273"/>
      <c r="I109" s="164"/>
      <c r="J109" s="164"/>
      <c r="K109" s="164"/>
    </row>
    <row r="110" spans="1:11" ht="13.5" customHeight="1" thickBot="1">
      <c r="A110" s="586">
        <f t="shared" ref="A110:A115" si="0">IF(B109="yes", 1, 0)</f>
        <v>0</v>
      </c>
      <c r="B110" s="705" t="s">
        <v>41</v>
      </c>
      <c r="C110" s="80" t="s">
        <v>2157</v>
      </c>
      <c r="D110" s="164"/>
      <c r="E110" s="261"/>
      <c r="F110" s="273"/>
      <c r="I110" s="164"/>
      <c r="J110" s="164"/>
      <c r="K110" s="164"/>
    </row>
    <row r="111" spans="1:11" ht="13.5" customHeight="1" thickBot="1">
      <c r="A111" s="586">
        <f t="shared" si="0"/>
        <v>0</v>
      </c>
      <c r="B111" s="705" t="s">
        <v>41</v>
      </c>
      <c r="C111" s="80" t="s">
        <v>2158</v>
      </c>
      <c r="D111" s="164"/>
      <c r="E111" s="261"/>
      <c r="F111" s="273"/>
      <c r="I111" s="164"/>
      <c r="J111" s="164"/>
      <c r="K111" s="164"/>
    </row>
    <row r="112" spans="1:11" ht="13.5" thickBot="1">
      <c r="A112" s="586">
        <f t="shared" si="0"/>
        <v>0</v>
      </c>
      <c r="B112" s="705" t="s">
        <v>41</v>
      </c>
      <c r="C112" s="80" t="s">
        <v>2159</v>
      </c>
      <c r="D112" s="164"/>
      <c r="E112" s="261"/>
      <c r="F112" s="273"/>
      <c r="I112" s="164"/>
      <c r="J112" s="164"/>
      <c r="K112" s="164"/>
    </row>
    <row r="113" spans="1:11" ht="13.5" customHeight="1" thickBot="1">
      <c r="A113" s="586">
        <f t="shared" si="0"/>
        <v>0</v>
      </c>
      <c r="B113" s="705" t="s">
        <v>41</v>
      </c>
      <c r="C113" s="80" t="s">
        <v>802</v>
      </c>
      <c r="D113" s="164"/>
      <c r="E113" s="261"/>
      <c r="F113" s="273"/>
      <c r="I113" s="164"/>
      <c r="J113" s="164"/>
      <c r="K113" s="164"/>
    </row>
    <row r="114" spans="1:11" ht="13.5" customHeight="1" thickBot="1">
      <c r="A114" s="586">
        <f t="shared" si="0"/>
        <v>0</v>
      </c>
      <c r="B114" s="705" t="s">
        <v>41</v>
      </c>
      <c r="C114" s="80" t="s">
        <v>1346</v>
      </c>
      <c r="D114" s="164"/>
      <c r="E114" s="261"/>
      <c r="F114" s="273"/>
      <c r="I114" s="164"/>
      <c r="J114" s="164"/>
      <c r="K114" s="164"/>
    </row>
    <row r="115" spans="1:11" ht="13.5" customHeight="1">
      <c r="A115" s="586">
        <f t="shared" si="0"/>
        <v>0</v>
      </c>
      <c r="C115" s="59" t="s">
        <v>1347</v>
      </c>
      <c r="D115" s="164"/>
      <c r="E115" s="261"/>
      <c r="F115" s="273"/>
      <c r="I115" s="164"/>
      <c r="J115" s="164"/>
      <c r="K115" s="164"/>
    </row>
    <row r="116" spans="1:11" ht="13.5" customHeight="1" thickBot="1">
      <c r="A116" s="587"/>
      <c r="D116" s="164"/>
      <c r="E116" s="261"/>
      <c r="F116" s="273"/>
      <c r="I116" s="164"/>
      <c r="J116" s="164"/>
      <c r="K116" s="164"/>
    </row>
    <row r="117" spans="1:11" ht="13.5" customHeight="1" thickBot="1">
      <c r="A117" s="252"/>
      <c r="B117" s="59" t="s">
        <v>672</v>
      </c>
      <c r="C117" s="59"/>
      <c r="D117" s="80"/>
      <c r="E117" s="2269" t="s">
        <v>1952</v>
      </c>
      <c r="F117" s="2270"/>
      <c r="I117" s="164"/>
      <c r="J117" s="164"/>
      <c r="K117" s="164"/>
    </row>
    <row r="118" spans="1:11" ht="13.5" customHeight="1">
      <c r="A118" s="249"/>
      <c r="D118" s="164"/>
      <c r="E118" s="261"/>
      <c r="F118" s="273"/>
      <c r="I118" s="164"/>
      <c r="J118" s="164"/>
      <c r="K118" s="164"/>
    </row>
    <row r="119" spans="1:11" ht="13.5" customHeight="1" thickBot="1">
      <c r="A119" s="249"/>
      <c r="D119" s="164"/>
      <c r="E119" s="261"/>
      <c r="F119" s="273"/>
      <c r="I119" s="164"/>
      <c r="J119" s="164"/>
      <c r="K119" s="164"/>
    </row>
    <row r="120" spans="1:11" ht="13.5" customHeight="1" thickBot="1">
      <c r="A120" s="2256" t="s">
        <v>1213</v>
      </c>
      <c r="B120" s="2257"/>
      <c r="C120" s="2257"/>
      <c r="D120" s="2257"/>
      <c r="E120" s="2257"/>
      <c r="F120" s="2257"/>
      <c r="G120" s="2257"/>
      <c r="H120" s="2257"/>
      <c r="I120" s="2257"/>
    </row>
    <row r="121" spans="1:11" ht="13.5" customHeight="1" thickBot="1">
      <c r="A121" s="249"/>
      <c r="B121" s="864" t="s">
        <v>659</v>
      </c>
      <c r="C121" s="164"/>
      <c r="D121" s="164"/>
      <c r="F121" s="164"/>
      <c r="H121" s="164"/>
      <c r="J121" s="275"/>
    </row>
    <row r="122" spans="1:11" ht="13.5" customHeight="1" thickBot="1">
      <c r="A122" s="249"/>
      <c r="B122" s="276"/>
      <c r="C122" s="705" t="s">
        <v>41</v>
      </c>
      <c r="D122" s="80" t="s">
        <v>846</v>
      </c>
      <c r="E122" s="275"/>
      <c r="F122" s="164"/>
      <c r="G122" s="866" t="s">
        <v>526</v>
      </c>
      <c r="H122" s="164"/>
    </row>
    <row r="123" spans="1:11" ht="13.5" customHeight="1">
      <c r="A123" s="249"/>
      <c r="B123" s="276"/>
      <c r="C123" s="164"/>
      <c r="D123" s="164"/>
      <c r="E123" s="164"/>
      <c r="F123" s="164"/>
      <c r="G123" s="164"/>
      <c r="H123" s="164"/>
    </row>
    <row r="124" spans="1:11" ht="13.5" customHeight="1" thickBot="1">
      <c r="A124" s="249"/>
      <c r="C124" s="864" t="s">
        <v>620</v>
      </c>
      <c r="D124" s="164"/>
      <c r="F124" s="164"/>
      <c r="G124" s="164"/>
      <c r="H124" s="164"/>
    </row>
    <row r="125" spans="1:11" ht="13.5" customHeight="1" thickBot="1">
      <c r="B125" s="276"/>
      <c r="C125" s="705" t="s">
        <v>41</v>
      </c>
      <c r="D125" s="80" t="s">
        <v>846</v>
      </c>
      <c r="E125" s="275"/>
      <c r="F125" s="164"/>
    </row>
    <row r="126" spans="1:11" ht="13.5" customHeight="1">
      <c r="B126" s="276"/>
      <c r="C126" s="164"/>
      <c r="D126" s="164"/>
      <c r="E126" s="164"/>
      <c r="F126" s="164"/>
      <c r="G126" s="164"/>
      <c r="H126" s="164"/>
    </row>
    <row r="127" spans="1:11" ht="13.5" customHeight="1" thickBot="1">
      <c r="A127" s="249"/>
      <c r="C127" s="864" t="s">
        <v>621</v>
      </c>
      <c r="D127" s="164"/>
      <c r="F127" s="164"/>
      <c r="G127" s="164"/>
      <c r="H127" s="164"/>
    </row>
    <row r="128" spans="1:11" ht="13.5" customHeight="1" thickBot="1">
      <c r="B128" s="276"/>
      <c r="C128" s="705" t="s">
        <v>41</v>
      </c>
      <c r="D128" s="80" t="s">
        <v>846</v>
      </c>
      <c r="E128" s="275"/>
      <c r="F128" s="164"/>
      <c r="G128" s="644"/>
      <c r="H128" s="865" t="s">
        <v>622</v>
      </c>
    </row>
    <row r="129" spans="1:11" ht="13.5" customHeight="1" thickBot="1">
      <c r="A129" s="249"/>
      <c r="C129" s="864" t="s">
        <v>1215</v>
      </c>
      <c r="D129" s="164"/>
      <c r="F129" s="164"/>
      <c r="G129" s="645"/>
      <c r="H129" s="164"/>
    </row>
    <row r="130" spans="1:11" ht="13.5" customHeight="1">
      <c r="A130" s="249"/>
      <c r="B130" s="276"/>
      <c r="C130" s="164"/>
      <c r="D130" s="164"/>
      <c r="F130" s="164"/>
    </row>
    <row r="131" spans="1:11" ht="13.5" customHeight="1">
      <c r="A131" s="249"/>
      <c r="C131" s="864" t="s">
        <v>1837</v>
      </c>
      <c r="D131" s="164"/>
      <c r="F131" s="164"/>
    </row>
    <row r="132" spans="1:11" ht="13.5" customHeight="1" thickBot="1">
      <c r="A132" s="249"/>
      <c r="C132" s="864" t="s">
        <v>1838</v>
      </c>
      <c r="D132" s="164"/>
      <c r="F132" s="164"/>
    </row>
    <row r="133" spans="1:11" ht="13.5" customHeight="1" thickBot="1">
      <c r="B133" s="276"/>
      <c r="C133" s="705" t="s">
        <v>40</v>
      </c>
      <c r="D133" s="80" t="s">
        <v>846</v>
      </c>
      <c r="E133" s="275"/>
      <c r="F133" s="164"/>
    </row>
    <row r="134" spans="1:11" ht="13.5" customHeight="1"/>
    <row r="135" spans="1:11" ht="13.5" customHeight="1" thickBot="1">
      <c r="B135" s="59" t="s">
        <v>1214</v>
      </c>
      <c r="J135" s="164"/>
      <c r="K135" s="164"/>
    </row>
    <row r="136" spans="1:11" ht="13.5" customHeight="1" thickBot="1">
      <c r="C136" s="705" t="s">
        <v>41</v>
      </c>
      <c r="D136" s="80" t="s">
        <v>846</v>
      </c>
      <c r="E136" s="275"/>
      <c r="F136" s="164"/>
      <c r="H136" s="277"/>
      <c r="I136" s="277"/>
      <c r="J136" s="164"/>
      <c r="K136" s="164"/>
    </row>
    <row r="137" spans="1:11" ht="13.5" thickBot="1">
      <c r="C137" s="275"/>
      <c r="D137" s="164"/>
      <c r="E137" s="275"/>
      <c r="F137" s="164"/>
      <c r="H137" s="277"/>
      <c r="I137" s="277"/>
      <c r="J137" s="164"/>
      <c r="K137" s="164"/>
    </row>
    <row r="138" spans="1:11" ht="16.5" customHeight="1" thickBot="1">
      <c r="A138" s="2256" t="s">
        <v>657</v>
      </c>
      <c r="B138" s="2257"/>
      <c r="C138" s="2257"/>
      <c r="D138" s="2257"/>
      <c r="E138" s="2257"/>
      <c r="F138" s="2257"/>
      <c r="G138" s="2257"/>
      <c r="H138" s="2257"/>
      <c r="I138" s="2257"/>
      <c r="J138" s="164"/>
      <c r="K138" s="164"/>
    </row>
    <row r="139" spans="1:11" ht="16.5" customHeight="1">
      <c r="A139" s="1944"/>
      <c r="B139" s="1944"/>
      <c r="C139" s="1944"/>
      <c r="D139" s="1944"/>
      <c r="E139" s="1944"/>
      <c r="F139" s="1944"/>
      <c r="G139" s="1944"/>
      <c r="H139" s="1944"/>
      <c r="I139" s="1944"/>
      <c r="J139" s="164"/>
      <c r="K139" s="164"/>
    </row>
    <row r="140" spans="1:11" ht="13.5" customHeight="1">
      <c r="B140" s="861" t="s">
        <v>1921</v>
      </c>
      <c r="C140" s="164"/>
      <c r="D140" s="164"/>
      <c r="E140" s="164"/>
      <c r="F140" s="271"/>
      <c r="H140" s="277"/>
      <c r="I140" s="277"/>
      <c r="J140" s="164"/>
      <c r="K140" s="164"/>
    </row>
    <row r="141" spans="1:11" ht="13.5" customHeight="1" thickBot="1">
      <c r="B141" s="164"/>
      <c r="C141" s="164"/>
      <c r="D141" s="164"/>
      <c r="E141" s="164"/>
      <c r="G141" s="164"/>
      <c r="H141" s="277"/>
      <c r="I141" s="277"/>
      <c r="J141" s="164"/>
      <c r="K141" s="164"/>
    </row>
    <row r="142" spans="1:11" ht="13.5" customHeight="1" thickBot="1">
      <c r="A142" s="258"/>
      <c r="B142" s="1651">
        <v>53</v>
      </c>
      <c r="C142" s="837" t="s">
        <v>2156</v>
      </c>
      <c r="D142" s="867"/>
      <c r="E142" s="1908">
        <v>0.6</v>
      </c>
      <c r="F142" s="861" t="s">
        <v>440</v>
      </c>
      <c r="G142" s="59"/>
      <c r="H142" s="277"/>
      <c r="I142" s="277"/>
      <c r="J142" s="164"/>
      <c r="K142" s="164"/>
    </row>
    <row r="143" spans="1:11" ht="13.5" customHeight="1" thickBot="1">
      <c r="B143" s="278"/>
      <c r="C143" s="164"/>
      <c r="E143" s="164"/>
      <c r="F143" s="164"/>
      <c r="G143" s="164"/>
      <c r="H143" s="277"/>
      <c r="I143" s="277"/>
      <c r="J143" s="164"/>
      <c r="K143" s="164"/>
    </row>
    <row r="144" spans="1:11" ht="13.5" customHeight="1" thickBot="1">
      <c r="A144" s="258"/>
      <c r="B144" s="1651">
        <v>0</v>
      </c>
      <c r="C144" s="837" t="s">
        <v>2156</v>
      </c>
      <c r="D144" s="867"/>
      <c r="E144" s="1908">
        <v>0.5</v>
      </c>
      <c r="F144" s="861" t="s">
        <v>356</v>
      </c>
      <c r="G144" s="164"/>
      <c r="H144" s="277"/>
      <c r="I144" s="277"/>
      <c r="J144" s="164"/>
      <c r="K144" s="164"/>
    </row>
    <row r="145" spans="1:11" ht="13.5" customHeight="1" thickBot="1">
      <c r="B145" s="278"/>
      <c r="C145" s="164"/>
      <c r="E145" s="164"/>
      <c r="F145" s="164"/>
      <c r="G145" s="248"/>
      <c r="H145" s="279"/>
      <c r="I145" s="279"/>
      <c r="J145" s="164"/>
      <c r="K145" s="164"/>
    </row>
    <row r="146" spans="1:11" s="59" customFormat="1" ht="13.5" customHeight="1" thickBot="1">
      <c r="A146" s="258"/>
      <c r="B146" s="1651">
        <v>0</v>
      </c>
      <c r="C146" s="837" t="s">
        <v>2156</v>
      </c>
      <c r="D146" s="867"/>
      <c r="E146" s="1908">
        <v>0.3</v>
      </c>
      <c r="F146" s="861" t="s">
        <v>356</v>
      </c>
      <c r="G146" s="164"/>
      <c r="H146" s="277"/>
      <c r="I146" s="277"/>
      <c r="J146" s="80"/>
      <c r="K146" s="80"/>
    </row>
    <row r="147" spans="1:11" s="59" customFormat="1" ht="13.5" customHeight="1">
      <c r="A147" s="833"/>
      <c r="B147" s="80"/>
      <c r="C147" s="80"/>
      <c r="D147" s="80"/>
      <c r="E147" s="80"/>
      <c r="F147" s="80"/>
      <c r="G147" s="80"/>
      <c r="H147" s="868"/>
      <c r="I147" s="868"/>
      <c r="J147" s="80"/>
      <c r="K147" s="80"/>
    </row>
    <row r="148" spans="1:11" s="59" customFormat="1" ht="13.5" customHeight="1">
      <c r="B148" s="1946" t="s">
        <v>2155</v>
      </c>
      <c r="C148" s="1945"/>
      <c r="D148" s="1945"/>
      <c r="E148" s="869"/>
      <c r="F148" s="861"/>
      <c r="G148" s="80"/>
      <c r="H148" s="868"/>
      <c r="I148" s="868"/>
      <c r="J148" s="80"/>
      <c r="K148" s="80"/>
    </row>
    <row r="149" spans="1:11" s="59" customFormat="1" ht="13.5" customHeight="1">
      <c r="A149" s="833"/>
      <c r="B149" s="80"/>
      <c r="C149" s="80"/>
      <c r="D149" s="80"/>
      <c r="E149" s="80"/>
      <c r="F149" s="80"/>
      <c r="G149" s="80"/>
      <c r="H149" s="868"/>
      <c r="I149" s="868"/>
      <c r="J149" s="80"/>
      <c r="K149" s="80"/>
    </row>
    <row r="150" spans="1:11" ht="13.5" customHeight="1" thickBot="1">
      <c r="A150" s="870"/>
      <c r="B150" s="868" t="s">
        <v>2154</v>
      </c>
      <c r="C150" s="868"/>
      <c r="D150" s="868"/>
      <c r="E150" s="868"/>
      <c r="F150" s="868"/>
      <c r="G150" s="59"/>
      <c r="H150" s="80"/>
      <c r="I150" s="80"/>
      <c r="J150" s="164"/>
      <c r="K150" s="164"/>
    </row>
    <row r="151" spans="1:11" ht="13.5" customHeight="1" thickBot="1">
      <c r="B151" s="706" t="s">
        <v>41</v>
      </c>
      <c r="C151" s="861" t="s">
        <v>463</v>
      </c>
      <c r="D151" s="164"/>
      <c r="E151" s="164"/>
      <c r="H151" s="164"/>
      <c r="I151" s="164"/>
      <c r="J151" s="164"/>
      <c r="K151" s="164"/>
    </row>
    <row r="152" spans="1:11" ht="13.5" customHeight="1">
      <c r="B152" s="164"/>
      <c r="C152" s="855" t="s">
        <v>464</v>
      </c>
      <c r="D152" s="164"/>
      <c r="E152" s="164"/>
      <c r="G152" s="164"/>
      <c r="H152" s="277"/>
      <c r="I152" s="277"/>
      <c r="J152" s="164"/>
      <c r="K152" s="164"/>
    </row>
    <row r="153" spans="1:11" ht="13.5" customHeight="1" thickBot="1">
      <c r="B153" s="164"/>
      <c r="C153" s="80"/>
      <c r="D153" s="164"/>
      <c r="E153" s="164"/>
      <c r="G153" s="164"/>
      <c r="H153" s="277"/>
      <c r="I153" s="277"/>
      <c r="J153" s="164"/>
      <c r="K153" s="164"/>
    </row>
    <row r="154" spans="1:11" s="59" customFormat="1" ht="13.5" customHeight="1" thickBot="1">
      <c r="A154" s="254"/>
      <c r="B154" s="706" t="s">
        <v>40</v>
      </c>
      <c r="C154" s="861" t="s">
        <v>465</v>
      </c>
      <c r="D154" s="164"/>
      <c r="E154" s="164"/>
      <c r="F154" s="35"/>
      <c r="G154" s="164"/>
      <c r="H154" s="277"/>
      <c r="I154" s="277"/>
      <c r="J154" s="80"/>
      <c r="K154" s="80"/>
    </row>
    <row r="155" spans="1:11" s="59" customFormat="1" ht="13.5" customHeight="1">
      <c r="A155" s="833"/>
      <c r="B155" s="80"/>
      <c r="C155" s="855" t="s">
        <v>466</v>
      </c>
      <c r="D155" s="80"/>
      <c r="E155" s="80"/>
      <c r="G155" s="80"/>
      <c r="H155" s="868"/>
      <c r="I155" s="868"/>
      <c r="J155" s="80"/>
      <c r="K155" s="80"/>
    </row>
    <row r="156" spans="1:11" s="59" customFormat="1" ht="13.5" customHeight="1">
      <c r="A156" s="833"/>
      <c r="B156" s="80"/>
      <c r="C156" s="855"/>
      <c r="D156" s="80"/>
      <c r="E156" s="80"/>
      <c r="G156" s="80"/>
      <c r="H156" s="868"/>
      <c r="I156" s="868"/>
      <c r="J156" s="80"/>
      <c r="K156" s="80"/>
    </row>
    <row r="157" spans="1:11" s="59" customFormat="1" ht="13.5" thickBot="1">
      <c r="A157" s="870"/>
      <c r="B157" s="866"/>
      <c r="C157" s="868"/>
      <c r="D157" s="868"/>
      <c r="E157" s="868"/>
      <c r="F157" s="868"/>
      <c r="G157" s="80"/>
      <c r="H157" s="868"/>
      <c r="I157" s="868"/>
      <c r="J157" s="80"/>
      <c r="K157" s="80"/>
    </row>
    <row r="158" spans="1:11" s="59" customFormat="1" ht="16.5" customHeight="1" thickBot="1">
      <c r="A158" s="2253" t="s">
        <v>664</v>
      </c>
      <c r="B158" s="2254"/>
      <c r="C158" s="2254"/>
      <c r="D158" s="2254"/>
      <c r="E158" s="2254"/>
      <c r="F158" s="2254"/>
      <c r="G158" s="2254"/>
      <c r="H158" s="2254"/>
      <c r="I158" s="2255"/>
      <c r="J158" s="873"/>
      <c r="K158" s="80"/>
    </row>
    <row r="159" spans="1:11" s="59" customFormat="1" ht="13.5" customHeight="1">
      <c r="A159" s="871"/>
      <c r="C159" s="868"/>
      <c r="D159" s="868"/>
      <c r="G159" s="872"/>
      <c r="H159" s="868"/>
      <c r="I159" s="868"/>
      <c r="J159" s="79"/>
      <c r="K159" s="80"/>
    </row>
    <row r="160" spans="1:11" s="59" customFormat="1" ht="13.5" customHeight="1">
      <c r="A160" s="870"/>
      <c r="B160" s="874" t="s">
        <v>669</v>
      </c>
      <c r="C160" s="868"/>
      <c r="D160" s="868"/>
      <c r="E160" s="868"/>
      <c r="F160" s="868"/>
      <c r="G160" s="80"/>
      <c r="H160" s="868"/>
      <c r="I160" s="868"/>
      <c r="J160" s="79"/>
      <c r="K160" s="80"/>
    </row>
    <row r="161" spans="1:11" s="59" customFormat="1" ht="13.5" customHeight="1">
      <c r="A161" s="870"/>
      <c r="B161" s="874"/>
      <c r="C161" s="868"/>
      <c r="D161" s="868"/>
      <c r="E161" s="868"/>
      <c r="F161" s="868"/>
      <c r="G161" s="80"/>
      <c r="H161" s="868"/>
      <c r="I161" s="868"/>
      <c r="J161" s="79"/>
      <c r="K161" s="80"/>
    </row>
    <row r="162" spans="1:11" ht="13.5" customHeight="1" thickBot="1">
      <c r="A162" s="870"/>
      <c r="B162" s="875" t="s">
        <v>352</v>
      </c>
      <c r="C162" s="868"/>
      <c r="D162" s="868"/>
      <c r="E162" s="868"/>
      <c r="F162" s="868"/>
      <c r="G162" s="80"/>
      <c r="H162" s="868"/>
      <c r="I162" s="868"/>
      <c r="J162" s="275"/>
      <c r="K162" s="164"/>
    </row>
    <row r="163" spans="1:11" ht="13.5" customHeight="1" thickBot="1">
      <c r="A163" s="280"/>
      <c r="B163" s="706" t="s">
        <v>41</v>
      </c>
      <c r="C163" s="861" t="s">
        <v>468</v>
      </c>
      <c r="D163" s="277"/>
      <c r="E163" s="277"/>
      <c r="F163" s="277"/>
      <c r="G163" s="248"/>
      <c r="H163" s="248"/>
      <c r="I163" s="248"/>
      <c r="J163" s="275"/>
      <c r="K163" s="164"/>
    </row>
    <row r="164" spans="1:11" ht="13.5" customHeight="1" thickBot="1">
      <c r="A164" s="280"/>
      <c r="B164" s="164"/>
      <c r="C164" s="855" t="s">
        <v>351</v>
      </c>
      <c r="D164" s="277"/>
      <c r="E164" s="277"/>
      <c r="F164" s="277"/>
      <c r="G164" s="164"/>
      <c r="H164" s="164"/>
      <c r="I164" s="164"/>
    </row>
    <row r="165" spans="1:11" s="59" customFormat="1" ht="13.5" customHeight="1" thickBot="1">
      <c r="A165" s="281"/>
      <c r="B165" s="705" t="s">
        <v>41</v>
      </c>
      <c r="C165" s="59" t="s">
        <v>1216</v>
      </c>
      <c r="D165" s="35"/>
      <c r="E165" s="35"/>
      <c r="F165" s="164"/>
      <c r="G165" s="164"/>
      <c r="H165" s="164"/>
      <c r="I165" s="35"/>
    </row>
    <row r="166" spans="1:11" s="59" customFormat="1" ht="13.5" customHeight="1">
      <c r="A166" s="876"/>
      <c r="B166" s="79"/>
      <c r="F166" s="80"/>
      <c r="G166" s="80"/>
      <c r="H166" s="80"/>
      <c r="J166" s="79"/>
    </row>
    <row r="167" spans="1:11" ht="13.5" customHeight="1" thickBot="1">
      <c r="A167" s="838"/>
      <c r="B167" s="877" t="s">
        <v>353</v>
      </c>
      <c r="C167" s="59"/>
      <c r="D167" s="59"/>
      <c r="E167" s="59"/>
      <c r="F167" s="80"/>
      <c r="G167" s="80"/>
      <c r="H167" s="80"/>
      <c r="I167" s="59"/>
      <c r="J167" s="275"/>
      <c r="K167" s="164"/>
    </row>
    <row r="168" spans="1:11" s="59" customFormat="1" ht="13.5" customHeight="1" thickBot="1">
      <c r="A168" s="280"/>
      <c r="B168" s="706" t="s">
        <v>41</v>
      </c>
      <c r="C168" s="861" t="s">
        <v>467</v>
      </c>
      <c r="D168" s="277"/>
      <c r="E168" s="277"/>
      <c r="F168" s="277"/>
      <c r="G168" s="164"/>
      <c r="H168" s="277"/>
      <c r="I168" s="277"/>
      <c r="J168" s="80"/>
      <c r="K168" s="80"/>
    </row>
    <row r="169" spans="1:11" ht="13.5" customHeight="1" thickBot="1">
      <c r="A169" s="870"/>
      <c r="B169" s="80"/>
      <c r="C169" s="855" t="s">
        <v>351</v>
      </c>
      <c r="D169" s="868"/>
      <c r="E169" s="868"/>
      <c r="F169" s="868"/>
      <c r="G169" s="80"/>
      <c r="H169" s="868"/>
      <c r="I169" s="868"/>
      <c r="J169" s="164"/>
    </row>
    <row r="170" spans="1:11" s="59" customFormat="1" ht="13.5" customHeight="1" thickBot="1">
      <c r="A170" s="281"/>
      <c r="B170" s="705" t="s">
        <v>41</v>
      </c>
      <c r="C170" s="59" t="s">
        <v>355</v>
      </c>
      <c r="D170" s="276"/>
      <c r="E170" s="164"/>
      <c r="F170" s="164"/>
      <c r="G170" s="35"/>
      <c r="H170" s="35"/>
      <c r="I170" s="35"/>
      <c r="J170" s="80"/>
    </row>
    <row r="171" spans="1:11" s="59" customFormat="1" ht="13.5" customHeight="1">
      <c r="A171" s="833"/>
      <c r="D171" s="864"/>
      <c r="E171" s="80"/>
      <c r="F171" s="80"/>
      <c r="J171" s="79"/>
      <c r="K171" s="80"/>
    </row>
    <row r="172" spans="1:11" s="59" customFormat="1" ht="13.5" thickBot="1">
      <c r="A172" s="870"/>
      <c r="B172" s="868"/>
      <c r="C172" s="868"/>
      <c r="D172" s="868"/>
      <c r="E172" s="868"/>
      <c r="F172" s="868"/>
      <c r="G172" s="80"/>
      <c r="H172" s="80"/>
      <c r="I172" s="80"/>
      <c r="J172" s="79"/>
      <c r="K172" s="80"/>
    </row>
    <row r="173" spans="1:11" s="59" customFormat="1" ht="16.5" customHeight="1" thickBot="1">
      <c r="A173" s="2253" t="s">
        <v>665</v>
      </c>
      <c r="B173" s="2254"/>
      <c r="C173" s="2254"/>
      <c r="D173" s="2254"/>
      <c r="E173" s="2254"/>
      <c r="F173" s="2254"/>
      <c r="G173" s="2254"/>
      <c r="H173" s="2254"/>
      <c r="I173" s="2255"/>
      <c r="J173" s="79"/>
      <c r="K173" s="80"/>
    </row>
    <row r="174" spans="1:11" s="431" customFormat="1" ht="13.5" customHeight="1" thickBot="1">
      <c r="A174" s="878"/>
      <c r="B174" s="831"/>
      <c r="C174" s="831"/>
      <c r="D174" s="831"/>
      <c r="E174" s="831"/>
      <c r="F174" s="832"/>
      <c r="G174" s="80"/>
      <c r="H174" s="80"/>
      <c r="I174" s="80"/>
      <c r="J174" s="430"/>
      <c r="K174" s="430"/>
    </row>
    <row r="175" spans="1:11" s="59" customFormat="1" ht="13.5" customHeight="1" thickBot="1">
      <c r="A175" s="589"/>
      <c r="B175" s="879" t="s">
        <v>357</v>
      </c>
      <c r="C175" s="637">
        <v>2000</v>
      </c>
      <c r="D175" s="430"/>
      <c r="E175" s="874" t="s">
        <v>1897</v>
      </c>
      <c r="F175" s="880"/>
      <c r="G175" s="881"/>
      <c r="H175" s="430"/>
      <c r="I175" s="430"/>
      <c r="J175" s="80"/>
      <c r="K175" s="80"/>
    </row>
    <row r="176" spans="1:11" s="59" customFormat="1" ht="13.5" customHeight="1">
      <c r="A176" s="833"/>
      <c r="B176" s="80"/>
      <c r="C176" s="882"/>
      <c r="D176" s="80"/>
      <c r="E176" s="874" t="s">
        <v>1349</v>
      </c>
      <c r="F176" s="868"/>
      <c r="G176" s="80"/>
      <c r="H176" s="80"/>
      <c r="I176" s="80"/>
      <c r="J176" s="80"/>
      <c r="K176" s="80"/>
    </row>
    <row r="177" spans="1:11" s="59" customFormat="1" ht="13.5" thickBot="1">
      <c r="A177" s="833"/>
      <c r="D177" s="883"/>
      <c r="E177" s="835"/>
      <c r="F177" s="80"/>
      <c r="G177" s="80"/>
      <c r="H177" s="80"/>
      <c r="I177" s="80"/>
      <c r="J177" s="80"/>
      <c r="K177" s="80"/>
    </row>
    <row r="178" spans="1:11" s="59" customFormat="1" ht="16.5" customHeight="1" thickBot="1">
      <c r="A178" s="2253" t="s">
        <v>666</v>
      </c>
      <c r="B178" s="2254"/>
      <c r="C178" s="2254"/>
      <c r="D178" s="2254"/>
      <c r="E178" s="2254"/>
      <c r="F178" s="2254"/>
      <c r="G178" s="2254"/>
      <c r="H178" s="2254"/>
      <c r="I178" s="2255"/>
      <c r="J178" s="80"/>
      <c r="K178" s="80"/>
    </row>
    <row r="179" spans="1:11" ht="13.5" customHeight="1" thickBot="1">
      <c r="A179" s="884"/>
      <c r="B179" s="832"/>
      <c r="C179" s="832"/>
      <c r="D179" s="832"/>
      <c r="E179" s="832"/>
      <c r="F179" s="832"/>
      <c r="G179" s="80"/>
      <c r="H179" s="80"/>
      <c r="I179" s="80"/>
      <c r="J179" s="164"/>
      <c r="K179" s="164"/>
    </row>
    <row r="180" spans="1:11" s="59" customFormat="1" ht="13.5" customHeight="1" thickBot="1">
      <c r="A180" s="254"/>
      <c r="B180" s="277"/>
      <c r="C180" s="885" t="s">
        <v>841</v>
      </c>
      <c r="D180" s="1582">
        <f>E61*0.06</f>
        <v>58200</v>
      </c>
      <c r="E180" s="282"/>
      <c r="F180" s="277"/>
      <c r="G180" s="164"/>
      <c r="H180" s="164"/>
      <c r="I180" s="164"/>
      <c r="J180" s="80"/>
      <c r="K180" s="80"/>
    </row>
    <row r="181" spans="1:11" s="59" customFormat="1" ht="13.5" thickBot="1">
      <c r="A181" s="833"/>
      <c r="B181" s="80"/>
      <c r="C181" s="80"/>
      <c r="D181" s="80"/>
      <c r="E181" s="80"/>
      <c r="F181" s="80"/>
      <c r="G181" s="80"/>
      <c r="H181" s="80"/>
      <c r="I181" s="80"/>
      <c r="J181" s="80"/>
      <c r="K181" s="80"/>
    </row>
    <row r="182" spans="1:11" s="59" customFormat="1" ht="16.5" customHeight="1" thickBot="1">
      <c r="A182" s="2253" t="s">
        <v>667</v>
      </c>
      <c r="B182" s="2254"/>
      <c r="C182" s="2254"/>
      <c r="D182" s="2254"/>
      <c r="E182" s="2254"/>
      <c r="F182" s="2254"/>
      <c r="G182" s="2254"/>
      <c r="H182" s="2254"/>
      <c r="I182" s="2255"/>
      <c r="J182" s="80"/>
      <c r="K182" s="80"/>
    </row>
    <row r="183" spans="1:11" ht="13.5" customHeight="1" thickBot="1">
      <c r="A183" s="884"/>
      <c r="B183" s="832"/>
      <c r="C183" s="832"/>
      <c r="D183" s="832"/>
      <c r="E183" s="832"/>
      <c r="F183" s="832"/>
      <c r="G183" s="831"/>
      <c r="H183" s="831"/>
      <c r="I183" s="832"/>
      <c r="J183" s="164"/>
      <c r="K183" s="164"/>
    </row>
    <row r="184" spans="1:11" s="59" customFormat="1" ht="13.5" customHeight="1" thickBot="1">
      <c r="A184" s="254"/>
      <c r="B184" s="277"/>
      <c r="C184" s="255" t="s">
        <v>842</v>
      </c>
      <c r="D184" s="433">
        <f>'Project Information'!D399*900</f>
        <v>47700</v>
      </c>
      <c r="E184" s="282"/>
      <c r="F184" s="277"/>
      <c r="G184" s="164"/>
      <c r="H184" s="164"/>
      <c r="I184" s="164"/>
      <c r="J184" s="80"/>
      <c r="K184" s="80"/>
    </row>
    <row r="185" spans="1:11" s="59" customFormat="1" ht="13.5" customHeight="1">
      <c r="A185" s="833"/>
      <c r="B185" s="868"/>
      <c r="C185" s="844"/>
      <c r="D185" s="845"/>
      <c r="E185" s="886"/>
      <c r="F185" s="868"/>
      <c r="G185" s="80"/>
      <c r="H185" s="80"/>
      <c r="I185" s="80"/>
      <c r="J185" s="80"/>
      <c r="K185" s="80"/>
    </row>
    <row r="186" spans="1:11" s="59" customFormat="1" ht="13.5" customHeight="1">
      <c r="A186" s="870"/>
      <c r="B186" s="868"/>
      <c r="C186" s="868"/>
      <c r="E186" s="845"/>
      <c r="F186" s="868"/>
      <c r="G186" s="868"/>
      <c r="H186" s="868"/>
      <c r="I186" s="868"/>
      <c r="J186" s="80"/>
      <c r="K186" s="80"/>
    </row>
    <row r="187" spans="1:11" s="59" customFormat="1" ht="13.5" customHeight="1">
      <c r="A187" s="870"/>
      <c r="C187" s="868"/>
      <c r="E187" s="845"/>
      <c r="F187" s="868"/>
      <c r="G187" s="868"/>
      <c r="H187" s="868"/>
      <c r="I187" s="868"/>
      <c r="J187" s="80"/>
      <c r="K187" s="80"/>
    </row>
    <row r="188" spans="1:11" s="59" customFormat="1" ht="13.5" customHeight="1">
      <c r="A188" s="870"/>
      <c r="B188" s="868"/>
      <c r="C188" s="868"/>
      <c r="D188" s="868"/>
      <c r="E188" s="845"/>
      <c r="F188" s="868"/>
      <c r="G188" s="868"/>
      <c r="H188" s="868"/>
      <c r="I188" s="868"/>
      <c r="J188" s="80"/>
      <c r="K188" s="80"/>
    </row>
    <row r="189" spans="1:11" s="59" customFormat="1" ht="13.5" customHeight="1">
      <c r="A189" s="870"/>
      <c r="B189" s="868"/>
      <c r="C189" s="868"/>
      <c r="D189" s="868"/>
      <c r="E189" s="868"/>
      <c r="F189" s="868"/>
      <c r="G189" s="868"/>
      <c r="H189" s="868"/>
      <c r="I189" s="868"/>
      <c r="J189" s="80"/>
      <c r="K189" s="80"/>
    </row>
    <row r="190" spans="1:11" s="59" customFormat="1" ht="13.5" customHeight="1">
      <c r="A190" s="870"/>
      <c r="B190" s="868"/>
      <c r="C190" s="868"/>
      <c r="D190" s="868"/>
      <c r="E190" s="868"/>
      <c r="F190" s="868"/>
      <c r="G190" s="868"/>
      <c r="H190" s="868"/>
      <c r="I190" s="868"/>
      <c r="J190" s="80"/>
      <c r="K190" s="80"/>
    </row>
    <row r="191" spans="1:11" s="59" customFormat="1" ht="13.5" customHeight="1">
      <c r="A191" s="870"/>
      <c r="B191" s="868"/>
      <c r="C191" s="868"/>
      <c r="D191" s="868"/>
      <c r="E191" s="868"/>
      <c r="F191" s="868"/>
      <c r="G191" s="868"/>
      <c r="H191" s="868"/>
      <c r="I191" s="868"/>
      <c r="J191" s="80"/>
      <c r="K191" s="80"/>
    </row>
    <row r="192" spans="1:11" s="59" customFormat="1" ht="13.5" customHeight="1">
      <c r="A192" s="870"/>
      <c r="B192" s="868"/>
      <c r="C192" s="868"/>
      <c r="D192" s="868"/>
      <c r="E192" s="868"/>
      <c r="F192" s="868"/>
      <c r="G192" s="868"/>
      <c r="H192" s="868"/>
      <c r="I192" s="868"/>
      <c r="J192" s="80"/>
      <c r="K192" s="80"/>
    </row>
    <row r="193" spans="1:11" s="59" customFormat="1" ht="13.5" customHeight="1">
      <c r="A193" s="870"/>
      <c r="B193" s="868"/>
      <c r="C193" s="868"/>
      <c r="D193" s="868"/>
      <c r="E193" s="868"/>
      <c r="F193" s="868"/>
      <c r="G193" s="868"/>
      <c r="H193" s="868"/>
      <c r="I193" s="868"/>
      <c r="J193" s="80"/>
      <c r="K193" s="80"/>
    </row>
    <row r="194" spans="1:11" s="831" customFormat="1" ht="13.5" customHeight="1">
      <c r="A194" s="870"/>
      <c r="B194" s="868"/>
      <c r="C194" s="868"/>
      <c r="D194" s="868"/>
      <c r="E194" s="868"/>
      <c r="F194" s="868"/>
      <c r="G194" s="868"/>
      <c r="H194" s="868"/>
      <c r="I194" s="868"/>
      <c r="J194" s="832"/>
      <c r="K194" s="832"/>
    </row>
    <row r="195" spans="1:11" s="59" customFormat="1" ht="13.5" customHeight="1">
      <c r="A195" s="870"/>
      <c r="B195" s="868"/>
      <c r="C195" s="868"/>
      <c r="D195" s="868"/>
      <c r="E195" s="868"/>
      <c r="F195" s="868"/>
      <c r="G195" s="868"/>
      <c r="H195" s="868"/>
      <c r="I195" s="868"/>
      <c r="J195" s="80"/>
      <c r="K195" s="80"/>
    </row>
    <row r="196" spans="1:11" s="59" customFormat="1" ht="13.5" customHeight="1">
      <c r="A196" s="870"/>
      <c r="B196" s="868"/>
      <c r="C196" s="868"/>
      <c r="D196" s="868"/>
      <c r="E196" s="868"/>
      <c r="F196" s="868"/>
      <c r="G196" s="868"/>
      <c r="H196" s="868"/>
      <c r="I196" s="868"/>
      <c r="J196" s="80"/>
      <c r="K196" s="80"/>
    </row>
    <row r="197" spans="1:11" s="59" customFormat="1" ht="13.5" customHeight="1">
      <c r="A197" s="870"/>
      <c r="B197" s="868"/>
      <c r="C197" s="868"/>
      <c r="D197" s="868"/>
      <c r="E197" s="868"/>
      <c r="F197" s="868"/>
      <c r="G197" s="868"/>
      <c r="H197" s="868"/>
      <c r="I197" s="868"/>
      <c r="J197" s="80"/>
      <c r="K197" s="80"/>
    </row>
    <row r="198" spans="1:11" ht="13.5" customHeight="1">
      <c r="A198" s="870"/>
      <c r="B198" s="868"/>
      <c r="C198" s="868"/>
      <c r="D198" s="868"/>
      <c r="E198" s="868"/>
      <c r="F198" s="868"/>
      <c r="G198" s="868"/>
      <c r="H198" s="868"/>
      <c r="I198" s="868"/>
      <c r="J198" s="164"/>
      <c r="K198" s="164"/>
    </row>
    <row r="199" spans="1:11" ht="12.75" customHeight="1">
      <c r="A199" s="280"/>
      <c r="B199" s="277"/>
      <c r="C199" s="277"/>
      <c r="D199" s="277"/>
      <c r="E199" s="277"/>
      <c r="F199" s="277"/>
      <c r="G199" s="277"/>
      <c r="H199" s="277"/>
      <c r="I199" s="277"/>
      <c r="J199" s="164"/>
      <c r="K199" s="164"/>
    </row>
    <row r="200" spans="1:11" ht="12.75" customHeight="1">
      <c r="A200" s="280"/>
      <c r="B200" s="277"/>
      <c r="C200" s="277"/>
      <c r="D200" s="277"/>
      <c r="E200" s="277"/>
      <c r="F200" s="277"/>
      <c r="G200" s="277"/>
      <c r="H200" s="277"/>
      <c r="I200" s="277"/>
      <c r="J200" s="164"/>
      <c r="K200" s="164"/>
    </row>
    <row r="201" spans="1:11" ht="12.75" customHeight="1">
      <c r="A201" s="280"/>
      <c r="B201" s="277"/>
      <c r="C201" s="277"/>
      <c r="D201" s="277"/>
      <c r="E201" s="277"/>
      <c r="F201" s="277"/>
      <c r="G201" s="277"/>
      <c r="H201" s="277"/>
      <c r="I201" s="277"/>
      <c r="J201" s="164"/>
      <c r="K201" s="164"/>
    </row>
    <row r="202" spans="1:11" s="247" customFormat="1" ht="12.75" customHeight="1">
      <c r="A202" s="280"/>
      <c r="B202" s="277"/>
      <c r="C202" s="277"/>
      <c r="D202" s="277"/>
      <c r="E202" s="277"/>
      <c r="F202" s="277"/>
      <c r="G202" s="277"/>
      <c r="H202" s="277"/>
      <c r="I202" s="277"/>
      <c r="J202" s="248"/>
      <c r="K202" s="248"/>
    </row>
    <row r="203" spans="1:11" ht="12.75" customHeight="1">
      <c r="A203" s="280"/>
      <c r="B203" s="277"/>
      <c r="C203" s="277"/>
      <c r="D203" s="277"/>
      <c r="E203" s="277"/>
      <c r="F203" s="277"/>
      <c r="G203" s="277"/>
      <c r="H203" s="277"/>
      <c r="I203" s="277"/>
      <c r="J203" s="164"/>
      <c r="K203" s="164"/>
    </row>
    <row r="204" spans="1:11" ht="12.75" customHeight="1">
      <c r="A204" s="280"/>
      <c r="B204" s="277"/>
      <c r="C204" s="277"/>
      <c r="D204" s="277"/>
      <c r="E204" s="277"/>
      <c r="F204" s="277"/>
      <c r="G204" s="277"/>
      <c r="H204" s="277"/>
      <c r="I204" s="277"/>
      <c r="J204" s="164"/>
      <c r="K204" s="164"/>
    </row>
    <row r="205" spans="1:11" ht="12.75" customHeight="1">
      <c r="A205" s="280"/>
      <c r="B205" s="277"/>
      <c r="C205" s="277"/>
      <c r="D205" s="277"/>
      <c r="E205" s="277"/>
      <c r="F205" s="277"/>
      <c r="G205" s="277"/>
      <c r="H205" s="277"/>
      <c r="I205" s="277"/>
      <c r="J205" s="164"/>
      <c r="K205" s="164"/>
    </row>
    <row r="206" spans="1:11" ht="12.75" customHeight="1">
      <c r="A206" s="280"/>
      <c r="B206" s="277"/>
      <c r="C206" s="277"/>
      <c r="D206" s="277"/>
      <c r="E206" s="277"/>
      <c r="F206" s="277"/>
      <c r="G206" s="277"/>
      <c r="H206" s="277"/>
      <c r="I206" s="277"/>
      <c r="J206" s="164"/>
      <c r="K206" s="164"/>
    </row>
    <row r="207" spans="1:11" s="247" customFormat="1" ht="12.75" customHeight="1">
      <c r="A207" s="280"/>
      <c r="B207" s="277"/>
      <c r="C207" s="277"/>
      <c r="D207" s="277"/>
      <c r="E207" s="277"/>
      <c r="F207" s="277"/>
      <c r="G207" s="277"/>
      <c r="H207" s="277"/>
      <c r="I207" s="277"/>
      <c r="J207" s="248"/>
      <c r="K207" s="248"/>
    </row>
    <row r="208" spans="1:11" ht="12.75" customHeight="1">
      <c r="A208" s="280"/>
      <c r="B208" s="277"/>
      <c r="C208" s="277"/>
      <c r="D208" s="277"/>
      <c r="E208" s="277"/>
      <c r="F208" s="277"/>
      <c r="G208" s="277"/>
      <c r="H208" s="277"/>
      <c r="I208" s="277"/>
      <c r="J208" s="164"/>
      <c r="K208" s="164"/>
    </row>
    <row r="209" spans="1:11" ht="12.75" customHeight="1">
      <c r="A209" s="280"/>
      <c r="B209" s="277"/>
      <c r="C209" s="277"/>
      <c r="D209" s="277"/>
      <c r="E209" s="277"/>
      <c r="F209" s="277"/>
      <c r="G209" s="277"/>
      <c r="H209" s="277"/>
      <c r="I209" s="277"/>
      <c r="J209" s="164"/>
      <c r="K209" s="164"/>
    </row>
    <row r="210" spans="1:11" ht="12.75" customHeight="1">
      <c r="A210" s="280"/>
      <c r="B210" s="277"/>
      <c r="C210" s="277"/>
      <c r="D210" s="277"/>
      <c r="E210" s="277"/>
      <c r="F210" s="277"/>
      <c r="G210" s="277"/>
      <c r="H210" s="277"/>
      <c r="I210" s="277"/>
      <c r="J210" s="164"/>
      <c r="K210" s="164"/>
    </row>
    <row r="211" spans="1:11" s="247" customFormat="1" ht="12.75" customHeight="1">
      <c r="A211" s="280"/>
      <c r="B211" s="277"/>
      <c r="C211" s="277"/>
      <c r="D211" s="277"/>
      <c r="E211" s="277"/>
      <c r="F211" s="277"/>
      <c r="G211" s="277"/>
      <c r="H211" s="277"/>
      <c r="I211" s="277"/>
    </row>
    <row r="212" spans="1:11" ht="12.75" customHeight="1">
      <c r="A212" s="280"/>
      <c r="B212" s="277"/>
      <c r="C212" s="277"/>
      <c r="D212" s="277"/>
      <c r="E212" s="277"/>
      <c r="F212" s="277"/>
      <c r="G212" s="277"/>
      <c r="H212" s="277"/>
      <c r="I212" s="277"/>
      <c r="J212" s="164"/>
      <c r="K212" s="164"/>
    </row>
    <row r="213" spans="1:11" ht="12.75" customHeight="1">
      <c r="A213" s="280"/>
      <c r="B213" s="277"/>
      <c r="C213" s="277"/>
      <c r="D213" s="277"/>
      <c r="E213" s="277"/>
      <c r="F213" s="277"/>
      <c r="G213" s="277"/>
      <c r="H213" s="277"/>
      <c r="I213" s="277"/>
    </row>
    <row r="214" spans="1:11" ht="12.75" customHeight="1">
      <c r="A214" s="280"/>
      <c r="B214" s="277"/>
      <c r="C214" s="277"/>
      <c r="D214" s="277"/>
      <c r="E214" s="277"/>
      <c r="F214" s="277"/>
      <c r="G214" s="277"/>
      <c r="H214" s="277"/>
      <c r="I214" s="277"/>
    </row>
    <row r="215" spans="1:11" ht="12.75" customHeight="1">
      <c r="A215" s="280"/>
      <c r="B215" s="277"/>
      <c r="C215" s="277"/>
      <c r="D215" s="277"/>
      <c r="E215" s="277"/>
      <c r="F215" s="277"/>
      <c r="G215" s="277"/>
      <c r="H215" s="277"/>
      <c r="I215" s="277"/>
    </row>
    <row r="216" spans="1:11" ht="12.75" customHeight="1">
      <c r="A216" s="280"/>
      <c r="B216" s="277"/>
      <c r="C216" s="277"/>
      <c r="D216" s="277"/>
      <c r="E216" s="277"/>
      <c r="F216" s="277"/>
      <c r="G216" s="277"/>
      <c r="H216" s="277"/>
      <c r="I216" s="277"/>
    </row>
    <row r="217" spans="1:11" ht="12.75" customHeight="1">
      <c r="A217" s="280"/>
      <c r="B217" s="277"/>
      <c r="C217" s="277"/>
      <c r="D217" s="277"/>
      <c r="E217" s="277"/>
      <c r="F217" s="277"/>
      <c r="G217" s="277"/>
      <c r="H217" s="277"/>
      <c r="I217" s="277"/>
    </row>
    <row r="218" spans="1:11" ht="12.75" customHeight="1">
      <c r="A218" s="280"/>
      <c r="B218" s="277"/>
      <c r="C218" s="277"/>
      <c r="D218" s="277"/>
      <c r="E218" s="277"/>
      <c r="F218" s="277"/>
      <c r="G218" s="277"/>
      <c r="H218" s="277"/>
      <c r="I218" s="277"/>
      <c r="J218" s="164"/>
      <c r="K218" s="164"/>
    </row>
    <row r="219" spans="1:11" ht="12.75" customHeight="1">
      <c r="A219" s="280"/>
      <c r="B219" s="277"/>
      <c r="C219" s="277"/>
      <c r="D219" s="277"/>
      <c r="E219" s="277"/>
      <c r="F219" s="277"/>
      <c r="G219" s="277"/>
      <c r="H219" s="277"/>
      <c r="I219" s="277"/>
      <c r="J219" s="164"/>
      <c r="K219" s="164"/>
    </row>
    <row r="220" spans="1:11" ht="12.75" customHeight="1">
      <c r="A220" s="280"/>
      <c r="B220" s="277"/>
      <c r="C220" s="277"/>
      <c r="D220" s="277"/>
      <c r="E220" s="277"/>
      <c r="F220" s="277"/>
      <c r="G220" s="277"/>
      <c r="H220" s="277"/>
      <c r="I220" s="277"/>
    </row>
    <row r="221" spans="1:11" ht="12.75" customHeight="1">
      <c r="A221" s="280"/>
      <c r="B221" s="277"/>
      <c r="C221" s="277"/>
      <c r="D221" s="277"/>
      <c r="E221" s="277"/>
      <c r="F221" s="277"/>
      <c r="G221" s="277"/>
      <c r="H221" s="277"/>
      <c r="I221" s="277"/>
    </row>
    <row r="222" spans="1:11" ht="12.75" customHeight="1">
      <c r="A222" s="280"/>
      <c r="B222" s="277"/>
      <c r="C222" s="277"/>
      <c r="D222" s="277"/>
      <c r="E222" s="277"/>
      <c r="F222" s="277"/>
      <c r="G222" s="277"/>
      <c r="H222" s="277"/>
      <c r="I222" s="277"/>
    </row>
    <row r="223" spans="1:11" ht="12.75" customHeight="1">
      <c r="A223" s="280"/>
      <c r="B223" s="277"/>
      <c r="C223" s="277"/>
      <c r="D223" s="277"/>
      <c r="E223" s="277"/>
      <c r="F223" s="277"/>
      <c r="G223" s="277"/>
      <c r="H223" s="277"/>
      <c r="I223" s="277"/>
    </row>
    <row r="224" spans="1:11" ht="12.75" customHeight="1">
      <c r="A224" s="280"/>
      <c r="B224" s="277"/>
      <c r="C224" s="277"/>
      <c r="D224" s="277"/>
      <c r="E224" s="277"/>
      <c r="F224" s="277"/>
      <c r="G224" s="277"/>
      <c r="H224" s="277"/>
      <c r="I224" s="277"/>
    </row>
    <row r="225" spans="1:9" ht="12.75" customHeight="1">
      <c r="A225" s="280"/>
      <c r="B225" s="277"/>
      <c r="C225" s="277"/>
      <c r="D225" s="277"/>
      <c r="E225" s="277"/>
      <c r="F225" s="277"/>
      <c r="G225" s="277"/>
      <c r="H225" s="277"/>
      <c r="I225" s="277"/>
    </row>
    <row r="226" spans="1:9" ht="12.75" customHeight="1">
      <c r="A226" s="280"/>
      <c r="B226" s="277"/>
      <c r="C226" s="277"/>
      <c r="D226" s="277"/>
      <c r="E226" s="277"/>
      <c r="F226" s="277"/>
      <c r="G226" s="277"/>
      <c r="H226" s="277"/>
      <c r="I226" s="277"/>
    </row>
    <row r="227" spans="1:9" ht="12.75" customHeight="1">
      <c r="A227" s="280"/>
      <c r="B227" s="277"/>
      <c r="C227" s="277"/>
      <c r="D227" s="277"/>
      <c r="E227" s="277"/>
      <c r="F227" s="277"/>
      <c r="G227" s="277"/>
      <c r="H227" s="277"/>
      <c r="I227" s="277"/>
    </row>
    <row r="228" spans="1:9" ht="12.75" customHeight="1">
      <c r="A228" s="280"/>
      <c r="B228" s="277"/>
      <c r="C228" s="277"/>
      <c r="D228" s="277"/>
      <c r="E228" s="277"/>
      <c r="F228" s="277"/>
      <c r="G228" s="277"/>
      <c r="H228" s="277"/>
      <c r="I228" s="277"/>
    </row>
    <row r="229" spans="1:9" ht="12.75" customHeight="1">
      <c r="A229" s="280"/>
      <c r="B229" s="277"/>
      <c r="C229" s="277"/>
      <c r="D229" s="277"/>
      <c r="E229" s="277"/>
      <c r="F229" s="277"/>
      <c r="G229" s="277"/>
      <c r="H229" s="277"/>
      <c r="I229" s="277"/>
    </row>
    <row r="230" spans="1:9" ht="12.75" customHeight="1">
      <c r="A230" s="280"/>
      <c r="B230" s="277"/>
      <c r="C230" s="277"/>
      <c r="D230" s="277"/>
      <c r="E230" s="277"/>
      <c r="F230" s="277"/>
      <c r="G230" s="277"/>
      <c r="H230" s="277"/>
      <c r="I230" s="277"/>
    </row>
    <row r="231" spans="1:9" ht="12.75" customHeight="1">
      <c r="A231" s="280"/>
      <c r="B231" s="277"/>
      <c r="C231" s="277"/>
      <c r="D231" s="277"/>
      <c r="E231" s="277"/>
      <c r="F231" s="277"/>
      <c r="G231" s="277"/>
      <c r="H231" s="277"/>
      <c r="I231" s="277"/>
    </row>
    <row r="232" spans="1:9" ht="12.75" customHeight="1">
      <c r="A232" s="280"/>
      <c r="B232" s="277"/>
      <c r="C232" s="277"/>
      <c r="D232" s="277"/>
      <c r="E232" s="277"/>
      <c r="F232" s="277"/>
      <c r="G232" s="277"/>
      <c r="H232" s="277"/>
      <c r="I232" s="277"/>
    </row>
    <row r="233" spans="1:9" ht="12.75" customHeight="1">
      <c r="A233" s="280"/>
      <c r="B233" s="277"/>
      <c r="C233" s="277"/>
      <c r="D233" s="277"/>
      <c r="E233" s="277"/>
      <c r="F233" s="277"/>
      <c r="G233" s="277"/>
      <c r="H233" s="277"/>
      <c r="I233" s="277"/>
    </row>
    <row r="234" spans="1:9" ht="12.75" customHeight="1">
      <c r="A234" s="280"/>
      <c r="B234" s="277"/>
      <c r="C234" s="277"/>
      <c r="D234" s="277"/>
      <c r="E234" s="277"/>
      <c r="F234" s="277"/>
    </row>
    <row r="235" spans="1:9" ht="12.75" customHeight="1">
      <c r="A235" s="280"/>
      <c r="B235" s="277"/>
      <c r="C235" s="277"/>
      <c r="D235" s="277"/>
      <c r="E235" s="277"/>
      <c r="F235" s="277"/>
    </row>
    <row r="236" spans="1:9" ht="12.75" customHeight="1">
      <c r="A236" s="280"/>
      <c r="B236" s="277"/>
      <c r="C236" s="277"/>
      <c r="D236" s="277"/>
      <c r="E236" s="277"/>
      <c r="F236" s="277"/>
    </row>
    <row r="237" spans="1:9" ht="12.75" customHeight="1">
      <c r="A237" s="280"/>
      <c r="B237" s="277"/>
      <c r="C237" s="277"/>
      <c r="D237" s="277"/>
      <c r="E237" s="277"/>
      <c r="F237" s="277"/>
    </row>
    <row r="238" spans="1:9" ht="12.75" customHeight="1">
      <c r="B238" s="277"/>
      <c r="C238" s="277"/>
      <c r="D238" s="277"/>
      <c r="E238" s="277"/>
    </row>
    <row r="239" spans="1:9" ht="12.75" customHeight="1">
      <c r="A239" s="280"/>
    </row>
    <row r="240" spans="1:9" ht="12.75" customHeight="1"/>
    <row r="241" ht="12.75" customHeight="1"/>
    <row r="242" ht="12.75" customHeight="1"/>
    <row r="243" ht="12.75" customHeight="1"/>
    <row r="244" ht="12.75" customHeight="1"/>
    <row r="245" ht="12.75" customHeight="1"/>
    <row r="290" ht="15" customHeight="1"/>
    <row r="291" ht="15" customHeight="1"/>
    <row r="292" ht="15" customHeight="1"/>
    <row r="293" ht="15" customHeight="1"/>
    <row r="294" ht="15" customHeight="1"/>
  </sheetData>
  <customSheetViews>
    <customSheetView guid="{99060784-000A-402A-8F31-76603169E81F}" showGridLines="0">
      <selection activeCell="G37" sqref="G37:I37"/>
      <rowBreaks count="4" manualBreakCount="4">
        <brk id="63" max="8" man="1"/>
        <brk id="94" max="8" man="1"/>
        <brk id="117" max="8" man="1"/>
        <brk id="155" max="8" man="1"/>
      </rowBreaks>
      <pageMargins left="0.25" right="0.25" top="0.75" bottom="0.75" header="0.3" footer="0.3"/>
      <pageSetup scale="93" fitToWidth="0" fitToHeight="3" orientation="landscape" horizontalDpi="1200" verticalDpi="1200" r:id="rId1"/>
      <headerFooter alignWithMargins="0">
        <oddFooter xml:space="preserve">&amp;C
</oddFooter>
      </headerFooter>
    </customSheetView>
  </customSheetViews>
  <mergeCells count="24">
    <mergeCell ref="E117:F117"/>
    <mergeCell ref="G37:I37"/>
    <mergeCell ref="B37:C37"/>
    <mergeCell ref="F12:I12"/>
    <mergeCell ref="D68:G68"/>
    <mergeCell ref="D76:F76"/>
    <mergeCell ref="G39:I40"/>
    <mergeCell ref="G50:I51"/>
    <mergeCell ref="A66:I66"/>
    <mergeCell ref="A81:I81"/>
    <mergeCell ref="A97:I97"/>
    <mergeCell ref="B52:C52"/>
    <mergeCell ref="A1:E1"/>
    <mergeCell ref="F1:I1"/>
    <mergeCell ref="A4:I4"/>
    <mergeCell ref="A14:I14"/>
    <mergeCell ref="F10:I10"/>
    <mergeCell ref="A2:I2"/>
    <mergeCell ref="A182:I182"/>
    <mergeCell ref="A120:I120"/>
    <mergeCell ref="A138:I138"/>
    <mergeCell ref="A158:I158"/>
    <mergeCell ref="A173:I173"/>
    <mergeCell ref="A178:I178"/>
  </mergeCells>
  <phoneticPr fontId="0" type="noConversion"/>
  <dataValidations count="17">
    <dataValidation type="list" allowBlank="1" showInputMessage="1" showErrorMessage="1" sqref="E137 C137 B166">
      <formula1>$J$1</formula1>
    </dataValidation>
    <dataValidation type="decimal" allowBlank="1" showInputMessage="1" showErrorMessage="1" sqref="E33:F33 D50:F50 G129">
      <formula1>0</formula1>
      <formula2>1</formula2>
    </dataValidation>
    <dataValidation type="decimal" allowBlank="1" showInputMessage="1" showErrorMessage="1" errorTitle="acq" promptTitle="acq" prompt="There is no basis adjustment for acquisition" sqref="D33">
      <formula1>0</formula1>
      <formula2>1</formula2>
    </dataValidation>
    <dataValidation type="whole" operator="greaterThanOrEqual" allowBlank="1" showInputMessage="1" showErrorMessage="1" errorTitle="acq" promptTitle="acq" prompt="There is not basis adjustment for acquisition" sqref="D39">
      <formula1>0</formula1>
    </dataValidation>
    <dataValidation type="list" allowBlank="1" showInputMessage="1" showErrorMessage="1" sqref="C122 C125 C128 C133 C136 F6 C105">
      <formula1>"Yes, No"</formula1>
    </dataValidation>
    <dataValidation type="list" allowBlank="1" showInputMessage="1" showErrorMessage="1" sqref="B109:B114 B72 B74 E72 E74 B151 B154 B163">
      <formula1>"Yes,No"</formula1>
    </dataValidation>
    <dataValidation type="list" allowBlank="1" showInputMessage="1" showErrorMessage="1" sqref="B170 B165 B168">
      <formula1>"yes,No"</formula1>
    </dataValidation>
    <dataValidation type="whole" allowBlank="1" showInputMessage="1" showErrorMessage="1" sqref="D10">
      <formula1>1950</formula1>
      <formula2>2050</formula2>
    </dataValidation>
    <dataValidation type="textLength" operator="lessThanOrEqual" allowBlank="1" showInputMessage="1" showErrorMessage="1" sqref="D76:F76 F12:I12 D68:G68">
      <formula1>50</formula1>
    </dataValidation>
    <dataValidation type="whole" allowBlank="1" showInputMessage="1" showErrorMessage="1" sqref="D23:F23 D26:F26 D28:F28">
      <formula1>0</formula1>
      <formula2>999999999</formula2>
    </dataValidation>
    <dataValidation type="whole" operator="greaterThanOrEqual" allowBlank="1" showInputMessage="1" showErrorMessage="1" sqref="E39:F39 D59:F60 E84:E88">
      <formula1>0</formula1>
    </dataValidation>
    <dataValidation type="whole" allowBlank="1" showInputMessage="1" showErrorMessage="1" sqref="D77 G77">
      <formula1>2000000000</formula1>
      <formula2>9999999999</formula2>
    </dataValidation>
    <dataValidation type="textLength" allowBlank="1" showInputMessage="1" showErrorMessage="1" sqref="E77">
      <formula1>0</formula1>
      <formula2>10</formula2>
    </dataValidation>
    <dataValidation type="date" allowBlank="1" showInputMessage="1" showErrorMessage="1" sqref="G128">
      <formula1>18264</formula1>
      <formula2>54789</formula2>
    </dataValidation>
    <dataValidation type="textLength" operator="lessThanOrEqual" allowBlank="1" showInputMessage="1" showErrorMessage="1" error="Enter 6 digits only without the &quot;-&quot; character!" sqref="F11">
      <formula1>50</formula1>
    </dataValidation>
    <dataValidation operator="greaterThanOrEqual" allowBlank="1" showInputMessage="1" showErrorMessage="1" sqref="G16 D93:D94 J91 K82 I88 G84:G85"/>
    <dataValidation type="list" allowBlank="1" showInputMessage="1" showErrorMessage="1" sqref="E117:F117">
      <formula1>"Use Drop Down, New Units, Existing Units, Permanent Supportive Housing"</formula1>
    </dataValidation>
  </dataValidations>
  <printOptions gridLinesSet="0"/>
  <pageMargins left="0.25" right="0.25" top="0.75" bottom="0.75" header="0.3" footer="0.3"/>
  <pageSetup scale="93" fitToWidth="0" fitToHeight="3" orientation="landscape" horizontalDpi="1200" verticalDpi="1200" r:id="rId2"/>
  <headerFooter alignWithMargins="0">
    <oddFooter xml:space="preserve">&amp;C
</oddFooter>
  </headerFooter>
  <rowBreaks count="4" manualBreakCount="4">
    <brk id="64" max="8" man="1"/>
    <brk id="95" max="8" man="1"/>
    <brk id="118" max="8" man="1"/>
    <brk id="156" max="8" man="1"/>
  </rowBreaks>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tabColor theme="4" tint="0.39997558519241921"/>
  </sheetPr>
  <dimension ref="A1:N232"/>
  <sheetViews>
    <sheetView showGridLines="0" zoomScaleNormal="100" zoomScaleSheetLayoutView="100" workbookViewId="0">
      <selection activeCell="A4" sqref="A4"/>
    </sheetView>
  </sheetViews>
  <sheetFormatPr defaultColWidth="9.140625" defaultRowHeight="12.75"/>
  <cols>
    <col min="1" max="1" width="7.7109375" style="88" customWidth="1"/>
    <col min="2" max="2" width="19.7109375" style="88" customWidth="1"/>
    <col min="3" max="9" width="13.7109375" style="88" customWidth="1"/>
    <col min="10" max="10" width="12.42578125" style="88" customWidth="1"/>
    <col min="11" max="12" width="10.28515625" style="88" customWidth="1"/>
    <col min="13" max="13" width="9" style="88" customWidth="1"/>
    <col min="14" max="14" width="13" style="88" customWidth="1"/>
    <col min="15" max="16" width="9.140625" style="88"/>
    <col min="17" max="17" width="8" style="88" customWidth="1"/>
    <col min="18" max="18" width="7.7109375" style="88" customWidth="1"/>
    <col min="19" max="16384" width="9.140625" style="88"/>
  </cols>
  <sheetData>
    <row r="1" spans="1:13" s="678" customFormat="1">
      <c r="A1" s="2282" t="s">
        <v>2116</v>
      </c>
      <c r="B1" s="2283"/>
      <c r="C1" s="2283"/>
      <c r="D1" s="2283"/>
      <c r="E1" s="2283"/>
      <c r="F1" s="2283"/>
      <c r="G1" s="2284" t="str">
        <f>Transmittal!C11</f>
        <v>Kent Place Homes</v>
      </c>
      <c r="H1" s="2285"/>
      <c r="I1" s="2285"/>
      <c r="J1" s="2286"/>
      <c r="K1" s="887"/>
    </row>
    <row r="2" spans="1:13" s="678" customFormat="1" ht="33.75">
      <c r="A2" s="2290" t="s">
        <v>1840</v>
      </c>
      <c r="B2" s="2291"/>
      <c r="C2" s="2291"/>
      <c r="D2" s="2291"/>
      <c r="E2" s="2291"/>
      <c r="F2" s="2291"/>
      <c r="G2" s="2291"/>
      <c r="H2" s="2291"/>
      <c r="I2" s="2291"/>
      <c r="J2" s="2292"/>
    </row>
    <row r="3" spans="1:13" s="286" customFormat="1" ht="13.5" customHeight="1">
      <c r="A3" s="2293" t="s">
        <v>226</v>
      </c>
      <c r="B3" s="2294"/>
      <c r="C3" s="2294"/>
      <c r="D3" s="2294"/>
      <c r="E3" s="2294"/>
      <c r="F3" s="2294"/>
      <c r="G3" s="2294"/>
      <c r="H3" s="2294"/>
      <c r="I3" s="2294"/>
      <c r="J3" s="2295"/>
    </row>
    <row r="4" spans="1:13" s="286" customFormat="1" ht="13.5" customHeight="1"/>
    <row r="5" spans="1:13" s="286" customFormat="1">
      <c r="A5" s="415"/>
      <c r="B5" s="6"/>
      <c r="C5" s="679"/>
      <c r="D5" s="676"/>
      <c r="E5" s="676"/>
      <c r="F5" s="678"/>
      <c r="H5" s="29"/>
    </row>
    <row r="6" spans="1:13" s="286" customFormat="1" ht="13.5" thickBot="1">
      <c r="A6" s="678"/>
      <c r="B6" s="6" t="s">
        <v>1340</v>
      </c>
      <c r="C6" s="679"/>
      <c r="D6" s="676"/>
      <c r="E6" s="676"/>
      <c r="F6" s="676"/>
      <c r="G6" s="676"/>
      <c r="H6" s="29" t="s">
        <v>1473</v>
      </c>
    </row>
    <row r="7" spans="1:13" s="417" customFormat="1" ht="13.5" thickBot="1">
      <c r="A7" s="9"/>
      <c r="B7" s="7" t="s">
        <v>1469</v>
      </c>
      <c r="C7" s="2085" t="s">
        <v>2248</v>
      </c>
      <c r="D7" s="2085"/>
      <c r="E7" s="2085"/>
      <c r="F7" s="7" t="s">
        <v>253</v>
      </c>
      <c r="G7" s="2085" t="s">
        <v>2245</v>
      </c>
      <c r="H7" s="2086"/>
    </row>
    <row r="8" spans="1:13" s="417" customFormat="1" ht="13.5" thickBot="1">
      <c r="A8" s="18"/>
      <c r="B8" s="7" t="s">
        <v>1474</v>
      </c>
      <c r="C8" s="2085" t="s">
        <v>2241</v>
      </c>
      <c r="D8" s="2086"/>
      <c r="E8" s="2086"/>
      <c r="F8" s="7" t="s">
        <v>254</v>
      </c>
      <c r="G8" s="2085" t="s">
        <v>2246</v>
      </c>
      <c r="H8" s="2086"/>
    </row>
    <row r="9" spans="1:13" s="417" customFormat="1" ht="13.5" thickBot="1">
      <c r="A9" s="18"/>
      <c r="B9" s="7" t="s">
        <v>695</v>
      </c>
      <c r="C9" s="2085" t="s">
        <v>2242</v>
      </c>
      <c r="D9" s="2086"/>
      <c r="E9" s="25"/>
      <c r="F9" s="20" t="s">
        <v>255</v>
      </c>
      <c r="G9" s="2085" t="s">
        <v>2247</v>
      </c>
      <c r="H9" s="2086"/>
    </row>
    <row r="10" spans="1:13" s="417" customFormat="1" ht="16.5" thickBot="1">
      <c r="A10" s="18"/>
      <c r="B10" s="7" t="s">
        <v>696</v>
      </c>
      <c r="C10" s="598" t="s">
        <v>2243</v>
      </c>
      <c r="D10" s="25"/>
      <c r="E10" s="9"/>
      <c r="F10" s="7" t="s">
        <v>258</v>
      </c>
      <c r="G10" s="600">
        <v>6149422001</v>
      </c>
      <c r="H10" s="603" t="s">
        <v>374</v>
      </c>
      <c r="I10" s="86"/>
      <c r="J10" s="86"/>
      <c r="K10" s="86"/>
      <c r="L10" s="86"/>
      <c r="M10" s="86"/>
    </row>
    <row r="11" spans="1:13" s="417" customFormat="1" ht="13.5" thickBot="1">
      <c r="A11" s="18"/>
      <c r="B11" s="7" t="s">
        <v>1324</v>
      </c>
      <c r="C11" s="597">
        <v>432314031</v>
      </c>
      <c r="D11" s="25"/>
      <c r="E11" s="9"/>
      <c r="F11" s="7" t="s">
        <v>260</v>
      </c>
      <c r="G11" s="2111">
        <v>6149422000</v>
      </c>
      <c r="H11" s="2112"/>
    </row>
    <row r="12" spans="1:13" s="86" customFormat="1" ht="16.5" thickBot="1">
      <c r="A12" s="18"/>
      <c r="B12" s="10" t="s">
        <v>45</v>
      </c>
      <c r="C12" s="602">
        <v>3</v>
      </c>
      <c r="D12" s="9"/>
      <c r="E12" s="9"/>
      <c r="F12" s="7" t="s">
        <v>259</v>
      </c>
      <c r="G12" s="2098" t="s">
        <v>2249</v>
      </c>
      <c r="H12" s="2086"/>
      <c r="I12" s="417"/>
      <c r="J12" s="417"/>
      <c r="K12" s="417"/>
      <c r="L12" s="417"/>
      <c r="M12" s="417"/>
    </row>
    <row r="13" spans="1:13" s="417" customFormat="1" ht="13.5" thickBot="1">
      <c r="A13" s="18"/>
      <c r="B13" s="10" t="s">
        <v>46</v>
      </c>
      <c r="C13" s="602">
        <v>19</v>
      </c>
      <c r="D13" s="9"/>
      <c r="E13" s="9"/>
      <c r="F13" s="7" t="s">
        <v>39</v>
      </c>
      <c r="G13" s="2098" t="s">
        <v>2250</v>
      </c>
      <c r="H13" s="2086"/>
    </row>
    <row r="14" spans="1:13" s="417" customFormat="1" ht="13.5" thickBot="1">
      <c r="A14" s="18"/>
      <c r="B14" s="7" t="s">
        <v>1422</v>
      </c>
      <c r="C14" s="598" t="s">
        <v>2252</v>
      </c>
      <c r="D14" s="9"/>
      <c r="E14" s="9"/>
      <c r="F14" s="10" t="s">
        <v>1564</v>
      </c>
      <c r="G14" s="2085"/>
      <c r="H14" s="2086"/>
    </row>
    <row r="15" spans="1:13" s="286" customFormat="1">
      <c r="C15" s="888" t="s">
        <v>1898</v>
      </c>
    </row>
    <row r="16" spans="1:13" s="286" customFormat="1">
      <c r="A16" s="889"/>
      <c r="B16" s="286" t="s">
        <v>1470</v>
      </c>
      <c r="J16" s="294"/>
    </row>
    <row r="17" spans="1:14" s="826" customFormat="1" ht="16.5" customHeight="1" thickBot="1">
      <c r="A17" s="286"/>
      <c r="B17" s="286"/>
      <c r="C17" s="286"/>
      <c r="D17" s="286"/>
      <c r="E17" s="286"/>
      <c r="F17" s="286"/>
      <c r="G17" s="286"/>
      <c r="H17" s="286"/>
      <c r="I17" s="286"/>
      <c r="J17" s="294"/>
      <c r="K17" s="286"/>
      <c r="L17" s="286"/>
      <c r="M17" s="286"/>
      <c r="N17" s="286"/>
    </row>
    <row r="18" spans="1:14" s="682" customFormat="1" ht="13.5" customHeight="1" thickBot="1">
      <c r="C18" s="707"/>
      <c r="D18" s="679" t="s">
        <v>1471</v>
      </c>
      <c r="E18" s="707" t="s">
        <v>498</v>
      </c>
      <c r="F18" s="678" t="s">
        <v>1472</v>
      </c>
      <c r="G18" s="593"/>
      <c r="H18" s="593"/>
      <c r="I18" s="593"/>
      <c r="J18" s="593"/>
    </row>
    <row r="19" spans="1:14" s="286" customFormat="1" ht="13.5" customHeight="1">
      <c r="J19" s="294"/>
    </row>
    <row r="20" spans="1:14" s="286" customFormat="1" ht="13.5" customHeight="1" thickBot="1"/>
    <row r="21" spans="1:14" s="417" customFormat="1" ht="13.5" customHeight="1" thickBot="1">
      <c r="A21" s="133"/>
      <c r="B21" s="790" t="s">
        <v>462</v>
      </c>
      <c r="C21" s="815" t="s">
        <v>691</v>
      </c>
      <c r="D21" s="2095" t="s">
        <v>2267</v>
      </c>
      <c r="E21" s="2086"/>
      <c r="F21" s="2086"/>
      <c r="G21" s="416" t="s">
        <v>255</v>
      </c>
      <c r="H21" s="2095" t="s">
        <v>2247</v>
      </c>
      <c r="I21" s="2086"/>
    </row>
    <row r="22" spans="1:14" s="417" customFormat="1" ht="13.5" customHeight="1">
      <c r="B22" s="286"/>
      <c r="C22" s="286"/>
    </row>
    <row r="23" spans="1:14" s="286" customFormat="1" ht="13.5" customHeight="1" thickBot="1"/>
    <row r="24" spans="1:14" s="286" customFormat="1" ht="13.5" customHeight="1" thickBot="1">
      <c r="A24" s="2288" t="s">
        <v>225</v>
      </c>
      <c r="B24" s="2298"/>
      <c r="C24" s="2298"/>
      <c r="D24" s="2298"/>
      <c r="E24" s="2298"/>
      <c r="F24" s="2298"/>
      <c r="G24" s="2298"/>
      <c r="H24" s="2298"/>
      <c r="I24" s="2298"/>
      <c r="J24" s="2298"/>
    </row>
    <row r="25" spans="1:14" s="286" customFormat="1" ht="13.5" customHeight="1">
      <c r="J25" s="294"/>
      <c r="K25" s="826"/>
      <c r="L25" s="826"/>
      <c r="M25" s="826"/>
      <c r="N25" s="826"/>
    </row>
    <row r="26" spans="1:14" s="286" customFormat="1">
      <c r="A26" s="889"/>
      <c r="B26" s="286" t="s">
        <v>1341</v>
      </c>
      <c r="J26" s="294"/>
    </row>
    <row r="27" spans="1:14" s="826" customFormat="1" ht="16.5" customHeight="1" thickBot="1">
      <c r="A27" s="286"/>
      <c r="B27" s="286"/>
      <c r="C27" s="286"/>
      <c r="D27" s="286"/>
      <c r="E27" s="286"/>
      <c r="F27" s="286"/>
      <c r="G27" s="286"/>
      <c r="H27" s="286"/>
      <c r="I27" s="286"/>
      <c r="J27" s="294"/>
      <c r="K27" s="286"/>
      <c r="L27" s="286"/>
      <c r="M27" s="286"/>
      <c r="N27" s="286"/>
    </row>
    <row r="28" spans="1:14" ht="13.5" customHeight="1" thickBot="1">
      <c r="C28" s="707"/>
      <c r="D28" s="679" t="s">
        <v>40</v>
      </c>
      <c r="E28" s="707" t="s">
        <v>498</v>
      </c>
      <c r="F28" s="678" t="s">
        <v>41</v>
      </c>
      <c r="G28" s="593"/>
      <c r="H28" s="593"/>
      <c r="I28" s="593"/>
      <c r="J28" s="593"/>
    </row>
    <row r="29" spans="1:14" s="286" customFormat="1" ht="13.5" customHeight="1">
      <c r="J29" s="294"/>
    </row>
    <row r="30" spans="1:14" s="286" customFormat="1" ht="13.5" customHeight="1">
      <c r="A30" s="669"/>
      <c r="B30" s="286" t="s">
        <v>1342</v>
      </c>
      <c r="J30" s="294"/>
    </row>
    <row r="31" spans="1:14" s="286" customFormat="1" ht="13.5" customHeight="1" thickBot="1">
      <c r="J31" s="294"/>
    </row>
    <row r="32" spans="1:14" ht="13.5" customHeight="1" thickBot="1">
      <c r="C32" s="707"/>
      <c r="D32" s="679" t="s">
        <v>40</v>
      </c>
      <c r="E32" s="707" t="s">
        <v>498</v>
      </c>
      <c r="F32" s="678" t="s">
        <v>41</v>
      </c>
      <c r="J32" s="168"/>
    </row>
    <row r="33" spans="1:14" s="286" customFormat="1" ht="16.899999999999999" customHeight="1">
      <c r="J33" s="890"/>
      <c r="K33" s="810"/>
      <c r="L33" s="891"/>
      <c r="M33" s="891"/>
      <c r="N33" s="891"/>
    </row>
    <row r="34" spans="1:14" s="286" customFormat="1" ht="13.5" customHeight="1">
      <c r="B34" s="888" t="s">
        <v>1899</v>
      </c>
      <c r="J34" s="294"/>
      <c r="K34" s="778"/>
      <c r="L34" s="778"/>
      <c r="M34" s="792"/>
      <c r="N34" s="792"/>
    </row>
    <row r="35" spans="1:14" s="891" customFormat="1" ht="13.5" customHeight="1">
      <c r="A35" s="286"/>
      <c r="B35" s="286"/>
      <c r="C35" s="286"/>
      <c r="D35" s="286"/>
      <c r="E35" s="286"/>
      <c r="F35" s="286"/>
      <c r="G35" s="286"/>
      <c r="H35" s="286"/>
      <c r="I35" s="286"/>
      <c r="J35" s="294"/>
      <c r="K35" s="778"/>
      <c r="L35" s="778"/>
      <c r="M35" s="792"/>
      <c r="N35" s="792"/>
    </row>
    <row r="36" spans="1:14" s="286" customFormat="1" ht="13.5" customHeight="1" thickBot="1">
      <c r="F36" s="774"/>
      <c r="G36" s="774"/>
      <c r="H36" s="774"/>
      <c r="I36" s="774"/>
      <c r="J36" s="294"/>
      <c r="K36" s="778"/>
      <c r="L36" s="778"/>
      <c r="M36" s="792"/>
      <c r="N36" s="792"/>
    </row>
    <row r="37" spans="1:14" s="286" customFormat="1" ht="16.5" customHeight="1" thickBot="1">
      <c r="A37" s="2288" t="s">
        <v>1111</v>
      </c>
      <c r="B37" s="2289"/>
      <c r="C37" s="2289"/>
      <c r="D37" s="2289"/>
      <c r="E37" s="2289"/>
      <c r="F37" s="2289"/>
      <c r="G37" s="2289"/>
      <c r="H37" s="2289"/>
      <c r="I37" s="2289"/>
      <c r="J37" s="2289"/>
    </row>
    <row r="38" spans="1:14" s="286" customFormat="1" ht="13.5" customHeight="1"/>
    <row r="39" spans="1:14" s="286" customFormat="1" ht="13.5" customHeight="1" thickBot="1">
      <c r="B39" s="806" t="s">
        <v>1098</v>
      </c>
      <c r="F39" s="13"/>
    </row>
    <row r="40" spans="1:14" ht="13.5" customHeight="1" thickBot="1">
      <c r="B40" s="585">
        <f>'Housing Credit'!F11</f>
        <v>0</v>
      </c>
      <c r="C40" s="149"/>
      <c r="D40" s="165"/>
    </row>
    <row r="41" spans="1:14" s="286" customFormat="1" ht="16.899999999999999" customHeight="1"/>
    <row r="42" spans="1:14" s="286" customFormat="1" ht="13.5" customHeight="1">
      <c r="A42" s="669"/>
      <c r="B42" s="286" t="s">
        <v>1257</v>
      </c>
    </row>
    <row r="43" spans="1:14" s="286" customFormat="1" ht="13.5" customHeight="1" thickBot="1"/>
    <row r="44" spans="1:14" ht="13.5" customHeight="1" thickBot="1">
      <c r="B44" s="697"/>
      <c r="C44" s="286" t="s">
        <v>1097</v>
      </c>
      <c r="D44" s="888" t="s">
        <v>1900</v>
      </c>
    </row>
    <row r="45" spans="1:14" ht="13.5" customHeight="1" thickBot="1"/>
    <row r="46" spans="1:14" ht="13.5" customHeight="1" thickBot="1">
      <c r="B46" s="697"/>
      <c r="C46" s="286" t="s">
        <v>1096</v>
      </c>
    </row>
    <row r="47" spans="1:14" s="286" customFormat="1" ht="13.5" customHeight="1">
      <c r="B47" s="13"/>
    </row>
    <row r="48" spans="1:14" s="286" customFormat="1" ht="13.5" customHeight="1" thickBot="1"/>
    <row r="49" spans="1:10" s="286" customFormat="1" ht="16.5" customHeight="1" thickBot="1">
      <c r="A49" s="2288" t="s">
        <v>1095</v>
      </c>
      <c r="B49" s="2289"/>
      <c r="C49" s="2289"/>
      <c r="D49" s="2289"/>
      <c r="E49" s="2289"/>
      <c r="F49" s="2289"/>
      <c r="G49" s="2289"/>
      <c r="H49" s="2289"/>
      <c r="I49" s="2289"/>
      <c r="J49" s="2289"/>
    </row>
    <row r="50" spans="1:10" s="286" customFormat="1" ht="13.5" customHeight="1"/>
    <row r="51" spans="1:10" s="286" customFormat="1" ht="13.5" customHeight="1">
      <c r="A51" s="889"/>
      <c r="B51" s="669" t="s">
        <v>1094</v>
      </c>
      <c r="F51" s="888" t="s">
        <v>1093</v>
      </c>
    </row>
    <row r="52" spans="1:10" s="286" customFormat="1" ht="13.5" customHeight="1">
      <c r="G52" s="892" t="s">
        <v>1092</v>
      </c>
      <c r="H52" s="893"/>
      <c r="I52" s="893"/>
    </row>
    <row r="53" spans="1:10" s="286" customFormat="1" ht="13.5" customHeight="1" thickBot="1">
      <c r="H53" s="893"/>
      <c r="I53" s="893"/>
    </row>
    <row r="54" spans="1:10" s="286" customFormat="1" ht="13.5" customHeight="1" thickBot="1">
      <c r="B54" s="894" t="s">
        <v>1091</v>
      </c>
      <c r="C54" s="895"/>
      <c r="D54" s="895"/>
      <c r="E54" s="896" t="s">
        <v>1090</v>
      </c>
      <c r="F54" s="897" t="s">
        <v>1089</v>
      </c>
      <c r="G54" s="898" t="s">
        <v>1116</v>
      </c>
      <c r="H54" s="898" t="s">
        <v>1115</v>
      </c>
    </row>
    <row r="55" spans="1:10" ht="13.5" customHeight="1" thickBot="1">
      <c r="B55" s="2287" t="s">
        <v>513</v>
      </c>
      <c r="C55" s="2086"/>
      <c r="D55" s="2086"/>
      <c r="E55" s="648"/>
      <c r="F55" s="647"/>
      <c r="G55" s="647"/>
      <c r="H55" s="647"/>
    </row>
    <row r="56" spans="1:10" ht="13.5" customHeight="1" thickBot="1">
      <c r="B56" s="2287"/>
      <c r="C56" s="2086"/>
      <c r="D56" s="2086"/>
      <c r="E56" s="648"/>
      <c r="F56" s="648"/>
      <c r="G56" s="648"/>
      <c r="H56" s="648"/>
    </row>
    <row r="57" spans="1:10" ht="13.5" customHeight="1" thickBot="1">
      <c r="B57" s="2287"/>
      <c r="C57" s="2086"/>
      <c r="D57" s="2086"/>
      <c r="E57" s="648"/>
      <c r="F57" s="648"/>
      <c r="G57" s="648"/>
      <c r="H57" s="648"/>
    </row>
    <row r="58" spans="1:10" ht="13.5" customHeight="1" thickBot="1">
      <c r="B58" s="2287"/>
      <c r="C58" s="2086"/>
      <c r="D58" s="2086"/>
      <c r="E58" s="648"/>
      <c r="F58" s="648"/>
      <c r="G58" s="648"/>
      <c r="H58" s="648"/>
    </row>
    <row r="59" spans="1:10" ht="13.5" customHeight="1" thickBot="1">
      <c r="B59" s="2287"/>
      <c r="C59" s="2086"/>
      <c r="D59" s="2086"/>
      <c r="E59" s="648"/>
      <c r="F59" s="648"/>
      <c r="G59" s="648"/>
      <c r="H59" s="648"/>
      <c r="I59" s="1926" t="s">
        <v>2113</v>
      </c>
      <c r="J59" s="593"/>
    </row>
    <row r="60" spans="1:10" ht="13.5" customHeight="1" thickBot="1">
      <c r="D60" s="790" t="s">
        <v>1088</v>
      </c>
      <c r="E60" s="646">
        <f>SUM(E55:E59)</f>
        <v>0</v>
      </c>
      <c r="F60" s="646">
        <f>SUM(F56:F59)</f>
        <v>0</v>
      </c>
      <c r="G60" s="646">
        <f>SUM(G56:G59)</f>
        <v>0</v>
      </c>
      <c r="H60" s="646">
        <f>SUM(H56:H59)</f>
        <v>0</v>
      </c>
      <c r="I60" s="1481">
        <f>D70/PJCLIUnits</f>
        <v>0</v>
      </c>
      <c r="J60" s="593"/>
    </row>
    <row r="61" spans="1:10" ht="13.5" customHeight="1">
      <c r="D61" s="286"/>
      <c r="E61" s="286"/>
      <c r="F61" s="286"/>
      <c r="G61" s="286"/>
      <c r="H61" s="286"/>
    </row>
    <row r="62" spans="1:10" s="286" customFormat="1" ht="13.5" customHeight="1">
      <c r="A62" s="669"/>
      <c r="B62" s="669" t="s">
        <v>1087</v>
      </c>
    </row>
    <row r="63" spans="1:10" ht="13.5" thickBot="1"/>
    <row r="64" spans="1:10" ht="13.5" thickBot="1">
      <c r="B64" s="787" t="s">
        <v>1086</v>
      </c>
      <c r="C64" s="286"/>
      <c r="D64" s="584">
        <f>ROUNDUP(((E55/Budget!E314)*'Project Information'!$D$402),0)</f>
        <v>0</v>
      </c>
      <c r="E64" s="888" t="s">
        <v>1085</v>
      </c>
      <c r="F64" s="286"/>
      <c r="G64" s="286"/>
      <c r="H64" s="286"/>
      <c r="I64" s="286"/>
      <c r="J64" s="286"/>
    </row>
    <row r="65" spans="1:14" ht="13.5" customHeight="1">
      <c r="B65" s="787"/>
      <c r="C65" s="286"/>
      <c r="E65" s="888" t="s">
        <v>1083</v>
      </c>
      <c r="F65" s="286"/>
      <c r="G65" s="286"/>
      <c r="H65" s="286"/>
      <c r="I65" s="286"/>
      <c r="J65" s="286"/>
    </row>
    <row r="66" spans="1:14" ht="13.5" customHeight="1" thickBot="1">
      <c r="B66" s="787"/>
      <c r="C66" s="286"/>
      <c r="E66" s="286"/>
      <c r="F66" s="286"/>
      <c r="G66" s="286"/>
      <c r="H66" s="286"/>
      <c r="I66" s="286"/>
      <c r="J66" s="286"/>
    </row>
    <row r="67" spans="1:14" ht="13.5" customHeight="1" thickBot="1">
      <c r="B67" s="787" t="s">
        <v>1396</v>
      </c>
      <c r="C67" s="286"/>
      <c r="D67" s="584">
        <f>ROUNDUP(((E60/Budget!E314)*'Project Information'!$D$402),0)</f>
        <v>0</v>
      </c>
      <c r="E67" s="888" t="s">
        <v>1084</v>
      </c>
      <c r="F67" s="286"/>
      <c r="G67" s="286"/>
      <c r="H67" s="286"/>
      <c r="I67" s="286"/>
      <c r="J67" s="286"/>
    </row>
    <row r="68" spans="1:14" ht="13.5" customHeight="1">
      <c r="B68" s="787"/>
      <c r="C68" s="286"/>
      <c r="E68" s="888" t="s">
        <v>1083</v>
      </c>
      <c r="F68" s="286"/>
      <c r="G68" s="286"/>
      <c r="H68" s="286"/>
      <c r="I68" s="286"/>
      <c r="J68" s="286"/>
    </row>
    <row r="69" spans="1:14" s="417" customFormat="1" ht="13.5" customHeight="1" thickBot="1">
      <c r="B69" s="787"/>
      <c r="C69" s="286"/>
      <c r="D69" s="595"/>
      <c r="E69" s="286"/>
      <c r="F69" s="286"/>
      <c r="G69" s="286"/>
      <c r="H69" s="286"/>
      <c r="I69" s="286"/>
      <c r="J69" s="286"/>
    </row>
    <row r="70" spans="1:14" ht="13.5" customHeight="1" thickBot="1">
      <c r="A70" s="675"/>
      <c r="B70" s="19" t="s">
        <v>1082</v>
      </c>
      <c r="C70" s="678"/>
      <c r="D70" s="732">
        <f>IF((Budget!E314/'Project Information'!D402)&gt;'DATA TAB 13'!H186,((E60-('DATA TAB 13'!H186*D67))/'DATA TAB 13'!H186)+D67,D67)</f>
        <v>0</v>
      </c>
      <c r="E70" s="732">
        <f>ROUNDUP(D70,0)</f>
        <v>0</v>
      </c>
      <c r="F70" s="26" t="s">
        <v>1081</v>
      </c>
      <c r="G70" s="678"/>
      <c r="H70" s="678"/>
      <c r="I70" s="286"/>
      <c r="J70" s="286"/>
    </row>
    <row r="71" spans="1:14" ht="13.5" customHeight="1" thickBot="1">
      <c r="B71" s="286"/>
      <c r="C71" s="286"/>
      <c r="E71" s="286"/>
      <c r="F71" s="286"/>
      <c r="G71" s="286"/>
      <c r="H71" s="286"/>
      <c r="I71" s="286"/>
      <c r="J71" s="286"/>
    </row>
    <row r="72" spans="1:14" s="2" customFormat="1" ht="13.5" thickBot="1">
      <c r="A72" s="349"/>
      <c r="B72" s="787" t="s">
        <v>570</v>
      </c>
      <c r="C72" s="678"/>
      <c r="D72" s="444">
        <f>(Budget!E314-(Budget!E255+Budget!E280+Budget!E308+Budget!E311+Budget!E312+'Housing Credit'!E28))/'Project Information'!D402</f>
        <v>210006.47169811319</v>
      </c>
      <c r="E72" s="888" t="s">
        <v>542</v>
      </c>
      <c r="F72" s="827"/>
      <c r="G72" s="351"/>
      <c r="H72" s="351"/>
      <c r="I72" s="351"/>
      <c r="J72" s="351"/>
      <c r="K72" s="348"/>
      <c r="L72" s="347"/>
      <c r="M72" s="1"/>
      <c r="N72" s="1"/>
    </row>
    <row r="73" spans="1:14" s="2" customFormat="1">
      <c r="A73" s="349"/>
      <c r="B73" s="827"/>
      <c r="C73" s="829"/>
      <c r="D73" s="350"/>
      <c r="E73" s="888" t="s">
        <v>543</v>
      </c>
      <c r="F73" s="827"/>
      <c r="G73" s="351"/>
      <c r="H73" s="351"/>
      <c r="I73" s="351"/>
      <c r="J73" s="351"/>
      <c r="K73" s="348"/>
      <c r="L73" s="347"/>
      <c r="M73" s="1"/>
      <c r="N73" s="1"/>
    </row>
    <row r="74" spans="1:14" s="2" customFormat="1">
      <c r="A74" s="349"/>
      <c r="B74" s="827"/>
      <c r="C74" s="829"/>
      <c r="D74" s="350"/>
      <c r="E74" s="888" t="s">
        <v>544</v>
      </c>
      <c r="F74" s="827"/>
      <c r="G74" s="351"/>
      <c r="H74" s="351"/>
      <c r="I74" s="351"/>
      <c r="J74" s="351"/>
      <c r="K74" s="348"/>
      <c r="L74" s="347"/>
      <c r="M74" s="1"/>
      <c r="N74" s="1"/>
    </row>
    <row r="75" spans="1:14" s="286" customFormat="1" ht="13.5" customHeight="1">
      <c r="B75" s="787" t="s">
        <v>1080</v>
      </c>
      <c r="F75" s="294"/>
      <c r="G75" s="294"/>
      <c r="H75" s="294"/>
      <c r="I75" s="294"/>
      <c r="J75" s="294"/>
      <c r="K75" s="294"/>
    </row>
    <row r="76" spans="1:14" s="286" customFormat="1" ht="13.5" customHeight="1">
      <c r="C76" s="815"/>
      <c r="F76" s="294"/>
      <c r="G76" s="294"/>
      <c r="H76" s="294"/>
      <c r="I76" s="294"/>
      <c r="J76" s="294"/>
      <c r="K76" s="294"/>
    </row>
    <row r="77" spans="1:14" s="286" customFormat="1" ht="13.5" customHeight="1">
      <c r="B77" s="80"/>
      <c r="C77" s="80"/>
      <c r="D77" s="79"/>
      <c r="E77" s="899"/>
      <c r="F77" s="294"/>
      <c r="G77" s="294"/>
      <c r="H77" s="294"/>
      <c r="I77" s="294"/>
      <c r="J77" s="294"/>
      <c r="K77" s="294"/>
    </row>
    <row r="78" spans="1:14" s="286" customFormat="1" ht="13.5" customHeight="1" thickBot="1">
      <c r="B78" s="80"/>
      <c r="C78" s="80"/>
      <c r="D78" s="900" t="s">
        <v>1079</v>
      </c>
      <c r="E78" s="900" t="s">
        <v>1078</v>
      </c>
      <c r="F78" s="294"/>
      <c r="G78" s="294"/>
      <c r="H78" s="294"/>
      <c r="I78" s="294"/>
      <c r="J78" s="294"/>
      <c r="K78" s="294"/>
    </row>
    <row r="79" spans="1:14" s="286" customFormat="1" ht="13.5" thickBot="1">
      <c r="B79" s="80"/>
      <c r="C79" s="901" t="s">
        <v>72</v>
      </c>
      <c r="D79" s="440">
        <f>'Project Information'!C416</f>
        <v>0</v>
      </c>
      <c r="E79" s="1924">
        <f t="shared" ref="E79:E84" si="0">D79*$I$60</f>
        <v>0</v>
      </c>
      <c r="F79" s="294"/>
      <c r="G79" s="294"/>
      <c r="H79" s="294"/>
      <c r="I79" s="294"/>
      <c r="J79" s="294"/>
      <c r="K79" s="294"/>
    </row>
    <row r="80" spans="1:14" s="286" customFormat="1" ht="13.5" customHeight="1" thickBot="1">
      <c r="B80" s="80"/>
      <c r="C80" s="901" t="s">
        <v>1068</v>
      </c>
      <c r="D80" s="440">
        <f>'Project Information'!D416</f>
        <v>0</v>
      </c>
      <c r="E80" s="1924">
        <f t="shared" si="0"/>
        <v>0</v>
      </c>
      <c r="F80" s="294"/>
      <c r="G80" s="294"/>
      <c r="H80" s="294"/>
      <c r="I80" s="294"/>
      <c r="J80" s="294"/>
      <c r="K80" s="294"/>
    </row>
    <row r="81" spans="1:11" s="286" customFormat="1" ht="13.5" customHeight="1" thickBot="1">
      <c r="B81" s="80"/>
      <c r="C81" s="901" t="s">
        <v>1067</v>
      </c>
      <c r="D81" s="440">
        <f>'Project Information'!E416</f>
        <v>0</v>
      </c>
      <c r="E81" s="1924">
        <f t="shared" si="0"/>
        <v>0</v>
      </c>
      <c r="F81" s="294"/>
      <c r="G81" s="294"/>
      <c r="H81" s="294"/>
      <c r="I81" s="294"/>
      <c r="J81" s="294"/>
      <c r="K81" s="294"/>
    </row>
    <row r="82" spans="1:11" s="286" customFormat="1" ht="13.5" customHeight="1" thickBot="1">
      <c r="B82" s="80"/>
      <c r="C82" s="901" t="s">
        <v>1066</v>
      </c>
      <c r="D82" s="440">
        <f>'Project Information'!F416</f>
        <v>0</v>
      </c>
      <c r="E82" s="1924">
        <f t="shared" si="0"/>
        <v>0</v>
      </c>
      <c r="F82" s="294"/>
      <c r="G82" s="294"/>
      <c r="H82" s="294"/>
      <c r="I82" s="294"/>
      <c r="J82" s="294"/>
      <c r="K82" s="294"/>
    </row>
    <row r="83" spans="1:11" s="286" customFormat="1" ht="13.5" customHeight="1" thickBot="1">
      <c r="B83" s="80"/>
      <c r="C83" s="901" t="s">
        <v>1065</v>
      </c>
      <c r="D83" s="440">
        <f>'Project Information'!G416</f>
        <v>45</v>
      </c>
      <c r="E83" s="1924">
        <f t="shared" si="0"/>
        <v>0</v>
      </c>
      <c r="F83" s="294"/>
      <c r="G83" s="294"/>
      <c r="H83" s="294"/>
      <c r="I83" s="294"/>
      <c r="J83" s="294"/>
      <c r="K83" s="294"/>
    </row>
    <row r="84" spans="1:11" s="286" customFormat="1" ht="13.5" thickBot="1">
      <c r="B84" s="80"/>
      <c r="C84" s="901" t="s">
        <v>1064</v>
      </c>
      <c r="D84" s="440">
        <f>'Project Information'!H416</f>
        <v>8</v>
      </c>
      <c r="E84" s="1924">
        <f t="shared" si="0"/>
        <v>0</v>
      </c>
      <c r="F84" s="294"/>
      <c r="G84" s="294"/>
      <c r="H84" s="294"/>
      <c r="I84" s="294"/>
      <c r="J84" s="294"/>
      <c r="K84" s="294"/>
    </row>
    <row r="85" spans="1:11" s="286" customFormat="1" ht="13.5" customHeight="1" thickBot="1">
      <c r="B85" s="774"/>
      <c r="C85" s="891" t="s">
        <v>384</v>
      </c>
      <c r="E85" s="1925">
        <f>ROUNDUP((SUM(E79:E84)),0)</f>
        <v>0</v>
      </c>
      <c r="F85" s="294"/>
      <c r="G85" s="294"/>
      <c r="H85" s="294"/>
      <c r="I85" s="294"/>
      <c r="J85" s="294"/>
      <c r="K85" s="294"/>
    </row>
    <row r="86" spans="1:11" s="286" customFormat="1" ht="13.5" customHeight="1">
      <c r="B86" s="774"/>
      <c r="F86" s="294"/>
      <c r="G86" s="294"/>
      <c r="H86" s="294"/>
      <c r="I86" s="294"/>
      <c r="J86" s="294"/>
      <c r="K86" s="294"/>
    </row>
    <row r="87" spans="1:11" s="286" customFormat="1" ht="13.5" customHeight="1">
      <c r="F87" s="294"/>
      <c r="G87" s="294"/>
      <c r="H87" s="294"/>
      <c r="I87" s="294"/>
      <c r="J87" s="294"/>
      <c r="K87" s="294"/>
    </row>
    <row r="88" spans="1:11" s="286" customFormat="1" ht="13.5" customHeight="1">
      <c r="A88" s="669"/>
      <c r="B88" s="669" t="s">
        <v>1077</v>
      </c>
    </row>
    <row r="89" spans="1:11" s="286" customFormat="1" ht="13.5" customHeight="1" thickBot="1"/>
    <row r="90" spans="1:11" s="286" customFormat="1" ht="13.5" customHeight="1" thickBot="1">
      <c r="D90" s="815" t="s">
        <v>1076</v>
      </c>
      <c r="E90" s="584">
        <f>D67</f>
        <v>0</v>
      </c>
      <c r="F90" s="888"/>
    </row>
    <row r="91" spans="1:11" s="286" customFormat="1" ht="13.5" customHeight="1" thickBot="1"/>
    <row r="92" spans="1:11" s="286" customFormat="1" ht="13.5" customHeight="1" thickBot="1">
      <c r="D92" s="815" t="s">
        <v>1901</v>
      </c>
      <c r="E92" s="584" t="str">
        <f>IF(E90&gt;4.9,"yes","no")</f>
        <v>no</v>
      </c>
      <c r="F92" s="888" t="s">
        <v>1075</v>
      </c>
    </row>
    <row r="93" spans="1:11" s="286" customFormat="1" ht="16.5" customHeight="1"/>
    <row r="94" spans="1:11" ht="13.5" customHeight="1">
      <c r="A94" s="286"/>
      <c r="B94" s="286"/>
      <c r="C94" s="286"/>
      <c r="D94" s="286"/>
      <c r="E94" s="286"/>
      <c r="F94" s="286"/>
      <c r="G94" s="286"/>
    </row>
    <row r="95" spans="1:11" ht="13.5" customHeight="1" thickBot="1">
      <c r="A95" s="286"/>
      <c r="B95" s="286"/>
      <c r="C95" s="286"/>
      <c r="D95" s="902" t="s">
        <v>1074</v>
      </c>
      <c r="E95" s="902" t="s">
        <v>1073</v>
      </c>
      <c r="F95" s="900" t="s">
        <v>1072</v>
      </c>
      <c r="G95" s="900" t="s">
        <v>1071</v>
      </c>
      <c r="H95" s="583" t="s">
        <v>1070</v>
      </c>
      <c r="I95" s="583" t="s">
        <v>1069</v>
      </c>
    </row>
    <row r="96" spans="1:11" ht="13.5" thickBot="1">
      <c r="A96" s="286"/>
      <c r="B96" s="286"/>
      <c r="C96" s="891" t="s">
        <v>72</v>
      </c>
      <c r="D96" s="584">
        <f t="shared" ref="D96:E101" si="1">D79</f>
        <v>0</v>
      </c>
      <c r="E96" s="1477">
        <f t="shared" si="1"/>
        <v>0</v>
      </c>
      <c r="F96" s="440">
        <f xml:space="preserve"> IF(E92="yes",ROUNDUP((E79*0.2),0),0)</f>
        <v>0</v>
      </c>
      <c r="G96" s="649">
        <f t="shared" ref="G96:G101" si="2">E79-F96</f>
        <v>0</v>
      </c>
      <c r="H96" s="651"/>
      <c r="I96" s="651"/>
    </row>
    <row r="97" spans="1:14" ht="13.5" thickBot="1">
      <c r="A97" s="286"/>
      <c r="B97" s="286"/>
      <c r="C97" s="891" t="s">
        <v>1068</v>
      </c>
      <c r="D97" s="584">
        <f t="shared" si="1"/>
        <v>0</v>
      </c>
      <c r="E97" s="1477">
        <f t="shared" si="1"/>
        <v>0</v>
      </c>
      <c r="F97" s="440">
        <f xml:space="preserve"> IF(E92="yes",ROUNDUP((E80*0.2),0),0)</f>
        <v>0</v>
      </c>
      <c r="G97" s="649">
        <f t="shared" si="2"/>
        <v>0</v>
      </c>
      <c r="H97" s="651"/>
      <c r="I97" s="651"/>
    </row>
    <row r="98" spans="1:14" ht="13.5" customHeight="1" thickBot="1">
      <c r="A98" s="286"/>
      <c r="B98" s="286"/>
      <c r="C98" s="891" t="s">
        <v>1067</v>
      </c>
      <c r="D98" s="584">
        <f t="shared" si="1"/>
        <v>0</v>
      </c>
      <c r="E98" s="1477">
        <f t="shared" si="1"/>
        <v>0</v>
      </c>
      <c r="F98" s="440">
        <f xml:space="preserve"> IF(E92="yes",ROUNDUP((E81*0.2),0),0)</f>
        <v>0</v>
      </c>
      <c r="G98" s="650">
        <f t="shared" si="2"/>
        <v>0</v>
      </c>
      <c r="H98" s="651"/>
      <c r="I98" s="651"/>
    </row>
    <row r="99" spans="1:14" ht="13.5" customHeight="1" thickBot="1">
      <c r="A99" s="286"/>
      <c r="B99" s="286"/>
      <c r="C99" s="891" t="s">
        <v>1066</v>
      </c>
      <c r="D99" s="584">
        <f t="shared" si="1"/>
        <v>0</v>
      </c>
      <c r="E99" s="1477">
        <f t="shared" si="1"/>
        <v>0</v>
      </c>
      <c r="F99" s="440">
        <f xml:space="preserve"> IF(E92="yes",ROUNDUP((E82*0.2),0),0)</f>
        <v>0</v>
      </c>
      <c r="G99" s="650">
        <f t="shared" si="2"/>
        <v>0</v>
      </c>
      <c r="H99" s="651"/>
      <c r="I99" s="651"/>
    </row>
    <row r="100" spans="1:14" ht="13.5" customHeight="1" thickBot="1">
      <c r="A100" s="286"/>
      <c r="B100" s="286"/>
      <c r="C100" s="891" t="s">
        <v>1065</v>
      </c>
      <c r="D100" s="584">
        <f t="shared" si="1"/>
        <v>45</v>
      </c>
      <c r="E100" s="1477">
        <f t="shared" si="1"/>
        <v>0</v>
      </c>
      <c r="F100" s="440">
        <f xml:space="preserve"> IF(E92="yes",ROUNDUP((E83*0.2),0),0)</f>
        <v>0</v>
      </c>
      <c r="G100" s="649">
        <f t="shared" si="2"/>
        <v>0</v>
      </c>
      <c r="H100" s="651"/>
      <c r="I100" s="651"/>
    </row>
    <row r="101" spans="1:14" ht="13.5" customHeight="1" thickBot="1">
      <c r="A101" s="286"/>
      <c r="B101" s="286"/>
      <c r="C101" s="891" t="s">
        <v>1064</v>
      </c>
      <c r="D101" s="584">
        <f t="shared" si="1"/>
        <v>8</v>
      </c>
      <c r="E101" s="1477">
        <f t="shared" si="1"/>
        <v>0</v>
      </c>
      <c r="F101" s="440">
        <f xml:space="preserve"> IF(E92="yes",ROUNDUP((E84*0.2),0),0)</f>
        <v>0</v>
      </c>
      <c r="G101" s="649">
        <f t="shared" si="2"/>
        <v>0</v>
      </c>
      <c r="H101" s="651"/>
      <c r="I101" s="651"/>
    </row>
    <row r="102" spans="1:14" ht="13.5" customHeight="1">
      <c r="A102" s="286"/>
      <c r="B102" s="286"/>
      <c r="C102" s="286"/>
      <c r="D102" s="286"/>
      <c r="E102" s="286"/>
      <c r="F102" s="286"/>
      <c r="G102" s="286"/>
    </row>
    <row r="103" spans="1:14" ht="13.5" customHeight="1" thickBot="1">
      <c r="A103" s="286"/>
      <c r="B103" s="286"/>
      <c r="C103" s="286"/>
      <c r="D103" s="286"/>
      <c r="E103" s="286"/>
      <c r="F103" s="286"/>
      <c r="G103" s="286"/>
    </row>
    <row r="104" spans="1:14" s="286" customFormat="1" ht="13.5" customHeight="1" thickBot="1">
      <c r="A104" s="2288" t="s">
        <v>1063</v>
      </c>
      <c r="B104" s="2298"/>
      <c r="C104" s="2298"/>
      <c r="D104" s="2298"/>
      <c r="E104" s="2298"/>
      <c r="F104" s="2298"/>
      <c r="G104" s="2298"/>
      <c r="H104" s="2298"/>
      <c r="I104" s="2298"/>
      <c r="J104" s="2298"/>
    </row>
    <row r="105" spans="1:14" s="286" customFormat="1" ht="13.5" customHeight="1">
      <c r="A105" s="903"/>
      <c r="J105" s="678"/>
      <c r="K105" s="678"/>
      <c r="L105" s="678"/>
      <c r="M105" s="678"/>
      <c r="N105" s="678"/>
    </row>
    <row r="106" spans="1:14" s="286" customFormat="1">
      <c r="A106" s="669"/>
      <c r="B106" s="669" t="s">
        <v>1062</v>
      </c>
      <c r="J106" s="678"/>
      <c r="K106" s="678"/>
      <c r="L106" s="678"/>
      <c r="M106" s="678"/>
      <c r="N106" s="678"/>
    </row>
    <row r="107" spans="1:14" s="678" customFormat="1" ht="13.5" customHeight="1" thickBot="1">
      <c r="A107" s="286"/>
      <c r="B107" s="286"/>
      <c r="C107" s="286"/>
      <c r="D107" s="286"/>
      <c r="E107" s="286"/>
      <c r="F107" s="286"/>
      <c r="G107" s="286"/>
      <c r="H107" s="286"/>
      <c r="I107" s="286"/>
      <c r="J107" s="286"/>
      <c r="K107" s="286"/>
      <c r="L107" s="286"/>
      <c r="M107" s="286"/>
      <c r="N107" s="286"/>
    </row>
    <row r="108" spans="1:14" s="678" customFormat="1" ht="13.5" customHeight="1" thickBot="1">
      <c r="A108" s="286"/>
      <c r="B108" s="286"/>
      <c r="C108" s="815" t="s">
        <v>1841</v>
      </c>
      <c r="D108" s="584">
        <f>E90</f>
        <v>0</v>
      </c>
      <c r="E108" s="286"/>
      <c r="F108" s="286"/>
      <c r="G108" s="286"/>
      <c r="H108" s="286"/>
      <c r="I108" s="286"/>
      <c r="J108" s="286"/>
      <c r="K108" s="286"/>
      <c r="L108" s="286"/>
      <c r="M108" s="286"/>
      <c r="N108" s="286"/>
    </row>
    <row r="109" spans="1:14" s="286" customFormat="1" ht="13.5" customHeight="1"/>
    <row r="110" spans="1:14" s="286" customFormat="1" ht="13.5" customHeight="1">
      <c r="B110" s="888" t="s">
        <v>1842</v>
      </c>
    </row>
    <row r="111" spans="1:14" s="286" customFormat="1" ht="13.5" customHeight="1">
      <c r="B111" s="888" t="s">
        <v>221</v>
      </c>
    </row>
    <row r="112" spans="1:14" s="286" customFormat="1" ht="13.5" customHeight="1">
      <c r="B112" s="904" t="s">
        <v>220</v>
      </c>
    </row>
    <row r="113" spans="1:9" s="286" customFormat="1" ht="13.5" customHeight="1"/>
    <row r="114" spans="1:9" s="286" customFormat="1" ht="13.5" customHeight="1" thickBot="1">
      <c r="B114" s="286" t="s">
        <v>1061</v>
      </c>
    </row>
    <row r="115" spans="1:9" ht="13.5" customHeight="1" thickBot="1">
      <c r="C115" s="708"/>
      <c r="D115" s="88" t="s">
        <v>40</v>
      </c>
      <c r="E115" s="708"/>
      <c r="F115" s="88" t="s">
        <v>41</v>
      </c>
    </row>
    <row r="116" spans="1:9" s="286" customFormat="1" ht="13.5" customHeight="1"/>
    <row r="117" spans="1:9" s="286" customFormat="1" ht="13.5" customHeight="1">
      <c r="A117" s="678"/>
      <c r="B117" s="678"/>
      <c r="C117" s="678"/>
      <c r="D117" s="678"/>
      <c r="E117" s="678"/>
      <c r="F117" s="678"/>
      <c r="G117" s="678"/>
      <c r="H117" s="678"/>
      <c r="I117" s="678"/>
    </row>
    <row r="118" spans="1:9" s="286" customFormat="1" ht="13.5" customHeight="1">
      <c r="A118" s="681"/>
      <c r="B118" s="681" t="s">
        <v>1060</v>
      </c>
      <c r="C118" s="678"/>
      <c r="E118" s="678"/>
      <c r="F118" s="678"/>
      <c r="G118" s="678"/>
      <c r="H118" s="678"/>
      <c r="I118" s="678"/>
    </row>
    <row r="119" spans="1:9" s="286" customFormat="1" ht="13.5" customHeight="1" thickBot="1"/>
    <row r="120" spans="1:9" ht="13.5" customHeight="1" thickBot="1">
      <c r="A120" s="147"/>
      <c r="B120" s="286" t="s">
        <v>1059</v>
      </c>
      <c r="C120" s="286"/>
      <c r="D120" s="286"/>
      <c r="E120" s="708"/>
      <c r="F120" s="286" t="s">
        <v>40</v>
      </c>
      <c r="G120" s="708"/>
      <c r="H120" s="286" t="s">
        <v>41</v>
      </c>
    </row>
    <row r="121" spans="1:9" ht="13.5" customHeight="1">
      <c r="G121" s="682"/>
    </row>
    <row r="122" spans="1:9" ht="13.5" customHeight="1">
      <c r="B122" s="286" t="s">
        <v>1843</v>
      </c>
    </row>
    <row r="123" spans="1:9" ht="13.5" customHeight="1" thickBot="1"/>
    <row r="124" spans="1:9" ht="13.5" customHeight="1" thickBot="1">
      <c r="C124" s="708"/>
      <c r="D124" s="286" t="s">
        <v>40</v>
      </c>
      <c r="E124" s="708"/>
      <c r="F124" s="286" t="s">
        <v>41</v>
      </c>
      <c r="G124" s="708"/>
      <c r="H124" s="286" t="s">
        <v>623</v>
      </c>
    </row>
    <row r="125" spans="1:9" ht="13.5" customHeight="1"/>
    <row r="126" spans="1:9" s="286" customFormat="1" ht="13.5" customHeight="1">
      <c r="B126" s="888" t="s">
        <v>2087</v>
      </c>
    </row>
    <row r="127" spans="1:9" s="286" customFormat="1" ht="13.5" customHeight="1">
      <c r="B127" s="888" t="s">
        <v>238</v>
      </c>
    </row>
    <row r="128" spans="1:9" s="286" customFormat="1" ht="13.5" customHeight="1"/>
    <row r="129" spans="1:10" s="286" customFormat="1" ht="13.5" customHeight="1">
      <c r="B129" s="286" t="s">
        <v>232</v>
      </c>
    </row>
    <row r="130" spans="1:10" s="286" customFormat="1" ht="13.5" customHeight="1" thickBot="1"/>
    <row r="131" spans="1:10" ht="13.5" customHeight="1" thickBot="1">
      <c r="C131" s="708"/>
      <c r="D131" s="286" t="s">
        <v>40</v>
      </c>
      <c r="E131" s="708"/>
      <c r="F131" s="286" t="s">
        <v>41</v>
      </c>
    </row>
    <row r="132" spans="1:10" ht="13.5" customHeight="1"/>
    <row r="133" spans="1:10" ht="13.5" customHeight="1" thickBot="1">
      <c r="G133" s="682"/>
    </row>
    <row r="134" spans="1:10" ht="13.5" customHeight="1" thickBot="1">
      <c r="A134" s="147"/>
      <c r="B134" s="286" t="s">
        <v>237</v>
      </c>
      <c r="C134" s="286"/>
      <c r="D134" s="286"/>
      <c r="E134" s="708"/>
      <c r="F134" s="286" t="s">
        <v>40</v>
      </c>
      <c r="G134" s="708"/>
      <c r="H134" s="286" t="s">
        <v>41</v>
      </c>
    </row>
    <row r="135" spans="1:10" s="286" customFormat="1" ht="13.15" customHeight="1"/>
    <row r="136" spans="1:10" s="286" customFormat="1" ht="13.5" customHeight="1">
      <c r="B136" s="286" t="s">
        <v>236</v>
      </c>
    </row>
    <row r="137" spans="1:10" s="286" customFormat="1" ht="13.5" customHeight="1" thickBot="1"/>
    <row r="138" spans="1:10" ht="13.5" customHeight="1" thickBot="1">
      <c r="C138" s="708"/>
      <c r="D138" s="286" t="s">
        <v>40</v>
      </c>
      <c r="E138" s="708"/>
      <c r="F138" s="286" t="s">
        <v>41</v>
      </c>
      <c r="G138" s="708"/>
      <c r="H138" s="286" t="s">
        <v>623</v>
      </c>
    </row>
    <row r="139" spans="1:10" s="286" customFormat="1" ht="13.5" customHeight="1"/>
    <row r="140" spans="1:10" s="286" customFormat="1" ht="13.5" customHeight="1">
      <c r="B140" s="286" t="s">
        <v>235</v>
      </c>
    </row>
    <row r="141" spans="1:10" s="286" customFormat="1" ht="13.5" customHeight="1" thickBot="1">
      <c r="J141" s="25"/>
    </row>
    <row r="142" spans="1:10" ht="13.5" customHeight="1" thickBot="1">
      <c r="C142" s="708"/>
      <c r="D142" s="286" t="s">
        <v>40</v>
      </c>
      <c r="E142" s="708"/>
      <c r="F142" s="286" t="s">
        <v>41</v>
      </c>
      <c r="G142" s="708"/>
      <c r="H142" s="286" t="s">
        <v>623</v>
      </c>
      <c r="J142" s="230"/>
    </row>
    <row r="143" spans="1:10" s="286" customFormat="1" ht="16.5" customHeight="1">
      <c r="C143" s="810"/>
      <c r="E143" s="810"/>
      <c r="G143" s="810"/>
      <c r="J143" s="905" t="s">
        <v>41</v>
      </c>
    </row>
    <row r="144" spans="1:10" s="286" customFormat="1" ht="13.5" customHeight="1">
      <c r="J144" s="906"/>
    </row>
    <row r="145" spans="1:10" s="286" customFormat="1" ht="13.5" customHeight="1">
      <c r="B145" s="888" t="s">
        <v>234</v>
      </c>
      <c r="J145" s="906"/>
    </row>
    <row r="146" spans="1:10" s="286" customFormat="1" ht="13.5" customHeight="1">
      <c r="B146" s="888" t="s">
        <v>233</v>
      </c>
      <c r="J146" s="906"/>
    </row>
    <row r="147" spans="1:10" s="286" customFormat="1" ht="13.5" customHeight="1">
      <c r="J147" s="906"/>
    </row>
    <row r="148" spans="1:10" s="286" customFormat="1" ht="13.5" customHeight="1">
      <c r="B148" s="286" t="s">
        <v>232</v>
      </c>
      <c r="J148" s="905" t="s">
        <v>41</v>
      </c>
    </row>
    <row r="149" spans="1:10" s="286" customFormat="1" ht="13.5" customHeight="1" thickBot="1"/>
    <row r="150" spans="1:10" ht="13.5" customHeight="1" thickBot="1">
      <c r="C150" s="708"/>
      <c r="D150" s="286" t="s">
        <v>40</v>
      </c>
      <c r="E150" s="708"/>
      <c r="F150" s="286" t="s">
        <v>41</v>
      </c>
    </row>
    <row r="151" spans="1:10" ht="13.15" customHeight="1"/>
    <row r="152" spans="1:10" s="286" customFormat="1" ht="13.5" customHeight="1" thickBot="1"/>
    <row r="153" spans="1:10" s="286" customFormat="1" ht="13.5" customHeight="1" thickBot="1">
      <c r="A153" s="2296" t="s">
        <v>231</v>
      </c>
      <c r="B153" s="2297"/>
      <c r="C153" s="2297"/>
      <c r="D153" s="2297"/>
      <c r="E153" s="2297"/>
      <c r="F153" s="2297"/>
      <c r="G153" s="2297"/>
      <c r="H153" s="2297"/>
      <c r="I153" s="2297"/>
      <c r="J153" s="2297"/>
    </row>
    <row r="154" spans="1:10" s="286" customFormat="1" ht="13.5" customHeight="1" thickBot="1">
      <c r="A154" s="80"/>
      <c r="B154" s="890"/>
      <c r="C154" s="890"/>
      <c r="D154" s="890"/>
      <c r="E154" s="890"/>
      <c r="F154" s="890"/>
      <c r="G154" s="890"/>
      <c r="H154" s="890"/>
      <c r="I154" s="72"/>
    </row>
    <row r="155" spans="1:10" ht="16.5" customHeight="1" thickBot="1">
      <c r="A155" s="285"/>
      <c r="B155" s="761" t="s">
        <v>230</v>
      </c>
      <c r="C155" s="761"/>
      <c r="D155" s="761"/>
      <c r="E155" s="761"/>
      <c r="F155" s="761"/>
      <c r="G155" s="708"/>
      <c r="H155" s="129" t="s">
        <v>40</v>
      </c>
      <c r="I155" s="708"/>
      <c r="J155" s="88" t="s">
        <v>41</v>
      </c>
    </row>
    <row r="156" spans="1:10" ht="13.5" customHeight="1">
      <c r="A156" s="164"/>
      <c r="B156" s="129"/>
      <c r="C156" s="129"/>
      <c r="D156" s="129"/>
      <c r="E156" s="129"/>
      <c r="F156" s="129"/>
      <c r="G156" s="129"/>
      <c r="H156" s="35"/>
      <c r="I156" s="283"/>
    </row>
    <row r="157" spans="1:10" s="286" customFormat="1" ht="13.5" customHeight="1">
      <c r="A157" s="80"/>
      <c r="C157" s="907" t="s">
        <v>229</v>
      </c>
      <c r="D157" s="908"/>
      <c r="E157" s="908"/>
      <c r="F157" s="908"/>
      <c r="G157" s="761"/>
      <c r="H157" s="59"/>
      <c r="I157" s="909"/>
    </row>
    <row r="158" spans="1:10" s="286" customFormat="1" ht="13.5" customHeight="1">
      <c r="A158" s="80"/>
      <c r="B158" s="761"/>
      <c r="C158" s="761"/>
      <c r="D158" s="761"/>
      <c r="E158" s="761"/>
      <c r="F158" s="761"/>
      <c r="G158" s="761"/>
      <c r="H158" s="59"/>
      <c r="I158" s="909"/>
    </row>
    <row r="159" spans="1:10" s="286" customFormat="1" ht="13.5" customHeight="1" thickBot="1">
      <c r="A159" s="80"/>
      <c r="B159" s="761"/>
      <c r="C159" s="761"/>
      <c r="D159" s="761"/>
      <c r="E159" s="761"/>
      <c r="F159" s="761"/>
      <c r="G159" s="761"/>
      <c r="H159" s="59"/>
      <c r="I159" s="909"/>
    </row>
    <row r="160" spans="1:10" ht="13.5" customHeight="1" thickBot="1">
      <c r="A160" s="910"/>
      <c r="B160" s="761" t="s">
        <v>228</v>
      </c>
      <c r="C160" s="761"/>
      <c r="D160" s="761"/>
      <c r="E160" s="761"/>
      <c r="F160" s="761"/>
      <c r="G160" s="708"/>
      <c r="H160" s="761" t="s">
        <v>40</v>
      </c>
      <c r="I160" s="708"/>
      <c r="J160" s="286" t="s">
        <v>41</v>
      </c>
    </row>
    <row r="161" spans="1:10" ht="13.5" customHeight="1">
      <c r="A161" s="286"/>
      <c r="B161" s="286"/>
      <c r="C161" s="286"/>
      <c r="D161" s="286"/>
      <c r="E161" s="286"/>
      <c r="F161" s="286"/>
    </row>
    <row r="162" spans="1:10" ht="13.5" customHeight="1">
      <c r="A162" s="286"/>
      <c r="B162" s="888" t="s">
        <v>227</v>
      </c>
      <c r="C162" s="286"/>
      <c r="D162" s="286"/>
      <c r="E162" s="286"/>
      <c r="F162" s="286"/>
    </row>
    <row r="163" spans="1:10" ht="13.5" customHeight="1">
      <c r="A163" s="286"/>
      <c r="B163" s="286"/>
      <c r="C163" s="286"/>
      <c r="D163" s="286"/>
      <c r="E163" s="286"/>
      <c r="F163" s="286"/>
    </row>
    <row r="164" spans="1:10" ht="13.5" customHeight="1"/>
    <row r="165" spans="1:10">
      <c r="A165" s="128"/>
      <c r="B165" s="128"/>
      <c r="C165" s="128"/>
      <c r="D165" s="128"/>
      <c r="E165" s="128"/>
      <c r="F165" s="128"/>
      <c r="G165" s="128"/>
      <c r="H165" s="128"/>
      <c r="I165" s="128"/>
      <c r="J165" s="128"/>
    </row>
    <row r="166" spans="1:10">
      <c r="A166" s="128"/>
      <c r="B166" s="128"/>
      <c r="C166" s="128"/>
      <c r="D166" s="128"/>
      <c r="E166" s="128"/>
      <c r="F166" s="128"/>
      <c r="G166" s="128"/>
      <c r="H166" s="128"/>
      <c r="I166" s="128"/>
      <c r="J166" s="128"/>
    </row>
    <row r="167" spans="1:10">
      <c r="A167" s="128"/>
      <c r="B167" s="128"/>
      <c r="C167" s="128"/>
      <c r="D167" s="128"/>
      <c r="E167" s="128"/>
      <c r="F167" s="128"/>
      <c r="G167" s="128"/>
      <c r="H167" s="128"/>
      <c r="I167" s="128"/>
      <c r="J167" s="128"/>
    </row>
    <row r="168" spans="1:10">
      <c r="A168" s="128"/>
      <c r="B168" s="128"/>
      <c r="C168" s="128"/>
      <c r="D168" s="128"/>
      <c r="E168" s="128"/>
      <c r="F168" s="128"/>
      <c r="G168" s="128"/>
      <c r="H168" s="128"/>
      <c r="I168" s="128"/>
      <c r="J168" s="128"/>
    </row>
    <row r="169" spans="1:10">
      <c r="A169" s="128"/>
      <c r="B169" s="128"/>
      <c r="C169" s="128"/>
      <c r="D169" s="128"/>
      <c r="E169" s="128"/>
      <c r="F169" s="128"/>
      <c r="G169" s="128"/>
      <c r="H169" s="128"/>
      <c r="I169" s="128"/>
      <c r="J169" s="128"/>
    </row>
    <row r="170" spans="1:10">
      <c r="A170" s="128"/>
      <c r="B170" s="128"/>
      <c r="C170" s="128"/>
      <c r="D170" s="128"/>
      <c r="E170" s="128"/>
      <c r="F170" s="128"/>
      <c r="G170" s="128"/>
      <c r="H170" s="128"/>
      <c r="I170" s="128"/>
      <c r="J170" s="128"/>
    </row>
    <row r="171" spans="1:10">
      <c r="A171" s="128"/>
      <c r="B171" s="128"/>
      <c r="C171" s="128"/>
      <c r="D171" s="128"/>
      <c r="E171" s="128"/>
      <c r="F171" s="128"/>
      <c r="G171" s="128"/>
      <c r="H171" s="128"/>
      <c r="I171" s="128"/>
      <c r="J171" s="128"/>
    </row>
    <row r="172" spans="1:10">
      <c r="A172" s="128"/>
      <c r="B172" s="128"/>
      <c r="C172" s="128"/>
      <c r="D172" s="128"/>
      <c r="E172" s="128"/>
      <c r="F172" s="128"/>
      <c r="G172" s="128"/>
      <c r="H172" s="128"/>
      <c r="I172" s="128"/>
      <c r="J172" s="128"/>
    </row>
    <row r="173" spans="1:10">
      <c r="A173" s="128"/>
      <c r="B173" s="128"/>
      <c r="C173" s="128"/>
      <c r="D173" s="128"/>
      <c r="E173" s="128"/>
      <c r="F173" s="128"/>
      <c r="G173" s="128"/>
      <c r="H173" s="128"/>
      <c r="I173" s="128"/>
      <c r="J173" s="128"/>
    </row>
    <row r="174" spans="1:10">
      <c r="A174" s="128"/>
      <c r="B174" s="128"/>
      <c r="C174" s="128"/>
      <c r="D174" s="128"/>
      <c r="E174" s="128"/>
      <c r="F174" s="128"/>
      <c r="G174" s="128"/>
      <c r="H174" s="128"/>
      <c r="I174" s="128"/>
      <c r="J174" s="128"/>
    </row>
    <row r="175" spans="1:10">
      <c r="A175" s="128"/>
      <c r="B175" s="128"/>
      <c r="C175" s="128"/>
      <c r="D175" s="128"/>
      <c r="E175" s="128"/>
      <c r="F175" s="128"/>
      <c r="G175" s="128"/>
      <c r="H175" s="128"/>
      <c r="I175" s="128"/>
      <c r="J175" s="92"/>
    </row>
    <row r="176" spans="1:10">
      <c r="A176" s="128"/>
      <c r="B176" s="128"/>
      <c r="C176" s="128"/>
      <c r="D176" s="128"/>
      <c r="E176" s="128"/>
      <c r="F176" s="128"/>
      <c r="G176" s="128"/>
      <c r="H176" s="128"/>
      <c r="I176" s="128"/>
      <c r="J176" s="128"/>
    </row>
    <row r="177" spans="1:10">
      <c r="A177" s="128"/>
      <c r="B177" s="128"/>
      <c r="C177" s="128"/>
      <c r="D177" s="128"/>
      <c r="E177" s="128"/>
      <c r="F177" s="128"/>
      <c r="G177" s="128"/>
      <c r="H177" s="128"/>
      <c r="I177" s="128"/>
      <c r="J177" s="128"/>
    </row>
    <row r="178" spans="1:10">
      <c r="A178" s="128"/>
      <c r="B178" s="128"/>
      <c r="C178" s="128"/>
      <c r="D178" s="128"/>
      <c r="E178" s="128"/>
      <c r="F178" s="128"/>
      <c r="G178" s="128"/>
      <c r="H178" s="128"/>
      <c r="I178" s="128"/>
      <c r="J178" s="128"/>
    </row>
    <row r="179" spans="1:10">
      <c r="A179" s="128"/>
      <c r="B179" s="128"/>
      <c r="C179" s="128"/>
      <c r="D179" s="128"/>
      <c r="E179" s="128"/>
      <c r="F179" s="128"/>
      <c r="G179" s="128"/>
      <c r="H179" s="128"/>
      <c r="I179" s="128"/>
      <c r="J179" s="128"/>
    </row>
    <row r="180" spans="1:10">
      <c r="A180" s="128"/>
      <c r="B180" s="128"/>
      <c r="C180" s="128"/>
      <c r="D180" s="128"/>
      <c r="E180" s="128"/>
      <c r="F180" s="128"/>
      <c r="G180" s="128"/>
      <c r="H180" s="128"/>
      <c r="I180" s="128"/>
      <c r="J180" s="128"/>
    </row>
    <row r="181" spans="1:10">
      <c r="A181" s="128"/>
      <c r="B181" s="128"/>
      <c r="C181" s="128"/>
      <c r="D181" s="128"/>
      <c r="E181" s="128"/>
      <c r="F181" s="128"/>
      <c r="G181" s="128"/>
      <c r="H181" s="128"/>
      <c r="I181" s="128"/>
      <c r="J181" s="128"/>
    </row>
    <row r="182" spans="1:10">
      <c r="A182" s="128"/>
      <c r="B182" s="128"/>
      <c r="C182" s="128"/>
      <c r="D182" s="128"/>
      <c r="E182" s="128"/>
      <c r="F182" s="128"/>
      <c r="G182" s="128"/>
      <c r="H182" s="128"/>
      <c r="I182" s="128"/>
      <c r="J182" s="128"/>
    </row>
    <row r="183" spans="1:10">
      <c r="A183" s="128"/>
      <c r="B183" s="128"/>
      <c r="C183" s="128"/>
      <c r="D183" s="128"/>
      <c r="E183" s="128"/>
      <c r="F183" s="128"/>
      <c r="G183" s="128"/>
      <c r="H183" s="128"/>
      <c r="I183" s="128"/>
      <c r="J183" s="128"/>
    </row>
    <row r="184" spans="1:10">
      <c r="A184" s="128"/>
      <c r="B184" s="128"/>
      <c r="C184" s="128"/>
      <c r="D184" s="128"/>
      <c r="E184" s="128"/>
      <c r="F184" s="128"/>
      <c r="G184" s="128"/>
      <c r="H184" s="128"/>
      <c r="I184" s="128"/>
      <c r="J184" s="128"/>
    </row>
    <row r="185" spans="1:10">
      <c r="A185" s="128"/>
      <c r="B185" s="128"/>
      <c r="C185" s="128"/>
      <c r="D185" s="128"/>
      <c r="E185" s="128"/>
      <c r="F185" s="128"/>
      <c r="G185" s="128"/>
      <c r="H185" s="128"/>
      <c r="I185" s="128"/>
      <c r="J185" s="128"/>
    </row>
    <row r="186" spans="1:10">
      <c r="A186" s="128"/>
      <c r="B186" s="128"/>
      <c r="C186" s="128"/>
      <c r="D186" s="128"/>
      <c r="E186" s="128"/>
      <c r="F186" s="128"/>
      <c r="G186" s="128"/>
      <c r="H186" s="128"/>
      <c r="I186" s="128"/>
      <c r="J186" s="128"/>
    </row>
    <row r="187" spans="1:10">
      <c r="A187" s="128"/>
      <c r="B187" s="128"/>
      <c r="C187" s="128"/>
      <c r="D187" s="128"/>
      <c r="E187" s="128"/>
      <c r="F187" s="128"/>
      <c r="G187" s="128"/>
      <c r="H187" s="128"/>
      <c r="I187" s="128"/>
      <c r="J187" s="128"/>
    </row>
    <row r="188" spans="1:10">
      <c r="A188" s="128"/>
      <c r="B188" s="128"/>
      <c r="C188" s="128"/>
      <c r="D188" s="128"/>
      <c r="E188" s="128"/>
      <c r="F188" s="128"/>
      <c r="G188" s="128"/>
      <c r="H188" s="128"/>
      <c r="I188" s="128"/>
      <c r="J188" s="128"/>
    </row>
    <row r="189" spans="1:10">
      <c r="A189" s="128"/>
      <c r="B189" s="128"/>
      <c r="C189" s="128"/>
      <c r="D189" s="128"/>
      <c r="E189" s="128"/>
      <c r="F189" s="128"/>
      <c r="G189" s="128"/>
      <c r="H189" s="128"/>
      <c r="I189" s="128"/>
      <c r="J189" s="128"/>
    </row>
    <row r="190" spans="1:10">
      <c r="A190" s="128"/>
      <c r="B190" s="128"/>
      <c r="C190" s="128"/>
      <c r="D190" s="128"/>
      <c r="E190" s="128"/>
      <c r="F190" s="128"/>
      <c r="G190" s="128"/>
      <c r="H190" s="128"/>
      <c r="I190" s="128"/>
      <c r="J190" s="128"/>
    </row>
    <row r="191" spans="1:10">
      <c r="A191" s="128"/>
      <c r="B191" s="128"/>
      <c r="C191" s="128"/>
      <c r="D191" s="128"/>
      <c r="E191" s="128"/>
      <c r="F191" s="128"/>
      <c r="G191" s="128"/>
      <c r="H191" s="128"/>
      <c r="I191" s="128"/>
      <c r="J191" s="128"/>
    </row>
    <row r="192" spans="1:10">
      <c r="A192" s="128"/>
      <c r="B192" s="128"/>
      <c r="C192" s="128"/>
      <c r="D192" s="128"/>
      <c r="E192" s="128"/>
      <c r="F192" s="128"/>
      <c r="G192" s="128"/>
      <c r="H192" s="128"/>
      <c r="I192" s="128"/>
      <c r="J192" s="128"/>
    </row>
    <row r="193" spans="1:10">
      <c r="A193" s="128"/>
      <c r="B193" s="128"/>
      <c r="C193" s="128"/>
      <c r="D193" s="128"/>
      <c r="E193" s="128"/>
      <c r="F193" s="128"/>
      <c r="G193" s="128"/>
      <c r="H193" s="128"/>
      <c r="I193" s="128"/>
      <c r="J193" s="128"/>
    </row>
    <row r="194" spans="1:10">
      <c r="A194" s="128"/>
      <c r="B194" s="128"/>
      <c r="C194" s="128"/>
      <c r="D194" s="128"/>
      <c r="E194" s="128"/>
      <c r="F194" s="128"/>
      <c r="G194" s="128"/>
      <c r="H194" s="128"/>
      <c r="I194" s="128"/>
      <c r="J194" s="128"/>
    </row>
    <row r="195" spans="1:10">
      <c r="A195" s="128"/>
      <c r="B195" s="128"/>
      <c r="C195" s="128"/>
      <c r="D195" s="128"/>
      <c r="E195" s="128"/>
      <c r="F195" s="128"/>
      <c r="G195" s="128"/>
      <c r="H195" s="128"/>
      <c r="I195" s="128"/>
      <c r="J195" s="128"/>
    </row>
    <row r="196" spans="1:10">
      <c r="A196" s="128"/>
      <c r="B196" s="128"/>
      <c r="C196" s="128"/>
      <c r="D196" s="128"/>
      <c r="E196" s="128"/>
      <c r="F196" s="128"/>
      <c r="G196" s="128"/>
      <c r="H196" s="128"/>
      <c r="I196" s="128"/>
      <c r="J196" s="128"/>
    </row>
    <row r="197" spans="1:10">
      <c r="A197" s="92"/>
      <c r="B197" s="92"/>
      <c r="C197" s="92"/>
      <c r="D197" s="92"/>
      <c r="E197" s="92"/>
      <c r="F197" s="92"/>
      <c r="G197" s="92"/>
      <c r="H197" s="92"/>
      <c r="I197" s="92"/>
      <c r="J197" s="128"/>
    </row>
    <row r="198" spans="1:10">
      <c r="A198" s="92"/>
      <c r="B198" s="92"/>
      <c r="C198" s="92"/>
      <c r="D198" s="92"/>
      <c r="E198" s="92"/>
      <c r="F198" s="92"/>
      <c r="G198" s="92"/>
      <c r="H198" s="92"/>
      <c r="I198" s="92"/>
      <c r="J198" s="128"/>
    </row>
    <row r="199" spans="1:10">
      <c r="A199" s="92"/>
      <c r="B199" s="92"/>
      <c r="C199" s="92"/>
      <c r="D199" s="92"/>
      <c r="E199" s="92"/>
      <c r="F199" s="92"/>
      <c r="G199" s="92"/>
      <c r="H199" s="92"/>
      <c r="I199" s="92"/>
      <c r="J199" s="128"/>
    </row>
    <row r="200" spans="1:10">
      <c r="A200" s="92"/>
      <c r="B200" s="92"/>
      <c r="C200" s="92"/>
      <c r="D200" s="92"/>
      <c r="E200" s="92"/>
      <c r="F200" s="92"/>
      <c r="G200" s="92"/>
      <c r="H200" s="92"/>
      <c r="I200" s="92"/>
      <c r="J200" s="128"/>
    </row>
    <row r="201" spans="1:10">
      <c r="A201" s="128"/>
      <c r="B201" s="128"/>
      <c r="C201" s="128"/>
      <c r="D201" s="128"/>
      <c r="E201" s="128"/>
      <c r="F201" s="128"/>
      <c r="G201" s="128"/>
      <c r="H201" s="128"/>
      <c r="I201" s="128"/>
      <c r="J201" s="128"/>
    </row>
    <row r="202" spans="1:10">
      <c r="A202" s="128"/>
      <c r="B202" s="128"/>
      <c r="C202" s="128"/>
      <c r="D202" s="128"/>
      <c r="E202" s="128"/>
      <c r="F202" s="128"/>
      <c r="G202" s="128"/>
      <c r="H202" s="128"/>
      <c r="I202" s="128"/>
      <c r="J202" s="128"/>
    </row>
    <row r="203" spans="1:10">
      <c r="A203" s="128"/>
      <c r="B203" s="128"/>
      <c r="C203" s="128"/>
      <c r="D203" s="128"/>
      <c r="E203" s="128"/>
      <c r="F203" s="128"/>
      <c r="G203" s="128"/>
      <c r="H203" s="128"/>
      <c r="I203" s="128"/>
      <c r="J203" s="128"/>
    </row>
    <row r="204" spans="1:10">
      <c r="A204" s="128"/>
      <c r="B204" s="128"/>
      <c r="C204" s="128"/>
      <c r="D204" s="128"/>
      <c r="E204" s="128"/>
      <c r="F204" s="128"/>
      <c r="G204" s="128"/>
      <c r="H204" s="128"/>
      <c r="I204" s="128"/>
      <c r="J204" s="128"/>
    </row>
    <row r="205" spans="1:10">
      <c r="A205" s="128"/>
      <c r="B205" s="128"/>
      <c r="C205" s="128"/>
      <c r="D205" s="128"/>
      <c r="E205" s="128"/>
      <c r="F205" s="128"/>
      <c r="G205" s="128"/>
      <c r="H205" s="128"/>
      <c r="I205" s="128"/>
      <c r="J205" s="128"/>
    </row>
    <row r="206" spans="1:10">
      <c r="A206" s="128"/>
      <c r="B206" s="128"/>
      <c r="C206" s="128"/>
      <c r="D206" s="128"/>
      <c r="E206" s="128"/>
      <c r="F206" s="128"/>
      <c r="G206" s="128"/>
      <c r="H206" s="128"/>
      <c r="I206" s="128"/>
      <c r="J206" s="128"/>
    </row>
    <row r="207" spans="1:10">
      <c r="A207" s="128"/>
      <c r="B207" s="128"/>
      <c r="C207" s="128"/>
      <c r="D207" s="128"/>
      <c r="E207" s="128"/>
      <c r="F207" s="128"/>
      <c r="G207" s="128"/>
      <c r="H207" s="128"/>
      <c r="I207" s="128"/>
      <c r="J207" s="128"/>
    </row>
    <row r="208" spans="1:10">
      <c r="A208" s="128"/>
      <c r="B208" s="128"/>
      <c r="C208" s="128"/>
      <c r="D208" s="128"/>
      <c r="E208" s="128"/>
      <c r="F208" s="128"/>
      <c r="G208" s="128"/>
      <c r="H208" s="128"/>
      <c r="I208" s="128"/>
      <c r="J208" s="128"/>
    </row>
    <row r="209" spans="1:10">
      <c r="A209" s="128"/>
      <c r="B209" s="128"/>
      <c r="C209" s="128"/>
      <c r="D209" s="128"/>
      <c r="E209" s="128"/>
      <c r="F209" s="128"/>
      <c r="G209" s="128"/>
      <c r="H209" s="128"/>
      <c r="I209" s="128"/>
      <c r="J209" s="128"/>
    </row>
    <row r="210" spans="1:10">
      <c r="A210" s="128"/>
      <c r="B210" s="128"/>
      <c r="C210" s="128"/>
      <c r="D210" s="128"/>
      <c r="E210" s="128"/>
      <c r="F210" s="128"/>
      <c r="G210" s="128"/>
      <c r="H210" s="128"/>
      <c r="I210" s="128"/>
      <c r="J210" s="128"/>
    </row>
    <row r="211" spans="1:10">
      <c r="A211" s="128"/>
      <c r="B211" s="128"/>
      <c r="C211" s="128"/>
      <c r="D211" s="128"/>
      <c r="E211" s="128"/>
      <c r="F211" s="128"/>
      <c r="G211" s="128"/>
      <c r="H211" s="128"/>
      <c r="I211" s="128"/>
      <c r="J211" s="128"/>
    </row>
    <row r="212" spans="1:10">
      <c r="A212" s="128"/>
      <c r="B212" s="128"/>
      <c r="C212" s="128"/>
      <c r="D212" s="128"/>
      <c r="E212" s="128"/>
      <c r="F212" s="128"/>
      <c r="G212" s="128"/>
      <c r="H212" s="128"/>
      <c r="I212" s="128"/>
      <c r="J212" s="128"/>
    </row>
    <row r="213" spans="1:10">
      <c r="A213" s="128"/>
      <c r="B213" s="128"/>
      <c r="C213" s="128"/>
      <c r="D213" s="128"/>
      <c r="E213" s="128"/>
      <c r="F213" s="128"/>
      <c r="G213" s="128"/>
      <c r="H213" s="128"/>
      <c r="I213" s="128"/>
      <c r="J213" s="128"/>
    </row>
    <row r="214" spans="1:10">
      <c r="A214" s="128"/>
      <c r="B214" s="128"/>
      <c r="C214" s="128"/>
      <c r="D214" s="128"/>
      <c r="E214" s="128"/>
      <c r="F214" s="128"/>
      <c r="G214" s="128"/>
      <c r="H214" s="128"/>
      <c r="I214" s="128"/>
      <c r="J214" s="128"/>
    </row>
    <row r="215" spans="1:10">
      <c r="A215" s="128"/>
      <c r="B215" s="128"/>
      <c r="C215" s="128"/>
      <c r="D215" s="128"/>
      <c r="E215" s="128"/>
      <c r="F215" s="128"/>
      <c r="G215" s="128"/>
      <c r="H215" s="128"/>
      <c r="I215" s="128"/>
      <c r="J215" s="128"/>
    </row>
    <row r="216" spans="1:10">
      <c r="A216" s="128"/>
      <c r="B216" s="128"/>
      <c r="C216" s="128"/>
      <c r="D216" s="128"/>
      <c r="E216" s="128"/>
      <c r="F216" s="128"/>
      <c r="G216" s="128"/>
      <c r="H216" s="128"/>
      <c r="I216" s="128"/>
      <c r="J216" s="128"/>
    </row>
    <row r="217" spans="1:10">
      <c r="A217" s="128"/>
      <c r="B217" s="128"/>
      <c r="C217" s="128"/>
      <c r="D217" s="128"/>
      <c r="E217" s="128"/>
      <c r="F217" s="128"/>
      <c r="G217" s="128"/>
      <c r="H217" s="128"/>
      <c r="I217" s="128"/>
      <c r="J217" s="128"/>
    </row>
    <row r="218" spans="1:10">
      <c r="A218" s="92"/>
      <c r="B218" s="92"/>
      <c r="C218" s="92"/>
      <c r="D218" s="92"/>
      <c r="E218" s="92"/>
      <c r="F218" s="92"/>
      <c r="G218" s="92"/>
      <c r="H218" s="92"/>
      <c r="I218" s="92"/>
      <c r="J218" s="128"/>
    </row>
    <row r="219" spans="1:10">
      <c r="A219" s="128"/>
      <c r="B219" s="128"/>
      <c r="C219" s="128"/>
      <c r="D219" s="128"/>
      <c r="E219" s="128"/>
      <c r="F219" s="128"/>
      <c r="G219" s="128"/>
      <c r="H219" s="128"/>
      <c r="I219" s="128"/>
      <c r="J219" s="128"/>
    </row>
    <row r="220" spans="1:10">
      <c r="A220" s="128"/>
      <c r="B220" s="128"/>
      <c r="C220" s="128"/>
      <c r="D220" s="128"/>
      <c r="E220" s="128"/>
      <c r="F220" s="128"/>
      <c r="G220" s="128"/>
      <c r="H220" s="128"/>
      <c r="I220" s="128"/>
      <c r="J220" s="128"/>
    </row>
    <row r="221" spans="1:10">
      <c r="A221" s="128"/>
      <c r="B221" s="128"/>
      <c r="C221" s="128"/>
      <c r="D221" s="128"/>
      <c r="E221" s="128"/>
      <c r="F221" s="128"/>
      <c r="G221" s="128"/>
      <c r="H221" s="128"/>
      <c r="I221" s="128"/>
    </row>
    <row r="222" spans="1:10">
      <c r="A222" s="128"/>
      <c r="B222" s="128"/>
      <c r="C222" s="128"/>
      <c r="D222" s="128"/>
      <c r="E222" s="128"/>
      <c r="F222" s="128"/>
      <c r="G222" s="128"/>
      <c r="H222" s="128"/>
      <c r="I222" s="128"/>
    </row>
    <row r="223" spans="1:10">
      <c r="A223" s="128"/>
      <c r="B223" s="128"/>
      <c r="C223" s="128"/>
      <c r="D223" s="128"/>
      <c r="E223" s="128"/>
      <c r="F223" s="128"/>
      <c r="G223" s="128"/>
      <c r="H223" s="128"/>
      <c r="I223" s="128"/>
    </row>
    <row r="224" spans="1:10">
      <c r="A224" s="128"/>
      <c r="B224" s="128"/>
      <c r="C224" s="128"/>
      <c r="D224" s="128"/>
      <c r="E224" s="128"/>
      <c r="F224" s="128"/>
      <c r="G224" s="128"/>
      <c r="H224" s="128"/>
      <c r="I224" s="128"/>
    </row>
    <row r="225" spans="1:9">
      <c r="A225" s="128"/>
      <c r="B225" s="128"/>
      <c r="C225" s="128"/>
      <c r="D225" s="128"/>
      <c r="E225" s="128"/>
      <c r="F225" s="128"/>
      <c r="G225" s="128"/>
      <c r="H225" s="128"/>
      <c r="I225" s="128"/>
    </row>
    <row r="226" spans="1:9">
      <c r="A226" s="128"/>
      <c r="B226" s="128"/>
      <c r="C226" s="128"/>
      <c r="D226" s="128"/>
      <c r="E226" s="128"/>
      <c r="F226" s="128"/>
      <c r="G226" s="128"/>
      <c r="H226" s="128"/>
      <c r="I226" s="128"/>
    </row>
    <row r="227" spans="1:9">
      <c r="A227" s="128"/>
      <c r="B227" s="128"/>
      <c r="C227" s="128"/>
      <c r="D227" s="128"/>
      <c r="E227" s="128"/>
      <c r="F227" s="128"/>
      <c r="G227" s="128"/>
      <c r="H227" s="128"/>
      <c r="I227" s="128"/>
    </row>
    <row r="228" spans="1:9">
      <c r="A228" s="128"/>
      <c r="B228" s="128"/>
      <c r="C228" s="128"/>
      <c r="D228" s="128"/>
      <c r="E228" s="128"/>
      <c r="F228" s="128"/>
      <c r="G228" s="128"/>
      <c r="H228" s="128"/>
      <c r="I228" s="128"/>
    </row>
    <row r="229" spans="1:9">
      <c r="A229" s="128"/>
      <c r="B229" s="128"/>
      <c r="C229" s="128"/>
      <c r="D229" s="128"/>
      <c r="E229" s="128"/>
      <c r="F229" s="128"/>
      <c r="G229" s="128"/>
      <c r="H229" s="128"/>
      <c r="I229" s="128"/>
    </row>
    <row r="230" spans="1:9">
      <c r="A230" s="128"/>
      <c r="B230" s="128"/>
      <c r="C230" s="128"/>
      <c r="D230" s="128"/>
      <c r="E230" s="128"/>
      <c r="F230" s="128"/>
      <c r="G230" s="128"/>
      <c r="H230" s="128"/>
      <c r="I230" s="128"/>
    </row>
    <row r="231" spans="1:9">
      <c r="A231" s="128"/>
      <c r="B231" s="128"/>
      <c r="C231" s="128"/>
      <c r="D231" s="128"/>
      <c r="E231" s="128"/>
      <c r="F231" s="128"/>
      <c r="G231" s="128"/>
      <c r="H231" s="128"/>
      <c r="I231" s="128"/>
    </row>
    <row r="232" spans="1:9">
      <c r="A232" s="128"/>
      <c r="B232" s="128"/>
      <c r="C232" s="128"/>
      <c r="D232" s="128"/>
      <c r="E232" s="128"/>
      <c r="F232" s="128"/>
      <c r="G232" s="128"/>
      <c r="H232" s="128"/>
      <c r="I232" s="128"/>
    </row>
  </sheetData>
  <customSheetViews>
    <customSheetView guid="{99060784-000A-402A-8F31-76603169E81F}" showGridLines="0">
      <selection sqref="A1:F1"/>
      <rowBreaks count="4" manualBreakCount="4">
        <brk id="36" max="9" man="1"/>
        <brk id="74" max="9" man="1"/>
        <brk id="103" max="9" man="1"/>
        <brk id="152" max="9" man="1"/>
      </rowBreaks>
      <pageMargins left="0.25" right="0.25" top="0.75" bottom="0.75" header="0.3" footer="0.3"/>
      <pageSetup scale="75" fitToWidth="0" fitToHeight="3" orientation="landscape" horizontalDpi="1200" verticalDpi="1200" r:id="rId1"/>
      <headerFooter alignWithMargins="0">
        <oddFooter>Page &amp;P of &amp;N</oddFooter>
      </headerFooter>
    </customSheetView>
  </customSheetViews>
  <mergeCells count="26">
    <mergeCell ref="G14:H14"/>
    <mergeCell ref="D21:F21"/>
    <mergeCell ref="H21:I21"/>
    <mergeCell ref="A153:J153"/>
    <mergeCell ref="A24:J24"/>
    <mergeCell ref="B57:D57"/>
    <mergeCell ref="B56:D56"/>
    <mergeCell ref="B58:D58"/>
    <mergeCell ref="B59:D59"/>
    <mergeCell ref="A104:J104"/>
    <mergeCell ref="A1:F1"/>
    <mergeCell ref="G1:J1"/>
    <mergeCell ref="B55:D55"/>
    <mergeCell ref="A37:J37"/>
    <mergeCell ref="A49:J49"/>
    <mergeCell ref="A2:J2"/>
    <mergeCell ref="A3:J3"/>
    <mergeCell ref="C7:E7"/>
    <mergeCell ref="G7:H7"/>
    <mergeCell ref="C8:E8"/>
    <mergeCell ref="G8:H8"/>
    <mergeCell ref="C9:D9"/>
    <mergeCell ref="G9:H9"/>
    <mergeCell ref="G11:H11"/>
    <mergeCell ref="G12:H12"/>
    <mergeCell ref="G13:H13"/>
  </mergeCells>
  <phoneticPr fontId="17" type="noConversion"/>
  <dataValidations count="12">
    <dataValidation type="textLength" operator="lessThanOrEqual" allowBlank="1" showInputMessage="1" showErrorMessage="1" sqref="C14">
      <formula1>11</formula1>
    </dataValidation>
    <dataValidation type="whole" allowBlank="1" showInputMessage="1" showErrorMessage="1" sqref="G10">
      <formula1>2000000000</formula1>
      <formula2>9999999999</formula2>
    </dataValidation>
    <dataValidation type="textLength" operator="lessThan" allowBlank="1" showInputMessage="1" showErrorMessage="1" sqref="B55:D59 D21:F21 H21:I21 C9:D9 C10 G7:H9 G12:H14 D8:E8 C7:C8">
      <formula1>50</formula1>
    </dataValidation>
    <dataValidation type="list" showDropDown="1" showInputMessage="1" showErrorMessage="1" errorTitle=" RED BORDER CELLS" error="Entry must be a lower case &quot;x&quot; or the cell must be left blank." sqref="D28 D32 D142 D138 F133:F134 E133 D124 H160 H155 D150 F142 F138 G133 D131 F124 F120 D115 B45">
      <formula1>"x"</formula1>
    </dataValidation>
    <dataValidation type="list" allowBlank="1" showInputMessage="1" showErrorMessage="1" errorTitle=" RED BORDER CELLS" error="Entry must be a lower case &quot;x&quot; or the cell must be left blank." sqref="B47">
      <formula1>$K$1</formula1>
    </dataValidation>
    <dataValidation type="whole" operator="greaterThanOrEqual" allowBlank="1" showInputMessage="1" showErrorMessage="1" sqref="H96:I101 E55:H59">
      <formula1>0</formula1>
    </dataValidation>
    <dataValidation type="whole" allowBlank="1" showInputMessage="1" showErrorMessage="1" sqref="C12:C13">
      <formula1>1</formula1>
      <formula2>9999</formula2>
    </dataValidation>
    <dataValidation type="whole" allowBlank="1" showInputMessage="1" showErrorMessage="1" sqref="C11">
      <formula1>0</formula1>
      <formula2>9999999999999</formula2>
    </dataValidation>
    <dataValidation type="list" allowBlank="1" showInputMessage="1" showErrorMessage="1" errorTitle=" RED BORDER CELLS" error="Entry must be a lower case &quot;x&quot; or the cell must be left blank." sqref="C28 E28 C32 E32 C18 E18">
      <formula1>""""", x"</formula1>
    </dataValidation>
    <dataValidation type="list" allowBlank="1" showInputMessage="1" showErrorMessage="1" errorTitle=" RED BORDER CELLS" error="Entry must be a lower case &quot;x&quot; or the cell must be left blank." sqref="B44 B46 C115 E115 E120 G120 C124 E124 G124 C131 E131 E134 G134 G138 E138 C138 C142 E142 G142 C150 E150 G155 I155 G160 I160">
      <formula1>"x"</formula1>
    </dataValidation>
    <dataValidation type="whole" allowBlank="1" showInputMessage="1" showErrorMessage="1" sqref="G11:H11">
      <formula1>0</formula1>
      <formula2>9999999999</formula2>
    </dataValidation>
    <dataValidation showDropDown="1" showInputMessage="1" showErrorMessage="1" errorTitle=" RED BORDER CELLS" error="Entry must be a lower case &quot;x&quot; or the cell must be left blank." sqref="D18"/>
  </dataValidations>
  <hyperlinks>
    <hyperlink ref="G12" r:id="rId2"/>
    <hyperlink ref="G13" r:id="rId3"/>
  </hyperlinks>
  <pageMargins left="0.25" right="0.25" top="0.75" bottom="0.75" header="0.3" footer="0.3"/>
  <pageSetup scale="75" fitToWidth="0" fitToHeight="3" orientation="landscape" horizontalDpi="1200" verticalDpi="1200" r:id="rId4"/>
  <headerFooter alignWithMargins="0">
    <oddFooter>Page &amp;P of &amp;N</oddFooter>
  </headerFooter>
  <rowBreaks count="4" manualBreakCount="4">
    <brk id="36" max="9" man="1"/>
    <brk id="74" max="9" man="1"/>
    <brk id="103" max="9" man="1"/>
    <brk id="152" max="9" man="1"/>
  </rowBreaks>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L32"/>
  <sheetViews>
    <sheetView showGridLines="0" zoomScaleNormal="100" workbookViewId="0">
      <selection activeCell="A3" sqref="A3"/>
    </sheetView>
  </sheetViews>
  <sheetFormatPr defaultRowHeight="12.75"/>
  <cols>
    <col min="1" max="1" width="29.140625" style="1968" customWidth="1"/>
    <col min="2" max="2" width="16.42578125" style="1968" customWidth="1"/>
    <col min="3" max="3" width="25.28515625" style="1968" customWidth="1"/>
    <col min="4" max="16384" width="9.140625" style="1968"/>
  </cols>
  <sheetData>
    <row r="1" spans="1:12">
      <c r="A1" s="2304" t="s">
        <v>2228</v>
      </c>
      <c r="B1" s="2305"/>
      <c r="C1" s="2305"/>
      <c r="D1" s="2305"/>
      <c r="E1" s="2305"/>
      <c r="F1" s="2305"/>
      <c r="G1" s="2305"/>
      <c r="H1" s="2305"/>
      <c r="I1" s="2305"/>
      <c r="J1" s="2305"/>
      <c r="K1" s="2305"/>
      <c r="L1" s="2306"/>
    </row>
    <row r="2" spans="1:12" ht="15.75" customHeight="1">
      <c r="A2" s="2307"/>
      <c r="B2" s="2308"/>
      <c r="C2" s="2308"/>
      <c r="D2" s="2308"/>
      <c r="E2" s="2308"/>
      <c r="F2" s="2308"/>
      <c r="G2" s="2308"/>
      <c r="H2" s="2308"/>
      <c r="I2" s="2308"/>
      <c r="J2" s="2308"/>
      <c r="K2" s="2308"/>
      <c r="L2" s="2309"/>
    </row>
    <row r="3" spans="1:12" s="1971" customFormat="1" ht="15.75" customHeight="1" thickBot="1">
      <c r="A3" s="1974"/>
      <c r="B3" s="1972"/>
      <c r="C3" s="1972"/>
      <c r="D3" s="1972"/>
      <c r="E3" s="1972"/>
      <c r="F3" s="1972"/>
      <c r="G3" s="1972"/>
      <c r="H3" s="1972"/>
      <c r="I3" s="1972"/>
      <c r="J3" s="1972"/>
      <c r="K3" s="1972"/>
      <c r="L3" s="1975"/>
    </row>
    <row r="4" spans="1:12" ht="17.25" thickTop="1" thickBot="1">
      <c r="A4" s="1976" t="s">
        <v>1131</v>
      </c>
      <c r="B4" s="2301" t="s">
        <v>2360</v>
      </c>
      <c r="C4" s="2302"/>
      <c r="D4" s="2302"/>
      <c r="E4" s="2302"/>
      <c r="F4" s="2302"/>
      <c r="G4" s="2303"/>
      <c r="H4" s="1970"/>
      <c r="I4" s="1970"/>
      <c r="J4" s="1970"/>
      <c r="K4" s="1970"/>
      <c r="L4" s="1977"/>
    </row>
    <row r="5" spans="1:12" ht="17.25" thickTop="1" thickBot="1">
      <c r="A5" s="1976" t="s">
        <v>2223</v>
      </c>
      <c r="B5" s="2310" t="s">
        <v>2708</v>
      </c>
      <c r="C5" s="2311"/>
      <c r="D5" s="1970"/>
      <c r="E5" s="1970"/>
      <c r="F5" s="1970"/>
      <c r="G5" s="1970"/>
      <c r="H5" s="1970"/>
      <c r="I5" s="1970"/>
      <c r="J5" s="1970"/>
      <c r="K5" s="1970"/>
      <c r="L5" s="1977"/>
    </row>
    <row r="6" spans="1:12" ht="17.25" thickTop="1" thickBot="1">
      <c r="A6" s="1976" t="s">
        <v>2224</v>
      </c>
      <c r="B6" s="2312">
        <v>10</v>
      </c>
      <c r="C6" s="2313"/>
      <c r="D6" s="1970"/>
      <c r="E6" s="1970"/>
      <c r="F6" s="1970"/>
      <c r="G6" s="1970"/>
      <c r="H6" s="1970"/>
      <c r="I6" s="1970"/>
      <c r="J6" s="1970"/>
      <c r="K6" s="1970"/>
      <c r="L6" s="1977"/>
    </row>
    <row r="7" spans="1:12" ht="17.25" thickTop="1" thickBot="1">
      <c r="A7" s="1976" t="s">
        <v>2225</v>
      </c>
      <c r="B7" s="2314">
        <v>42825</v>
      </c>
      <c r="C7" s="2315"/>
      <c r="D7" s="1970"/>
      <c r="E7" s="1970"/>
      <c r="F7" s="1970"/>
      <c r="G7" s="1970"/>
      <c r="H7" s="1970"/>
      <c r="I7" s="1970"/>
      <c r="J7" s="1970"/>
      <c r="K7" s="1970"/>
      <c r="L7" s="1977"/>
    </row>
    <row r="8" spans="1:12" ht="17.25" thickTop="1" thickBot="1">
      <c r="A8" s="1976" t="s">
        <v>2226</v>
      </c>
      <c r="B8" s="2316">
        <v>190108</v>
      </c>
      <c r="C8" s="2317"/>
      <c r="D8" s="1970"/>
      <c r="E8" s="1970"/>
      <c r="F8" s="1970"/>
      <c r="G8" s="1970"/>
      <c r="H8" s="1970"/>
      <c r="I8" s="1970"/>
      <c r="J8" s="1970"/>
      <c r="K8" s="1970"/>
      <c r="L8" s="1977"/>
    </row>
    <row r="9" spans="1:12" ht="16.5" thickTop="1">
      <c r="A9" s="1978" t="s">
        <v>438</v>
      </c>
      <c r="B9" s="1970"/>
      <c r="C9" s="1970"/>
      <c r="D9" s="1970"/>
      <c r="E9" s="1970"/>
      <c r="F9" s="1970"/>
      <c r="G9" s="1970"/>
      <c r="H9" s="1970"/>
      <c r="I9" s="1970"/>
      <c r="J9" s="1970"/>
      <c r="K9" s="1970"/>
      <c r="L9" s="1977"/>
    </row>
    <row r="10" spans="1:12" ht="15.75">
      <c r="A10" s="1979" t="s">
        <v>2231</v>
      </c>
      <c r="B10" s="1970"/>
      <c r="C10" s="1970"/>
      <c r="D10" s="1970"/>
      <c r="E10" s="1970"/>
      <c r="F10" s="1970"/>
      <c r="G10" s="1970"/>
      <c r="H10" s="1970"/>
      <c r="I10" s="1970"/>
      <c r="J10" s="1970"/>
      <c r="K10" s="1970"/>
      <c r="L10" s="1977"/>
    </row>
    <row r="11" spans="1:12" ht="15">
      <c r="A11" s="1980" t="s">
        <v>2229</v>
      </c>
      <c r="B11" s="1970"/>
      <c r="C11" s="1970"/>
      <c r="D11" s="1970"/>
      <c r="E11" s="1970"/>
      <c r="F11" s="1970"/>
      <c r="G11" s="1970"/>
      <c r="H11" s="1970"/>
      <c r="I11" s="1970"/>
      <c r="J11" s="1970"/>
      <c r="K11" s="1970"/>
      <c r="L11" s="1977"/>
    </row>
    <row r="12" spans="1:12" ht="16.5" thickBot="1">
      <c r="A12" s="1978"/>
      <c r="B12" s="1970"/>
      <c r="C12" s="1970"/>
      <c r="D12" s="1970"/>
      <c r="E12" s="1970"/>
      <c r="F12" s="1970"/>
      <c r="G12" s="1970"/>
      <c r="H12" s="1970"/>
      <c r="I12" s="1970"/>
      <c r="J12" s="1970"/>
      <c r="K12" s="1970"/>
      <c r="L12" s="1977"/>
    </row>
    <row r="13" spans="1:12" ht="17.25" thickTop="1" thickBot="1">
      <c r="A13" s="1978" t="s">
        <v>2227</v>
      </c>
      <c r="B13" s="1969"/>
      <c r="C13" s="2301" t="s">
        <v>2730</v>
      </c>
      <c r="D13" s="2302"/>
      <c r="E13" s="2302"/>
      <c r="F13" s="2302"/>
      <c r="G13" s="2303"/>
      <c r="H13" s="1970"/>
      <c r="I13" s="1970"/>
      <c r="J13" s="1970"/>
      <c r="K13" s="1970"/>
      <c r="L13" s="1977"/>
    </row>
    <row r="14" spans="1:12" ht="16.5" thickTop="1">
      <c r="A14" s="1978"/>
      <c r="B14" s="1970"/>
      <c r="C14" s="1970"/>
      <c r="D14" s="1970"/>
      <c r="E14" s="1970"/>
      <c r="F14" s="1970"/>
      <c r="G14" s="1970"/>
      <c r="H14" s="1970"/>
      <c r="I14" s="1970"/>
      <c r="J14" s="1970"/>
      <c r="K14" s="1970"/>
      <c r="L14" s="1977"/>
    </row>
    <row r="15" spans="1:12" ht="15.75">
      <c r="A15" s="1978" t="s">
        <v>2230</v>
      </c>
      <c r="B15" s="1970"/>
      <c r="C15" s="1970"/>
      <c r="D15" s="1970"/>
      <c r="E15" s="1970"/>
      <c r="F15" s="1970"/>
      <c r="G15" s="1970"/>
      <c r="H15" s="1970"/>
      <c r="I15" s="1970"/>
      <c r="J15" s="1970"/>
      <c r="K15" s="1970"/>
      <c r="L15" s="1977"/>
    </row>
    <row r="16" spans="1:12">
      <c r="A16" s="1981"/>
      <c r="B16" s="1970"/>
      <c r="C16" s="1970"/>
      <c r="D16" s="1970"/>
      <c r="E16" s="1970"/>
      <c r="F16" s="1970"/>
      <c r="G16" s="1970"/>
      <c r="H16" s="1970"/>
      <c r="I16" s="1970"/>
      <c r="J16" s="1970"/>
      <c r="K16" s="1970"/>
      <c r="L16" s="1977"/>
    </row>
    <row r="17" spans="1:12" ht="15.75" customHeight="1">
      <c r="A17" s="2299" t="s">
        <v>2232</v>
      </c>
      <c r="B17" s="2300"/>
      <c r="C17" s="2300"/>
      <c r="D17" s="2300"/>
      <c r="E17" s="2300"/>
      <c r="F17" s="2300"/>
      <c r="G17" s="2300"/>
      <c r="H17" s="2300"/>
      <c r="I17" s="2300"/>
      <c r="J17" s="1970"/>
      <c r="K17" s="1970"/>
      <c r="L17" s="1977"/>
    </row>
    <row r="18" spans="1:12" ht="15.75" customHeight="1">
      <c r="A18" s="2299"/>
      <c r="B18" s="2300"/>
      <c r="C18" s="2300"/>
      <c r="D18" s="2300"/>
      <c r="E18" s="2300"/>
      <c r="F18" s="2300"/>
      <c r="G18" s="2300"/>
      <c r="H18" s="2300"/>
      <c r="I18" s="2300"/>
      <c r="J18" s="1970"/>
      <c r="K18" s="1970"/>
      <c r="L18" s="1977"/>
    </row>
    <row r="19" spans="1:12" ht="15.75" customHeight="1">
      <c r="A19" s="2299"/>
      <c r="B19" s="2300"/>
      <c r="C19" s="2300"/>
      <c r="D19" s="2300"/>
      <c r="E19" s="2300"/>
      <c r="F19" s="2300"/>
      <c r="G19" s="2300"/>
      <c r="H19" s="2300"/>
      <c r="I19" s="2300"/>
      <c r="J19" s="1970"/>
      <c r="K19" s="1970"/>
      <c r="L19" s="1977"/>
    </row>
    <row r="20" spans="1:12" ht="15.75" customHeight="1">
      <c r="A20" s="2299"/>
      <c r="B20" s="2300"/>
      <c r="C20" s="2300"/>
      <c r="D20" s="2300"/>
      <c r="E20" s="2300"/>
      <c r="F20" s="2300"/>
      <c r="G20" s="2300"/>
      <c r="H20" s="2300"/>
      <c r="I20" s="2300"/>
      <c r="J20" s="1970"/>
      <c r="K20" s="1970"/>
      <c r="L20" s="1977"/>
    </row>
    <row r="21" spans="1:12" ht="15.75" customHeight="1">
      <c r="A21" s="2299"/>
      <c r="B21" s="2300"/>
      <c r="C21" s="2300"/>
      <c r="D21" s="2300"/>
      <c r="E21" s="2300"/>
      <c r="F21" s="2300"/>
      <c r="G21" s="2300"/>
      <c r="H21" s="2300"/>
      <c r="I21" s="2300"/>
      <c r="J21" s="1970"/>
      <c r="K21" s="1970"/>
      <c r="L21" s="1977"/>
    </row>
    <row r="22" spans="1:12" ht="15.75" customHeight="1">
      <c r="A22" s="1982"/>
      <c r="B22" s="1973"/>
      <c r="C22" s="1973"/>
      <c r="D22" s="1973"/>
      <c r="E22" s="1973"/>
      <c r="F22" s="1973"/>
      <c r="G22" s="1973"/>
      <c r="H22" s="1973"/>
      <c r="I22" s="1973"/>
      <c r="J22" s="1970"/>
      <c r="K22" s="1970"/>
      <c r="L22" s="1977"/>
    </row>
    <row r="23" spans="1:12" ht="15.75" customHeight="1">
      <c r="A23" s="2299" t="s">
        <v>2233</v>
      </c>
      <c r="B23" s="2300"/>
      <c r="C23" s="2300"/>
      <c r="D23" s="2300"/>
      <c r="E23" s="2300"/>
      <c r="F23" s="2300"/>
      <c r="G23" s="2300"/>
      <c r="H23" s="2300"/>
      <c r="I23" s="2300"/>
      <c r="J23" s="1970"/>
      <c r="K23" s="1970"/>
      <c r="L23" s="1977"/>
    </row>
    <row r="24" spans="1:12" ht="15.75" customHeight="1">
      <c r="A24" s="2299"/>
      <c r="B24" s="2300"/>
      <c r="C24" s="2300"/>
      <c r="D24" s="2300"/>
      <c r="E24" s="2300"/>
      <c r="F24" s="2300"/>
      <c r="G24" s="2300"/>
      <c r="H24" s="2300"/>
      <c r="I24" s="2300"/>
      <c r="J24" s="1970"/>
      <c r="K24" s="1970"/>
      <c r="L24" s="1977"/>
    </row>
    <row r="25" spans="1:12" ht="15.75" customHeight="1">
      <c r="A25" s="2299"/>
      <c r="B25" s="2300"/>
      <c r="C25" s="2300"/>
      <c r="D25" s="2300"/>
      <c r="E25" s="2300"/>
      <c r="F25" s="2300"/>
      <c r="G25" s="2300"/>
      <c r="H25" s="2300"/>
      <c r="I25" s="2300"/>
      <c r="J25" s="1970"/>
      <c r="K25" s="1970"/>
      <c r="L25" s="1977"/>
    </row>
    <row r="26" spans="1:12" ht="15.75" customHeight="1">
      <c r="A26" s="1982"/>
      <c r="B26" s="1973"/>
      <c r="C26" s="1973"/>
      <c r="D26" s="1973"/>
      <c r="E26" s="1973"/>
      <c r="F26" s="1973"/>
      <c r="G26" s="1973"/>
      <c r="H26" s="1973"/>
      <c r="I26" s="1973"/>
      <c r="J26" s="1970"/>
      <c r="K26" s="1970"/>
      <c r="L26" s="1977"/>
    </row>
    <row r="27" spans="1:12" ht="15.75">
      <c r="A27" s="1976" t="s">
        <v>2234</v>
      </c>
      <c r="B27" s="1970"/>
      <c r="C27" s="1970"/>
      <c r="D27" s="1970"/>
      <c r="E27" s="1970"/>
      <c r="F27" s="1970"/>
      <c r="G27" s="1970"/>
      <c r="H27" s="1970"/>
      <c r="I27" s="1970"/>
      <c r="J27" s="1970"/>
      <c r="K27" s="1970"/>
      <c r="L27" s="1977"/>
    </row>
    <row r="28" spans="1:12" ht="15.75">
      <c r="A28" s="1983"/>
      <c r="B28" s="1970"/>
      <c r="C28" s="1970"/>
      <c r="D28" s="1970"/>
      <c r="E28" s="1970"/>
      <c r="F28" s="1970"/>
      <c r="G28" s="1970"/>
      <c r="H28" s="1970"/>
      <c r="I28" s="1970"/>
      <c r="J28" s="1970"/>
      <c r="K28" s="1970"/>
      <c r="L28" s="1977"/>
    </row>
    <row r="29" spans="1:12" ht="15.75">
      <c r="A29" s="1976" t="s">
        <v>2235</v>
      </c>
      <c r="B29" s="1970"/>
      <c r="C29" s="1970"/>
      <c r="D29" s="1970"/>
      <c r="E29" s="1970"/>
      <c r="F29" s="1970"/>
      <c r="G29" s="1970"/>
      <c r="H29" s="1970"/>
      <c r="I29" s="1970"/>
      <c r="J29" s="1970"/>
      <c r="K29" s="1970"/>
      <c r="L29" s="1977"/>
    </row>
    <row r="30" spans="1:12" ht="15.75">
      <c r="A30" s="1983"/>
      <c r="B30" s="1970"/>
      <c r="C30" s="1970"/>
      <c r="D30" s="1970"/>
      <c r="E30" s="1970"/>
      <c r="F30" s="1970"/>
      <c r="G30" s="1970"/>
      <c r="H30" s="1970"/>
      <c r="I30" s="1970"/>
      <c r="J30" s="1970"/>
      <c r="K30" s="1970"/>
      <c r="L30" s="1977"/>
    </row>
    <row r="31" spans="1:12">
      <c r="A31" s="1984"/>
      <c r="B31" s="1970"/>
      <c r="C31" s="1970"/>
      <c r="D31" s="1970"/>
      <c r="E31" s="1970"/>
      <c r="F31" s="1970"/>
      <c r="G31" s="1970"/>
      <c r="H31" s="1970"/>
      <c r="I31" s="1970"/>
      <c r="J31" s="1970"/>
      <c r="K31" s="1970"/>
      <c r="L31" s="1977"/>
    </row>
    <row r="32" spans="1:12" ht="13.5" thickBot="1">
      <c r="A32" s="1985"/>
      <c r="B32" s="1986"/>
      <c r="C32" s="1986"/>
      <c r="D32" s="1986"/>
      <c r="E32" s="1986"/>
      <c r="F32" s="1986"/>
      <c r="G32" s="1986"/>
      <c r="H32" s="1986"/>
      <c r="I32" s="1986"/>
      <c r="J32" s="1986"/>
      <c r="K32" s="1986"/>
      <c r="L32" s="1987"/>
    </row>
  </sheetData>
  <mergeCells count="9">
    <mergeCell ref="A17:I21"/>
    <mergeCell ref="A23:I25"/>
    <mergeCell ref="C13:G13"/>
    <mergeCell ref="B4:G4"/>
    <mergeCell ref="A1:L2"/>
    <mergeCell ref="B5:C5"/>
    <mergeCell ref="B6:C6"/>
    <mergeCell ref="B7:C7"/>
    <mergeCell ref="B8:C8"/>
  </mergeCells>
  <hyperlinks>
    <hyperlink ref="A11" r:id="rId1"/>
  </hyperlinks>
  <pageMargins left="0.7" right="0.7" top="0.75" bottom="0.75" header="0.3" footer="0.3"/>
  <pageSetup orientation="portrait"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4" tint="0.39997558519241921"/>
  </sheetPr>
  <dimension ref="A1:AI263"/>
  <sheetViews>
    <sheetView showGridLines="0" zoomScaleNormal="100" zoomScaleSheetLayoutView="100" zoomScalePageLayoutView="115" workbookViewId="0">
      <selection activeCell="D47" sqref="D47:E47"/>
    </sheetView>
  </sheetViews>
  <sheetFormatPr defaultColWidth="9.140625" defaultRowHeight="12.75"/>
  <cols>
    <col min="1" max="1" width="3.42578125" style="1033" customWidth="1"/>
    <col min="2" max="2" width="3.5703125" style="1033" customWidth="1"/>
    <col min="3" max="3" width="8" style="1033" customWidth="1"/>
    <col min="4" max="4" width="6.140625" style="1033" customWidth="1"/>
    <col min="5" max="5" width="1.7109375" style="1033" customWidth="1"/>
    <col min="6" max="6" width="4" style="1033" customWidth="1"/>
    <col min="7" max="7" width="5.7109375" style="1549" customWidth="1"/>
    <col min="8" max="8" width="2" style="1033" customWidth="1"/>
    <col min="9" max="9" width="9" style="1033" customWidth="1"/>
    <col min="10" max="10" width="8.140625" style="1033" customWidth="1"/>
    <col min="11" max="11" width="9.85546875" style="1033" customWidth="1"/>
    <col min="12" max="12" width="1.42578125" style="1033" customWidth="1"/>
    <col min="13" max="14" width="9.140625" style="1033" customWidth="1"/>
    <col min="15" max="15" width="10.5703125" style="1033" customWidth="1"/>
    <col min="16" max="16" width="9.140625" style="1033" customWidth="1"/>
    <col min="17" max="18" width="8.7109375" style="1033" customWidth="1"/>
    <col min="19" max="19" width="7.28515625" style="1033" customWidth="1"/>
    <col min="20" max="20" width="3.85546875" style="1033" customWidth="1"/>
    <col min="21" max="34" width="7.7109375" style="1069" customWidth="1"/>
    <col min="35" max="251" width="9.140625" style="1033"/>
    <col min="252" max="252" width="1.28515625" style="1033" customWidth="1"/>
    <col min="253" max="253" width="6.28515625" style="1033" customWidth="1"/>
    <col min="254" max="254" width="1.85546875" style="1033" customWidth="1"/>
    <col min="255" max="255" width="6.140625" style="1033" customWidth="1"/>
    <col min="256" max="256" width="1.7109375" style="1033" customWidth="1"/>
    <col min="257" max="257" width="6.5703125" style="1033" customWidth="1"/>
    <col min="258" max="258" width="7.5703125" style="1033" customWidth="1"/>
    <col min="259" max="259" width="2" style="1033" customWidth="1"/>
    <col min="260" max="260" width="9" style="1033" customWidth="1"/>
    <col min="261" max="261" width="7" style="1033" customWidth="1"/>
    <col min="262" max="262" width="2.42578125" style="1033" customWidth="1"/>
    <col min="263" max="263" width="9.85546875" style="1033" customWidth="1"/>
    <col min="264" max="264" width="1.42578125" style="1033" customWidth="1"/>
    <col min="265" max="265" width="9.140625" style="1033" customWidth="1"/>
    <col min="266" max="266" width="8.5703125" style="1033" customWidth="1"/>
    <col min="267" max="267" width="10.5703125" style="1033" customWidth="1"/>
    <col min="268" max="268" width="9.140625" style="1033" customWidth="1"/>
    <col min="269" max="270" width="8.7109375" style="1033" customWidth="1"/>
    <col min="271" max="271" width="9.7109375" style="1033" customWidth="1"/>
    <col min="272" max="272" width="1.85546875" style="1033" customWidth="1"/>
    <col min="273" max="273" width="1" style="1033" customWidth="1"/>
    <col min="274" max="274" width="9.7109375" style="1033" customWidth="1"/>
    <col min="275" max="275" width="1.42578125" style="1033" customWidth="1"/>
    <col min="276" max="290" width="7.7109375" style="1033" customWidth="1"/>
    <col min="291" max="507" width="9.140625" style="1033"/>
    <col min="508" max="508" width="1.28515625" style="1033" customWidth="1"/>
    <col min="509" max="509" width="6.28515625" style="1033" customWidth="1"/>
    <col min="510" max="510" width="1.85546875" style="1033" customWidth="1"/>
    <col min="511" max="511" width="6.140625" style="1033" customWidth="1"/>
    <col min="512" max="512" width="1.7109375" style="1033" customWidth="1"/>
    <col min="513" max="513" width="6.5703125" style="1033" customWidth="1"/>
    <col min="514" max="514" width="7.5703125" style="1033" customWidth="1"/>
    <col min="515" max="515" width="2" style="1033" customWidth="1"/>
    <col min="516" max="516" width="9" style="1033" customWidth="1"/>
    <col min="517" max="517" width="7" style="1033" customWidth="1"/>
    <col min="518" max="518" width="2.42578125" style="1033" customWidth="1"/>
    <col min="519" max="519" width="9.85546875" style="1033" customWidth="1"/>
    <col min="520" max="520" width="1.42578125" style="1033" customWidth="1"/>
    <col min="521" max="521" width="9.140625" style="1033" customWidth="1"/>
    <col min="522" max="522" width="8.5703125" style="1033" customWidth="1"/>
    <col min="523" max="523" width="10.5703125" style="1033" customWidth="1"/>
    <col min="524" max="524" width="9.140625" style="1033" customWidth="1"/>
    <col min="525" max="526" width="8.7109375" style="1033" customWidth="1"/>
    <col min="527" max="527" width="9.7109375" style="1033" customWidth="1"/>
    <col min="528" max="528" width="1.85546875" style="1033" customWidth="1"/>
    <col min="529" max="529" width="1" style="1033" customWidth="1"/>
    <col min="530" max="530" width="9.7109375" style="1033" customWidth="1"/>
    <col min="531" max="531" width="1.42578125" style="1033" customWidth="1"/>
    <col min="532" max="546" width="7.7109375" style="1033" customWidth="1"/>
    <col min="547" max="763" width="9.140625" style="1033"/>
    <col min="764" max="764" width="1.28515625" style="1033" customWidth="1"/>
    <col min="765" max="765" width="6.28515625" style="1033" customWidth="1"/>
    <col min="766" max="766" width="1.85546875" style="1033" customWidth="1"/>
    <col min="767" max="767" width="6.140625" style="1033" customWidth="1"/>
    <col min="768" max="768" width="1.7109375" style="1033" customWidth="1"/>
    <col min="769" max="769" width="6.5703125" style="1033" customWidth="1"/>
    <col min="770" max="770" width="7.5703125" style="1033" customWidth="1"/>
    <col min="771" max="771" width="2" style="1033" customWidth="1"/>
    <col min="772" max="772" width="9" style="1033" customWidth="1"/>
    <col min="773" max="773" width="7" style="1033" customWidth="1"/>
    <col min="774" max="774" width="2.42578125" style="1033" customWidth="1"/>
    <col min="775" max="775" width="9.85546875" style="1033" customWidth="1"/>
    <col min="776" max="776" width="1.42578125" style="1033" customWidth="1"/>
    <col min="777" max="777" width="9.140625" style="1033" customWidth="1"/>
    <col min="778" max="778" width="8.5703125" style="1033" customWidth="1"/>
    <col min="779" max="779" width="10.5703125" style="1033" customWidth="1"/>
    <col min="780" max="780" width="9.140625" style="1033" customWidth="1"/>
    <col min="781" max="782" width="8.7109375" style="1033" customWidth="1"/>
    <col min="783" max="783" width="9.7109375" style="1033" customWidth="1"/>
    <col min="784" max="784" width="1.85546875" style="1033" customWidth="1"/>
    <col min="785" max="785" width="1" style="1033" customWidth="1"/>
    <col min="786" max="786" width="9.7109375" style="1033" customWidth="1"/>
    <col min="787" max="787" width="1.42578125" style="1033" customWidth="1"/>
    <col min="788" max="802" width="7.7109375" style="1033" customWidth="1"/>
    <col min="803" max="1019" width="9.140625" style="1033"/>
    <col min="1020" max="1020" width="1.28515625" style="1033" customWidth="1"/>
    <col min="1021" max="1021" width="6.28515625" style="1033" customWidth="1"/>
    <col min="1022" max="1022" width="1.85546875" style="1033" customWidth="1"/>
    <col min="1023" max="1023" width="6.140625" style="1033" customWidth="1"/>
    <col min="1024" max="1024" width="1.7109375" style="1033" customWidth="1"/>
    <col min="1025" max="1025" width="6.5703125" style="1033" customWidth="1"/>
    <col min="1026" max="1026" width="7.5703125" style="1033" customWidth="1"/>
    <col min="1027" max="1027" width="2" style="1033" customWidth="1"/>
    <col min="1028" max="1028" width="9" style="1033" customWidth="1"/>
    <col min="1029" max="1029" width="7" style="1033" customWidth="1"/>
    <col min="1030" max="1030" width="2.42578125" style="1033" customWidth="1"/>
    <col min="1031" max="1031" width="9.85546875" style="1033" customWidth="1"/>
    <col min="1032" max="1032" width="1.42578125" style="1033" customWidth="1"/>
    <col min="1033" max="1033" width="9.140625" style="1033" customWidth="1"/>
    <col min="1034" max="1034" width="8.5703125" style="1033" customWidth="1"/>
    <col min="1035" max="1035" width="10.5703125" style="1033" customWidth="1"/>
    <col min="1036" max="1036" width="9.140625" style="1033" customWidth="1"/>
    <col min="1037" max="1038" width="8.7109375" style="1033" customWidth="1"/>
    <col min="1039" max="1039" width="9.7109375" style="1033" customWidth="1"/>
    <col min="1040" max="1040" width="1.85546875" style="1033" customWidth="1"/>
    <col min="1041" max="1041" width="1" style="1033" customWidth="1"/>
    <col min="1042" max="1042" width="9.7109375" style="1033" customWidth="1"/>
    <col min="1043" max="1043" width="1.42578125" style="1033" customWidth="1"/>
    <col min="1044" max="1058" width="7.7109375" style="1033" customWidth="1"/>
    <col min="1059" max="1275" width="9.140625" style="1033"/>
    <col min="1276" max="1276" width="1.28515625" style="1033" customWidth="1"/>
    <col min="1277" max="1277" width="6.28515625" style="1033" customWidth="1"/>
    <col min="1278" max="1278" width="1.85546875" style="1033" customWidth="1"/>
    <col min="1279" max="1279" width="6.140625" style="1033" customWidth="1"/>
    <col min="1280" max="1280" width="1.7109375" style="1033" customWidth="1"/>
    <col min="1281" max="1281" width="6.5703125" style="1033" customWidth="1"/>
    <col min="1282" max="1282" width="7.5703125" style="1033" customWidth="1"/>
    <col min="1283" max="1283" width="2" style="1033" customWidth="1"/>
    <col min="1284" max="1284" width="9" style="1033" customWidth="1"/>
    <col min="1285" max="1285" width="7" style="1033" customWidth="1"/>
    <col min="1286" max="1286" width="2.42578125" style="1033" customWidth="1"/>
    <col min="1287" max="1287" width="9.85546875" style="1033" customWidth="1"/>
    <col min="1288" max="1288" width="1.42578125" style="1033" customWidth="1"/>
    <col min="1289" max="1289" width="9.140625" style="1033" customWidth="1"/>
    <col min="1290" max="1290" width="8.5703125" style="1033" customWidth="1"/>
    <col min="1291" max="1291" width="10.5703125" style="1033" customWidth="1"/>
    <col min="1292" max="1292" width="9.140625" style="1033" customWidth="1"/>
    <col min="1293" max="1294" width="8.7109375" style="1033" customWidth="1"/>
    <col min="1295" max="1295" width="9.7109375" style="1033" customWidth="1"/>
    <col min="1296" max="1296" width="1.85546875" style="1033" customWidth="1"/>
    <col min="1297" max="1297" width="1" style="1033" customWidth="1"/>
    <col min="1298" max="1298" width="9.7109375" style="1033" customWidth="1"/>
    <col min="1299" max="1299" width="1.42578125" style="1033" customWidth="1"/>
    <col min="1300" max="1314" width="7.7109375" style="1033" customWidth="1"/>
    <col min="1315" max="1531" width="9.140625" style="1033"/>
    <col min="1532" max="1532" width="1.28515625" style="1033" customWidth="1"/>
    <col min="1533" max="1533" width="6.28515625" style="1033" customWidth="1"/>
    <col min="1534" max="1534" width="1.85546875" style="1033" customWidth="1"/>
    <col min="1535" max="1535" width="6.140625" style="1033" customWidth="1"/>
    <col min="1536" max="1536" width="1.7109375" style="1033" customWidth="1"/>
    <col min="1537" max="1537" width="6.5703125" style="1033" customWidth="1"/>
    <col min="1538" max="1538" width="7.5703125" style="1033" customWidth="1"/>
    <col min="1539" max="1539" width="2" style="1033" customWidth="1"/>
    <col min="1540" max="1540" width="9" style="1033" customWidth="1"/>
    <col min="1541" max="1541" width="7" style="1033" customWidth="1"/>
    <col min="1542" max="1542" width="2.42578125" style="1033" customWidth="1"/>
    <col min="1543" max="1543" width="9.85546875" style="1033" customWidth="1"/>
    <col min="1544" max="1544" width="1.42578125" style="1033" customWidth="1"/>
    <col min="1545" max="1545" width="9.140625" style="1033" customWidth="1"/>
    <col min="1546" max="1546" width="8.5703125" style="1033" customWidth="1"/>
    <col min="1547" max="1547" width="10.5703125" style="1033" customWidth="1"/>
    <col min="1548" max="1548" width="9.140625" style="1033" customWidth="1"/>
    <col min="1549" max="1550" width="8.7109375" style="1033" customWidth="1"/>
    <col min="1551" max="1551" width="9.7109375" style="1033" customWidth="1"/>
    <col min="1552" max="1552" width="1.85546875" style="1033" customWidth="1"/>
    <col min="1553" max="1553" width="1" style="1033" customWidth="1"/>
    <col min="1554" max="1554" width="9.7109375" style="1033" customWidth="1"/>
    <col min="1555" max="1555" width="1.42578125" style="1033" customWidth="1"/>
    <col min="1556" max="1570" width="7.7109375" style="1033" customWidth="1"/>
    <col min="1571" max="1787" width="9.140625" style="1033"/>
    <col min="1788" max="1788" width="1.28515625" style="1033" customWidth="1"/>
    <col min="1789" max="1789" width="6.28515625" style="1033" customWidth="1"/>
    <col min="1790" max="1790" width="1.85546875" style="1033" customWidth="1"/>
    <col min="1791" max="1791" width="6.140625" style="1033" customWidth="1"/>
    <col min="1792" max="1792" width="1.7109375" style="1033" customWidth="1"/>
    <col min="1793" max="1793" width="6.5703125" style="1033" customWidth="1"/>
    <col min="1794" max="1794" width="7.5703125" style="1033" customWidth="1"/>
    <col min="1795" max="1795" width="2" style="1033" customWidth="1"/>
    <col min="1796" max="1796" width="9" style="1033" customWidth="1"/>
    <col min="1797" max="1797" width="7" style="1033" customWidth="1"/>
    <col min="1798" max="1798" width="2.42578125" style="1033" customWidth="1"/>
    <col min="1799" max="1799" width="9.85546875" style="1033" customWidth="1"/>
    <col min="1800" max="1800" width="1.42578125" style="1033" customWidth="1"/>
    <col min="1801" max="1801" width="9.140625" style="1033" customWidth="1"/>
    <col min="1802" max="1802" width="8.5703125" style="1033" customWidth="1"/>
    <col min="1803" max="1803" width="10.5703125" style="1033" customWidth="1"/>
    <col min="1804" max="1804" width="9.140625" style="1033" customWidth="1"/>
    <col min="1805" max="1806" width="8.7109375" style="1033" customWidth="1"/>
    <col min="1807" max="1807" width="9.7109375" style="1033" customWidth="1"/>
    <col min="1808" max="1808" width="1.85546875" style="1033" customWidth="1"/>
    <col min="1809" max="1809" width="1" style="1033" customWidth="1"/>
    <col min="1810" max="1810" width="9.7109375" style="1033" customWidth="1"/>
    <col min="1811" max="1811" width="1.42578125" style="1033" customWidth="1"/>
    <col min="1812" max="1826" width="7.7109375" style="1033" customWidth="1"/>
    <col min="1827" max="2043" width="9.140625" style="1033"/>
    <col min="2044" max="2044" width="1.28515625" style="1033" customWidth="1"/>
    <col min="2045" max="2045" width="6.28515625" style="1033" customWidth="1"/>
    <col min="2046" max="2046" width="1.85546875" style="1033" customWidth="1"/>
    <col min="2047" max="2047" width="6.140625" style="1033" customWidth="1"/>
    <col min="2048" max="2048" width="1.7109375" style="1033" customWidth="1"/>
    <col min="2049" max="2049" width="6.5703125" style="1033" customWidth="1"/>
    <col min="2050" max="2050" width="7.5703125" style="1033" customWidth="1"/>
    <col min="2051" max="2051" width="2" style="1033" customWidth="1"/>
    <col min="2052" max="2052" width="9" style="1033" customWidth="1"/>
    <col min="2053" max="2053" width="7" style="1033" customWidth="1"/>
    <col min="2054" max="2054" width="2.42578125" style="1033" customWidth="1"/>
    <col min="2055" max="2055" width="9.85546875" style="1033" customWidth="1"/>
    <col min="2056" max="2056" width="1.42578125" style="1033" customWidth="1"/>
    <col min="2057" max="2057" width="9.140625" style="1033" customWidth="1"/>
    <col min="2058" max="2058" width="8.5703125" style="1033" customWidth="1"/>
    <col min="2059" max="2059" width="10.5703125" style="1033" customWidth="1"/>
    <col min="2060" max="2060" width="9.140625" style="1033" customWidth="1"/>
    <col min="2061" max="2062" width="8.7109375" style="1033" customWidth="1"/>
    <col min="2063" max="2063" width="9.7109375" style="1033" customWidth="1"/>
    <col min="2064" max="2064" width="1.85546875" style="1033" customWidth="1"/>
    <col min="2065" max="2065" width="1" style="1033" customWidth="1"/>
    <col min="2066" max="2066" width="9.7109375" style="1033" customWidth="1"/>
    <col min="2067" max="2067" width="1.42578125" style="1033" customWidth="1"/>
    <col min="2068" max="2082" width="7.7109375" style="1033" customWidth="1"/>
    <col min="2083" max="2299" width="9.140625" style="1033"/>
    <col min="2300" max="2300" width="1.28515625" style="1033" customWidth="1"/>
    <col min="2301" max="2301" width="6.28515625" style="1033" customWidth="1"/>
    <col min="2302" max="2302" width="1.85546875" style="1033" customWidth="1"/>
    <col min="2303" max="2303" width="6.140625" style="1033" customWidth="1"/>
    <col min="2304" max="2304" width="1.7109375" style="1033" customWidth="1"/>
    <col min="2305" max="2305" width="6.5703125" style="1033" customWidth="1"/>
    <col min="2306" max="2306" width="7.5703125" style="1033" customWidth="1"/>
    <col min="2307" max="2307" width="2" style="1033" customWidth="1"/>
    <col min="2308" max="2308" width="9" style="1033" customWidth="1"/>
    <col min="2309" max="2309" width="7" style="1033" customWidth="1"/>
    <col min="2310" max="2310" width="2.42578125" style="1033" customWidth="1"/>
    <col min="2311" max="2311" width="9.85546875" style="1033" customWidth="1"/>
    <col min="2312" max="2312" width="1.42578125" style="1033" customWidth="1"/>
    <col min="2313" max="2313" width="9.140625" style="1033" customWidth="1"/>
    <col min="2314" max="2314" width="8.5703125" style="1033" customWidth="1"/>
    <col min="2315" max="2315" width="10.5703125" style="1033" customWidth="1"/>
    <col min="2316" max="2316" width="9.140625" style="1033" customWidth="1"/>
    <col min="2317" max="2318" width="8.7109375" style="1033" customWidth="1"/>
    <col min="2319" max="2319" width="9.7109375" style="1033" customWidth="1"/>
    <col min="2320" max="2320" width="1.85546875" style="1033" customWidth="1"/>
    <col min="2321" max="2321" width="1" style="1033" customWidth="1"/>
    <col min="2322" max="2322" width="9.7109375" style="1033" customWidth="1"/>
    <col min="2323" max="2323" width="1.42578125" style="1033" customWidth="1"/>
    <col min="2324" max="2338" width="7.7109375" style="1033" customWidth="1"/>
    <col min="2339" max="2555" width="9.140625" style="1033"/>
    <col min="2556" max="2556" width="1.28515625" style="1033" customWidth="1"/>
    <col min="2557" max="2557" width="6.28515625" style="1033" customWidth="1"/>
    <col min="2558" max="2558" width="1.85546875" style="1033" customWidth="1"/>
    <col min="2559" max="2559" width="6.140625" style="1033" customWidth="1"/>
    <col min="2560" max="2560" width="1.7109375" style="1033" customWidth="1"/>
    <col min="2561" max="2561" width="6.5703125" style="1033" customWidth="1"/>
    <col min="2562" max="2562" width="7.5703125" style="1033" customWidth="1"/>
    <col min="2563" max="2563" width="2" style="1033" customWidth="1"/>
    <col min="2564" max="2564" width="9" style="1033" customWidth="1"/>
    <col min="2565" max="2565" width="7" style="1033" customWidth="1"/>
    <col min="2566" max="2566" width="2.42578125" style="1033" customWidth="1"/>
    <col min="2567" max="2567" width="9.85546875" style="1033" customWidth="1"/>
    <col min="2568" max="2568" width="1.42578125" style="1033" customWidth="1"/>
    <col min="2569" max="2569" width="9.140625" style="1033" customWidth="1"/>
    <col min="2570" max="2570" width="8.5703125" style="1033" customWidth="1"/>
    <col min="2571" max="2571" width="10.5703125" style="1033" customWidth="1"/>
    <col min="2572" max="2572" width="9.140625" style="1033" customWidth="1"/>
    <col min="2573" max="2574" width="8.7109375" style="1033" customWidth="1"/>
    <col min="2575" max="2575" width="9.7109375" style="1033" customWidth="1"/>
    <col min="2576" max="2576" width="1.85546875" style="1033" customWidth="1"/>
    <col min="2577" max="2577" width="1" style="1033" customWidth="1"/>
    <col min="2578" max="2578" width="9.7109375" style="1033" customWidth="1"/>
    <col min="2579" max="2579" width="1.42578125" style="1033" customWidth="1"/>
    <col min="2580" max="2594" width="7.7109375" style="1033" customWidth="1"/>
    <col min="2595" max="2811" width="9.140625" style="1033"/>
    <col min="2812" max="2812" width="1.28515625" style="1033" customWidth="1"/>
    <col min="2813" max="2813" width="6.28515625" style="1033" customWidth="1"/>
    <col min="2814" max="2814" width="1.85546875" style="1033" customWidth="1"/>
    <col min="2815" max="2815" width="6.140625" style="1033" customWidth="1"/>
    <col min="2816" max="2816" width="1.7109375" style="1033" customWidth="1"/>
    <col min="2817" max="2817" width="6.5703125" style="1033" customWidth="1"/>
    <col min="2818" max="2818" width="7.5703125" style="1033" customWidth="1"/>
    <col min="2819" max="2819" width="2" style="1033" customWidth="1"/>
    <col min="2820" max="2820" width="9" style="1033" customWidth="1"/>
    <col min="2821" max="2821" width="7" style="1033" customWidth="1"/>
    <col min="2822" max="2822" width="2.42578125" style="1033" customWidth="1"/>
    <col min="2823" max="2823" width="9.85546875" style="1033" customWidth="1"/>
    <col min="2824" max="2824" width="1.42578125" style="1033" customWidth="1"/>
    <col min="2825" max="2825" width="9.140625" style="1033" customWidth="1"/>
    <col min="2826" max="2826" width="8.5703125" style="1033" customWidth="1"/>
    <col min="2827" max="2827" width="10.5703125" style="1033" customWidth="1"/>
    <col min="2828" max="2828" width="9.140625" style="1033" customWidth="1"/>
    <col min="2829" max="2830" width="8.7109375" style="1033" customWidth="1"/>
    <col min="2831" max="2831" width="9.7109375" style="1033" customWidth="1"/>
    <col min="2832" max="2832" width="1.85546875" style="1033" customWidth="1"/>
    <col min="2833" max="2833" width="1" style="1033" customWidth="1"/>
    <col min="2834" max="2834" width="9.7109375" style="1033" customWidth="1"/>
    <col min="2835" max="2835" width="1.42578125" style="1033" customWidth="1"/>
    <col min="2836" max="2850" width="7.7109375" style="1033" customWidth="1"/>
    <col min="2851" max="3067" width="9.140625" style="1033"/>
    <col min="3068" max="3068" width="1.28515625" style="1033" customWidth="1"/>
    <col min="3069" max="3069" width="6.28515625" style="1033" customWidth="1"/>
    <col min="3070" max="3070" width="1.85546875" style="1033" customWidth="1"/>
    <col min="3071" max="3071" width="6.140625" style="1033" customWidth="1"/>
    <col min="3072" max="3072" width="1.7109375" style="1033" customWidth="1"/>
    <col min="3073" max="3073" width="6.5703125" style="1033" customWidth="1"/>
    <col min="3074" max="3074" width="7.5703125" style="1033" customWidth="1"/>
    <col min="3075" max="3075" width="2" style="1033" customWidth="1"/>
    <col min="3076" max="3076" width="9" style="1033" customWidth="1"/>
    <col min="3077" max="3077" width="7" style="1033" customWidth="1"/>
    <col min="3078" max="3078" width="2.42578125" style="1033" customWidth="1"/>
    <col min="3079" max="3079" width="9.85546875" style="1033" customWidth="1"/>
    <col min="3080" max="3080" width="1.42578125" style="1033" customWidth="1"/>
    <col min="3081" max="3081" width="9.140625" style="1033" customWidth="1"/>
    <col min="3082" max="3082" width="8.5703125" style="1033" customWidth="1"/>
    <col min="3083" max="3083" width="10.5703125" style="1033" customWidth="1"/>
    <col min="3084" max="3084" width="9.140625" style="1033" customWidth="1"/>
    <col min="3085" max="3086" width="8.7109375" style="1033" customWidth="1"/>
    <col min="3087" max="3087" width="9.7109375" style="1033" customWidth="1"/>
    <col min="3088" max="3088" width="1.85546875" style="1033" customWidth="1"/>
    <col min="3089" max="3089" width="1" style="1033" customWidth="1"/>
    <col min="3090" max="3090" width="9.7109375" style="1033" customWidth="1"/>
    <col min="3091" max="3091" width="1.42578125" style="1033" customWidth="1"/>
    <col min="3092" max="3106" width="7.7109375" style="1033" customWidth="1"/>
    <col min="3107" max="3323" width="9.140625" style="1033"/>
    <col min="3324" max="3324" width="1.28515625" style="1033" customWidth="1"/>
    <col min="3325" max="3325" width="6.28515625" style="1033" customWidth="1"/>
    <col min="3326" max="3326" width="1.85546875" style="1033" customWidth="1"/>
    <col min="3327" max="3327" width="6.140625" style="1033" customWidth="1"/>
    <col min="3328" max="3328" width="1.7109375" style="1033" customWidth="1"/>
    <col min="3329" max="3329" width="6.5703125" style="1033" customWidth="1"/>
    <col min="3330" max="3330" width="7.5703125" style="1033" customWidth="1"/>
    <col min="3331" max="3331" width="2" style="1033" customWidth="1"/>
    <col min="3332" max="3332" width="9" style="1033" customWidth="1"/>
    <col min="3333" max="3333" width="7" style="1033" customWidth="1"/>
    <col min="3334" max="3334" width="2.42578125" style="1033" customWidth="1"/>
    <col min="3335" max="3335" width="9.85546875" style="1033" customWidth="1"/>
    <col min="3336" max="3336" width="1.42578125" style="1033" customWidth="1"/>
    <col min="3337" max="3337" width="9.140625" style="1033" customWidth="1"/>
    <col min="3338" max="3338" width="8.5703125" style="1033" customWidth="1"/>
    <col min="3339" max="3339" width="10.5703125" style="1033" customWidth="1"/>
    <col min="3340" max="3340" width="9.140625" style="1033" customWidth="1"/>
    <col min="3341" max="3342" width="8.7109375" style="1033" customWidth="1"/>
    <col min="3343" max="3343" width="9.7109375" style="1033" customWidth="1"/>
    <col min="3344" max="3344" width="1.85546875" style="1033" customWidth="1"/>
    <col min="3345" max="3345" width="1" style="1033" customWidth="1"/>
    <col min="3346" max="3346" width="9.7109375" style="1033" customWidth="1"/>
    <col min="3347" max="3347" width="1.42578125" style="1033" customWidth="1"/>
    <col min="3348" max="3362" width="7.7109375" style="1033" customWidth="1"/>
    <col min="3363" max="3579" width="9.140625" style="1033"/>
    <col min="3580" max="3580" width="1.28515625" style="1033" customWidth="1"/>
    <col min="3581" max="3581" width="6.28515625" style="1033" customWidth="1"/>
    <col min="3582" max="3582" width="1.85546875" style="1033" customWidth="1"/>
    <col min="3583" max="3583" width="6.140625" style="1033" customWidth="1"/>
    <col min="3584" max="3584" width="1.7109375" style="1033" customWidth="1"/>
    <col min="3585" max="3585" width="6.5703125" style="1033" customWidth="1"/>
    <col min="3586" max="3586" width="7.5703125" style="1033" customWidth="1"/>
    <col min="3587" max="3587" width="2" style="1033" customWidth="1"/>
    <col min="3588" max="3588" width="9" style="1033" customWidth="1"/>
    <col min="3589" max="3589" width="7" style="1033" customWidth="1"/>
    <col min="3590" max="3590" width="2.42578125" style="1033" customWidth="1"/>
    <col min="3591" max="3591" width="9.85546875" style="1033" customWidth="1"/>
    <col min="3592" max="3592" width="1.42578125" style="1033" customWidth="1"/>
    <col min="3593" max="3593" width="9.140625" style="1033" customWidth="1"/>
    <col min="3594" max="3594" width="8.5703125" style="1033" customWidth="1"/>
    <col min="3595" max="3595" width="10.5703125" style="1033" customWidth="1"/>
    <col min="3596" max="3596" width="9.140625" style="1033" customWidth="1"/>
    <col min="3597" max="3598" width="8.7109375" style="1033" customWidth="1"/>
    <col min="3599" max="3599" width="9.7109375" style="1033" customWidth="1"/>
    <col min="3600" max="3600" width="1.85546875" style="1033" customWidth="1"/>
    <col min="3601" max="3601" width="1" style="1033" customWidth="1"/>
    <col min="3602" max="3602" width="9.7109375" style="1033" customWidth="1"/>
    <col min="3603" max="3603" width="1.42578125" style="1033" customWidth="1"/>
    <col min="3604" max="3618" width="7.7109375" style="1033" customWidth="1"/>
    <col min="3619" max="3835" width="9.140625" style="1033"/>
    <col min="3836" max="3836" width="1.28515625" style="1033" customWidth="1"/>
    <col min="3837" max="3837" width="6.28515625" style="1033" customWidth="1"/>
    <col min="3838" max="3838" width="1.85546875" style="1033" customWidth="1"/>
    <col min="3839" max="3839" width="6.140625" style="1033" customWidth="1"/>
    <col min="3840" max="3840" width="1.7109375" style="1033" customWidth="1"/>
    <col min="3841" max="3841" width="6.5703125" style="1033" customWidth="1"/>
    <col min="3842" max="3842" width="7.5703125" style="1033" customWidth="1"/>
    <col min="3843" max="3843" width="2" style="1033" customWidth="1"/>
    <col min="3844" max="3844" width="9" style="1033" customWidth="1"/>
    <col min="3845" max="3845" width="7" style="1033" customWidth="1"/>
    <col min="3846" max="3846" width="2.42578125" style="1033" customWidth="1"/>
    <col min="3847" max="3847" width="9.85546875" style="1033" customWidth="1"/>
    <col min="3848" max="3848" width="1.42578125" style="1033" customWidth="1"/>
    <col min="3849" max="3849" width="9.140625" style="1033" customWidth="1"/>
    <col min="3850" max="3850" width="8.5703125" style="1033" customWidth="1"/>
    <col min="3851" max="3851" width="10.5703125" style="1033" customWidth="1"/>
    <col min="3852" max="3852" width="9.140625" style="1033" customWidth="1"/>
    <col min="3853" max="3854" width="8.7109375" style="1033" customWidth="1"/>
    <col min="3855" max="3855" width="9.7109375" style="1033" customWidth="1"/>
    <col min="3856" max="3856" width="1.85546875" style="1033" customWidth="1"/>
    <col min="3857" max="3857" width="1" style="1033" customWidth="1"/>
    <col min="3858" max="3858" width="9.7109375" style="1033" customWidth="1"/>
    <col min="3859" max="3859" width="1.42578125" style="1033" customWidth="1"/>
    <col min="3860" max="3874" width="7.7109375" style="1033" customWidth="1"/>
    <col min="3875" max="4091" width="9.140625" style="1033"/>
    <col min="4092" max="4092" width="1.28515625" style="1033" customWidth="1"/>
    <col min="4093" max="4093" width="6.28515625" style="1033" customWidth="1"/>
    <col min="4094" max="4094" width="1.85546875" style="1033" customWidth="1"/>
    <col min="4095" max="4095" width="6.140625" style="1033" customWidth="1"/>
    <col min="4096" max="4096" width="1.7109375" style="1033" customWidth="1"/>
    <col min="4097" max="4097" width="6.5703125" style="1033" customWidth="1"/>
    <col min="4098" max="4098" width="7.5703125" style="1033" customWidth="1"/>
    <col min="4099" max="4099" width="2" style="1033" customWidth="1"/>
    <col min="4100" max="4100" width="9" style="1033" customWidth="1"/>
    <col min="4101" max="4101" width="7" style="1033" customWidth="1"/>
    <col min="4102" max="4102" width="2.42578125" style="1033" customWidth="1"/>
    <col min="4103" max="4103" width="9.85546875" style="1033" customWidth="1"/>
    <col min="4104" max="4104" width="1.42578125" style="1033" customWidth="1"/>
    <col min="4105" max="4105" width="9.140625" style="1033" customWidth="1"/>
    <col min="4106" max="4106" width="8.5703125" style="1033" customWidth="1"/>
    <col min="4107" max="4107" width="10.5703125" style="1033" customWidth="1"/>
    <col min="4108" max="4108" width="9.140625" style="1033" customWidth="1"/>
    <col min="4109" max="4110" width="8.7109375" style="1033" customWidth="1"/>
    <col min="4111" max="4111" width="9.7109375" style="1033" customWidth="1"/>
    <col min="4112" max="4112" width="1.85546875" style="1033" customWidth="1"/>
    <col min="4113" max="4113" width="1" style="1033" customWidth="1"/>
    <col min="4114" max="4114" width="9.7109375" style="1033" customWidth="1"/>
    <col min="4115" max="4115" width="1.42578125" style="1033" customWidth="1"/>
    <col min="4116" max="4130" width="7.7109375" style="1033" customWidth="1"/>
    <col min="4131" max="4347" width="9.140625" style="1033"/>
    <col min="4348" max="4348" width="1.28515625" style="1033" customWidth="1"/>
    <col min="4349" max="4349" width="6.28515625" style="1033" customWidth="1"/>
    <col min="4350" max="4350" width="1.85546875" style="1033" customWidth="1"/>
    <col min="4351" max="4351" width="6.140625" style="1033" customWidth="1"/>
    <col min="4352" max="4352" width="1.7109375" style="1033" customWidth="1"/>
    <col min="4353" max="4353" width="6.5703125" style="1033" customWidth="1"/>
    <col min="4354" max="4354" width="7.5703125" style="1033" customWidth="1"/>
    <col min="4355" max="4355" width="2" style="1033" customWidth="1"/>
    <col min="4356" max="4356" width="9" style="1033" customWidth="1"/>
    <col min="4357" max="4357" width="7" style="1033" customWidth="1"/>
    <col min="4358" max="4358" width="2.42578125" style="1033" customWidth="1"/>
    <col min="4359" max="4359" width="9.85546875" style="1033" customWidth="1"/>
    <col min="4360" max="4360" width="1.42578125" style="1033" customWidth="1"/>
    <col min="4361" max="4361" width="9.140625" style="1033" customWidth="1"/>
    <col min="4362" max="4362" width="8.5703125" style="1033" customWidth="1"/>
    <col min="4363" max="4363" width="10.5703125" style="1033" customWidth="1"/>
    <col min="4364" max="4364" width="9.140625" style="1033" customWidth="1"/>
    <col min="4365" max="4366" width="8.7109375" style="1033" customWidth="1"/>
    <col min="4367" max="4367" width="9.7109375" style="1033" customWidth="1"/>
    <col min="4368" max="4368" width="1.85546875" style="1033" customWidth="1"/>
    <col min="4369" max="4369" width="1" style="1033" customWidth="1"/>
    <col min="4370" max="4370" width="9.7109375" style="1033" customWidth="1"/>
    <col min="4371" max="4371" width="1.42578125" style="1033" customWidth="1"/>
    <col min="4372" max="4386" width="7.7109375" style="1033" customWidth="1"/>
    <col min="4387" max="4603" width="9.140625" style="1033"/>
    <col min="4604" max="4604" width="1.28515625" style="1033" customWidth="1"/>
    <col min="4605" max="4605" width="6.28515625" style="1033" customWidth="1"/>
    <col min="4606" max="4606" width="1.85546875" style="1033" customWidth="1"/>
    <col min="4607" max="4607" width="6.140625" style="1033" customWidth="1"/>
    <col min="4608" max="4608" width="1.7109375" style="1033" customWidth="1"/>
    <col min="4609" max="4609" width="6.5703125" style="1033" customWidth="1"/>
    <col min="4610" max="4610" width="7.5703125" style="1033" customWidth="1"/>
    <col min="4611" max="4611" width="2" style="1033" customWidth="1"/>
    <col min="4612" max="4612" width="9" style="1033" customWidth="1"/>
    <col min="4613" max="4613" width="7" style="1033" customWidth="1"/>
    <col min="4614" max="4614" width="2.42578125" style="1033" customWidth="1"/>
    <col min="4615" max="4615" width="9.85546875" style="1033" customWidth="1"/>
    <col min="4616" max="4616" width="1.42578125" style="1033" customWidth="1"/>
    <col min="4617" max="4617" width="9.140625" style="1033" customWidth="1"/>
    <col min="4618" max="4618" width="8.5703125" style="1033" customWidth="1"/>
    <col min="4619" max="4619" width="10.5703125" style="1033" customWidth="1"/>
    <col min="4620" max="4620" width="9.140625" style="1033" customWidth="1"/>
    <col min="4621" max="4622" width="8.7109375" style="1033" customWidth="1"/>
    <col min="4623" max="4623" width="9.7109375" style="1033" customWidth="1"/>
    <col min="4624" max="4624" width="1.85546875" style="1033" customWidth="1"/>
    <col min="4625" max="4625" width="1" style="1033" customWidth="1"/>
    <col min="4626" max="4626" width="9.7109375" style="1033" customWidth="1"/>
    <col min="4627" max="4627" width="1.42578125" style="1033" customWidth="1"/>
    <col min="4628" max="4642" width="7.7109375" style="1033" customWidth="1"/>
    <col min="4643" max="4859" width="9.140625" style="1033"/>
    <col min="4860" max="4860" width="1.28515625" style="1033" customWidth="1"/>
    <col min="4861" max="4861" width="6.28515625" style="1033" customWidth="1"/>
    <col min="4862" max="4862" width="1.85546875" style="1033" customWidth="1"/>
    <col min="4863" max="4863" width="6.140625" style="1033" customWidth="1"/>
    <col min="4864" max="4864" width="1.7109375" style="1033" customWidth="1"/>
    <col min="4865" max="4865" width="6.5703125" style="1033" customWidth="1"/>
    <col min="4866" max="4866" width="7.5703125" style="1033" customWidth="1"/>
    <col min="4867" max="4867" width="2" style="1033" customWidth="1"/>
    <col min="4868" max="4868" width="9" style="1033" customWidth="1"/>
    <col min="4869" max="4869" width="7" style="1033" customWidth="1"/>
    <col min="4870" max="4870" width="2.42578125" style="1033" customWidth="1"/>
    <col min="4871" max="4871" width="9.85546875" style="1033" customWidth="1"/>
    <col min="4872" max="4872" width="1.42578125" style="1033" customWidth="1"/>
    <col min="4873" max="4873" width="9.140625" style="1033" customWidth="1"/>
    <col min="4874" max="4874" width="8.5703125" style="1033" customWidth="1"/>
    <col min="4875" max="4875" width="10.5703125" style="1033" customWidth="1"/>
    <col min="4876" max="4876" width="9.140625" style="1033" customWidth="1"/>
    <col min="4877" max="4878" width="8.7109375" style="1033" customWidth="1"/>
    <col min="4879" max="4879" width="9.7109375" style="1033" customWidth="1"/>
    <col min="4880" max="4880" width="1.85546875" style="1033" customWidth="1"/>
    <col min="4881" max="4881" width="1" style="1033" customWidth="1"/>
    <col min="4882" max="4882" width="9.7109375" style="1033" customWidth="1"/>
    <col min="4883" max="4883" width="1.42578125" style="1033" customWidth="1"/>
    <col min="4884" max="4898" width="7.7109375" style="1033" customWidth="1"/>
    <col min="4899" max="5115" width="9.140625" style="1033"/>
    <col min="5116" max="5116" width="1.28515625" style="1033" customWidth="1"/>
    <col min="5117" max="5117" width="6.28515625" style="1033" customWidth="1"/>
    <col min="5118" max="5118" width="1.85546875" style="1033" customWidth="1"/>
    <col min="5119" max="5119" width="6.140625" style="1033" customWidth="1"/>
    <col min="5120" max="5120" width="1.7109375" style="1033" customWidth="1"/>
    <col min="5121" max="5121" width="6.5703125" style="1033" customWidth="1"/>
    <col min="5122" max="5122" width="7.5703125" style="1033" customWidth="1"/>
    <col min="5123" max="5123" width="2" style="1033" customWidth="1"/>
    <col min="5124" max="5124" width="9" style="1033" customWidth="1"/>
    <col min="5125" max="5125" width="7" style="1033" customWidth="1"/>
    <col min="5126" max="5126" width="2.42578125" style="1033" customWidth="1"/>
    <col min="5127" max="5127" width="9.85546875" style="1033" customWidth="1"/>
    <col min="5128" max="5128" width="1.42578125" style="1033" customWidth="1"/>
    <col min="5129" max="5129" width="9.140625" style="1033" customWidth="1"/>
    <col min="5130" max="5130" width="8.5703125" style="1033" customWidth="1"/>
    <col min="5131" max="5131" width="10.5703125" style="1033" customWidth="1"/>
    <col min="5132" max="5132" width="9.140625" style="1033" customWidth="1"/>
    <col min="5133" max="5134" width="8.7109375" style="1033" customWidth="1"/>
    <col min="5135" max="5135" width="9.7109375" style="1033" customWidth="1"/>
    <col min="5136" max="5136" width="1.85546875" style="1033" customWidth="1"/>
    <col min="5137" max="5137" width="1" style="1033" customWidth="1"/>
    <col min="5138" max="5138" width="9.7109375" style="1033" customWidth="1"/>
    <col min="5139" max="5139" width="1.42578125" style="1033" customWidth="1"/>
    <col min="5140" max="5154" width="7.7109375" style="1033" customWidth="1"/>
    <col min="5155" max="5371" width="9.140625" style="1033"/>
    <col min="5372" max="5372" width="1.28515625" style="1033" customWidth="1"/>
    <col min="5373" max="5373" width="6.28515625" style="1033" customWidth="1"/>
    <col min="5374" max="5374" width="1.85546875" style="1033" customWidth="1"/>
    <col min="5375" max="5375" width="6.140625" style="1033" customWidth="1"/>
    <col min="5376" max="5376" width="1.7109375" style="1033" customWidth="1"/>
    <col min="5377" max="5377" width="6.5703125" style="1033" customWidth="1"/>
    <col min="5378" max="5378" width="7.5703125" style="1033" customWidth="1"/>
    <col min="5379" max="5379" width="2" style="1033" customWidth="1"/>
    <col min="5380" max="5380" width="9" style="1033" customWidth="1"/>
    <col min="5381" max="5381" width="7" style="1033" customWidth="1"/>
    <col min="5382" max="5382" width="2.42578125" style="1033" customWidth="1"/>
    <col min="5383" max="5383" width="9.85546875" style="1033" customWidth="1"/>
    <col min="5384" max="5384" width="1.42578125" style="1033" customWidth="1"/>
    <col min="5385" max="5385" width="9.140625" style="1033" customWidth="1"/>
    <col min="5386" max="5386" width="8.5703125" style="1033" customWidth="1"/>
    <col min="5387" max="5387" width="10.5703125" style="1033" customWidth="1"/>
    <col min="5388" max="5388" width="9.140625" style="1033" customWidth="1"/>
    <col min="5389" max="5390" width="8.7109375" style="1033" customWidth="1"/>
    <col min="5391" max="5391" width="9.7109375" style="1033" customWidth="1"/>
    <col min="5392" max="5392" width="1.85546875" style="1033" customWidth="1"/>
    <col min="5393" max="5393" width="1" style="1033" customWidth="1"/>
    <col min="5394" max="5394" width="9.7109375" style="1033" customWidth="1"/>
    <col min="5395" max="5395" width="1.42578125" style="1033" customWidth="1"/>
    <col min="5396" max="5410" width="7.7109375" style="1033" customWidth="1"/>
    <col min="5411" max="5627" width="9.140625" style="1033"/>
    <col min="5628" max="5628" width="1.28515625" style="1033" customWidth="1"/>
    <col min="5629" max="5629" width="6.28515625" style="1033" customWidth="1"/>
    <col min="5630" max="5630" width="1.85546875" style="1033" customWidth="1"/>
    <col min="5631" max="5631" width="6.140625" style="1033" customWidth="1"/>
    <col min="5632" max="5632" width="1.7109375" style="1033" customWidth="1"/>
    <col min="5633" max="5633" width="6.5703125" style="1033" customWidth="1"/>
    <col min="5634" max="5634" width="7.5703125" style="1033" customWidth="1"/>
    <col min="5635" max="5635" width="2" style="1033" customWidth="1"/>
    <col min="5636" max="5636" width="9" style="1033" customWidth="1"/>
    <col min="5637" max="5637" width="7" style="1033" customWidth="1"/>
    <col min="5638" max="5638" width="2.42578125" style="1033" customWidth="1"/>
    <col min="5639" max="5639" width="9.85546875" style="1033" customWidth="1"/>
    <col min="5640" max="5640" width="1.42578125" style="1033" customWidth="1"/>
    <col min="5641" max="5641" width="9.140625" style="1033" customWidth="1"/>
    <col min="5642" max="5642" width="8.5703125" style="1033" customWidth="1"/>
    <col min="5643" max="5643" width="10.5703125" style="1033" customWidth="1"/>
    <col min="5644" max="5644" width="9.140625" style="1033" customWidth="1"/>
    <col min="5645" max="5646" width="8.7109375" style="1033" customWidth="1"/>
    <col min="5647" max="5647" width="9.7109375" style="1033" customWidth="1"/>
    <col min="5648" max="5648" width="1.85546875" style="1033" customWidth="1"/>
    <col min="5649" max="5649" width="1" style="1033" customWidth="1"/>
    <col min="5650" max="5650" width="9.7109375" style="1033" customWidth="1"/>
    <col min="5651" max="5651" width="1.42578125" style="1033" customWidth="1"/>
    <col min="5652" max="5666" width="7.7109375" style="1033" customWidth="1"/>
    <col min="5667" max="5883" width="9.140625" style="1033"/>
    <col min="5884" max="5884" width="1.28515625" style="1033" customWidth="1"/>
    <col min="5885" max="5885" width="6.28515625" style="1033" customWidth="1"/>
    <col min="5886" max="5886" width="1.85546875" style="1033" customWidth="1"/>
    <col min="5887" max="5887" width="6.140625" style="1033" customWidth="1"/>
    <col min="5888" max="5888" width="1.7109375" style="1033" customWidth="1"/>
    <col min="5889" max="5889" width="6.5703125" style="1033" customWidth="1"/>
    <col min="5890" max="5890" width="7.5703125" style="1033" customWidth="1"/>
    <col min="5891" max="5891" width="2" style="1033" customWidth="1"/>
    <col min="5892" max="5892" width="9" style="1033" customWidth="1"/>
    <col min="5893" max="5893" width="7" style="1033" customWidth="1"/>
    <col min="5894" max="5894" width="2.42578125" style="1033" customWidth="1"/>
    <col min="5895" max="5895" width="9.85546875" style="1033" customWidth="1"/>
    <col min="5896" max="5896" width="1.42578125" style="1033" customWidth="1"/>
    <col min="5897" max="5897" width="9.140625" style="1033" customWidth="1"/>
    <col min="5898" max="5898" width="8.5703125" style="1033" customWidth="1"/>
    <col min="5899" max="5899" width="10.5703125" style="1033" customWidth="1"/>
    <col min="5900" max="5900" width="9.140625" style="1033" customWidth="1"/>
    <col min="5901" max="5902" width="8.7109375" style="1033" customWidth="1"/>
    <col min="5903" max="5903" width="9.7109375" style="1033" customWidth="1"/>
    <col min="5904" max="5904" width="1.85546875" style="1033" customWidth="1"/>
    <col min="5905" max="5905" width="1" style="1033" customWidth="1"/>
    <col min="5906" max="5906" width="9.7109375" style="1033" customWidth="1"/>
    <col min="5907" max="5907" width="1.42578125" style="1033" customWidth="1"/>
    <col min="5908" max="5922" width="7.7109375" style="1033" customWidth="1"/>
    <col min="5923" max="6139" width="9.140625" style="1033"/>
    <col min="6140" max="6140" width="1.28515625" style="1033" customWidth="1"/>
    <col min="6141" max="6141" width="6.28515625" style="1033" customWidth="1"/>
    <col min="6142" max="6142" width="1.85546875" style="1033" customWidth="1"/>
    <col min="6143" max="6143" width="6.140625" style="1033" customWidth="1"/>
    <col min="6144" max="6144" width="1.7109375" style="1033" customWidth="1"/>
    <col min="6145" max="6145" width="6.5703125" style="1033" customWidth="1"/>
    <col min="6146" max="6146" width="7.5703125" style="1033" customWidth="1"/>
    <col min="6147" max="6147" width="2" style="1033" customWidth="1"/>
    <col min="6148" max="6148" width="9" style="1033" customWidth="1"/>
    <col min="6149" max="6149" width="7" style="1033" customWidth="1"/>
    <col min="6150" max="6150" width="2.42578125" style="1033" customWidth="1"/>
    <col min="6151" max="6151" width="9.85546875" style="1033" customWidth="1"/>
    <col min="6152" max="6152" width="1.42578125" style="1033" customWidth="1"/>
    <col min="6153" max="6153" width="9.140625" style="1033" customWidth="1"/>
    <col min="6154" max="6154" width="8.5703125" style="1033" customWidth="1"/>
    <col min="6155" max="6155" width="10.5703125" style="1033" customWidth="1"/>
    <col min="6156" max="6156" width="9.140625" style="1033" customWidth="1"/>
    <col min="6157" max="6158" width="8.7109375" style="1033" customWidth="1"/>
    <col min="6159" max="6159" width="9.7109375" style="1033" customWidth="1"/>
    <col min="6160" max="6160" width="1.85546875" style="1033" customWidth="1"/>
    <col min="6161" max="6161" width="1" style="1033" customWidth="1"/>
    <col min="6162" max="6162" width="9.7109375" style="1033" customWidth="1"/>
    <col min="6163" max="6163" width="1.42578125" style="1033" customWidth="1"/>
    <col min="6164" max="6178" width="7.7109375" style="1033" customWidth="1"/>
    <col min="6179" max="6395" width="9.140625" style="1033"/>
    <col min="6396" max="6396" width="1.28515625" style="1033" customWidth="1"/>
    <col min="6397" max="6397" width="6.28515625" style="1033" customWidth="1"/>
    <col min="6398" max="6398" width="1.85546875" style="1033" customWidth="1"/>
    <col min="6399" max="6399" width="6.140625" style="1033" customWidth="1"/>
    <col min="6400" max="6400" width="1.7109375" style="1033" customWidth="1"/>
    <col min="6401" max="6401" width="6.5703125" style="1033" customWidth="1"/>
    <col min="6402" max="6402" width="7.5703125" style="1033" customWidth="1"/>
    <col min="6403" max="6403" width="2" style="1033" customWidth="1"/>
    <col min="6404" max="6404" width="9" style="1033" customWidth="1"/>
    <col min="6405" max="6405" width="7" style="1033" customWidth="1"/>
    <col min="6406" max="6406" width="2.42578125" style="1033" customWidth="1"/>
    <col min="6407" max="6407" width="9.85546875" style="1033" customWidth="1"/>
    <col min="6408" max="6408" width="1.42578125" style="1033" customWidth="1"/>
    <col min="6409" max="6409" width="9.140625" style="1033" customWidth="1"/>
    <col min="6410" max="6410" width="8.5703125" style="1033" customWidth="1"/>
    <col min="6411" max="6411" width="10.5703125" style="1033" customWidth="1"/>
    <col min="6412" max="6412" width="9.140625" style="1033" customWidth="1"/>
    <col min="6413" max="6414" width="8.7109375" style="1033" customWidth="1"/>
    <col min="6415" max="6415" width="9.7109375" style="1033" customWidth="1"/>
    <col min="6416" max="6416" width="1.85546875" style="1033" customWidth="1"/>
    <col min="6417" max="6417" width="1" style="1033" customWidth="1"/>
    <col min="6418" max="6418" width="9.7109375" style="1033" customWidth="1"/>
    <col min="6419" max="6419" width="1.42578125" style="1033" customWidth="1"/>
    <col min="6420" max="6434" width="7.7109375" style="1033" customWidth="1"/>
    <col min="6435" max="6651" width="9.140625" style="1033"/>
    <col min="6652" max="6652" width="1.28515625" style="1033" customWidth="1"/>
    <col min="6653" max="6653" width="6.28515625" style="1033" customWidth="1"/>
    <col min="6654" max="6654" width="1.85546875" style="1033" customWidth="1"/>
    <col min="6655" max="6655" width="6.140625" style="1033" customWidth="1"/>
    <col min="6656" max="6656" width="1.7109375" style="1033" customWidth="1"/>
    <col min="6657" max="6657" width="6.5703125" style="1033" customWidth="1"/>
    <col min="6658" max="6658" width="7.5703125" style="1033" customWidth="1"/>
    <col min="6659" max="6659" width="2" style="1033" customWidth="1"/>
    <col min="6660" max="6660" width="9" style="1033" customWidth="1"/>
    <col min="6661" max="6661" width="7" style="1033" customWidth="1"/>
    <col min="6662" max="6662" width="2.42578125" style="1033" customWidth="1"/>
    <col min="6663" max="6663" width="9.85546875" style="1033" customWidth="1"/>
    <col min="6664" max="6664" width="1.42578125" style="1033" customWidth="1"/>
    <col min="6665" max="6665" width="9.140625" style="1033" customWidth="1"/>
    <col min="6666" max="6666" width="8.5703125" style="1033" customWidth="1"/>
    <col min="6667" max="6667" width="10.5703125" style="1033" customWidth="1"/>
    <col min="6668" max="6668" width="9.140625" style="1033" customWidth="1"/>
    <col min="6669" max="6670" width="8.7109375" style="1033" customWidth="1"/>
    <col min="6671" max="6671" width="9.7109375" style="1033" customWidth="1"/>
    <col min="6672" max="6672" width="1.85546875" style="1033" customWidth="1"/>
    <col min="6673" max="6673" width="1" style="1033" customWidth="1"/>
    <col min="6674" max="6674" width="9.7109375" style="1033" customWidth="1"/>
    <col min="6675" max="6675" width="1.42578125" style="1033" customWidth="1"/>
    <col min="6676" max="6690" width="7.7109375" style="1033" customWidth="1"/>
    <col min="6691" max="6907" width="9.140625" style="1033"/>
    <col min="6908" max="6908" width="1.28515625" style="1033" customWidth="1"/>
    <col min="6909" max="6909" width="6.28515625" style="1033" customWidth="1"/>
    <col min="6910" max="6910" width="1.85546875" style="1033" customWidth="1"/>
    <col min="6911" max="6911" width="6.140625" style="1033" customWidth="1"/>
    <col min="6912" max="6912" width="1.7109375" style="1033" customWidth="1"/>
    <col min="6913" max="6913" width="6.5703125" style="1033" customWidth="1"/>
    <col min="6914" max="6914" width="7.5703125" style="1033" customWidth="1"/>
    <col min="6915" max="6915" width="2" style="1033" customWidth="1"/>
    <col min="6916" max="6916" width="9" style="1033" customWidth="1"/>
    <col min="6917" max="6917" width="7" style="1033" customWidth="1"/>
    <col min="6918" max="6918" width="2.42578125" style="1033" customWidth="1"/>
    <col min="6919" max="6919" width="9.85546875" style="1033" customWidth="1"/>
    <col min="6920" max="6920" width="1.42578125" style="1033" customWidth="1"/>
    <col min="6921" max="6921" width="9.140625" style="1033" customWidth="1"/>
    <col min="6922" max="6922" width="8.5703125" style="1033" customWidth="1"/>
    <col min="6923" max="6923" width="10.5703125" style="1033" customWidth="1"/>
    <col min="6924" max="6924" width="9.140625" style="1033" customWidth="1"/>
    <col min="6925" max="6926" width="8.7109375" style="1033" customWidth="1"/>
    <col min="6927" max="6927" width="9.7109375" style="1033" customWidth="1"/>
    <col min="6928" max="6928" width="1.85546875" style="1033" customWidth="1"/>
    <col min="6929" max="6929" width="1" style="1033" customWidth="1"/>
    <col min="6930" max="6930" width="9.7109375" style="1033" customWidth="1"/>
    <col min="6931" max="6931" width="1.42578125" style="1033" customWidth="1"/>
    <col min="6932" max="6946" width="7.7109375" style="1033" customWidth="1"/>
    <col min="6947" max="7163" width="9.140625" style="1033"/>
    <col min="7164" max="7164" width="1.28515625" style="1033" customWidth="1"/>
    <col min="7165" max="7165" width="6.28515625" style="1033" customWidth="1"/>
    <col min="7166" max="7166" width="1.85546875" style="1033" customWidth="1"/>
    <col min="7167" max="7167" width="6.140625" style="1033" customWidth="1"/>
    <col min="7168" max="7168" width="1.7109375" style="1033" customWidth="1"/>
    <col min="7169" max="7169" width="6.5703125" style="1033" customWidth="1"/>
    <col min="7170" max="7170" width="7.5703125" style="1033" customWidth="1"/>
    <col min="7171" max="7171" width="2" style="1033" customWidth="1"/>
    <col min="7172" max="7172" width="9" style="1033" customWidth="1"/>
    <col min="7173" max="7173" width="7" style="1033" customWidth="1"/>
    <col min="7174" max="7174" width="2.42578125" style="1033" customWidth="1"/>
    <col min="7175" max="7175" width="9.85546875" style="1033" customWidth="1"/>
    <col min="7176" max="7176" width="1.42578125" style="1033" customWidth="1"/>
    <col min="7177" max="7177" width="9.140625" style="1033" customWidth="1"/>
    <col min="7178" max="7178" width="8.5703125" style="1033" customWidth="1"/>
    <col min="7179" max="7179" width="10.5703125" style="1033" customWidth="1"/>
    <col min="7180" max="7180" width="9.140625" style="1033" customWidth="1"/>
    <col min="7181" max="7182" width="8.7109375" style="1033" customWidth="1"/>
    <col min="7183" max="7183" width="9.7109375" style="1033" customWidth="1"/>
    <col min="7184" max="7184" width="1.85546875" style="1033" customWidth="1"/>
    <col min="7185" max="7185" width="1" style="1033" customWidth="1"/>
    <col min="7186" max="7186" width="9.7109375" style="1033" customWidth="1"/>
    <col min="7187" max="7187" width="1.42578125" style="1033" customWidth="1"/>
    <col min="7188" max="7202" width="7.7109375" style="1033" customWidth="1"/>
    <col min="7203" max="7419" width="9.140625" style="1033"/>
    <col min="7420" max="7420" width="1.28515625" style="1033" customWidth="1"/>
    <col min="7421" max="7421" width="6.28515625" style="1033" customWidth="1"/>
    <col min="7422" max="7422" width="1.85546875" style="1033" customWidth="1"/>
    <col min="7423" max="7423" width="6.140625" style="1033" customWidth="1"/>
    <col min="7424" max="7424" width="1.7109375" style="1033" customWidth="1"/>
    <col min="7425" max="7425" width="6.5703125" style="1033" customWidth="1"/>
    <col min="7426" max="7426" width="7.5703125" style="1033" customWidth="1"/>
    <col min="7427" max="7427" width="2" style="1033" customWidth="1"/>
    <col min="7428" max="7428" width="9" style="1033" customWidth="1"/>
    <col min="7429" max="7429" width="7" style="1033" customWidth="1"/>
    <col min="7430" max="7430" width="2.42578125" style="1033" customWidth="1"/>
    <col min="7431" max="7431" width="9.85546875" style="1033" customWidth="1"/>
    <col min="7432" max="7432" width="1.42578125" style="1033" customWidth="1"/>
    <col min="7433" max="7433" width="9.140625" style="1033" customWidth="1"/>
    <col min="7434" max="7434" width="8.5703125" style="1033" customWidth="1"/>
    <col min="7435" max="7435" width="10.5703125" style="1033" customWidth="1"/>
    <col min="7436" max="7436" width="9.140625" style="1033" customWidth="1"/>
    <col min="7437" max="7438" width="8.7109375" style="1033" customWidth="1"/>
    <col min="7439" max="7439" width="9.7109375" style="1033" customWidth="1"/>
    <col min="7440" max="7440" width="1.85546875" style="1033" customWidth="1"/>
    <col min="7441" max="7441" width="1" style="1033" customWidth="1"/>
    <col min="7442" max="7442" width="9.7109375" style="1033" customWidth="1"/>
    <col min="7443" max="7443" width="1.42578125" style="1033" customWidth="1"/>
    <col min="7444" max="7458" width="7.7109375" style="1033" customWidth="1"/>
    <col min="7459" max="7675" width="9.140625" style="1033"/>
    <col min="7676" max="7676" width="1.28515625" style="1033" customWidth="1"/>
    <col min="7677" max="7677" width="6.28515625" style="1033" customWidth="1"/>
    <col min="7678" max="7678" width="1.85546875" style="1033" customWidth="1"/>
    <col min="7679" max="7679" width="6.140625" style="1033" customWidth="1"/>
    <col min="7680" max="7680" width="1.7109375" style="1033" customWidth="1"/>
    <col min="7681" max="7681" width="6.5703125" style="1033" customWidth="1"/>
    <col min="7682" max="7682" width="7.5703125" style="1033" customWidth="1"/>
    <col min="7683" max="7683" width="2" style="1033" customWidth="1"/>
    <col min="7684" max="7684" width="9" style="1033" customWidth="1"/>
    <col min="7685" max="7685" width="7" style="1033" customWidth="1"/>
    <col min="7686" max="7686" width="2.42578125" style="1033" customWidth="1"/>
    <col min="7687" max="7687" width="9.85546875" style="1033" customWidth="1"/>
    <col min="7688" max="7688" width="1.42578125" style="1033" customWidth="1"/>
    <col min="7689" max="7689" width="9.140625" style="1033" customWidth="1"/>
    <col min="7690" max="7690" width="8.5703125" style="1033" customWidth="1"/>
    <col min="7691" max="7691" width="10.5703125" style="1033" customWidth="1"/>
    <col min="7692" max="7692" width="9.140625" style="1033" customWidth="1"/>
    <col min="7693" max="7694" width="8.7109375" style="1033" customWidth="1"/>
    <col min="7695" max="7695" width="9.7109375" style="1033" customWidth="1"/>
    <col min="7696" max="7696" width="1.85546875" style="1033" customWidth="1"/>
    <col min="7697" max="7697" width="1" style="1033" customWidth="1"/>
    <col min="7698" max="7698" width="9.7109375" style="1033" customWidth="1"/>
    <col min="7699" max="7699" width="1.42578125" style="1033" customWidth="1"/>
    <col min="7700" max="7714" width="7.7109375" style="1033" customWidth="1"/>
    <col min="7715" max="7931" width="9.140625" style="1033"/>
    <col min="7932" max="7932" width="1.28515625" style="1033" customWidth="1"/>
    <col min="7933" max="7933" width="6.28515625" style="1033" customWidth="1"/>
    <col min="7934" max="7934" width="1.85546875" style="1033" customWidth="1"/>
    <col min="7935" max="7935" width="6.140625" style="1033" customWidth="1"/>
    <col min="7936" max="7936" width="1.7109375" style="1033" customWidth="1"/>
    <col min="7937" max="7937" width="6.5703125" style="1033" customWidth="1"/>
    <col min="7938" max="7938" width="7.5703125" style="1033" customWidth="1"/>
    <col min="7939" max="7939" width="2" style="1033" customWidth="1"/>
    <col min="7940" max="7940" width="9" style="1033" customWidth="1"/>
    <col min="7941" max="7941" width="7" style="1033" customWidth="1"/>
    <col min="7942" max="7942" width="2.42578125" style="1033" customWidth="1"/>
    <col min="7943" max="7943" width="9.85546875" style="1033" customWidth="1"/>
    <col min="7944" max="7944" width="1.42578125" style="1033" customWidth="1"/>
    <col min="7945" max="7945" width="9.140625" style="1033" customWidth="1"/>
    <col min="7946" max="7946" width="8.5703125" style="1033" customWidth="1"/>
    <col min="7947" max="7947" width="10.5703125" style="1033" customWidth="1"/>
    <col min="7948" max="7948" width="9.140625" style="1033" customWidth="1"/>
    <col min="7949" max="7950" width="8.7109375" style="1033" customWidth="1"/>
    <col min="7951" max="7951" width="9.7109375" style="1033" customWidth="1"/>
    <col min="7952" max="7952" width="1.85546875" style="1033" customWidth="1"/>
    <col min="7953" max="7953" width="1" style="1033" customWidth="1"/>
    <col min="7954" max="7954" width="9.7109375" style="1033" customWidth="1"/>
    <col min="7955" max="7955" width="1.42578125" style="1033" customWidth="1"/>
    <col min="7956" max="7970" width="7.7109375" style="1033" customWidth="1"/>
    <col min="7971" max="8187" width="9.140625" style="1033"/>
    <col min="8188" max="8188" width="1.28515625" style="1033" customWidth="1"/>
    <col min="8189" max="8189" width="6.28515625" style="1033" customWidth="1"/>
    <col min="8190" max="8190" width="1.85546875" style="1033" customWidth="1"/>
    <col min="8191" max="8191" width="6.140625" style="1033" customWidth="1"/>
    <col min="8192" max="8192" width="1.7109375" style="1033" customWidth="1"/>
    <col min="8193" max="8193" width="6.5703125" style="1033" customWidth="1"/>
    <col min="8194" max="8194" width="7.5703125" style="1033" customWidth="1"/>
    <col min="8195" max="8195" width="2" style="1033" customWidth="1"/>
    <col min="8196" max="8196" width="9" style="1033" customWidth="1"/>
    <col min="8197" max="8197" width="7" style="1033" customWidth="1"/>
    <col min="8198" max="8198" width="2.42578125" style="1033" customWidth="1"/>
    <col min="8199" max="8199" width="9.85546875" style="1033" customWidth="1"/>
    <col min="8200" max="8200" width="1.42578125" style="1033" customWidth="1"/>
    <col min="8201" max="8201" width="9.140625" style="1033" customWidth="1"/>
    <col min="8202" max="8202" width="8.5703125" style="1033" customWidth="1"/>
    <col min="8203" max="8203" width="10.5703125" style="1033" customWidth="1"/>
    <col min="8204" max="8204" width="9.140625" style="1033" customWidth="1"/>
    <col min="8205" max="8206" width="8.7109375" style="1033" customWidth="1"/>
    <col min="8207" max="8207" width="9.7109375" style="1033" customWidth="1"/>
    <col min="8208" max="8208" width="1.85546875" style="1033" customWidth="1"/>
    <col min="8209" max="8209" width="1" style="1033" customWidth="1"/>
    <col min="8210" max="8210" width="9.7109375" style="1033" customWidth="1"/>
    <col min="8211" max="8211" width="1.42578125" style="1033" customWidth="1"/>
    <col min="8212" max="8226" width="7.7109375" style="1033" customWidth="1"/>
    <col min="8227" max="8443" width="9.140625" style="1033"/>
    <col min="8444" max="8444" width="1.28515625" style="1033" customWidth="1"/>
    <col min="8445" max="8445" width="6.28515625" style="1033" customWidth="1"/>
    <col min="8446" max="8446" width="1.85546875" style="1033" customWidth="1"/>
    <col min="8447" max="8447" width="6.140625" style="1033" customWidth="1"/>
    <col min="8448" max="8448" width="1.7109375" style="1033" customWidth="1"/>
    <col min="8449" max="8449" width="6.5703125" style="1033" customWidth="1"/>
    <col min="8450" max="8450" width="7.5703125" style="1033" customWidth="1"/>
    <col min="8451" max="8451" width="2" style="1033" customWidth="1"/>
    <col min="8452" max="8452" width="9" style="1033" customWidth="1"/>
    <col min="8453" max="8453" width="7" style="1033" customWidth="1"/>
    <col min="8454" max="8454" width="2.42578125" style="1033" customWidth="1"/>
    <col min="8455" max="8455" width="9.85546875" style="1033" customWidth="1"/>
    <col min="8456" max="8456" width="1.42578125" style="1033" customWidth="1"/>
    <col min="8457" max="8457" width="9.140625" style="1033" customWidth="1"/>
    <col min="8458" max="8458" width="8.5703125" style="1033" customWidth="1"/>
    <col min="8459" max="8459" width="10.5703125" style="1033" customWidth="1"/>
    <col min="8460" max="8460" width="9.140625" style="1033" customWidth="1"/>
    <col min="8461" max="8462" width="8.7109375" style="1033" customWidth="1"/>
    <col min="8463" max="8463" width="9.7109375" style="1033" customWidth="1"/>
    <col min="8464" max="8464" width="1.85546875" style="1033" customWidth="1"/>
    <col min="8465" max="8465" width="1" style="1033" customWidth="1"/>
    <col min="8466" max="8466" width="9.7109375" style="1033" customWidth="1"/>
    <col min="8467" max="8467" width="1.42578125" style="1033" customWidth="1"/>
    <col min="8468" max="8482" width="7.7109375" style="1033" customWidth="1"/>
    <col min="8483" max="8699" width="9.140625" style="1033"/>
    <col min="8700" max="8700" width="1.28515625" style="1033" customWidth="1"/>
    <col min="8701" max="8701" width="6.28515625" style="1033" customWidth="1"/>
    <col min="8702" max="8702" width="1.85546875" style="1033" customWidth="1"/>
    <col min="8703" max="8703" width="6.140625" style="1033" customWidth="1"/>
    <col min="8704" max="8704" width="1.7109375" style="1033" customWidth="1"/>
    <col min="8705" max="8705" width="6.5703125" style="1033" customWidth="1"/>
    <col min="8706" max="8706" width="7.5703125" style="1033" customWidth="1"/>
    <col min="8707" max="8707" width="2" style="1033" customWidth="1"/>
    <col min="8708" max="8708" width="9" style="1033" customWidth="1"/>
    <col min="8709" max="8709" width="7" style="1033" customWidth="1"/>
    <col min="8710" max="8710" width="2.42578125" style="1033" customWidth="1"/>
    <col min="8711" max="8711" width="9.85546875" style="1033" customWidth="1"/>
    <col min="8712" max="8712" width="1.42578125" style="1033" customWidth="1"/>
    <col min="8713" max="8713" width="9.140625" style="1033" customWidth="1"/>
    <col min="8714" max="8714" width="8.5703125" style="1033" customWidth="1"/>
    <col min="8715" max="8715" width="10.5703125" style="1033" customWidth="1"/>
    <col min="8716" max="8716" width="9.140625" style="1033" customWidth="1"/>
    <col min="8717" max="8718" width="8.7109375" style="1033" customWidth="1"/>
    <col min="8719" max="8719" width="9.7109375" style="1033" customWidth="1"/>
    <col min="8720" max="8720" width="1.85546875" style="1033" customWidth="1"/>
    <col min="8721" max="8721" width="1" style="1033" customWidth="1"/>
    <col min="8722" max="8722" width="9.7109375" style="1033" customWidth="1"/>
    <col min="8723" max="8723" width="1.42578125" style="1033" customWidth="1"/>
    <col min="8724" max="8738" width="7.7109375" style="1033" customWidth="1"/>
    <col min="8739" max="8955" width="9.140625" style="1033"/>
    <col min="8956" max="8956" width="1.28515625" style="1033" customWidth="1"/>
    <col min="8957" max="8957" width="6.28515625" style="1033" customWidth="1"/>
    <col min="8958" max="8958" width="1.85546875" style="1033" customWidth="1"/>
    <col min="8959" max="8959" width="6.140625" style="1033" customWidth="1"/>
    <col min="8960" max="8960" width="1.7109375" style="1033" customWidth="1"/>
    <col min="8961" max="8961" width="6.5703125" style="1033" customWidth="1"/>
    <col min="8962" max="8962" width="7.5703125" style="1033" customWidth="1"/>
    <col min="8963" max="8963" width="2" style="1033" customWidth="1"/>
    <col min="8964" max="8964" width="9" style="1033" customWidth="1"/>
    <col min="8965" max="8965" width="7" style="1033" customWidth="1"/>
    <col min="8966" max="8966" width="2.42578125" style="1033" customWidth="1"/>
    <col min="8967" max="8967" width="9.85546875" style="1033" customWidth="1"/>
    <col min="8968" max="8968" width="1.42578125" style="1033" customWidth="1"/>
    <col min="8969" max="8969" width="9.140625" style="1033" customWidth="1"/>
    <col min="8970" max="8970" width="8.5703125" style="1033" customWidth="1"/>
    <col min="8971" max="8971" width="10.5703125" style="1033" customWidth="1"/>
    <col min="8972" max="8972" width="9.140625" style="1033" customWidth="1"/>
    <col min="8973" max="8974" width="8.7109375" style="1033" customWidth="1"/>
    <col min="8975" max="8975" width="9.7109375" style="1033" customWidth="1"/>
    <col min="8976" max="8976" width="1.85546875" style="1033" customWidth="1"/>
    <col min="8977" max="8977" width="1" style="1033" customWidth="1"/>
    <col min="8978" max="8978" width="9.7109375" style="1033" customWidth="1"/>
    <col min="8979" max="8979" width="1.42578125" style="1033" customWidth="1"/>
    <col min="8980" max="8994" width="7.7109375" style="1033" customWidth="1"/>
    <col min="8995" max="9211" width="9.140625" style="1033"/>
    <col min="9212" max="9212" width="1.28515625" style="1033" customWidth="1"/>
    <col min="9213" max="9213" width="6.28515625" style="1033" customWidth="1"/>
    <col min="9214" max="9214" width="1.85546875" style="1033" customWidth="1"/>
    <col min="9215" max="9215" width="6.140625" style="1033" customWidth="1"/>
    <col min="9216" max="9216" width="1.7109375" style="1033" customWidth="1"/>
    <col min="9217" max="9217" width="6.5703125" style="1033" customWidth="1"/>
    <col min="9218" max="9218" width="7.5703125" style="1033" customWidth="1"/>
    <col min="9219" max="9219" width="2" style="1033" customWidth="1"/>
    <col min="9220" max="9220" width="9" style="1033" customWidth="1"/>
    <col min="9221" max="9221" width="7" style="1033" customWidth="1"/>
    <col min="9222" max="9222" width="2.42578125" style="1033" customWidth="1"/>
    <col min="9223" max="9223" width="9.85546875" style="1033" customWidth="1"/>
    <col min="9224" max="9224" width="1.42578125" style="1033" customWidth="1"/>
    <col min="9225" max="9225" width="9.140625" style="1033" customWidth="1"/>
    <col min="9226" max="9226" width="8.5703125" style="1033" customWidth="1"/>
    <col min="9227" max="9227" width="10.5703125" style="1033" customWidth="1"/>
    <col min="9228" max="9228" width="9.140625" style="1033" customWidth="1"/>
    <col min="9229" max="9230" width="8.7109375" style="1033" customWidth="1"/>
    <col min="9231" max="9231" width="9.7109375" style="1033" customWidth="1"/>
    <col min="9232" max="9232" width="1.85546875" style="1033" customWidth="1"/>
    <col min="9233" max="9233" width="1" style="1033" customWidth="1"/>
    <col min="9234" max="9234" width="9.7109375" style="1033" customWidth="1"/>
    <col min="9235" max="9235" width="1.42578125" style="1033" customWidth="1"/>
    <col min="9236" max="9250" width="7.7109375" style="1033" customWidth="1"/>
    <col min="9251" max="9467" width="9.140625" style="1033"/>
    <col min="9468" max="9468" width="1.28515625" style="1033" customWidth="1"/>
    <col min="9469" max="9469" width="6.28515625" style="1033" customWidth="1"/>
    <col min="9470" max="9470" width="1.85546875" style="1033" customWidth="1"/>
    <col min="9471" max="9471" width="6.140625" style="1033" customWidth="1"/>
    <col min="9472" max="9472" width="1.7109375" style="1033" customWidth="1"/>
    <col min="9473" max="9473" width="6.5703125" style="1033" customWidth="1"/>
    <col min="9474" max="9474" width="7.5703125" style="1033" customWidth="1"/>
    <col min="9475" max="9475" width="2" style="1033" customWidth="1"/>
    <col min="9476" max="9476" width="9" style="1033" customWidth="1"/>
    <col min="9477" max="9477" width="7" style="1033" customWidth="1"/>
    <col min="9478" max="9478" width="2.42578125" style="1033" customWidth="1"/>
    <col min="9479" max="9479" width="9.85546875" style="1033" customWidth="1"/>
    <col min="9480" max="9480" width="1.42578125" style="1033" customWidth="1"/>
    <col min="9481" max="9481" width="9.140625" style="1033" customWidth="1"/>
    <col min="9482" max="9482" width="8.5703125" style="1033" customWidth="1"/>
    <col min="9483" max="9483" width="10.5703125" style="1033" customWidth="1"/>
    <col min="9484" max="9484" width="9.140625" style="1033" customWidth="1"/>
    <col min="9485" max="9486" width="8.7109375" style="1033" customWidth="1"/>
    <col min="9487" max="9487" width="9.7109375" style="1033" customWidth="1"/>
    <col min="9488" max="9488" width="1.85546875" style="1033" customWidth="1"/>
    <col min="9489" max="9489" width="1" style="1033" customWidth="1"/>
    <col min="9490" max="9490" width="9.7109375" style="1033" customWidth="1"/>
    <col min="9491" max="9491" width="1.42578125" style="1033" customWidth="1"/>
    <col min="9492" max="9506" width="7.7109375" style="1033" customWidth="1"/>
    <col min="9507" max="9723" width="9.140625" style="1033"/>
    <col min="9724" max="9724" width="1.28515625" style="1033" customWidth="1"/>
    <col min="9725" max="9725" width="6.28515625" style="1033" customWidth="1"/>
    <col min="9726" max="9726" width="1.85546875" style="1033" customWidth="1"/>
    <col min="9727" max="9727" width="6.140625" style="1033" customWidth="1"/>
    <col min="9728" max="9728" width="1.7109375" style="1033" customWidth="1"/>
    <col min="9729" max="9729" width="6.5703125" style="1033" customWidth="1"/>
    <col min="9730" max="9730" width="7.5703125" style="1033" customWidth="1"/>
    <col min="9731" max="9731" width="2" style="1033" customWidth="1"/>
    <col min="9732" max="9732" width="9" style="1033" customWidth="1"/>
    <col min="9733" max="9733" width="7" style="1033" customWidth="1"/>
    <col min="9734" max="9734" width="2.42578125" style="1033" customWidth="1"/>
    <col min="9735" max="9735" width="9.85546875" style="1033" customWidth="1"/>
    <col min="9736" max="9736" width="1.42578125" style="1033" customWidth="1"/>
    <col min="9737" max="9737" width="9.140625" style="1033" customWidth="1"/>
    <col min="9738" max="9738" width="8.5703125" style="1033" customWidth="1"/>
    <col min="9739" max="9739" width="10.5703125" style="1033" customWidth="1"/>
    <col min="9740" max="9740" width="9.140625" style="1033" customWidth="1"/>
    <col min="9741" max="9742" width="8.7109375" style="1033" customWidth="1"/>
    <col min="9743" max="9743" width="9.7109375" style="1033" customWidth="1"/>
    <col min="9744" max="9744" width="1.85546875" style="1033" customWidth="1"/>
    <col min="9745" max="9745" width="1" style="1033" customWidth="1"/>
    <col min="9746" max="9746" width="9.7109375" style="1033" customWidth="1"/>
    <col min="9747" max="9747" width="1.42578125" style="1033" customWidth="1"/>
    <col min="9748" max="9762" width="7.7109375" style="1033" customWidth="1"/>
    <col min="9763" max="9979" width="9.140625" style="1033"/>
    <col min="9980" max="9980" width="1.28515625" style="1033" customWidth="1"/>
    <col min="9981" max="9981" width="6.28515625" style="1033" customWidth="1"/>
    <col min="9982" max="9982" width="1.85546875" style="1033" customWidth="1"/>
    <col min="9983" max="9983" width="6.140625" style="1033" customWidth="1"/>
    <col min="9984" max="9984" width="1.7109375" style="1033" customWidth="1"/>
    <col min="9985" max="9985" width="6.5703125" style="1033" customWidth="1"/>
    <col min="9986" max="9986" width="7.5703125" style="1033" customWidth="1"/>
    <col min="9987" max="9987" width="2" style="1033" customWidth="1"/>
    <col min="9988" max="9988" width="9" style="1033" customWidth="1"/>
    <col min="9989" max="9989" width="7" style="1033" customWidth="1"/>
    <col min="9990" max="9990" width="2.42578125" style="1033" customWidth="1"/>
    <col min="9991" max="9991" width="9.85546875" style="1033" customWidth="1"/>
    <col min="9992" max="9992" width="1.42578125" style="1033" customWidth="1"/>
    <col min="9993" max="9993" width="9.140625" style="1033" customWidth="1"/>
    <col min="9994" max="9994" width="8.5703125" style="1033" customWidth="1"/>
    <col min="9995" max="9995" width="10.5703125" style="1033" customWidth="1"/>
    <col min="9996" max="9996" width="9.140625" style="1033" customWidth="1"/>
    <col min="9997" max="9998" width="8.7109375" style="1033" customWidth="1"/>
    <col min="9999" max="9999" width="9.7109375" style="1033" customWidth="1"/>
    <col min="10000" max="10000" width="1.85546875" style="1033" customWidth="1"/>
    <col min="10001" max="10001" width="1" style="1033" customWidth="1"/>
    <col min="10002" max="10002" width="9.7109375" style="1033" customWidth="1"/>
    <col min="10003" max="10003" width="1.42578125" style="1033" customWidth="1"/>
    <col min="10004" max="10018" width="7.7109375" style="1033" customWidth="1"/>
    <col min="10019" max="10235" width="9.140625" style="1033"/>
    <col min="10236" max="10236" width="1.28515625" style="1033" customWidth="1"/>
    <col min="10237" max="10237" width="6.28515625" style="1033" customWidth="1"/>
    <col min="10238" max="10238" width="1.85546875" style="1033" customWidth="1"/>
    <col min="10239" max="10239" width="6.140625" style="1033" customWidth="1"/>
    <col min="10240" max="10240" width="1.7109375" style="1033" customWidth="1"/>
    <col min="10241" max="10241" width="6.5703125" style="1033" customWidth="1"/>
    <col min="10242" max="10242" width="7.5703125" style="1033" customWidth="1"/>
    <col min="10243" max="10243" width="2" style="1033" customWidth="1"/>
    <col min="10244" max="10244" width="9" style="1033" customWidth="1"/>
    <col min="10245" max="10245" width="7" style="1033" customWidth="1"/>
    <col min="10246" max="10246" width="2.42578125" style="1033" customWidth="1"/>
    <col min="10247" max="10247" width="9.85546875" style="1033" customWidth="1"/>
    <col min="10248" max="10248" width="1.42578125" style="1033" customWidth="1"/>
    <col min="10249" max="10249" width="9.140625" style="1033" customWidth="1"/>
    <col min="10250" max="10250" width="8.5703125" style="1033" customWidth="1"/>
    <col min="10251" max="10251" width="10.5703125" style="1033" customWidth="1"/>
    <col min="10252" max="10252" width="9.140625" style="1033" customWidth="1"/>
    <col min="10253" max="10254" width="8.7109375" style="1033" customWidth="1"/>
    <col min="10255" max="10255" width="9.7109375" style="1033" customWidth="1"/>
    <col min="10256" max="10256" width="1.85546875" style="1033" customWidth="1"/>
    <col min="10257" max="10257" width="1" style="1033" customWidth="1"/>
    <col min="10258" max="10258" width="9.7109375" style="1033" customWidth="1"/>
    <col min="10259" max="10259" width="1.42578125" style="1033" customWidth="1"/>
    <col min="10260" max="10274" width="7.7109375" style="1033" customWidth="1"/>
    <col min="10275" max="10491" width="9.140625" style="1033"/>
    <col min="10492" max="10492" width="1.28515625" style="1033" customWidth="1"/>
    <col min="10493" max="10493" width="6.28515625" style="1033" customWidth="1"/>
    <col min="10494" max="10494" width="1.85546875" style="1033" customWidth="1"/>
    <col min="10495" max="10495" width="6.140625" style="1033" customWidth="1"/>
    <col min="10496" max="10496" width="1.7109375" style="1033" customWidth="1"/>
    <col min="10497" max="10497" width="6.5703125" style="1033" customWidth="1"/>
    <col min="10498" max="10498" width="7.5703125" style="1033" customWidth="1"/>
    <col min="10499" max="10499" width="2" style="1033" customWidth="1"/>
    <col min="10500" max="10500" width="9" style="1033" customWidth="1"/>
    <col min="10501" max="10501" width="7" style="1033" customWidth="1"/>
    <col min="10502" max="10502" width="2.42578125" style="1033" customWidth="1"/>
    <col min="10503" max="10503" width="9.85546875" style="1033" customWidth="1"/>
    <col min="10504" max="10504" width="1.42578125" style="1033" customWidth="1"/>
    <col min="10505" max="10505" width="9.140625" style="1033" customWidth="1"/>
    <col min="10506" max="10506" width="8.5703125" style="1033" customWidth="1"/>
    <col min="10507" max="10507" width="10.5703125" style="1033" customWidth="1"/>
    <col min="10508" max="10508" width="9.140625" style="1033" customWidth="1"/>
    <col min="10509" max="10510" width="8.7109375" style="1033" customWidth="1"/>
    <col min="10511" max="10511" width="9.7109375" style="1033" customWidth="1"/>
    <col min="10512" max="10512" width="1.85546875" style="1033" customWidth="1"/>
    <col min="10513" max="10513" width="1" style="1033" customWidth="1"/>
    <col min="10514" max="10514" width="9.7109375" style="1033" customWidth="1"/>
    <col min="10515" max="10515" width="1.42578125" style="1033" customWidth="1"/>
    <col min="10516" max="10530" width="7.7109375" style="1033" customWidth="1"/>
    <col min="10531" max="10747" width="9.140625" style="1033"/>
    <col min="10748" max="10748" width="1.28515625" style="1033" customWidth="1"/>
    <col min="10749" max="10749" width="6.28515625" style="1033" customWidth="1"/>
    <col min="10750" max="10750" width="1.85546875" style="1033" customWidth="1"/>
    <col min="10751" max="10751" width="6.140625" style="1033" customWidth="1"/>
    <col min="10752" max="10752" width="1.7109375" style="1033" customWidth="1"/>
    <col min="10753" max="10753" width="6.5703125" style="1033" customWidth="1"/>
    <col min="10754" max="10754" width="7.5703125" style="1033" customWidth="1"/>
    <col min="10755" max="10755" width="2" style="1033" customWidth="1"/>
    <col min="10756" max="10756" width="9" style="1033" customWidth="1"/>
    <col min="10757" max="10757" width="7" style="1033" customWidth="1"/>
    <col min="10758" max="10758" width="2.42578125" style="1033" customWidth="1"/>
    <col min="10759" max="10759" width="9.85546875" style="1033" customWidth="1"/>
    <col min="10760" max="10760" width="1.42578125" style="1033" customWidth="1"/>
    <col min="10761" max="10761" width="9.140625" style="1033" customWidth="1"/>
    <col min="10762" max="10762" width="8.5703125" style="1033" customWidth="1"/>
    <col min="10763" max="10763" width="10.5703125" style="1033" customWidth="1"/>
    <col min="10764" max="10764" width="9.140625" style="1033" customWidth="1"/>
    <col min="10765" max="10766" width="8.7109375" style="1033" customWidth="1"/>
    <col min="10767" max="10767" width="9.7109375" style="1033" customWidth="1"/>
    <col min="10768" max="10768" width="1.85546875" style="1033" customWidth="1"/>
    <col min="10769" max="10769" width="1" style="1033" customWidth="1"/>
    <col min="10770" max="10770" width="9.7109375" style="1033" customWidth="1"/>
    <col min="10771" max="10771" width="1.42578125" style="1033" customWidth="1"/>
    <col min="10772" max="10786" width="7.7109375" style="1033" customWidth="1"/>
    <col min="10787" max="11003" width="9.140625" style="1033"/>
    <col min="11004" max="11004" width="1.28515625" style="1033" customWidth="1"/>
    <col min="11005" max="11005" width="6.28515625" style="1033" customWidth="1"/>
    <col min="11006" max="11006" width="1.85546875" style="1033" customWidth="1"/>
    <col min="11007" max="11007" width="6.140625" style="1033" customWidth="1"/>
    <col min="11008" max="11008" width="1.7109375" style="1033" customWidth="1"/>
    <col min="11009" max="11009" width="6.5703125" style="1033" customWidth="1"/>
    <col min="11010" max="11010" width="7.5703125" style="1033" customWidth="1"/>
    <col min="11011" max="11011" width="2" style="1033" customWidth="1"/>
    <col min="11012" max="11012" width="9" style="1033" customWidth="1"/>
    <col min="11013" max="11013" width="7" style="1033" customWidth="1"/>
    <col min="11014" max="11014" width="2.42578125" style="1033" customWidth="1"/>
    <col min="11015" max="11015" width="9.85546875" style="1033" customWidth="1"/>
    <col min="11016" max="11016" width="1.42578125" style="1033" customWidth="1"/>
    <col min="11017" max="11017" width="9.140625" style="1033" customWidth="1"/>
    <col min="11018" max="11018" width="8.5703125" style="1033" customWidth="1"/>
    <col min="11019" max="11019" width="10.5703125" style="1033" customWidth="1"/>
    <col min="11020" max="11020" width="9.140625" style="1033" customWidth="1"/>
    <col min="11021" max="11022" width="8.7109375" style="1033" customWidth="1"/>
    <col min="11023" max="11023" width="9.7109375" style="1033" customWidth="1"/>
    <col min="11024" max="11024" width="1.85546875" style="1033" customWidth="1"/>
    <col min="11025" max="11025" width="1" style="1033" customWidth="1"/>
    <col min="11026" max="11026" width="9.7109375" style="1033" customWidth="1"/>
    <col min="11027" max="11027" width="1.42578125" style="1033" customWidth="1"/>
    <col min="11028" max="11042" width="7.7109375" style="1033" customWidth="1"/>
    <col min="11043" max="11259" width="9.140625" style="1033"/>
    <col min="11260" max="11260" width="1.28515625" style="1033" customWidth="1"/>
    <col min="11261" max="11261" width="6.28515625" style="1033" customWidth="1"/>
    <col min="11262" max="11262" width="1.85546875" style="1033" customWidth="1"/>
    <col min="11263" max="11263" width="6.140625" style="1033" customWidth="1"/>
    <col min="11264" max="11264" width="1.7109375" style="1033" customWidth="1"/>
    <col min="11265" max="11265" width="6.5703125" style="1033" customWidth="1"/>
    <col min="11266" max="11266" width="7.5703125" style="1033" customWidth="1"/>
    <col min="11267" max="11267" width="2" style="1033" customWidth="1"/>
    <col min="11268" max="11268" width="9" style="1033" customWidth="1"/>
    <col min="11269" max="11269" width="7" style="1033" customWidth="1"/>
    <col min="11270" max="11270" width="2.42578125" style="1033" customWidth="1"/>
    <col min="11271" max="11271" width="9.85546875" style="1033" customWidth="1"/>
    <col min="11272" max="11272" width="1.42578125" style="1033" customWidth="1"/>
    <col min="11273" max="11273" width="9.140625" style="1033" customWidth="1"/>
    <col min="11274" max="11274" width="8.5703125" style="1033" customWidth="1"/>
    <col min="11275" max="11275" width="10.5703125" style="1033" customWidth="1"/>
    <col min="11276" max="11276" width="9.140625" style="1033" customWidth="1"/>
    <col min="11277" max="11278" width="8.7109375" style="1033" customWidth="1"/>
    <col min="11279" max="11279" width="9.7109375" style="1033" customWidth="1"/>
    <col min="11280" max="11280" width="1.85546875" style="1033" customWidth="1"/>
    <col min="11281" max="11281" width="1" style="1033" customWidth="1"/>
    <col min="11282" max="11282" width="9.7109375" style="1033" customWidth="1"/>
    <col min="11283" max="11283" width="1.42578125" style="1033" customWidth="1"/>
    <col min="11284" max="11298" width="7.7109375" style="1033" customWidth="1"/>
    <col min="11299" max="11515" width="9.140625" style="1033"/>
    <col min="11516" max="11516" width="1.28515625" style="1033" customWidth="1"/>
    <col min="11517" max="11517" width="6.28515625" style="1033" customWidth="1"/>
    <col min="11518" max="11518" width="1.85546875" style="1033" customWidth="1"/>
    <col min="11519" max="11519" width="6.140625" style="1033" customWidth="1"/>
    <col min="11520" max="11520" width="1.7109375" style="1033" customWidth="1"/>
    <col min="11521" max="11521" width="6.5703125" style="1033" customWidth="1"/>
    <col min="11522" max="11522" width="7.5703125" style="1033" customWidth="1"/>
    <col min="11523" max="11523" width="2" style="1033" customWidth="1"/>
    <col min="11524" max="11524" width="9" style="1033" customWidth="1"/>
    <col min="11525" max="11525" width="7" style="1033" customWidth="1"/>
    <col min="11526" max="11526" width="2.42578125" style="1033" customWidth="1"/>
    <col min="11527" max="11527" width="9.85546875" style="1033" customWidth="1"/>
    <col min="11528" max="11528" width="1.42578125" style="1033" customWidth="1"/>
    <col min="11529" max="11529" width="9.140625" style="1033" customWidth="1"/>
    <col min="11530" max="11530" width="8.5703125" style="1033" customWidth="1"/>
    <col min="11531" max="11531" width="10.5703125" style="1033" customWidth="1"/>
    <col min="11532" max="11532" width="9.140625" style="1033" customWidth="1"/>
    <col min="11533" max="11534" width="8.7109375" style="1033" customWidth="1"/>
    <col min="11535" max="11535" width="9.7109375" style="1033" customWidth="1"/>
    <col min="11536" max="11536" width="1.85546875" style="1033" customWidth="1"/>
    <col min="11537" max="11537" width="1" style="1033" customWidth="1"/>
    <col min="11538" max="11538" width="9.7109375" style="1033" customWidth="1"/>
    <col min="11539" max="11539" width="1.42578125" style="1033" customWidth="1"/>
    <col min="11540" max="11554" width="7.7109375" style="1033" customWidth="1"/>
    <col min="11555" max="11771" width="9.140625" style="1033"/>
    <col min="11772" max="11772" width="1.28515625" style="1033" customWidth="1"/>
    <col min="11773" max="11773" width="6.28515625" style="1033" customWidth="1"/>
    <col min="11774" max="11774" width="1.85546875" style="1033" customWidth="1"/>
    <col min="11775" max="11775" width="6.140625" style="1033" customWidth="1"/>
    <col min="11776" max="11776" width="1.7109375" style="1033" customWidth="1"/>
    <col min="11777" max="11777" width="6.5703125" style="1033" customWidth="1"/>
    <col min="11778" max="11778" width="7.5703125" style="1033" customWidth="1"/>
    <col min="11779" max="11779" width="2" style="1033" customWidth="1"/>
    <col min="11780" max="11780" width="9" style="1033" customWidth="1"/>
    <col min="11781" max="11781" width="7" style="1033" customWidth="1"/>
    <col min="11782" max="11782" width="2.42578125" style="1033" customWidth="1"/>
    <col min="11783" max="11783" width="9.85546875" style="1033" customWidth="1"/>
    <col min="11784" max="11784" width="1.42578125" style="1033" customWidth="1"/>
    <col min="11785" max="11785" width="9.140625" style="1033" customWidth="1"/>
    <col min="11786" max="11786" width="8.5703125" style="1033" customWidth="1"/>
    <col min="11787" max="11787" width="10.5703125" style="1033" customWidth="1"/>
    <col min="11788" max="11788" width="9.140625" style="1033" customWidth="1"/>
    <col min="11789" max="11790" width="8.7109375" style="1033" customWidth="1"/>
    <col min="11791" max="11791" width="9.7109375" style="1033" customWidth="1"/>
    <col min="11792" max="11792" width="1.85546875" style="1033" customWidth="1"/>
    <col min="11793" max="11793" width="1" style="1033" customWidth="1"/>
    <col min="11794" max="11794" width="9.7109375" style="1033" customWidth="1"/>
    <col min="11795" max="11795" width="1.42578125" style="1033" customWidth="1"/>
    <col min="11796" max="11810" width="7.7109375" style="1033" customWidth="1"/>
    <col min="11811" max="12027" width="9.140625" style="1033"/>
    <col min="12028" max="12028" width="1.28515625" style="1033" customWidth="1"/>
    <col min="12029" max="12029" width="6.28515625" style="1033" customWidth="1"/>
    <col min="12030" max="12030" width="1.85546875" style="1033" customWidth="1"/>
    <col min="12031" max="12031" width="6.140625" style="1033" customWidth="1"/>
    <col min="12032" max="12032" width="1.7109375" style="1033" customWidth="1"/>
    <col min="12033" max="12033" width="6.5703125" style="1033" customWidth="1"/>
    <col min="12034" max="12034" width="7.5703125" style="1033" customWidth="1"/>
    <col min="12035" max="12035" width="2" style="1033" customWidth="1"/>
    <col min="12036" max="12036" width="9" style="1033" customWidth="1"/>
    <col min="12037" max="12037" width="7" style="1033" customWidth="1"/>
    <col min="12038" max="12038" width="2.42578125" style="1033" customWidth="1"/>
    <col min="12039" max="12039" width="9.85546875" style="1033" customWidth="1"/>
    <col min="12040" max="12040" width="1.42578125" style="1033" customWidth="1"/>
    <col min="12041" max="12041" width="9.140625" style="1033" customWidth="1"/>
    <col min="12042" max="12042" width="8.5703125" style="1033" customWidth="1"/>
    <col min="12043" max="12043" width="10.5703125" style="1033" customWidth="1"/>
    <col min="12044" max="12044" width="9.140625" style="1033" customWidth="1"/>
    <col min="12045" max="12046" width="8.7109375" style="1033" customWidth="1"/>
    <col min="12047" max="12047" width="9.7109375" style="1033" customWidth="1"/>
    <col min="12048" max="12048" width="1.85546875" style="1033" customWidth="1"/>
    <col min="12049" max="12049" width="1" style="1033" customWidth="1"/>
    <col min="12050" max="12050" width="9.7109375" style="1033" customWidth="1"/>
    <col min="12051" max="12051" width="1.42578125" style="1033" customWidth="1"/>
    <col min="12052" max="12066" width="7.7109375" style="1033" customWidth="1"/>
    <col min="12067" max="12283" width="9.140625" style="1033"/>
    <col min="12284" max="12284" width="1.28515625" style="1033" customWidth="1"/>
    <col min="12285" max="12285" width="6.28515625" style="1033" customWidth="1"/>
    <col min="12286" max="12286" width="1.85546875" style="1033" customWidth="1"/>
    <col min="12287" max="12287" width="6.140625" style="1033" customWidth="1"/>
    <col min="12288" max="12288" width="1.7109375" style="1033" customWidth="1"/>
    <col min="12289" max="12289" width="6.5703125" style="1033" customWidth="1"/>
    <col min="12290" max="12290" width="7.5703125" style="1033" customWidth="1"/>
    <col min="12291" max="12291" width="2" style="1033" customWidth="1"/>
    <col min="12292" max="12292" width="9" style="1033" customWidth="1"/>
    <col min="12293" max="12293" width="7" style="1033" customWidth="1"/>
    <col min="12294" max="12294" width="2.42578125" style="1033" customWidth="1"/>
    <col min="12295" max="12295" width="9.85546875" style="1033" customWidth="1"/>
    <col min="12296" max="12296" width="1.42578125" style="1033" customWidth="1"/>
    <col min="12297" max="12297" width="9.140625" style="1033" customWidth="1"/>
    <col min="12298" max="12298" width="8.5703125" style="1033" customWidth="1"/>
    <col min="12299" max="12299" width="10.5703125" style="1033" customWidth="1"/>
    <col min="12300" max="12300" width="9.140625" style="1033" customWidth="1"/>
    <col min="12301" max="12302" width="8.7109375" style="1033" customWidth="1"/>
    <col min="12303" max="12303" width="9.7109375" style="1033" customWidth="1"/>
    <col min="12304" max="12304" width="1.85546875" style="1033" customWidth="1"/>
    <col min="12305" max="12305" width="1" style="1033" customWidth="1"/>
    <col min="12306" max="12306" width="9.7109375" style="1033" customWidth="1"/>
    <col min="12307" max="12307" width="1.42578125" style="1033" customWidth="1"/>
    <col min="12308" max="12322" width="7.7109375" style="1033" customWidth="1"/>
    <col min="12323" max="12539" width="9.140625" style="1033"/>
    <col min="12540" max="12540" width="1.28515625" style="1033" customWidth="1"/>
    <col min="12541" max="12541" width="6.28515625" style="1033" customWidth="1"/>
    <col min="12542" max="12542" width="1.85546875" style="1033" customWidth="1"/>
    <col min="12543" max="12543" width="6.140625" style="1033" customWidth="1"/>
    <col min="12544" max="12544" width="1.7109375" style="1033" customWidth="1"/>
    <col min="12545" max="12545" width="6.5703125" style="1033" customWidth="1"/>
    <col min="12546" max="12546" width="7.5703125" style="1033" customWidth="1"/>
    <col min="12547" max="12547" width="2" style="1033" customWidth="1"/>
    <col min="12548" max="12548" width="9" style="1033" customWidth="1"/>
    <col min="12549" max="12549" width="7" style="1033" customWidth="1"/>
    <col min="12550" max="12550" width="2.42578125" style="1033" customWidth="1"/>
    <col min="12551" max="12551" width="9.85546875" style="1033" customWidth="1"/>
    <col min="12552" max="12552" width="1.42578125" style="1033" customWidth="1"/>
    <col min="12553" max="12553" width="9.140625" style="1033" customWidth="1"/>
    <col min="12554" max="12554" width="8.5703125" style="1033" customWidth="1"/>
    <col min="12555" max="12555" width="10.5703125" style="1033" customWidth="1"/>
    <col min="12556" max="12556" width="9.140625" style="1033" customWidth="1"/>
    <col min="12557" max="12558" width="8.7109375" style="1033" customWidth="1"/>
    <col min="12559" max="12559" width="9.7109375" style="1033" customWidth="1"/>
    <col min="12560" max="12560" width="1.85546875" style="1033" customWidth="1"/>
    <col min="12561" max="12561" width="1" style="1033" customWidth="1"/>
    <col min="12562" max="12562" width="9.7109375" style="1033" customWidth="1"/>
    <col min="12563" max="12563" width="1.42578125" style="1033" customWidth="1"/>
    <col min="12564" max="12578" width="7.7109375" style="1033" customWidth="1"/>
    <col min="12579" max="12795" width="9.140625" style="1033"/>
    <col min="12796" max="12796" width="1.28515625" style="1033" customWidth="1"/>
    <col min="12797" max="12797" width="6.28515625" style="1033" customWidth="1"/>
    <col min="12798" max="12798" width="1.85546875" style="1033" customWidth="1"/>
    <col min="12799" max="12799" width="6.140625" style="1033" customWidth="1"/>
    <col min="12800" max="12800" width="1.7109375" style="1033" customWidth="1"/>
    <col min="12801" max="12801" width="6.5703125" style="1033" customWidth="1"/>
    <col min="12802" max="12802" width="7.5703125" style="1033" customWidth="1"/>
    <col min="12803" max="12803" width="2" style="1033" customWidth="1"/>
    <col min="12804" max="12804" width="9" style="1033" customWidth="1"/>
    <col min="12805" max="12805" width="7" style="1033" customWidth="1"/>
    <col min="12806" max="12806" width="2.42578125" style="1033" customWidth="1"/>
    <col min="12807" max="12807" width="9.85546875" style="1033" customWidth="1"/>
    <col min="12808" max="12808" width="1.42578125" style="1033" customWidth="1"/>
    <col min="12809" max="12809" width="9.140625" style="1033" customWidth="1"/>
    <col min="12810" max="12810" width="8.5703125" style="1033" customWidth="1"/>
    <col min="12811" max="12811" width="10.5703125" style="1033" customWidth="1"/>
    <col min="12812" max="12812" width="9.140625" style="1033" customWidth="1"/>
    <col min="12813" max="12814" width="8.7109375" style="1033" customWidth="1"/>
    <col min="12815" max="12815" width="9.7109375" style="1033" customWidth="1"/>
    <col min="12816" max="12816" width="1.85546875" style="1033" customWidth="1"/>
    <col min="12817" max="12817" width="1" style="1033" customWidth="1"/>
    <col min="12818" max="12818" width="9.7109375" style="1033" customWidth="1"/>
    <col min="12819" max="12819" width="1.42578125" style="1033" customWidth="1"/>
    <col min="12820" max="12834" width="7.7109375" style="1033" customWidth="1"/>
    <col min="12835" max="13051" width="9.140625" style="1033"/>
    <col min="13052" max="13052" width="1.28515625" style="1033" customWidth="1"/>
    <col min="13053" max="13053" width="6.28515625" style="1033" customWidth="1"/>
    <col min="13054" max="13054" width="1.85546875" style="1033" customWidth="1"/>
    <col min="13055" max="13055" width="6.140625" style="1033" customWidth="1"/>
    <col min="13056" max="13056" width="1.7109375" style="1033" customWidth="1"/>
    <col min="13057" max="13057" width="6.5703125" style="1033" customWidth="1"/>
    <col min="13058" max="13058" width="7.5703125" style="1033" customWidth="1"/>
    <col min="13059" max="13059" width="2" style="1033" customWidth="1"/>
    <col min="13060" max="13060" width="9" style="1033" customWidth="1"/>
    <col min="13061" max="13061" width="7" style="1033" customWidth="1"/>
    <col min="13062" max="13062" width="2.42578125" style="1033" customWidth="1"/>
    <col min="13063" max="13063" width="9.85546875" style="1033" customWidth="1"/>
    <col min="13064" max="13064" width="1.42578125" style="1033" customWidth="1"/>
    <col min="13065" max="13065" width="9.140625" style="1033" customWidth="1"/>
    <col min="13066" max="13066" width="8.5703125" style="1033" customWidth="1"/>
    <col min="13067" max="13067" width="10.5703125" style="1033" customWidth="1"/>
    <col min="13068" max="13068" width="9.140625" style="1033" customWidth="1"/>
    <col min="13069" max="13070" width="8.7109375" style="1033" customWidth="1"/>
    <col min="13071" max="13071" width="9.7109375" style="1033" customWidth="1"/>
    <col min="13072" max="13072" width="1.85546875" style="1033" customWidth="1"/>
    <col min="13073" max="13073" width="1" style="1033" customWidth="1"/>
    <col min="13074" max="13074" width="9.7109375" style="1033" customWidth="1"/>
    <col min="13075" max="13075" width="1.42578125" style="1033" customWidth="1"/>
    <col min="13076" max="13090" width="7.7109375" style="1033" customWidth="1"/>
    <col min="13091" max="13307" width="9.140625" style="1033"/>
    <col min="13308" max="13308" width="1.28515625" style="1033" customWidth="1"/>
    <col min="13309" max="13309" width="6.28515625" style="1033" customWidth="1"/>
    <col min="13310" max="13310" width="1.85546875" style="1033" customWidth="1"/>
    <col min="13311" max="13311" width="6.140625" style="1033" customWidth="1"/>
    <col min="13312" max="13312" width="1.7109375" style="1033" customWidth="1"/>
    <col min="13313" max="13313" width="6.5703125" style="1033" customWidth="1"/>
    <col min="13314" max="13314" width="7.5703125" style="1033" customWidth="1"/>
    <col min="13315" max="13315" width="2" style="1033" customWidth="1"/>
    <col min="13316" max="13316" width="9" style="1033" customWidth="1"/>
    <col min="13317" max="13317" width="7" style="1033" customWidth="1"/>
    <col min="13318" max="13318" width="2.42578125" style="1033" customWidth="1"/>
    <col min="13319" max="13319" width="9.85546875" style="1033" customWidth="1"/>
    <col min="13320" max="13320" width="1.42578125" style="1033" customWidth="1"/>
    <col min="13321" max="13321" width="9.140625" style="1033" customWidth="1"/>
    <col min="13322" max="13322" width="8.5703125" style="1033" customWidth="1"/>
    <col min="13323" max="13323" width="10.5703125" style="1033" customWidth="1"/>
    <col min="13324" max="13324" width="9.140625" style="1033" customWidth="1"/>
    <col min="13325" max="13326" width="8.7109375" style="1033" customWidth="1"/>
    <col min="13327" max="13327" width="9.7109375" style="1033" customWidth="1"/>
    <col min="13328" max="13328" width="1.85546875" style="1033" customWidth="1"/>
    <col min="13329" max="13329" width="1" style="1033" customWidth="1"/>
    <col min="13330" max="13330" width="9.7109375" style="1033" customWidth="1"/>
    <col min="13331" max="13331" width="1.42578125" style="1033" customWidth="1"/>
    <col min="13332" max="13346" width="7.7109375" style="1033" customWidth="1"/>
    <col min="13347" max="13563" width="9.140625" style="1033"/>
    <col min="13564" max="13564" width="1.28515625" style="1033" customWidth="1"/>
    <col min="13565" max="13565" width="6.28515625" style="1033" customWidth="1"/>
    <col min="13566" max="13566" width="1.85546875" style="1033" customWidth="1"/>
    <col min="13567" max="13567" width="6.140625" style="1033" customWidth="1"/>
    <col min="13568" max="13568" width="1.7109375" style="1033" customWidth="1"/>
    <col min="13569" max="13569" width="6.5703125" style="1033" customWidth="1"/>
    <col min="13570" max="13570" width="7.5703125" style="1033" customWidth="1"/>
    <col min="13571" max="13571" width="2" style="1033" customWidth="1"/>
    <col min="13572" max="13572" width="9" style="1033" customWidth="1"/>
    <col min="13573" max="13573" width="7" style="1033" customWidth="1"/>
    <col min="13574" max="13574" width="2.42578125" style="1033" customWidth="1"/>
    <col min="13575" max="13575" width="9.85546875" style="1033" customWidth="1"/>
    <col min="13576" max="13576" width="1.42578125" style="1033" customWidth="1"/>
    <col min="13577" max="13577" width="9.140625" style="1033" customWidth="1"/>
    <col min="13578" max="13578" width="8.5703125" style="1033" customWidth="1"/>
    <col min="13579" max="13579" width="10.5703125" style="1033" customWidth="1"/>
    <col min="13580" max="13580" width="9.140625" style="1033" customWidth="1"/>
    <col min="13581" max="13582" width="8.7109375" style="1033" customWidth="1"/>
    <col min="13583" max="13583" width="9.7109375" style="1033" customWidth="1"/>
    <col min="13584" max="13584" width="1.85546875" style="1033" customWidth="1"/>
    <col min="13585" max="13585" width="1" style="1033" customWidth="1"/>
    <col min="13586" max="13586" width="9.7109375" style="1033" customWidth="1"/>
    <col min="13587" max="13587" width="1.42578125" style="1033" customWidth="1"/>
    <col min="13588" max="13602" width="7.7109375" style="1033" customWidth="1"/>
    <col min="13603" max="13819" width="9.140625" style="1033"/>
    <col min="13820" max="13820" width="1.28515625" style="1033" customWidth="1"/>
    <col min="13821" max="13821" width="6.28515625" style="1033" customWidth="1"/>
    <col min="13822" max="13822" width="1.85546875" style="1033" customWidth="1"/>
    <col min="13823" max="13823" width="6.140625" style="1033" customWidth="1"/>
    <col min="13824" max="13824" width="1.7109375" style="1033" customWidth="1"/>
    <col min="13825" max="13825" width="6.5703125" style="1033" customWidth="1"/>
    <col min="13826" max="13826" width="7.5703125" style="1033" customWidth="1"/>
    <col min="13827" max="13827" width="2" style="1033" customWidth="1"/>
    <col min="13828" max="13828" width="9" style="1033" customWidth="1"/>
    <col min="13829" max="13829" width="7" style="1033" customWidth="1"/>
    <col min="13830" max="13830" width="2.42578125" style="1033" customWidth="1"/>
    <col min="13831" max="13831" width="9.85546875" style="1033" customWidth="1"/>
    <col min="13832" max="13832" width="1.42578125" style="1033" customWidth="1"/>
    <col min="13833" max="13833" width="9.140625" style="1033" customWidth="1"/>
    <col min="13834" max="13834" width="8.5703125" style="1033" customWidth="1"/>
    <col min="13835" max="13835" width="10.5703125" style="1033" customWidth="1"/>
    <col min="13836" max="13836" width="9.140625" style="1033" customWidth="1"/>
    <col min="13837" max="13838" width="8.7109375" style="1033" customWidth="1"/>
    <col min="13839" max="13839" width="9.7109375" style="1033" customWidth="1"/>
    <col min="13840" max="13840" width="1.85546875" style="1033" customWidth="1"/>
    <col min="13841" max="13841" width="1" style="1033" customWidth="1"/>
    <col min="13842" max="13842" width="9.7109375" style="1033" customWidth="1"/>
    <col min="13843" max="13843" width="1.42578125" style="1033" customWidth="1"/>
    <col min="13844" max="13858" width="7.7109375" style="1033" customWidth="1"/>
    <col min="13859" max="14075" width="9.140625" style="1033"/>
    <col min="14076" max="14076" width="1.28515625" style="1033" customWidth="1"/>
    <col min="14077" max="14077" width="6.28515625" style="1033" customWidth="1"/>
    <col min="14078" max="14078" width="1.85546875" style="1033" customWidth="1"/>
    <col min="14079" max="14079" width="6.140625" style="1033" customWidth="1"/>
    <col min="14080" max="14080" width="1.7109375" style="1033" customWidth="1"/>
    <col min="14081" max="14081" width="6.5703125" style="1033" customWidth="1"/>
    <col min="14082" max="14082" width="7.5703125" style="1033" customWidth="1"/>
    <col min="14083" max="14083" width="2" style="1033" customWidth="1"/>
    <col min="14084" max="14084" width="9" style="1033" customWidth="1"/>
    <col min="14085" max="14085" width="7" style="1033" customWidth="1"/>
    <col min="14086" max="14086" width="2.42578125" style="1033" customWidth="1"/>
    <col min="14087" max="14087" width="9.85546875" style="1033" customWidth="1"/>
    <col min="14088" max="14088" width="1.42578125" style="1033" customWidth="1"/>
    <col min="14089" max="14089" width="9.140625" style="1033" customWidth="1"/>
    <col min="14090" max="14090" width="8.5703125" style="1033" customWidth="1"/>
    <col min="14091" max="14091" width="10.5703125" style="1033" customWidth="1"/>
    <col min="14092" max="14092" width="9.140625" style="1033" customWidth="1"/>
    <col min="14093" max="14094" width="8.7109375" style="1033" customWidth="1"/>
    <col min="14095" max="14095" width="9.7109375" style="1033" customWidth="1"/>
    <col min="14096" max="14096" width="1.85546875" style="1033" customWidth="1"/>
    <col min="14097" max="14097" width="1" style="1033" customWidth="1"/>
    <col min="14098" max="14098" width="9.7109375" style="1033" customWidth="1"/>
    <col min="14099" max="14099" width="1.42578125" style="1033" customWidth="1"/>
    <col min="14100" max="14114" width="7.7109375" style="1033" customWidth="1"/>
    <col min="14115" max="14331" width="9.140625" style="1033"/>
    <col min="14332" max="14332" width="1.28515625" style="1033" customWidth="1"/>
    <col min="14333" max="14333" width="6.28515625" style="1033" customWidth="1"/>
    <col min="14334" max="14334" width="1.85546875" style="1033" customWidth="1"/>
    <col min="14335" max="14335" width="6.140625" style="1033" customWidth="1"/>
    <col min="14336" max="14336" width="1.7109375" style="1033" customWidth="1"/>
    <col min="14337" max="14337" width="6.5703125" style="1033" customWidth="1"/>
    <col min="14338" max="14338" width="7.5703125" style="1033" customWidth="1"/>
    <col min="14339" max="14339" width="2" style="1033" customWidth="1"/>
    <col min="14340" max="14340" width="9" style="1033" customWidth="1"/>
    <col min="14341" max="14341" width="7" style="1033" customWidth="1"/>
    <col min="14342" max="14342" width="2.42578125" style="1033" customWidth="1"/>
    <col min="14343" max="14343" width="9.85546875" style="1033" customWidth="1"/>
    <col min="14344" max="14344" width="1.42578125" style="1033" customWidth="1"/>
    <col min="14345" max="14345" width="9.140625" style="1033" customWidth="1"/>
    <col min="14346" max="14346" width="8.5703125" style="1033" customWidth="1"/>
    <col min="14347" max="14347" width="10.5703125" style="1033" customWidth="1"/>
    <col min="14348" max="14348" width="9.140625" style="1033" customWidth="1"/>
    <col min="14349" max="14350" width="8.7109375" style="1033" customWidth="1"/>
    <col min="14351" max="14351" width="9.7109375" style="1033" customWidth="1"/>
    <col min="14352" max="14352" width="1.85546875" style="1033" customWidth="1"/>
    <col min="14353" max="14353" width="1" style="1033" customWidth="1"/>
    <col min="14354" max="14354" width="9.7109375" style="1033" customWidth="1"/>
    <col min="14355" max="14355" width="1.42578125" style="1033" customWidth="1"/>
    <col min="14356" max="14370" width="7.7109375" style="1033" customWidth="1"/>
    <col min="14371" max="14587" width="9.140625" style="1033"/>
    <col min="14588" max="14588" width="1.28515625" style="1033" customWidth="1"/>
    <col min="14589" max="14589" width="6.28515625" style="1033" customWidth="1"/>
    <col min="14590" max="14590" width="1.85546875" style="1033" customWidth="1"/>
    <col min="14591" max="14591" width="6.140625" style="1033" customWidth="1"/>
    <col min="14592" max="14592" width="1.7109375" style="1033" customWidth="1"/>
    <col min="14593" max="14593" width="6.5703125" style="1033" customWidth="1"/>
    <col min="14594" max="14594" width="7.5703125" style="1033" customWidth="1"/>
    <col min="14595" max="14595" width="2" style="1033" customWidth="1"/>
    <col min="14596" max="14596" width="9" style="1033" customWidth="1"/>
    <col min="14597" max="14597" width="7" style="1033" customWidth="1"/>
    <col min="14598" max="14598" width="2.42578125" style="1033" customWidth="1"/>
    <col min="14599" max="14599" width="9.85546875" style="1033" customWidth="1"/>
    <col min="14600" max="14600" width="1.42578125" style="1033" customWidth="1"/>
    <col min="14601" max="14601" width="9.140625" style="1033" customWidth="1"/>
    <col min="14602" max="14602" width="8.5703125" style="1033" customWidth="1"/>
    <col min="14603" max="14603" width="10.5703125" style="1033" customWidth="1"/>
    <col min="14604" max="14604" width="9.140625" style="1033" customWidth="1"/>
    <col min="14605" max="14606" width="8.7109375" style="1033" customWidth="1"/>
    <col min="14607" max="14607" width="9.7109375" style="1033" customWidth="1"/>
    <col min="14608" max="14608" width="1.85546875" style="1033" customWidth="1"/>
    <col min="14609" max="14609" width="1" style="1033" customWidth="1"/>
    <col min="14610" max="14610" width="9.7109375" style="1033" customWidth="1"/>
    <col min="14611" max="14611" width="1.42578125" style="1033" customWidth="1"/>
    <col min="14612" max="14626" width="7.7109375" style="1033" customWidth="1"/>
    <col min="14627" max="14843" width="9.140625" style="1033"/>
    <col min="14844" max="14844" width="1.28515625" style="1033" customWidth="1"/>
    <col min="14845" max="14845" width="6.28515625" style="1033" customWidth="1"/>
    <col min="14846" max="14846" width="1.85546875" style="1033" customWidth="1"/>
    <col min="14847" max="14847" width="6.140625" style="1033" customWidth="1"/>
    <col min="14848" max="14848" width="1.7109375" style="1033" customWidth="1"/>
    <col min="14849" max="14849" width="6.5703125" style="1033" customWidth="1"/>
    <col min="14850" max="14850" width="7.5703125" style="1033" customWidth="1"/>
    <col min="14851" max="14851" width="2" style="1033" customWidth="1"/>
    <col min="14852" max="14852" width="9" style="1033" customWidth="1"/>
    <col min="14853" max="14853" width="7" style="1033" customWidth="1"/>
    <col min="14854" max="14854" width="2.42578125" style="1033" customWidth="1"/>
    <col min="14855" max="14855" width="9.85546875" style="1033" customWidth="1"/>
    <col min="14856" max="14856" width="1.42578125" style="1033" customWidth="1"/>
    <col min="14857" max="14857" width="9.140625" style="1033" customWidth="1"/>
    <col min="14858" max="14858" width="8.5703125" style="1033" customWidth="1"/>
    <col min="14859" max="14859" width="10.5703125" style="1033" customWidth="1"/>
    <col min="14860" max="14860" width="9.140625" style="1033" customWidth="1"/>
    <col min="14861" max="14862" width="8.7109375" style="1033" customWidth="1"/>
    <col min="14863" max="14863" width="9.7109375" style="1033" customWidth="1"/>
    <col min="14864" max="14864" width="1.85546875" style="1033" customWidth="1"/>
    <col min="14865" max="14865" width="1" style="1033" customWidth="1"/>
    <col min="14866" max="14866" width="9.7109375" style="1033" customWidth="1"/>
    <col min="14867" max="14867" width="1.42578125" style="1033" customWidth="1"/>
    <col min="14868" max="14882" width="7.7109375" style="1033" customWidth="1"/>
    <col min="14883" max="15099" width="9.140625" style="1033"/>
    <col min="15100" max="15100" width="1.28515625" style="1033" customWidth="1"/>
    <col min="15101" max="15101" width="6.28515625" style="1033" customWidth="1"/>
    <col min="15102" max="15102" width="1.85546875" style="1033" customWidth="1"/>
    <col min="15103" max="15103" width="6.140625" style="1033" customWidth="1"/>
    <col min="15104" max="15104" width="1.7109375" style="1033" customWidth="1"/>
    <col min="15105" max="15105" width="6.5703125" style="1033" customWidth="1"/>
    <col min="15106" max="15106" width="7.5703125" style="1033" customWidth="1"/>
    <col min="15107" max="15107" width="2" style="1033" customWidth="1"/>
    <col min="15108" max="15108" width="9" style="1033" customWidth="1"/>
    <col min="15109" max="15109" width="7" style="1033" customWidth="1"/>
    <col min="15110" max="15110" width="2.42578125" style="1033" customWidth="1"/>
    <col min="15111" max="15111" width="9.85546875" style="1033" customWidth="1"/>
    <col min="15112" max="15112" width="1.42578125" style="1033" customWidth="1"/>
    <col min="15113" max="15113" width="9.140625" style="1033" customWidth="1"/>
    <col min="15114" max="15114" width="8.5703125" style="1033" customWidth="1"/>
    <col min="15115" max="15115" width="10.5703125" style="1033" customWidth="1"/>
    <col min="15116" max="15116" width="9.140625" style="1033" customWidth="1"/>
    <col min="15117" max="15118" width="8.7109375" style="1033" customWidth="1"/>
    <col min="15119" max="15119" width="9.7109375" style="1033" customWidth="1"/>
    <col min="15120" max="15120" width="1.85546875" style="1033" customWidth="1"/>
    <col min="15121" max="15121" width="1" style="1033" customWidth="1"/>
    <col min="15122" max="15122" width="9.7109375" style="1033" customWidth="1"/>
    <col min="15123" max="15123" width="1.42578125" style="1033" customWidth="1"/>
    <col min="15124" max="15138" width="7.7109375" style="1033" customWidth="1"/>
    <col min="15139" max="15355" width="9.140625" style="1033"/>
    <col min="15356" max="15356" width="1.28515625" style="1033" customWidth="1"/>
    <col min="15357" max="15357" width="6.28515625" style="1033" customWidth="1"/>
    <col min="15358" max="15358" width="1.85546875" style="1033" customWidth="1"/>
    <col min="15359" max="15359" width="6.140625" style="1033" customWidth="1"/>
    <col min="15360" max="15360" width="1.7109375" style="1033" customWidth="1"/>
    <col min="15361" max="15361" width="6.5703125" style="1033" customWidth="1"/>
    <col min="15362" max="15362" width="7.5703125" style="1033" customWidth="1"/>
    <col min="15363" max="15363" width="2" style="1033" customWidth="1"/>
    <col min="15364" max="15364" width="9" style="1033" customWidth="1"/>
    <col min="15365" max="15365" width="7" style="1033" customWidth="1"/>
    <col min="15366" max="15366" width="2.42578125" style="1033" customWidth="1"/>
    <col min="15367" max="15367" width="9.85546875" style="1033" customWidth="1"/>
    <col min="15368" max="15368" width="1.42578125" style="1033" customWidth="1"/>
    <col min="15369" max="15369" width="9.140625" style="1033" customWidth="1"/>
    <col min="15370" max="15370" width="8.5703125" style="1033" customWidth="1"/>
    <col min="15371" max="15371" width="10.5703125" style="1033" customWidth="1"/>
    <col min="15372" max="15372" width="9.140625" style="1033" customWidth="1"/>
    <col min="15373" max="15374" width="8.7109375" style="1033" customWidth="1"/>
    <col min="15375" max="15375" width="9.7109375" style="1033" customWidth="1"/>
    <col min="15376" max="15376" width="1.85546875" style="1033" customWidth="1"/>
    <col min="15377" max="15377" width="1" style="1033" customWidth="1"/>
    <col min="15378" max="15378" width="9.7109375" style="1033" customWidth="1"/>
    <col min="15379" max="15379" width="1.42578125" style="1033" customWidth="1"/>
    <col min="15380" max="15394" width="7.7109375" style="1033" customWidth="1"/>
    <col min="15395" max="15611" width="9.140625" style="1033"/>
    <col min="15612" max="15612" width="1.28515625" style="1033" customWidth="1"/>
    <col min="15613" max="15613" width="6.28515625" style="1033" customWidth="1"/>
    <col min="15614" max="15614" width="1.85546875" style="1033" customWidth="1"/>
    <col min="15615" max="15615" width="6.140625" style="1033" customWidth="1"/>
    <col min="15616" max="15616" width="1.7109375" style="1033" customWidth="1"/>
    <col min="15617" max="15617" width="6.5703125" style="1033" customWidth="1"/>
    <col min="15618" max="15618" width="7.5703125" style="1033" customWidth="1"/>
    <col min="15619" max="15619" width="2" style="1033" customWidth="1"/>
    <col min="15620" max="15620" width="9" style="1033" customWidth="1"/>
    <col min="15621" max="15621" width="7" style="1033" customWidth="1"/>
    <col min="15622" max="15622" width="2.42578125" style="1033" customWidth="1"/>
    <col min="15623" max="15623" width="9.85546875" style="1033" customWidth="1"/>
    <col min="15624" max="15624" width="1.42578125" style="1033" customWidth="1"/>
    <col min="15625" max="15625" width="9.140625" style="1033" customWidth="1"/>
    <col min="15626" max="15626" width="8.5703125" style="1033" customWidth="1"/>
    <col min="15627" max="15627" width="10.5703125" style="1033" customWidth="1"/>
    <col min="15628" max="15628" width="9.140625" style="1033" customWidth="1"/>
    <col min="15629" max="15630" width="8.7109375" style="1033" customWidth="1"/>
    <col min="15631" max="15631" width="9.7109375" style="1033" customWidth="1"/>
    <col min="15632" max="15632" width="1.85546875" style="1033" customWidth="1"/>
    <col min="15633" max="15633" width="1" style="1033" customWidth="1"/>
    <col min="15634" max="15634" width="9.7109375" style="1033" customWidth="1"/>
    <col min="15635" max="15635" width="1.42578125" style="1033" customWidth="1"/>
    <col min="15636" max="15650" width="7.7109375" style="1033" customWidth="1"/>
    <col min="15651" max="15867" width="9.140625" style="1033"/>
    <col min="15868" max="15868" width="1.28515625" style="1033" customWidth="1"/>
    <col min="15869" max="15869" width="6.28515625" style="1033" customWidth="1"/>
    <col min="15870" max="15870" width="1.85546875" style="1033" customWidth="1"/>
    <col min="15871" max="15871" width="6.140625" style="1033" customWidth="1"/>
    <col min="15872" max="15872" width="1.7109375" style="1033" customWidth="1"/>
    <col min="15873" max="15873" width="6.5703125" style="1033" customWidth="1"/>
    <col min="15874" max="15874" width="7.5703125" style="1033" customWidth="1"/>
    <col min="15875" max="15875" width="2" style="1033" customWidth="1"/>
    <col min="15876" max="15876" width="9" style="1033" customWidth="1"/>
    <col min="15877" max="15877" width="7" style="1033" customWidth="1"/>
    <col min="15878" max="15878" width="2.42578125" style="1033" customWidth="1"/>
    <col min="15879" max="15879" width="9.85546875" style="1033" customWidth="1"/>
    <col min="15880" max="15880" width="1.42578125" style="1033" customWidth="1"/>
    <col min="15881" max="15881" width="9.140625" style="1033" customWidth="1"/>
    <col min="15882" max="15882" width="8.5703125" style="1033" customWidth="1"/>
    <col min="15883" max="15883" width="10.5703125" style="1033" customWidth="1"/>
    <col min="15884" max="15884" width="9.140625" style="1033" customWidth="1"/>
    <col min="15885" max="15886" width="8.7109375" style="1033" customWidth="1"/>
    <col min="15887" max="15887" width="9.7109375" style="1033" customWidth="1"/>
    <col min="15888" max="15888" width="1.85546875" style="1033" customWidth="1"/>
    <col min="15889" max="15889" width="1" style="1033" customWidth="1"/>
    <col min="15890" max="15890" width="9.7109375" style="1033" customWidth="1"/>
    <col min="15891" max="15891" width="1.42578125" style="1033" customWidth="1"/>
    <col min="15892" max="15906" width="7.7109375" style="1033" customWidth="1"/>
    <col min="15907" max="16123" width="9.140625" style="1033"/>
    <col min="16124" max="16124" width="1.28515625" style="1033" customWidth="1"/>
    <col min="16125" max="16125" width="6.28515625" style="1033" customWidth="1"/>
    <col min="16126" max="16126" width="1.85546875" style="1033" customWidth="1"/>
    <col min="16127" max="16127" width="6.140625" style="1033" customWidth="1"/>
    <col min="16128" max="16128" width="1.7109375" style="1033" customWidth="1"/>
    <col min="16129" max="16129" width="6.5703125" style="1033" customWidth="1"/>
    <col min="16130" max="16130" width="7.5703125" style="1033" customWidth="1"/>
    <col min="16131" max="16131" width="2" style="1033" customWidth="1"/>
    <col min="16132" max="16132" width="9" style="1033" customWidth="1"/>
    <col min="16133" max="16133" width="7" style="1033" customWidth="1"/>
    <col min="16134" max="16134" width="2.42578125" style="1033" customWidth="1"/>
    <col min="16135" max="16135" width="9.85546875" style="1033" customWidth="1"/>
    <col min="16136" max="16136" width="1.42578125" style="1033" customWidth="1"/>
    <col min="16137" max="16137" width="9.140625" style="1033" customWidth="1"/>
    <col min="16138" max="16138" width="8.5703125" style="1033" customWidth="1"/>
    <col min="16139" max="16139" width="10.5703125" style="1033" customWidth="1"/>
    <col min="16140" max="16140" width="9.140625" style="1033" customWidth="1"/>
    <col min="16141" max="16142" width="8.7109375" style="1033" customWidth="1"/>
    <col min="16143" max="16143" width="9.7109375" style="1033" customWidth="1"/>
    <col min="16144" max="16144" width="1.85546875" style="1033" customWidth="1"/>
    <col min="16145" max="16145" width="1" style="1033" customWidth="1"/>
    <col min="16146" max="16146" width="9.7109375" style="1033" customWidth="1"/>
    <col min="16147" max="16147" width="1.42578125" style="1033" customWidth="1"/>
    <col min="16148" max="16162" width="7.7109375" style="1033" customWidth="1"/>
    <col min="16163" max="16384" width="9.140625" style="1033"/>
  </cols>
  <sheetData>
    <row r="1" spans="2:34" s="1068" customFormat="1" ht="15" customHeight="1">
      <c r="B1" s="2355" t="str">
        <f>PJCProjectName</f>
        <v>Kent Place Homes</v>
      </c>
      <c r="C1" s="2355"/>
      <c r="D1" s="2355"/>
      <c r="E1" s="2355"/>
      <c r="F1" s="2355"/>
      <c r="G1" s="2355"/>
      <c r="H1" s="2355"/>
      <c r="I1" s="2355"/>
      <c r="J1" s="2355"/>
      <c r="K1" s="1258"/>
      <c r="L1" s="1070"/>
      <c r="M1" s="1033"/>
      <c r="N1" s="1070"/>
      <c r="Q1" s="1259"/>
      <c r="R1" s="1259"/>
      <c r="S1" s="1259"/>
      <c r="U1" s="1071"/>
      <c r="V1" s="1071"/>
      <c r="W1" s="1071"/>
      <c r="X1" s="1071"/>
      <c r="Y1" s="1071"/>
      <c r="Z1" s="1071"/>
      <c r="AA1" s="1071"/>
      <c r="AB1" s="1071"/>
      <c r="AC1" s="1071"/>
      <c r="AD1" s="1071"/>
      <c r="AE1" s="1071"/>
      <c r="AF1" s="1071"/>
      <c r="AG1" s="1071"/>
      <c r="AH1" s="1071"/>
    </row>
    <row r="2" spans="2:34" s="1068" customFormat="1" ht="15" customHeight="1">
      <c r="B2" s="2355"/>
      <c r="C2" s="2355"/>
      <c r="D2" s="2355"/>
      <c r="E2" s="2355"/>
      <c r="F2" s="2355"/>
      <c r="G2" s="2355"/>
      <c r="H2" s="2355"/>
      <c r="I2" s="2355"/>
      <c r="J2" s="2355"/>
      <c r="K2" s="1258"/>
      <c r="L2" s="1070"/>
      <c r="M2" s="1033"/>
      <c r="Q2" s="1259"/>
      <c r="R2" s="1259"/>
      <c r="S2" s="1259"/>
      <c r="U2" s="1071"/>
      <c r="V2" s="1071"/>
      <c r="W2" s="1071"/>
      <c r="X2" s="1071"/>
      <c r="Y2" s="1071"/>
      <c r="Z2" s="1071"/>
      <c r="AA2" s="1071"/>
      <c r="AB2" s="1071"/>
      <c r="AC2" s="1071"/>
      <c r="AD2" s="1071"/>
      <c r="AE2" s="1071"/>
      <c r="AF2" s="1071"/>
      <c r="AG2" s="1071"/>
      <c r="AH2" s="1071"/>
    </row>
    <row r="3" spans="2:34" s="1068" customFormat="1" ht="15" customHeight="1">
      <c r="B3" s="2355"/>
      <c r="C3" s="2355"/>
      <c r="D3" s="2355"/>
      <c r="E3" s="2355"/>
      <c r="F3" s="2355"/>
      <c r="G3" s="2355"/>
      <c r="H3" s="2355"/>
      <c r="I3" s="2355"/>
      <c r="J3" s="2355"/>
      <c r="K3" s="1258"/>
      <c r="L3" s="1070"/>
      <c r="M3" s="1033"/>
      <c r="Q3" s="1259"/>
      <c r="R3" s="1259"/>
      <c r="S3" s="1259"/>
      <c r="U3" s="1071"/>
      <c r="V3" s="1071"/>
      <c r="W3" s="1071"/>
      <c r="X3" s="1071"/>
      <c r="Y3" s="1071"/>
      <c r="Z3" s="1071"/>
      <c r="AA3" s="1071"/>
      <c r="AB3" s="1071"/>
      <c r="AC3" s="1071"/>
      <c r="AD3" s="1071"/>
      <c r="AE3" s="1071"/>
      <c r="AF3" s="1071"/>
      <c r="AG3" s="1071"/>
      <c r="AH3" s="1071"/>
    </row>
    <row r="4" spans="2:34" ht="17.25" customHeight="1">
      <c r="B4" s="2355"/>
      <c r="C4" s="2355"/>
      <c r="D4" s="2355"/>
      <c r="E4" s="2355"/>
      <c r="F4" s="2355"/>
      <c r="G4" s="2355"/>
      <c r="H4" s="2355"/>
      <c r="I4" s="2355"/>
      <c r="J4" s="2355"/>
      <c r="K4" s="1258"/>
      <c r="N4" s="1070" t="s">
        <v>1922</v>
      </c>
      <c r="O4" s="1657" t="str">
        <f>PJCProjectCity</f>
        <v>Columbus</v>
      </c>
      <c r="P4" s="1261"/>
      <c r="Q4" s="1262"/>
      <c r="R4" s="1262"/>
      <c r="S4" s="1262"/>
      <c r="T4" s="1069"/>
      <c r="AC4" s="1033"/>
      <c r="AD4" s="1033"/>
      <c r="AE4" s="1033"/>
      <c r="AF4" s="1033"/>
      <c r="AG4" s="1033"/>
      <c r="AH4" s="1033"/>
    </row>
    <row r="5" spans="2:34" ht="17.25" customHeight="1">
      <c r="B5" s="1260" t="s">
        <v>2115</v>
      </c>
      <c r="C5" s="1067"/>
      <c r="D5" s="1067"/>
      <c r="E5" s="1067"/>
      <c r="F5" s="1067"/>
      <c r="G5" s="1494"/>
      <c r="H5" s="1067"/>
      <c r="I5" s="1067"/>
      <c r="J5" s="1067"/>
      <c r="K5" s="1258"/>
      <c r="N5" s="1070" t="s">
        <v>171</v>
      </c>
      <c r="O5" s="1657" t="str">
        <f>PJCProjectCounty</f>
        <v>Franklin</v>
      </c>
      <c r="P5" s="1261"/>
      <c r="Q5" s="1262"/>
      <c r="R5" s="1262"/>
      <c r="S5" s="1262"/>
      <c r="T5" s="1069"/>
      <c r="AC5" s="1033"/>
      <c r="AD5" s="1033"/>
      <c r="AE5" s="1033"/>
      <c r="AF5" s="1033"/>
      <c r="AG5" s="1033"/>
      <c r="AH5" s="1033"/>
    </row>
    <row r="6" spans="2:34" ht="12.75" customHeight="1">
      <c r="B6" s="1258"/>
      <c r="C6" s="1258"/>
      <c r="D6" s="1258"/>
      <c r="E6" s="1258"/>
      <c r="F6" s="1258"/>
      <c r="G6" s="1494"/>
      <c r="H6" s="1258"/>
      <c r="I6" s="1258"/>
      <c r="J6" s="1258"/>
      <c r="K6" s="1258"/>
      <c r="O6" s="1069"/>
      <c r="P6" s="1069"/>
      <c r="Q6" s="1069"/>
      <c r="R6" s="1069"/>
      <c r="S6" s="1069"/>
      <c r="T6" s="1069"/>
      <c r="AC6" s="1033"/>
      <c r="AD6" s="1033"/>
      <c r="AE6" s="1033"/>
      <c r="AF6" s="1033"/>
      <c r="AG6" s="1033"/>
      <c r="AH6" s="1033"/>
    </row>
    <row r="7" spans="2:34">
      <c r="B7" s="2356" t="s">
        <v>1756</v>
      </c>
      <c r="C7" s="2357"/>
      <c r="D7" s="2357"/>
      <c r="E7" s="2357"/>
      <c r="F7" s="2357"/>
      <c r="G7" s="2357"/>
      <c r="H7" s="2357"/>
      <c r="I7" s="2357"/>
      <c r="J7" s="2357"/>
      <c r="K7" s="2358"/>
      <c r="M7" s="2359" t="s">
        <v>1524</v>
      </c>
      <c r="N7" s="2360"/>
      <c r="O7" s="2360"/>
      <c r="P7" s="2360"/>
      <c r="Q7" s="2360"/>
      <c r="R7" s="2360"/>
      <c r="S7" s="2361"/>
      <c r="T7" s="1263"/>
      <c r="AB7" s="1033"/>
      <c r="AC7" s="1033"/>
      <c r="AD7" s="1033"/>
      <c r="AE7" s="1033"/>
      <c r="AF7" s="1033"/>
      <c r="AG7" s="1033"/>
      <c r="AH7" s="1033"/>
    </row>
    <row r="8" spans="2:34" ht="12.95" customHeight="1">
      <c r="B8" s="2362" t="s">
        <v>2736</v>
      </c>
      <c r="C8" s="2363"/>
      <c r="D8" s="2363"/>
      <c r="E8" s="2363"/>
      <c r="F8" s="2363"/>
      <c r="G8" s="2363"/>
      <c r="H8" s="2363"/>
      <c r="I8" s="2363"/>
      <c r="J8" s="2363"/>
      <c r="K8" s="2364"/>
      <c r="M8" s="2371"/>
      <c r="N8" s="2372"/>
      <c r="O8" s="2372"/>
      <c r="P8" s="2372"/>
      <c r="Q8" s="2372"/>
      <c r="R8" s="2372"/>
      <c r="S8" s="2373"/>
      <c r="T8" s="1069"/>
      <c r="AC8" s="1033"/>
      <c r="AD8" s="1033"/>
      <c r="AE8" s="1033"/>
      <c r="AF8" s="1033"/>
      <c r="AG8" s="1033"/>
      <c r="AH8" s="1033"/>
    </row>
    <row r="9" spans="2:34">
      <c r="B9" s="2365"/>
      <c r="C9" s="2366"/>
      <c r="D9" s="2366"/>
      <c r="E9" s="2366"/>
      <c r="F9" s="2366"/>
      <c r="G9" s="2366"/>
      <c r="H9" s="2366"/>
      <c r="I9" s="2366"/>
      <c r="J9" s="2366"/>
      <c r="K9" s="2367"/>
      <c r="M9" s="2374"/>
      <c r="N9" s="2375"/>
      <c r="O9" s="2375"/>
      <c r="P9" s="2375"/>
      <c r="Q9" s="2375"/>
      <c r="R9" s="2375"/>
      <c r="S9" s="2376"/>
      <c r="T9" s="1069"/>
      <c r="AC9" s="1033"/>
      <c r="AD9" s="1033"/>
      <c r="AE9" s="1033"/>
      <c r="AF9" s="1033"/>
      <c r="AG9" s="1033"/>
      <c r="AH9" s="1033"/>
    </row>
    <row r="10" spans="2:34">
      <c r="B10" s="2365"/>
      <c r="C10" s="2366"/>
      <c r="D10" s="2366"/>
      <c r="E10" s="2366"/>
      <c r="F10" s="2366"/>
      <c r="G10" s="2366"/>
      <c r="H10" s="2366"/>
      <c r="I10" s="2366"/>
      <c r="J10" s="2366"/>
      <c r="K10" s="2367"/>
      <c r="M10" s="2374"/>
      <c r="N10" s="2375"/>
      <c r="O10" s="2375"/>
      <c r="P10" s="2375"/>
      <c r="Q10" s="2375"/>
      <c r="R10" s="2375"/>
      <c r="S10" s="2376"/>
      <c r="T10" s="1069"/>
      <c r="AC10" s="1033"/>
      <c r="AD10" s="1033"/>
      <c r="AE10" s="1033"/>
      <c r="AF10" s="1033"/>
      <c r="AG10" s="1033"/>
      <c r="AH10" s="1033"/>
    </row>
    <row r="11" spans="2:34">
      <c r="B11" s="2365"/>
      <c r="C11" s="2366"/>
      <c r="D11" s="2366"/>
      <c r="E11" s="2366"/>
      <c r="F11" s="2366"/>
      <c r="G11" s="2366"/>
      <c r="H11" s="2366"/>
      <c r="I11" s="2366"/>
      <c r="J11" s="2366"/>
      <c r="K11" s="2367"/>
      <c r="M11" s="2374"/>
      <c r="N11" s="2375"/>
      <c r="O11" s="2375"/>
      <c r="P11" s="2375"/>
      <c r="Q11" s="2375"/>
      <c r="R11" s="2375"/>
      <c r="S11" s="2376"/>
    </row>
    <row r="12" spans="2:34">
      <c r="B12" s="2365"/>
      <c r="C12" s="2366"/>
      <c r="D12" s="2366"/>
      <c r="E12" s="2366"/>
      <c r="F12" s="2366"/>
      <c r="G12" s="2366"/>
      <c r="H12" s="2366"/>
      <c r="I12" s="2366"/>
      <c r="J12" s="2366"/>
      <c r="K12" s="2367"/>
      <c r="M12" s="2374"/>
      <c r="N12" s="2375"/>
      <c r="O12" s="2375"/>
      <c r="P12" s="2375"/>
      <c r="Q12" s="2375"/>
      <c r="R12" s="2375"/>
      <c r="S12" s="2376"/>
      <c r="T12" s="1069"/>
      <c r="AC12" s="1033"/>
      <c r="AD12" s="1033"/>
      <c r="AE12" s="1033"/>
      <c r="AF12" s="1033"/>
      <c r="AG12" s="1033"/>
      <c r="AH12" s="1033"/>
    </row>
    <row r="13" spans="2:34">
      <c r="B13" s="2365"/>
      <c r="C13" s="2366"/>
      <c r="D13" s="2366"/>
      <c r="E13" s="2366"/>
      <c r="F13" s="2366"/>
      <c r="G13" s="2366"/>
      <c r="H13" s="2366"/>
      <c r="I13" s="2366"/>
      <c r="J13" s="2366"/>
      <c r="K13" s="2367"/>
      <c r="M13" s="2374"/>
      <c r="N13" s="2375"/>
      <c r="O13" s="2375"/>
      <c r="P13" s="2375"/>
      <c r="Q13" s="2375"/>
      <c r="R13" s="2375"/>
      <c r="S13" s="2376"/>
      <c r="T13" s="1069"/>
      <c r="AC13" s="1033"/>
      <c r="AD13" s="1033"/>
      <c r="AE13" s="1033"/>
      <c r="AF13" s="1033"/>
      <c r="AG13" s="1033"/>
      <c r="AH13" s="1033"/>
    </row>
    <row r="14" spans="2:34">
      <c r="B14" s="2365"/>
      <c r="C14" s="2366"/>
      <c r="D14" s="2366"/>
      <c r="E14" s="2366"/>
      <c r="F14" s="2366"/>
      <c r="G14" s="2366"/>
      <c r="H14" s="2366"/>
      <c r="I14" s="2366"/>
      <c r="J14" s="2366"/>
      <c r="K14" s="2367"/>
      <c r="M14" s="2374"/>
      <c r="N14" s="2375"/>
      <c r="O14" s="2375"/>
      <c r="P14" s="2375"/>
      <c r="Q14" s="2375"/>
      <c r="R14" s="2375"/>
      <c r="S14" s="2376"/>
      <c r="T14" s="1069"/>
      <c r="AC14" s="1033"/>
      <c r="AD14" s="1033"/>
      <c r="AE14" s="1033"/>
      <c r="AF14" s="1033"/>
      <c r="AG14" s="1033"/>
      <c r="AH14" s="1033"/>
    </row>
    <row r="15" spans="2:34">
      <c r="B15" s="2365"/>
      <c r="C15" s="2366"/>
      <c r="D15" s="2366"/>
      <c r="E15" s="2366"/>
      <c r="F15" s="2366"/>
      <c r="G15" s="2366"/>
      <c r="H15" s="2366"/>
      <c r="I15" s="2366"/>
      <c r="J15" s="2366"/>
      <c r="K15" s="2367"/>
      <c r="M15" s="2374"/>
      <c r="N15" s="2375"/>
      <c r="O15" s="2375"/>
      <c r="P15" s="2375"/>
      <c r="Q15" s="2375"/>
      <c r="R15" s="2375"/>
      <c r="S15" s="2376"/>
      <c r="T15" s="1069"/>
      <c r="AC15" s="1033"/>
      <c r="AD15" s="1033"/>
      <c r="AE15" s="1033"/>
      <c r="AF15" s="1033"/>
      <c r="AG15" s="1033"/>
      <c r="AH15" s="1033"/>
    </row>
    <row r="16" spans="2:34">
      <c r="B16" s="2365"/>
      <c r="C16" s="2366"/>
      <c r="D16" s="2366"/>
      <c r="E16" s="2366"/>
      <c r="F16" s="2366"/>
      <c r="G16" s="2366"/>
      <c r="H16" s="2366"/>
      <c r="I16" s="2366"/>
      <c r="J16" s="2366"/>
      <c r="K16" s="2367"/>
      <c r="M16" s="2374"/>
      <c r="N16" s="2375"/>
      <c r="O16" s="2375"/>
      <c r="P16" s="2375"/>
      <c r="Q16" s="2375"/>
      <c r="R16" s="2375"/>
      <c r="S16" s="2376"/>
      <c r="T16" s="1069"/>
      <c r="AC16" s="1033"/>
      <c r="AD16" s="1033"/>
      <c r="AE16" s="1033"/>
      <c r="AF16" s="1033"/>
      <c r="AG16" s="1033"/>
      <c r="AH16" s="1033"/>
    </row>
    <row r="17" spans="2:34">
      <c r="B17" s="2365"/>
      <c r="C17" s="2366"/>
      <c r="D17" s="2366"/>
      <c r="E17" s="2366"/>
      <c r="F17" s="2366"/>
      <c r="G17" s="2366"/>
      <c r="H17" s="2366"/>
      <c r="I17" s="2366"/>
      <c r="J17" s="2366"/>
      <c r="K17" s="2367"/>
      <c r="M17" s="2374"/>
      <c r="N17" s="2375"/>
      <c r="O17" s="2375"/>
      <c r="P17" s="2375"/>
      <c r="Q17" s="2375"/>
      <c r="R17" s="2375"/>
      <c r="S17" s="2376"/>
      <c r="T17" s="1069"/>
      <c r="AC17" s="1033"/>
      <c r="AD17" s="1033"/>
      <c r="AE17" s="1033"/>
      <c r="AF17" s="1033"/>
      <c r="AG17" s="1033"/>
      <c r="AH17" s="1033"/>
    </row>
    <row r="18" spans="2:34">
      <c r="B18" s="2365"/>
      <c r="C18" s="2366"/>
      <c r="D18" s="2366"/>
      <c r="E18" s="2366"/>
      <c r="F18" s="2366"/>
      <c r="G18" s="2366"/>
      <c r="H18" s="2366"/>
      <c r="I18" s="2366"/>
      <c r="J18" s="2366"/>
      <c r="K18" s="2367"/>
      <c r="M18" s="2374"/>
      <c r="N18" s="2375"/>
      <c r="O18" s="2375"/>
      <c r="P18" s="2375"/>
      <c r="Q18" s="2375"/>
      <c r="R18" s="2375"/>
      <c r="S18" s="2376"/>
      <c r="T18" s="1069"/>
      <c r="AC18" s="1033"/>
      <c r="AD18" s="1033"/>
      <c r="AE18" s="1033"/>
      <c r="AF18" s="1033"/>
      <c r="AG18" s="1033"/>
      <c r="AH18" s="1033"/>
    </row>
    <row r="19" spans="2:34">
      <c r="B19" s="2365"/>
      <c r="C19" s="2366"/>
      <c r="D19" s="2366"/>
      <c r="E19" s="2366"/>
      <c r="F19" s="2366"/>
      <c r="G19" s="2366"/>
      <c r="H19" s="2366"/>
      <c r="I19" s="2366"/>
      <c r="J19" s="2366"/>
      <c r="K19" s="2367"/>
      <c r="M19" s="2374"/>
      <c r="N19" s="2375"/>
      <c r="O19" s="2375"/>
      <c r="P19" s="2375"/>
      <c r="Q19" s="2375"/>
      <c r="R19" s="2375"/>
      <c r="S19" s="2376"/>
      <c r="T19" s="1069"/>
      <c r="AC19" s="1033"/>
      <c r="AD19" s="1033"/>
      <c r="AE19" s="1033"/>
      <c r="AF19" s="1033"/>
      <c r="AG19" s="1033"/>
      <c r="AH19" s="1033"/>
    </row>
    <row r="20" spans="2:34">
      <c r="B20" s="2365"/>
      <c r="C20" s="2366"/>
      <c r="D20" s="2366"/>
      <c r="E20" s="2366"/>
      <c r="F20" s="2366"/>
      <c r="G20" s="2366"/>
      <c r="H20" s="2366"/>
      <c r="I20" s="2366"/>
      <c r="J20" s="2366"/>
      <c r="K20" s="2367"/>
      <c r="M20" s="2374"/>
      <c r="N20" s="2375"/>
      <c r="O20" s="2375"/>
      <c r="P20" s="2375"/>
      <c r="Q20" s="2375"/>
      <c r="R20" s="2375"/>
      <c r="S20" s="2376"/>
      <c r="T20" s="1069"/>
      <c r="AC20" s="1033"/>
      <c r="AD20" s="1033"/>
      <c r="AE20" s="1033"/>
      <c r="AF20" s="1033"/>
      <c r="AG20" s="1033"/>
      <c r="AH20" s="1033"/>
    </row>
    <row r="21" spans="2:34">
      <c r="B21" s="2365"/>
      <c r="C21" s="2366"/>
      <c r="D21" s="2366"/>
      <c r="E21" s="2366"/>
      <c r="F21" s="2366"/>
      <c r="G21" s="2366"/>
      <c r="H21" s="2366"/>
      <c r="I21" s="2366"/>
      <c r="J21" s="2366"/>
      <c r="K21" s="2367"/>
      <c r="M21" s="2374"/>
      <c r="N21" s="2375"/>
      <c r="O21" s="2375"/>
      <c r="P21" s="2375"/>
      <c r="Q21" s="2375"/>
      <c r="R21" s="2375"/>
      <c r="S21" s="2376"/>
      <c r="T21" s="1069"/>
      <c r="AC21" s="1033"/>
      <c r="AD21" s="1033"/>
      <c r="AE21" s="1033"/>
      <c r="AF21" s="1033"/>
      <c r="AG21" s="1033"/>
      <c r="AH21" s="1033"/>
    </row>
    <row r="22" spans="2:34">
      <c r="B22" s="2365"/>
      <c r="C22" s="2366"/>
      <c r="D22" s="2366"/>
      <c r="E22" s="2366"/>
      <c r="F22" s="2366"/>
      <c r="G22" s="2366"/>
      <c r="H22" s="2366"/>
      <c r="I22" s="2366"/>
      <c r="J22" s="2366"/>
      <c r="K22" s="2367"/>
      <c r="M22" s="2374"/>
      <c r="N22" s="2375"/>
      <c r="O22" s="2375"/>
      <c r="P22" s="2375"/>
      <c r="Q22" s="2375"/>
      <c r="R22" s="2375"/>
      <c r="S22" s="2376"/>
      <c r="T22" s="1069"/>
      <c r="AC22" s="1033"/>
      <c r="AD22" s="1033"/>
      <c r="AE22" s="1033"/>
      <c r="AF22" s="1033"/>
      <c r="AG22" s="1033"/>
      <c r="AH22" s="1033"/>
    </row>
    <row r="23" spans="2:34">
      <c r="B23" s="2365"/>
      <c r="C23" s="2366"/>
      <c r="D23" s="2366"/>
      <c r="E23" s="2366"/>
      <c r="F23" s="2366"/>
      <c r="G23" s="2366"/>
      <c r="H23" s="2366"/>
      <c r="I23" s="2366"/>
      <c r="J23" s="2366"/>
      <c r="K23" s="2367"/>
      <c r="M23" s="2374"/>
      <c r="N23" s="2375"/>
      <c r="O23" s="2375"/>
      <c r="P23" s="2375"/>
      <c r="Q23" s="2375"/>
      <c r="R23" s="2375"/>
      <c r="S23" s="2376"/>
      <c r="T23" s="1069"/>
      <c r="AC23" s="1033"/>
      <c r="AD23" s="1033"/>
      <c r="AE23" s="1033"/>
      <c r="AF23" s="1033"/>
      <c r="AG23" s="1033"/>
      <c r="AH23" s="1033"/>
    </row>
    <row r="24" spans="2:34">
      <c r="B24" s="2365"/>
      <c r="C24" s="2366"/>
      <c r="D24" s="2366"/>
      <c r="E24" s="2366"/>
      <c r="F24" s="2366"/>
      <c r="G24" s="2366"/>
      <c r="H24" s="2366"/>
      <c r="I24" s="2366"/>
      <c r="J24" s="2366"/>
      <c r="K24" s="2367"/>
      <c r="M24" s="2374"/>
      <c r="N24" s="2375"/>
      <c r="O24" s="2375"/>
      <c r="P24" s="2375"/>
      <c r="Q24" s="2375"/>
      <c r="R24" s="2375"/>
      <c r="S24" s="2376"/>
      <c r="T24" s="1069"/>
      <c r="AC24" s="1033"/>
      <c r="AD24" s="1033"/>
      <c r="AE24" s="1033"/>
      <c r="AF24" s="1033"/>
      <c r="AG24" s="1033"/>
      <c r="AH24" s="1033"/>
    </row>
    <row r="25" spans="2:34">
      <c r="B25" s="2365"/>
      <c r="C25" s="2366"/>
      <c r="D25" s="2366"/>
      <c r="E25" s="2366"/>
      <c r="F25" s="2366"/>
      <c r="G25" s="2366"/>
      <c r="H25" s="2366"/>
      <c r="I25" s="2366"/>
      <c r="J25" s="2366"/>
      <c r="K25" s="2367"/>
      <c r="M25" s="2374"/>
      <c r="N25" s="2375"/>
      <c r="O25" s="2375"/>
      <c r="P25" s="2375"/>
      <c r="Q25" s="2375"/>
      <c r="R25" s="2375"/>
      <c r="S25" s="2376"/>
      <c r="T25" s="1069"/>
      <c r="AC25" s="1033"/>
      <c r="AD25" s="1033"/>
      <c r="AE25" s="1033"/>
      <c r="AF25" s="1033"/>
      <c r="AG25" s="1033"/>
      <c r="AH25" s="1033"/>
    </row>
    <row r="26" spans="2:34">
      <c r="B26" s="2365"/>
      <c r="C26" s="2366"/>
      <c r="D26" s="2366"/>
      <c r="E26" s="2366"/>
      <c r="F26" s="2366"/>
      <c r="G26" s="2366"/>
      <c r="H26" s="2366"/>
      <c r="I26" s="2366"/>
      <c r="J26" s="2366"/>
      <c r="K26" s="2367"/>
      <c r="M26" s="2374"/>
      <c r="N26" s="2375"/>
      <c r="O26" s="2375"/>
      <c r="P26" s="2375"/>
      <c r="Q26" s="2375"/>
      <c r="R26" s="2375"/>
      <c r="S26" s="2376"/>
      <c r="T26" s="1069"/>
      <c r="AC26" s="1033"/>
      <c r="AD26" s="1033"/>
      <c r="AE26" s="1033"/>
      <c r="AF26" s="1033"/>
      <c r="AG26" s="1033"/>
      <c r="AH26" s="1033"/>
    </row>
    <row r="27" spans="2:34">
      <c r="B27" s="2365"/>
      <c r="C27" s="2366"/>
      <c r="D27" s="2366"/>
      <c r="E27" s="2366"/>
      <c r="F27" s="2366"/>
      <c r="G27" s="2366"/>
      <c r="H27" s="2366"/>
      <c r="I27" s="2366"/>
      <c r="J27" s="2366"/>
      <c r="K27" s="2367"/>
      <c r="M27" s="2374"/>
      <c r="N27" s="2375"/>
      <c r="O27" s="2375"/>
      <c r="P27" s="2375"/>
      <c r="Q27" s="2375"/>
      <c r="R27" s="2375"/>
      <c r="S27" s="2376"/>
      <c r="T27" s="1069"/>
      <c r="AC27" s="1033"/>
      <c r="AD27" s="1033"/>
      <c r="AE27" s="1033"/>
      <c r="AF27" s="1033"/>
      <c r="AG27" s="1033"/>
      <c r="AH27" s="1033"/>
    </row>
    <row r="28" spans="2:34">
      <c r="B28" s="2365"/>
      <c r="C28" s="2366"/>
      <c r="D28" s="2366"/>
      <c r="E28" s="2366"/>
      <c r="F28" s="2366"/>
      <c r="G28" s="2366"/>
      <c r="H28" s="2366"/>
      <c r="I28" s="2366"/>
      <c r="J28" s="2366"/>
      <c r="K28" s="2367"/>
      <c r="M28" s="2374"/>
      <c r="N28" s="2375"/>
      <c r="O28" s="2375"/>
      <c r="P28" s="2375"/>
      <c r="Q28" s="2375"/>
      <c r="R28" s="2375"/>
      <c r="S28" s="2376"/>
      <c r="T28" s="1069"/>
      <c r="AC28" s="1033"/>
      <c r="AD28" s="1033"/>
      <c r="AE28" s="1033"/>
      <c r="AF28" s="1033"/>
      <c r="AG28" s="1033"/>
      <c r="AH28" s="1033"/>
    </row>
    <row r="29" spans="2:34">
      <c r="B29" s="2365"/>
      <c r="C29" s="2366"/>
      <c r="D29" s="2366"/>
      <c r="E29" s="2366"/>
      <c r="F29" s="2366"/>
      <c r="G29" s="2366"/>
      <c r="H29" s="2366"/>
      <c r="I29" s="2366"/>
      <c r="J29" s="2366"/>
      <c r="K29" s="2367"/>
      <c r="M29" s="2374"/>
      <c r="N29" s="2375"/>
      <c r="O29" s="2375"/>
      <c r="P29" s="2375"/>
      <c r="Q29" s="2375"/>
      <c r="R29" s="2375"/>
      <c r="S29" s="2376"/>
      <c r="T29" s="1069"/>
      <c r="AC29" s="1033"/>
      <c r="AD29" s="1033"/>
      <c r="AE29" s="1033"/>
      <c r="AF29" s="1033"/>
      <c r="AG29" s="1033"/>
      <c r="AH29" s="1033"/>
    </row>
    <row r="30" spans="2:34">
      <c r="B30" s="2368"/>
      <c r="C30" s="2369"/>
      <c r="D30" s="2369"/>
      <c r="E30" s="2369"/>
      <c r="F30" s="2369"/>
      <c r="G30" s="2369"/>
      <c r="H30" s="2369"/>
      <c r="I30" s="2369"/>
      <c r="J30" s="2369"/>
      <c r="K30" s="2370"/>
      <c r="M30" s="2377"/>
      <c r="N30" s="2378"/>
      <c r="O30" s="2378"/>
      <c r="P30" s="2378"/>
      <c r="Q30" s="2378"/>
      <c r="R30" s="2378"/>
      <c r="S30" s="2379"/>
      <c r="T30" s="1069"/>
      <c r="AC30" s="1033"/>
      <c r="AD30" s="1033"/>
      <c r="AE30" s="1033"/>
      <c r="AF30" s="1033"/>
      <c r="AG30" s="1033"/>
      <c r="AH30" s="1033"/>
    </row>
    <row r="31" spans="2:34">
      <c r="O31" s="1069"/>
      <c r="P31" s="1069"/>
      <c r="Q31" s="1069"/>
      <c r="R31" s="1069"/>
      <c r="S31" s="1069"/>
      <c r="T31" s="1069"/>
      <c r="AC31" s="1033"/>
      <c r="AD31" s="1033"/>
      <c r="AE31" s="1033"/>
      <c r="AF31" s="1033"/>
      <c r="AG31" s="1033"/>
      <c r="AH31" s="1033"/>
    </row>
    <row r="32" spans="2:34">
      <c r="B32" s="2349" t="s">
        <v>461</v>
      </c>
      <c r="C32" s="2350"/>
      <c r="D32" s="2350"/>
      <c r="E32" s="2350"/>
      <c r="F32" s="2350"/>
      <c r="G32" s="2350"/>
      <c r="H32" s="2350"/>
      <c r="I32" s="2350"/>
      <c r="J32" s="2350"/>
      <c r="K32" s="2350"/>
      <c r="M32" s="2353" t="s">
        <v>1448</v>
      </c>
      <c r="N32" s="2354"/>
      <c r="O32" s="2354"/>
      <c r="P32" s="2354"/>
      <c r="Q32" s="2354"/>
      <c r="R32" s="2354"/>
      <c r="S32" s="2354"/>
      <c r="T32" s="1069"/>
      <c r="W32" s="1033"/>
      <c r="X32" s="1033"/>
      <c r="Y32" s="1033"/>
      <c r="Z32" s="1033"/>
      <c r="AA32" s="1033"/>
      <c r="AB32" s="1033"/>
      <c r="AC32" s="1033"/>
      <c r="AD32" s="1033"/>
      <c r="AE32" s="1033"/>
      <c r="AF32" s="1033"/>
      <c r="AG32" s="1033"/>
      <c r="AH32" s="1033"/>
    </row>
    <row r="33" spans="1:35">
      <c r="B33" s="2352" t="s">
        <v>1496</v>
      </c>
      <c r="C33" s="2352"/>
      <c r="D33" s="2352"/>
      <c r="E33" s="2352"/>
      <c r="F33" s="2346" t="s">
        <v>2739</v>
      </c>
      <c r="G33" s="2346"/>
      <c r="H33" s="2346"/>
      <c r="I33" s="2346"/>
      <c r="J33" s="2346"/>
      <c r="M33" s="2343" t="s">
        <v>1499</v>
      </c>
      <c r="N33" s="2343"/>
      <c r="O33" s="2347" t="s">
        <v>2248</v>
      </c>
      <c r="P33" s="2347"/>
      <c r="Q33" s="2347"/>
      <c r="R33" s="2347"/>
      <c r="S33" s="2347"/>
      <c r="T33" s="1069"/>
      <c r="W33" s="1033"/>
      <c r="X33" s="1033"/>
      <c r="Y33" s="1033"/>
      <c r="Z33" s="1033"/>
      <c r="AA33" s="1033"/>
      <c r="AB33" s="1033"/>
      <c r="AC33" s="1033"/>
      <c r="AD33" s="1033"/>
      <c r="AE33" s="1033"/>
      <c r="AF33" s="1033"/>
      <c r="AG33" s="1033"/>
      <c r="AH33" s="1033"/>
    </row>
    <row r="34" spans="1:35">
      <c r="B34" s="2345" t="s">
        <v>1430</v>
      </c>
      <c r="C34" s="2345"/>
      <c r="D34" s="2345"/>
      <c r="E34" s="2345"/>
      <c r="F34" s="2346" t="s">
        <v>2459</v>
      </c>
      <c r="G34" s="2346"/>
      <c r="H34" s="2346"/>
      <c r="I34" s="2346"/>
      <c r="J34" s="2346"/>
      <c r="M34" s="2352" t="s">
        <v>1757</v>
      </c>
      <c r="N34" s="2352"/>
      <c r="O34" s="2347" t="s">
        <v>2268</v>
      </c>
      <c r="P34" s="2347"/>
      <c r="Q34" s="2347"/>
      <c r="R34" s="2347"/>
      <c r="S34" s="2347"/>
      <c r="T34" s="1069"/>
      <c r="W34" s="1033"/>
      <c r="X34" s="1033"/>
      <c r="Y34" s="1033"/>
      <c r="Z34" s="1033"/>
      <c r="AA34" s="1033"/>
      <c r="AB34" s="1033"/>
      <c r="AC34" s="1033"/>
      <c r="AD34" s="1033"/>
      <c r="AE34" s="1033"/>
      <c r="AF34" s="1033"/>
      <c r="AG34" s="1033"/>
      <c r="AH34" s="1033"/>
    </row>
    <row r="35" spans="1:35">
      <c r="B35" s="2345" t="s">
        <v>1431</v>
      </c>
      <c r="C35" s="2345"/>
      <c r="D35" s="2345"/>
      <c r="E35" s="2345"/>
      <c r="F35" s="2346" t="s">
        <v>2460</v>
      </c>
      <c r="G35" s="2346"/>
      <c r="H35" s="2346"/>
      <c r="I35" s="2346"/>
      <c r="J35" s="2346"/>
      <c r="M35" s="1564"/>
      <c r="N35" s="1564" t="s">
        <v>1758</v>
      </c>
      <c r="O35" s="2347" t="s">
        <v>2241</v>
      </c>
      <c r="P35" s="2347"/>
      <c r="Q35" s="2347"/>
      <c r="R35" s="2347"/>
      <c r="S35" s="2347"/>
      <c r="T35" s="1069"/>
      <c r="AC35" s="1033"/>
      <c r="AD35" s="1033"/>
      <c r="AE35" s="1033"/>
      <c r="AF35" s="1033"/>
      <c r="AG35" s="1033"/>
      <c r="AH35" s="1033"/>
    </row>
    <row r="36" spans="1:35">
      <c r="B36" s="2345" t="s">
        <v>1432</v>
      </c>
      <c r="C36" s="2345"/>
      <c r="D36" s="2345"/>
      <c r="E36" s="2345"/>
      <c r="F36" s="2346" t="s">
        <v>1641</v>
      </c>
      <c r="G36" s="2346"/>
      <c r="H36" s="2346"/>
      <c r="I36" s="2346"/>
      <c r="J36" s="2346"/>
      <c r="M36" s="1564"/>
      <c r="N36" s="1564" t="s">
        <v>1759</v>
      </c>
      <c r="O36" s="2347" t="s">
        <v>2269</v>
      </c>
      <c r="P36" s="2347"/>
      <c r="Q36" s="2347"/>
      <c r="R36" s="2347"/>
      <c r="S36" s="2347"/>
      <c r="T36" s="1069"/>
      <c r="AC36" s="1033"/>
      <c r="AD36" s="1033"/>
      <c r="AE36" s="1033"/>
      <c r="AF36" s="1033"/>
      <c r="AG36" s="1033"/>
      <c r="AH36" s="1033"/>
    </row>
    <row r="37" spans="1:35">
      <c r="B37" s="1264"/>
      <c r="C37" s="1264"/>
      <c r="E37" s="1597" t="s">
        <v>1906</v>
      </c>
      <c r="F37" s="1265" t="s">
        <v>2361</v>
      </c>
      <c r="G37" s="1493"/>
      <c r="H37" s="1265"/>
      <c r="I37" s="1265"/>
      <c r="J37" s="1265"/>
      <c r="M37" s="2345" t="s">
        <v>1500</v>
      </c>
      <c r="N37" s="2345"/>
      <c r="O37" s="2348" t="s">
        <v>2248</v>
      </c>
      <c r="P37" s="2348"/>
      <c r="Q37" s="2348"/>
      <c r="R37" s="2348"/>
      <c r="S37" s="2348"/>
      <c r="T37" s="1069"/>
      <c r="AC37" s="1033"/>
      <c r="AD37" s="1033"/>
      <c r="AE37" s="1033"/>
      <c r="AF37" s="1033"/>
      <c r="AG37" s="1033"/>
      <c r="AH37" s="1033"/>
    </row>
    <row r="38" spans="1:35">
      <c r="E38" s="1595" t="s">
        <v>1907</v>
      </c>
      <c r="F38" s="1033" t="s">
        <v>2461</v>
      </c>
      <c r="M38" s="2345" t="s">
        <v>1760</v>
      </c>
      <c r="N38" s="2345"/>
      <c r="O38" s="2348" t="s">
        <v>2270</v>
      </c>
      <c r="P38" s="2348"/>
      <c r="Q38" s="2348"/>
      <c r="R38" s="2348"/>
      <c r="S38" s="2348"/>
      <c r="T38" s="1069"/>
      <c r="AC38" s="1033"/>
      <c r="AD38" s="1033"/>
      <c r="AE38" s="1033"/>
      <c r="AF38" s="1033"/>
      <c r="AG38" s="1033"/>
      <c r="AH38" s="1033"/>
    </row>
    <row r="39" spans="1:35">
      <c r="M39" s="2345" t="s">
        <v>1502</v>
      </c>
      <c r="N39" s="2345"/>
      <c r="O39" s="2351" t="s">
        <v>2271</v>
      </c>
      <c r="P39" s="2351"/>
      <c r="Q39" s="2351"/>
      <c r="R39" s="2351"/>
      <c r="S39" s="2351"/>
    </row>
    <row r="40" spans="1:35">
      <c r="B40" s="2349" t="s">
        <v>1497</v>
      </c>
      <c r="C40" s="2350"/>
      <c r="D40" s="2350"/>
      <c r="E40" s="2350"/>
      <c r="F40" s="2350"/>
      <c r="G40" s="2350"/>
      <c r="H40" s="2350"/>
      <c r="I40" s="2350"/>
      <c r="J40" s="2350"/>
      <c r="K40" s="2350"/>
      <c r="M40" s="2345" t="s">
        <v>1503</v>
      </c>
      <c r="N40" s="2345"/>
      <c r="O40" s="2348" t="s">
        <v>2266</v>
      </c>
      <c r="P40" s="2348"/>
      <c r="Q40" s="2348"/>
      <c r="R40" s="2348"/>
      <c r="S40" s="2348"/>
      <c r="T40" s="1069"/>
      <c r="AC40" s="1033"/>
      <c r="AD40" s="1033"/>
      <c r="AE40" s="1033"/>
      <c r="AF40" s="1033"/>
      <c r="AG40" s="1033"/>
      <c r="AH40" s="1033"/>
    </row>
    <row r="41" spans="1:35">
      <c r="A41" s="1070"/>
      <c r="B41" s="2343" t="s">
        <v>1761</v>
      </c>
      <c r="C41" s="2343"/>
      <c r="D41" s="2343"/>
      <c r="E41" s="2343"/>
      <c r="F41" s="2344" t="s">
        <v>2362</v>
      </c>
      <c r="G41" s="2344"/>
      <c r="H41" s="2344"/>
      <c r="I41" s="2344"/>
      <c r="J41" s="2344"/>
      <c r="K41" s="2344"/>
      <c r="M41" s="2341"/>
      <c r="N41" s="2341"/>
      <c r="O41" s="1266"/>
      <c r="P41" s="1266"/>
      <c r="Q41" s="1266"/>
      <c r="R41" s="1266"/>
      <c r="S41" s="1069"/>
      <c r="T41" s="1069"/>
      <c r="AC41" s="1033"/>
      <c r="AD41" s="1033"/>
      <c r="AE41" s="1033"/>
      <c r="AF41" s="1033"/>
      <c r="AG41" s="1033"/>
      <c r="AH41" s="1033"/>
    </row>
    <row r="42" spans="1:35">
      <c r="B42" s="1595"/>
      <c r="C42" s="1595"/>
      <c r="D42" s="1595" t="s">
        <v>1823</v>
      </c>
      <c r="E42" s="1595"/>
      <c r="F42" s="1596" t="s">
        <v>2366</v>
      </c>
      <c r="G42" s="1596"/>
      <c r="H42" s="1596"/>
      <c r="I42" s="1596"/>
      <c r="J42" s="1596"/>
      <c r="K42" s="1596"/>
      <c r="L42" s="1069"/>
      <c r="M42" s="1267"/>
      <c r="N42" s="1267"/>
      <c r="O42" s="1266"/>
      <c r="P42" s="1266"/>
      <c r="Q42" s="1266"/>
      <c r="R42" s="1264"/>
      <c r="S42" s="1069"/>
      <c r="U42" s="1033"/>
      <c r="V42" s="1033"/>
      <c r="W42" s="1033"/>
      <c r="X42" s="1033"/>
      <c r="Y42" s="1033"/>
      <c r="Z42" s="1033"/>
      <c r="AA42" s="1033"/>
      <c r="AB42" s="1033"/>
      <c r="AC42" s="1033"/>
      <c r="AD42" s="1033"/>
      <c r="AE42" s="1033"/>
      <c r="AF42" s="1033"/>
      <c r="AG42" s="1033"/>
      <c r="AH42" s="1033"/>
    </row>
    <row r="43" spans="1:35">
      <c r="B43" s="1595"/>
      <c r="C43" s="1595"/>
      <c r="D43" s="1595" t="s">
        <v>1825</v>
      </c>
      <c r="E43" s="1595"/>
      <c r="F43" s="1596" t="s">
        <v>2740</v>
      </c>
      <c r="G43" s="1596"/>
      <c r="H43" s="1596"/>
      <c r="I43" s="1596"/>
      <c r="J43" s="1596"/>
      <c r="K43" s="1596"/>
      <c r="M43" s="1548"/>
      <c r="N43" s="1548"/>
      <c r="O43" s="1264"/>
      <c r="P43" s="1264"/>
      <c r="Q43" s="1264"/>
      <c r="R43" s="1268"/>
      <c r="S43" s="1069"/>
      <c r="T43" s="1069"/>
      <c r="AC43" s="1033"/>
      <c r="AD43" s="1033"/>
      <c r="AE43" s="1033"/>
      <c r="AF43" s="1033"/>
      <c r="AG43" s="1033"/>
      <c r="AH43" s="1033"/>
    </row>
    <row r="44" spans="1:35">
      <c r="B44" s="1597"/>
      <c r="C44" s="1597"/>
      <c r="D44" s="1597" t="s">
        <v>1819</v>
      </c>
      <c r="E44" s="1597"/>
      <c r="F44" s="1596" t="s">
        <v>2271</v>
      </c>
      <c r="G44" s="1596"/>
      <c r="H44" s="1596"/>
      <c r="I44" s="1596"/>
      <c r="J44" s="1596"/>
      <c r="K44" s="1596"/>
      <c r="M44" s="1548"/>
      <c r="N44" s="1548"/>
      <c r="O44" s="1264"/>
      <c r="P44" s="1264"/>
      <c r="Q44" s="1264"/>
      <c r="R44" s="1268"/>
      <c r="S44" s="1069"/>
      <c r="T44" s="1069"/>
      <c r="AC44" s="1033"/>
      <c r="AD44" s="1033"/>
      <c r="AE44" s="1033"/>
      <c r="AF44" s="1033"/>
      <c r="AG44" s="1033"/>
      <c r="AH44" s="1033"/>
    </row>
    <row r="45" spans="1:35">
      <c r="C45" s="1597"/>
      <c r="D45" s="1597" t="s">
        <v>1498</v>
      </c>
      <c r="E45" s="1597"/>
      <c r="F45" s="1596" t="s">
        <v>2248</v>
      </c>
      <c r="G45" s="1596"/>
      <c r="H45" s="1596"/>
      <c r="I45" s="1596"/>
      <c r="J45" s="1596"/>
      <c r="K45" s="1596"/>
      <c r="M45" s="1548"/>
      <c r="N45" s="1548"/>
      <c r="O45" s="1264"/>
      <c r="P45" s="1264"/>
      <c r="Q45" s="1264"/>
      <c r="R45" s="1268"/>
      <c r="S45" s="1069"/>
      <c r="T45" s="1069"/>
      <c r="AC45" s="1033"/>
      <c r="AD45" s="1033"/>
      <c r="AE45" s="1033"/>
      <c r="AF45" s="1033"/>
      <c r="AG45" s="1033"/>
      <c r="AH45" s="1033"/>
    </row>
    <row r="46" spans="1:35" ht="18.75" customHeight="1">
      <c r="B46" s="1563"/>
      <c r="C46" s="1563"/>
      <c r="D46" s="1563"/>
      <c r="E46" s="1563"/>
      <c r="F46" s="1562"/>
      <c r="G46" s="1562"/>
      <c r="H46" s="1562"/>
      <c r="I46" s="1562"/>
      <c r="J46" s="1562"/>
      <c r="K46" s="1562"/>
      <c r="M46" s="1548"/>
      <c r="N46" s="1548"/>
      <c r="O46" s="1264"/>
      <c r="P46" s="1264"/>
      <c r="Q46" s="1264"/>
      <c r="R46" s="1268"/>
      <c r="S46" s="1069"/>
      <c r="T46" s="1069"/>
      <c r="AC46" s="1033"/>
      <c r="AD46" s="1033"/>
      <c r="AE46" s="1033"/>
      <c r="AF46" s="1033"/>
      <c r="AG46" s="1033"/>
      <c r="AH46" s="1033"/>
    </row>
    <row r="47" spans="1:35" s="1073" customFormat="1" ht="33.75" customHeight="1">
      <c r="B47" s="1072"/>
      <c r="C47" s="1269" t="s">
        <v>1762</v>
      </c>
      <c r="D47" s="2335" t="s">
        <v>1750</v>
      </c>
      <c r="E47" s="2336"/>
      <c r="F47" s="2335" t="s">
        <v>1763</v>
      </c>
      <c r="G47" s="2336"/>
      <c r="H47" s="2335" t="s">
        <v>1764</v>
      </c>
      <c r="I47" s="2336"/>
      <c r="J47" s="1269" t="s">
        <v>1765</v>
      </c>
      <c r="K47" s="1270" t="s">
        <v>1766</v>
      </c>
      <c r="L47" s="2335" t="s">
        <v>1767</v>
      </c>
      <c r="M47" s="2336"/>
      <c r="N47" s="1269" t="s">
        <v>1870</v>
      </c>
      <c r="O47" s="1269" t="s">
        <v>1768</v>
      </c>
      <c r="P47" s="1269" t="s">
        <v>1769</v>
      </c>
      <c r="Q47" s="1269" t="s">
        <v>1770</v>
      </c>
      <c r="R47" s="1269" t="s">
        <v>1771</v>
      </c>
      <c r="S47" s="1069"/>
      <c r="U47" s="1072"/>
      <c r="V47" s="1075"/>
      <c r="W47" s="1075"/>
      <c r="X47" s="1075"/>
      <c r="Y47" s="1075"/>
      <c r="Z47" s="1075"/>
      <c r="AA47" s="1075"/>
      <c r="AB47" s="1075"/>
      <c r="AC47" s="1075"/>
      <c r="AD47" s="1075"/>
      <c r="AE47" s="1075"/>
      <c r="AF47" s="1075"/>
      <c r="AG47" s="1075"/>
      <c r="AH47" s="1075"/>
      <c r="AI47" s="1075"/>
    </row>
    <row r="48" spans="1:35" s="1073" customFormat="1">
      <c r="C48" s="1271">
        <f>Budget!B10</f>
        <v>3</v>
      </c>
      <c r="D48" s="2333">
        <f>Budget!C10</f>
        <v>3</v>
      </c>
      <c r="E48" s="2334"/>
      <c r="F48" s="1272"/>
      <c r="G48" s="1550">
        <f>Budget!D10</f>
        <v>2</v>
      </c>
      <c r="H48" s="2338">
        <f>Budget!E10</f>
        <v>1377</v>
      </c>
      <c r="I48" s="2339"/>
      <c r="J48" s="1273">
        <f>Budget!F10</f>
        <v>0.3</v>
      </c>
      <c r="K48" s="1274">
        <f>Budget!G10</f>
        <v>0.3</v>
      </c>
      <c r="L48" s="2322">
        <f>Budget!H10</f>
        <v>546</v>
      </c>
      <c r="M48" s="2323"/>
      <c r="N48" s="1555">
        <f>Budget!I10</f>
        <v>124</v>
      </c>
      <c r="O48" s="1555">
        <f>Budget!J10</f>
        <v>0</v>
      </c>
      <c r="P48" s="1275">
        <f>Budget!K10</f>
        <v>422</v>
      </c>
      <c r="Q48" s="1275">
        <f>Budget!L10</f>
        <v>1266</v>
      </c>
      <c r="R48" s="1275">
        <f>Budget!M10</f>
        <v>546</v>
      </c>
      <c r="S48" s="1069"/>
      <c r="V48" s="1075"/>
      <c r="W48" s="1075"/>
      <c r="X48" s="1075"/>
      <c r="Y48" s="1075"/>
      <c r="Z48" s="1075"/>
      <c r="AA48" s="1075"/>
      <c r="AB48" s="1075"/>
      <c r="AC48" s="1075"/>
      <c r="AD48" s="1075"/>
      <c r="AE48" s="1075"/>
      <c r="AF48" s="1075"/>
      <c r="AG48" s="1075"/>
      <c r="AH48" s="1075"/>
      <c r="AI48" s="1075"/>
    </row>
    <row r="49" spans="3:35" s="1073" customFormat="1">
      <c r="C49" s="1271">
        <f>Budget!B11</f>
        <v>1</v>
      </c>
      <c r="D49" s="2333">
        <f>Budget!C11</f>
        <v>3</v>
      </c>
      <c r="E49" s="2334"/>
      <c r="F49" s="1272"/>
      <c r="G49" s="1550">
        <f>Budget!D11</f>
        <v>2</v>
      </c>
      <c r="H49" s="2338">
        <f>Budget!E11</f>
        <v>1377</v>
      </c>
      <c r="I49" s="2339"/>
      <c r="J49" s="1273">
        <f>Budget!F11</f>
        <v>0.6</v>
      </c>
      <c r="K49" s="1274">
        <f>Budget!G11</f>
        <v>0.6</v>
      </c>
      <c r="L49" s="2322">
        <f>Budget!H11</f>
        <v>804</v>
      </c>
      <c r="M49" s="2323"/>
      <c r="N49" s="1555">
        <f>Budget!I11</f>
        <v>124</v>
      </c>
      <c r="O49" s="1555">
        <f>Budget!J11</f>
        <v>0</v>
      </c>
      <c r="P49" s="1275">
        <f>Budget!K11</f>
        <v>680</v>
      </c>
      <c r="Q49" s="1275">
        <f>Budget!L11</f>
        <v>680</v>
      </c>
      <c r="R49" s="1275">
        <f>Budget!M11</f>
        <v>1092</v>
      </c>
      <c r="S49" s="1069"/>
      <c r="V49" s="1075"/>
      <c r="W49" s="1075"/>
      <c r="X49" s="1075"/>
      <c r="Y49" s="1075"/>
      <c r="Z49" s="1075"/>
      <c r="AA49" s="1075"/>
      <c r="AB49" s="1075"/>
      <c r="AC49" s="1075"/>
      <c r="AD49" s="1075"/>
      <c r="AE49" s="1075"/>
      <c r="AF49" s="1075"/>
      <c r="AG49" s="1075"/>
      <c r="AH49" s="1075"/>
      <c r="AI49" s="1075"/>
    </row>
    <row r="50" spans="3:35" s="1073" customFormat="1">
      <c r="C50" s="1271">
        <f>Budget!B12</f>
        <v>2</v>
      </c>
      <c r="D50" s="2333">
        <f>Budget!C12</f>
        <v>3</v>
      </c>
      <c r="E50" s="2334"/>
      <c r="F50" s="1272"/>
      <c r="G50" s="1550">
        <f>Budget!D12</f>
        <v>1.5</v>
      </c>
      <c r="H50" s="2338">
        <f>Budget!E12</f>
        <v>1248</v>
      </c>
      <c r="I50" s="2339"/>
      <c r="J50" s="1273">
        <f>Budget!F12</f>
        <v>0.6</v>
      </c>
      <c r="K50" s="1274">
        <f>Budget!G12</f>
        <v>0.6</v>
      </c>
      <c r="L50" s="2322">
        <f>Budget!H12</f>
        <v>815</v>
      </c>
      <c r="M50" s="2323"/>
      <c r="N50" s="1555">
        <f>Budget!I12</f>
        <v>135</v>
      </c>
      <c r="O50" s="1555">
        <f>Budget!J12</f>
        <v>0</v>
      </c>
      <c r="P50" s="1275">
        <f>Budget!K12</f>
        <v>680</v>
      </c>
      <c r="Q50" s="1275">
        <f>Budget!L12</f>
        <v>1360</v>
      </c>
      <c r="R50" s="1275">
        <f>Budget!M12</f>
        <v>1092</v>
      </c>
      <c r="S50" s="1069"/>
      <c r="V50" s="1075"/>
      <c r="W50" s="1075"/>
      <c r="X50" s="1075"/>
      <c r="Y50" s="1075"/>
      <c r="Z50" s="1075"/>
      <c r="AA50" s="1075"/>
      <c r="AB50" s="1075"/>
      <c r="AC50" s="1075"/>
      <c r="AD50" s="1075"/>
      <c r="AE50" s="1075"/>
      <c r="AF50" s="1075"/>
      <c r="AG50" s="1075"/>
      <c r="AH50" s="1075"/>
      <c r="AI50" s="1075"/>
    </row>
    <row r="51" spans="3:35" s="1073" customFormat="1">
      <c r="C51" s="1271">
        <f>Budget!B13</f>
        <v>24</v>
      </c>
      <c r="D51" s="2333">
        <f>Budget!C13</f>
        <v>3</v>
      </c>
      <c r="E51" s="2334"/>
      <c r="F51" s="1272"/>
      <c r="G51" s="1550">
        <f>Budget!D13</f>
        <v>1.5</v>
      </c>
      <c r="H51" s="2338">
        <f>Budget!E13</f>
        <v>1248</v>
      </c>
      <c r="I51" s="2339"/>
      <c r="J51" s="1273">
        <f>Budget!F13</f>
        <v>0.6</v>
      </c>
      <c r="K51" s="1274">
        <f>Budget!G13</f>
        <v>0.6</v>
      </c>
      <c r="L51" s="2322">
        <f>Budget!H13</f>
        <v>815</v>
      </c>
      <c r="M51" s="2323"/>
      <c r="N51" s="1555">
        <f>Budget!I13</f>
        <v>135</v>
      </c>
      <c r="O51" s="1555">
        <f>Budget!J13</f>
        <v>0</v>
      </c>
      <c r="P51" s="1275">
        <f>Budget!K13</f>
        <v>680</v>
      </c>
      <c r="Q51" s="1275">
        <f>Budget!L13</f>
        <v>16320</v>
      </c>
      <c r="R51" s="1275">
        <f>Budget!M13</f>
        <v>1092</v>
      </c>
      <c r="S51" s="1069"/>
      <c r="V51" s="1075"/>
      <c r="W51" s="1075"/>
      <c r="X51" s="1075"/>
      <c r="Y51" s="1075"/>
      <c r="Z51" s="1075"/>
      <c r="AA51" s="1075"/>
      <c r="AB51" s="1075"/>
      <c r="AC51" s="1075"/>
      <c r="AD51" s="1075"/>
      <c r="AE51" s="1075"/>
      <c r="AF51" s="1075"/>
      <c r="AG51" s="1075"/>
      <c r="AH51" s="1075"/>
      <c r="AI51" s="1075"/>
    </row>
    <row r="52" spans="3:35" s="1073" customFormat="1">
      <c r="C52" s="1271">
        <f>Budget!B14</f>
        <v>15</v>
      </c>
      <c r="D52" s="2333">
        <f>Budget!C14</f>
        <v>3</v>
      </c>
      <c r="E52" s="2334"/>
      <c r="F52" s="1272"/>
      <c r="G52" s="1550">
        <f>Budget!D14</f>
        <v>1.5</v>
      </c>
      <c r="H52" s="2338">
        <f>Budget!E14</f>
        <v>1406</v>
      </c>
      <c r="I52" s="2339"/>
      <c r="J52" s="1273">
        <f>Budget!F14</f>
        <v>0.6</v>
      </c>
      <c r="K52" s="1274">
        <f>Budget!G14</f>
        <v>0.6</v>
      </c>
      <c r="L52" s="2322">
        <f>Budget!H14</f>
        <v>819</v>
      </c>
      <c r="M52" s="2323"/>
      <c r="N52" s="1555">
        <f>Budget!I14</f>
        <v>139</v>
      </c>
      <c r="O52" s="1555">
        <f>Budget!J14</f>
        <v>0</v>
      </c>
      <c r="P52" s="1275">
        <f>Budget!K14</f>
        <v>680</v>
      </c>
      <c r="Q52" s="1275">
        <f>Budget!L14</f>
        <v>10200</v>
      </c>
      <c r="R52" s="1275">
        <f>Budget!M14</f>
        <v>1092</v>
      </c>
      <c r="S52" s="1069"/>
      <c r="V52" s="1075"/>
      <c r="W52" s="1075"/>
      <c r="X52" s="1075"/>
      <c r="Y52" s="1075"/>
      <c r="Z52" s="1075"/>
      <c r="AA52" s="1075"/>
      <c r="AB52" s="1075"/>
      <c r="AC52" s="1075"/>
      <c r="AD52" s="1075"/>
      <c r="AE52" s="1075"/>
      <c r="AF52" s="1075"/>
      <c r="AG52" s="1075"/>
      <c r="AH52" s="1075"/>
      <c r="AI52" s="1075"/>
    </row>
    <row r="53" spans="3:35" s="1073" customFormat="1">
      <c r="C53" s="1271">
        <f>Budget!B15</f>
        <v>8</v>
      </c>
      <c r="D53" s="2333">
        <f>Budget!C15</f>
        <v>4</v>
      </c>
      <c r="E53" s="2334"/>
      <c r="F53" s="1272"/>
      <c r="G53" s="1550">
        <f>Budget!D15</f>
        <v>2.5</v>
      </c>
      <c r="H53" s="2338">
        <f>Budget!E15</f>
        <v>1536</v>
      </c>
      <c r="I53" s="2339"/>
      <c r="J53" s="1273">
        <f>Budget!F15</f>
        <v>0.6</v>
      </c>
      <c r="K53" s="1274">
        <f>Budget!G15</f>
        <v>0.6</v>
      </c>
      <c r="L53" s="2322">
        <f>Budget!H15</f>
        <v>873</v>
      </c>
      <c r="M53" s="2323"/>
      <c r="N53" s="1555">
        <f>Budget!I15</f>
        <v>163</v>
      </c>
      <c r="O53" s="1555">
        <f>Budget!J15</f>
        <v>0</v>
      </c>
      <c r="P53" s="1275">
        <f>Budget!K15</f>
        <v>710</v>
      </c>
      <c r="Q53" s="1275">
        <f>Budget!L15</f>
        <v>5680</v>
      </c>
      <c r="R53" s="1275">
        <f>Budget!M15</f>
        <v>1218</v>
      </c>
      <c r="S53" s="1069"/>
      <c r="V53" s="1075"/>
      <c r="W53" s="1075"/>
      <c r="X53" s="1075"/>
      <c r="Y53" s="1075"/>
      <c r="Z53" s="1075"/>
      <c r="AA53" s="1075"/>
      <c r="AB53" s="1075"/>
      <c r="AC53" s="1075"/>
      <c r="AD53" s="1075"/>
      <c r="AE53" s="1075"/>
      <c r="AF53" s="1075"/>
      <c r="AG53" s="1075"/>
      <c r="AH53" s="1075"/>
      <c r="AI53" s="1075"/>
    </row>
    <row r="54" spans="3:35" s="1073" customFormat="1">
      <c r="C54" s="1271">
        <f>Budget!B16</f>
        <v>0</v>
      </c>
      <c r="D54" s="2333">
        <f>Budget!C16</f>
        <v>0</v>
      </c>
      <c r="E54" s="2334"/>
      <c r="F54" s="1272"/>
      <c r="G54" s="1550">
        <f>Budget!D16</f>
        <v>0</v>
      </c>
      <c r="H54" s="2338">
        <f>Budget!E16</f>
        <v>0</v>
      </c>
      <c r="I54" s="2339"/>
      <c r="J54" s="1273">
        <f>Budget!F16</f>
        <v>0</v>
      </c>
      <c r="K54" s="1274">
        <f>Budget!G16</f>
        <v>0</v>
      </c>
      <c r="L54" s="2322">
        <f>Budget!H16</f>
        <v>0</v>
      </c>
      <c r="M54" s="2323"/>
      <c r="N54" s="1555">
        <f>Budget!I16</f>
        <v>0</v>
      </c>
      <c r="O54" s="1555">
        <f>Budget!J16</f>
        <v>0</v>
      </c>
      <c r="P54" s="1275">
        <f>Budget!K16</f>
        <v>0</v>
      </c>
      <c r="Q54" s="1275">
        <f>Budget!L16</f>
        <v>0</v>
      </c>
      <c r="R54" s="1275">
        <f>Budget!M16</f>
        <v>0</v>
      </c>
      <c r="S54" s="1033"/>
      <c r="V54" s="1075"/>
      <c r="W54" s="1075"/>
      <c r="X54" s="1075"/>
      <c r="Y54" s="1075"/>
      <c r="Z54" s="1075"/>
      <c r="AA54" s="1075"/>
      <c r="AB54" s="1075"/>
      <c r="AC54" s="1075"/>
      <c r="AD54" s="1075"/>
      <c r="AE54" s="1075"/>
      <c r="AF54" s="1075"/>
      <c r="AG54" s="1075"/>
      <c r="AH54" s="1075"/>
      <c r="AI54" s="1075"/>
    </row>
    <row r="55" spans="3:35" s="1073" customFormat="1" ht="11.25">
      <c r="C55" s="1271">
        <f>Budget!B17</f>
        <v>0</v>
      </c>
      <c r="D55" s="2333">
        <f>Budget!C17</f>
        <v>0</v>
      </c>
      <c r="E55" s="2334"/>
      <c r="F55" s="1272"/>
      <c r="G55" s="1550">
        <f>Budget!D17</f>
        <v>0</v>
      </c>
      <c r="H55" s="2338">
        <f>Budget!E17</f>
        <v>0</v>
      </c>
      <c r="I55" s="2339"/>
      <c r="J55" s="1273">
        <f>Budget!F17</f>
        <v>0</v>
      </c>
      <c r="K55" s="1274">
        <f>Budget!G17</f>
        <v>0</v>
      </c>
      <c r="L55" s="2322">
        <f>Budget!H17</f>
        <v>0</v>
      </c>
      <c r="M55" s="2323"/>
      <c r="N55" s="1555">
        <f>Budget!I17</f>
        <v>0</v>
      </c>
      <c r="O55" s="1555">
        <f>Budget!J17</f>
        <v>0</v>
      </c>
      <c r="P55" s="1275">
        <f>Budget!K17</f>
        <v>0</v>
      </c>
      <c r="Q55" s="1275">
        <f>Budget!L17</f>
        <v>0</v>
      </c>
      <c r="R55" s="1275">
        <f>Budget!M17</f>
        <v>0</v>
      </c>
      <c r="V55" s="1075"/>
      <c r="W55" s="1075"/>
      <c r="X55" s="1075"/>
      <c r="Y55" s="1075"/>
      <c r="Z55" s="1075"/>
      <c r="AA55" s="1075"/>
      <c r="AB55" s="1075"/>
      <c r="AC55" s="1075"/>
      <c r="AD55" s="1075"/>
      <c r="AE55" s="1075"/>
      <c r="AF55" s="1075"/>
      <c r="AG55" s="1075"/>
      <c r="AH55" s="1075"/>
      <c r="AI55" s="1075"/>
    </row>
    <row r="56" spans="3:35" s="1073" customFormat="1" ht="11.25">
      <c r="C56" s="1271">
        <f>Budget!B18</f>
        <v>0</v>
      </c>
      <c r="D56" s="2333">
        <f>Budget!C18</f>
        <v>0</v>
      </c>
      <c r="E56" s="2334"/>
      <c r="F56" s="1272"/>
      <c r="G56" s="1550">
        <f>Budget!D18</f>
        <v>0</v>
      </c>
      <c r="H56" s="2338">
        <f>Budget!E18</f>
        <v>0</v>
      </c>
      <c r="I56" s="2339"/>
      <c r="J56" s="1273">
        <f>Budget!F18</f>
        <v>0</v>
      </c>
      <c r="K56" s="1274">
        <f>Budget!G18</f>
        <v>0</v>
      </c>
      <c r="L56" s="2322">
        <f>Budget!H18</f>
        <v>0</v>
      </c>
      <c r="M56" s="2323"/>
      <c r="N56" s="1555">
        <f>Budget!I18</f>
        <v>0</v>
      </c>
      <c r="O56" s="1555">
        <f>Budget!J18</f>
        <v>0</v>
      </c>
      <c r="P56" s="1275">
        <f>Budget!K18</f>
        <v>0</v>
      </c>
      <c r="Q56" s="1275">
        <f>Budget!L18</f>
        <v>0</v>
      </c>
      <c r="R56" s="1275">
        <f>Budget!M18</f>
        <v>0</v>
      </c>
      <c r="V56" s="1075"/>
      <c r="W56" s="1075"/>
      <c r="X56" s="1075"/>
      <c r="Y56" s="1075"/>
      <c r="Z56" s="1075"/>
      <c r="AA56" s="1075"/>
      <c r="AB56" s="1075"/>
      <c r="AC56" s="1075"/>
      <c r="AD56" s="1075"/>
      <c r="AE56" s="1075"/>
      <c r="AF56" s="1075"/>
      <c r="AG56" s="1075"/>
      <c r="AH56" s="1075"/>
      <c r="AI56" s="1075"/>
    </row>
    <row r="57" spans="3:35" s="1073" customFormat="1" ht="11.25">
      <c r="C57" s="1271">
        <f>Budget!B19</f>
        <v>0</v>
      </c>
      <c r="D57" s="2333">
        <f>Budget!C19</f>
        <v>0</v>
      </c>
      <c r="E57" s="2334"/>
      <c r="F57" s="1272"/>
      <c r="G57" s="1550">
        <f>Budget!D19</f>
        <v>0</v>
      </c>
      <c r="H57" s="2338">
        <f>Budget!E19</f>
        <v>0</v>
      </c>
      <c r="I57" s="2339"/>
      <c r="J57" s="1273">
        <f>Budget!F19</f>
        <v>0</v>
      </c>
      <c r="K57" s="1274">
        <f>Budget!G19</f>
        <v>0</v>
      </c>
      <c r="L57" s="2322">
        <f>Budget!H19</f>
        <v>0</v>
      </c>
      <c r="M57" s="2323"/>
      <c r="N57" s="1555">
        <f>Budget!I19</f>
        <v>0</v>
      </c>
      <c r="O57" s="1555">
        <f>Budget!J19</f>
        <v>0</v>
      </c>
      <c r="P57" s="1275">
        <f>Budget!K19</f>
        <v>0</v>
      </c>
      <c r="Q57" s="1275">
        <f>Budget!L19</f>
        <v>0</v>
      </c>
      <c r="R57" s="1275">
        <f>Budget!M19</f>
        <v>0</v>
      </c>
      <c r="V57" s="1075"/>
      <c r="W57" s="1075"/>
      <c r="X57" s="1075"/>
      <c r="Y57" s="1075"/>
      <c r="Z57" s="1075"/>
      <c r="AA57" s="1075"/>
      <c r="AB57" s="1075"/>
      <c r="AC57" s="1075"/>
      <c r="AD57" s="1075"/>
      <c r="AE57" s="1075"/>
      <c r="AF57" s="1075"/>
      <c r="AG57" s="1075"/>
      <c r="AH57" s="1075"/>
      <c r="AI57" s="1075"/>
    </row>
    <row r="58" spans="3:35" s="1073" customFormat="1" ht="11.25">
      <c r="C58" s="1271">
        <f>Budget!B20</f>
        <v>0</v>
      </c>
      <c r="D58" s="2333">
        <f>Budget!C20</f>
        <v>0</v>
      </c>
      <c r="E58" s="2334"/>
      <c r="F58" s="1272"/>
      <c r="G58" s="1550">
        <f>Budget!D20</f>
        <v>0</v>
      </c>
      <c r="H58" s="2338">
        <f>Budget!E20</f>
        <v>0</v>
      </c>
      <c r="I58" s="2339"/>
      <c r="J58" s="1273">
        <f>Budget!F20</f>
        <v>0</v>
      </c>
      <c r="K58" s="1274">
        <f>Budget!G20</f>
        <v>0</v>
      </c>
      <c r="L58" s="2322">
        <f>Budget!H20</f>
        <v>0</v>
      </c>
      <c r="M58" s="2323"/>
      <c r="N58" s="1555">
        <f>Budget!I20</f>
        <v>0</v>
      </c>
      <c r="O58" s="1555">
        <f>Budget!J20</f>
        <v>0</v>
      </c>
      <c r="P58" s="1275">
        <f>Budget!K20</f>
        <v>0</v>
      </c>
      <c r="Q58" s="1275">
        <f>Budget!L20</f>
        <v>0</v>
      </c>
      <c r="R58" s="1275">
        <f>Budget!M20</f>
        <v>0</v>
      </c>
      <c r="V58" s="1075"/>
      <c r="W58" s="1075"/>
      <c r="X58" s="1075"/>
      <c r="Y58" s="1075"/>
      <c r="Z58" s="1075"/>
      <c r="AA58" s="1075"/>
      <c r="AB58" s="1075"/>
      <c r="AC58" s="1075"/>
      <c r="AD58" s="1075"/>
      <c r="AE58" s="1075"/>
      <c r="AF58" s="1075"/>
      <c r="AG58" s="1075"/>
      <c r="AH58" s="1075"/>
      <c r="AI58" s="1075"/>
    </row>
    <row r="59" spans="3:35" s="1073" customFormat="1" ht="11.25">
      <c r="C59" s="1271">
        <f>Budget!B21</f>
        <v>0</v>
      </c>
      <c r="D59" s="2333">
        <f>Budget!C21</f>
        <v>0</v>
      </c>
      <c r="E59" s="2334"/>
      <c r="F59" s="1272"/>
      <c r="G59" s="1550">
        <f>Budget!D21</f>
        <v>0</v>
      </c>
      <c r="H59" s="2338">
        <f>Budget!E21</f>
        <v>0</v>
      </c>
      <c r="I59" s="2339"/>
      <c r="J59" s="1273">
        <f>Budget!F21</f>
        <v>0</v>
      </c>
      <c r="K59" s="1274">
        <f>Budget!G21</f>
        <v>0</v>
      </c>
      <c r="L59" s="2322">
        <f>Budget!H21</f>
        <v>0</v>
      </c>
      <c r="M59" s="2323"/>
      <c r="N59" s="1555">
        <f>Budget!I21</f>
        <v>0</v>
      </c>
      <c r="O59" s="1555">
        <f>Budget!J21</f>
        <v>0</v>
      </c>
      <c r="P59" s="1275">
        <f>Budget!K21</f>
        <v>0</v>
      </c>
      <c r="Q59" s="1275">
        <f>Budget!L21</f>
        <v>0</v>
      </c>
      <c r="R59" s="1275">
        <f>Budget!M21</f>
        <v>0</v>
      </c>
      <c r="V59" s="1075"/>
      <c r="W59" s="1075"/>
      <c r="X59" s="1075"/>
      <c r="Y59" s="1075"/>
      <c r="Z59" s="1075"/>
      <c r="AA59" s="1075"/>
      <c r="AB59" s="1075"/>
      <c r="AC59" s="1075"/>
      <c r="AD59" s="1075"/>
      <c r="AE59" s="1075"/>
      <c r="AF59" s="1075"/>
      <c r="AG59" s="1075"/>
      <c r="AH59" s="1075"/>
      <c r="AI59" s="1075"/>
    </row>
    <row r="60" spans="3:35" s="1073" customFormat="1" ht="11.25">
      <c r="C60" s="1271">
        <f>Budget!B22</f>
        <v>0</v>
      </c>
      <c r="D60" s="2333">
        <f>Budget!C22</f>
        <v>0</v>
      </c>
      <c r="E60" s="2334"/>
      <c r="F60" s="1272"/>
      <c r="G60" s="1550">
        <f>Budget!D22</f>
        <v>0</v>
      </c>
      <c r="H60" s="2338">
        <f>Budget!E22</f>
        <v>0</v>
      </c>
      <c r="I60" s="2339"/>
      <c r="J60" s="1273">
        <f>Budget!F22</f>
        <v>0</v>
      </c>
      <c r="K60" s="1274">
        <f>Budget!G22</f>
        <v>0</v>
      </c>
      <c r="L60" s="2322">
        <f>Budget!H22</f>
        <v>0</v>
      </c>
      <c r="M60" s="2323"/>
      <c r="N60" s="1555">
        <f>Budget!I22</f>
        <v>0</v>
      </c>
      <c r="O60" s="1555">
        <f>Budget!J22</f>
        <v>0</v>
      </c>
      <c r="P60" s="1275">
        <f>Budget!K22</f>
        <v>0</v>
      </c>
      <c r="Q60" s="1275">
        <f>Budget!L22</f>
        <v>0</v>
      </c>
      <c r="R60" s="1275">
        <f>Budget!M22</f>
        <v>0</v>
      </c>
      <c r="V60" s="1075"/>
      <c r="W60" s="1075"/>
      <c r="X60" s="1075"/>
      <c r="Y60" s="1075"/>
      <c r="Z60" s="1075"/>
      <c r="AA60" s="1075"/>
      <c r="AB60" s="1075"/>
      <c r="AC60" s="1075"/>
      <c r="AD60" s="1075"/>
      <c r="AE60" s="1075"/>
      <c r="AF60" s="1075"/>
      <c r="AG60" s="1075"/>
      <c r="AH60" s="1075"/>
      <c r="AI60" s="1075"/>
    </row>
    <row r="61" spans="3:35" s="1073" customFormat="1" ht="11.25">
      <c r="C61" s="1271">
        <f>Budget!B23</f>
        <v>0</v>
      </c>
      <c r="D61" s="2333">
        <f>Budget!C23</f>
        <v>0</v>
      </c>
      <c r="E61" s="2334"/>
      <c r="F61" s="1272"/>
      <c r="G61" s="1550">
        <f>Budget!D23</f>
        <v>0</v>
      </c>
      <c r="H61" s="2338">
        <f>Budget!E23</f>
        <v>0</v>
      </c>
      <c r="I61" s="2339"/>
      <c r="J61" s="1273">
        <f>Budget!F23</f>
        <v>0</v>
      </c>
      <c r="K61" s="1274">
        <f>Budget!G23</f>
        <v>0</v>
      </c>
      <c r="L61" s="2322">
        <f>Budget!H23</f>
        <v>0</v>
      </c>
      <c r="M61" s="2323"/>
      <c r="N61" s="1555">
        <f>Budget!I23</f>
        <v>0</v>
      </c>
      <c r="O61" s="1555">
        <f>Budget!J23</f>
        <v>0</v>
      </c>
      <c r="P61" s="1275">
        <f>Budget!K23</f>
        <v>0</v>
      </c>
      <c r="Q61" s="1275">
        <f>Budget!L23</f>
        <v>0</v>
      </c>
      <c r="R61" s="1275">
        <f>Budget!M23</f>
        <v>0</v>
      </c>
      <c r="V61" s="1075"/>
      <c r="W61" s="1075"/>
      <c r="X61" s="1075"/>
      <c r="Y61" s="1075"/>
      <c r="Z61" s="1075"/>
      <c r="AA61" s="1075"/>
      <c r="AB61" s="1075"/>
      <c r="AC61" s="1075"/>
      <c r="AD61" s="1075"/>
      <c r="AE61" s="1075"/>
      <c r="AF61" s="1075"/>
      <c r="AG61" s="1075"/>
      <c r="AH61" s="1075"/>
      <c r="AI61" s="1075"/>
    </row>
    <row r="62" spans="3:35" s="1073" customFormat="1" ht="11.25">
      <c r="C62" s="1271">
        <f>Budget!B24</f>
        <v>0</v>
      </c>
      <c r="D62" s="2333">
        <f>Budget!C24</f>
        <v>0</v>
      </c>
      <c r="E62" s="2334"/>
      <c r="F62" s="1272"/>
      <c r="G62" s="1550">
        <f>Budget!D24</f>
        <v>0</v>
      </c>
      <c r="H62" s="2338">
        <f>Budget!E24</f>
        <v>0</v>
      </c>
      <c r="I62" s="2339"/>
      <c r="J62" s="1273">
        <f>Budget!F24</f>
        <v>0</v>
      </c>
      <c r="K62" s="1274">
        <f>Budget!G24</f>
        <v>0</v>
      </c>
      <c r="L62" s="2322">
        <f>Budget!H24</f>
        <v>0</v>
      </c>
      <c r="M62" s="2323"/>
      <c r="N62" s="1555">
        <f>Budget!I24</f>
        <v>0</v>
      </c>
      <c r="O62" s="1555">
        <f>Budget!J24</f>
        <v>0</v>
      </c>
      <c r="P62" s="1275">
        <f>Budget!K24</f>
        <v>0</v>
      </c>
      <c r="Q62" s="1275">
        <f>Budget!L24</f>
        <v>0</v>
      </c>
      <c r="R62" s="1275">
        <f>Budget!M24</f>
        <v>0</v>
      </c>
      <c r="V62" s="1075"/>
      <c r="W62" s="1075"/>
      <c r="X62" s="1075"/>
      <c r="Y62" s="1075"/>
      <c r="Z62" s="1075"/>
      <c r="AA62" s="1075"/>
      <c r="AB62" s="1075"/>
      <c r="AC62" s="1075"/>
      <c r="AD62" s="1075"/>
      <c r="AE62" s="1075"/>
      <c r="AF62" s="1075"/>
      <c r="AG62" s="1075"/>
      <c r="AH62" s="1075"/>
      <c r="AI62" s="1075"/>
    </row>
    <row r="63" spans="3:35" s="1073" customFormat="1" ht="11.25">
      <c r="C63" s="1271">
        <f>Budget!B25</f>
        <v>0</v>
      </c>
      <c r="D63" s="2333">
        <f>Budget!C25</f>
        <v>0</v>
      </c>
      <c r="E63" s="2334"/>
      <c r="F63" s="1272"/>
      <c r="G63" s="1550">
        <f>Budget!D25</f>
        <v>0</v>
      </c>
      <c r="H63" s="2338">
        <f>Budget!E25</f>
        <v>0</v>
      </c>
      <c r="I63" s="2339"/>
      <c r="J63" s="1273">
        <f>Budget!F25</f>
        <v>0</v>
      </c>
      <c r="K63" s="1274">
        <f>Budget!G25</f>
        <v>0</v>
      </c>
      <c r="L63" s="2322">
        <f>Budget!H25</f>
        <v>0</v>
      </c>
      <c r="M63" s="2323"/>
      <c r="N63" s="1555">
        <f>Budget!I25</f>
        <v>0</v>
      </c>
      <c r="O63" s="1555">
        <f>Budget!J25</f>
        <v>0</v>
      </c>
      <c r="P63" s="1275">
        <f>Budget!K25</f>
        <v>0</v>
      </c>
      <c r="Q63" s="1275">
        <f>Budget!L25</f>
        <v>0</v>
      </c>
      <c r="R63" s="1275">
        <f>Budget!M25</f>
        <v>0</v>
      </c>
      <c r="V63" s="1075"/>
      <c r="W63" s="1075"/>
      <c r="X63" s="1075"/>
      <c r="Y63" s="1075"/>
      <c r="Z63" s="1075"/>
      <c r="AA63" s="1075"/>
      <c r="AB63" s="1075"/>
      <c r="AC63" s="1075"/>
      <c r="AD63" s="1075"/>
      <c r="AE63" s="1075"/>
      <c r="AF63" s="1075"/>
      <c r="AG63" s="1075"/>
      <c r="AH63" s="1075"/>
      <c r="AI63" s="1075"/>
    </row>
    <row r="64" spans="3:35" s="1073" customFormat="1" ht="11.25">
      <c r="C64" s="1271">
        <f>Budget!B26</f>
        <v>0</v>
      </c>
      <c r="D64" s="2333">
        <f>Budget!C26</f>
        <v>0</v>
      </c>
      <c r="E64" s="2334"/>
      <c r="F64" s="1272"/>
      <c r="G64" s="1550">
        <f>Budget!D26</f>
        <v>0</v>
      </c>
      <c r="H64" s="2338">
        <f>Budget!E26</f>
        <v>0</v>
      </c>
      <c r="I64" s="2339"/>
      <c r="J64" s="1273">
        <f>Budget!F26</f>
        <v>0</v>
      </c>
      <c r="K64" s="1274">
        <f>Budget!G26</f>
        <v>0</v>
      </c>
      <c r="L64" s="2322">
        <f>Budget!H26</f>
        <v>0</v>
      </c>
      <c r="M64" s="2323"/>
      <c r="N64" s="1555">
        <f>Budget!I26</f>
        <v>0</v>
      </c>
      <c r="O64" s="1555">
        <f>Budget!J26</f>
        <v>0</v>
      </c>
      <c r="P64" s="1275">
        <f>Budget!K26</f>
        <v>0</v>
      </c>
      <c r="Q64" s="1275">
        <f>Budget!L26</f>
        <v>0</v>
      </c>
      <c r="R64" s="1275">
        <f>Budget!M26</f>
        <v>0</v>
      </c>
      <c r="V64" s="1075"/>
      <c r="W64" s="1075"/>
      <c r="X64" s="1075"/>
      <c r="Y64" s="1075"/>
      <c r="Z64" s="1075"/>
      <c r="AA64" s="1075"/>
      <c r="AB64" s="1075"/>
      <c r="AC64" s="1075"/>
      <c r="AD64" s="1075"/>
      <c r="AE64" s="1075"/>
      <c r="AF64" s="1075"/>
      <c r="AG64" s="1075"/>
      <c r="AH64" s="1075"/>
      <c r="AI64" s="1075"/>
    </row>
    <row r="65" spans="2:35" s="1073" customFormat="1" ht="11.25">
      <c r="C65" s="1271">
        <f>Budget!B27</f>
        <v>0</v>
      </c>
      <c r="D65" s="2333">
        <f>Budget!C27</f>
        <v>0</v>
      </c>
      <c r="E65" s="2334"/>
      <c r="F65" s="1272"/>
      <c r="G65" s="1550">
        <f>Budget!D27</f>
        <v>0</v>
      </c>
      <c r="H65" s="2338">
        <f>Budget!E27</f>
        <v>0</v>
      </c>
      <c r="I65" s="2339"/>
      <c r="J65" s="1273">
        <f>Budget!F27</f>
        <v>0</v>
      </c>
      <c r="K65" s="1274">
        <f>Budget!G27</f>
        <v>0</v>
      </c>
      <c r="L65" s="2322">
        <f>Budget!H27</f>
        <v>0</v>
      </c>
      <c r="M65" s="2323"/>
      <c r="N65" s="1555">
        <f>Budget!I27</f>
        <v>0</v>
      </c>
      <c r="O65" s="1555">
        <f>Budget!J27</f>
        <v>0</v>
      </c>
      <c r="P65" s="1275">
        <f>Budget!K27</f>
        <v>0</v>
      </c>
      <c r="Q65" s="1275">
        <f>Budget!L27</f>
        <v>0</v>
      </c>
      <c r="R65" s="1275">
        <f>Budget!M27</f>
        <v>0</v>
      </c>
      <c r="V65" s="1075"/>
      <c r="W65" s="1075"/>
      <c r="X65" s="1075"/>
      <c r="Y65" s="1075"/>
      <c r="Z65" s="1075"/>
      <c r="AA65" s="1075"/>
      <c r="AB65" s="1075"/>
      <c r="AC65" s="1075"/>
      <c r="AD65" s="1075"/>
      <c r="AE65" s="1075"/>
      <c r="AF65" s="1075"/>
      <c r="AG65" s="1075"/>
      <c r="AH65" s="1075"/>
      <c r="AI65" s="1075"/>
    </row>
    <row r="66" spans="2:35" s="1076" customFormat="1" ht="11.25">
      <c r="B66" s="1073"/>
      <c r="C66" s="1271">
        <f>Budget!B28</f>
        <v>0</v>
      </c>
      <c r="D66" s="2333">
        <f>Budget!C28</f>
        <v>0</v>
      </c>
      <c r="E66" s="2334"/>
      <c r="F66" s="1272"/>
      <c r="G66" s="1550">
        <f>Budget!D28</f>
        <v>0</v>
      </c>
      <c r="H66" s="2338">
        <f>Budget!E28</f>
        <v>0</v>
      </c>
      <c r="I66" s="2339"/>
      <c r="J66" s="1273">
        <f>Budget!F28</f>
        <v>0</v>
      </c>
      <c r="K66" s="1274">
        <f>Budget!G28</f>
        <v>0</v>
      </c>
      <c r="L66" s="2322">
        <f>Budget!H28</f>
        <v>0</v>
      </c>
      <c r="M66" s="2323"/>
      <c r="N66" s="1555">
        <f>Budget!I28</f>
        <v>0</v>
      </c>
      <c r="O66" s="1555">
        <f>Budget!J28</f>
        <v>0</v>
      </c>
      <c r="P66" s="1275">
        <f>Budget!K28</f>
        <v>0</v>
      </c>
      <c r="Q66" s="1275">
        <f>Budget!L28</f>
        <v>0</v>
      </c>
      <c r="R66" s="1275">
        <f>Budget!M28</f>
        <v>0</v>
      </c>
      <c r="S66" s="1073"/>
      <c r="T66" s="1073"/>
      <c r="U66" s="1073"/>
      <c r="V66" s="1077"/>
      <c r="W66" s="1077"/>
      <c r="X66" s="1077"/>
      <c r="Y66" s="1077"/>
      <c r="Z66" s="1077"/>
      <c r="AA66" s="1077"/>
      <c r="AB66" s="1077"/>
      <c r="AC66" s="1077"/>
      <c r="AD66" s="1077"/>
      <c r="AE66" s="1077"/>
      <c r="AF66" s="1077"/>
      <c r="AG66" s="1077"/>
      <c r="AH66" s="1077"/>
      <c r="AI66" s="1077"/>
    </row>
    <row r="67" spans="2:35" s="1076" customFormat="1" ht="11.25">
      <c r="B67" s="1073"/>
      <c r="C67" s="1271">
        <f>Budget!B29</f>
        <v>0</v>
      </c>
      <c r="D67" s="2333">
        <f>Budget!C29</f>
        <v>0</v>
      </c>
      <c r="E67" s="2334"/>
      <c r="F67" s="1272"/>
      <c r="G67" s="1550">
        <f>Budget!D29</f>
        <v>0</v>
      </c>
      <c r="H67" s="2338">
        <f>Budget!E29</f>
        <v>0</v>
      </c>
      <c r="I67" s="2339"/>
      <c r="J67" s="1273">
        <f>Budget!F29</f>
        <v>0</v>
      </c>
      <c r="K67" s="1274">
        <f>Budget!G29</f>
        <v>0</v>
      </c>
      <c r="L67" s="2322">
        <f>Budget!H29</f>
        <v>0</v>
      </c>
      <c r="M67" s="2323"/>
      <c r="N67" s="1555">
        <f>Budget!I29</f>
        <v>0</v>
      </c>
      <c r="O67" s="1555">
        <f>Budget!J29</f>
        <v>0</v>
      </c>
      <c r="P67" s="1275">
        <f>Budget!K29</f>
        <v>0</v>
      </c>
      <c r="Q67" s="1275">
        <f>Budget!L29</f>
        <v>0</v>
      </c>
      <c r="R67" s="1275">
        <f>Budget!M29</f>
        <v>0</v>
      </c>
      <c r="S67" s="1073"/>
      <c r="U67" s="1073"/>
      <c r="V67" s="1077"/>
      <c r="W67" s="1077"/>
      <c r="X67" s="1077"/>
      <c r="Y67" s="1077"/>
      <c r="Z67" s="1077"/>
      <c r="AA67" s="1077"/>
      <c r="AB67" s="1077"/>
      <c r="AC67" s="1077"/>
      <c r="AD67" s="1077"/>
      <c r="AE67" s="1077"/>
      <c r="AF67" s="1077"/>
      <c r="AG67" s="1077"/>
      <c r="AH67" s="1077"/>
      <c r="AI67" s="1077"/>
    </row>
    <row r="68" spans="2:35" s="1076" customFormat="1" ht="11.25">
      <c r="C68" s="1276">
        <f>SUM(C48:C66)</f>
        <v>53</v>
      </c>
      <c r="D68" s="1277"/>
      <c r="E68" s="1278"/>
      <c r="F68" s="1278"/>
      <c r="G68" s="1551"/>
      <c r="H68" s="1278"/>
      <c r="I68" s="1278"/>
      <c r="J68" s="1278"/>
      <c r="K68" s="1278"/>
      <c r="L68" s="1278"/>
      <c r="M68" s="1278"/>
      <c r="N68" s="1278"/>
      <c r="O68" s="1278"/>
      <c r="P68" s="1279"/>
      <c r="Q68" s="1280">
        <f>SUM(Q48:Q67)</f>
        <v>35506</v>
      </c>
      <c r="R68" s="1281"/>
      <c r="S68" s="1073"/>
      <c r="V68" s="1077"/>
      <c r="W68" s="1077"/>
      <c r="X68" s="1077"/>
      <c r="Y68" s="1077"/>
      <c r="Z68" s="1077"/>
      <c r="AA68" s="1077"/>
      <c r="AB68" s="1077"/>
      <c r="AC68" s="1077"/>
      <c r="AD68" s="1077"/>
      <c r="AE68" s="1077"/>
      <c r="AF68" s="1077"/>
      <c r="AG68" s="1077"/>
      <c r="AH68" s="1077"/>
      <c r="AI68" s="1077"/>
    </row>
    <row r="69" spans="2:35" s="1076" customFormat="1" ht="12.75" customHeight="1">
      <c r="G69" s="1552"/>
      <c r="O69" s="1073"/>
      <c r="R69" s="1077"/>
      <c r="S69" s="1077"/>
      <c r="T69" s="1077"/>
      <c r="U69" s="1077"/>
      <c r="V69" s="1077"/>
      <c r="W69" s="1077"/>
      <c r="X69" s="1077"/>
      <c r="Y69" s="1077"/>
      <c r="Z69" s="1077"/>
      <c r="AA69" s="1077"/>
      <c r="AB69" s="1077"/>
      <c r="AC69" s="1077"/>
      <c r="AD69" s="1077"/>
      <c r="AE69" s="1077"/>
    </row>
    <row r="70" spans="2:35" s="1076" customFormat="1" ht="12.75" customHeight="1">
      <c r="D70" s="1282" t="s">
        <v>1867</v>
      </c>
      <c r="E70" s="1283"/>
      <c r="F70" s="1284"/>
      <c r="G70" s="1284"/>
      <c r="H70" s="1553"/>
      <c r="I70" s="1284"/>
      <c r="J70" s="1285"/>
      <c r="K70" s="1082"/>
      <c r="L70" s="1078"/>
      <c r="M70" s="1572" t="s">
        <v>1866</v>
      </c>
      <c r="N70" s="1573"/>
      <c r="O70" s="1573"/>
      <c r="P70" s="1573"/>
      <c r="Q70" s="1574"/>
      <c r="R70" s="1566"/>
      <c r="S70" s="1569"/>
      <c r="T70" s="1077"/>
      <c r="U70" s="1077"/>
      <c r="W70" s="1077"/>
      <c r="Y70" s="1077"/>
      <c r="Z70" s="1077"/>
      <c r="AA70" s="1077"/>
      <c r="AB70" s="1077"/>
      <c r="AC70" s="1077"/>
      <c r="AD70" s="1077"/>
      <c r="AE70" s="1077"/>
      <c r="AF70" s="1077"/>
      <c r="AG70" s="1077"/>
      <c r="AH70" s="1077"/>
      <c r="AI70" s="1077"/>
    </row>
    <row r="71" spans="2:35" s="1076" customFormat="1" ht="12.75" customHeight="1">
      <c r="D71" s="1289" t="s">
        <v>1437</v>
      </c>
      <c r="E71" s="1290"/>
      <c r="F71" s="1290"/>
      <c r="G71" s="1290"/>
      <c r="H71" s="1554"/>
      <c r="I71" s="1290"/>
      <c r="J71" s="1291"/>
      <c r="K71" s="1561"/>
      <c r="L71" s="1561"/>
      <c r="M71" s="2328" t="s">
        <v>1864</v>
      </c>
      <c r="N71" s="2329"/>
      <c r="O71" s="2324">
        <f>'Housing Credit'!E61</f>
        <v>970000</v>
      </c>
      <c r="P71" s="2324"/>
      <c r="Q71" s="2325"/>
      <c r="R71" s="1568"/>
      <c r="S71" s="1567"/>
      <c r="W71" s="1077"/>
      <c r="Y71" s="1077"/>
      <c r="Z71" s="1077"/>
      <c r="AA71" s="1077"/>
      <c r="AB71" s="1077"/>
      <c r="AC71" s="1077"/>
      <c r="AD71" s="1077"/>
      <c r="AE71" s="1077"/>
    </row>
    <row r="72" spans="2:35" s="1076" customFormat="1" ht="12.75" customHeight="1">
      <c r="D72" s="1080" t="s">
        <v>1505</v>
      </c>
      <c r="E72" s="1081"/>
      <c r="F72" s="1081"/>
      <c r="G72" s="1081"/>
      <c r="H72" s="2332">
        <f>Budget!G197</f>
        <v>7851923</v>
      </c>
      <c r="I72" s="2332"/>
      <c r="J72" s="2337"/>
      <c r="K72" s="1561"/>
      <c r="L72" s="1561"/>
      <c r="M72" s="2330" t="s">
        <v>1865</v>
      </c>
      <c r="N72" s="2331"/>
      <c r="O72" s="2326">
        <f>'Housing Credit'!E61*10</f>
        <v>9700000</v>
      </c>
      <c r="P72" s="2326"/>
      <c r="Q72" s="2327"/>
      <c r="R72" s="1568"/>
      <c r="S72" s="1565"/>
      <c r="T72" s="1077"/>
      <c r="U72" s="1077"/>
      <c r="W72" s="1077"/>
      <c r="Y72" s="1077"/>
      <c r="Z72" s="1077"/>
      <c r="AA72" s="1077"/>
      <c r="AB72" s="1077"/>
      <c r="AC72" s="1077"/>
      <c r="AD72" s="1077"/>
      <c r="AE72" s="1077"/>
    </row>
    <row r="73" spans="2:35" s="1076" customFormat="1" ht="12.75" customHeight="1">
      <c r="D73" s="1080" t="s">
        <v>1507</v>
      </c>
      <c r="E73" s="1081"/>
      <c r="F73" s="1081"/>
      <c r="G73" s="1081"/>
      <c r="H73" s="2318">
        <f>Budget!G198</f>
        <v>0</v>
      </c>
      <c r="I73" s="2318"/>
      <c r="J73" s="2340"/>
      <c r="K73" s="1561"/>
      <c r="L73" s="1561"/>
      <c r="M73" s="1286" t="s">
        <v>1447</v>
      </c>
      <c r="N73" s="1287"/>
      <c r="O73" s="1287"/>
      <c r="P73" s="1287" t="s">
        <v>123</v>
      </c>
      <c r="Q73" s="1288" t="s">
        <v>1772</v>
      </c>
      <c r="R73" s="1565"/>
      <c r="T73" s="1077"/>
      <c r="Y73" s="1077"/>
      <c r="Z73" s="1077"/>
      <c r="AA73" s="1077"/>
      <c r="AB73" s="1077"/>
      <c r="AC73" s="1077"/>
      <c r="AD73" s="1077"/>
      <c r="AE73" s="1077"/>
    </row>
    <row r="74" spans="2:35" s="1076" customFormat="1" ht="12.75" customHeight="1">
      <c r="D74" s="1080" t="s">
        <v>1509</v>
      </c>
      <c r="E74" s="1081"/>
      <c r="F74" s="1081"/>
      <c r="G74" s="1081"/>
      <c r="H74" s="2318">
        <f>Budget!G199</f>
        <v>0</v>
      </c>
      <c r="I74" s="2318"/>
      <c r="J74" s="2340"/>
      <c r="K74" s="1561"/>
      <c r="L74" s="1561"/>
      <c r="M74" s="1570" t="s">
        <v>1504</v>
      </c>
      <c r="N74" s="1079"/>
      <c r="O74" s="2332">
        <f>SUM(Budget!E255:F258)</f>
        <v>200380</v>
      </c>
      <c r="P74" s="2332"/>
      <c r="Q74" s="1292">
        <f>O74/C68</f>
        <v>3780.7547169811319</v>
      </c>
      <c r="R74" s="1565"/>
      <c r="U74" s="1073"/>
      <c r="Y74" s="1077"/>
      <c r="Z74" s="1077"/>
      <c r="AA74" s="1077"/>
      <c r="AB74" s="1077"/>
      <c r="AC74" s="1077"/>
      <c r="AD74" s="1077"/>
      <c r="AE74" s="1077"/>
    </row>
    <row r="75" spans="2:35" s="1076" customFormat="1" ht="12.75" customHeight="1">
      <c r="D75" s="1080" t="s">
        <v>1513</v>
      </c>
      <c r="E75" s="1081"/>
      <c r="F75" s="1081"/>
      <c r="G75" s="1081"/>
      <c r="H75" s="2318">
        <f>Budget!G200</f>
        <v>1896914</v>
      </c>
      <c r="I75" s="2318"/>
      <c r="J75" s="2340"/>
      <c r="K75" s="1561"/>
      <c r="L75" s="1561"/>
      <c r="M75" s="1080" t="s">
        <v>1506</v>
      </c>
      <c r="N75" s="1081"/>
      <c r="O75" s="2318">
        <f>SUM(Budget!E260:F267)</f>
        <v>320010</v>
      </c>
      <c r="P75" s="2318"/>
      <c r="Q75" s="1295">
        <f>O75/C68</f>
        <v>6037.9245283018872</v>
      </c>
      <c r="R75" s="1565"/>
      <c r="T75" s="1073"/>
      <c r="Y75" s="1077"/>
      <c r="Z75" s="1077"/>
      <c r="AA75" s="1077"/>
      <c r="AB75" s="1077"/>
      <c r="AC75" s="1077"/>
      <c r="AD75" s="1077"/>
      <c r="AE75" s="1077"/>
    </row>
    <row r="76" spans="2:35" s="1076" customFormat="1" ht="12.75" customHeight="1">
      <c r="D76" s="1080" t="s">
        <v>1511</v>
      </c>
      <c r="E76" s="1081"/>
      <c r="F76" s="1081"/>
      <c r="G76" s="1081"/>
      <c r="H76" s="2318">
        <f>Budget!G201</f>
        <v>0</v>
      </c>
      <c r="I76" s="2318"/>
      <c r="J76" s="2340"/>
      <c r="K76" s="1561"/>
      <c r="L76" s="1561"/>
      <c r="M76" s="1080" t="s">
        <v>1508</v>
      </c>
      <c r="N76" s="1081"/>
      <c r="O76" s="2318">
        <f>SUM(Budget!E269:F272)</f>
        <v>1170926</v>
      </c>
      <c r="P76" s="2318"/>
      <c r="Q76" s="1295">
        <f>O76/C68</f>
        <v>22092.943396226416</v>
      </c>
      <c r="V76" s="1077"/>
      <c r="W76" s="1077"/>
      <c r="Y76" s="1077"/>
      <c r="Z76" s="1077"/>
      <c r="AA76" s="1077"/>
      <c r="AB76" s="1077"/>
      <c r="AC76" s="1077"/>
      <c r="AD76" s="1077"/>
      <c r="AE76" s="1077"/>
    </row>
    <row r="77" spans="2:35" s="1076" customFormat="1" ht="12.75" customHeight="1">
      <c r="D77" s="1080" t="s">
        <v>1515</v>
      </c>
      <c r="E77" s="1081"/>
      <c r="F77" s="1081"/>
      <c r="G77" s="1081"/>
      <c r="H77" s="2318">
        <f>SUM(Budget!G202:G203)</f>
        <v>1796000</v>
      </c>
      <c r="I77" s="2318"/>
      <c r="J77" s="2340"/>
      <c r="K77" s="1561"/>
      <c r="L77" s="1561"/>
      <c r="M77" s="1080" t="s">
        <v>1510</v>
      </c>
      <c r="N77" s="1081"/>
      <c r="O77" s="2318">
        <f>SUM(Budget!E274:F286)</f>
        <v>7406309</v>
      </c>
      <c r="P77" s="2318"/>
      <c r="Q77" s="1295">
        <f>O77/C68</f>
        <v>139741.67924528301</v>
      </c>
      <c r="V77" s="1077"/>
      <c r="W77" s="1077"/>
      <c r="X77" s="1077"/>
      <c r="Y77" s="1077"/>
      <c r="Z77" s="1077"/>
      <c r="AA77" s="1077"/>
      <c r="AB77" s="1077"/>
      <c r="AC77" s="1077"/>
    </row>
    <row r="78" spans="2:35" s="1076" customFormat="1" ht="12.75" customHeight="1">
      <c r="D78" s="1082" t="s">
        <v>1517</v>
      </c>
      <c r="E78" s="1078"/>
      <c r="F78" s="1078"/>
      <c r="G78" s="1078"/>
      <c r="H78" s="2318">
        <f>Budget!G204</f>
        <v>11544837</v>
      </c>
      <c r="I78" s="2318"/>
      <c r="J78" s="2340"/>
      <c r="K78" s="1078"/>
      <c r="L78" s="1078"/>
      <c r="M78" s="1080" t="s">
        <v>1512</v>
      </c>
      <c r="N78" s="1081"/>
      <c r="O78" s="2318">
        <f>SUM(Budget!E288:F295)</f>
        <v>324398</v>
      </c>
      <c r="P78" s="2318"/>
      <c r="Q78" s="1295">
        <f>O78/C68</f>
        <v>6120.7169811320755</v>
      </c>
      <c r="V78" s="1077"/>
      <c r="W78" s="1077"/>
      <c r="X78" s="1077"/>
      <c r="Y78" s="1077"/>
      <c r="Z78" s="1077"/>
      <c r="AA78" s="1077"/>
      <c r="AB78" s="1077"/>
      <c r="AC78" s="1077"/>
    </row>
    <row r="79" spans="2:35" s="1076" customFormat="1" ht="12.75" customHeight="1">
      <c r="D79" s="1289" t="s">
        <v>1438</v>
      </c>
      <c r="E79" s="1290"/>
      <c r="F79" s="1290"/>
      <c r="G79" s="1290"/>
      <c r="H79" s="1554"/>
      <c r="I79" s="1290"/>
      <c r="J79" s="1291"/>
      <c r="K79" s="1561"/>
      <c r="L79" s="1561"/>
      <c r="M79" s="1080" t="s">
        <v>1514</v>
      </c>
      <c r="N79" s="1081"/>
      <c r="O79" s="2318">
        <f>SUM(Budget!E297:F304)</f>
        <v>1788500</v>
      </c>
      <c r="P79" s="2318"/>
      <c r="Q79" s="1295">
        <f>O79/C68</f>
        <v>33745.283018867922</v>
      </c>
      <c r="V79" s="1077"/>
      <c r="W79" s="1077"/>
      <c r="X79" s="1077"/>
      <c r="Y79" s="1077"/>
      <c r="Z79" s="1077"/>
      <c r="AA79" s="1077"/>
      <c r="AB79" s="1077"/>
      <c r="AC79" s="1077"/>
    </row>
    <row r="80" spans="2:35" s="1076" customFormat="1" ht="12.75" customHeight="1">
      <c r="D80" s="1080" t="s">
        <v>1520</v>
      </c>
      <c r="E80" s="1081"/>
      <c r="F80" s="1081"/>
      <c r="G80" s="1081"/>
      <c r="H80" s="2332">
        <f>SUM(Budget!G217:G218)</f>
        <v>1300000</v>
      </c>
      <c r="I80" s="2332">
        <f>SUM(Budget!G217:G218)</f>
        <v>1300000</v>
      </c>
      <c r="J80" s="2337">
        <f>SUM(Budget!H217:H218)</f>
        <v>112821.22881783746</v>
      </c>
      <c r="K80" s="1561"/>
      <c r="L80" s="1561"/>
      <c r="M80" s="1080" t="s">
        <v>1516</v>
      </c>
      <c r="N80" s="1081"/>
      <c r="O80" s="2318">
        <f>SUM(Budget!E306:F309)</f>
        <v>107900</v>
      </c>
      <c r="P80" s="2318"/>
      <c r="Q80" s="1295">
        <f>O80/C68</f>
        <v>2035.8490566037735</v>
      </c>
      <c r="T80" s="1077"/>
      <c r="U80" s="1077"/>
      <c r="V80" s="1077"/>
      <c r="W80" s="1077"/>
      <c r="X80" s="1077"/>
      <c r="Y80" s="1077"/>
      <c r="Z80" s="1077"/>
      <c r="AA80" s="1077"/>
      <c r="AB80" s="1077"/>
      <c r="AC80" s="1077"/>
      <c r="AD80" s="1077"/>
    </row>
    <row r="81" spans="1:30" s="1076" customFormat="1" ht="12.75" customHeight="1">
      <c r="D81" s="1080" t="s">
        <v>1507</v>
      </c>
      <c r="E81" s="1081"/>
      <c r="F81" s="1081"/>
      <c r="G81" s="1081"/>
      <c r="H81" s="2318">
        <f>Budget!G219</f>
        <v>9602040</v>
      </c>
      <c r="I81" s="2318">
        <f>Budget!G219</f>
        <v>9602040</v>
      </c>
      <c r="J81" s="2340">
        <f>Budget!H219</f>
        <v>0</v>
      </c>
      <c r="K81" s="1561"/>
      <c r="L81" s="1561"/>
      <c r="M81" s="1293" t="s">
        <v>1518</v>
      </c>
      <c r="N81" s="1294"/>
      <c r="O81" s="2319">
        <f>SUM(Budget!E311:F313)</f>
        <v>226414</v>
      </c>
      <c r="P81" s="2319"/>
      <c r="Q81" s="1297">
        <f>O81/C68</f>
        <v>4271.9622641509432</v>
      </c>
      <c r="T81" s="1077"/>
      <c r="U81" s="1077"/>
      <c r="V81" s="1077"/>
      <c r="W81" s="1077"/>
      <c r="X81" s="1077"/>
      <c r="Y81" s="1077"/>
      <c r="Z81" s="1077"/>
      <c r="AA81" s="1077"/>
      <c r="AB81" s="1077"/>
      <c r="AC81" s="1077"/>
      <c r="AD81" s="1077"/>
    </row>
    <row r="82" spans="1:30" s="1076" customFormat="1" ht="12.75" customHeight="1">
      <c r="D82" s="1080" t="s">
        <v>1509</v>
      </c>
      <c r="E82" s="1081"/>
      <c r="F82" s="1081"/>
      <c r="G82" s="1081"/>
      <c r="H82" s="2318">
        <f>Budget!G220</f>
        <v>0</v>
      </c>
      <c r="I82" s="2318">
        <f>Budget!G220</f>
        <v>0</v>
      </c>
      <c r="J82" s="2340">
        <f>Budget!H220</f>
        <v>0</v>
      </c>
      <c r="M82" s="1289" t="s">
        <v>1519</v>
      </c>
      <c r="N82" s="1290"/>
      <c r="O82" s="2320">
        <f>Budget!E314</f>
        <v>11544837</v>
      </c>
      <c r="P82" s="2321"/>
      <c r="Q82" s="1298">
        <f>O82/C68</f>
        <v>217827.11320754717</v>
      </c>
      <c r="T82" s="1077"/>
      <c r="U82" s="1077"/>
      <c r="V82" s="1077"/>
      <c r="W82" s="1077"/>
      <c r="X82" s="1077"/>
      <c r="Y82" s="1077"/>
      <c r="Z82" s="1077"/>
      <c r="AA82" s="1077"/>
      <c r="AB82" s="1077"/>
      <c r="AC82" s="1077"/>
      <c r="AD82" s="1077"/>
    </row>
    <row r="83" spans="1:30" s="1076" customFormat="1" ht="12.75" customHeight="1">
      <c r="D83" s="1080" t="s">
        <v>1513</v>
      </c>
      <c r="E83" s="1081"/>
      <c r="F83" s="1081"/>
      <c r="G83" s="1081"/>
      <c r="H83" s="2318">
        <f>Budget!G221</f>
        <v>346797</v>
      </c>
      <c r="I83" s="2318">
        <f>Budget!G221</f>
        <v>346797</v>
      </c>
      <c r="J83" s="2340">
        <f>Budget!H221</f>
        <v>23119.800000000003</v>
      </c>
      <c r="M83" s="1286" t="s">
        <v>170</v>
      </c>
      <c r="N83" s="1287"/>
      <c r="O83" s="1287"/>
      <c r="P83" s="1287" t="s">
        <v>123</v>
      </c>
      <c r="Q83" s="1571" t="s">
        <v>1130</v>
      </c>
      <c r="X83" s="1077"/>
      <c r="Y83" s="1077"/>
      <c r="Z83" s="1077"/>
      <c r="AA83" s="1077"/>
      <c r="AB83" s="1077"/>
    </row>
    <row r="84" spans="1:30" s="1076" customFormat="1" ht="12.75" customHeight="1">
      <c r="D84" s="1080" t="s">
        <v>1511</v>
      </c>
      <c r="E84" s="1081"/>
      <c r="F84" s="1081"/>
      <c r="G84" s="1081"/>
      <c r="H84" s="2318">
        <f>Budget!G222</f>
        <v>0</v>
      </c>
      <c r="I84" s="2318">
        <f>Budget!G222</f>
        <v>0</v>
      </c>
      <c r="J84" s="2340">
        <f>Budget!H222</f>
        <v>0</v>
      </c>
      <c r="M84" s="1272" t="s">
        <v>1868</v>
      </c>
      <c r="N84" s="1290"/>
      <c r="O84" s="2320">
        <f>Budget!H161</f>
        <v>296417</v>
      </c>
      <c r="P84" s="2320"/>
      <c r="Q84" s="1298">
        <f>O84/C68</f>
        <v>5592.7735849056608</v>
      </c>
      <c r="T84" s="1073"/>
      <c r="U84" s="1073"/>
      <c r="V84" s="1073"/>
      <c r="W84" s="1073"/>
      <c r="X84" s="1077"/>
      <c r="Y84" s="1077"/>
      <c r="Z84" s="1077"/>
      <c r="AA84" s="1077"/>
      <c r="AB84" s="1077"/>
    </row>
    <row r="85" spans="1:30" s="1076" customFormat="1" ht="12.75" customHeight="1">
      <c r="D85" s="1080" t="s">
        <v>1521</v>
      </c>
      <c r="E85" s="1081"/>
      <c r="F85" s="1081"/>
      <c r="G85" s="1081"/>
      <c r="H85" s="2318">
        <f>SUM(Budget!G223:G224)</f>
        <v>296000</v>
      </c>
      <c r="I85" s="2318">
        <f>Budget!G223</f>
        <v>250000</v>
      </c>
      <c r="J85" s="2340">
        <f>Budget!H223</f>
        <v>10354.868922860422</v>
      </c>
      <c r="V85" s="1083"/>
      <c r="W85" s="1083"/>
      <c r="X85" s="1077"/>
      <c r="Y85" s="1077"/>
      <c r="Z85" s="1077"/>
      <c r="AA85" s="1077"/>
      <c r="AB85" s="1077"/>
    </row>
    <row r="86" spans="1:30" s="1076" customFormat="1" ht="11.25">
      <c r="D86" s="1080" t="s">
        <v>1522</v>
      </c>
      <c r="E86" s="1081"/>
      <c r="F86" s="1081"/>
      <c r="G86" s="1081"/>
      <c r="H86" s="2318">
        <f>SUM(Budget!G225:G226)</f>
        <v>0</v>
      </c>
      <c r="I86" s="2318">
        <f>Budget!G224</f>
        <v>46000</v>
      </c>
      <c r="J86" s="2340">
        <f>Budget!H224</f>
        <v>0</v>
      </c>
      <c r="V86" s="1073"/>
      <c r="W86" s="1073"/>
      <c r="X86" s="1077"/>
      <c r="Y86" s="1077"/>
      <c r="Z86" s="1077"/>
      <c r="AA86" s="1077"/>
      <c r="AB86" s="1077"/>
    </row>
    <row r="87" spans="1:30" s="1076" customFormat="1" ht="11.25">
      <c r="D87" s="1299" t="s">
        <v>1523</v>
      </c>
      <c r="E87" s="1296"/>
      <c r="F87" s="1296"/>
      <c r="G87" s="1296"/>
      <c r="H87" s="2319">
        <f>Budget!G227</f>
        <v>11544837</v>
      </c>
      <c r="I87" s="2319"/>
      <c r="J87" s="2342"/>
      <c r="S87" s="1077"/>
      <c r="V87" s="1073"/>
      <c r="W87" s="1073"/>
      <c r="X87" s="1077"/>
    </row>
    <row r="88" spans="1:30" s="1076" customFormat="1" ht="11.25">
      <c r="G88" s="1552"/>
      <c r="V88" s="1073"/>
      <c r="W88" s="1073"/>
    </row>
    <row r="89" spans="1:30" s="1076" customFormat="1" ht="11.25">
      <c r="G89" s="1552"/>
      <c r="U89" s="1073"/>
      <c r="V89" s="1073"/>
    </row>
    <row r="90" spans="1:30" s="1073" customFormat="1" ht="11.25">
      <c r="A90" s="1076"/>
      <c r="B90" s="1076"/>
      <c r="C90" s="1076"/>
      <c r="D90" s="1076"/>
      <c r="E90" s="1076"/>
      <c r="F90" s="1076"/>
      <c r="G90" s="1552"/>
      <c r="H90" s="1076"/>
      <c r="I90" s="1076"/>
      <c r="J90" s="1076"/>
      <c r="K90" s="1076"/>
      <c r="L90" s="1076"/>
      <c r="M90" s="1076"/>
      <c r="N90" s="1076"/>
      <c r="O90" s="1076"/>
      <c r="P90" s="1076"/>
      <c r="Q90" s="1076"/>
      <c r="R90" s="1076"/>
      <c r="S90" s="1076"/>
      <c r="T90" s="1076"/>
    </row>
    <row r="91" spans="1:30" s="1083" customFormat="1" ht="18">
      <c r="A91" s="1076"/>
      <c r="B91" s="1076"/>
      <c r="C91" s="1076"/>
      <c r="D91" s="1076"/>
      <c r="E91" s="1076"/>
      <c r="F91" s="1076"/>
      <c r="G91" s="1552"/>
      <c r="H91" s="1076"/>
      <c r="I91" s="1076"/>
      <c r="J91" s="1076"/>
      <c r="K91" s="1076"/>
      <c r="L91" s="1076"/>
      <c r="M91" s="1076"/>
      <c r="N91" s="1076"/>
      <c r="O91" s="1076"/>
      <c r="P91" s="1076"/>
      <c r="Q91" s="1076"/>
      <c r="R91" s="1076"/>
      <c r="S91" s="1076"/>
      <c r="T91" s="1076"/>
      <c r="U91" s="1073"/>
      <c r="V91" s="1073"/>
    </row>
    <row r="92" spans="1:30" s="1073" customFormat="1" ht="11.25">
      <c r="A92" s="1076"/>
      <c r="B92" s="1076"/>
      <c r="C92" s="1076"/>
      <c r="D92" s="1076"/>
      <c r="E92" s="1076"/>
      <c r="F92" s="1076"/>
      <c r="G92" s="1552"/>
      <c r="H92" s="1076"/>
      <c r="I92" s="1076"/>
      <c r="J92" s="1076"/>
      <c r="K92" s="1076"/>
      <c r="L92" s="1076"/>
      <c r="M92" s="1076"/>
      <c r="N92" s="1076"/>
      <c r="O92" s="1076"/>
      <c r="P92" s="1076"/>
      <c r="Q92" s="1076"/>
      <c r="R92" s="1076"/>
      <c r="S92" s="1076"/>
      <c r="T92" s="1076"/>
    </row>
    <row r="93" spans="1:30" s="1073" customFormat="1" ht="11.25">
      <c r="A93" s="1076"/>
      <c r="B93" s="1076"/>
      <c r="C93" s="1076"/>
      <c r="D93" s="1076"/>
      <c r="E93" s="1076"/>
      <c r="F93" s="1076"/>
      <c r="G93" s="1552"/>
      <c r="H93" s="1076"/>
      <c r="I93" s="1076"/>
      <c r="J93" s="1076"/>
      <c r="K93" s="1076"/>
      <c r="L93" s="1076"/>
      <c r="M93" s="1076"/>
      <c r="N93" s="1076"/>
      <c r="O93" s="1076"/>
      <c r="P93" s="1076"/>
      <c r="Q93" s="1076"/>
      <c r="R93" s="1076"/>
      <c r="S93" s="1076"/>
      <c r="T93" s="1076"/>
    </row>
    <row r="94" spans="1:30" s="1084" customFormat="1" ht="11.25">
      <c r="A94" s="1076"/>
      <c r="B94" s="1076"/>
      <c r="C94" s="1076"/>
      <c r="D94" s="1076"/>
      <c r="E94" s="1076"/>
      <c r="F94" s="1076"/>
      <c r="G94" s="1552"/>
      <c r="H94" s="1076"/>
      <c r="I94" s="1076"/>
      <c r="J94" s="1076"/>
      <c r="K94" s="1076"/>
      <c r="L94" s="1076"/>
      <c r="M94" s="1076"/>
      <c r="N94" s="1076"/>
      <c r="O94" s="1076"/>
      <c r="P94" s="1076"/>
      <c r="Q94" s="1076"/>
      <c r="R94" s="1076"/>
      <c r="S94" s="1076"/>
      <c r="T94" s="1076"/>
      <c r="U94" s="1073"/>
      <c r="V94" s="1073"/>
    </row>
    <row r="95" spans="1:30" s="1073" customFormat="1" ht="11.25">
      <c r="A95" s="1076"/>
      <c r="B95" s="1076"/>
      <c r="C95" s="1076"/>
      <c r="D95" s="1076"/>
      <c r="E95" s="1076"/>
      <c r="F95" s="1076"/>
      <c r="G95" s="1552"/>
      <c r="H95" s="1076"/>
      <c r="I95" s="1076"/>
      <c r="J95" s="1076"/>
      <c r="K95" s="1076"/>
      <c r="L95" s="1076"/>
      <c r="M95" s="1076"/>
      <c r="N95" s="1076"/>
      <c r="O95" s="1076"/>
      <c r="P95" s="1076"/>
      <c r="Q95" s="1076"/>
      <c r="R95" s="1076"/>
      <c r="S95" s="1076"/>
      <c r="T95" s="1076"/>
    </row>
    <row r="96" spans="1:30" s="1073" customFormat="1" ht="11.25">
      <c r="A96" s="1076"/>
      <c r="B96" s="1076"/>
      <c r="C96" s="1076"/>
      <c r="D96" s="1076"/>
      <c r="E96" s="1076"/>
      <c r="F96" s="1076"/>
      <c r="G96" s="1552"/>
      <c r="H96" s="1076"/>
      <c r="I96" s="1076"/>
      <c r="J96" s="1076"/>
      <c r="K96" s="1076"/>
      <c r="L96" s="1076"/>
      <c r="M96" s="1076"/>
      <c r="N96" s="1076"/>
      <c r="O96" s="1076"/>
      <c r="P96" s="1076"/>
      <c r="Q96" s="1076"/>
      <c r="R96" s="1076"/>
      <c r="S96" s="1076"/>
      <c r="T96" s="1076"/>
    </row>
    <row r="97" spans="1:22" s="1073" customFormat="1" ht="11.25">
      <c r="A97" s="1076"/>
      <c r="B97" s="1076"/>
      <c r="C97" s="1076"/>
      <c r="D97" s="1076"/>
      <c r="E97" s="1076"/>
      <c r="F97" s="1076"/>
      <c r="G97" s="1552"/>
      <c r="H97" s="1076"/>
      <c r="I97" s="1076"/>
      <c r="J97" s="1076"/>
      <c r="K97" s="1076"/>
      <c r="L97" s="1076"/>
      <c r="M97" s="1076"/>
      <c r="N97" s="1076"/>
      <c r="O97" s="1076"/>
      <c r="P97" s="1076"/>
      <c r="Q97" s="1076"/>
      <c r="R97" s="1076"/>
      <c r="S97" s="1076"/>
      <c r="T97" s="1076"/>
    </row>
    <row r="98" spans="1:22" s="1073" customFormat="1" ht="11.25">
      <c r="A98" s="1076"/>
      <c r="B98" s="1076"/>
      <c r="C98" s="1076"/>
      <c r="D98" s="1076"/>
      <c r="E98" s="1076"/>
      <c r="F98" s="1076"/>
      <c r="G98" s="1552"/>
      <c r="H98" s="1076"/>
      <c r="I98" s="1076"/>
      <c r="J98" s="1076"/>
      <c r="K98" s="1076"/>
      <c r="L98" s="1076"/>
      <c r="M98" s="1076"/>
      <c r="N98" s="1076"/>
      <c r="O98" s="1076"/>
      <c r="P98" s="1076"/>
      <c r="Q98" s="1076"/>
      <c r="R98" s="1076"/>
      <c r="S98" s="1076"/>
      <c r="T98" s="1076"/>
    </row>
    <row r="99" spans="1:22" s="1073" customFormat="1" ht="11.25">
      <c r="A99" s="1076"/>
      <c r="B99" s="1076"/>
      <c r="C99" s="1076"/>
      <c r="D99" s="1076"/>
      <c r="E99" s="1076"/>
      <c r="F99" s="1076"/>
      <c r="G99" s="1552"/>
      <c r="H99" s="1076"/>
      <c r="I99" s="1076"/>
      <c r="J99" s="1076"/>
      <c r="K99" s="1076"/>
      <c r="L99" s="1076"/>
      <c r="M99" s="1076"/>
      <c r="N99" s="1076"/>
      <c r="O99" s="1076"/>
      <c r="P99" s="1076"/>
      <c r="Q99" s="1076"/>
      <c r="R99" s="1076"/>
      <c r="S99" s="1076"/>
      <c r="T99" s="1076"/>
    </row>
    <row r="100" spans="1:22" s="1073" customFormat="1" ht="11.25">
      <c r="A100" s="1076"/>
      <c r="B100" s="1076"/>
      <c r="C100" s="1076"/>
      <c r="D100" s="1076"/>
      <c r="E100" s="1076"/>
      <c r="F100" s="1076"/>
      <c r="G100" s="1552"/>
      <c r="H100" s="1076"/>
      <c r="I100" s="1076"/>
      <c r="J100" s="1076"/>
      <c r="K100" s="1076"/>
      <c r="L100" s="1076"/>
      <c r="M100" s="1076"/>
      <c r="N100" s="1076"/>
      <c r="O100" s="1076"/>
      <c r="P100" s="1076"/>
      <c r="Q100" s="1076"/>
      <c r="R100" s="1076"/>
      <c r="S100" s="1076"/>
      <c r="T100" s="1076"/>
      <c r="U100" s="1074"/>
      <c r="V100" s="1074"/>
    </row>
    <row r="101" spans="1:22" s="1073" customFormat="1" ht="11.25">
      <c r="A101" s="1076"/>
      <c r="B101" s="1076"/>
      <c r="C101" s="1076"/>
      <c r="D101" s="1076"/>
      <c r="E101" s="1076"/>
      <c r="F101" s="1076"/>
      <c r="G101" s="1552"/>
      <c r="H101" s="1076"/>
      <c r="I101" s="1076"/>
      <c r="J101" s="1076"/>
      <c r="K101" s="1076"/>
      <c r="L101" s="1076"/>
      <c r="M101" s="1076"/>
      <c r="N101" s="1076"/>
      <c r="O101" s="1076"/>
      <c r="P101" s="1076"/>
      <c r="Q101" s="1076"/>
      <c r="R101" s="1076"/>
      <c r="S101" s="1076"/>
      <c r="T101" s="1076"/>
    </row>
    <row r="102" spans="1:22" s="1073" customFormat="1" ht="11.25">
      <c r="A102" s="1076"/>
      <c r="B102" s="1076"/>
      <c r="C102" s="1076"/>
      <c r="D102" s="1076"/>
      <c r="E102" s="1076"/>
      <c r="F102" s="1076"/>
      <c r="G102" s="1552"/>
      <c r="H102" s="1076"/>
      <c r="I102" s="1076"/>
      <c r="J102" s="1076"/>
      <c r="K102" s="1076"/>
      <c r="L102" s="1076"/>
      <c r="M102" s="1076"/>
      <c r="N102" s="1076"/>
      <c r="O102" s="1076"/>
      <c r="P102" s="1076"/>
      <c r="Q102" s="1076"/>
      <c r="R102" s="1076"/>
      <c r="S102" s="1076"/>
      <c r="T102" s="1076"/>
    </row>
    <row r="103" spans="1:22" s="1073" customFormat="1" ht="11.25">
      <c r="A103" s="1076"/>
      <c r="B103" s="1076"/>
      <c r="C103" s="1076"/>
      <c r="D103" s="1076"/>
      <c r="E103" s="1076"/>
      <c r="F103" s="1076"/>
      <c r="G103" s="1552"/>
      <c r="H103" s="1076"/>
      <c r="I103" s="1076"/>
      <c r="J103" s="1076"/>
      <c r="K103" s="1076"/>
      <c r="L103" s="1076"/>
      <c r="M103" s="1076"/>
      <c r="N103" s="1076"/>
      <c r="O103" s="1076"/>
      <c r="P103" s="1076"/>
      <c r="Q103" s="1076"/>
      <c r="R103" s="1076"/>
      <c r="S103" s="1076"/>
      <c r="T103" s="1076"/>
      <c r="U103" s="1074"/>
      <c r="V103" s="1074"/>
    </row>
    <row r="104" spans="1:22" s="1073" customFormat="1" ht="11.25">
      <c r="A104" s="1076"/>
      <c r="B104" s="1076"/>
      <c r="C104" s="1076"/>
      <c r="D104" s="1076"/>
      <c r="E104" s="1076"/>
      <c r="F104" s="1076"/>
      <c r="G104" s="1552"/>
      <c r="H104" s="1076"/>
      <c r="I104" s="1076"/>
      <c r="J104" s="1076"/>
      <c r="K104" s="1076"/>
      <c r="L104" s="1076"/>
      <c r="M104" s="1076"/>
      <c r="N104" s="1076"/>
      <c r="O104" s="1076"/>
      <c r="P104" s="1076"/>
      <c r="Q104" s="1076"/>
      <c r="R104" s="1076"/>
      <c r="S104" s="1076"/>
      <c r="T104" s="1076"/>
    </row>
    <row r="105" spans="1:22" s="1073" customFormat="1" ht="11.25">
      <c r="A105" s="1076"/>
      <c r="B105" s="1076"/>
      <c r="C105" s="1076"/>
      <c r="D105" s="1076"/>
      <c r="E105" s="1076"/>
      <c r="F105" s="1076"/>
      <c r="G105" s="1552"/>
      <c r="H105" s="1076"/>
      <c r="I105" s="1076"/>
      <c r="J105" s="1076"/>
      <c r="K105" s="1076"/>
      <c r="L105" s="1076"/>
      <c r="M105" s="1076"/>
      <c r="N105" s="1076"/>
      <c r="O105" s="1076"/>
      <c r="P105" s="1076"/>
      <c r="Q105" s="1076"/>
      <c r="R105" s="1076"/>
      <c r="S105" s="1076"/>
      <c r="T105" s="1076"/>
      <c r="U105" s="1074"/>
      <c r="V105" s="1074"/>
    </row>
    <row r="106" spans="1:22" s="1073" customFormat="1" ht="11.25">
      <c r="A106" s="1076"/>
      <c r="B106" s="1076"/>
      <c r="C106" s="1076"/>
      <c r="D106" s="1076"/>
      <c r="E106" s="1076"/>
      <c r="F106" s="1076"/>
      <c r="G106" s="1552"/>
      <c r="H106" s="1076"/>
      <c r="I106" s="1076"/>
      <c r="J106" s="1076"/>
      <c r="K106" s="1076"/>
      <c r="L106" s="1076"/>
      <c r="M106" s="1076"/>
      <c r="N106" s="1076"/>
      <c r="O106" s="1076"/>
      <c r="P106" s="1076"/>
      <c r="Q106" s="1076"/>
      <c r="R106" s="1076"/>
      <c r="S106" s="1076"/>
      <c r="T106" s="1076"/>
    </row>
    <row r="107" spans="1:22" s="1074" customFormat="1" ht="11.25">
      <c r="A107" s="1076"/>
      <c r="B107" s="1076"/>
      <c r="C107" s="1076"/>
      <c r="D107" s="1076"/>
      <c r="E107" s="1076"/>
      <c r="F107" s="1076"/>
      <c r="G107" s="1552"/>
      <c r="H107" s="1076"/>
      <c r="I107" s="1076"/>
      <c r="J107" s="1076"/>
      <c r="K107" s="1076"/>
      <c r="L107" s="1076"/>
      <c r="M107" s="1076"/>
      <c r="N107" s="1076"/>
      <c r="O107" s="1076"/>
      <c r="P107" s="1076"/>
      <c r="Q107" s="1076"/>
      <c r="R107" s="1076"/>
      <c r="S107" s="1076"/>
      <c r="T107" s="1076"/>
      <c r="U107" s="1073"/>
      <c r="V107" s="1073"/>
    </row>
    <row r="108" spans="1:22" s="1073" customFormat="1" ht="11.25">
      <c r="A108" s="1076"/>
      <c r="B108" s="1076"/>
      <c r="C108" s="1076"/>
      <c r="D108" s="1076"/>
      <c r="E108" s="1076"/>
      <c r="F108" s="1076"/>
      <c r="G108" s="1552"/>
      <c r="H108" s="1076"/>
      <c r="I108" s="1076"/>
      <c r="J108" s="1076"/>
      <c r="K108" s="1076"/>
      <c r="L108" s="1076"/>
      <c r="M108" s="1076"/>
      <c r="N108" s="1076"/>
      <c r="O108" s="1076"/>
      <c r="P108" s="1076"/>
      <c r="Q108" s="1076"/>
      <c r="R108" s="1076"/>
      <c r="S108" s="1076"/>
      <c r="T108" s="1076"/>
    </row>
    <row r="109" spans="1:22" s="1073" customFormat="1" ht="11.25">
      <c r="A109" s="1076"/>
      <c r="B109" s="1076"/>
      <c r="C109" s="1076"/>
      <c r="D109" s="1076"/>
      <c r="E109" s="1076"/>
      <c r="F109" s="1076"/>
      <c r="G109" s="1552"/>
      <c r="H109" s="1076"/>
      <c r="I109" s="1076"/>
      <c r="J109" s="1076"/>
      <c r="K109" s="1076"/>
      <c r="L109" s="1076"/>
      <c r="M109" s="1076"/>
      <c r="N109" s="1076"/>
      <c r="O109" s="1076"/>
      <c r="P109" s="1076"/>
      <c r="Q109" s="1076"/>
      <c r="R109" s="1076"/>
      <c r="S109" s="1076"/>
      <c r="T109" s="1076"/>
    </row>
    <row r="110" spans="1:22" s="1074" customFormat="1" ht="11.25">
      <c r="A110" s="1076"/>
      <c r="B110" s="1076"/>
      <c r="C110" s="1076"/>
      <c r="D110" s="1076"/>
      <c r="E110" s="1076"/>
      <c r="F110" s="1076"/>
      <c r="G110" s="1552"/>
      <c r="H110" s="1076"/>
      <c r="I110" s="1076"/>
      <c r="J110" s="1076"/>
      <c r="K110" s="1076"/>
      <c r="L110" s="1076"/>
      <c r="M110" s="1076"/>
      <c r="N110" s="1076"/>
      <c r="O110" s="1076"/>
      <c r="P110" s="1076"/>
      <c r="Q110" s="1076"/>
      <c r="R110" s="1076"/>
      <c r="S110" s="1076"/>
      <c r="T110" s="1076"/>
      <c r="U110" s="1073"/>
      <c r="V110" s="1073"/>
    </row>
    <row r="111" spans="1:22" s="1073" customFormat="1" ht="11.25">
      <c r="A111" s="1076"/>
      <c r="B111" s="1076"/>
      <c r="C111" s="1076"/>
      <c r="D111" s="1076"/>
      <c r="E111" s="1076"/>
      <c r="F111" s="1076"/>
      <c r="G111" s="1552"/>
      <c r="H111" s="1076"/>
      <c r="I111" s="1076"/>
      <c r="J111" s="1076"/>
      <c r="K111" s="1076"/>
      <c r="L111" s="1076"/>
      <c r="M111" s="1076"/>
      <c r="N111" s="1076"/>
      <c r="O111" s="1076"/>
      <c r="P111" s="1076"/>
      <c r="Q111" s="1076"/>
      <c r="R111" s="1076"/>
      <c r="S111" s="1076"/>
      <c r="T111" s="1076"/>
    </row>
    <row r="112" spans="1:22" s="1074" customFormat="1" ht="11.25">
      <c r="A112" s="1076"/>
      <c r="B112" s="1076"/>
      <c r="C112" s="1076"/>
      <c r="D112" s="1076"/>
      <c r="E112" s="1076"/>
      <c r="F112" s="1076"/>
      <c r="G112" s="1552"/>
      <c r="H112" s="1076"/>
      <c r="I112" s="1076"/>
      <c r="J112" s="1076"/>
      <c r="K112" s="1076"/>
      <c r="L112" s="1076"/>
      <c r="M112" s="1076"/>
      <c r="N112" s="1076"/>
      <c r="O112" s="1076"/>
      <c r="P112" s="1076"/>
      <c r="Q112" s="1076"/>
      <c r="R112" s="1076"/>
      <c r="S112" s="1076"/>
      <c r="T112" s="1076"/>
      <c r="U112" s="1073"/>
      <c r="V112" s="1073"/>
    </row>
    <row r="113" spans="1:22" s="1073" customFormat="1" ht="11.25">
      <c r="A113" s="1076"/>
      <c r="B113" s="1076"/>
      <c r="C113" s="1076"/>
      <c r="D113" s="1076"/>
      <c r="E113" s="1076"/>
      <c r="F113" s="1076"/>
      <c r="G113" s="1552"/>
      <c r="H113" s="1076"/>
      <c r="I113" s="1076"/>
      <c r="J113" s="1076"/>
      <c r="K113" s="1076"/>
      <c r="L113" s="1076"/>
      <c r="M113" s="1076"/>
      <c r="N113" s="1076"/>
      <c r="O113" s="1076"/>
      <c r="P113" s="1076"/>
      <c r="Q113" s="1076"/>
      <c r="R113" s="1076"/>
      <c r="S113" s="1076"/>
      <c r="T113" s="1076"/>
      <c r="U113" s="1074"/>
      <c r="V113" s="1074"/>
    </row>
    <row r="114" spans="1:22" s="1073" customFormat="1" ht="11.25">
      <c r="A114" s="1076"/>
      <c r="B114" s="1076"/>
      <c r="C114" s="1076"/>
      <c r="D114" s="1076"/>
      <c r="E114" s="1076"/>
      <c r="F114" s="1076"/>
      <c r="G114" s="1552"/>
      <c r="H114" s="1076"/>
      <c r="I114" s="1076"/>
      <c r="J114" s="1076"/>
      <c r="K114" s="1076"/>
      <c r="L114" s="1076"/>
      <c r="M114" s="1076"/>
      <c r="N114" s="1076"/>
      <c r="O114" s="1076"/>
      <c r="P114" s="1076"/>
      <c r="Q114" s="1076"/>
      <c r="R114" s="1076"/>
      <c r="S114" s="1076"/>
      <c r="T114" s="1076"/>
    </row>
    <row r="115" spans="1:22" s="1073" customFormat="1" ht="11.25">
      <c r="A115" s="1076"/>
      <c r="B115" s="1076"/>
      <c r="C115" s="1076"/>
      <c r="D115" s="1076"/>
      <c r="E115" s="1076"/>
      <c r="F115" s="1076"/>
      <c r="G115" s="1552"/>
      <c r="H115" s="1076"/>
      <c r="I115" s="1076"/>
      <c r="J115" s="1076"/>
      <c r="K115" s="1076"/>
      <c r="L115" s="1076"/>
      <c r="M115" s="1076"/>
      <c r="N115" s="1076"/>
      <c r="O115" s="1076"/>
      <c r="P115" s="1076"/>
      <c r="Q115" s="1076"/>
      <c r="R115" s="1076"/>
      <c r="S115" s="1076"/>
      <c r="T115" s="1076"/>
      <c r="U115" s="1074"/>
      <c r="V115" s="1074"/>
    </row>
    <row r="116" spans="1:22" s="1073" customFormat="1" ht="11.25">
      <c r="A116" s="1076"/>
      <c r="B116" s="1076"/>
      <c r="C116" s="1076"/>
      <c r="D116" s="1076"/>
      <c r="E116" s="1076"/>
      <c r="F116" s="1076"/>
      <c r="G116" s="1552"/>
      <c r="H116" s="1076"/>
      <c r="I116" s="1076"/>
      <c r="J116" s="1076"/>
      <c r="K116" s="1076"/>
      <c r="L116" s="1076"/>
      <c r="M116" s="1076"/>
      <c r="N116" s="1076"/>
      <c r="O116" s="1076"/>
      <c r="P116" s="1076"/>
      <c r="Q116" s="1076"/>
      <c r="R116" s="1076"/>
      <c r="S116" s="1076"/>
      <c r="T116" s="1076"/>
    </row>
    <row r="117" spans="1:22" s="1073" customFormat="1" ht="11.25">
      <c r="A117" s="1076"/>
      <c r="B117" s="1076"/>
      <c r="C117" s="1076"/>
      <c r="D117" s="1076"/>
      <c r="E117" s="1076"/>
      <c r="F117" s="1076"/>
      <c r="G117" s="1552"/>
      <c r="H117" s="1076"/>
      <c r="I117" s="1076"/>
      <c r="J117" s="1076"/>
      <c r="K117" s="1076"/>
      <c r="L117" s="1076"/>
      <c r="M117" s="1076"/>
      <c r="N117" s="1076"/>
      <c r="O117" s="1076"/>
      <c r="P117" s="1076"/>
      <c r="Q117" s="1076"/>
      <c r="R117" s="1076"/>
      <c r="S117" s="1076"/>
      <c r="T117" s="1076"/>
      <c r="U117" s="1074"/>
      <c r="V117" s="1074"/>
    </row>
    <row r="118" spans="1:22" s="1073" customFormat="1" ht="11.25">
      <c r="A118" s="1076"/>
      <c r="B118" s="1076"/>
      <c r="C118" s="1076"/>
      <c r="D118" s="1076"/>
      <c r="E118" s="1076"/>
      <c r="F118" s="1076"/>
      <c r="G118" s="1552"/>
      <c r="H118" s="1076"/>
      <c r="I118" s="1076"/>
      <c r="J118" s="1076"/>
      <c r="K118" s="1076"/>
      <c r="L118" s="1076"/>
      <c r="M118" s="1076"/>
      <c r="N118" s="1076"/>
      <c r="O118" s="1076"/>
      <c r="P118" s="1076"/>
      <c r="Q118" s="1076"/>
      <c r="R118" s="1076"/>
      <c r="S118" s="1076"/>
      <c r="T118" s="1076"/>
      <c r="U118" s="1074"/>
      <c r="V118" s="1074"/>
    </row>
    <row r="119" spans="1:22" s="1073" customFormat="1" ht="11.25">
      <c r="A119" s="1076"/>
      <c r="B119" s="1076"/>
      <c r="C119" s="1076"/>
      <c r="D119" s="1076"/>
      <c r="E119" s="1076"/>
      <c r="F119" s="1076"/>
      <c r="G119" s="1552"/>
      <c r="H119" s="1076"/>
      <c r="I119" s="1076"/>
      <c r="J119" s="1076"/>
      <c r="K119" s="1076"/>
      <c r="L119" s="1076"/>
      <c r="M119" s="1076"/>
      <c r="N119" s="1076"/>
      <c r="O119" s="1076"/>
      <c r="P119" s="1076"/>
      <c r="Q119" s="1076"/>
      <c r="R119" s="1076"/>
      <c r="S119" s="1076"/>
      <c r="T119" s="1076"/>
      <c r="U119" s="1074"/>
      <c r="V119" s="1074"/>
    </row>
    <row r="120" spans="1:22" s="1074" customFormat="1" ht="11.25">
      <c r="A120" s="1076"/>
      <c r="B120" s="1076"/>
      <c r="C120" s="1076"/>
      <c r="D120" s="1076"/>
      <c r="E120" s="1076"/>
      <c r="F120" s="1076"/>
      <c r="G120" s="1552"/>
      <c r="H120" s="1076"/>
      <c r="I120" s="1076"/>
      <c r="J120" s="1076"/>
      <c r="K120" s="1076"/>
      <c r="L120" s="1076"/>
      <c r="M120" s="1076"/>
      <c r="N120" s="1076"/>
      <c r="O120" s="1076"/>
      <c r="P120" s="1076"/>
      <c r="Q120" s="1076"/>
      <c r="R120" s="1076"/>
      <c r="S120" s="1076"/>
      <c r="T120" s="1076"/>
      <c r="U120" s="1073"/>
      <c r="V120" s="1073"/>
    </row>
    <row r="121" spans="1:22" s="1073" customFormat="1" ht="11.25">
      <c r="A121" s="1076"/>
      <c r="B121" s="1076"/>
      <c r="C121" s="1076"/>
      <c r="D121" s="1076"/>
      <c r="E121" s="1076"/>
      <c r="F121" s="1076"/>
      <c r="G121" s="1552"/>
      <c r="H121" s="1076"/>
      <c r="I121" s="1076"/>
      <c r="J121" s="1076"/>
      <c r="K121" s="1076"/>
      <c r="L121" s="1076"/>
      <c r="M121" s="1076"/>
      <c r="N121" s="1076"/>
      <c r="O121" s="1076"/>
      <c r="P121" s="1076"/>
      <c r="Q121" s="1076"/>
      <c r="R121" s="1076"/>
      <c r="S121" s="1076"/>
      <c r="T121" s="1076"/>
    </row>
    <row r="122" spans="1:22" s="1074" customFormat="1" ht="11.25">
      <c r="A122" s="1076"/>
      <c r="B122" s="1076"/>
      <c r="C122" s="1076"/>
      <c r="D122" s="1076"/>
      <c r="E122" s="1076"/>
      <c r="F122" s="1076"/>
      <c r="G122" s="1552"/>
      <c r="H122" s="1076"/>
      <c r="I122" s="1076"/>
      <c r="J122" s="1076"/>
      <c r="K122" s="1076"/>
      <c r="L122" s="1076"/>
      <c r="M122" s="1076"/>
      <c r="N122" s="1076"/>
      <c r="O122" s="1076"/>
      <c r="P122" s="1076"/>
      <c r="Q122" s="1076"/>
      <c r="R122" s="1076"/>
      <c r="S122" s="1076"/>
      <c r="T122" s="1076"/>
      <c r="U122" s="1073"/>
      <c r="V122" s="1073"/>
    </row>
    <row r="123" spans="1:22" s="1073" customFormat="1" ht="11.25">
      <c r="A123" s="1076"/>
      <c r="B123" s="1076"/>
      <c r="C123" s="1076"/>
      <c r="D123" s="1076"/>
      <c r="E123" s="1076"/>
      <c r="F123" s="1076"/>
      <c r="G123" s="1552"/>
      <c r="H123" s="1076"/>
      <c r="I123" s="1076"/>
      <c r="J123" s="1076"/>
      <c r="K123" s="1076"/>
      <c r="L123" s="1076"/>
      <c r="M123" s="1076"/>
      <c r="N123" s="1076"/>
      <c r="O123" s="1076"/>
      <c r="P123" s="1076"/>
      <c r="Q123" s="1076"/>
      <c r="R123" s="1076"/>
      <c r="S123" s="1076"/>
      <c r="T123" s="1076"/>
    </row>
    <row r="124" spans="1:22" s="1074" customFormat="1" ht="11.25">
      <c r="A124" s="1076"/>
      <c r="B124" s="1076"/>
      <c r="C124" s="1076"/>
      <c r="D124" s="1076"/>
      <c r="E124" s="1076"/>
      <c r="F124" s="1076"/>
      <c r="G124" s="1552"/>
      <c r="H124" s="1076"/>
      <c r="I124" s="1076"/>
      <c r="J124" s="1076"/>
      <c r="K124" s="1076"/>
      <c r="L124" s="1076"/>
      <c r="M124" s="1076"/>
      <c r="N124" s="1076"/>
      <c r="O124" s="1076"/>
      <c r="P124" s="1076"/>
      <c r="Q124" s="1076"/>
      <c r="R124" s="1076"/>
      <c r="S124" s="1076"/>
      <c r="T124" s="1076"/>
      <c r="U124" s="1073"/>
      <c r="V124" s="1073"/>
    </row>
    <row r="125" spans="1:22" s="1074" customFormat="1" ht="11.25">
      <c r="A125" s="1076"/>
      <c r="B125" s="1076"/>
      <c r="C125" s="1076"/>
      <c r="D125" s="1076"/>
      <c r="E125" s="1076"/>
      <c r="F125" s="1076"/>
      <c r="G125" s="1552"/>
      <c r="H125" s="1076"/>
      <c r="I125" s="1076"/>
      <c r="J125" s="1076"/>
      <c r="K125" s="1076"/>
      <c r="L125" s="1076"/>
      <c r="M125" s="1076"/>
      <c r="N125" s="1076"/>
      <c r="O125" s="1076"/>
      <c r="P125" s="1076"/>
      <c r="Q125" s="1076"/>
      <c r="R125" s="1076"/>
      <c r="S125" s="1076"/>
      <c r="T125" s="1076"/>
      <c r="U125" s="1073"/>
      <c r="V125" s="1073"/>
    </row>
    <row r="126" spans="1:22" s="1074" customFormat="1" ht="11.25">
      <c r="A126" s="1076"/>
      <c r="B126" s="1076"/>
      <c r="C126" s="1076"/>
      <c r="D126" s="1076"/>
      <c r="E126" s="1076"/>
      <c r="F126" s="1076"/>
      <c r="G126" s="1552"/>
      <c r="H126" s="1076"/>
      <c r="I126" s="1076"/>
      <c r="J126" s="1076"/>
      <c r="K126" s="1076"/>
      <c r="L126" s="1076"/>
      <c r="M126" s="1076"/>
      <c r="N126" s="1076"/>
      <c r="O126" s="1076"/>
      <c r="P126" s="1076"/>
      <c r="Q126" s="1076"/>
      <c r="R126" s="1076"/>
      <c r="S126" s="1076"/>
      <c r="T126" s="1076"/>
      <c r="U126" s="1073"/>
      <c r="V126" s="1073"/>
    </row>
    <row r="127" spans="1:22" s="1073" customFormat="1" ht="11.25">
      <c r="A127" s="1076"/>
      <c r="B127" s="1076"/>
      <c r="C127" s="1076"/>
      <c r="D127" s="1076"/>
      <c r="E127" s="1076"/>
      <c r="F127" s="1076"/>
      <c r="G127" s="1552"/>
      <c r="H127" s="1076"/>
      <c r="I127" s="1076"/>
      <c r="J127" s="1076"/>
      <c r="K127" s="1076"/>
      <c r="L127" s="1076"/>
      <c r="M127" s="1076"/>
      <c r="N127" s="1076"/>
      <c r="O127" s="1076"/>
      <c r="P127" s="1076"/>
      <c r="Q127" s="1076"/>
      <c r="R127" s="1076"/>
      <c r="S127" s="1076"/>
      <c r="T127" s="1076"/>
    </row>
    <row r="128" spans="1:22" s="1073" customFormat="1" ht="11.25">
      <c r="A128" s="1076"/>
      <c r="B128" s="1076"/>
      <c r="C128" s="1076"/>
      <c r="D128" s="1076"/>
      <c r="E128" s="1076"/>
      <c r="F128" s="1076"/>
      <c r="G128" s="1552"/>
      <c r="H128" s="1076"/>
      <c r="I128" s="1076"/>
      <c r="J128" s="1076"/>
      <c r="K128" s="1076"/>
      <c r="L128" s="1076"/>
      <c r="M128" s="1076"/>
      <c r="N128" s="1076"/>
      <c r="O128" s="1076"/>
      <c r="P128" s="1076"/>
      <c r="Q128" s="1076"/>
      <c r="R128" s="1076"/>
      <c r="S128" s="1076"/>
      <c r="T128" s="1076"/>
    </row>
    <row r="129" spans="1:22" s="1073" customFormat="1" ht="11.25">
      <c r="A129" s="1076"/>
      <c r="B129" s="1076"/>
      <c r="C129" s="1076"/>
      <c r="D129" s="1076"/>
      <c r="E129" s="1076"/>
      <c r="F129" s="1076"/>
      <c r="G129" s="1552"/>
      <c r="H129" s="1076"/>
      <c r="I129" s="1076"/>
      <c r="J129" s="1076"/>
      <c r="K129" s="1076"/>
      <c r="L129" s="1076"/>
      <c r="M129" s="1076"/>
      <c r="N129" s="1076"/>
      <c r="O129" s="1076"/>
      <c r="P129" s="1076"/>
      <c r="Q129" s="1076"/>
      <c r="R129" s="1076"/>
      <c r="S129" s="1076"/>
      <c r="T129" s="1076"/>
    </row>
    <row r="130" spans="1:22" s="1073" customFormat="1" ht="11.25">
      <c r="A130" s="1076"/>
      <c r="B130" s="1076"/>
      <c r="C130" s="1076"/>
      <c r="D130" s="1076"/>
      <c r="E130" s="1076"/>
      <c r="F130" s="1076"/>
      <c r="G130" s="1552"/>
      <c r="H130" s="1076"/>
      <c r="I130" s="1076"/>
      <c r="J130" s="1076"/>
      <c r="K130" s="1076"/>
      <c r="L130" s="1076"/>
      <c r="M130" s="1076"/>
      <c r="N130" s="1076"/>
      <c r="O130" s="1076"/>
      <c r="P130" s="1076"/>
      <c r="Q130" s="1076"/>
      <c r="R130" s="1076"/>
      <c r="S130" s="1076"/>
      <c r="T130" s="1076"/>
    </row>
    <row r="131" spans="1:22" s="1073" customFormat="1" ht="11.25">
      <c r="A131" s="1076"/>
      <c r="B131" s="1076"/>
      <c r="C131" s="1076"/>
      <c r="D131" s="1076"/>
      <c r="E131" s="1076"/>
      <c r="F131" s="1076"/>
      <c r="G131" s="1552"/>
      <c r="H131" s="1076"/>
      <c r="I131" s="1076"/>
      <c r="J131" s="1076"/>
      <c r="K131" s="1076"/>
      <c r="L131" s="1076"/>
      <c r="M131" s="1076"/>
      <c r="N131" s="1076"/>
      <c r="O131" s="1076"/>
      <c r="P131" s="1076"/>
      <c r="Q131" s="1076"/>
      <c r="R131" s="1076"/>
      <c r="S131" s="1076"/>
      <c r="T131" s="1076"/>
    </row>
    <row r="132" spans="1:22" s="1073" customFormat="1" ht="11.25">
      <c r="A132" s="1076"/>
      <c r="B132" s="1076"/>
      <c r="C132" s="1076"/>
      <c r="D132" s="1076"/>
      <c r="E132" s="1076"/>
      <c r="F132" s="1076"/>
      <c r="G132" s="1552"/>
      <c r="H132" s="1076"/>
      <c r="I132" s="1076"/>
      <c r="J132" s="1076"/>
      <c r="K132" s="1076"/>
      <c r="L132" s="1076"/>
      <c r="M132" s="1076"/>
      <c r="N132" s="1076"/>
      <c r="O132" s="1076"/>
      <c r="P132" s="1076"/>
      <c r="Q132" s="1076"/>
      <c r="R132" s="1076"/>
      <c r="S132" s="1076"/>
      <c r="T132" s="1076"/>
    </row>
    <row r="133" spans="1:22" s="1073" customFormat="1" ht="11.25">
      <c r="A133" s="1076"/>
      <c r="B133" s="1076"/>
      <c r="C133" s="1076"/>
      <c r="D133" s="1076"/>
      <c r="E133" s="1076"/>
      <c r="F133" s="1076"/>
      <c r="G133" s="1552"/>
      <c r="H133" s="1076"/>
      <c r="I133" s="1076"/>
      <c r="J133" s="1076"/>
      <c r="K133" s="1076"/>
      <c r="L133" s="1076"/>
      <c r="M133" s="1076"/>
      <c r="N133" s="1076"/>
      <c r="O133" s="1076"/>
      <c r="P133" s="1076"/>
      <c r="Q133" s="1076"/>
      <c r="R133" s="1076"/>
      <c r="S133" s="1076"/>
      <c r="T133" s="1076"/>
    </row>
    <row r="134" spans="1:22" s="1073" customFormat="1" ht="11.25">
      <c r="A134" s="1076"/>
      <c r="B134" s="1076"/>
      <c r="C134" s="1076"/>
      <c r="D134" s="1076"/>
      <c r="E134" s="1076"/>
      <c r="F134" s="1076"/>
      <c r="G134" s="1552"/>
      <c r="H134" s="1076"/>
      <c r="I134" s="1076"/>
      <c r="J134" s="1076"/>
      <c r="K134" s="1076"/>
      <c r="L134" s="1076"/>
      <c r="M134" s="1076"/>
      <c r="N134" s="1076"/>
      <c r="O134" s="1076"/>
      <c r="P134" s="1076"/>
      <c r="Q134" s="1076"/>
      <c r="R134" s="1076"/>
      <c r="S134" s="1076"/>
      <c r="T134" s="1076"/>
    </row>
    <row r="135" spans="1:22" s="1073" customFormat="1" ht="11.25">
      <c r="A135" s="1076"/>
      <c r="B135" s="1076"/>
      <c r="C135" s="1076"/>
      <c r="D135" s="1076"/>
      <c r="E135" s="1076"/>
      <c r="F135" s="1076"/>
      <c r="G135" s="1552"/>
      <c r="H135" s="1076"/>
      <c r="I135" s="1076"/>
      <c r="J135" s="1076"/>
      <c r="K135" s="1076"/>
      <c r="L135" s="1076"/>
      <c r="M135" s="1076"/>
      <c r="N135" s="1076"/>
      <c r="O135" s="1076"/>
      <c r="P135" s="1076"/>
      <c r="Q135" s="1076"/>
      <c r="R135" s="1076"/>
      <c r="S135" s="1076"/>
      <c r="T135" s="1076"/>
    </row>
    <row r="136" spans="1:22" s="1073" customFormat="1" ht="11.25">
      <c r="A136" s="1076"/>
      <c r="B136" s="1076"/>
      <c r="C136" s="1076"/>
      <c r="D136" s="1076"/>
      <c r="E136" s="1076"/>
      <c r="F136" s="1076"/>
      <c r="G136" s="1552"/>
      <c r="H136" s="1076"/>
      <c r="I136" s="1076"/>
      <c r="J136" s="1076"/>
      <c r="K136" s="1076"/>
      <c r="L136" s="1076"/>
      <c r="M136" s="1076"/>
      <c r="N136" s="1076"/>
      <c r="O136" s="1076"/>
      <c r="P136" s="1076"/>
      <c r="Q136" s="1076"/>
      <c r="R136" s="1076"/>
      <c r="S136" s="1076"/>
      <c r="T136" s="1076"/>
    </row>
    <row r="137" spans="1:22" s="1073" customFormat="1" ht="11.25">
      <c r="A137" s="1076"/>
      <c r="B137" s="1076"/>
      <c r="C137" s="1076"/>
      <c r="D137" s="1076"/>
      <c r="E137" s="1076"/>
      <c r="F137" s="1076"/>
      <c r="G137" s="1552"/>
      <c r="H137" s="1076"/>
      <c r="I137" s="1076"/>
      <c r="J137" s="1076"/>
      <c r="K137" s="1076"/>
      <c r="L137" s="1076"/>
      <c r="M137" s="1076"/>
      <c r="N137" s="1076"/>
      <c r="O137" s="1076"/>
      <c r="P137" s="1076"/>
      <c r="Q137" s="1076"/>
      <c r="R137" s="1076"/>
      <c r="S137" s="1076"/>
      <c r="T137" s="1076"/>
    </row>
    <row r="138" spans="1:22" s="1073" customFormat="1" ht="11.25">
      <c r="A138" s="1076"/>
      <c r="B138" s="1076"/>
      <c r="C138" s="1076"/>
      <c r="D138" s="1076"/>
      <c r="E138" s="1076"/>
      <c r="F138" s="1076"/>
      <c r="G138" s="1552"/>
      <c r="H138" s="1076"/>
      <c r="I138" s="1076"/>
      <c r="J138" s="1076"/>
      <c r="K138" s="1076"/>
      <c r="L138" s="1076"/>
      <c r="M138" s="1076"/>
      <c r="N138" s="1076"/>
      <c r="O138" s="1076"/>
      <c r="P138" s="1076"/>
      <c r="Q138" s="1076"/>
      <c r="R138" s="1076"/>
      <c r="S138" s="1076"/>
      <c r="T138" s="1076"/>
    </row>
    <row r="139" spans="1:22" s="1073" customFormat="1" ht="11.25">
      <c r="A139" s="1076"/>
      <c r="B139" s="1076"/>
      <c r="C139" s="1076"/>
      <c r="D139" s="1076"/>
      <c r="E139" s="1076"/>
      <c r="F139" s="1076"/>
      <c r="G139" s="1552"/>
      <c r="H139" s="1076"/>
      <c r="I139" s="1076"/>
      <c r="J139" s="1076"/>
      <c r="K139" s="1076"/>
      <c r="L139" s="1076"/>
      <c r="M139" s="1076"/>
      <c r="N139" s="1076"/>
      <c r="O139" s="1076"/>
      <c r="P139" s="1076"/>
      <c r="Q139" s="1076"/>
      <c r="R139" s="1076"/>
      <c r="S139" s="1076"/>
      <c r="T139" s="1076"/>
    </row>
    <row r="140" spans="1:22" s="1073" customFormat="1">
      <c r="A140" s="1076"/>
      <c r="B140" s="1076"/>
      <c r="C140" s="1076"/>
      <c r="D140" s="1076"/>
      <c r="E140" s="1076"/>
      <c r="F140" s="1076"/>
      <c r="G140" s="1552"/>
      <c r="H140" s="1076"/>
      <c r="I140" s="1076"/>
      <c r="J140" s="1076"/>
      <c r="K140" s="1076"/>
      <c r="L140" s="1076"/>
      <c r="M140" s="1076"/>
      <c r="N140" s="1076"/>
      <c r="O140" s="1033"/>
      <c r="P140" s="1033"/>
      <c r="Q140" s="1076"/>
      <c r="R140" s="1076"/>
      <c r="S140" s="1076"/>
      <c r="T140" s="1076"/>
      <c r="U140" s="1075"/>
      <c r="V140" s="1075"/>
    </row>
    <row r="141" spans="1:22" s="1073" customFormat="1">
      <c r="A141" s="1076"/>
      <c r="B141" s="1076"/>
      <c r="C141" s="1076"/>
      <c r="D141" s="1076"/>
      <c r="E141" s="1076"/>
      <c r="F141" s="1076"/>
      <c r="G141" s="1552"/>
      <c r="H141" s="1076"/>
      <c r="I141" s="1076"/>
      <c r="J141" s="1076"/>
      <c r="K141" s="1076"/>
      <c r="L141" s="1076"/>
      <c r="M141" s="1076"/>
      <c r="N141" s="1076"/>
      <c r="O141" s="1033"/>
      <c r="P141" s="1033"/>
      <c r="Q141" s="1076"/>
      <c r="R141" s="1076"/>
      <c r="S141" s="1076"/>
      <c r="T141" s="1076"/>
      <c r="U141" s="1077"/>
      <c r="V141" s="1077"/>
    </row>
    <row r="142" spans="1:22" s="1073" customFormat="1">
      <c r="A142" s="1076"/>
      <c r="B142" s="1076"/>
      <c r="C142" s="1076"/>
      <c r="D142" s="1076"/>
      <c r="E142" s="1076"/>
      <c r="F142" s="1076"/>
      <c r="G142" s="1552"/>
      <c r="H142" s="1076"/>
      <c r="I142" s="1076"/>
      <c r="J142" s="1076"/>
      <c r="K142" s="1076"/>
      <c r="L142" s="1076"/>
      <c r="M142" s="1076"/>
      <c r="N142" s="1076"/>
      <c r="O142" s="1033"/>
      <c r="P142" s="1033"/>
      <c r="Q142" s="1076"/>
      <c r="R142" s="1076"/>
      <c r="S142" s="1076"/>
      <c r="T142" s="1076"/>
      <c r="U142" s="1077"/>
      <c r="V142" s="1077"/>
    </row>
    <row r="143" spans="1:22" s="1073" customFormat="1">
      <c r="A143" s="1076"/>
      <c r="B143" s="1076"/>
      <c r="C143" s="1076"/>
      <c r="D143" s="1076"/>
      <c r="E143" s="1076"/>
      <c r="F143" s="1076"/>
      <c r="G143" s="1552"/>
      <c r="H143" s="1076"/>
      <c r="I143" s="1076"/>
      <c r="J143" s="1076"/>
      <c r="K143" s="1076"/>
      <c r="L143" s="1076"/>
      <c r="M143" s="1076"/>
      <c r="N143" s="1033"/>
      <c r="O143" s="1033"/>
      <c r="P143" s="1033"/>
      <c r="Q143" s="1076"/>
      <c r="R143" s="1076"/>
      <c r="S143" s="1076"/>
      <c r="T143" s="1076"/>
      <c r="U143" s="1077"/>
      <c r="V143" s="1077"/>
    </row>
    <row r="144" spans="1:22" s="1073" customFormat="1">
      <c r="A144" s="1076"/>
      <c r="B144" s="1076"/>
      <c r="C144" s="1076"/>
      <c r="D144" s="1076"/>
      <c r="E144" s="1076"/>
      <c r="F144" s="1076"/>
      <c r="G144" s="1552"/>
      <c r="H144" s="1076"/>
      <c r="I144" s="1076"/>
      <c r="J144" s="1076"/>
      <c r="K144" s="1076"/>
      <c r="L144" s="1076"/>
      <c r="M144" s="1033"/>
      <c r="N144" s="1033"/>
      <c r="O144" s="1033"/>
      <c r="P144" s="1033"/>
      <c r="Q144" s="1076"/>
      <c r="R144" s="1076"/>
      <c r="S144" s="1076"/>
      <c r="T144" s="1076"/>
      <c r="U144" s="1077"/>
      <c r="V144" s="1077"/>
    </row>
    <row r="145" spans="1:34" s="1073" customFormat="1">
      <c r="A145" s="1076"/>
      <c r="B145" s="1076"/>
      <c r="C145" s="1076"/>
      <c r="D145" s="1076"/>
      <c r="E145" s="1076"/>
      <c r="F145" s="1076"/>
      <c r="G145" s="1552"/>
      <c r="H145" s="1076"/>
      <c r="I145" s="1076"/>
      <c r="J145" s="1076"/>
      <c r="K145" s="1076"/>
      <c r="L145" s="1076"/>
      <c r="M145" s="1033"/>
      <c r="N145" s="1033"/>
      <c r="O145" s="1033"/>
      <c r="P145" s="1033"/>
      <c r="Q145" s="1076"/>
      <c r="R145" s="1076"/>
      <c r="S145" s="1076"/>
      <c r="T145" s="1076"/>
      <c r="U145" s="1077"/>
      <c r="V145" s="1077"/>
    </row>
    <row r="146" spans="1:34" s="1073" customFormat="1">
      <c r="A146" s="1076"/>
      <c r="B146" s="1076"/>
      <c r="C146" s="1076"/>
      <c r="D146" s="1076"/>
      <c r="E146" s="1076"/>
      <c r="F146" s="1076"/>
      <c r="G146" s="1552"/>
      <c r="H146" s="1076"/>
      <c r="I146" s="1076"/>
      <c r="J146" s="1076"/>
      <c r="K146" s="1076"/>
      <c r="L146" s="1076"/>
      <c r="M146" s="1033"/>
      <c r="N146" s="1033"/>
      <c r="O146" s="1033"/>
      <c r="P146" s="1033"/>
      <c r="Q146" s="1076"/>
      <c r="R146" s="1076"/>
      <c r="S146" s="1076"/>
      <c r="T146" s="1076"/>
      <c r="U146" s="1077"/>
      <c r="V146" s="1077"/>
    </row>
    <row r="147" spans="1:34" s="1073" customFormat="1">
      <c r="A147" s="1076"/>
      <c r="B147" s="1076"/>
      <c r="C147" s="1076"/>
      <c r="D147" s="1076"/>
      <c r="E147" s="1076"/>
      <c r="F147" s="1076"/>
      <c r="G147" s="1552"/>
      <c r="H147" s="1076"/>
      <c r="I147" s="1076"/>
      <c r="J147" s="1076"/>
      <c r="K147" s="1076"/>
      <c r="L147" s="1076"/>
      <c r="M147" s="1033"/>
      <c r="N147" s="1033"/>
      <c r="O147" s="1033"/>
      <c r="P147" s="1033"/>
      <c r="Q147" s="1076"/>
      <c r="R147" s="1076"/>
      <c r="S147" s="1076"/>
      <c r="T147" s="1076"/>
      <c r="U147" s="1077"/>
      <c r="V147" s="1077"/>
      <c r="W147" s="1075"/>
      <c r="X147" s="1075"/>
      <c r="Y147" s="1075"/>
      <c r="Z147" s="1075"/>
      <c r="AA147" s="1075"/>
      <c r="AB147" s="1075"/>
      <c r="AC147" s="1075"/>
      <c r="AD147" s="1075"/>
      <c r="AE147" s="1075"/>
      <c r="AF147" s="1075"/>
      <c r="AG147" s="1075"/>
      <c r="AH147" s="1075"/>
    </row>
    <row r="148" spans="1:34" s="1076" customFormat="1">
      <c r="G148" s="1552"/>
      <c r="M148" s="1033"/>
      <c r="N148" s="1033"/>
      <c r="O148" s="1033"/>
      <c r="P148" s="1033"/>
      <c r="U148" s="1077"/>
      <c r="V148" s="1077"/>
      <c r="W148" s="1077"/>
      <c r="X148" s="1077"/>
      <c r="Y148" s="1077"/>
      <c r="Z148" s="1077"/>
      <c r="AA148" s="1077"/>
      <c r="AB148" s="1077"/>
      <c r="AC148" s="1077"/>
      <c r="AD148" s="1077"/>
      <c r="AE148" s="1077"/>
      <c r="AF148" s="1077"/>
      <c r="AG148" s="1077"/>
      <c r="AH148" s="1077"/>
    </row>
    <row r="149" spans="1:34" s="1076" customFormat="1">
      <c r="G149" s="1552"/>
      <c r="M149" s="1033"/>
      <c r="N149" s="1033"/>
      <c r="O149" s="1033"/>
      <c r="P149" s="1033"/>
      <c r="U149" s="1077"/>
      <c r="V149" s="1077"/>
      <c r="W149" s="1077"/>
      <c r="X149" s="1077"/>
      <c r="Y149" s="1077"/>
      <c r="Z149" s="1077"/>
      <c r="AA149" s="1077"/>
      <c r="AB149" s="1077"/>
      <c r="AC149" s="1077"/>
      <c r="AD149" s="1077"/>
      <c r="AE149" s="1077"/>
      <c r="AF149" s="1077"/>
      <c r="AG149" s="1077"/>
      <c r="AH149" s="1077"/>
    </row>
    <row r="150" spans="1:34" s="1076" customFormat="1">
      <c r="G150" s="1552"/>
      <c r="M150" s="1033"/>
      <c r="N150" s="1033"/>
      <c r="O150" s="1033"/>
      <c r="P150" s="1033"/>
      <c r="U150" s="1077"/>
      <c r="V150" s="1077"/>
      <c r="W150" s="1077"/>
      <c r="X150" s="1077"/>
      <c r="Y150" s="1077"/>
      <c r="Z150" s="1077"/>
      <c r="AA150" s="1077"/>
      <c r="AB150" s="1077"/>
      <c r="AC150" s="1077"/>
      <c r="AD150" s="1077"/>
      <c r="AE150" s="1077"/>
      <c r="AF150" s="1077"/>
      <c r="AG150" s="1077"/>
      <c r="AH150" s="1077"/>
    </row>
    <row r="151" spans="1:34" s="1076" customFormat="1">
      <c r="G151" s="1552"/>
      <c r="M151" s="1033"/>
      <c r="N151" s="1033"/>
      <c r="O151" s="1033"/>
      <c r="P151" s="1033"/>
      <c r="U151" s="1077"/>
      <c r="V151" s="1077"/>
      <c r="W151" s="1077"/>
      <c r="X151" s="1077"/>
      <c r="Y151" s="1077"/>
      <c r="Z151" s="1077"/>
      <c r="AA151" s="1077"/>
      <c r="AB151" s="1077"/>
      <c r="AC151" s="1077"/>
      <c r="AD151" s="1077"/>
      <c r="AE151" s="1077"/>
      <c r="AF151" s="1077"/>
      <c r="AG151" s="1077"/>
      <c r="AH151" s="1077"/>
    </row>
    <row r="152" spans="1:34" s="1076" customFormat="1">
      <c r="G152" s="1552"/>
      <c r="M152" s="1033"/>
      <c r="N152" s="1033"/>
      <c r="O152" s="1033"/>
      <c r="P152" s="1033"/>
      <c r="U152" s="1033"/>
      <c r="V152" s="1077"/>
      <c r="W152" s="1077"/>
      <c r="X152" s="1077"/>
      <c r="Y152" s="1077"/>
      <c r="Z152" s="1077"/>
      <c r="AA152" s="1077"/>
      <c r="AB152" s="1077"/>
      <c r="AC152" s="1077"/>
      <c r="AD152" s="1077"/>
      <c r="AE152" s="1077"/>
      <c r="AF152" s="1077"/>
      <c r="AG152" s="1077"/>
      <c r="AH152" s="1077"/>
    </row>
    <row r="153" spans="1:34" s="1076" customFormat="1">
      <c r="G153" s="1552"/>
      <c r="M153" s="1033"/>
      <c r="N153" s="1033"/>
      <c r="O153" s="1033"/>
      <c r="P153" s="1033"/>
      <c r="U153" s="1077"/>
      <c r="V153" s="1077"/>
      <c r="W153" s="1077"/>
      <c r="X153" s="1077"/>
      <c r="Y153" s="1077"/>
      <c r="Z153" s="1077"/>
      <c r="AA153" s="1077"/>
      <c r="AB153" s="1077"/>
      <c r="AC153" s="1077"/>
      <c r="AD153" s="1077"/>
      <c r="AE153" s="1077"/>
      <c r="AF153" s="1077"/>
      <c r="AG153" s="1077"/>
      <c r="AH153" s="1077"/>
    </row>
    <row r="154" spans="1:34" s="1076" customFormat="1">
      <c r="B154" s="1033"/>
      <c r="C154" s="1033"/>
      <c r="D154" s="1033"/>
      <c r="E154" s="1033"/>
      <c r="F154" s="1033"/>
      <c r="G154" s="1549"/>
      <c r="M154" s="1033"/>
      <c r="N154" s="1033"/>
      <c r="O154" s="1033"/>
      <c r="P154" s="1033"/>
      <c r="Q154" s="1033"/>
      <c r="U154" s="1077"/>
      <c r="V154" s="1077"/>
      <c r="W154" s="1077"/>
      <c r="X154" s="1077"/>
      <c r="Y154" s="1077"/>
      <c r="Z154" s="1077"/>
      <c r="AA154" s="1077"/>
      <c r="AB154" s="1077"/>
      <c r="AC154" s="1077"/>
      <c r="AD154" s="1077"/>
      <c r="AE154" s="1077"/>
      <c r="AF154" s="1077"/>
      <c r="AG154" s="1077"/>
      <c r="AH154" s="1077"/>
    </row>
    <row r="155" spans="1:34" s="1076" customFormat="1">
      <c r="B155" s="1033"/>
      <c r="C155" s="1033"/>
      <c r="D155" s="1033"/>
      <c r="E155" s="1033"/>
      <c r="F155" s="1033"/>
      <c r="G155" s="1549"/>
      <c r="M155" s="1033"/>
      <c r="N155" s="1033"/>
      <c r="O155" s="1033"/>
      <c r="P155" s="1033"/>
      <c r="Q155" s="1033"/>
      <c r="U155" s="1077"/>
      <c r="V155" s="1077"/>
      <c r="W155" s="1077"/>
      <c r="X155" s="1077"/>
      <c r="Y155" s="1077"/>
      <c r="Z155" s="1077"/>
      <c r="AA155" s="1077"/>
      <c r="AB155" s="1077"/>
      <c r="AC155" s="1077"/>
      <c r="AD155" s="1077"/>
      <c r="AE155" s="1077"/>
      <c r="AF155" s="1077"/>
      <c r="AG155" s="1077"/>
      <c r="AH155" s="1077"/>
    </row>
    <row r="156" spans="1:34" s="1076" customFormat="1">
      <c r="B156" s="1033"/>
      <c r="C156" s="1033"/>
      <c r="D156" s="1033"/>
      <c r="E156" s="1033"/>
      <c r="F156" s="1033"/>
      <c r="G156" s="1549"/>
      <c r="M156" s="1033"/>
      <c r="N156" s="1033"/>
      <c r="O156" s="1033"/>
      <c r="P156" s="1033"/>
      <c r="Q156" s="1033"/>
      <c r="U156" s="1077"/>
      <c r="V156" s="1077"/>
      <c r="W156" s="1077"/>
      <c r="X156" s="1077"/>
      <c r="Y156" s="1077"/>
      <c r="Z156" s="1077"/>
      <c r="AA156" s="1077"/>
      <c r="AB156" s="1077"/>
      <c r="AC156" s="1077"/>
      <c r="AD156" s="1077"/>
      <c r="AE156" s="1077"/>
      <c r="AF156" s="1077"/>
      <c r="AG156" s="1077"/>
      <c r="AH156" s="1077"/>
    </row>
    <row r="157" spans="1:34" s="1076" customFormat="1">
      <c r="B157" s="1033"/>
      <c r="C157" s="1033"/>
      <c r="D157" s="1033"/>
      <c r="E157" s="1033"/>
      <c r="F157" s="1033"/>
      <c r="G157" s="1549"/>
      <c r="M157" s="1033"/>
      <c r="N157" s="1033"/>
      <c r="O157" s="1033"/>
      <c r="P157" s="1033"/>
      <c r="Q157" s="1033"/>
      <c r="U157" s="1077"/>
      <c r="V157" s="1077"/>
      <c r="W157" s="1077"/>
      <c r="X157" s="1077"/>
      <c r="Y157" s="1077"/>
      <c r="Z157" s="1077"/>
      <c r="AA157" s="1077"/>
      <c r="AB157" s="1077"/>
      <c r="AC157" s="1077"/>
      <c r="AD157" s="1077"/>
      <c r="AE157" s="1077"/>
      <c r="AF157" s="1077"/>
      <c r="AG157" s="1077"/>
      <c r="AH157" s="1077"/>
    </row>
    <row r="158" spans="1:34" s="1076" customFormat="1">
      <c r="B158" s="1033"/>
      <c r="C158" s="1033"/>
      <c r="D158" s="1033"/>
      <c r="E158" s="1033"/>
      <c r="F158" s="1033"/>
      <c r="G158" s="1549"/>
      <c r="M158" s="1033"/>
      <c r="N158" s="1033"/>
      <c r="O158" s="1033"/>
      <c r="P158" s="1033"/>
      <c r="Q158" s="1033"/>
      <c r="U158" s="1077"/>
      <c r="V158" s="1077"/>
      <c r="W158" s="1077"/>
      <c r="X158" s="1077"/>
      <c r="Y158" s="1077"/>
      <c r="Z158" s="1077"/>
      <c r="AA158" s="1077"/>
      <c r="AB158" s="1077"/>
      <c r="AC158" s="1077"/>
      <c r="AD158" s="1077"/>
      <c r="AE158" s="1077"/>
      <c r="AF158" s="1077"/>
      <c r="AG158" s="1077"/>
      <c r="AH158" s="1077"/>
    </row>
    <row r="159" spans="1:34" s="1076" customFormat="1">
      <c r="B159" s="1033"/>
      <c r="C159" s="1033"/>
      <c r="D159" s="1033"/>
      <c r="E159" s="1033"/>
      <c r="F159" s="1033"/>
      <c r="G159" s="1549"/>
      <c r="M159" s="1033"/>
      <c r="N159" s="1033"/>
      <c r="O159" s="1033"/>
      <c r="P159" s="1033"/>
      <c r="Q159" s="1033"/>
      <c r="U159" s="1077"/>
      <c r="V159" s="1077"/>
      <c r="W159" s="1077"/>
      <c r="X159" s="1077"/>
      <c r="Y159" s="1077"/>
      <c r="Z159" s="1077"/>
      <c r="AA159" s="1077"/>
      <c r="AB159" s="1077"/>
      <c r="AC159" s="1077"/>
      <c r="AD159" s="1077"/>
      <c r="AE159" s="1077"/>
      <c r="AF159" s="1077"/>
      <c r="AG159" s="1077"/>
      <c r="AH159" s="1077"/>
    </row>
    <row r="160" spans="1:34" s="1076" customFormat="1">
      <c r="B160" s="1033"/>
      <c r="C160" s="1033"/>
      <c r="D160" s="1033"/>
      <c r="E160" s="1033"/>
      <c r="F160" s="1033"/>
      <c r="G160" s="1549"/>
      <c r="M160" s="1033"/>
      <c r="N160" s="1033"/>
      <c r="O160" s="1033"/>
      <c r="P160" s="1033"/>
      <c r="Q160" s="1033"/>
      <c r="R160" s="1033"/>
      <c r="U160" s="1077"/>
      <c r="V160" s="1077"/>
      <c r="W160" s="1077"/>
      <c r="X160" s="1077"/>
      <c r="Y160" s="1077"/>
      <c r="Z160" s="1077"/>
      <c r="AA160" s="1077"/>
      <c r="AB160" s="1077"/>
      <c r="AC160" s="1077"/>
      <c r="AD160" s="1077"/>
      <c r="AE160" s="1077"/>
      <c r="AF160" s="1077"/>
      <c r="AG160" s="1077"/>
      <c r="AH160" s="1077"/>
    </row>
    <row r="161" spans="1:34" s="1076" customFormat="1">
      <c r="B161" s="1033"/>
      <c r="C161" s="1033"/>
      <c r="D161" s="1033"/>
      <c r="E161" s="1033"/>
      <c r="F161" s="1033"/>
      <c r="G161" s="1549"/>
      <c r="K161" s="1033"/>
      <c r="L161" s="1033"/>
      <c r="M161" s="1033"/>
      <c r="N161" s="1033"/>
      <c r="O161" s="1033"/>
      <c r="P161" s="1033"/>
      <c r="Q161" s="1033"/>
      <c r="R161" s="1033"/>
      <c r="S161" s="1033"/>
      <c r="U161" s="1077"/>
      <c r="V161" s="1077"/>
      <c r="W161" s="1077"/>
      <c r="X161" s="1077"/>
      <c r="Y161" s="1077"/>
      <c r="Z161" s="1077"/>
      <c r="AA161" s="1077"/>
      <c r="AB161" s="1077"/>
      <c r="AC161" s="1077"/>
      <c r="AD161" s="1077"/>
      <c r="AE161" s="1077"/>
      <c r="AF161" s="1077"/>
      <c r="AG161" s="1077"/>
      <c r="AH161" s="1077"/>
    </row>
    <row r="162" spans="1:34" s="1076" customFormat="1">
      <c r="B162" s="1033"/>
      <c r="C162" s="1033"/>
      <c r="D162" s="1033"/>
      <c r="E162" s="1033"/>
      <c r="F162" s="1033"/>
      <c r="G162" s="1549"/>
      <c r="J162" s="1033"/>
      <c r="K162" s="1033"/>
      <c r="L162" s="1033"/>
      <c r="M162" s="1033"/>
      <c r="N162" s="1033"/>
      <c r="O162" s="1033"/>
      <c r="P162" s="1033"/>
      <c r="Q162" s="1033"/>
      <c r="R162" s="1033"/>
      <c r="S162" s="1033"/>
      <c r="T162" s="1033"/>
      <c r="U162" s="1077"/>
      <c r="V162" s="1077"/>
      <c r="W162" s="1077"/>
      <c r="X162" s="1077"/>
      <c r="Y162" s="1077"/>
      <c r="Z162" s="1077"/>
      <c r="AA162" s="1077"/>
      <c r="AB162" s="1077"/>
      <c r="AC162" s="1077"/>
      <c r="AD162" s="1077"/>
      <c r="AE162" s="1077"/>
      <c r="AF162" s="1077"/>
      <c r="AG162" s="1077"/>
      <c r="AH162" s="1077"/>
    </row>
    <row r="163" spans="1:34" s="1076" customFormat="1">
      <c r="B163" s="1033"/>
      <c r="C163" s="1033"/>
      <c r="D163" s="1033"/>
      <c r="E163" s="1033"/>
      <c r="F163" s="1033"/>
      <c r="G163" s="1549"/>
      <c r="J163" s="1033"/>
      <c r="K163" s="1033"/>
      <c r="L163" s="1033"/>
      <c r="M163" s="1033"/>
      <c r="N163" s="1033"/>
      <c r="O163" s="1033"/>
      <c r="P163" s="1033"/>
      <c r="Q163" s="1033"/>
      <c r="R163" s="1033"/>
      <c r="S163" s="1033"/>
      <c r="T163" s="1033"/>
      <c r="U163" s="1077"/>
      <c r="V163" s="1077"/>
      <c r="W163" s="1077"/>
      <c r="X163" s="1077"/>
      <c r="Y163" s="1077"/>
      <c r="Z163" s="1077"/>
      <c r="AA163" s="1077"/>
      <c r="AB163" s="1077"/>
      <c r="AC163" s="1077"/>
      <c r="AD163" s="1077"/>
      <c r="AE163" s="1077"/>
      <c r="AF163" s="1077"/>
      <c r="AG163" s="1077"/>
      <c r="AH163" s="1077"/>
    </row>
    <row r="164" spans="1:34" s="1076" customFormat="1">
      <c r="B164" s="1033"/>
      <c r="C164" s="1033"/>
      <c r="D164" s="1033"/>
      <c r="E164" s="1033"/>
      <c r="F164" s="1033"/>
      <c r="G164" s="1549"/>
      <c r="J164" s="1033"/>
      <c r="K164" s="1033"/>
      <c r="L164" s="1033"/>
      <c r="M164" s="1033"/>
      <c r="N164" s="1033"/>
      <c r="O164" s="1033"/>
      <c r="P164" s="1033"/>
      <c r="Q164" s="1033"/>
      <c r="R164" s="1033"/>
      <c r="S164" s="1033"/>
      <c r="T164" s="1033"/>
      <c r="U164" s="1077"/>
      <c r="V164" s="1077"/>
      <c r="W164" s="1077"/>
      <c r="X164" s="1077"/>
      <c r="Y164" s="1077"/>
      <c r="Z164" s="1077"/>
      <c r="AA164" s="1077"/>
      <c r="AB164" s="1077"/>
      <c r="AC164" s="1077"/>
      <c r="AD164" s="1077"/>
      <c r="AE164" s="1077"/>
      <c r="AF164" s="1077"/>
      <c r="AG164" s="1077"/>
      <c r="AH164" s="1077"/>
    </row>
    <row r="165" spans="1:34" s="1076" customFormat="1">
      <c r="B165" s="1033"/>
      <c r="C165" s="1033"/>
      <c r="D165" s="1033"/>
      <c r="E165" s="1033"/>
      <c r="F165" s="1033"/>
      <c r="G165" s="1549"/>
      <c r="J165" s="1033"/>
      <c r="K165" s="1033"/>
      <c r="L165" s="1033"/>
      <c r="M165" s="1033"/>
      <c r="N165" s="1033"/>
      <c r="O165" s="1033"/>
      <c r="P165" s="1033"/>
      <c r="Q165" s="1033"/>
      <c r="R165" s="1033"/>
      <c r="S165" s="1033"/>
      <c r="T165" s="1033"/>
      <c r="U165" s="1077"/>
      <c r="V165" s="1077"/>
      <c r="W165" s="1077"/>
      <c r="X165" s="1077"/>
      <c r="Y165" s="1077"/>
      <c r="Z165" s="1077"/>
      <c r="AA165" s="1077"/>
      <c r="AB165" s="1077"/>
      <c r="AC165" s="1077"/>
      <c r="AD165" s="1077"/>
      <c r="AE165" s="1077"/>
      <c r="AF165" s="1077"/>
      <c r="AG165" s="1077"/>
      <c r="AH165" s="1077"/>
    </row>
    <row r="166" spans="1:34" s="1076" customFormat="1">
      <c r="B166" s="1033"/>
      <c r="C166" s="1033"/>
      <c r="D166" s="1033"/>
      <c r="E166" s="1033"/>
      <c r="F166" s="1033"/>
      <c r="G166" s="1549"/>
      <c r="J166" s="1033"/>
      <c r="K166" s="1033"/>
      <c r="L166" s="1033"/>
      <c r="M166" s="1033"/>
      <c r="N166" s="1033"/>
      <c r="O166" s="1033"/>
      <c r="P166" s="1033"/>
      <c r="Q166" s="1033"/>
      <c r="R166" s="1033"/>
      <c r="S166" s="1033"/>
      <c r="T166" s="1033"/>
      <c r="U166" s="1077"/>
      <c r="V166" s="1077"/>
      <c r="W166" s="1077"/>
      <c r="X166" s="1077"/>
      <c r="Y166" s="1077"/>
      <c r="Z166" s="1077"/>
      <c r="AA166" s="1077"/>
      <c r="AB166" s="1077"/>
      <c r="AC166" s="1077"/>
      <c r="AD166" s="1077"/>
      <c r="AE166" s="1077"/>
      <c r="AF166" s="1077"/>
      <c r="AG166" s="1077"/>
      <c r="AH166" s="1077"/>
    </row>
    <row r="167" spans="1:34" s="1076" customFormat="1">
      <c r="B167" s="1033"/>
      <c r="C167" s="1033"/>
      <c r="D167" s="1033"/>
      <c r="E167" s="1033"/>
      <c r="F167" s="1033"/>
      <c r="G167" s="1549"/>
      <c r="J167" s="1033"/>
      <c r="K167" s="1033"/>
      <c r="L167" s="1033"/>
      <c r="M167" s="1033"/>
      <c r="N167" s="1033"/>
      <c r="O167" s="1033"/>
      <c r="P167" s="1033"/>
      <c r="Q167" s="1033"/>
      <c r="R167" s="1033"/>
      <c r="S167" s="1033"/>
      <c r="T167" s="1033"/>
      <c r="U167" s="1077"/>
      <c r="V167" s="1077"/>
      <c r="W167" s="1077"/>
      <c r="X167" s="1077"/>
      <c r="Y167" s="1077"/>
      <c r="Z167" s="1077"/>
      <c r="AA167" s="1077"/>
      <c r="AB167" s="1077"/>
      <c r="AC167" s="1077"/>
      <c r="AD167" s="1077"/>
      <c r="AE167" s="1077"/>
      <c r="AF167" s="1077"/>
      <c r="AG167" s="1077"/>
      <c r="AH167" s="1077"/>
    </row>
    <row r="168" spans="1:34" s="1076" customFormat="1">
      <c r="B168" s="1033"/>
      <c r="C168" s="1033"/>
      <c r="D168" s="1033"/>
      <c r="E168" s="1033"/>
      <c r="F168" s="1033"/>
      <c r="G168" s="1549"/>
      <c r="J168" s="1033"/>
      <c r="K168" s="1033"/>
      <c r="L168" s="1033"/>
      <c r="M168" s="1033"/>
      <c r="N168" s="1033"/>
      <c r="O168" s="1033"/>
      <c r="P168" s="1033"/>
      <c r="Q168" s="1033"/>
      <c r="R168" s="1033"/>
      <c r="S168" s="1033"/>
      <c r="T168" s="1033"/>
      <c r="U168" s="1077"/>
      <c r="V168" s="1077"/>
      <c r="W168" s="1077"/>
      <c r="X168" s="1077"/>
      <c r="Y168" s="1077"/>
      <c r="Z168" s="1077"/>
      <c r="AA168" s="1077"/>
      <c r="AB168" s="1077"/>
      <c r="AC168" s="1077"/>
      <c r="AD168" s="1077"/>
      <c r="AE168" s="1077"/>
      <c r="AF168" s="1077"/>
      <c r="AG168" s="1077"/>
      <c r="AH168" s="1077"/>
    </row>
    <row r="169" spans="1:34" s="1076" customFormat="1">
      <c r="A169" s="1033"/>
      <c r="B169" s="1033"/>
      <c r="C169" s="1033"/>
      <c r="D169" s="1033"/>
      <c r="E169" s="1033"/>
      <c r="F169" s="1033"/>
      <c r="G169" s="1549"/>
      <c r="H169" s="1033"/>
      <c r="I169" s="1033"/>
      <c r="J169" s="1033"/>
      <c r="K169" s="1033"/>
      <c r="L169" s="1033"/>
      <c r="M169" s="1033"/>
      <c r="N169" s="1033"/>
      <c r="O169" s="1033"/>
      <c r="P169" s="1033"/>
      <c r="Q169" s="1033"/>
      <c r="R169" s="1033"/>
      <c r="S169" s="1033"/>
      <c r="T169" s="1033"/>
      <c r="U169" s="1077"/>
      <c r="V169" s="1077"/>
      <c r="W169" s="1077"/>
      <c r="X169" s="1077"/>
      <c r="Y169" s="1077"/>
      <c r="Z169" s="1077"/>
      <c r="AA169" s="1077"/>
      <c r="AB169" s="1077"/>
      <c r="AC169" s="1077"/>
      <c r="AD169" s="1077"/>
      <c r="AE169" s="1077"/>
      <c r="AF169" s="1077"/>
      <c r="AG169" s="1077"/>
      <c r="AH169" s="1077"/>
    </row>
    <row r="170" spans="1:34" s="1076" customFormat="1">
      <c r="A170" s="1033"/>
      <c r="B170" s="1033"/>
      <c r="C170" s="1033"/>
      <c r="D170" s="1033"/>
      <c r="E170" s="1033"/>
      <c r="F170" s="1033"/>
      <c r="G170" s="1549"/>
      <c r="H170" s="1033"/>
      <c r="I170" s="1033"/>
      <c r="J170" s="1033"/>
      <c r="K170" s="1033"/>
      <c r="L170" s="1033"/>
      <c r="M170" s="1033"/>
      <c r="N170" s="1033"/>
      <c r="O170" s="1033"/>
      <c r="P170" s="1033"/>
      <c r="Q170" s="1033"/>
      <c r="R170" s="1033"/>
      <c r="S170" s="1033"/>
      <c r="T170" s="1033"/>
      <c r="U170" s="1077"/>
      <c r="V170" s="1077"/>
      <c r="W170" s="1077"/>
      <c r="X170" s="1077"/>
      <c r="Y170" s="1077"/>
      <c r="Z170" s="1077"/>
      <c r="AA170" s="1077"/>
      <c r="AB170" s="1077"/>
      <c r="AC170" s="1077"/>
      <c r="AD170" s="1077"/>
      <c r="AE170" s="1077"/>
      <c r="AF170" s="1077"/>
      <c r="AG170" s="1077"/>
      <c r="AH170" s="1077"/>
    </row>
    <row r="171" spans="1:34" s="1076" customFormat="1">
      <c r="A171" s="1033"/>
      <c r="B171" s="1033"/>
      <c r="C171" s="1033"/>
      <c r="D171" s="1033"/>
      <c r="E171" s="1033"/>
      <c r="F171" s="1033"/>
      <c r="G171" s="1549"/>
      <c r="H171" s="1033"/>
      <c r="I171" s="1033"/>
      <c r="J171" s="1033"/>
      <c r="K171" s="1033"/>
      <c r="L171" s="1033"/>
      <c r="M171" s="1033"/>
      <c r="N171" s="1033"/>
      <c r="O171" s="1033"/>
      <c r="P171" s="1033"/>
      <c r="Q171" s="1033"/>
      <c r="R171" s="1033"/>
      <c r="S171" s="1033"/>
      <c r="T171" s="1033"/>
      <c r="U171" s="1077"/>
      <c r="V171" s="1077"/>
      <c r="W171" s="1077"/>
      <c r="X171" s="1077"/>
      <c r="Y171" s="1077"/>
      <c r="Z171" s="1077"/>
      <c r="AA171" s="1077"/>
      <c r="AB171" s="1077"/>
      <c r="AC171" s="1077"/>
      <c r="AD171" s="1077"/>
      <c r="AE171" s="1077"/>
      <c r="AF171" s="1077"/>
      <c r="AG171" s="1077"/>
      <c r="AH171" s="1077"/>
    </row>
    <row r="172" spans="1:34" s="1076" customFormat="1">
      <c r="A172" s="1033"/>
      <c r="B172" s="1033"/>
      <c r="C172" s="1033"/>
      <c r="D172" s="1033"/>
      <c r="E172" s="1033"/>
      <c r="F172" s="1033"/>
      <c r="G172" s="1549"/>
      <c r="H172" s="1033"/>
      <c r="I172" s="1033"/>
      <c r="J172" s="1033"/>
      <c r="K172" s="1033"/>
      <c r="L172" s="1033"/>
      <c r="M172" s="1033"/>
      <c r="N172" s="1033"/>
      <c r="O172" s="1033"/>
      <c r="P172" s="1033"/>
      <c r="Q172" s="1033"/>
      <c r="R172" s="1033"/>
      <c r="S172" s="1033"/>
      <c r="T172" s="1033"/>
      <c r="U172" s="1077"/>
      <c r="V172" s="1077"/>
      <c r="W172" s="1077"/>
      <c r="X172" s="1077"/>
      <c r="Y172" s="1077"/>
      <c r="Z172" s="1077"/>
      <c r="AA172" s="1077"/>
      <c r="AB172" s="1077"/>
      <c r="AC172" s="1077"/>
      <c r="AD172" s="1077"/>
      <c r="AE172" s="1077"/>
      <c r="AF172" s="1077"/>
      <c r="AG172" s="1077"/>
      <c r="AH172" s="1077"/>
    </row>
    <row r="173" spans="1:34" s="1076" customFormat="1">
      <c r="A173" s="1033"/>
      <c r="B173" s="1033"/>
      <c r="C173" s="1033"/>
      <c r="D173" s="1033"/>
      <c r="E173" s="1033"/>
      <c r="F173" s="1033"/>
      <c r="G173" s="1549"/>
      <c r="H173" s="1033"/>
      <c r="I173" s="1033"/>
      <c r="J173" s="1033"/>
      <c r="K173" s="1033"/>
      <c r="L173" s="1033"/>
      <c r="M173" s="1033"/>
      <c r="N173" s="1033"/>
      <c r="O173" s="1033"/>
      <c r="P173" s="1033"/>
      <c r="Q173" s="1033"/>
      <c r="R173" s="1033"/>
      <c r="S173" s="1033"/>
      <c r="T173" s="1033"/>
      <c r="U173" s="1077"/>
      <c r="V173" s="1077"/>
      <c r="W173" s="1077"/>
      <c r="X173" s="1077"/>
      <c r="Y173" s="1077"/>
      <c r="Z173" s="1077"/>
      <c r="AA173" s="1077"/>
      <c r="AB173" s="1077"/>
      <c r="AC173" s="1077"/>
      <c r="AD173" s="1077"/>
      <c r="AE173" s="1077"/>
      <c r="AF173" s="1077"/>
      <c r="AG173" s="1077"/>
      <c r="AH173" s="1077"/>
    </row>
    <row r="174" spans="1:34" s="1076" customFormat="1">
      <c r="A174" s="1033"/>
      <c r="B174" s="1033"/>
      <c r="C174" s="1033"/>
      <c r="D174" s="1033"/>
      <c r="E174" s="1033"/>
      <c r="F174" s="1033"/>
      <c r="G174" s="1549"/>
      <c r="H174" s="1033"/>
      <c r="I174" s="1033"/>
      <c r="J174" s="1033"/>
      <c r="K174" s="1033"/>
      <c r="L174" s="1033"/>
      <c r="M174" s="1033"/>
      <c r="N174" s="1033"/>
      <c r="O174" s="1033"/>
      <c r="P174" s="1033"/>
      <c r="Q174" s="1033"/>
      <c r="R174" s="1033"/>
      <c r="S174" s="1033"/>
      <c r="T174" s="1033"/>
      <c r="U174" s="1077"/>
      <c r="V174" s="1077"/>
      <c r="W174" s="1077"/>
      <c r="X174" s="1077"/>
      <c r="Y174" s="1077"/>
      <c r="Z174" s="1077"/>
      <c r="AA174" s="1077"/>
      <c r="AB174" s="1077"/>
      <c r="AC174" s="1077"/>
      <c r="AD174" s="1077"/>
      <c r="AE174" s="1077"/>
      <c r="AF174" s="1077"/>
      <c r="AG174" s="1077"/>
      <c r="AH174" s="1077"/>
    </row>
    <row r="175" spans="1:34" s="1076" customFormat="1">
      <c r="A175" s="1033"/>
      <c r="B175" s="1033"/>
      <c r="C175" s="1033"/>
      <c r="D175" s="1033"/>
      <c r="E175" s="1033"/>
      <c r="F175" s="1033"/>
      <c r="G175" s="1549"/>
      <c r="H175" s="1033"/>
      <c r="I175" s="1033"/>
      <c r="J175" s="1033"/>
      <c r="K175" s="1033"/>
      <c r="L175" s="1033"/>
      <c r="M175" s="1033"/>
      <c r="N175" s="1033"/>
      <c r="O175" s="1033"/>
      <c r="P175" s="1033"/>
      <c r="Q175" s="1033"/>
      <c r="R175" s="1033"/>
      <c r="S175" s="1033"/>
      <c r="T175" s="1033"/>
      <c r="U175" s="1077"/>
      <c r="V175" s="1077"/>
      <c r="W175" s="1077"/>
      <c r="X175" s="1077"/>
      <c r="Y175" s="1077"/>
      <c r="Z175" s="1077"/>
      <c r="AA175" s="1077"/>
      <c r="AB175" s="1077"/>
      <c r="AC175" s="1077"/>
      <c r="AD175" s="1077"/>
      <c r="AE175" s="1077"/>
      <c r="AF175" s="1077"/>
      <c r="AG175" s="1077"/>
      <c r="AH175" s="1077"/>
    </row>
    <row r="176" spans="1:34" s="1076" customFormat="1">
      <c r="A176" s="1033"/>
      <c r="B176" s="1033"/>
      <c r="C176" s="1033"/>
      <c r="D176" s="1033"/>
      <c r="E176" s="1033"/>
      <c r="F176" s="1033"/>
      <c r="G176" s="1549"/>
      <c r="H176" s="1033"/>
      <c r="I176" s="1033"/>
      <c r="J176" s="1033"/>
      <c r="K176" s="1033"/>
      <c r="L176" s="1033"/>
      <c r="M176" s="1033"/>
      <c r="N176" s="1033"/>
      <c r="O176" s="1033"/>
      <c r="P176" s="1033"/>
      <c r="Q176" s="1033"/>
      <c r="R176" s="1033"/>
      <c r="S176" s="1033"/>
      <c r="T176" s="1033"/>
      <c r="U176" s="1077"/>
      <c r="V176" s="1077"/>
      <c r="W176" s="1077"/>
      <c r="X176" s="1077"/>
      <c r="Y176" s="1077"/>
      <c r="Z176" s="1077"/>
      <c r="AA176" s="1077"/>
      <c r="AB176" s="1077"/>
      <c r="AC176" s="1077"/>
      <c r="AD176" s="1077"/>
      <c r="AE176" s="1077"/>
      <c r="AF176" s="1077"/>
      <c r="AG176" s="1077"/>
      <c r="AH176" s="1077"/>
    </row>
    <row r="177" spans="1:34" s="1076" customFormat="1">
      <c r="A177" s="1033"/>
      <c r="B177" s="1033"/>
      <c r="C177" s="1033"/>
      <c r="D177" s="1033"/>
      <c r="E177" s="1033"/>
      <c r="F177" s="1033"/>
      <c r="G177" s="1549"/>
      <c r="H177" s="1033"/>
      <c r="I177" s="1033"/>
      <c r="J177" s="1033"/>
      <c r="K177" s="1033"/>
      <c r="L177" s="1033"/>
      <c r="M177" s="1033"/>
      <c r="N177" s="1033"/>
      <c r="O177" s="1033"/>
      <c r="P177" s="1033"/>
      <c r="Q177" s="1033"/>
      <c r="R177" s="1033"/>
      <c r="S177" s="1033"/>
      <c r="T177" s="1033"/>
      <c r="U177" s="1077"/>
      <c r="V177" s="1077"/>
      <c r="W177" s="1077"/>
      <c r="X177" s="1077"/>
      <c r="Y177" s="1077"/>
      <c r="Z177" s="1077"/>
      <c r="AA177" s="1077"/>
      <c r="AB177" s="1077"/>
      <c r="AC177" s="1077"/>
      <c r="AD177" s="1077"/>
      <c r="AE177" s="1077"/>
      <c r="AF177" s="1077"/>
      <c r="AG177" s="1077"/>
      <c r="AH177" s="1077"/>
    </row>
    <row r="178" spans="1:34" s="1076" customFormat="1">
      <c r="A178" s="1033"/>
      <c r="B178" s="1033"/>
      <c r="C178" s="1033"/>
      <c r="D178" s="1033"/>
      <c r="E178" s="1033"/>
      <c r="F178" s="1033"/>
      <c r="G178" s="1549"/>
      <c r="H178" s="1033"/>
      <c r="I178" s="1033"/>
      <c r="J178" s="1033"/>
      <c r="K178" s="1033"/>
      <c r="L178" s="1033"/>
      <c r="M178" s="1033"/>
      <c r="N178" s="1033"/>
      <c r="O178" s="1033"/>
      <c r="P178" s="1033"/>
      <c r="Q178" s="1033"/>
      <c r="R178" s="1033"/>
      <c r="S178" s="1033"/>
      <c r="T178" s="1033"/>
      <c r="U178" s="1077"/>
      <c r="V178" s="1077"/>
      <c r="W178" s="1077"/>
      <c r="X178" s="1077"/>
      <c r="Y178" s="1077"/>
      <c r="Z178" s="1077"/>
      <c r="AA178" s="1077"/>
      <c r="AB178" s="1077"/>
      <c r="AC178" s="1077"/>
      <c r="AD178" s="1077"/>
      <c r="AE178" s="1077"/>
      <c r="AF178" s="1077"/>
      <c r="AG178" s="1077"/>
      <c r="AH178" s="1077"/>
    </row>
    <row r="179" spans="1:34" s="1076" customFormat="1">
      <c r="A179" s="1033"/>
      <c r="B179" s="1033"/>
      <c r="C179" s="1033"/>
      <c r="D179" s="1033"/>
      <c r="E179" s="1033"/>
      <c r="F179" s="1033"/>
      <c r="G179" s="1549"/>
      <c r="H179" s="1033"/>
      <c r="I179" s="1033"/>
      <c r="J179" s="1033"/>
      <c r="K179" s="1033"/>
      <c r="L179" s="1033"/>
      <c r="M179" s="1033"/>
      <c r="N179" s="1033"/>
      <c r="O179" s="1033"/>
      <c r="P179" s="1033"/>
      <c r="Q179" s="1033"/>
      <c r="R179" s="1033"/>
      <c r="S179" s="1033"/>
      <c r="T179" s="1033"/>
      <c r="U179" s="1077"/>
      <c r="V179" s="1077"/>
      <c r="W179" s="1077"/>
      <c r="X179" s="1077"/>
      <c r="Y179" s="1077"/>
      <c r="Z179" s="1077"/>
      <c r="AA179" s="1077"/>
      <c r="AB179" s="1077"/>
      <c r="AC179" s="1077"/>
      <c r="AD179" s="1077"/>
      <c r="AE179" s="1077"/>
      <c r="AF179" s="1077"/>
      <c r="AG179" s="1077"/>
      <c r="AH179" s="1077"/>
    </row>
    <row r="180" spans="1:34" s="1076" customFormat="1">
      <c r="A180" s="1033"/>
      <c r="B180" s="1033"/>
      <c r="C180" s="1033"/>
      <c r="D180" s="1033"/>
      <c r="E180" s="1033"/>
      <c r="F180" s="1033"/>
      <c r="G180" s="1549"/>
      <c r="H180" s="1033"/>
      <c r="I180" s="1033"/>
      <c r="J180" s="1033"/>
      <c r="K180" s="1033"/>
      <c r="L180" s="1033"/>
      <c r="M180" s="1033"/>
      <c r="N180" s="1033"/>
      <c r="O180" s="1033"/>
      <c r="P180" s="1033"/>
      <c r="Q180" s="1033"/>
      <c r="R180" s="1033"/>
      <c r="S180" s="1033"/>
      <c r="T180" s="1033"/>
      <c r="U180" s="1077"/>
      <c r="V180" s="1077"/>
      <c r="W180" s="1077"/>
      <c r="X180" s="1077"/>
      <c r="Y180" s="1077"/>
      <c r="Z180" s="1077"/>
      <c r="AA180" s="1077"/>
      <c r="AB180" s="1077"/>
      <c r="AC180" s="1077"/>
      <c r="AD180" s="1077"/>
      <c r="AE180" s="1077"/>
      <c r="AF180" s="1077"/>
      <c r="AG180" s="1077"/>
      <c r="AH180" s="1077"/>
    </row>
    <row r="181" spans="1:34" s="1076" customFormat="1">
      <c r="A181" s="1033"/>
      <c r="B181" s="1033"/>
      <c r="C181" s="1033"/>
      <c r="D181" s="1033"/>
      <c r="E181" s="1033"/>
      <c r="F181" s="1033"/>
      <c r="G181" s="1549"/>
      <c r="H181" s="1033"/>
      <c r="I181" s="1033"/>
      <c r="J181" s="1033"/>
      <c r="K181" s="1033"/>
      <c r="L181" s="1033"/>
      <c r="M181" s="1033"/>
      <c r="N181" s="1033"/>
      <c r="O181" s="1033"/>
      <c r="P181" s="1033"/>
      <c r="Q181" s="1033"/>
      <c r="R181" s="1033"/>
      <c r="S181" s="1033"/>
      <c r="T181" s="1033"/>
      <c r="U181" s="1077"/>
      <c r="V181" s="1077"/>
      <c r="W181" s="1077"/>
      <c r="X181" s="1077"/>
      <c r="Y181" s="1077"/>
      <c r="Z181" s="1077"/>
      <c r="AA181" s="1077"/>
      <c r="AB181" s="1077"/>
      <c r="AC181" s="1077"/>
      <c r="AD181" s="1077"/>
      <c r="AE181" s="1077"/>
      <c r="AF181" s="1077"/>
      <c r="AG181" s="1077"/>
      <c r="AH181" s="1077"/>
    </row>
    <row r="182" spans="1:34" s="1076" customFormat="1">
      <c r="A182" s="1033"/>
      <c r="B182" s="1033"/>
      <c r="C182" s="1033"/>
      <c r="D182" s="1033"/>
      <c r="E182" s="1033"/>
      <c r="F182" s="1033"/>
      <c r="G182" s="1549"/>
      <c r="H182" s="1033"/>
      <c r="I182" s="1033"/>
      <c r="J182" s="1033"/>
      <c r="K182" s="1033"/>
      <c r="L182" s="1033"/>
      <c r="M182" s="1033"/>
      <c r="N182" s="1033"/>
      <c r="O182" s="1033"/>
      <c r="P182" s="1033"/>
      <c r="Q182" s="1033"/>
      <c r="R182" s="1033"/>
      <c r="S182" s="1033"/>
      <c r="T182" s="1033"/>
      <c r="U182" s="1077"/>
      <c r="V182" s="1077"/>
      <c r="W182" s="1077"/>
      <c r="X182" s="1077"/>
      <c r="Y182" s="1077"/>
      <c r="Z182" s="1077"/>
      <c r="AA182" s="1077"/>
      <c r="AB182" s="1077"/>
      <c r="AC182" s="1077"/>
      <c r="AD182" s="1077"/>
      <c r="AE182" s="1077"/>
      <c r="AF182" s="1077"/>
      <c r="AG182" s="1077"/>
      <c r="AH182" s="1077"/>
    </row>
    <row r="183" spans="1:34" s="1076" customFormat="1">
      <c r="A183" s="1033"/>
      <c r="B183" s="1033"/>
      <c r="C183" s="1033"/>
      <c r="D183" s="1033"/>
      <c r="E183" s="1033"/>
      <c r="F183" s="1033"/>
      <c r="G183" s="1549"/>
      <c r="H183" s="1033"/>
      <c r="I183" s="1033"/>
      <c r="J183" s="1033"/>
      <c r="K183" s="1033"/>
      <c r="L183" s="1033"/>
      <c r="M183" s="1033"/>
      <c r="N183" s="1033"/>
      <c r="O183" s="1033"/>
      <c r="P183" s="1033"/>
      <c r="Q183" s="1033"/>
      <c r="R183" s="1033"/>
      <c r="S183" s="1033"/>
      <c r="T183" s="1033"/>
      <c r="U183" s="1077"/>
      <c r="V183" s="1077"/>
      <c r="W183" s="1077"/>
      <c r="X183" s="1077"/>
      <c r="Y183" s="1077"/>
      <c r="Z183" s="1077"/>
      <c r="AA183" s="1077"/>
      <c r="AB183" s="1077"/>
      <c r="AC183" s="1077"/>
      <c r="AD183" s="1077"/>
      <c r="AE183" s="1077"/>
      <c r="AF183" s="1077"/>
      <c r="AG183" s="1077"/>
      <c r="AH183" s="1077"/>
    </row>
    <row r="184" spans="1:34" s="1076" customFormat="1">
      <c r="A184" s="1033"/>
      <c r="B184" s="1033"/>
      <c r="C184" s="1033"/>
      <c r="D184" s="1033"/>
      <c r="E184" s="1033"/>
      <c r="F184" s="1033"/>
      <c r="G184" s="1549"/>
      <c r="H184" s="1033"/>
      <c r="I184" s="1033"/>
      <c r="J184" s="1033"/>
      <c r="K184" s="1033"/>
      <c r="L184" s="1033"/>
      <c r="M184" s="1033"/>
      <c r="N184" s="1033"/>
      <c r="O184" s="1033"/>
      <c r="P184" s="1033"/>
      <c r="Q184" s="1033"/>
      <c r="R184" s="1033"/>
      <c r="S184" s="1033"/>
      <c r="T184" s="1033"/>
      <c r="U184" s="1077"/>
      <c r="V184" s="1077"/>
      <c r="W184" s="1077"/>
      <c r="X184" s="1077"/>
      <c r="Y184" s="1077"/>
      <c r="Z184" s="1077"/>
      <c r="AA184" s="1077"/>
      <c r="AB184" s="1077"/>
      <c r="AC184" s="1077"/>
      <c r="AD184" s="1077"/>
      <c r="AE184" s="1077"/>
      <c r="AF184" s="1077"/>
      <c r="AG184" s="1077"/>
      <c r="AH184" s="1077"/>
    </row>
    <row r="185" spans="1:34" s="1076" customFormat="1">
      <c r="A185" s="1033"/>
      <c r="B185" s="1033"/>
      <c r="C185" s="1033"/>
      <c r="D185" s="1033"/>
      <c r="E185" s="1033"/>
      <c r="F185" s="1033"/>
      <c r="G185" s="1549"/>
      <c r="H185" s="1033"/>
      <c r="I185" s="1033"/>
      <c r="J185" s="1033"/>
      <c r="K185" s="1033"/>
      <c r="L185" s="1033"/>
      <c r="M185" s="1033"/>
      <c r="N185" s="1033"/>
      <c r="O185" s="1033"/>
      <c r="P185" s="1033"/>
      <c r="Q185" s="1033"/>
      <c r="R185" s="1033"/>
      <c r="S185" s="1033"/>
      <c r="T185" s="1033"/>
      <c r="U185" s="1077"/>
      <c r="V185" s="1077"/>
      <c r="W185" s="1077"/>
      <c r="X185" s="1077"/>
      <c r="Y185" s="1077"/>
      <c r="Z185" s="1077"/>
      <c r="AA185" s="1077"/>
      <c r="AB185" s="1077"/>
      <c r="AC185" s="1077"/>
      <c r="AD185" s="1077"/>
      <c r="AE185" s="1077"/>
      <c r="AF185" s="1077"/>
      <c r="AG185" s="1077"/>
      <c r="AH185" s="1077"/>
    </row>
    <row r="186" spans="1:34" s="1076" customFormat="1">
      <c r="A186" s="1033"/>
      <c r="B186" s="1033"/>
      <c r="C186" s="1033"/>
      <c r="D186" s="1033"/>
      <c r="E186" s="1033"/>
      <c r="F186" s="1033"/>
      <c r="G186" s="1549"/>
      <c r="H186" s="1033"/>
      <c r="I186" s="1033"/>
      <c r="J186" s="1033"/>
      <c r="K186" s="1033"/>
      <c r="L186" s="1033"/>
      <c r="M186" s="1033"/>
      <c r="N186" s="1033"/>
      <c r="O186" s="1033"/>
      <c r="P186" s="1033"/>
      <c r="Q186" s="1033"/>
      <c r="R186" s="1033"/>
      <c r="S186" s="1033"/>
      <c r="T186" s="1033"/>
      <c r="U186" s="1077"/>
      <c r="V186" s="1077"/>
      <c r="W186" s="1077"/>
      <c r="X186" s="1077"/>
      <c r="Y186" s="1077"/>
      <c r="Z186" s="1077"/>
      <c r="AA186" s="1077"/>
      <c r="AB186" s="1077"/>
      <c r="AC186" s="1077"/>
      <c r="AD186" s="1077"/>
      <c r="AE186" s="1077"/>
      <c r="AF186" s="1077"/>
      <c r="AG186" s="1077"/>
      <c r="AH186" s="1077"/>
    </row>
    <row r="187" spans="1:34" s="1076" customFormat="1">
      <c r="A187" s="1033"/>
      <c r="B187" s="1033"/>
      <c r="C187" s="1033"/>
      <c r="D187" s="1033"/>
      <c r="E187" s="1033"/>
      <c r="F187" s="1033"/>
      <c r="G187" s="1549"/>
      <c r="H187" s="1033"/>
      <c r="I187" s="1033"/>
      <c r="J187" s="1033"/>
      <c r="K187" s="1033"/>
      <c r="L187" s="1033"/>
      <c r="M187" s="1033"/>
      <c r="N187" s="1033"/>
      <c r="O187" s="1033"/>
      <c r="P187" s="1033"/>
      <c r="Q187" s="1033"/>
      <c r="R187" s="1033"/>
      <c r="S187" s="1033"/>
      <c r="T187" s="1033"/>
      <c r="U187" s="1077"/>
      <c r="V187" s="1077"/>
      <c r="W187" s="1077"/>
      <c r="X187" s="1077"/>
      <c r="Y187" s="1077"/>
      <c r="Z187" s="1077"/>
      <c r="AA187" s="1077"/>
      <c r="AB187" s="1077"/>
      <c r="AC187" s="1077"/>
      <c r="AD187" s="1077"/>
      <c r="AE187" s="1077"/>
      <c r="AF187" s="1077"/>
      <c r="AG187" s="1077"/>
      <c r="AH187" s="1077"/>
    </row>
    <row r="188" spans="1:34" s="1076" customFormat="1">
      <c r="A188" s="1033"/>
      <c r="B188" s="1033"/>
      <c r="C188" s="1033"/>
      <c r="D188" s="1033"/>
      <c r="E188" s="1033"/>
      <c r="F188" s="1033"/>
      <c r="G188" s="1549"/>
      <c r="H188" s="1033"/>
      <c r="I188" s="1033"/>
      <c r="J188" s="1033"/>
      <c r="K188" s="1033"/>
      <c r="L188" s="1033"/>
      <c r="M188" s="1033"/>
      <c r="N188" s="1033"/>
      <c r="O188" s="1033"/>
      <c r="P188" s="1033"/>
      <c r="Q188" s="1033"/>
      <c r="R188" s="1033"/>
      <c r="S188" s="1033"/>
      <c r="T188" s="1033"/>
      <c r="U188" s="1077"/>
      <c r="V188" s="1077"/>
      <c r="W188" s="1077"/>
      <c r="X188" s="1077"/>
      <c r="Y188" s="1077"/>
      <c r="Z188" s="1077"/>
      <c r="AA188" s="1077"/>
      <c r="AB188" s="1077"/>
      <c r="AC188" s="1077"/>
      <c r="AD188" s="1077"/>
      <c r="AE188" s="1077"/>
      <c r="AF188" s="1077"/>
      <c r="AG188" s="1077"/>
      <c r="AH188" s="1077"/>
    </row>
    <row r="189" spans="1:34" s="1076" customFormat="1">
      <c r="A189" s="1033"/>
      <c r="B189" s="1033"/>
      <c r="C189" s="1033"/>
      <c r="D189" s="1033"/>
      <c r="E189" s="1033"/>
      <c r="F189" s="1033"/>
      <c r="G189" s="1549"/>
      <c r="H189" s="1033"/>
      <c r="I189" s="1033"/>
      <c r="J189" s="1033"/>
      <c r="K189" s="1033"/>
      <c r="L189" s="1033"/>
      <c r="M189" s="1033"/>
      <c r="N189" s="1033"/>
      <c r="O189" s="1033"/>
      <c r="P189" s="1033"/>
      <c r="Q189" s="1033"/>
      <c r="R189" s="1033"/>
      <c r="S189" s="1033"/>
      <c r="T189" s="1033"/>
      <c r="U189" s="1077"/>
      <c r="V189" s="1077"/>
      <c r="W189" s="1077"/>
      <c r="X189" s="1077"/>
      <c r="Y189" s="1077"/>
      <c r="Z189" s="1077"/>
      <c r="AA189" s="1077"/>
      <c r="AB189" s="1077"/>
      <c r="AC189" s="1077"/>
      <c r="AD189" s="1077"/>
      <c r="AE189" s="1077"/>
      <c r="AF189" s="1077"/>
      <c r="AG189" s="1077"/>
      <c r="AH189" s="1077"/>
    </row>
    <row r="190" spans="1:34" s="1076" customFormat="1">
      <c r="A190" s="1033"/>
      <c r="B190" s="1033"/>
      <c r="C190" s="1033"/>
      <c r="D190" s="1033"/>
      <c r="E190" s="1033"/>
      <c r="F190" s="1033"/>
      <c r="G190" s="1549"/>
      <c r="H190" s="1033"/>
      <c r="I190" s="1033"/>
      <c r="J190" s="1033"/>
      <c r="K190" s="1033"/>
      <c r="L190" s="1033"/>
      <c r="M190" s="1033"/>
      <c r="N190" s="1033"/>
      <c r="O190" s="1033"/>
      <c r="P190" s="1033"/>
      <c r="Q190" s="1033"/>
      <c r="R190" s="1033"/>
      <c r="S190" s="1033"/>
      <c r="T190" s="1033"/>
      <c r="U190" s="1077"/>
      <c r="V190" s="1077"/>
      <c r="W190" s="1077"/>
      <c r="X190" s="1077"/>
      <c r="Y190" s="1077"/>
      <c r="Z190" s="1077"/>
      <c r="AA190" s="1077"/>
      <c r="AB190" s="1077"/>
      <c r="AC190" s="1077"/>
      <c r="AD190" s="1077"/>
      <c r="AE190" s="1077"/>
      <c r="AF190" s="1077"/>
      <c r="AG190" s="1077"/>
      <c r="AH190" s="1077"/>
    </row>
    <row r="191" spans="1:34" s="1076" customFormat="1">
      <c r="A191" s="1033"/>
      <c r="B191" s="1033"/>
      <c r="C191" s="1033"/>
      <c r="D191" s="1033"/>
      <c r="E191" s="1033"/>
      <c r="F191" s="1033"/>
      <c r="G191" s="1549"/>
      <c r="H191" s="1033"/>
      <c r="I191" s="1033"/>
      <c r="J191" s="1033"/>
      <c r="K191" s="1033"/>
      <c r="L191" s="1033"/>
      <c r="M191" s="1033"/>
      <c r="N191" s="1033"/>
      <c r="O191" s="1033"/>
      <c r="P191" s="1033"/>
      <c r="Q191" s="1033"/>
      <c r="R191" s="1033"/>
      <c r="S191" s="1033"/>
      <c r="T191" s="1033"/>
      <c r="U191" s="1077"/>
      <c r="V191" s="1077"/>
      <c r="W191" s="1077"/>
      <c r="X191" s="1077"/>
      <c r="Y191" s="1077"/>
      <c r="Z191" s="1077"/>
      <c r="AA191" s="1077"/>
      <c r="AB191" s="1077"/>
      <c r="AC191" s="1077"/>
      <c r="AD191" s="1077"/>
      <c r="AE191" s="1077"/>
      <c r="AF191" s="1077"/>
      <c r="AG191" s="1077"/>
      <c r="AH191" s="1077"/>
    </row>
    <row r="192" spans="1:34" s="1076" customFormat="1">
      <c r="A192" s="1033"/>
      <c r="B192" s="1033"/>
      <c r="C192" s="1033"/>
      <c r="D192" s="1033"/>
      <c r="E192" s="1033"/>
      <c r="F192" s="1033"/>
      <c r="G192" s="1549"/>
      <c r="H192" s="1033"/>
      <c r="I192" s="1033"/>
      <c r="J192" s="1033"/>
      <c r="K192" s="1033"/>
      <c r="L192" s="1033"/>
      <c r="M192" s="1033"/>
      <c r="N192" s="1033"/>
      <c r="O192" s="1033"/>
      <c r="P192" s="1033"/>
      <c r="Q192" s="1033"/>
      <c r="R192" s="1033"/>
      <c r="S192" s="1033"/>
      <c r="T192" s="1033"/>
      <c r="U192" s="1077"/>
      <c r="V192" s="1077"/>
      <c r="W192" s="1077"/>
      <c r="X192" s="1077"/>
      <c r="Y192" s="1077"/>
      <c r="Z192" s="1077"/>
      <c r="AA192" s="1077"/>
      <c r="AB192" s="1077"/>
      <c r="AC192" s="1077"/>
      <c r="AD192" s="1077"/>
      <c r="AE192" s="1077"/>
      <c r="AF192" s="1077"/>
      <c r="AG192" s="1077"/>
      <c r="AH192" s="1077"/>
    </row>
    <row r="193" spans="1:34" s="1076" customFormat="1">
      <c r="A193" s="1033"/>
      <c r="B193" s="1033"/>
      <c r="C193" s="1033"/>
      <c r="D193" s="1033"/>
      <c r="E193" s="1033"/>
      <c r="F193" s="1033"/>
      <c r="G193" s="1549"/>
      <c r="H193" s="1033"/>
      <c r="I193" s="1033"/>
      <c r="J193" s="1033"/>
      <c r="K193" s="1033"/>
      <c r="L193" s="1033"/>
      <c r="M193" s="1033"/>
      <c r="N193" s="1033"/>
      <c r="O193" s="1033"/>
      <c r="P193" s="1033"/>
      <c r="Q193" s="1033"/>
      <c r="R193" s="1033"/>
      <c r="S193" s="1033"/>
      <c r="T193" s="1033"/>
      <c r="U193" s="1077"/>
      <c r="V193" s="1077"/>
      <c r="W193" s="1077"/>
      <c r="X193" s="1077"/>
      <c r="Y193" s="1077"/>
      <c r="Z193" s="1077"/>
      <c r="AA193" s="1077"/>
      <c r="AB193" s="1077"/>
      <c r="AC193" s="1077"/>
      <c r="AD193" s="1077"/>
      <c r="AE193" s="1077"/>
      <c r="AF193" s="1077"/>
      <c r="AG193" s="1077"/>
      <c r="AH193" s="1077"/>
    </row>
    <row r="194" spans="1:34" s="1076" customFormat="1">
      <c r="A194" s="1033"/>
      <c r="B194" s="1033"/>
      <c r="C194" s="1033"/>
      <c r="D194" s="1033"/>
      <c r="E194" s="1033"/>
      <c r="F194" s="1033"/>
      <c r="G194" s="1549"/>
      <c r="H194" s="1033"/>
      <c r="I194" s="1033"/>
      <c r="J194" s="1033"/>
      <c r="K194" s="1033"/>
      <c r="L194" s="1033"/>
      <c r="M194" s="1033"/>
      <c r="N194" s="1033"/>
      <c r="O194" s="1033"/>
      <c r="P194" s="1033"/>
      <c r="Q194" s="1033"/>
      <c r="R194" s="1033"/>
      <c r="S194" s="1033"/>
      <c r="T194" s="1033"/>
      <c r="U194" s="1077"/>
      <c r="V194" s="1077"/>
      <c r="W194" s="1077"/>
      <c r="X194" s="1077"/>
      <c r="Y194" s="1077"/>
      <c r="Z194" s="1077"/>
      <c r="AA194" s="1077"/>
      <c r="AB194" s="1077"/>
      <c r="AC194" s="1077"/>
      <c r="AD194" s="1077"/>
      <c r="AE194" s="1077"/>
      <c r="AF194" s="1077"/>
      <c r="AG194" s="1077"/>
      <c r="AH194" s="1077"/>
    </row>
    <row r="195" spans="1:34" s="1076" customFormat="1">
      <c r="A195" s="1033"/>
      <c r="B195" s="1033"/>
      <c r="C195" s="1033"/>
      <c r="D195" s="1033"/>
      <c r="E195" s="1033"/>
      <c r="F195" s="1033"/>
      <c r="G195" s="1549"/>
      <c r="H195" s="1033"/>
      <c r="I195" s="1033"/>
      <c r="J195" s="1033"/>
      <c r="K195" s="1033"/>
      <c r="L195" s="1033"/>
      <c r="M195" s="1033"/>
      <c r="N195" s="1033"/>
      <c r="O195" s="1033"/>
      <c r="P195" s="1033"/>
      <c r="Q195" s="1033"/>
      <c r="R195" s="1033"/>
      <c r="S195" s="1033"/>
      <c r="T195" s="1033"/>
      <c r="U195" s="1077"/>
      <c r="V195" s="1077"/>
      <c r="W195" s="1077"/>
      <c r="X195" s="1077"/>
      <c r="Y195" s="1077"/>
      <c r="Z195" s="1077"/>
      <c r="AA195" s="1077"/>
      <c r="AB195" s="1077"/>
      <c r="AC195" s="1077"/>
      <c r="AD195" s="1077"/>
      <c r="AE195" s="1077"/>
      <c r="AF195" s="1077"/>
      <c r="AG195" s="1077"/>
      <c r="AH195" s="1077"/>
    </row>
    <row r="196" spans="1:34" s="1076" customFormat="1">
      <c r="A196" s="1033"/>
      <c r="B196" s="1033"/>
      <c r="C196" s="1033"/>
      <c r="D196" s="1033"/>
      <c r="E196" s="1033"/>
      <c r="F196" s="1033"/>
      <c r="G196" s="1549"/>
      <c r="H196" s="1033"/>
      <c r="I196" s="1033"/>
      <c r="J196" s="1033"/>
      <c r="K196" s="1033"/>
      <c r="L196" s="1033"/>
      <c r="M196" s="1033"/>
      <c r="N196" s="1033"/>
      <c r="O196" s="1033"/>
      <c r="P196" s="1033"/>
      <c r="Q196" s="1033"/>
      <c r="R196" s="1033"/>
      <c r="S196" s="1033"/>
      <c r="T196" s="1033"/>
      <c r="U196" s="1077"/>
      <c r="V196" s="1077"/>
      <c r="W196" s="1077"/>
      <c r="X196" s="1077"/>
      <c r="Y196" s="1077"/>
      <c r="Z196" s="1077"/>
      <c r="AA196" s="1077"/>
      <c r="AB196" s="1077"/>
      <c r="AC196" s="1077"/>
      <c r="AD196" s="1077"/>
      <c r="AE196" s="1077"/>
      <c r="AF196" s="1077"/>
      <c r="AG196" s="1077"/>
      <c r="AH196" s="1077"/>
    </row>
    <row r="197" spans="1:34" s="1076" customFormat="1">
      <c r="A197" s="1033"/>
      <c r="B197" s="1033"/>
      <c r="C197" s="1033"/>
      <c r="D197" s="1033"/>
      <c r="E197" s="1033"/>
      <c r="F197" s="1033"/>
      <c r="G197" s="1549"/>
      <c r="H197" s="1033"/>
      <c r="I197" s="1033"/>
      <c r="J197" s="1033"/>
      <c r="K197" s="1033"/>
      <c r="L197" s="1033"/>
      <c r="M197" s="1033"/>
      <c r="N197" s="1033"/>
      <c r="O197" s="1033"/>
      <c r="P197" s="1033"/>
      <c r="Q197" s="1033"/>
      <c r="R197" s="1033"/>
      <c r="S197" s="1033"/>
      <c r="T197" s="1033"/>
      <c r="U197" s="1077"/>
      <c r="V197" s="1077"/>
      <c r="W197" s="1077"/>
      <c r="X197" s="1077"/>
      <c r="Y197" s="1077"/>
      <c r="Z197" s="1077"/>
      <c r="AA197" s="1077"/>
      <c r="AB197" s="1077"/>
      <c r="AC197" s="1077"/>
      <c r="AD197" s="1077"/>
      <c r="AE197" s="1077"/>
      <c r="AF197" s="1077"/>
      <c r="AG197" s="1077"/>
      <c r="AH197" s="1077"/>
    </row>
    <row r="198" spans="1:34" s="1076" customFormat="1">
      <c r="A198" s="1033"/>
      <c r="B198" s="1033"/>
      <c r="C198" s="1033"/>
      <c r="D198" s="1033"/>
      <c r="E198" s="1033"/>
      <c r="F198" s="1033"/>
      <c r="G198" s="1549"/>
      <c r="H198" s="1033"/>
      <c r="I198" s="1033"/>
      <c r="J198" s="1033"/>
      <c r="K198" s="1033"/>
      <c r="L198" s="1033"/>
      <c r="M198" s="1033"/>
      <c r="N198" s="1033"/>
      <c r="O198" s="1033"/>
      <c r="P198" s="1033"/>
      <c r="Q198" s="1033"/>
      <c r="R198" s="1033"/>
      <c r="S198" s="1033"/>
      <c r="T198" s="1033"/>
      <c r="U198" s="1077"/>
      <c r="V198" s="1077"/>
      <c r="W198" s="1077"/>
      <c r="X198" s="1077"/>
      <c r="Y198" s="1077"/>
      <c r="Z198" s="1077"/>
      <c r="AA198" s="1077"/>
      <c r="AB198" s="1077"/>
      <c r="AC198" s="1077"/>
      <c r="AD198" s="1077"/>
      <c r="AE198" s="1077"/>
      <c r="AF198" s="1077"/>
      <c r="AG198" s="1077"/>
      <c r="AH198" s="1077"/>
    </row>
    <row r="199" spans="1:34" s="1076" customFormat="1">
      <c r="A199" s="1033"/>
      <c r="B199" s="1033"/>
      <c r="C199" s="1033"/>
      <c r="D199" s="1033"/>
      <c r="E199" s="1033"/>
      <c r="F199" s="1033"/>
      <c r="G199" s="1549"/>
      <c r="H199" s="1033"/>
      <c r="I199" s="1033"/>
      <c r="J199" s="1033"/>
      <c r="K199" s="1033"/>
      <c r="L199" s="1033"/>
      <c r="M199" s="1033"/>
      <c r="N199" s="1033"/>
      <c r="O199" s="1033"/>
      <c r="P199" s="1033"/>
      <c r="Q199" s="1033"/>
      <c r="R199" s="1033"/>
      <c r="S199" s="1033"/>
      <c r="T199" s="1033"/>
      <c r="U199" s="1077"/>
      <c r="V199" s="1077"/>
      <c r="W199" s="1077"/>
      <c r="X199" s="1077"/>
      <c r="Y199" s="1077"/>
      <c r="Z199" s="1077"/>
      <c r="AA199" s="1077"/>
      <c r="AB199" s="1077"/>
      <c r="AC199" s="1077"/>
      <c r="AD199" s="1077"/>
      <c r="AE199" s="1077"/>
      <c r="AF199" s="1077"/>
      <c r="AG199" s="1077"/>
      <c r="AH199" s="1077"/>
    </row>
    <row r="200" spans="1:34" s="1076" customFormat="1">
      <c r="A200" s="1033"/>
      <c r="B200" s="1033"/>
      <c r="C200" s="1033"/>
      <c r="D200" s="1033"/>
      <c r="E200" s="1033"/>
      <c r="F200" s="1033"/>
      <c r="G200" s="1549"/>
      <c r="H200" s="1033"/>
      <c r="I200" s="1033"/>
      <c r="J200" s="1033"/>
      <c r="K200" s="1033"/>
      <c r="L200" s="1033"/>
      <c r="M200" s="1033"/>
      <c r="N200" s="1033"/>
      <c r="O200" s="1033"/>
      <c r="P200" s="1033"/>
      <c r="Q200" s="1033"/>
      <c r="R200" s="1033"/>
      <c r="S200" s="1033"/>
      <c r="T200" s="1033"/>
      <c r="U200" s="1077"/>
      <c r="V200" s="1077"/>
      <c r="W200" s="1077"/>
      <c r="X200" s="1077"/>
      <c r="Y200" s="1077"/>
      <c r="Z200" s="1077"/>
      <c r="AA200" s="1077"/>
      <c r="AB200" s="1077"/>
      <c r="AC200" s="1077"/>
      <c r="AD200" s="1077"/>
      <c r="AE200" s="1077"/>
      <c r="AF200" s="1077"/>
      <c r="AG200" s="1077"/>
      <c r="AH200" s="1077"/>
    </row>
    <row r="201" spans="1:34" s="1076" customFormat="1">
      <c r="A201" s="1033"/>
      <c r="B201" s="1033"/>
      <c r="C201" s="1033"/>
      <c r="D201" s="1033"/>
      <c r="E201" s="1033"/>
      <c r="F201" s="1033"/>
      <c r="G201" s="1549"/>
      <c r="H201" s="1033"/>
      <c r="I201" s="1033"/>
      <c r="J201" s="1033"/>
      <c r="K201" s="1033"/>
      <c r="L201" s="1033"/>
      <c r="M201" s="1033"/>
      <c r="N201" s="1033"/>
      <c r="O201" s="1033"/>
      <c r="P201" s="1033"/>
      <c r="Q201" s="1033"/>
      <c r="R201" s="1033"/>
      <c r="S201" s="1033"/>
      <c r="T201" s="1033"/>
      <c r="U201" s="1077"/>
      <c r="V201" s="1077"/>
      <c r="W201" s="1077"/>
      <c r="X201" s="1077"/>
      <c r="Y201" s="1077"/>
      <c r="Z201" s="1077"/>
      <c r="AA201" s="1077"/>
      <c r="AB201" s="1077"/>
      <c r="AC201" s="1077"/>
      <c r="AD201" s="1077"/>
      <c r="AE201" s="1077"/>
      <c r="AF201" s="1077"/>
      <c r="AG201" s="1077"/>
      <c r="AH201" s="1077"/>
    </row>
    <row r="202" spans="1:34" s="1076" customFormat="1">
      <c r="A202" s="1033"/>
      <c r="B202" s="1033"/>
      <c r="C202" s="1033"/>
      <c r="D202" s="1033"/>
      <c r="E202" s="1033"/>
      <c r="F202" s="1033"/>
      <c r="G202" s="1549"/>
      <c r="H202" s="1033"/>
      <c r="I202" s="1033"/>
      <c r="J202" s="1033"/>
      <c r="K202" s="1033"/>
      <c r="L202" s="1033"/>
      <c r="M202" s="1033"/>
      <c r="N202" s="1033"/>
      <c r="O202" s="1033"/>
      <c r="P202" s="1033"/>
      <c r="Q202" s="1033"/>
      <c r="R202" s="1033"/>
      <c r="S202" s="1033"/>
      <c r="T202" s="1033"/>
      <c r="U202" s="1077"/>
      <c r="V202" s="1077"/>
      <c r="W202" s="1077"/>
      <c r="X202" s="1077"/>
      <c r="Y202" s="1077"/>
      <c r="Z202" s="1077"/>
      <c r="AA202" s="1077"/>
      <c r="AB202" s="1077"/>
      <c r="AC202" s="1077"/>
      <c r="AD202" s="1077"/>
      <c r="AE202" s="1077"/>
      <c r="AF202" s="1077"/>
      <c r="AG202" s="1077"/>
      <c r="AH202" s="1077"/>
    </row>
    <row r="203" spans="1:34" s="1076" customFormat="1">
      <c r="A203" s="1033"/>
      <c r="B203" s="1033"/>
      <c r="C203" s="1033"/>
      <c r="D203" s="1033"/>
      <c r="E203" s="1033"/>
      <c r="F203" s="1033"/>
      <c r="G203" s="1549"/>
      <c r="H203" s="1033"/>
      <c r="I203" s="1033"/>
      <c r="J203" s="1033"/>
      <c r="K203" s="1033"/>
      <c r="L203" s="1033"/>
      <c r="M203" s="1033"/>
      <c r="N203" s="1033"/>
      <c r="O203" s="1033"/>
      <c r="P203" s="1033"/>
      <c r="Q203" s="1033"/>
      <c r="R203" s="1033"/>
      <c r="S203" s="1033"/>
      <c r="T203" s="1033"/>
      <c r="U203" s="1077"/>
      <c r="V203" s="1077"/>
      <c r="W203" s="1077"/>
      <c r="X203" s="1077"/>
      <c r="Y203" s="1077"/>
      <c r="Z203" s="1077"/>
      <c r="AA203" s="1077"/>
      <c r="AB203" s="1077"/>
      <c r="AC203" s="1077"/>
      <c r="AD203" s="1077"/>
      <c r="AE203" s="1077"/>
      <c r="AF203" s="1077"/>
      <c r="AG203" s="1077"/>
      <c r="AH203" s="1077"/>
    </row>
    <row r="204" spans="1:34" s="1076" customFormat="1">
      <c r="A204" s="1033"/>
      <c r="B204" s="1033"/>
      <c r="C204" s="1033"/>
      <c r="D204" s="1033"/>
      <c r="E204" s="1033"/>
      <c r="F204" s="1033"/>
      <c r="G204" s="1549"/>
      <c r="H204" s="1033"/>
      <c r="I204" s="1033"/>
      <c r="J204" s="1033"/>
      <c r="K204" s="1033"/>
      <c r="L204" s="1033"/>
      <c r="M204" s="1033"/>
      <c r="N204" s="1033"/>
      <c r="O204" s="1033"/>
      <c r="P204" s="1033"/>
      <c r="Q204" s="1033"/>
      <c r="R204" s="1033"/>
      <c r="S204" s="1033"/>
      <c r="T204" s="1033"/>
      <c r="U204" s="1077"/>
      <c r="V204" s="1077"/>
      <c r="W204" s="1077"/>
      <c r="X204" s="1077"/>
      <c r="Y204" s="1077"/>
      <c r="Z204" s="1077"/>
      <c r="AA204" s="1077"/>
      <c r="AB204" s="1077"/>
      <c r="AC204" s="1077"/>
      <c r="AD204" s="1077"/>
      <c r="AE204" s="1077"/>
      <c r="AF204" s="1077"/>
      <c r="AG204" s="1077"/>
      <c r="AH204" s="1077"/>
    </row>
    <row r="205" spans="1:34" s="1076" customFormat="1">
      <c r="A205" s="1033"/>
      <c r="B205" s="1033"/>
      <c r="C205" s="1033"/>
      <c r="D205" s="1033"/>
      <c r="E205" s="1033"/>
      <c r="F205" s="1033"/>
      <c r="G205" s="1549"/>
      <c r="H205" s="1033"/>
      <c r="I205" s="1033"/>
      <c r="J205" s="1033"/>
      <c r="K205" s="1033"/>
      <c r="L205" s="1033"/>
      <c r="M205" s="1033"/>
      <c r="N205" s="1033"/>
      <c r="O205" s="1033"/>
      <c r="P205" s="1033"/>
      <c r="Q205" s="1033"/>
      <c r="R205" s="1033"/>
      <c r="S205" s="1033"/>
      <c r="T205" s="1033"/>
      <c r="U205" s="1077"/>
      <c r="V205" s="1077"/>
      <c r="W205" s="1077"/>
      <c r="X205" s="1077"/>
      <c r="Y205" s="1077"/>
      <c r="Z205" s="1077"/>
      <c r="AA205" s="1077"/>
      <c r="AB205" s="1077"/>
      <c r="AC205" s="1077"/>
      <c r="AD205" s="1077"/>
      <c r="AE205" s="1077"/>
      <c r="AF205" s="1077"/>
      <c r="AG205" s="1077"/>
      <c r="AH205" s="1077"/>
    </row>
    <row r="206" spans="1:34" s="1076" customFormat="1">
      <c r="A206" s="1033"/>
      <c r="B206" s="1033"/>
      <c r="C206" s="1033"/>
      <c r="D206" s="1033"/>
      <c r="E206" s="1033"/>
      <c r="F206" s="1033"/>
      <c r="G206" s="1549"/>
      <c r="H206" s="1033"/>
      <c r="I206" s="1033"/>
      <c r="J206" s="1033"/>
      <c r="K206" s="1033"/>
      <c r="L206" s="1033"/>
      <c r="M206" s="1033"/>
      <c r="N206" s="1033"/>
      <c r="O206" s="1033"/>
      <c r="P206" s="1033"/>
      <c r="Q206" s="1033"/>
      <c r="R206" s="1033"/>
      <c r="S206" s="1033"/>
      <c r="T206" s="1033"/>
      <c r="U206" s="1077"/>
      <c r="V206" s="1077"/>
      <c r="W206" s="1077"/>
      <c r="X206" s="1077"/>
      <c r="Y206" s="1077"/>
      <c r="Z206" s="1077"/>
      <c r="AA206" s="1077"/>
      <c r="AB206" s="1077"/>
      <c r="AC206" s="1077"/>
      <c r="AD206" s="1077"/>
      <c r="AE206" s="1077"/>
      <c r="AF206" s="1077"/>
      <c r="AG206" s="1077"/>
      <c r="AH206" s="1077"/>
    </row>
    <row r="207" spans="1:34" s="1076" customFormat="1">
      <c r="A207" s="1033"/>
      <c r="B207" s="1033"/>
      <c r="C207" s="1033"/>
      <c r="D207" s="1033"/>
      <c r="E207" s="1033"/>
      <c r="F207" s="1033"/>
      <c r="G207" s="1549"/>
      <c r="H207" s="1033"/>
      <c r="I207" s="1033"/>
      <c r="J207" s="1033"/>
      <c r="K207" s="1033"/>
      <c r="L207" s="1033"/>
      <c r="M207" s="1033"/>
      <c r="N207" s="1033"/>
      <c r="O207" s="1033"/>
      <c r="P207" s="1033"/>
      <c r="Q207" s="1033"/>
      <c r="R207" s="1033"/>
      <c r="S207" s="1033"/>
      <c r="T207" s="1033"/>
      <c r="U207" s="1077"/>
      <c r="V207" s="1077"/>
      <c r="W207" s="1077"/>
      <c r="X207" s="1077"/>
      <c r="Y207" s="1077"/>
      <c r="Z207" s="1077"/>
      <c r="AA207" s="1077"/>
      <c r="AB207" s="1077"/>
      <c r="AC207" s="1077"/>
      <c r="AD207" s="1077"/>
      <c r="AE207" s="1077"/>
      <c r="AF207" s="1077"/>
      <c r="AG207" s="1077"/>
      <c r="AH207" s="1077"/>
    </row>
    <row r="208" spans="1:34" s="1076" customFormat="1">
      <c r="A208" s="1033"/>
      <c r="B208" s="1033"/>
      <c r="C208" s="1033"/>
      <c r="D208" s="1033"/>
      <c r="E208" s="1033"/>
      <c r="F208" s="1033"/>
      <c r="G208" s="1549"/>
      <c r="H208" s="1033"/>
      <c r="I208" s="1033"/>
      <c r="J208" s="1033"/>
      <c r="K208" s="1033"/>
      <c r="L208" s="1033"/>
      <c r="M208" s="1033"/>
      <c r="N208" s="1033"/>
      <c r="O208" s="1033"/>
      <c r="P208" s="1033"/>
      <c r="Q208" s="1033"/>
      <c r="R208" s="1033"/>
      <c r="S208" s="1033"/>
      <c r="T208" s="1033"/>
      <c r="U208" s="1077"/>
      <c r="V208" s="1077"/>
      <c r="W208" s="1077"/>
      <c r="X208" s="1077"/>
      <c r="Y208" s="1077"/>
      <c r="Z208" s="1077"/>
      <c r="AA208" s="1077"/>
      <c r="AB208" s="1077"/>
      <c r="AC208" s="1077"/>
      <c r="AD208" s="1077"/>
      <c r="AE208" s="1077"/>
      <c r="AF208" s="1077"/>
      <c r="AG208" s="1077"/>
      <c r="AH208" s="1077"/>
    </row>
    <row r="209" spans="1:34" s="1076" customFormat="1">
      <c r="A209" s="1033"/>
      <c r="B209" s="1033"/>
      <c r="C209" s="1033"/>
      <c r="D209" s="1033"/>
      <c r="E209" s="1033"/>
      <c r="F209" s="1033"/>
      <c r="G209" s="1549"/>
      <c r="H209" s="1033"/>
      <c r="I209" s="1033"/>
      <c r="J209" s="1033"/>
      <c r="K209" s="1033"/>
      <c r="L209" s="1033"/>
      <c r="M209" s="1033"/>
      <c r="N209" s="1033"/>
      <c r="O209" s="1033"/>
      <c r="P209" s="1033"/>
      <c r="Q209" s="1033"/>
      <c r="R209" s="1033"/>
      <c r="S209" s="1033"/>
      <c r="T209" s="1033"/>
      <c r="U209" s="1077"/>
      <c r="V209" s="1077"/>
      <c r="W209" s="1077"/>
      <c r="X209" s="1077"/>
      <c r="Y209" s="1077"/>
      <c r="Z209" s="1077"/>
      <c r="AA209" s="1077"/>
      <c r="AB209" s="1077"/>
      <c r="AC209" s="1077"/>
      <c r="AD209" s="1077"/>
      <c r="AE209" s="1077"/>
      <c r="AF209" s="1077"/>
      <c r="AG209" s="1077"/>
      <c r="AH209" s="1077"/>
    </row>
    <row r="210" spans="1:34" s="1076" customFormat="1">
      <c r="A210" s="1033"/>
      <c r="B210" s="1033"/>
      <c r="C210" s="1033"/>
      <c r="D210" s="1033"/>
      <c r="E210" s="1033"/>
      <c r="F210" s="1033"/>
      <c r="G210" s="1549"/>
      <c r="H210" s="1033"/>
      <c r="I210" s="1033"/>
      <c r="J210" s="1033"/>
      <c r="K210" s="1033"/>
      <c r="L210" s="1033"/>
      <c r="M210" s="1033"/>
      <c r="N210" s="1033"/>
      <c r="O210" s="1033"/>
      <c r="P210" s="1033"/>
      <c r="Q210" s="1033"/>
      <c r="R210" s="1033"/>
      <c r="S210" s="1033"/>
      <c r="T210" s="1033"/>
      <c r="U210" s="1077"/>
      <c r="V210" s="1077"/>
      <c r="W210" s="1077"/>
      <c r="X210" s="1077"/>
      <c r="Y210" s="1077"/>
      <c r="Z210" s="1077"/>
      <c r="AA210" s="1077"/>
      <c r="AB210" s="1077"/>
      <c r="AC210" s="1077"/>
      <c r="AD210" s="1077"/>
      <c r="AE210" s="1077"/>
      <c r="AF210" s="1077"/>
      <c r="AG210" s="1077"/>
      <c r="AH210" s="1077"/>
    </row>
    <row r="211" spans="1:34" s="1076" customFormat="1">
      <c r="A211" s="1033"/>
      <c r="B211" s="1033"/>
      <c r="C211" s="1033"/>
      <c r="D211" s="1033"/>
      <c r="E211" s="1033"/>
      <c r="F211" s="1033"/>
      <c r="G211" s="1549"/>
      <c r="H211" s="1033"/>
      <c r="I211" s="1033"/>
      <c r="J211" s="1033"/>
      <c r="K211" s="1033"/>
      <c r="L211" s="1033"/>
      <c r="M211" s="1033"/>
      <c r="N211" s="1033"/>
      <c r="O211" s="1033"/>
      <c r="P211" s="1033"/>
      <c r="Q211" s="1033"/>
      <c r="R211" s="1033"/>
      <c r="S211" s="1033"/>
      <c r="T211" s="1033"/>
      <c r="U211" s="1077"/>
      <c r="V211" s="1077"/>
      <c r="W211" s="1077"/>
      <c r="X211" s="1077"/>
      <c r="Y211" s="1077"/>
      <c r="Z211" s="1077"/>
      <c r="AA211" s="1077"/>
      <c r="AB211" s="1077"/>
      <c r="AC211" s="1077"/>
      <c r="AD211" s="1077"/>
      <c r="AE211" s="1077"/>
      <c r="AF211" s="1077"/>
      <c r="AG211" s="1077"/>
      <c r="AH211" s="1077"/>
    </row>
    <row r="212" spans="1:34" s="1076" customFormat="1">
      <c r="A212" s="1033"/>
      <c r="B212" s="1033"/>
      <c r="C212" s="1033"/>
      <c r="D212" s="1033"/>
      <c r="E212" s="1033"/>
      <c r="F212" s="1033"/>
      <c r="G212" s="1549"/>
      <c r="H212" s="1033"/>
      <c r="I212" s="1033"/>
      <c r="J212" s="1033"/>
      <c r="K212" s="1033"/>
      <c r="L212" s="1033"/>
      <c r="M212" s="1033"/>
      <c r="N212" s="1033"/>
      <c r="O212" s="1033"/>
      <c r="P212" s="1033"/>
      <c r="Q212" s="1033"/>
      <c r="R212" s="1033"/>
      <c r="S212" s="1033"/>
      <c r="T212" s="1033"/>
      <c r="U212" s="1077"/>
      <c r="V212" s="1077"/>
      <c r="W212" s="1077"/>
      <c r="X212" s="1077"/>
      <c r="Y212" s="1077"/>
      <c r="Z212" s="1077"/>
      <c r="AA212" s="1077"/>
      <c r="AB212" s="1077"/>
      <c r="AC212" s="1077"/>
      <c r="AD212" s="1077"/>
      <c r="AE212" s="1077"/>
      <c r="AF212" s="1077"/>
      <c r="AG212" s="1077"/>
      <c r="AH212" s="1077"/>
    </row>
    <row r="213" spans="1:34" s="1076" customFormat="1">
      <c r="A213" s="1033"/>
      <c r="B213" s="1033"/>
      <c r="C213" s="1033"/>
      <c r="D213" s="1033"/>
      <c r="E213" s="1033"/>
      <c r="F213" s="1033"/>
      <c r="G213" s="1549"/>
      <c r="H213" s="1033"/>
      <c r="I213" s="1033"/>
      <c r="J213" s="1033"/>
      <c r="K213" s="1033"/>
      <c r="L213" s="1033"/>
      <c r="M213" s="1033"/>
      <c r="N213" s="1033"/>
      <c r="O213" s="1033"/>
      <c r="P213" s="1033"/>
      <c r="Q213" s="1033"/>
      <c r="R213" s="1033"/>
      <c r="S213" s="1033"/>
      <c r="T213" s="1033"/>
      <c r="U213" s="1077"/>
      <c r="V213" s="1077"/>
      <c r="W213" s="1077"/>
      <c r="X213" s="1077"/>
      <c r="Y213" s="1077"/>
      <c r="Z213" s="1077"/>
      <c r="AA213" s="1077"/>
      <c r="AB213" s="1077"/>
      <c r="AC213" s="1077"/>
      <c r="AD213" s="1077"/>
      <c r="AE213" s="1077"/>
      <c r="AF213" s="1077"/>
      <c r="AG213" s="1077"/>
      <c r="AH213" s="1077"/>
    </row>
    <row r="214" spans="1:34" s="1076" customFormat="1">
      <c r="A214" s="1033"/>
      <c r="B214" s="1033"/>
      <c r="C214" s="1033"/>
      <c r="D214" s="1033"/>
      <c r="E214" s="1033"/>
      <c r="F214" s="1033"/>
      <c r="G214" s="1549"/>
      <c r="H214" s="1033"/>
      <c r="I214" s="1033"/>
      <c r="J214" s="1033"/>
      <c r="K214" s="1033"/>
      <c r="L214" s="1033"/>
      <c r="M214" s="1033"/>
      <c r="N214" s="1033"/>
      <c r="O214" s="1033"/>
      <c r="P214" s="1033"/>
      <c r="Q214" s="1033"/>
      <c r="R214" s="1033"/>
      <c r="S214" s="1033"/>
      <c r="T214" s="1033"/>
      <c r="U214" s="1077"/>
      <c r="V214" s="1077"/>
      <c r="W214" s="1077"/>
      <c r="X214" s="1077"/>
      <c r="Y214" s="1077"/>
      <c r="Z214" s="1077"/>
      <c r="AA214" s="1077"/>
      <c r="AB214" s="1077"/>
      <c r="AC214" s="1077"/>
      <c r="AD214" s="1077"/>
      <c r="AE214" s="1077"/>
      <c r="AF214" s="1077"/>
      <c r="AG214" s="1077"/>
      <c r="AH214" s="1077"/>
    </row>
    <row r="215" spans="1:34" s="1076" customFormat="1">
      <c r="A215" s="1033"/>
      <c r="B215" s="1033"/>
      <c r="C215" s="1033"/>
      <c r="D215" s="1033"/>
      <c r="E215" s="1033"/>
      <c r="F215" s="1033"/>
      <c r="G215" s="1549"/>
      <c r="H215" s="1033"/>
      <c r="I215" s="1033"/>
      <c r="J215" s="1033"/>
      <c r="K215" s="1033"/>
      <c r="L215" s="1033"/>
      <c r="M215" s="1033"/>
      <c r="N215" s="1033"/>
      <c r="O215" s="1033"/>
      <c r="P215" s="1033"/>
      <c r="Q215" s="1033"/>
      <c r="R215" s="1033"/>
      <c r="S215" s="1033"/>
      <c r="T215" s="1033"/>
      <c r="U215" s="1077"/>
      <c r="V215" s="1077"/>
      <c r="W215" s="1077"/>
      <c r="X215" s="1077"/>
      <c r="Y215" s="1077"/>
      <c r="Z215" s="1077"/>
      <c r="AA215" s="1077"/>
      <c r="AB215" s="1077"/>
      <c r="AC215" s="1077"/>
      <c r="AD215" s="1077"/>
      <c r="AE215" s="1077"/>
      <c r="AF215" s="1077"/>
      <c r="AG215" s="1077"/>
      <c r="AH215" s="1077"/>
    </row>
    <row r="216" spans="1:34" s="1076" customFormat="1">
      <c r="A216" s="1033"/>
      <c r="B216" s="1033"/>
      <c r="C216" s="1033"/>
      <c r="D216" s="1033"/>
      <c r="E216" s="1033"/>
      <c r="F216" s="1033"/>
      <c r="G216" s="1549"/>
      <c r="H216" s="1033"/>
      <c r="I216" s="1033"/>
      <c r="J216" s="1033"/>
      <c r="K216" s="1033"/>
      <c r="L216" s="1033"/>
      <c r="M216" s="1033"/>
      <c r="N216" s="1033"/>
      <c r="O216" s="1033"/>
      <c r="P216" s="1033"/>
      <c r="Q216" s="1033"/>
      <c r="R216" s="1033"/>
      <c r="S216" s="1033"/>
      <c r="T216" s="1033"/>
      <c r="U216" s="1077"/>
      <c r="V216" s="1077"/>
      <c r="W216" s="1077"/>
      <c r="X216" s="1077"/>
      <c r="Y216" s="1077"/>
      <c r="Z216" s="1077"/>
      <c r="AA216" s="1077"/>
      <c r="AB216" s="1077"/>
      <c r="AC216" s="1077"/>
      <c r="AD216" s="1077"/>
      <c r="AE216" s="1077"/>
      <c r="AF216" s="1077"/>
      <c r="AG216" s="1077"/>
      <c r="AH216" s="1077"/>
    </row>
    <row r="217" spans="1:34" s="1076" customFormat="1">
      <c r="A217" s="1033"/>
      <c r="B217" s="1033"/>
      <c r="C217" s="1033"/>
      <c r="D217" s="1033"/>
      <c r="E217" s="1033"/>
      <c r="F217" s="1033"/>
      <c r="G217" s="1549"/>
      <c r="H217" s="1033"/>
      <c r="I217" s="1033"/>
      <c r="J217" s="1033"/>
      <c r="K217" s="1033"/>
      <c r="L217" s="1033"/>
      <c r="M217" s="1033"/>
      <c r="N217" s="1033"/>
      <c r="O217" s="1033"/>
      <c r="P217" s="1033"/>
      <c r="Q217" s="1033"/>
      <c r="R217" s="1033"/>
      <c r="S217" s="1033"/>
      <c r="T217" s="1033"/>
      <c r="U217" s="1077"/>
      <c r="V217" s="1077"/>
      <c r="W217" s="1077"/>
      <c r="X217" s="1077"/>
      <c r="Y217" s="1077"/>
      <c r="Z217" s="1077"/>
      <c r="AA217" s="1077"/>
      <c r="AB217" s="1077"/>
      <c r="AC217" s="1077"/>
      <c r="AD217" s="1077"/>
      <c r="AE217" s="1077"/>
      <c r="AF217" s="1077"/>
      <c r="AG217" s="1077"/>
      <c r="AH217" s="1077"/>
    </row>
    <row r="218" spans="1:34" s="1076" customFormat="1">
      <c r="A218" s="1033"/>
      <c r="B218" s="1033"/>
      <c r="C218" s="1033"/>
      <c r="D218" s="1033"/>
      <c r="E218" s="1033"/>
      <c r="F218" s="1033"/>
      <c r="G218" s="1549"/>
      <c r="H218" s="1033"/>
      <c r="I218" s="1033"/>
      <c r="J218" s="1033"/>
      <c r="K218" s="1033"/>
      <c r="L218" s="1033"/>
      <c r="M218" s="1033"/>
      <c r="N218" s="1033"/>
      <c r="O218" s="1033"/>
      <c r="P218" s="1033"/>
      <c r="Q218" s="1033"/>
      <c r="R218" s="1033"/>
      <c r="S218" s="1033"/>
      <c r="T218" s="1033"/>
      <c r="U218" s="1077"/>
      <c r="V218" s="1077"/>
      <c r="W218" s="1077"/>
      <c r="X218" s="1077"/>
      <c r="Y218" s="1077"/>
      <c r="Z218" s="1077"/>
      <c r="AA218" s="1077"/>
      <c r="AB218" s="1077"/>
      <c r="AC218" s="1077"/>
      <c r="AD218" s="1077"/>
      <c r="AE218" s="1077"/>
      <c r="AF218" s="1077"/>
      <c r="AG218" s="1077"/>
      <c r="AH218" s="1077"/>
    </row>
    <row r="219" spans="1:34" s="1076" customFormat="1">
      <c r="A219" s="1033"/>
      <c r="B219" s="1033"/>
      <c r="C219" s="1033"/>
      <c r="D219" s="1033"/>
      <c r="E219" s="1033"/>
      <c r="F219" s="1033"/>
      <c r="G219" s="1549"/>
      <c r="H219" s="1033"/>
      <c r="I219" s="1033"/>
      <c r="J219" s="1033"/>
      <c r="K219" s="1033"/>
      <c r="L219" s="1033"/>
      <c r="M219" s="1033"/>
      <c r="N219" s="1033"/>
      <c r="O219" s="1033"/>
      <c r="P219" s="1033"/>
      <c r="Q219" s="1033"/>
      <c r="R219" s="1033"/>
      <c r="S219" s="1033"/>
      <c r="T219" s="1033"/>
      <c r="U219" s="1077"/>
      <c r="V219" s="1077"/>
      <c r="W219" s="1077"/>
      <c r="X219" s="1077"/>
      <c r="Y219" s="1077"/>
      <c r="Z219" s="1077"/>
      <c r="AA219" s="1077"/>
      <c r="AB219" s="1077"/>
      <c r="AC219" s="1077"/>
      <c r="AD219" s="1077"/>
      <c r="AE219" s="1077"/>
      <c r="AF219" s="1077"/>
      <c r="AG219" s="1077"/>
      <c r="AH219" s="1077"/>
    </row>
    <row r="220" spans="1:34" s="1076" customFormat="1">
      <c r="A220" s="1033"/>
      <c r="B220" s="1033"/>
      <c r="C220" s="1033"/>
      <c r="D220" s="1033"/>
      <c r="E220" s="1033"/>
      <c r="F220" s="1033"/>
      <c r="G220" s="1549"/>
      <c r="H220" s="1033"/>
      <c r="I220" s="1033"/>
      <c r="J220" s="1033"/>
      <c r="K220" s="1033"/>
      <c r="L220" s="1033"/>
      <c r="M220" s="1033"/>
      <c r="N220" s="1033"/>
      <c r="O220" s="1033"/>
      <c r="P220" s="1033"/>
      <c r="Q220" s="1033"/>
      <c r="R220" s="1033"/>
      <c r="S220" s="1033"/>
      <c r="T220" s="1033"/>
      <c r="U220" s="1077"/>
      <c r="V220" s="1077"/>
      <c r="W220" s="1077"/>
      <c r="X220" s="1077"/>
      <c r="Y220" s="1077"/>
      <c r="Z220" s="1077"/>
      <c r="AA220" s="1077"/>
      <c r="AB220" s="1077"/>
      <c r="AC220" s="1077"/>
      <c r="AD220" s="1077"/>
      <c r="AE220" s="1077"/>
      <c r="AF220" s="1077"/>
      <c r="AG220" s="1077"/>
      <c r="AH220" s="1077"/>
    </row>
    <row r="221" spans="1:34" s="1076" customFormat="1">
      <c r="A221" s="1033"/>
      <c r="B221" s="1033"/>
      <c r="C221" s="1033"/>
      <c r="D221" s="1033"/>
      <c r="E221" s="1033"/>
      <c r="F221" s="1033"/>
      <c r="G221" s="1549"/>
      <c r="H221" s="1033"/>
      <c r="I221" s="1033"/>
      <c r="J221" s="1033"/>
      <c r="K221" s="1033"/>
      <c r="L221" s="1033"/>
      <c r="M221" s="1033"/>
      <c r="N221" s="1033"/>
      <c r="O221" s="1033"/>
      <c r="P221" s="1033"/>
      <c r="Q221" s="1033"/>
      <c r="R221" s="1033"/>
      <c r="S221" s="1033"/>
      <c r="T221" s="1033"/>
      <c r="U221" s="1077"/>
      <c r="V221" s="1077"/>
      <c r="W221" s="1077"/>
      <c r="X221" s="1077"/>
      <c r="Y221" s="1077"/>
      <c r="Z221" s="1077"/>
      <c r="AA221" s="1077"/>
      <c r="AB221" s="1077"/>
      <c r="AC221" s="1077"/>
      <c r="AD221" s="1077"/>
      <c r="AE221" s="1077"/>
      <c r="AF221" s="1077"/>
      <c r="AG221" s="1077"/>
      <c r="AH221" s="1077"/>
    </row>
    <row r="222" spans="1:34" s="1076" customFormat="1">
      <c r="A222" s="1033"/>
      <c r="B222" s="1033"/>
      <c r="C222" s="1033"/>
      <c r="D222" s="1033"/>
      <c r="E222" s="1033"/>
      <c r="F222" s="1033"/>
      <c r="G222" s="1549"/>
      <c r="H222" s="1033"/>
      <c r="I222" s="1033"/>
      <c r="J222" s="1033"/>
      <c r="K222" s="1033"/>
      <c r="L222" s="1033"/>
      <c r="M222" s="1033"/>
      <c r="N222" s="1033"/>
      <c r="O222" s="1033"/>
      <c r="P222" s="1033"/>
      <c r="Q222" s="1033"/>
      <c r="R222" s="1033"/>
      <c r="S222" s="1033"/>
      <c r="T222" s="1033"/>
      <c r="U222" s="1077"/>
      <c r="V222" s="1077"/>
      <c r="W222" s="1077"/>
      <c r="X222" s="1077"/>
      <c r="Y222" s="1077"/>
      <c r="Z222" s="1077"/>
      <c r="AA222" s="1077"/>
      <c r="AB222" s="1077"/>
      <c r="AC222" s="1077"/>
      <c r="AD222" s="1077"/>
      <c r="AE222" s="1077"/>
      <c r="AF222" s="1077"/>
      <c r="AG222" s="1077"/>
      <c r="AH222" s="1077"/>
    </row>
    <row r="223" spans="1:34" s="1076" customFormat="1">
      <c r="A223" s="1033"/>
      <c r="B223" s="1033"/>
      <c r="C223" s="1033"/>
      <c r="D223" s="1033"/>
      <c r="E223" s="1033"/>
      <c r="F223" s="1033"/>
      <c r="G223" s="1549"/>
      <c r="H223" s="1033"/>
      <c r="I223" s="1033"/>
      <c r="J223" s="1033"/>
      <c r="K223" s="1033"/>
      <c r="L223" s="1033"/>
      <c r="M223" s="1033"/>
      <c r="N223" s="1033"/>
      <c r="O223" s="1033"/>
      <c r="P223" s="1033"/>
      <c r="Q223" s="1033"/>
      <c r="R223" s="1033"/>
      <c r="S223" s="1033"/>
      <c r="T223" s="1033"/>
      <c r="U223" s="1077"/>
      <c r="V223" s="1077"/>
      <c r="W223" s="1077"/>
      <c r="X223" s="1077"/>
      <c r="Y223" s="1077"/>
      <c r="Z223" s="1077"/>
      <c r="AA223" s="1077"/>
      <c r="AB223" s="1077"/>
      <c r="AC223" s="1077"/>
      <c r="AD223" s="1077"/>
      <c r="AE223" s="1077"/>
      <c r="AF223" s="1077"/>
      <c r="AG223" s="1077"/>
      <c r="AH223" s="1077"/>
    </row>
    <row r="224" spans="1:34" s="1076" customFormat="1">
      <c r="A224" s="1033"/>
      <c r="B224" s="1033"/>
      <c r="C224" s="1033"/>
      <c r="D224" s="1033"/>
      <c r="E224" s="1033"/>
      <c r="F224" s="1033"/>
      <c r="G224" s="1549"/>
      <c r="H224" s="1033"/>
      <c r="I224" s="1033"/>
      <c r="J224" s="1033"/>
      <c r="K224" s="1033"/>
      <c r="L224" s="1033"/>
      <c r="M224" s="1033"/>
      <c r="N224" s="1033"/>
      <c r="O224" s="1033"/>
      <c r="P224" s="1033"/>
      <c r="Q224" s="1033"/>
      <c r="R224" s="1033"/>
      <c r="S224" s="1033"/>
      <c r="T224" s="1033"/>
      <c r="U224" s="1077"/>
      <c r="V224" s="1077"/>
      <c r="W224" s="1077"/>
      <c r="X224" s="1077"/>
      <c r="Y224" s="1077"/>
      <c r="Z224" s="1077"/>
      <c r="AA224" s="1077"/>
      <c r="AB224" s="1077"/>
      <c r="AC224" s="1077"/>
      <c r="AD224" s="1077"/>
      <c r="AE224" s="1077"/>
      <c r="AF224" s="1077"/>
      <c r="AG224" s="1077"/>
      <c r="AH224" s="1077"/>
    </row>
    <row r="225" spans="1:34" s="1076" customFormat="1">
      <c r="A225" s="1033"/>
      <c r="B225" s="1033"/>
      <c r="C225" s="1033"/>
      <c r="D225" s="1033"/>
      <c r="E225" s="1033"/>
      <c r="F225" s="1033"/>
      <c r="G225" s="1549"/>
      <c r="H225" s="1033"/>
      <c r="I225" s="1033"/>
      <c r="J225" s="1033"/>
      <c r="K225" s="1033"/>
      <c r="L225" s="1033"/>
      <c r="M225" s="1033"/>
      <c r="N225" s="1033"/>
      <c r="O225" s="1033"/>
      <c r="P225" s="1033"/>
      <c r="Q225" s="1033"/>
      <c r="R225" s="1033"/>
      <c r="S225" s="1033"/>
      <c r="T225" s="1033"/>
      <c r="U225" s="1077"/>
      <c r="V225" s="1077"/>
      <c r="W225" s="1077"/>
      <c r="X225" s="1077"/>
      <c r="Y225" s="1077"/>
      <c r="Z225" s="1077"/>
      <c r="AA225" s="1077"/>
      <c r="AB225" s="1077"/>
      <c r="AC225" s="1077"/>
      <c r="AD225" s="1077"/>
      <c r="AE225" s="1077"/>
      <c r="AF225" s="1077"/>
      <c r="AG225" s="1077"/>
      <c r="AH225" s="1077"/>
    </row>
    <row r="226" spans="1:34" s="1076" customFormat="1">
      <c r="A226" s="1033"/>
      <c r="B226" s="1033"/>
      <c r="C226" s="1033"/>
      <c r="D226" s="1033"/>
      <c r="E226" s="1033"/>
      <c r="F226" s="1033"/>
      <c r="G226" s="1549"/>
      <c r="H226" s="1033"/>
      <c r="I226" s="1033"/>
      <c r="J226" s="1033"/>
      <c r="K226" s="1033"/>
      <c r="L226" s="1033"/>
      <c r="M226" s="1033"/>
      <c r="N226" s="1033"/>
      <c r="O226" s="1033"/>
      <c r="P226" s="1033"/>
      <c r="Q226" s="1033"/>
      <c r="R226" s="1033"/>
      <c r="S226" s="1033"/>
      <c r="T226" s="1033"/>
      <c r="U226" s="1077"/>
      <c r="V226" s="1077"/>
      <c r="W226" s="1077"/>
      <c r="X226" s="1077"/>
      <c r="Y226" s="1077"/>
      <c r="Z226" s="1077"/>
      <c r="AA226" s="1077"/>
      <c r="AB226" s="1077"/>
      <c r="AC226" s="1077"/>
      <c r="AD226" s="1077"/>
      <c r="AE226" s="1077"/>
      <c r="AF226" s="1077"/>
      <c r="AG226" s="1077"/>
      <c r="AH226" s="1077"/>
    </row>
    <row r="227" spans="1:34" s="1076" customFormat="1">
      <c r="A227" s="1033"/>
      <c r="B227" s="1033"/>
      <c r="C227" s="1033"/>
      <c r="D227" s="1033"/>
      <c r="E227" s="1033"/>
      <c r="F227" s="1033"/>
      <c r="G227" s="1549"/>
      <c r="H227" s="1033"/>
      <c r="I227" s="1033"/>
      <c r="J227" s="1033"/>
      <c r="K227" s="1033"/>
      <c r="L227" s="1033"/>
      <c r="M227" s="1033"/>
      <c r="N227" s="1033"/>
      <c r="O227" s="1033"/>
      <c r="P227" s="1033"/>
      <c r="Q227" s="1033"/>
      <c r="R227" s="1033"/>
      <c r="S227" s="1033"/>
      <c r="T227" s="1033"/>
      <c r="U227" s="1077"/>
      <c r="V227" s="1077"/>
      <c r="W227" s="1077"/>
      <c r="X227" s="1077"/>
      <c r="Y227" s="1077"/>
      <c r="Z227" s="1077"/>
      <c r="AA227" s="1077"/>
      <c r="AB227" s="1077"/>
      <c r="AC227" s="1077"/>
      <c r="AD227" s="1077"/>
      <c r="AE227" s="1077"/>
      <c r="AF227" s="1077"/>
      <c r="AG227" s="1077"/>
      <c r="AH227" s="1077"/>
    </row>
    <row r="228" spans="1:34" s="1076" customFormat="1">
      <c r="A228" s="1033"/>
      <c r="B228" s="1033"/>
      <c r="C228" s="1033"/>
      <c r="D228" s="1033"/>
      <c r="E228" s="1033"/>
      <c r="F228" s="1033"/>
      <c r="G228" s="1549"/>
      <c r="H228" s="1033"/>
      <c r="I228" s="1033"/>
      <c r="J228" s="1033"/>
      <c r="K228" s="1033"/>
      <c r="L228" s="1033"/>
      <c r="M228" s="1033"/>
      <c r="N228" s="1033"/>
      <c r="O228" s="1033"/>
      <c r="P228" s="1033"/>
      <c r="Q228" s="1033"/>
      <c r="R228" s="1033"/>
      <c r="S228" s="1033"/>
      <c r="T228" s="1033"/>
      <c r="U228" s="1077"/>
      <c r="V228" s="1077"/>
      <c r="W228" s="1077"/>
      <c r="X228" s="1077"/>
      <c r="Y228" s="1077"/>
      <c r="Z228" s="1077"/>
      <c r="AA228" s="1077"/>
      <c r="AB228" s="1077"/>
      <c r="AC228" s="1077"/>
      <c r="AD228" s="1077"/>
      <c r="AE228" s="1077"/>
      <c r="AF228" s="1077"/>
      <c r="AG228" s="1077"/>
      <c r="AH228" s="1077"/>
    </row>
    <row r="229" spans="1:34" s="1076" customFormat="1">
      <c r="A229" s="1033"/>
      <c r="B229" s="1033"/>
      <c r="C229" s="1033"/>
      <c r="D229" s="1033"/>
      <c r="E229" s="1033"/>
      <c r="F229" s="1033"/>
      <c r="G229" s="1549"/>
      <c r="H229" s="1033"/>
      <c r="I229" s="1033"/>
      <c r="J229" s="1033"/>
      <c r="K229" s="1033"/>
      <c r="L229" s="1033"/>
      <c r="M229" s="1033"/>
      <c r="N229" s="1033"/>
      <c r="O229" s="1033"/>
      <c r="P229" s="1033"/>
      <c r="Q229" s="1033"/>
      <c r="R229" s="1033"/>
      <c r="S229" s="1033"/>
      <c r="T229" s="1033"/>
      <c r="U229" s="1077"/>
      <c r="V229" s="1077"/>
      <c r="W229" s="1077"/>
      <c r="X229" s="1077"/>
      <c r="Y229" s="1077"/>
      <c r="Z229" s="1077"/>
      <c r="AA229" s="1077"/>
      <c r="AB229" s="1077"/>
      <c r="AC229" s="1077"/>
      <c r="AD229" s="1077"/>
      <c r="AE229" s="1077"/>
      <c r="AF229" s="1077"/>
      <c r="AG229" s="1077"/>
      <c r="AH229" s="1077"/>
    </row>
    <row r="230" spans="1:34" s="1076" customFormat="1">
      <c r="A230" s="1033"/>
      <c r="B230" s="1033"/>
      <c r="C230" s="1033"/>
      <c r="D230" s="1033"/>
      <c r="E230" s="1033"/>
      <c r="F230" s="1033"/>
      <c r="G230" s="1549"/>
      <c r="H230" s="1033"/>
      <c r="I230" s="1033"/>
      <c r="J230" s="1033"/>
      <c r="K230" s="1033"/>
      <c r="L230" s="1033"/>
      <c r="M230" s="1033"/>
      <c r="N230" s="1033"/>
      <c r="O230" s="1033"/>
      <c r="P230" s="1033"/>
      <c r="Q230" s="1033"/>
      <c r="R230" s="1033"/>
      <c r="S230" s="1033"/>
      <c r="T230" s="1033"/>
      <c r="U230" s="1077"/>
      <c r="V230" s="1077"/>
      <c r="W230" s="1077"/>
      <c r="X230" s="1077"/>
      <c r="Y230" s="1077"/>
      <c r="Z230" s="1077"/>
      <c r="AA230" s="1077"/>
      <c r="AB230" s="1077"/>
      <c r="AC230" s="1077"/>
      <c r="AD230" s="1077"/>
      <c r="AE230" s="1077"/>
      <c r="AF230" s="1077"/>
      <c r="AG230" s="1077"/>
      <c r="AH230" s="1077"/>
    </row>
    <row r="231" spans="1:34" s="1076" customFormat="1">
      <c r="A231" s="1033"/>
      <c r="B231" s="1033"/>
      <c r="C231" s="1033"/>
      <c r="D231" s="1033"/>
      <c r="E231" s="1033"/>
      <c r="F231" s="1033"/>
      <c r="G231" s="1549"/>
      <c r="H231" s="1033"/>
      <c r="I231" s="1033"/>
      <c r="J231" s="1033"/>
      <c r="K231" s="1033"/>
      <c r="L231" s="1033"/>
      <c r="M231" s="1033"/>
      <c r="N231" s="1033"/>
      <c r="O231" s="1033"/>
      <c r="P231" s="1033"/>
      <c r="Q231" s="1033"/>
      <c r="R231" s="1033"/>
      <c r="S231" s="1033"/>
      <c r="T231" s="1033"/>
      <c r="U231" s="1077"/>
      <c r="V231" s="1077"/>
      <c r="W231" s="1077"/>
      <c r="X231" s="1077"/>
      <c r="Y231" s="1077"/>
      <c r="Z231" s="1077"/>
      <c r="AA231" s="1077"/>
      <c r="AB231" s="1077"/>
      <c r="AC231" s="1077"/>
      <c r="AD231" s="1077"/>
      <c r="AE231" s="1077"/>
      <c r="AF231" s="1077"/>
      <c r="AG231" s="1077"/>
      <c r="AH231" s="1077"/>
    </row>
    <row r="232" spans="1:34" s="1076" customFormat="1">
      <c r="A232" s="1033"/>
      <c r="B232" s="1033"/>
      <c r="C232" s="1033"/>
      <c r="D232" s="1033"/>
      <c r="E232" s="1033"/>
      <c r="F232" s="1033"/>
      <c r="G232" s="1549"/>
      <c r="H232" s="1033"/>
      <c r="I232" s="1033"/>
      <c r="J232" s="1033"/>
      <c r="K232" s="1033"/>
      <c r="L232" s="1033"/>
      <c r="M232" s="1033"/>
      <c r="N232" s="1033"/>
      <c r="O232" s="1033"/>
      <c r="P232" s="1033"/>
      <c r="Q232" s="1033"/>
      <c r="R232" s="1033"/>
      <c r="S232" s="1033"/>
      <c r="T232" s="1033"/>
      <c r="U232" s="1077"/>
      <c r="V232" s="1077"/>
      <c r="W232" s="1077"/>
      <c r="X232" s="1077"/>
      <c r="Y232" s="1077"/>
      <c r="Z232" s="1077"/>
      <c r="AA232" s="1077"/>
      <c r="AB232" s="1077"/>
      <c r="AC232" s="1077"/>
      <c r="AD232" s="1077"/>
      <c r="AE232" s="1077"/>
      <c r="AF232" s="1077"/>
      <c r="AG232" s="1077"/>
      <c r="AH232" s="1077"/>
    </row>
    <row r="233" spans="1:34" s="1076" customFormat="1">
      <c r="A233" s="1033"/>
      <c r="B233" s="1033"/>
      <c r="C233" s="1033"/>
      <c r="D233" s="1033"/>
      <c r="E233" s="1033"/>
      <c r="F233" s="1033"/>
      <c r="G233" s="1549"/>
      <c r="H233" s="1033"/>
      <c r="I233" s="1033"/>
      <c r="J233" s="1033"/>
      <c r="K233" s="1033"/>
      <c r="L233" s="1033"/>
      <c r="M233" s="1033"/>
      <c r="N233" s="1033"/>
      <c r="O233" s="1033"/>
      <c r="P233" s="1033"/>
      <c r="Q233" s="1033"/>
      <c r="R233" s="1033"/>
      <c r="S233" s="1033"/>
      <c r="T233" s="1033"/>
      <c r="U233" s="1077"/>
      <c r="V233" s="1077"/>
      <c r="W233" s="1077"/>
      <c r="X233" s="1077"/>
      <c r="Y233" s="1077"/>
      <c r="Z233" s="1077"/>
      <c r="AA233" s="1077"/>
      <c r="AB233" s="1077"/>
      <c r="AC233" s="1077"/>
      <c r="AD233" s="1077"/>
      <c r="AE233" s="1077"/>
      <c r="AF233" s="1077"/>
      <c r="AG233" s="1077"/>
      <c r="AH233" s="1077"/>
    </row>
    <row r="234" spans="1:34" s="1076" customFormat="1">
      <c r="A234" s="1033"/>
      <c r="B234" s="1033"/>
      <c r="C234" s="1033"/>
      <c r="D234" s="1033"/>
      <c r="E234" s="1033"/>
      <c r="F234" s="1033"/>
      <c r="G234" s="1549"/>
      <c r="H234" s="1033"/>
      <c r="I234" s="1033"/>
      <c r="J234" s="1033"/>
      <c r="K234" s="1033"/>
      <c r="L234" s="1033"/>
      <c r="M234" s="1033"/>
      <c r="N234" s="1033"/>
      <c r="O234" s="1033"/>
      <c r="P234" s="1033"/>
      <c r="Q234" s="1033"/>
      <c r="R234" s="1033"/>
      <c r="S234" s="1033"/>
      <c r="T234" s="1033"/>
      <c r="U234" s="1077"/>
      <c r="V234" s="1077"/>
      <c r="W234" s="1077"/>
      <c r="X234" s="1077"/>
      <c r="Y234" s="1077"/>
      <c r="Z234" s="1077"/>
      <c r="AA234" s="1077"/>
      <c r="AB234" s="1077"/>
      <c r="AC234" s="1077"/>
      <c r="AD234" s="1077"/>
      <c r="AE234" s="1077"/>
      <c r="AF234" s="1077"/>
      <c r="AG234" s="1077"/>
      <c r="AH234" s="1077"/>
    </row>
    <row r="235" spans="1:34" s="1076" customFormat="1">
      <c r="A235" s="1033"/>
      <c r="B235" s="1033"/>
      <c r="C235" s="1033"/>
      <c r="D235" s="1033"/>
      <c r="E235" s="1033"/>
      <c r="F235" s="1033"/>
      <c r="G235" s="1549"/>
      <c r="H235" s="1033"/>
      <c r="I235" s="1033"/>
      <c r="J235" s="1033"/>
      <c r="K235" s="1033"/>
      <c r="L235" s="1033"/>
      <c r="M235" s="1033"/>
      <c r="N235" s="1033"/>
      <c r="O235" s="1033"/>
      <c r="P235" s="1033"/>
      <c r="Q235" s="1033"/>
      <c r="R235" s="1033"/>
      <c r="S235" s="1033"/>
      <c r="T235" s="1033"/>
      <c r="U235" s="1077"/>
      <c r="V235" s="1077"/>
      <c r="W235" s="1077"/>
      <c r="X235" s="1077"/>
      <c r="Y235" s="1077"/>
      <c r="Z235" s="1077"/>
      <c r="AA235" s="1077"/>
      <c r="AB235" s="1077"/>
      <c r="AC235" s="1077"/>
      <c r="AD235" s="1077"/>
      <c r="AE235" s="1077"/>
      <c r="AF235" s="1077"/>
      <c r="AG235" s="1077"/>
      <c r="AH235" s="1077"/>
    </row>
    <row r="236" spans="1:34" s="1076" customFormat="1">
      <c r="A236" s="1033"/>
      <c r="B236" s="1033"/>
      <c r="C236" s="1033"/>
      <c r="D236" s="1033"/>
      <c r="E236" s="1033"/>
      <c r="F236" s="1033"/>
      <c r="G236" s="1549"/>
      <c r="H236" s="1033"/>
      <c r="I236" s="1033"/>
      <c r="J236" s="1033"/>
      <c r="K236" s="1033"/>
      <c r="L236" s="1033"/>
      <c r="M236" s="1033"/>
      <c r="N236" s="1033"/>
      <c r="O236" s="1033"/>
      <c r="P236" s="1033"/>
      <c r="Q236" s="1033"/>
      <c r="R236" s="1033"/>
      <c r="S236" s="1033"/>
      <c r="T236" s="1033"/>
      <c r="U236" s="1077"/>
      <c r="V236" s="1077"/>
      <c r="W236" s="1077"/>
      <c r="X236" s="1077"/>
      <c r="Y236" s="1077"/>
      <c r="Z236" s="1077"/>
      <c r="AA236" s="1077"/>
      <c r="AB236" s="1077"/>
      <c r="AC236" s="1077"/>
      <c r="AD236" s="1077"/>
      <c r="AE236" s="1077"/>
      <c r="AF236" s="1077"/>
      <c r="AG236" s="1077"/>
      <c r="AH236" s="1077"/>
    </row>
    <row r="237" spans="1:34" s="1076" customFormat="1">
      <c r="A237" s="1033"/>
      <c r="B237" s="1033"/>
      <c r="C237" s="1033"/>
      <c r="D237" s="1033"/>
      <c r="E237" s="1033"/>
      <c r="F237" s="1033"/>
      <c r="G237" s="1549"/>
      <c r="H237" s="1033"/>
      <c r="I237" s="1033"/>
      <c r="J237" s="1033"/>
      <c r="K237" s="1033"/>
      <c r="L237" s="1033"/>
      <c r="M237" s="1033"/>
      <c r="N237" s="1033"/>
      <c r="O237" s="1033"/>
      <c r="P237" s="1033"/>
      <c r="Q237" s="1033"/>
      <c r="R237" s="1033"/>
      <c r="S237" s="1033"/>
      <c r="T237" s="1033"/>
      <c r="U237" s="1077"/>
      <c r="V237" s="1077"/>
      <c r="W237" s="1077"/>
      <c r="X237" s="1077"/>
      <c r="Y237" s="1077"/>
      <c r="Z237" s="1077"/>
      <c r="AA237" s="1077"/>
      <c r="AB237" s="1077"/>
      <c r="AC237" s="1077"/>
      <c r="AD237" s="1077"/>
      <c r="AE237" s="1077"/>
      <c r="AF237" s="1077"/>
      <c r="AG237" s="1077"/>
      <c r="AH237" s="1077"/>
    </row>
    <row r="238" spans="1:34" s="1076" customFormat="1">
      <c r="A238" s="1033"/>
      <c r="B238" s="1033"/>
      <c r="C238" s="1033"/>
      <c r="D238" s="1033"/>
      <c r="E238" s="1033"/>
      <c r="F238" s="1033"/>
      <c r="G238" s="1549"/>
      <c r="H238" s="1033"/>
      <c r="I238" s="1033"/>
      <c r="J238" s="1033"/>
      <c r="K238" s="1033"/>
      <c r="L238" s="1033"/>
      <c r="M238" s="1033"/>
      <c r="N238" s="1033"/>
      <c r="O238" s="1033"/>
      <c r="P238" s="1033"/>
      <c r="Q238" s="1033"/>
      <c r="R238" s="1033"/>
      <c r="S238" s="1033"/>
      <c r="T238" s="1033"/>
      <c r="U238" s="1077"/>
      <c r="V238" s="1077"/>
      <c r="W238" s="1077"/>
      <c r="X238" s="1077"/>
      <c r="Y238" s="1077"/>
      <c r="Z238" s="1077"/>
      <c r="AA238" s="1077"/>
      <c r="AB238" s="1077"/>
      <c r="AC238" s="1077"/>
      <c r="AD238" s="1077"/>
      <c r="AE238" s="1077"/>
      <c r="AF238" s="1077"/>
      <c r="AG238" s="1077"/>
      <c r="AH238" s="1077"/>
    </row>
    <row r="239" spans="1:34" s="1076" customFormat="1">
      <c r="A239" s="1033"/>
      <c r="B239" s="1033"/>
      <c r="C239" s="1033"/>
      <c r="D239" s="1033"/>
      <c r="E239" s="1033"/>
      <c r="F239" s="1033"/>
      <c r="G239" s="1549"/>
      <c r="H239" s="1033"/>
      <c r="I239" s="1033"/>
      <c r="J239" s="1033"/>
      <c r="K239" s="1033"/>
      <c r="L239" s="1033"/>
      <c r="M239" s="1033"/>
      <c r="N239" s="1033"/>
      <c r="O239" s="1033"/>
      <c r="P239" s="1033"/>
      <c r="Q239" s="1033"/>
      <c r="R239" s="1033"/>
      <c r="S239" s="1033"/>
      <c r="T239" s="1033"/>
      <c r="U239" s="1077"/>
      <c r="V239" s="1077"/>
      <c r="W239" s="1077"/>
      <c r="X239" s="1077"/>
      <c r="Y239" s="1077"/>
      <c r="Z239" s="1077"/>
      <c r="AA239" s="1077"/>
      <c r="AB239" s="1077"/>
      <c r="AC239" s="1077"/>
      <c r="AD239" s="1077"/>
      <c r="AE239" s="1077"/>
      <c r="AF239" s="1077"/>
      <c r="AG239" s="1077"/>
      <c r="AH239" s="1077"/>
    </row>
    <row r="240" spans="1:34" s="1076" customFormat="1">
      <c r="A240" s="1033"/>
      <c r="B240" s="1033"/>
      <c r="C240" s="1033"/>
      <c r="D240" s="1033"/>
      <c r="E240" s="1033"/>
      <c r="F240" s="1033"/>
      <c r="G240" s="1549"/>
      <c r="H240" s="1033"/>
      <c r="I240" s="1033"/>
      <c r="J240" s="1033"/>
      <c r="K240" s="1033"/>
      <c r="L240" s="1033"/>
      <c r="M240" s="1033"/>
      <c r="N240" s="1033"/>
      <c r="O240" s="1033"/>
      <c r="P240" s="1033"/>
      <c r="Q240" s="1033"/>
      <c r="R240" s="1033"/>
      <c r="S240" s="1033"/>
      <c r="T240" s="1033"/>
      <c r="U240" s="1077"/>
      <c r="V240" s="1077"/>
      <c r="W240" s="1077"/>
      <c r="X240" s="1077"/>
      <c r="Y240" s="1077"/>
      <c r="Z240" s="1077"/>
      <c r="AA240" s="1077"/>
      <c r="AB240" s="1077"/>
      <c r="AC240" s="1077"/>
      <c r="AD240" s="1077"/>
      <c r="AE240" s="1077"/>
      <c r="AF240" s="1077"/>
      <c r="AG240" s="1077"/>
      <c r="AH240" s="1077"/>
    </row>
    <row r="241" spans="1:34" s="1076" customFormat="1">
      <c r="A241" s="1033"/>
      <c r="B241" s="1033"/>
      <c r="C241" s="1033"/>
      <c r="D241" s="1033"/>
      <c r="E241" s="1033"/>
      <c r="F241" s="1033"/>
      <c r="G241" s="1549"/>
      <c r="H241" s="1033"/>
      <c r="I241" s="1033"/>
      <c r="J241" s="1033"/>
      <c r="K241" s="1033"/>
      <c r="L241" s="1033"/>
      <c r="M241" s="1033"/>
      <c r="N241" s="1033"/>
      <c r="O241" s="1033"/>
      <c r="P241" s="1033"/>
      <c r="Q241" s="1033"/>
      <c r="R241" s="1033"/>
      <c r="S241" s="1033"/>
      <c r="T241" s="1033"/>
      <c r="U241" s="1077"/>
      <c r="V241" s="1077"/>
      <c r="W241" s="1077"/>
      <c r="X241" s="1077"/>
      <c r="Y241" s="1077"/>
      <c r="Z241" s="1077"/>
      <c r="AA241" s="1077"/>
      <c r="AB241" s="1077"/>
      <c r="AC241" s="1077"/>
      <c r="AD241" s="1077"/>
      <c r="AE241" s="1077"/>
      <c r="AF241" s="1077"/>
      <c r="AG241" s="1077"/>
      <c r="AH241" s="1077"/>
    </row>
    <row r="242" spans="1:34" s="1076" customFormat="1">
      <c r="A242" s="1033"/>
      <c r="B242" s="1033"/>
      <c r="C242" s="1033"/>
      <c r="D242" s="1033"/>
      <c r="E242" s="1033"/>
      <c r="F242" s="1033"/>
      <c r="G242" s="1549"/>
      <c r="H242" s="1033"/>
      <c r="I242" s="1033"/>
      <c r="J242" s="1033"/>
      <c r="K242" s="1033"/>
      <c r="L242" s="1033"/>
      <c r="M242" s="1033"/>
      <c r="N242" s="1033"/>
      <c r="O242" s="1033"/>
      <c r="P242" s="1033"/>
      <c r="Q242" s="1033"/>
      <c r="R242" s="1033"/>
      <c r="S242" s="1033"/>
      <c r="T242" s="1033"/>
      <c r="U242" s="1077"/>
      <c r="V242" s="1077"/>
      <c r="W242" s="1077"/>
      <c r="X242" s="1077"/>
      <c r="Y242" s="1077"/>
      <c r="Z242" s="1077"/>
      <c r="AA242" s="1077"/>
      <c r="AB242" s="1077"/>
      <c r="AC242" s="1077"/>
      <c r="AD242" s="1077"/>
      <c r="AE242" s="1077"/>
      <c r="AF242" s="1077"/>
      <c r="AG242" s="1077"/>
      <c r="AH242" s="1077"/>
    </row>
    <row r="243" spans="1:34" s="1076" customFormat="1">
      <c r="A243" s="1033"/>
      <c r="B243" s="1033"/>
      <c r="C243" s="1033"/>
      <c r="D243" s="1033"/>
      <c r="E243" s="1033"/>
      <c r="F243" s="1033"/>
      <c r="G243" s="1549"/>
      <c r="H243" s="1033"/>
      <c r="I243" s="1033"/>
      <c r="J243" s="1033"/>
      <c r="K243" s="1033"/>
      <c r="L243" s="1033"/>
      <c r="M243" s="1033"/>
      <c r="N243" s="1033"/>
      <c r="O243" s="1033"/>
      <c r="P243" s="1033"/>
      <c r="Q243" s="1033"/>
      <c r="R243" s="1033"/>
      <c r="S243" s="1033"/>
      <c r="T243" s="1033"/>
      <c r="U243" s="1077"/>
      <c r="V243" s="1077"/>
      <c r="W243" s="1077"/>
      <c r="X243" s="1077"/>
      <c r="Y243" s="1077"/>
      <c r="Z243" s="1077"/>
      <c r="AA243" s="1077"/>
      <c r="AB243" s="1077"/>
      <c r="AC243" s="1077"/>
      <c r="AD243" s="1077"/>
      <c r="AE243" s="1077"/>
      <c r="AF243" s="1077"/>
      <c r="AG243" s="1077"/>
      <c r="AH243" s="1077"/>
    </row>
    <row r="244" spans="1:34" s="1076" customFormat="1">
      <c r="A244" s="1033"/>
      <c r="B244" s="1033"/>
      <c r="C244" s="1033"/>
      <c r="D244" s="1033"/>
      <c r="E244" s="1033"/>
      <c r="F244" s="1033"/>
      <c r="G244" s="1549"/>
      <c r="H244" s="1033"/>
      <c r="I244" s="1033"/>
      <c r="J244" s="1033"/>
      <c r="K244" s="1033"/>
      <c r="L244" s="1033"/>
      <c r="M244" s="1033"/>
      <c r="N244" s="1033"/>
      <c r="O244" s="1033"/>
      <c r="P244" s="1033"/>
      <c r="Q244" s="1033"/>
      <c r="R244" s="1033"/>
      <c r="S244" s="1033"/>
      <c r="T244" s="1033"/>
      <c r="U244" s="1077"/>
      <c r="V244" s="1077"/>
      <c r="W244" s="1077"/>
      <c r="X244" s="1077"/>
      <c r="Y244" s="1077"/>
      <c r="Z244" s="1077"/>
      <c r="AA244" s="1077"/>
      <c r="AB244" s="1077"/>
      <c r="AC244" s="1077"/>
      <c r="AD244" s="1077"/>
      <c r="AE244" s="1077"/>
      <c r="AF244" s="1077"/>
      <c r="AG244" s="1077"/>
      <c r="AH244" s="1077"/>
    </row>
    <row r="245" spans="1:34" s="1076" customFormat="1">
      <c r="A245" s="1033"/>
      <c r="B245" s="1033"/>
      <c r="C245" s="1033"/>
      <c r="D245" s="1033"/>
      <c r="E245" s="1033"/>
      <c r="F245" s="1033"/>
      <c r="G245" s="1549"/>
      <c r="H245" s="1033"/>
      <c r="I245" s="1033"/>
      <c r="J245" s="1033"/>
      <c r="K245" s="1033"/>
      <c r="L245" s="1033"/>
      <c r="M245" s="1033"/>
      <c r="N245" s="1033"/>
      <c r="O245" s="1033"/>
      <c r="P245" s="1033"/>
      <c r="Q245" s="1033"/>
      <c r="R245" s="1033"/>
      <c r="S245" s="1033"/>
      <c r="T245" s="1033"/>
      <c r="U245" s="1077"/>
      <c r="V245" s="1077"/>
      <c r="W245" s="1077"/>
      <c r="X245" s="1077"/>
      <c r="Y245" s="1077"/>
      <c r="Z245" s="1077"/>
      <c r="AA245" s="1077"/>
      <c r="AB245" s="1077"/>
      <c r="AC245" s="1077"/>
      <c r="AD245" s="1077"/>
      <c r="AE245" s="1077"/>
      <c r="AF245" s="1077"/>
      <c r="AG245" s="1077"/>
      <c r="AH245" s="1077"/>
    </row>
    <row r="246" spans="1:34" s="1076" customFormat="1">
      <c r="A246" s="1033"/>
      <c r="B246" s="1033"/>
      <c r="C246" s="1033"/>
      <c r="D246" s="1033"/>
      <c r="E246" s="1033"/>
      <c r="F246" s="1033"/>
      <c r="G246" s="1549"/>
      <c r="H246" s="1033"/>
      <c r="I246" s="1033"/>
      <c r="J246" s="1033"/>
      <c r="K246" s="1033"/>
      <c r="L246" s="1033"/>
      <c r="M246" s="1033"/>
      <c r="N246" s="1033"/>
      <c r="O246" s="1033"/>
      <c r="P246" s="1033"/>
      <c r="Q246" s="1033"/>
      <c r="R246" s="1033"/>
      <c r="S246" s="1033"/>
      <c r="T246" s="1033"/>
      <c r="U246" s="1077"/>
      <c r="V246" s="1077"/>
      <c r="W246" s="1077"/>
      <c r="X246" s="1077"/>
      <c r="Y246" s="1077"/>
      <c r="Z246" s="1077"/>
      <c r="AA246" s="1077"/>
      <c r="AB246" s="1077"/>
      <c r="AC246" s="1077"/>
      <c r="AD246" s="1077"/>
      <c r="AE246" s="1077"/>
      <c r="AF246" s="1077"/>
      <c r="AG246" s="1077"/>
      <c r="AH246" s="1077"/>
    </row>
    <row r="247" spans="1:34" s="1076" customFormat="1">
      <c r="A247" s="1033"/>
      <c r="B247" s="1033"/>
      <c r="C247" s="1033"/>
      <c r="D247" s="1033"/>
      <c r="E247" s="1033"/>
      <c r="F247" s="1033"/>
      <c r="G247" s="1549"/>
      <c r="H247" s="1033"/>
      <c r="I247" s="1033"/>
      <c r="J247" s="1033"/>
      <c r="K247" s="1033"/>
      <c r="L247" s="1033"/>
      <c r="M247" s="1033"/>
      <c r="N247" s="1033"/>
      <c r="O247" s="1033"/>
      <c r="P247" s="1033"/>
      <c r="Q247" s="1033"/>
      <c r="R247" s="1033"/>
      <c r="S247" s="1033"/>
      <c r="T247" s="1033"/>
      <c r="U247" s="1077"/>
      <c r="V247" s="1077"/>
      <c r="W247" s="1077"/>
      <c r="X247" s="1077"/>
      <c r="Y247" s="1077"/>
      <c r="Z247" s="1077"/>
      <c r="AA247" s="1077"/>
      <c r="AB247" s="1077"/>
      <c r="AC247" s="1077"/>
      <c r="AD247" s="1077"/>
      <c r="AE247" s="1077"/>
      <c r="AF247" s="1077"/>
      <c r="AG247" s="1077"/>
      <c r="AH247" s="1077"/>
    </row>
    <row r="248" spans="1:34" s="1076" customFormat="1">
      <c r="A248" s="1033"/>
      <c r="B248" s="1033"/>
      <c r="C248" s="1033"/>
      <c r="D248" s="1033"/>
      <c r="E248" s="1033"/>
      <c r="F248" s="1033"/>
      <c r="G248" s="1549"/>
      <c r="H248" s="1033"/>
      <c r="I248" s="1033"/>
      <c r="J248" s="1033"/>
      <c r="K248" s="1033"/>
      <c r="L248" s="1033"/>
      <c r="M248" s="1033"/>
      <c r="N248" s="1033"/>
      <c r="O248" s="1033"/>
      <c r="P248" s="1033"/>
      <c r="Q248" s="1033"/>
      <c r="R248" s="1033"/>
      <c r="S248" s="1033"/>
      <c r="T248" s="1033"/>
      <c r="U248" s="1077"/>
      <c r="V248" s="1077"/>
      <c r="W248" s="1077"/>
      <c r="X248" s="1077"/>
      <c r="Y248" s="1077"/>
      <c r="Z248" s="1077"/>
      <c r="AA248" s="1077"/>
      <c r="AB248" s="1077"/>
      <c r="AC248" s="1077"/>
      <c r="AD248" s="1077"/>
      <c r="AE248" s="1077"/>
      <c r="AF248" s="1077"/>
      <c r="AG248" s="1077"/>
      <c r="AH248" s="1077"/>
    </row>
    <row r="249" spans="1:34" s="1076" customFormat="1">
      <c r="A249" s="1033"/>
      <c r="B249" s="1033"/>
      <c r="C249" s="1033"/>
      <c r="D249" s="1033"/>
      <c r="E249" s="1033"/>
      <c r="F249" s="1033"/>
      <c r="G249" s="1549"/>
      <c r="H249" s="1033"/>
      <c r="I249" s="1033"/>
      <c r="J249" s="1033"/>
      <c r="K249" s="1033"/>
      <c r="L249" s="1033"/>
      <c r="M249" s="1033"/>
      <c r="N249" s="1033"/>
      <c r="O249" s="1033"/>
      <c r="P249" s="1033"/>
      <c r="Q249" s="1033"/>
      <c r="R249" s="1033"/>
      <c r="S249" s="1033"/>
      <c r="T249" s="1033"/>
      <c r="U249" s="1077"/>
      <c r="V249" s="1077"/>
      <c r="W249" s="1077"/>
      <c r="X249" s="1077"/>
      <c r="Y249" s="1077"/>
      <c r="Z249" s="1077"/>
      <c r="AA249" s="1077"/>
      <c r="AB249" s="1077"/>
      <c r="AC249" s="1077"/>
      <c r="AD249" s="1077"/>
      <c r="AE249" s="1077"/>
      <c r="AF249" s="1077"/>
      <c r="AG249" s="1077"/>
      <c r="AH249" s="1077"/>
    </row>
    <row r="250" spans="1:34" s="1076" customFormat="1">
      <c r="A250" s="1033"/>
      <c r="B250" s="1033"/>
      <c r="C250" s="1033"/>
      <c r="D250" s="1033"/>
      <c r="E250" s="1033"/>
      <c r="F250" s="1033"/>
      <c r="G250" s="1549"/>
      <c r="H250" s="1033"/>
      <c r="I250" s="1033"/>
      <c r="J250" s="1033"/>
      <c r="K250" s="1033"/>
      <c r="L250" s="1033"/>
      <c r="M250" s="1033"/>
      <c r="N250" s="1033"/>
      <c r="O250" s="1033"/>
      <c r="P250" s="1033"/>
      <c r="Q250" s="1033"/>
      <c r="R250" s="1033"/>
      <c r="S250" s="1033"/>
      <c r="T250" s="1033"/>
      <c r="U250" s="1077"/>
      <c r="V250" s="1077"/>
      <c r="W250" s="1077"/>
      <c r="X250" s="1077"/>
      <c r="Y250" s="1077"/>
      <c r="Z250" s="1077"/>
      <c r="AA250" s="1077"/>
      <c r="AB250" s="1077"/>
      <c r="AC250" s="1077"/>
      <c r="AD250" s="1077"/>
      <c r="AE250" s="1077"/>
      <c r="AF250" s="1077"/>
      <c r="AG250" s="1077"/>
      <c r="AH250" s="1077"/>
    </row>
    <row r="251" spans="1:34" s="1076" customFormat="1">
      <c r="A251" s="1033"/>
      <c r="B251" s="1033"/>
      <c r="C251" s="1033"/>
      <c r="D251" s="1033"/>
      <c r="E251" s="1033"/>
      <c r="F251" s="1033"/>
      <c r="G251" s="1549"/>
      <c r="H251" s="1033"/>
      <c r="I251" s="1033"/>
      <c r="J251" s="1033"/>
      <c r="K251" s="1033"/>
      <c r="L251" s="1033"/>
      <c r="M251" s="1033"/>
      <c r="N251" s="1033"/>
      <c r="O251" s="1033"/>
      <c r="P251" s="1033"/>
      <c r="Q251" s="1033"/>
      <c r="R251" s="1033"/>
      <c r="S251" s="1033"/>
      <c r="T251" s="1033"/>
      <c r="U251" s="1077"/>
      <c r="V251" s="1077"/>
      <c r="W251" s="1077"/>
      <c r="X251" s="1077"/>
      <c r="Y251" s="1077"/>
      <c r="Z251" s="1077"/>
      <c r="AA251" s="1077"/>
      <c r="AB251" s="1077"/>
      <c r="AC251" s="1077"/>
      <c r="AD251" s="1077"/>
      <c r="AE251" s="1077"/>
      <c r="AF251" s="1077"/>
      <c r="AG251" s="1077"/>
      <c r="AH251" s="1077"/>
    </row>
    <row r="252" spans="1:34" s="1076" customFormat="1">
      <c r="A252" s="1033"/>
      <c r="B252" s="1033"/>
      <c r="C252" s="1033"/>
      <c r="D252" s="1033"/>
      <c r="E252" s="1033"/>
      <c r="F252" s="1033"/>
      <c r="G252" s="1549"/>
      <c r="H252" s="1033"/>
      <c r="I252" s="1033"/>
      <c r="J252" s="1033"/>
      <c r="K252" s="1033"/>
      <c r="L252" s="1033"/>
      <c r="M252" s="1033"/>
      <c r="N252" s="1033"/>
      <c r="O252" s="1033"/>
      <c r="P252" s="1033"/>
      <c r="Q252" s="1033"/>
      <c r="R252" s="1033"/>
      <c r="S252" s="1033"/>
      <c r="T252" s="1033"/>
      <c r="U252" s="1077"/>
      <c r="V252" s="1077"/>
      <c r="W252" s="1077"/>
      <c r="X252" s="1077"/>
      <c r="Y252" s="1077"/>
      <c r="Z252" s="1077"/>
      <c r="AA252" s="1077"/>
      <c r="AB252" s="1077"/>
      <c r="AC252" s="1077"/>
      <c r="AD252" s="1077"/>
      <c r="AE252" s="1077"/>
      <c r="AF252" s="1077"/>
      <c r="AG252" s="1077"/>
      <c r="AH252" s="1077"/>
    </row>
    <row r="253" spans="1:34" s="1076" customFormat="1">
      <c r="A253" s="1033"/>
      <c r="B253" s="1033"/>
      <c r="C253" s="1033"/>
      <c r="D253" s="1033"/>
      <c r="E253" s="1033"/>
      <c r="F253" s="1033"/>
      <c r="G253" s="1549"/>
      <c r="H253" s="1033"/>
      <c r="I253" s="1033"/>
      <c r="J253" s="1033"/>
      <c r="K253" s="1033"/>
      <c r="L253" s="1033"/>
      <c r="M253" s="1033"/>
      <c r="N253" s="1033"/>
      <c r="O253" s="1033"/>
      <c r="P253" s="1033"/>
      <c r="Q253" s="1033"/>
      <c r="R253" s="1033"/>
      <c r="S253" s="1033"/>
      <c r="T253" s="1033"/>
      <c r="U253" s="1077"/>
      <c r="V253" s="1077"/>
      <c r="W253" s="1077"/>
      <c r="X253" s="1077"/>
      <c r="Y253" s="1077"/>
      <c r="Z253" s="1077"/>
      <c r="AA253" s="1077"/>
      <c r="AB253" s="1077"/>
      <c r="AC253" s="1077"/>
      <c r="AD253" s="1077"/>
      <c r="AE253" s="1077"/>
      <c r="AF253" s="1077"/>
      <c r="AG253" s="1077"/>
      <c r="AH253" s="1077"/>
    </row>
    <row r="254" spans="1:34" s="1076" customFormat="1">
      <c r="A254" s="1033"/>
      <c r="B254" s="1033"/>
      <c r="C254" s="1033"/>
      <c r="D254" s="1033"/>
      <c r="E254" s="1033"/>
      <c r="F254" s="1033"/>
      <c r="G254" s="1549"/>
      <c r="H254" s="1033"/>
      <c r="I254" s="1033"/>
      <c r="J254" s="1033"/>
      <c r="K254" s="1033"/>
      <c r="L254" s="1033"/>
      <c r="M254" s="1033"/>
      <c r="N254" s="1033"/>
      <c r="O254" s="1033"/>
      <c r="P254" s="1033"/>
      <c r="Q254" s="1033"/>
      <c r="R254" s="1033"/>
      <c r="S254" s="1033"/>
      <c r="T254" s="1033"/>
      <c r="U254" s="1077"/>
      <c r="V254" s="1077"/>
      <c r="W254" s="1077"/>
      <c r="X254" s="1077"/>
      <c r="Y254" s="1077"/>
      <c r="Z254" s="1077"/>
      <c r="AA254" s="1077"/>
      <c r="AB254" s="1077"/>
      <c r="AC254" s="1077"/>
      <c r="AD254" s="1077"/>
      <c r="AE254" s="1077"/>
      <c r="AF254" s="1077"/>
      <c r="AG254" s="1077"/>
      <c r="AH254" s="1077"/>
    </row>
    <row r="255" spans="1:34" s="1076" customFormat="1">
      <c r="A255" s="1033"/>
      <c r="B255" s="1033"/>
      <c r="C255" s="1033"/>
      <c r="D255" s="1033"/>
      <c r="E255" s="1033"/>
      <c r="F255" s="1033"/>
      <c r="G255" s="1549"/>
      <c r="H255" s="1033"/>
      <c r="I255" s="1033"/>
      <c r="J255" s="1033"/>
      <c r="K255" s="1033"/>
      <c r="L255" s="1033"/>
      <c r="M255" s="1033"/>
      <c r="N255" s="1033"/>
      <c r="O255" s="1033"/>
      <c r="P255" s="1033"/>
      <c r="Q255" s="1033"/>
      <c r="R255" s="1033"/>
      <c r="S255" s="1033"/>
      <c r="T255" s="1033"/>
      <c r="U255" s="1077"/>
      <c r="V255" s="1077"/>
      <c r="W255" s="1077"/>
      <c r="X255" s="1077"/>
      <c r="Y255" s="1077"/>
      <c r="Z255" s="1077"/>
      <c r="AA255" s="1077"/>
      <c r="AB255" s="1077"/>
      <c r="AC255" s="1077"/>
      <c r="AD255" s="1077"/>
      <c r="AE255" s="1077"/>
      <c r="AF255" s="1077"/>
      <c r="AG255" s="1077"/>
      <c r="AH255" s="1077"/>
    </row>
    <row r="256" spans="1:34" s="1076" customFormat="1">
      <c r="A256" s="1033"/>
      <c r="B256" s="1033"/>
      <c r="C256" s="1033"/>
      <c r="D256" s="1033"/>
      <c r="E256" s="1033"/>
      <c r="F256" s="1033"/>
      <c r="G256" s="1549"/>
      <c r="H256" s="1033"/>
      <c r="I256" s="1033"/>
      <c r="J256" s="1033"/>
      <c r="K256" s="1033"/>
      <c r="L256" s="1033"/>
      <c r="M256" s="1033"/>
      <c r="N256" s="1033"/>
      <c r="O256" s="1033"/>
      <c r="P256" s="1033"/>
      <c r="Q256" s="1033"/>
      <c r="R256" s="1033"/>
      <c r="S256" s="1033"/>
      <c r="T256" s="1033"/>
      <c r="U256" s="1077"/>
      <c r="V256" s="1077"/>
      <c r="W256" s="1077"/>
      <c r="X256" s="1077"/>
      <c r="Y256" s="1077"/>
      <c r="Z256" s="1077"/>
      <c r="AA256" s="1077"/>
      <c r="AB256" s="1077"/>
      <c r="AC256" s="1077"/>
      <c r="AD256" s="1077"/>
      <c r="AE256" s="1077"/>
      <c r="AF256" s="1077"/>
      <c r="AG256" s="1077"/>
      <c r="AH256" s="1077"/>
    </row>
    <row r="257" spans="1:34" s="1076" customFormat="1">
      <c r="A257" s="1033"/>
      <c r="B257" s="1033"/>
      <c r="C257" s="1033"/>
      <c r="D257" s="1033"/>
      <c r="E257" s="1033"/>
      <c r="F257" s="1033"/>
      <c r="G257" s="1549"/>
      <c r="H257" s="1033"/>
      <c r="I257" s="1033"/>
      <c r="J257" s="1033"/>
      <c r="K257" s="1033"/>
      <c r="L257" s="1033"/>
      <c r="M257" s="1033"/>
      <c r="N257" s="1033"/>
      <c r="O257" s="1033"/>
      <c r="P257" s="1033"/>
      <c r="Q257" s="1033"/>
      <c r="R257" s="1033"/>
      <c r="S257" s="1033"/>
      <c r="T257" s="1033"/>
      <c r="U257" s="1069"/>
      <c r="V257" s="1069"/>
      <c r="W257" s="1077"/>
      <c r="X257" s="1077"/>
      <c r="Y257" s="1077"/>
      <c r="Z257" s="1077"/>
      <c r="AA257" s="1077"/>
      <c r="AB257" s="1077"/>
      <c r="AC257" s="1077"/>
      <c r="AD257" s="1077"/>
      <c r="AE257" s="1077"/>
      <c r="AF257" s="1077"/>
      <c r="AG257" s="1077"/>
      <c r="AH257" s="1077"/>
    </row>
    <row r="258" spans="1:34" s="1076" customFormat="1">
      <c r="A258" s="1033"/>
      <c r="B258" s="1033"/>
      <c r="C258" s="1033"/>
      <c r="D258" s="1033"/>
      <c r="E258" s="1033"/>
      <c r="F258" s="1033"/>
      <c r="G258" s="1549"/>
      <c r="H258" s="1033"/>
      <c r="I258" s="1033"/>
      <c r="J258" s="1033"/>
      <c r="K258" s="1033"/>
      <c r="L258" s="1033"/>
      <c r="M258" s="1033"/>
      <c r="N258" s="1033"/>
      <c r="O258" s="1033"/>
      <c r="P258" s="1033"/>
      <c r="Q258" s="1033"/>
      <c r="R258" s="1033"/>
      <c r="S258" s="1033"/>
      <c r="T258" s="1033"/>
      <c r="U258" s="1069"/>
      <c r="V258" s="1069"/>
      <c r="W258" s="1077"/>
      <c r="X258" s="1077"/>
      <c r="Y258" s="1077"/>
      <c r="Z258" s="1077"/>
      <c r="AA258" s="1077"/>
      <c r="AB258" s="1077"/>
      <c r="AC258" s="1077"/>
      <c r="AD258" s="1077"/>
      <c r="AE258" s="1077"/>
      <c r="AF258" s="1077"/>
      <c r="AG258" s="1077"/>
      <c r="AH258" s="1077"/>
    </row>
    <row r="259" spans="1:34" s="1076" customFormat="1">
      <c r="A259" s="1033"/>
      <c r="B259" s="1033"/>
      <c r="C259" s="1033"/>
      <c r="D259" s="1033"/>
      <c r="E259" s="1033"/>
      <c r="F259" s="1033"/>
      <c r="G259" s="1549"/>
      <c r="H259" s="1033"/>
      <c r="I259" s="1033"/>
      <c r="J259" s="1033"/>
      <c r="K259" s="1033"/>
      <c r="L259" s="1033"/>
      <c r="M259" s="1033"/>
      <c r="N259" s="1033"/>
      <c r="O259" s="1033"/>
      <c r="P259" s="1033"/>
      <c r="Q259" s="1033"/>
      <c r="R259" s="1033"/>
      <c r="S259" s="1033"/>
      <c r="T259" s="1033"/>
      <c r="U259" s="1069"/>
      <c r="V259" s="1069"/>
      <c r="W259" s="1077"/>
      <c r="X259" s="1077"/>
      <c r="Y259" s="1077"/>
      <c r="Z259" s="1077"/>
      <c r="AA259" s="1077"/>
      <c r="AB259" s="1077"/>
      <c r="AC259" s="1077"/>
      <c r="AD259" s="1077"/>
      <c r="AE259" s="1077"/>
      <c r="AF259" s="1077"/>
      <c r="AG259" s="1077"/>
      <c r="AH259" s="1077"/>
    </row>
    <row r="260" spans="1:34" s="1076" customFormat="1">
      <c r="A260" s="1033"/>
      <c r="B260" s="1033"/>
      <c r="C260" s="1033"/>
      <c r="D260" s="1033"/>
      <c r="E260" s="1033"/>
      <c r="F260" s="1033"/>
      <c r="G260" s="1549"/>
      <c r="H260" s="1033"/>
      <c r="I260" s="1033"/>
      <c r="J260" s="1033"/>
      <c r="K260" s="1033"/>
      <c r="L260" s="1033"/>
      <c r="M260" s="1033"/>
      <c r="N260" s="1033"/>
      <c r="O260" s="1033"/>
      <c r="P260" s="1033"/>
      <c r="Q260" s="1033"/>
      <c r="R260" s="1033"/>
      <c r="S260" s="1033"/>
      <c r="T260" s="1033"/>
      <c r="U260" s="1069"/>
      <c r="V260" s="1069"/>
      <c r="W260" s="1077"/>
      <c r="X260" s="1077"/>
      <c r="Y260" s="1077"/>
      <c r="Z260" s="1077"/>
      <c r="AA260" s="1077"/>
      <c r="AB260" s="1077"/>
      <c r="AC260" s="1077"/>
      <c r="AD260" s="1077"/>
      <c r="AE260" s="1077"/>
      <c r="AF260" s="1077"/>
      <c r="AG260" s="1077"/>
      <c r="AH260" s="1077"/>
    </row>
    <row r="261" spans="1:34" s="1076" customFormat="1">
      <c r="A261" s="1033"/>
      <c r="B261" s="1033"/>
      <c r="C261" s="1033"/>
      <c r="D261" s="1033"/>
      <c r="E261" s="1033"/>
      <c r="F261" s="1033"/>
      <c r="G261" s="1549"/>
      <c r="H261" s="1033"/>
      <c r="I261" s="1033"/>
      <c r="J261" s="1033"/>
      <c r="K261" s="1033"/>
      <c r="L261" s="1033"/>
      <c r="M261" s="1033"/>
      <c r="N261" s="1033"/>
      <c r="O261" s="1033"/>
      <c r="P261" s="1033"/>
      <c r="Q261" s="1033"/>
      <c r="R261" s="1033"/>
      <c r="S261" s="1033"/>
      <c r="T261" s="1033"/>
      <c r="U261" s="1069"/>
      <c r="V261" s="1069"/>
      <c r="W261" s="1077"/>
      <c r="X261" s="1077"/>
      <c r="Y261" s="1077"/>
      <c r="Z261" s="1077"/>
      <c r="AA261" s="1077"/>
      <c r="AB261" s="1077"/>
      <c r="AC261" s="1077"/>
      <c r="AD261" s="1077"/>
      <c r="AE261" s="1077"/>
      <c r="AF261" s="1077"/>
      <c r="AG261" s="1077"/>
      <c r="AH261" s="1077"/>
    </row>
    <row r="262" spans="1:34" s="1076" customFormat="1">
      <c r="A262" s="1033"/>
      <c r="B262" s="1033"/>
      <c r="C262" s="1033"/>
      <c r="D262" s="1033"/>
      <c r="E262" s="1033"/>
      <c r="F262" s="1033"/>
      <c r="G262" s="1549"/>
      <c r="H262" s="1033"/>
      <c r="I262" s="1033"/>
      <c r="J262" s="1033"/>
      <c r="K262" s="1033"/>
      <c r="L262" s="1033"/>
      <c r="M262" s="1033"/>
      <c r="N262" s="1033"/>
      <c r="O262" s="1033"/>
      <c r="P262" s="1033"/>
      <c r="Q262" s="1033"/>
      <c r="R262" s="1033"/>
      <c r="S262" s="1033"/>
      <c r="T262" s="1033"/>
      <c r="U262" s="1069"/>
      <c r="V262" s="1069"/>
      <c r="W262" s="1077"/>
      <c r="X262" s="1077"/>
      <c r="Y262" s="1077"/>
      <c r="Z262" s="1077"/>
      <c r="AA262" s="1077"/>
      <c r="AB262" s="1077"/>
      <c r="AC262" s="1077"/>
      <c r="AD262" s="1077"/>
      <c r="AE262" s="1077"/>
      <c r="AF262" s="1077"/>
      <c r="AG262" s="1077"/>
      <c r="AH262" s="1077"/>
    </row>
    <row r="263" spans="1:34" s="1076" customFormat="1">
      <c r="A263" s="1033"/>
      <c r="B263" s="1033"/>
      <c r="C263" s="1033"/>
      <c r="D263" s="1033"/>
      <c r="E263" s="1033"/>
      <c r="F263" s="1033"/>
      <c r="G263" s="1549"/>
      <c r="H263" s="1033"/>
      <c r="I263" s="1033"/>
      <c r="J263" s="1033"/>
      <c r="K263" s="1033"/>
      <c r="L263" s="1033"/>
      <c r="M263" s="1033"/>
      <c r="N263" s="1033"/>
      <c r="O263" s="1033"/>
      <c r="P263" s="1033"/>
      <c r="Q263" s="1033"/>
      <c r="R263" s="1033"/>
      <c r="S263" s="1033"/>
      <c r="T263" s="1033"/>
      <c r="U263" s="1069"/>
      <c r="V263" s="1069"/>
      <c r="W263" s="1077"/>
      <c r="X263" s="1077"/>
      <c r="Y263" s="1077"/>
      <c r="Z263" s="1077"/>
      <c r="AA263" s="1077"/>
      <c r="AB263" s="1077"/>
      <c r="AC263" s="1077"/>
      <c r="AD263" s="1077"/>
      <c r="AE263" s="1077"/>
      <c r="AF263" s="1077"/>
      <c r="AG263" s="1077"/>
      <c r="AH263" s="1077"/>
    </row>
  </sheetData>
  <customSheetViews>
    <customSheetView guid="{99060784-000A-402A-8F31-76603169E81F}" topLeftCell="A40">
      <rowBreaks count="1" manualBreakCount="1">
        <brk id="43" max="19" man="1"/>
      </rowBreaks>
      <pageMargins left="0" right="0" top="1.1299999999999999" bottom="0" header="0" footer="0"/>
      <pageSetup scale="94" orientation="landscape" r:id="rId1"/>
      <headerFooter>
        <oddHeader xml:space="preserve">&amp;C&amp;G
57 E Main Street Columbus OH 43215   |  Phone 614.466.7970  |  Toll Free 888.362 6432  |  www.ohiohome.org
</oddHeader>
      </headerFooter>
    </customSheetView>
  </customSheetViews>
  <mergeCells count="126">
    <mergeCell ref="B1:J4"/>
    <mergeCell ref="B7:K7"/>
    <mergeCell ref="M7:S7"/>
    <mergeCell ref="B8:K30"/>
    <mergeCell ref="M8:S30"/>
    <mergeCell ref="B33:E33"/>
    <mergeCell ref="F33:J33"/>
    <mergeCell ref="M33:N33"/>
    <mergeCell ref="O33:S33"/>
    <mergeCell ref="B34:E34"/>
    <mergeCell ref="F34:J34"/>
    <mergeCell ref="M34:N34"/>
    <mergeCell ref="O34:S34"/>
    <mergeCell ref="B32:K32"/>
    <mergeCell ref="M32:S32"/>
    <mergeCell ref="B35:E35"/>
    <mergeCell ref="F35:J35"/>
    <mergeCell ref="O35:S35"/>
    <mergeCell ref="B41:E41"/>
    <mergeCell ref="F41:K41"/>
    <mergeCell ref="M39:N39"/>
    <mergeCell ref="B36:E36"/>
    <mergeCell ref="F36:J36"/>
    <mergeCell ref="O36:S36"/>
    <mergeCell ref="M37:N37"/>
    <mergeCell ref="O37:S37"/>
    <mergeCell ref="B40:K40"/>
    <mergeCell ref="M38:N38"/>
    <mergeCell ref="O38:S38"/>
    <mergeCell ref="M40:N40"/>
    <mergeCell ref="O40:S40"/>
    <mergeCell ref="O39:S39"/>
    <mergeCell ref="H63:I63"/>
    <mergeCell ref="H64:I64"/>
    <mergeCell ref="H65:I65"/>
    <mergeCell ref="H66:I66"/>
    <mergeCell ref="H67:I67"/>
    <mergeCell ref="H48:I48"/>
    <mergeCell ref="H49:I49"/>
    <mergeCell ref="H50:I50"/>
    <mergeCell ref="H51:I51"/>
    <mergeCell ref="H52:I52"/>
    <mergeCell ref="H53:I53"/>
    <mergeCell ref="H54:I54"/>
    <mergeCell ref="H55:I55"/>
    <mergeCell ref="H56:I56"/>
    <mergeCell ref="L48:M48"/>
    <mergeCell ref="L49:M49"/>
    <mergeCell ref="L50:M50"/>
    <mergeCell ref="L51:M51"/>
    <mergeCell ref="L52:M52"/>
    <mergeCell ref="L62:M62"/>
    <mergeCell ref="M41:N41"/>
    <mergeCell ref="H86:J86"/>
    <mergeCell ref="H87:J87"/>
    <mergeCell ref="H80:J80"/>
    <mergeCell ref="H81:J81"/>
    <mergeCell ref="H82:J82"/>
    <mergeCell ref="H83:J83"/>
    <mergeCell ref="H84:J84"/>
    <mergeCell ref="H85:J85"/>
    <mergeCell ref="L58:M58"/>
    <mergeCell ref="L59:M59"/>
    <mergeCell ref="L60:M60"/>
    <mergeCell ref="L61:M61"/>
    <mergeCell ref="L53:M53"/>
    <mergeCell ref="L54:M54"/>
    <mergeCell ref="L55:M55"/>
    <mergeCell ref="L56:M56"/>
    <mergeCell ref="L57:M57"/>
    <mergeCell ref="D47:E47"/>
    <mergeCell ref="F47:G47"/>
    <mergeCell ref="H47:I47"/>
    <mergeCell ref="L47:M47"/>
    <mergeCell ref="H72:J72"/>
    <mergeCell ref="H61:I61"/>
    <mergeCell ref="H62:I62"/>
    <mergeCell ref="H77:J77"/>
    <mergeCell ref="H78:J78"/>
    <mergeCell ref="H73:J73"/>
    <mergeCell ref="H57:I57"/>
    <mergeCell ref="H58:I58"/>
    <mergeCell ref="H59:I59"/>
    <mergeCell ref="H60:I60"/>
    <mergeCell ref="H74:J74"/>
    <mergeCell ref="H75:J75"/>
    <mergeCell ref="H76:J76"/>
    <mergeCell ref="D53:E53"/>
    <mergeCell ref="D54:E54"/>
    <mergeCell ref="D55:E55"/>
    <mergeCell ref="D56:E56"/>
    <mergeCell ref="D57:E57"/>
    <mergeCell ref="D67:E67"/>
    <mergeCell ref="D63:E63"/>
    <mergeCell ref="D64:E64"/>
    <mergeCell ref="D65:E65"/>
    <mergeCell ref="D66:E66"/>
    <mergeCell ref="D58:E58"/>
    <mergeCell ref="D59:E59"/>
    <mergeCell ref="D60:E60"/>
    <mergeCell ref="D61:E61"/>
    <mergeCell ref="D62:E62"/>
    <mergeCell ref="D48:E48"/>
    <mergeCell ref="D49:E49"/>
    <mergeCell ref="D50:E50"/>
    <mergeCell ref="D51:E51"/>
    <mergeCell ref="D52:E52"/>
    <mergeCell ref="O79:P79"/>
    <mergeCell ref="O80:P80"/>
    <mergeCell ref="O81:P81"/>
    <mergeCell ref="O82:P82"/>
    <mergeCell ref="O84:P84"/>
    <mergeCell ref="L63:M63"/>
    <mergeCell ref="L64:M64"/>
    <mergeCell ref="L65:M65"/>
    <mergeCell ref="L66:M66"/>
    <mergeCell ref="L67:M67"/>
    <mergeCell ref="O71:Q71"/>
    <mergeCell ref="O72:Q72"/>
    <mergeCell ref="M71:N71"/>
    <mergeCell ref="M72:N72"/>
    <mergeCell ref="O74:P74"/>
    <mergeCell ref="O75:P75"/>
    <mergeCell ref="O76:P76"/>
    <mergeCell ref="O77:P77"/>
    <mergeCell ref="O78:P78"/>
  </mergeCells>
  <printOptions horizontalCentered="1" verticalCentered="1"/>
  <pageMargins left="0.25" right="0.25" top="0.85" bottom="0.75" header="0.3" footer="0.3"/>
  <pageSetup scale="85" orientation="landscape" r:id="rId2"/>
  <headerFooter>
    <oddHeader xml:space="preserve">&amp;C&amp;G
57 E Main Street Columbus OH 43215   |  Phone 614.466.7970  |  Toll Free 888.362 6432  |  www.ohiohome.org
</oddHeader>
  </headerFooter>
  <rowBreaks count="1" manualBreakCount="1">
    <brk id="45" max="19" man="1"/>
  </rowBreaks>
  <drawing r:id="rId3"/>
  <legacyDrawing r:id="rId4"/>
  <legacyDrawingHF r:id="rId5"/>
  <controls>
    <mc:AlternateContent xmlns:mc="http://schemas.openxmlformats.org/markup-compatibility/2006">
      <mc:Choice Requires="x14">
        <control shapeId="91138" r:id="rId6" name="ProposalSummaryNarrative">
          <controlPr locked="0" defaultSize="0" autoLine="0" autoPict="0" r:id="rId7">
            <anchor moveWithCells="1">
              <from>
                <xdr:col>12</xdr:col>
                <xdr:colOff>19050</xdr:colOff>
                <xdr:row>7</xdr:row>
                <xdr:rowOff>0</xdr:rowOff>
              </from>
              <to>
                <xdr:col>19</xdr:col>
                <xdr:colOff>28575</xdr:colOff>
                <xdr:row>30</xdr:row>
                <xdr:rowOff>85725</xdr:rowOff>
              </to>
            </anchor>
          </controlPr>
        </control>
      </mc:Choice>
      <mc:Fallback>
        <control shapeId="91138" r:id="rId6" name="ProposalSummaryNarrative"/>
      </mc:Fallback>
    </mc:AlternateContent>
  </control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39997558519241921"/>
    <pageSetUpPr fitToPage="1"/>
  </sheetPr>
  <dimension ref="A1:X546"/>
  <sheetViews>
    <sheetView showGridLines="0" topLeftCell="A146" zoomScaleNormal="100" zoomScaleSheetLayoutView="100" workbookViewId="0">
      <selection activeCell="L137" sqref="L137"/>
    </sheetView>
  </sheetViews>
  <sheetFormatPr defaultColWidth="9.140625" defaultRowHeight="12.75"/>
  <cols>
    <col min="1" max="1" width="1.85546875" style="1320" customWidth="1"/>
    <col min="2" max="10" width="12.28515625" style="1320" customWidth="1"/>
    <col min="11" max="11" width="2" style="1320" customWidth="1"/>
    <col min="12" max="12" width="10.140625" style="1478" customWidth="1"/>
    <col min="13" max="13" width="11.28515625" style="1478" bestFit="1" customWidth="1"/>
    <col min="14" max="14" width="10.28515625" style="1478" bestFit="1" customWidth="1"/>
    <col min="15" max="24" width="9.140625" style="1478"/>
    <col min="25" max="16384" width="9.140625" style="1320"/>
  </cols>
  <sheetData>
    <row r="1" spans="1:20">
      <c r="A1" s="2391" t="s">
        <v>2121</v>
      </c>
      <c r="B1" s="2392"/>
      <c r="C1" s="2392"/>
      <c r="D1" s="2392"/>
      <c r="E1" s="2392"/>
      <c r="F1" s="1740"/>
      <c r="G1" s="1740"/>
      <c r="H1" s="1740"/>
      <c r="I1" s="1740"/>
      <c r="J1" s="1740"/>
      <c r="K1" s="1741"/>
      <c r="L1" s="1742"/>
      <c r="M1" s="1742"/>
      <c r="N1" s="1743"/>
      <c r="O1" s="1743"/>
      <c r="P1" s="1743"/>
      <c r="Q1" s="1743"/>
      <c r="R1" s="1743"/>
      <c r="S1" s="1743"/>
      <c r="T1" s="1743"/>
    </row>
    <row r="2" spans="1:20">
      <c r="A2" s="2393" t="s">
        <v>1748</v>
      </c>
      <c r="B2" s="2394"/>
      <c r="C2" s="2394"/>
      <c r="D2" s="2394"/>
      <c r="E2" s="2394"/>
      <c r="F2" s="2394"/>
      <c r="G2" s="2394"/>
      <c r="H2" s="2394"/>
      <c r="I2" s="1744"/>
      <c r="J2" s="1744"/>
      <c r="K2" s="1745"/>
      <c r="L2" s="1742"/>
      <c r="M2" s="1742"/>
      <c r="N2" s="1743"/>
      <c r="O2" s="1743"/>
      <c r="P2" s="1743"/>
      <c r="Q2" s="1743"/>
      <c r="R2" s="1743"/>
      <c r="S2" s="1743"/>
      <c r="T2" s="1743"/>
    </row>
    <row r="3" spans="1:20">
      <c r="A3" s="2395"/>
      <c r="B3" s="2396"/>
      <c r="C3" s="2396"/>
      <c r="D3" s="2396"/>
      <c r="E3" s="2396"/>
      <c r="F3" s="2396"/>
      <c r="G3" s="2396"/>
      <c r="H3" s="2396"/>
      <c r="I3" s="1746"/>
      <c r="J3" s="1746"/>
      <c r="K3" s="1747"/>
      <c r="L3" s="1742"/>
      <c r="M3" s="1742"/>
      <c r="N3" s="1743"/>
      <c r="O3" s="1743"/>
      <c r="P3" s="1743"/>
      <c r="Q3" s="1743"/>
      <c r="R3" s="1743"/>
      <c r="S3" s="1743"/>
      <c r="T3" s="1743"/>
    </row>
    <row r="4" spans="1:20" ht="56.25" customHeight="1">
      <c r="A4" s="2397" t="s">
        <v>1565</v>
      </c>
      <c r="B4" s="2398"/>
      <c r="C4" s="2398"/>
      <c r="D4" s="2398"/>
      <c r="E4" s="2398"/>
      <c r="F4" s="2398"/>
      <c r="G4" s="2398"/>
      <c r="H4" s="2398"/>
      <c r="I4" s="2398"/>
      <c r="J4" s="2398"/>
      <c r="K4" s="2399"/>
      <c r="L4" s="1748"/>
      <c r="M4" s="1748"/>
      <c r="N4" s="1743"/>
      <c r="O4" s="1743"/>
      <c r="P4" s="1743"/>
      <c r="Q4" s="1743"/>
      <c r="R4" s="1743"/>
      <c r="S4" s="1743"/>
      <c r="T4" s="1743"/>
    </row>
    <row r="5" spans="1:20" ht="13.5" thickBot="1">
      <c r="A5" s="2400" t="s">
        <v>1427</v>
      </c>
      <c r="B5" s="2401"/>
      <c r="C5" s="2401"/>
      <c r="D5" s="2402"/>
      <c r="E5" s="2402"/>
      <c r="F5" s="2401"/>
      <c r="G5" s="2401"/>
      <c r="H5" s="2402"/>
      <c r="I5" s="2402"/>
      <c r="J5" s="2402"/>
      <c r="K5" s="2403"/>
      <c r="L5" s="1748"/>
      <c r="M5" s="1748"/>
      <c r="N5" s="1743"/>
      <c r="O5" s="1743"/>
      <c r="P5" s="1743"/>
      <c r="Q5" s="1743"/>
      <c r="R5" s="1743"/>
      <c r="S5" s="1743"/>
      <c r="T5" s="1743"/>
    </row>
    <row r="6" spans="1:20" ht="13.5" thickBot="1">
      <c r="A6" s="2404" t="s">
        <v>1154</v>
      </c>
      <c r="B6" s="2405"/>
      <c r="C6" s="2405"/>
      <c r="D6" s="2406" t="str">
        <f>'Project Information'!C6</f>
        <v>Kent Place Homes</v>
      </c>
      <c r="E6" s="2407"/>
      <c r="F6" s="2408" t="s">
        <v>1428</v>
      </c>
      <c r="G6" s="2408" t="s">
        <v>1428</v>
      </c>
      <c r="H6" s="2409"/>
      <c r="I6" s="2410"/>
      <c r="J6" s="2383"/>
      <c r="K6" s="1749"/>
      <c r="L6" s="1750"/>
      <c r="M6" s="1750"/>
      <c r="N6" s="1743"/>
      <c r="O6" s="1743"/>
      <c r="P6" s="1743"/>
      <c r="Q6" s="1743"/>
      <c r="R6" s="1743"/>
      <c r="S6" s="1743"/>
      <c r="T6" s="1743"/>
    </row>
    <row r="7" spans="1:20" ht="13.5" thickBot="1">
      <c r="A7" s="2380" t="s">
        <v>124</v>
      </c>
      <c r="B7" s="2381"/>
      <c r="C7" s="2381"/>
      <c r="D7" s="2382"/>
      <c r="E7" s="2383"/>
      <c r="F7" s="2384" t="s">
        <v>1566</v>
      </c>
      <c r="G7" s="2384" t="s">
        <v>1429</v>
      </c>
      <c r="H7" s="2385" t="s">
        <v>1654</v>
      </c>
      <c r="I7" s="2386"/>
      <c r="J7" s="1751"/>
      <c r="K7" s="1749"/>
      <c r="L7" s="1750"/>
      <c r="M7" s="1750"/>
      <c r="N7" s="1743"/>
      <c r="O7" s="1743"/>
      <c r="P7" s="1743"/>
      <c r="Q7" s="1743"/>
      <c r="R7" s="1743"/>
      <c r="S7" s="1743"/>
      <c r="T7" s="1743"/>
    </row>
    <row r="8" spans="1:20" ht="13.5" thickBot="1">
      <c r="A8" s="2380" t="s">
        <v>1430</v>
      </c>
      <c r="B8" s="2381"/>
      <c r="C8" s="2381"/>
      <c r="D8" s="2387" t="s">
        <v>87</v>
      </c>
      <c r="E8" s="2388"/>
      <c r="F8" s="2384" t="s">
        <v>1567</v>
      </c>
      <c r="G8" s="2384"/>
      <c r="H8" s="2389" t="s">
        <v>1641</v>
      </c>
      <c r="I8" s="2390"/>
      <c r="J8" s="1321"/>
      <c r="K8" s="1749"/>
      <c r="L8" s="1750"/>
      <c r="M8" s="1750"/>
      <c r="N8" s="1743"/>
      <c r="O8" s="1743"/>
      <c r="P8" s="1743"/>
      <c r="Q8" s="1743"/>
      <c r="R8" s="1743"/>
      <c r="S8" s="1743"/>
      <c r="T8" s="1743"/>
    </row>
    <row r="9" spans="1:20" ht="13.5" thickBot="1">
      <c r="A9" s="2380" t="s">
        <v>1431</v>
      </c>
      <c r="B9" s="2381"/>
      <c r="C9" s="2381"/>
      <c r="D9" s="2385" t="s">
        <v>1636</v>
      </c>
      <c r="E9" s="2386"/>
      <c r="F9" s="1752"/>
      <c r="G9" s="1753"/>
      <c r="H9" s="2389"/>
      <c r="I9" s="2390"/>
      <c r="J9" s="1321"/>
      <c r="K9" s="1749"/>
      <c r="L9" s="1750"/>
      <c r="M9" s="1750"/>
      <c r="N9" s="1743"/>
      <c r="O9" s="1743"/>
      <c r="P9" s="1743"/>
      <c r="Q9" s="1743"/>
      <c r="R9" s="1743"/>
      <c r="S9" s="1743"/>
      <c r="T9" s="1743"/>
    </row>
    <row r="10" spans="1:20">
      <c r="A10" s="1754"/>
      <c r="B10" s="1755"/>
      <c r="C10" s="1755"/>
      <c r="D10" s="1751"/>
      <c r="E10" s="1751"/>
      <c r="F10" s="1752"/>
      <c r="G10" s="1753"/>
      <c r="H10" s="1322"/>
      <c r="I10" s="1322"/>
      <c r="J10" s="1321"/>
      <c r="K10" s="1749"/>
      <c r="L10" s="1750"/>
      <c r="M10" s="1750"/>
      <c r="N10" s="1743"/>
      <c r="O10" s="1743"/>
      <c r="P10" s="1743"/>
      <c r="Q10" s="1743"/>
      <c r="R10" s="1743"/>
      <c r="S10" s="1743"/>
      <c r="T10" s="1743"/>
    </row>
    <row r="11" spans="1:20">
      <c r="A11" s="2400" t="s">
        <v>1680</v>
      </c>
      <c r="B11" s="2401"/>
      <c r="C11" s="2401"/>
      <c r="D11" s="2401"/>
      <c r="E11" s="2401"/>
      <c r="F11" s="2401"/>
      <c r="G11" s="2401"/>
      <c r="H11" s="2401"/>
      <c r="I11" s="2401"/>
      <c r="J11" s="2401"/>
      <c r="K11" s="2403"/>
      <c r="L11" s="1750"/>
      <c r="M11" s="1750"/>
      <c r="N11" s="1743"/>
      <c r="O11" s="1743"/>
      <c r="P11" s="1743"/>
      <c r="Q11" s="1743"/>
      <c r="R11" s="1743"/>
      <c r="S11" s="1743"/>
      <c r="T11" s="1743"/>
    </row>
    <row r="12" spans="1:20">
      <c r="A12" s="1754"/>
      <c r="B12" s="1755"/>
      <c r="C12" s="1755"/>
      <c r="D12" s="1751"/>
      <c r="E12" s="1751"/>
      <c r="F12" s="1752"/>
      <c r="G12" s="1753"/>
      <c r="H12" s="1321"/>
      <c r="I12" s="1321"/>
      <c r="J12" s="1321"/>
      <c r="K12" s="1749"/>
      <c r="L12" s="1750"/>
      <c r="M12" s="1750"/>
      <c r="N12" s="1743"/>
      <c r="O12" s="1743"/>
      <c r="P12" s="1743"/>
      <c r="Q12" s="1743"/>
      <c r="R12" s="1743"/>
      <c r="S12" s="1743"/>
      <c r="T12" s="1743"/>
    </row>
    <row r="13" spans="1:20">
      <c r="A13" s="2412" t="s">
        <v>1682</v>
      </c>
      <c r="B13" s="2413"/>
      <c r="C13" s="2413"/>
      <c r="D13" s="2413"/>
      <c r="E13" s="2413"/>
      <c r="F13" s="2413"/>
      <c r="G13" s="2413"/>
      <c r="H13" s="2413"/>
      <c r="I13" s="2413"/>
      <c r="J13" s="2413"/>
      <c r="K13" s="2414"/>
      <c r="L13" s="1743"/>
      <c r="M13" s="1743"/>
      <c r="N13" s="1743"/>
      <c r="O13" s="1743"/>
      <c r="P13" s="1743"/>
      <c r="Q13" s="1743"/>
      <c r="R13" s="1743"/>
      <c r="S13" s="1743"/>
      <c r="T13" s="1743"/>
    </row>
    <row r="14" spans="1:20" ht="29.25" customHeight="1">
      <c r="A14" s="2415" t="s">
        <v>1684</v>
      </c>
      <c r="B14" s="2416"/>
      <c r="C14" s="2416"/>
      <c r="D14" s="2416"/>
      <c r="E14" s="2416"/>
      <c r="F14" s="2416"/>
      <c r="G14" s="2416"/>
      <c r="H14" s="2416"/>
      <c r="I14" s="2416"/>
      <c r="J14" s="2416"/>
      <c r="K14" s="2417"/>
      <c r="L14" s="1750"/>
      <c r="M14" s="1750"/>
      <c r="N14" s="1743"/>
      <c r="O14" s="1743"/>
      <c r="P14" s="1743"/>
      <c r="Q14" s="1743"/>
      <c r="R14" s="1743"/>
      <c r="S14" s="1743"/>
      <c r="T14" s="1743"/>
    </row>
    <row r="15" spans="1:20">
      <c r="A15" s="1754"/>
      <c r="B15" s="1755"/>
      <c r="C15" s="1755"/>
      <c r="D15" s="1755"/>
      <c r="E15" s="1755"/>
      <c r="F15" s="1755"/>
      <c r="G15" s="1755"/>
      <c r="H15" s="1755"/>
      <c r="I15" s="1755"/>
      <c r="J15" s="1755"/>
      <c r="K15" s="1749"/>
      <c r="L15" s="1750"/>
      <c r="M15" s="1750"/>
      <c r="N15" s="1743"/>
      <c r="O15" s="1743"/>
      <c r="P15" s="1743"/>
      <c r="Q15" s="1743"/>
      <c r="R15" s="1743"/>
      <c r="S15" s="1743"/>
      <c r="T15" s="1743"/>
    </row>
    <row r="16" spans="1:20" ht="26.25" customHeight="1">
      <c r="A16" s="1754"/>
      <c r="B16" s="1756" t="s">
        <v>1698</v>
      </c>
      <c r="C16" s="1757"/>
      <c r="D16" s="1758">
        <f>PJCOccupancyGoal</f>
        <v>0</v>
      </c>
      <c r="E16" s="1759"/>
      <c r="F16" s="1323"/>
      <c r="G16" s="1760"/>
      <c r="H16" s="1324" t="str">
        <f>IF(D16&gt;M16,"Additional Verification My Be Required","  ")</f>
        <v xml:space="preserve">  </v>
      </c>
      <c r="I16" s="1761"/>
      <c r="J16" s="1761"/>
      <c r="K16" s="1749"/>
      <c r="L16" s="1750"/>
      <c r="M16" s="1762">
        <v>41638</v>
      </c>
      <c r="N16" s="1743"/>
      <c r="O16" s="1743"/>
      <c r="P16" s="1743"/>
      <c r="Q16" s="1743"/>
      <c r="R16" s="1743"/>
      <c r="S16" s="1743"/>
      <c r="T16" s="1743"/>
    </row>
    <row r="17" spans="1:20" ht="24" customHeight="1">
      <c r="A17" s="1754"/>
      <c r="B17" s="1756" t="s">
        <v>1695</v>
      </c>
      <c r="C17" s="1757"/>
      <c r="D17" s="1763">
        <f>PJCApplicableTaxCreditPercentageAcquisitionBasis</f>
        <v>3.2000000000000001E-2</v>
      </c>
      <c r="E17" s="1323"/>
      <c r="F17" s="1764"/>
      <c r="G17" s="1764"/>
      <c r="H17" s="2411"/>
      <c r="I17" s="2411"/>
      <c r="J17" s="2411"/>
      <c r="K17" s="1749"/>
      <c r="L17" s="1750"/>
      <c r="M17" s="1750"/>
      <c r="N17" s="1743"/>
      <c r="O17" s="1743"/>
      <c r="P17" s="1743"/>
      <c r="Q17" s="1743"/>
      <c r="R17" s="1743"/>
      <c r="S17" s="1743"/>
      <c r="T17" s="1743"/>
    </row>
    <row r="18" spans="1:20" ht="24" customHeight="1">
      <c r="A18" s="1754"/>
      <c r="B18" s="1756" t="s">
        <v>1696</v>
      </c>
      <c r="C18" s="1757"/>
      <c r="D18" s="1763">
        <f>PJCApplicableTaxCreditPercentageRehabilitationBasis</f>
        <v>7.4700000000000003E-2</v>
      </c>
      <c r="E18" s="1323"/>
      <c r="F18" s="1764"/>
      <c r="G18" s="1764"/>
      <c r="H18" s="2411"/>
      <c r="I18" s="2411"/>
      <c r="J18" s="2411"/>
      <c r="K18" s="1749"/>
      <c r="L18" s="1750"/>
      <c r="M18" s="1750"/>
      <c r="N18" s="1743"/>
      <c r="O18" s="1743"/>
      <c r="P18" s="1743"/>
      <c r="Q18" s="1743"/>
      <c r="R18" s="1743"/>
      <c r="S18" s="1743"/>
      <c r="T18" s="1743"/>
    </row>
    <row r="19" spans="1:20" ht="24" customHeight="1">
      <c r="A19" s="1754"/>
      <c r="B19" s="1756" t="s">
        <v>1697</v>
      </c>
      <c r="C19" s="1757"/>
      <c r="D19" s="1763">
        <f>PJCApplicableTaxCreditPercentageNewConstructionBasis</f>
        <v>7.4700000000000003E-2</v>
      </c>
      <c r="E19" s="1323"/>
      <c r="F19" s="1764"/>
      <c r="G19" s="1764"/>
      <c r="H19" s="2411"/>
      <c r="I19" s="2411"/>
      <c r="J19" s="2411"/>
      <c r="K19" s="1749"/>
      <c r="L19" s="1750"/>
      <c r="M19" s="1750"/>
      <c r="N19" s="1743"/>
      <c r="O19" s="1743"/>
      <c r="P19" s="1743"/>
      <c r="Q19" s="1743"/>
      <c r="R19" s="1743"/>
      <c r="S19" s="1743"/>
      <c r="T19" s="1743"/>
    </row>
    <row r="20" spans="1:20">
      <c r="A20" s="1754"/>
      <c r="B20" s="1755"/>
      <c r="C20" s="1755"/>
      <c r="D20" s="1755"/>
      <c r="E20" s="1755"/>
      <c r="F20" s="1755"/>
      <c r="G20" s="1755"/>
      <c r="H20" s="1755"/>
      <c r="I20" s="1755"/>
      <c r="J20" s="1755"/>
      <c r="K20" s="1749"/>
      <c r="L20" s="1750"/>
      <c r="M20" s="1750"/>
      <c r="N20" s="1743"/>
      <c r="O20" s="1743"/>
      <c r="P20" s="1743"/>
      <c r="Q20" s="1743"/>
      <c r="R20" s="1743"/>
      <c r="S20" s="1743"/>
      <c r="T20" s="1743"/>
    </row>
    <row r="21" spans="1:20">
      <c r="A21" s="2412" t="s">
        <v>1681</v>
      </c>
      <c r="B21" s="2413"/>
      <c r="C21" s="2413"/>
      <c r="D21" s="2413"/>
      <c r="E21" s="2413"/>
      <c r="F21" s="2413"/>
      <c r="G21" s="2413"/>
      <c r="H21" s="2413"/>
      <c r="I21" s="2413"/>
      <c r="J21" s="2413"/>
      <c r="K21" s="2414"/>
      <c r="L21" s="1743"/>
      <c r="M21" s="1743"/>
      <c r="N21" s="1743"/>
      <c r="O21" s="1743"/>
      <c r="P21" s="1743"/>
      <c r="Q21" s="1743"/>
      <c r="R21" s="1743"/>
      <c r="S21" s="1743"/>
      <c r="T21" s="1743"/>
    </row>
    <row r="22" spans="1:20" ht="42" customHeight="1">
      <c r="A22" s="2415" t="s">
        <v>1685</v>
      </c>
      <c r="B22" s="2416"/>
      <c r="C22" s="2416"/>
      <c r="D22" s="2416"/>
      <c r="E22" s="2416"/>
      <c r="F22" s="2416"/>
      <c r="G22" s="2416"/>
      <c r="H22" s="2416"/>
      <c r="I22" s="2416"/>
      <c r="J22" s="2416"/>
      <c r="K22" s="2417"/>
      <c r="L22" s="1750"/>
      <c r="M22" s="1750"/>
      <c r="N22" s="1743"/>
      <c r="O22" s="1743"/>
      <c r="P22" s="1743"/>
      <c r="Q22" s="1743"/>
      <c r="R22" s="1743"/>
      <c r="S22" s="1743"/>
      <c r="T22" s="1743"/>
    </row>
    <row r="23" spans="1:20">
      <c r="A23" s="1754"/>
      <c r="B23" s="1755"/>
      <c r="C23" s="1755"/>
      <c r="D23" s="1755"/>
      <c r="E23" s="1755"/>
      <c r="F23" s="1755"/>
      <c r="G23" s="1755"/>
      <c r="H23" s="1755"/>
      <c r="I23" s="1755"/>
      <c r="J23" s="1755"/>
      <c r="K23" s="1749"/>
      <c r="L23" s="1750"/>
      <c r="M23" s="1750"/>
      <c r="N23" s="1743"/>
      <c r="O23" s="1743"/>
      <c r="P23" s="1743"/>
      <c r="Q23" s="1743"/>
      <c r="R23" s="1743"/>
      <c r="S23" s="1743"/>
      <c r="T23" s="1743"/>
    </row>
    <row r="24" spans="1:20">
      <c r="A24" s="1754"/>
      <c r="B24" s="1755" t="s">
        <v>1687</v>
      </c>
      <c r="C24" s="1755"/>
      <c r="D24" s="1755"/>
      <c r="E24" s="1755" t="s">
        <v>1686</v>
      </c>
      <c r="F24" s="1755"/>
      <c r="G24" s="1755"/>
      <c r="H24" s="1755"/>
      <c r="I24" s="1755"/>
      <c r="J24" s="1755"/>
      <c r="K24" s="1749"/>
      <c r="L24" s="1750"/>
      <c r="M24" s="1750"/>
      <c r="N24" s="1743"/>
      <c r="O24" s="1743"/>
      <c r="P24" s="1743"/>
      <c r="Q24" s="1743"/>
      <c r="R24" s="1743"/>
      <c r="S24" s="1743"/>
      <c r="T24" s="1743"/>
    </row>
    <row r="25" spans="1:20">
      <c r="A25" s="1754"/>
      <c r="B25" s="2418" t="s">
        <v>2062</v>
      </c>
      <c r="C25" s="2419"/>
      <c r="D25" s="2420"/>
      <c r="E25" s="2418" t="s">
        <v>2063</v>
      </c>
      <c r="F25" s="2419"/>
      <c r="G25" s="2419"/>
      <c r="H25" s="2419"/>
      <c r="I25" s="2419"/>
      <c r="J25" s="2420"/>
      <c r="K25" s="1749"/>
      <c r="L25" s="1750"/>
      <c r="M25" s="1750"/>
      <c r="N25" s="1743"/>
      <c r="O25" s="1743"/>
      <c r="P25" s="1743"/>
      <c r="Q25" s="1743"/>
      <c r="R25" s="1743"/>
      <c r="S25" s="1743"/>
      <c r="T25" s="1743"/>
    </row>
    <row r="26" spans="1:20">
      <c r="A26" s="1754"/>
      <c r="B26" s="2418"/>
      <c r="C26" s="2419"/>
      <c r="D26" s="2420"/>
      <c r="E26" s="2418"/>
      <c r="F26" s="2419"/>
      <c r="G26" s="2419"/>
      <c r="H26" s="2419"/>
      <c r="I26" s="2419"/>
      <c r="J26" s="2420"/>
      <c r="K26" s="1749"/>
      <c r="L26" s="1750"/>
      <c r="M26" s="1750"/>
      <c r="N26" s="1743"/>
      <c r="O26" s="1743"/>
      <c r="P26" s="1743"/>
      <c r="Q26" s="1743"/>
      <c r="R26" s="1743"/>
      <c r="S26" s="1743"/>
      <c r="T26" s="1743"/>
    </row>
    <row r="27" spans="1:20">
      <c r="A27" s="1754"/>
      <c r="B27" s="1755"/>
      <c r="C27" s="1755"/>
      <c r="D27" s="1755"/>
      <c r="E27" s="1755"/>
      <c r="F27" s="1755"/>
      <c r="G27" s="1755"/>
      <c r="H27" s="1755"/>
      <c r="I27" s="1755"/>
      <c r="J27" s="1755"/>
      <c r="K27" s="1749"/>
      <c r="L27" s="1750"/>
      <c r="M27" s="1750"/>
      <c r="N27" s="1743"/>
      <c r="O27" s="1743"/>
      <c r="P27" s="1743"/>
      <c r="Q27" s="1743"/>
      <c r="R27" s="1743"/>
      <c r="S27" s="1743"/>
      <c r="T27" s="1743"/>
    </row>
    <row r="28" spans="1:20">
      <c r="A28" s="2412" t="s">
        <v>1683</v>
      </c>
      <c r="B28" s="2413"/>
      <c r="C28" s="2413"/>
      <c r="D28" s="2413"/>
      <c r="E28" s="2413"/>
      <c r="F28" s="2413"/>
      <c r="G28" s="2413"/>
      <c r="H28" s="2413"/>
      <c r="I28" s="2413"/>
      <c r="J28" s="2413"/>
      <c r="K28" s="2414"/>
      <c r="L28" s="1743"/>
      <c r="M28" s="1743"/>
      <c r="N28" s="1743"/>
      <c r="O28" s="1743"/>
      <c r="P28" s="1743"/>
      <c r="Q28" s="1743"/>
      <c r="R28" s="1743"/>
      <c r="S28" s="1743"/>
      <c r="T28" s="1743"/>
    </row>
    <row r="29" spans="1:20" ht="41.25" customHeight="1">
      <c r="A29" s="2415" t="s">
        <v>1688</v>
      </c>
      <c r="B29" s="2416"/>
      <c r="C29" s="2416"/>
      <c r="D29" s="2416"/>
      <c r="E29" s="2416"/>
      <c r="F29" s="2416"/>
      <c r="G29" s="2416"/>
      <c r="H29" s="2416"/>
      <c r="I29" s="2416"/>
      <c r="J29" s="2416"/>
      <c r="K29" s="2417"/>
      <c r="L29" s="1750"/>
      <c r="M29" s="1750"/>
      <c r="N29" s="1743"/>
      <c r="O29" s="1743"/>
      <c r="P29" s="1743"/>
      <c r="Q29" s="1743"/>
      <c r="R29" s="1743"/>
      <c r="S29" s="1743"/>
      <c r="T29" s="1743"/>
    </row>
    <row r="30" spans="1:20">
      <c r="A30" s="1754"/>
      <c r="B30" s="1755"/>
      <c r="C30" s="1755"/>
      <c r="D30" s="1755"/>
      <c r="E30" s="1755"/>
      <c r="F30" s="1755"/>
      <c r="G30" s="1755"/>
      <c r="H30" s="1755"/>
      <c r="I30" s="1755"/>
      <c r="J30" s="1755"/>
      <c r="K30" s="1749"/>
      <c r="L30" s="1750"/>
      <c r="M30" s="1750"/>
      <c r="N30" s="1743"/>
      <c r="O30" s="1743"/>
      <c r="P30" s="1743"/>
      <c r="Q30" s="1743"/>
      <c r="R30" s="1743"/>
      <c r="S30" s="1743"/>
      <c r="T30" s="1743"/>
    </row>
    <row r="31" spans="1:20">
      <c r="A31" s="1754"/>
      <c r="B31" s="1755" t="s">
        <v>1689</v>
      </c>
      <c r="C31" s="1755"/>
      <c r="D31" s="1755"/>
      <c r="E31" s="1765" t="s">
        <v>40</v>
      </c>
      <c r="F31" s="1755"/>
      <c r="G31" s="1755" t="str">
        <f>IF(OR(E31="yes",E32="yes",E33="yes"),"Project is Eligible","Project Is Not Eligible")</f>
        <v>Project is Eligible</v>
      </c>
      <c r="H31" s="1755"/>
      <c r="I31" s="1755"/>
      <c r="J31" s="1755"/>
      <c r="K31" s="1749"/>
      <c r="L31" s="1750"/>
      <c r="M31" s="1750"/>
      <c r="N31" s="1743"/>
      <c r="O31" s="1743"/>
      <c r="P31" s="1743"/>
      <c r="Q31" s="1743"/>
      <c r="R31" s="1743"/>
      <c r="S31" s="1743"/>
      <c r="T31" s="1743"/>
    </row>
    <row r="32" spans="1:20">
      <c r="A32" s="1754"/>
      <c r="B32" s="1755" t="s">
        <v>1690</v>
      </c>
      <c r="C32" s="1755"/>
      <c r="D32" s="1755"/>
      <c r="E32" s="1765" t="s">
        <v>41</v>
      </c>
      <c r="F32" s="1755"/>
      <c r="G32" s="1755" t="s">
        <v>1692</v>
      </c>
      <c r="H32" s="1755"/>
      <c r="I32" s="1325">
        <f>SUM('Housing Credit'!D42:F42)/SUM('Housing Credit'!D31:F31)</f>
        <v>1.3</v>
      </c>
      <c r="J32" s="1755"/>
      <c r="K32" s="1749"/>
      <c r="L32" s="1750"/>
      <c r="M32" s="1750"/>
      <c r="N32" s="1743"/>
      <c r="O32" s="1743"/>
      <c r="P32" s="1743"/>
      <c r="Q32" s="1743"/>
      <c r="R32" s="1743"/>
      <c r="S32" s="1743"/>
      <c r="T32" s="1743"/>
    </row>
    <row r="33" spans="1:24">
      <c r="A33" s="1754"/>
      <c r="B33" s="1755" t="s">
        <v>1691</v>
      </c>
      <c r="C33" s="1755"/>
      <c r="D33" s="1755"/>
      <c r="E33" s="1765" t="s">
        <v>41</v>
      </c>
      <c r="F33" s="1755"/>
      <c r="G33" s="1324" t="str">
        <f>IF(AND(I32&gt;1,G31="Project is Not Eligible"),"Application Does Not Meet the Requirement","Application Meets the Requirement")</f>
        <v>Application Meets the Requirement</v>
      </c>
      <c r="H33" s="1323"/>
      <c r="I33" s="1323"/>
      <c r="J33" s="1755"/>
      <c r="K33" s="1749"/>
      <c r="L33" s="1750"/>
      <c r="M33" s="1750"/>
      <c r="N33" s="1743"/>
      <c r="O33" s="1743"/>
      <c r="P33" s="1743"/>
      <c r="Q33" s="1743"/>
      <c r="R33" s="1743"/>
      <c r="S33" s="1743"/>
      <c r="T33" s="1743"/>
    </row>
    <row r="34" spans="1:24">
      <c r="A34" s="1754"/>
      <c r="B34" s="1755"/>
      <c r="C34" s="1755"/>
      <c r="D34" s="1755"/>
      <c r="E34" s="1755"/>
      <c r="F34" s="1755"/>
      <c r="G34" s="1755"/>
      <c r="H34" s="1755"/>
      <c r="I34" s="1755"/>
      <c r="J34" s="1755"/>
      <c r="K34" s="1749"/>
      <c r="L34" s="1750"/>
      <c r="M34" s="1750"/>
      <c r="N34" s="1743"/>
      <c r="O34" s="1743"/>
      <c r="P34" s="1743"/>
      <c r="Q34" s="1743"/>
      <c r="R34" s="1743"/>
      <c r="S34" s="1743"/>
      <c r="T34" s="1743"/>
    </row>
    <row r="35" spans="1:24">
      <c r="A35" s="2412" t="s">
        <v>1568</v>
      </c>
      <c r="B35" s="2413"/>
      <c r="C35" s="2413"/>
      <c r="D35" s="2413"/>
      <c r="E35" s="2413"/>
      <c r="F35" s="2413"/>
      <c r="G35" s="2413"/>
      <c r="H35" s="2413"/>
      <c r="I35" s="2413"/>
      <c r="J35" s="2413"/>
      <c r="K35" s="2414"/>
      <c r="L35" s="1743"/>
      <c r="M35" s="1743"/>
      <c r="N35" s="1743"/>
      <c r="O35" s="1743"/>
      <c r="P35" s="1743"/>
      <c r="Q35" s="1743"/>
      <c r="R35" s="1743"/>
      <c r="S35" s="1743"/>
      <c r="T35" s="1743"/>
    </row>
    <row r="36" spans="1:24" ht="13.5" thickBot="1">
      <c r="A36" s="1766"/>
      <c r="B36" s="1767"/>
      <c r="C36" s="1323"/>
      <c r="D36" s="1767"/>
      <c r="E36" s="1767"/>
      <c r="F36" s="1767"/>
      <c r="G36" s="1767"/>
      <c r="H36" s="1767"/>
      <c r="I36" s="1767"/>
      <c r="J36" s="1767"/>
      <c r="K36" s="1768"/>
      <c r="L36" s="1743"/>
      <c r="M36" s="1743"/>
      <c r="N36" s="1743"/>
      <c r="O36" s="1743"/>
      <c r="P36" s="1743"/>
      <c r="Q36" s="1743"/>
      <c r="R36" s="1743"/>
      <c r="S36" s="1743"/>
      <c r="T36" s="1743"/>
    </row>
    <row r="37" spans="1:24">
      <c r="A37" s="1766"/>
      <c r="B37" s="2430"/>
      <c r="C37" s="2431"/>
      <c r="D37" s="2431"/>
      <c r="E37" s="2431"/>
      <c r="F37" s="2431"/>
      <c r="G37" s="2431"/>
      <c r="H37" s="2431"/>
      <c r="I37" s="2431"/>
      <c r="J37" s="2432"/>
      <c r="K37" s="1768"/>
      <c r="L37" s="1743"/>
      <c r="M37" s="1743"/>
      <c r="N37" s="1743"/>
      <c r="O37" s="1743"/>
      <c r="P37" s="1743"/>
      <c r="Q37" s="1743"/>
      <c r="R37" s="1743"/>
      <c r="S37" s="1743"/>
      <c r="T37" s="1743"/>
    </row>
    <row r="38" spans="1:24">
      <c r="A38" s="1766"/>
      <c r="B38" s="2433"/>
      <c r="C38" s="2434"/>
      <c r="D38" s="2434"/>
      <c r="E38" s="2434"/>
      <c r="F38" s="2434"/>
      <c r="G38" s="2434"/>
      <c r="H38" s="2434"/>
      <c r="I38" s="2434"/>
      <c r="J38" s="2435"/>
      <c r="K38" s="1768"/>
      <c r="L38" s="1743"/>
      <c r="M38" s="1743"/>
      <c r="N38" s="1743"/>
      <c r="O38" s="1743"/>
      <c r="P38" s="1743"/>
      <c r="Q38" s="1743"/>
      <c r="R38" s="1743"/>
      <c r="S38" s="1743"/>
      <c r="T38" s="1743"/>
    </row>
    <row r="39" spans="1:24">
      <c r="A39" s="1766"/>
      <c r="B39" s="2433"/>
      <c r="C39" s="2434"/>
      <c r="D39" s="2434"/>
      <c r="E39" s="2434"/>
      <c r="F39" s="2434"/>
      <c r="G39" s="2434"/>
      <c r="H39" s="2434"/>
      <c r="I39" s="2434"/>
      <c r="J39" s="2435"/>
      <c r="K39" s="1768"/>
      <c r="L39" s="1743"/>
      <c r="M39" s="1743"/>
      <c r="N39" s="1743"/>
      <c r="O39" s="1743"/>
      <c r="P39" s="1743"/>
      <c r="Q39" s="1743"/>
      <c r="R39" s="1743"/>
      <c r="S39" s="1743"/>
      <c r="T39" s="1743"/>
    </row>
    <row r="40" spans="1:24" ht="13.5" thickBot="1">
      <c r="A40" s="1766"/>
      <c r="B40" s="2436"/>
      <c r="C40" s="2437"/>
      <c r="D40" s="2437"/>
      <c r="E40" s="2437"/>
      <c r="F40" s="2437"/>
      <c r="G40" s="2437"/>
      <c r="H40" s="2437"/>
      <c r="I40" s="2437"/>
      <c r="J40" s="2438"/>
      <c r="K40" s="1768"/>
      <c r="L40" s="1743"/>
      <c r="M40" s="1743"/>
      <c r="N40" s="1743"/>
      <c r="O40" s="1743"/>
      <c r="P40" s="1743"/>
      <c r="Q40" s="1743"/>
      <c r="R40" s="1743"/>
      <c r="S40" s="1743"/>
      <c r="T40" s="1743"/>
    </row>
    <row r="41" spans="1:24">
      <c r="A41" s="1766"/>
      <c r="B41" s="1767"/>
      <c r="C41" s="1323"/>
      <c r="D41" s="1767"/>
      <c r="E41" s="1767"/>
      <c r="F41" s="1767"/>
      <c r="G41" s="1767"/>
      <c r="H41" s="1767"/>
      <c r="I41" s="1767"/>
      <c r="J41" s="1767"/>
      <c r="K41" s="1768"/>
      <c r="L41" s="1743"/>
      <c r="M41" s="1743"/>
      <c r="N41" s="1743"/>
      <c r="O41" s="1743"/>
      <c r="P41" s="1743"/>
      <c r="Q41" s="1743"/>
      <c r="R41" s="1743"/>
      <c r="S41" s="1743"/>
      <c r="T41" s="1743"/>
    </row>
    <row r="42" spans="1:24">
      <c r="A42" s="2400" t="s">
        <v>1693</v>
      </c>
      <c r="B42" s="2401"/>
      <c r="C42" s="2401"/>
      <c r="D42" s="2401"/>
      <c r="E42" s="2401"/>
      <c r="F42" s="2401"/>
      <c r="G42" s="2401"/>
      <c r="H42" s="2401"/>
      <c r="I42" s="2401"/>
      <c r="J42" s="2401"/>
      <c r="K42" s="2403"/>
      <c r="L42" s="1750"/>
      <c r="M42" s="1750"/>
      <c r="N42" s="1743"/>
      <c r="O42" s="1743"/>
      <c r="P42" s="1743"/>
      <c r="Q42" s="1743"/>
      <c r="R42" s="1743"/>
      <c r="S42" s="1743"/>
      <c r="T42" s="1743"/>
    </row>
    <row r="43" spans="1:24">
      <c r="A43" s="1769"/>
      <c r="B43" s="1770"/>
      <c r="C43" s="1771"/>
      <c r="D43" s="1772"/>
      <c r="E43" s="1773"/>
      <c r="F43" s="1773"/>
      <c r="G43" s="1774"/>
      <c r="H43" s="1774"/>
      <c r="I43" s="1774"/>
      <c r="J43" s="1774"/>
      <c r="K43" s="1775"/>
      <c r="L43" s="1750"/>
      <c r="M43" s="1750"/>
      <c r="N43" s="1743"/>
      <c r="O43" s="1743"/>
      <c r="P43" s="1743"/>
      <c r="Q43" s="1743"/>
      <c r="R43" s="1743"/>
      <c r="S43" s="1743"/>
      <c r="T43" s="1743"/>
    </row>
    <row r="44" spans="1:24">
      <c r="A44" s="2412" t="s">
        <v>1694</v>
      </c>
      <c r="B44" s="2413"/>
      <c r="C44" s="2413"/>
      <c r="D44" s="2413"/>
      <c r="E44" s="2413"/>
      <c r="F44" s="2413"/>
      <c r="G44" s="2413"/>
      <c r="H44" s="2413"/>
      <c r="I44" s="2413"/>
      <c r="J44" s="2413"/>
      <c r="K44" s="2414"/>
      <c r="L44" s="1750"/>
      <c r="M44" s="1750"/>
      <c r="N44" s="1743"/>
      <c r="O44" s="1743"/>
      <c r="P44" s="1743"/>
      <c r="Q44" s="1743"/>
      <c r="R44" s="1743"/>
      <c r="S44" s="1743"/>
      <c r="T44" s="1743"/>
    </row>
    <row r="45" spans="1:24" ht="45.75" customHeight="1">
      <c r="A45" s="2421" t="s">
        <v>1703</v>
      </c>
      <c r="B45" s="2422"/>
      <c r="C45" s="2422"/>
      <c r="D45" s="2422"/>
      <c r="E45" s="2422"/>
      <c r="F45" s="2422"/>
      <c r="G45" s="2422"/>
      <c r="H45" s="2422"/>
      <c r="I45" s="2422"/>
      <c r="J45" s="2422"/>
      <c r="K45" s="2423"/>
      <c r="L45" s="1750"/>
      <c r="M45" s="1750"/>
      <c r="N45" s="1743"/>
      <c r="O45" s="1743"/>
      <c r="P45" s="1743"/>
      <c r="Q45" s="1743"/>
      <c r="R45" s="1743"/>
      <c r="S45" s="1743"/>
      <c r="T45" s="1743"/>
    </row>
    <row r="46" spans="1:24" s="1326" customFormat="1">
      <c r="A46" s="1776"/>
      <c r="B46" s="1777" t="s">
        <v>1699</v>
      </c>
      <c r="C46" s="1778"/>
      <c r="D46" s="1779"/>
      <c r="E46" s="1780"/>
      <c r="F46" s="1781" t="s">
        <v>1700</v>
      </c>
      <c r="G46" s="1782" t="s">
        <v>1701</v>
      </c>
      <c r="H46" s="1783" t="s">
        <v>1702</v>
      </c>
      <c r="I46" s="1782" t="s">
        <v>2064</v>
      </c>
      <c r="J46" s="1783" t="s">
        <v>1702</v>
      </c>
      <c r="K46" s="1784"/>
      <c r="L46" s="1750" t="s">
        <v>1708</v>
      </c>
      <c r="M46" s="1748"/>
      <c r="N46" s="1785"/>
      <c r="O46" s="1785"/>
      <c r="P46" s="1785"/>
      <c r="Q46" s="1785"/>
      <c r="R46" s="1785"/>
      <c r="S46" s="1785"/>
      <c r="T46" s="1785"/>
      <c r="U46" s="1479"/>
      <c r="V46" s="1479"/>
      <c r="W46" s="1479"/>
      <c r="X46" s="1479"/>
    </row>
    <row r="47" spans="1:24">
      <c r="A47" s="1786"/>
      <c r="B47" s="2424" t="str">
        <f>'Housing Credit'!D68</f>
        <v>Ohio Capital Corporation for House</v>
      </c>
      <c r="C47" s="2425"/>
      <c r="D47" s="2425"/>
      <c r="E47" s="2425"/>
      <c r="F47" s="1787">
        <f>PJCHousingCreditNetEquityFactor</f>
        <v>0.99000003093092814</v>
      </c>
      <c r="G47" s="1787"/>
      <c r="H47" s="1787">
        <f>F47-G47</f>
        <v>0.99000003093092814</v>
      </c>
      <c r="I47" s="1787"/>
      <c r="J47" s="1787">
        <f>F47-I47</f>
        <v>0.99000003093092814</v>
      </c>
      <c r="K47" s="1788"/>
      <c r="L47" s="1750" t="s">
        <v>1705</v>
      </c>
      <c r="M47" s="1750"/>
      <c r="N47" s="1743"/>
      <c r="O47" s="1743"/>
      <c r="P47" s="1743"/>
      <c r="Q47" s="1743"/>
      <c r="R47" s="1743"/>
      <c r="S47" s="1743"/>
      <c r="T47" s="1743"/>
    </row>
    <row r="48" spans="1:24">
      <c r="A48" s="1786"/>
      <c r="B48" s="1789"/>
      <c r="C48" s="1790"/>
      <c r="D48" s="1791"/>
      <c r="E48" s="1792"/>
      <c r="F48" s="1792"/>
      <c r="G48" s="1793"/>
      <c r="H48" s="1793"/>
      <c r="I48" s="1793"/>
      <c r="J48" s="1793"/>
      <c r="K48" s="1788"/>
      <c r="L48" s="1750"/>
      <c r="M48" s="1750"/>
      <c r="N48" s="1743"/>
      <c r="O48" s="1743"/>
      <c r="P48" s="1743"/>
      <c r="Q48" s="1743"/>
      <c r="R48" s="1743"/>
      <c r="S48" s="1743"/>
      <c r="T48" s="1743"/>
    </row>
    <row r="49" spans="1:24">
      <c r="A49" s="2412" t="s">
        <v>1704</v>
      </c>
      <c r="B49" s="2413"/>
      <c r="C49" s="2413"/>
      <c r="D49" s="2413"/>
      <c r="E49" s="2413"/>
      <c r="F49" s="2413"/>
      <c r="G49" s="2413"/>
      <c r="H49" s="2413"/>
      <c r="I49" s="2413"/>
      <c r="J49" s="2413"/>
      <c r="K49" s="2414"/>
      <c r="L49" s="1750"/>
      <c r="M49" s="1750"/>
      <c r="N49" s="1743"/>
      <c r="O49" s="1743"/>
      <c r="P49" s="1743"/>
      <c r="Q49" s="1743"/>
      <c r="R49" s="1743"/>
      <c r="S49" s="1743"/>
      <c r="T49" s="1743"/>
    </row>
    <row r="50" spans="1:24" s="1328" customFormat="1">
      <c r="A50" s="2426" t="s">
        <v>2065</v>
      </c>
      <c r="B50" s="2427"/>
      <c r="C50" s="2427"/>
      <c r="D50" s="2427"/>
      <c r="E50" s="2427"/>
      <c r="F50" s="2427"/>
      <c r="G50" s="2427"/>
      <c r="H50" s="2427"/>
      <c r="I50" s="2427"/>
      <c r="J50" s="2427"/>
      <c r="K50" s="2428"/>
      <c r="L50" s="1750" t="s">
        <v>2066</v>
      </c>
      <c r="M50" s="1750"/>
      <c r="N50" s="1743"/>
      <c r="O50" s="1743"/>
      <c r="P50" s="1743"/>
      <c r="Q50" s="1743"/>
      <c r="R50" s="1743"/>
      <c r="S50" s="1743"/>
      <c r="T50" s="1743"/>
      <c r="U50" s="1480"/>
      <c r="V50" s="1480"/>
      <c r="W50" s="1480"/>
      <c r="X50" s="1480"/>
    </row>
    <row r="51" spans="1:24" s="1328" customFormat="1">
      <c r="A51" s="1794"/>
      <c r="B51" s="1795" t="s">
        <v>2067</v>
      </c>
      <c r="C51" s="1795"/>
      <c r="D51" s="1796"/>
      <c r="E51" s="2429"/>
      <c r="F51" s="2429"/>
      <c r="G51" s="2429"/>
      <c r="H51" s="2429"/>
      <c r="I51" s="2429"/>
      <c r="J51" s="2429"/>
      <c r="K51" s="1788"/>
      <c r="L51" s="1750" t="s">
        <v>1715</v>
      </c>
      <c r="M51" s="1750"/>
      <c r="N51" s="1743"/>
      <c r="O51" s="1743"/>
      <c r="P51" s="1743"/>
      <c r="Q51" s="1743"/>
      <c r="R51" s="1743"/>
      <c r="S51" s="1743"/>
      <c r="T51" s="1743"/>
      <c r="U51" s="1480"/>
      <c r="V51" s="1480"/>
      <c r="W51" s="1480"/>
      <c r="X51" s="1480"/>
    </row>
    <row r="52" spans="1:24" s="1328" customFormat="1">
      <c r="A52" s="1797"/>
      <c r="B52" s="1798"/>
      <c r="C52" s="1798"/>
      <c r="D52" s="1798"/>
      <c r="E52" s="1798"/>
      <c r="F52" s="1798"/>
      <c r="G52" s="1798"/>
      <c r="H52" s="1798"/>
      <c r="I52" s="1485"/>
      <c r="J52" s="1798"/>
      <c r="K52" s="1768"/>
      <c r="L52" s="1750"/>
      <c r="M52" s="1750"/>
      <c r="N52" s="1743"/>
      <c r="O52" s="1743"/>
      <c r="P52" s="1743"/>
      <c r="Q52" s="1743"/>
      <c r="R52" s="1743"/>
      <c r="S52" s="1743"/>
      <c r="T52" s="1743"/>
      <c r="U52" s="1480"/>
      <c r="V52" s="1480"/>
      <c r="W52" s="1480"/>
      <c r="X52" s="1480"/>
    </row>
    <row r="53" spans="1:24" s="1328" customFormat="1">
      <c r="A53" s="2426" t="s">
        <v>2068</v>
      </c>
      <c r="B53" s="2427"/>
      <c r="C53" s="2427"/>
      <c r="D53" s="2427"/>
      <c r="E53" s="2427"/>
      <c r="F53" s="2427"/>
      <c r="G53" s="2427"/>
      <c r="H53" s="2427"/>
      <c r="I53" s="2427"/>
      <c r="J53" s="2427"/>
      <c r="K53" s="2428"/>
      <c r="L53" s="1750"/>
      <c r="M53" s="1750"/>
      <c r="N53" s="1743"/>
      <c r="O53" s="1743"/>
      <c r="P53" s="1743"/>
      <c r="Q53" s="1743"/>
      <c r="R53" s="1743"/>
      <c r="S53" s="1743"/>
      <c r="T53" s="1743"/>
      <c r="U53" s="1480"/>
      <c r="V53" s="1480"/>
      <c r="W53" s="1480"/>
      <c r="X53" s="1480"/>
    </row>
    <row r="54" spans="1:24" ht="19.5" customHeight="1">
      <c r="A54" s="1799"/>
      <c r="B54" s="1800" t="s">
        <v>1714</v>
      </c>
      <c r="C54" s="1800"/>
      <c r="D54" s="1801"/>
      <c r="E54" s="1327"/>
      <c r="F54" s="2416"/>
      <c r="G54" s="2416"/>
      <c r="H54" s="2416"/>
      <c r="I54" s="2416"/>
      <c r="J54" s="2416"/>
      <c r="K54" s="1802"/>
      <c r="L54" s="1750"/>
      <c r="M54" s="1750"/>
      <c r="N54" s="1743"/>
      <c r="O54" s="1743"/>
      <c r="P54" s="1743"/>
      <c r="Q54" s="1743"/>
      <c r="R54" s="1743"/>
      <c r="S54" s="1743"/>
      <c r="T54" s="1743"/>
    </row>
    <row r="55" spans="1:24" s="1328" customFormat="1">
      <c r="A55" s="1797"/>
      <c r="B55" s="1798"/>
      <c r="C55" s="1798"/>
      <c r="D55" s="1798"/>
      <c r="E55" s="1798"/>
      <c r="F55" s="1798"/>
      <c r="G55" s="1798"/>
      <c r="H55" s="1798"/>
      <c r="I55" s="1485"/>
      <c r="J55" s="1798"/>
      <c r="K55" s="1768"/>
      <c r="L55" s="1750"/>
      <c r="M55" s="1750"/>
      <c r="N55" s="1743"/>
      <c r="O55" s="1743"/>
      <c r="P55" s="1743"/>
      <c r="Q55" s="1743"/>
      <c r="R55" s="1743"/>
      <c r="S55" s="1743"/>
      <c r="T55" s="1743"/>
      <c r="U55" s="1480"/>
      <c r="V55" s="1480"/>
      <c r="W55" s="1480"/>
      <c r="X55" s="1480"/>
    </row>
    <row r="56" spans="1:24">
      <c r="A56" s="2412" t="s">
        <v>1596</v>
      </c>
      <c r="B56" s="2413"/>
      <c r="C56" s="2413"/>
      <c r="D56" s="2413"/>
      <c r="E56" s="2413"/>
      <c r="F56" s="2413"/>
      <c r="G56" s="2413"/>
      <c r="H56" s="2413"/>
      <c r="I56" s="2413"/>
      <c r="J56" s="2413"/>
      <c r="K56" s="2414"/>
      <c r="L56" s="1743"/>
      <c r="M56" s="1743"/>
      <c r="N56" s="1743"/>
      <c r="O56" s="1743"/>
      <c r="P56" s="1743"/>
      <c r="Q56" s="1743"/>
      <c r="R56" s="1743"/>
      <c r="S56" s="1743"/>
      <c r="T56" s="1743"/>
    </row>
    <row r="57" spans="1:24" ht="13.5" thickBot="1">
      <c r="A57" s="1766"/>
      <c r="B57" s="1767"/>
      <c r="C57" s="1323"/>
      <c r="D57" s="1767"/>
      <c r="E57" s="1767"/>
      <c r="F57" s="1767"/>
      <c r="G57" s="1767"/>
      <c r="H57" s="1767"/>
      <c r="I57" s="1767"/>
      <c r="J57" s="1767"/>
      <c r="K57" s="1768"/>
      <c r="L57" s="1743"/>
      <c r="M57" s="1743"/>
      <c r="N57" s="1743"/>
      <c r="O57" s="1743"/>
      <c r="P57" s="1743"/>
      <c r="Q57" s="1743"/>
      <c r="R57" s="1743"/>
      <c r="S57" s="1743"/>
      <c r="T57" s="1743"/>
    </row>
    <row r="58" spans="1:24">
      <c r="A58" s="1766"/>
      <c r="B58" s="2430"/>
      <c r="C58" s="2431"/>
      <c r="D58" s="2431"/>
      <c r="E58" s="2431"/>
      <c r="F58" s="2431"/>
      <c r="G58" s="2431"/>
      <c r="H58" s="2431"/>
      <c r="I58" s="2431"/>
      <c r="J58" s="2432"/>
      <c r="K58" s="1768"/>
      <c r="L58" s="1743"/>
      <c r="M58" s="1743"/>
      <c r="N58" s="1743"/>
      <c r="O58" s="1743"/>
      <c r="P58" s="1743"/>
      <c r="Q58" s="1743"/>
      <c r="R58" s="1743"/>
      <c r="S58" s="1743"/>
      <c r="T58" s="1743"/>
    </row>
    <row r="59" spans="1:24">
      <c r="A59" s="1766"/>
      <c r="B59" s="2433"/>
      <c r="C59" s="2434"/>
      <c r="D59" s="2434"/>
      <c r="E59" s="2434"/>
      <c r="F59" s="2434"/>
      <c r="G59" s="2434"/>
      <c r="H59" s="2434"/>
      <c r="I59" s="2434"/>
      <c r="J59" s="2435"/>
      <c r="K59" s="1768"/>
      <c r="L59" s="1743"/>
      <c r="M59" s="1743"/>
      <c r="O59" s="1743"/>
      <c r="P59" s="1743"/>
      <c r="Q59" s="1743"/>
      <c r="R59" s="1743"/>
      <c r="S59" s="1743"/>
      <c r="T59" s="1743"/>
    </row>
    <row r="60" spans="1:24" ht="13.5" thickBot="1">
      <c r="A60" s="1766"/>
      <c r="B60" s="2436"/>
      <c r="C60" s="2437"/>
      <c r="D60" s="2437"/>
      <c r="E60" s="2437"/>
      <c r="F60" s="2437"/>
      <c r="G60" s="2437"/>
      <c r="H60" s="2437"/>
      <c r="I60" s="2437"/>
      <c r="J60" s="2438"/>
      <c r="K60" s="1768"/>
      <c r="L60" s="1743"/>
      <c r="M60" s="1743"/>
      <c r="N60" s="1743"/>
      <c r="O60" s="1743"/>
      <c r="P60" s="1743"/>
      <c r="Q60" s="1743"/>
      <c r="R60" s="1743"/>
      <c r="S60" s="1743"/>
      <c r="T60" s="1743"/>
    </row>
    <row r="61" spans="1:24">
      <c r="A61" s="1766"/>
      <c r="B61" s="1803"/>
      <c r="C61" s="1803"/>
      <c r="D61" s="1803"/>
      <c r="E61" s="1803"/>
      <c r="F61" s="1803"/>
      <c r="G61" s="1803"/>
      <c r="H61" s="1803"/>
      <c r="I61" s="1803"/>
      <c r="J61" s="1803"/>
      <c r="K61" s="1768"/>
      <c r="L61" s="1743"/>
      <c r="M61" s="1743"/>
      <c r="N61" s="1743"/>
      <c r="O61" s="1743"/>
      <c r="P61" s="1743"/>
      <c r="Q61" s="1743"/>
      <c r="R61" s="1743"/>
      <c r="S61" s="1743"/>
      <c r="T61" s="1743"/>
    </row>
    <row r="62" spans="1:24">
      <c r="A62" s="2400" t="s">
        <v>1706</v>
      </c>
      <c r="B62" s="2401"/>
      <c r="C62" s="2401"/>
      <c r="D62" s="2401"/>
      <c r="E62" s="2401"/>
      <c r="F62" s="2401"/>
      <c r="G62" s="2401"/>
      <c r="H62" s="2401"/>
      <c r="I62" s="2401"/>
      <c r="J62" s="2401"/>
      <c r="K62" s="2403"/>
      <c r="L62" s="1750"/>
      <c r="M62" s="1750"/>
      <c r="N62" s="1743"/>
      <c r="O62" s="1743"/>
      <c r="P62" s="1743"/>
      <c r="Q62" s="1743"/>
      <c r="R62" s="1743"/>
      <c r="S62" s="1743"/>
      <c r="T62" s="1743"/>
    </row>
    <row r="63" spans="1:24">
      <c r="A63" s="1766"/>
      <c r="B63" s="1767"/>
      <c r="C63" s="1323"/>
      <c r="D63" s="1767"/>
      <c r="E63" s="1767"/>
      <c r="F63" s="1767"/>
      <c r="G63" s="1767"/>
      <c r="H63" s="1767"/>
      <c r="I63" s="1767"/>
      <c r="J63" s="1767"/>
      <c r="K63" s="1768"/>
      <c r="L63" s="1743"/>
      <c r="M63" s="1743"/>
      <c r="N63" s="1743"/>
      <c r="O63" s="1743"/>
      <c r="P63" s="1743"/>
      <c r="Q63" s="1743"/>
      <c r="R63" s="1743"/>
      <c r="S63" s="1743"/>
      <c r="T63" s="1743"/>
    </row>
    <row r="64" spans="1:24">
      <c r="A64" s="2412" t="s">
        <v>1711</v>
      </c>
      <c r="B64" s="2413"/>
      <c r="C64" s="2413"/>
      <c r="D64" s="2413"/>
      <c r="E64" s="2413"/>
      <c r="F64" s="2413"/>
      <c r="G64" s="2413"/>
      <c r="H64" s="2413"/>
      <c r="I64" s="2413"/>
      <c r="J64" s="2413"/>
      <c r="K64" s="2414"/>
      <c r="L64" s="1804"/>
      <c r="M64" s="1804"/>
      <c r="N64" s="1743"/>
      <c r="O64" s="1743"/>
      <c r="P64" s="1743"/>
      <c r="Q64" s="1743"/>
      <c r="R64" s="1743"/>
      <c r="S64" s="1743"/>
      <c r="T64" s="1743"/>
    </row>
    <row r="65" spans="1:24">
      <c r="A65" s="2415" t="s">
        <v>1707</v>
      </c>
      <c r="B65" s="2416"/>
      <c r="C65" s="2416"/>
      <c r="D65" s="2416"/>
      <c r="E65" s="2416"/>
      <c r="F65" s="2416"/>
      <c r="G65" s="2416"/>
      <c r="H65" s="2416"/>
      <c r="I65" s="2416"/>
      <c r="J65" s="2416"/>
      <c r="K65" s="2417"/>
      <c r="L65" s="1478" t="s">
        <v>1709</v>
      </c>
      <c r="M65" s="1743"/>
      <c r="N65" s="1743"/>
      <c r="O65" s="1743"/>
      <c r="P65" s="1743"/>
      <c r="Q65" s="1743"/>
      <c r="R65" s="1743"/>
      <c r="S65" s="1743"/>
      <c r="T65" s="1743"/>
    </row>
    <row r="66" spans="1:24">
      <c r="A66" s="1769"/>
      <c r="B66" s="1771" t="s">
        <v>2067</v>
      </c>
      <c r="C66" s="1771"/>
      <c r="D66" s="1772"/>
      <c r="E66" s="2398"/>
      <c r="F66" s="2398"/>
      <c r="G66" s="2398"/>
      <c r="H66" s="2398"/>
      <c r="I66" s="2398" t="str">
        <f>IF(E66=L66,"See Comments Below","  ")</f>
        <v xml:space="preserve">  </v>
      </c>
      <c r="J66" s="2398"/>
      <c r="K66" s="1775"/>
      <c r="L66" s="1478" t="s">
        <v>1710</v>
      </c>
      <c r="M66" s="1750"/>
      <c r="N66" s="1743"/>
      <c r="O66" s="1743"/>
      <c r="P66" s="1743"/>
      <c r="Q66" s="1743"/>
      <c r="R66" s="1743"/>
      <c r="S66" s="1743"/>
      <c r="T66" s="1743"/>
    </row>
    <row r="67" spans="1:24">
      <c r="A67" s="1786"/>
      <c r="B67" s="1792"/>
      <c r="C67" s="1792"/>
      <c r="D67" s="1792"/>
      <c r="E67" s="1792"/>
      <c r="F67" s="1792"/>
      <c r="G67" s="1792"/>
      <c r="H67" s="1792"/>
      <c r="I67" s="1792"/>
      <c r="J67" s="1792"/>
      <c r="K67" s="1805"/>
      <c r="M67" s="1743"/>
      <c r="N67" s="1743"/>
      <c r="O67" s="1743"/>
      <c r="P67" s="1743"/>
      <c r="Q67" s="1743"/>
      <c r="R67" s="1743"/>
      <c r="S67" s="1743"/>
      <c r="T67" s="1743"/>
    </row>
    <row r="68" spans="1:24">
      <c r="A68" s="2412" t="s">
        <v>1712</v>
      </c>
      <c r="B68" s="2413"/>
      <c r="C68" s="2413"/>
      <c r="D68" s="2413"/>
      <c r="E68" s="2413"/>
      <c r="F68" s="2413"/>
      <c r="G68" s="2413"/>
      <c r="H68" s="2413"/>
      <c r="I68" s="2413"/>
      <c r="J68" s="2413"/>
      <c r="K68" s="2414"/>
      <c r="L68" s="1743"/>
      <c r="M68" s="1743"/>
      <c r="N68" s="1743"/>
      <c r="O68" s="1743"/>
      <c r="P68" s="1743"/>
      <c r="Q68" s="1743"/>
      <c r="R68" s="1743"/>
      <c r="S68" s="1743"/>
      <c r="T68" s="1743"/>
    </row>
    <row r="69" spans="1:24" s="1328" customFormat="1" ht="13.5" thickBot="1">
      <c r="A69" s="1806"/>
      <c r="B69" s="1789"/>
      <c r="C69" s="1807"/>
      <c r="D69" s="1807"/>
      <c r="E69" s="1807"/>
      <c r="F69" s="1807"/>
      <c r="G69" s="1808"/>
      <c r="H69" s="1808"/>
      <c r="I69" s="1808"/>
      <c r="J69" s="1808"/>
      <c r="K69" s="1809"/>
      <c r="L69" s="1750"/>
      <c r="M69" s="1750"/>
      <c r="N69" s="1743"/>
      <c r="O69" s="1743"/>
      <c r="P69" s="1743"/>
      <c r="Q69" s="1743"/>
      <c r="R69" s="1743"/>
      <c r="S69" s="1743"/>
      <c r="T69" s="1743"/>
      <c r="U69" s="1480"/>
      <c r="V69" s="1480"/>
      <c r="W69" s="1480"/>
      <c r="X69" s="1480"/>
    </row>
    <row r="70" spans="1:24" s="1328" customFormat="1" ht="13.5" thickBot="1">
      <c r="A70" s="1806"/>
      <c r="B70" s="1810" t="s">
        <v>1569</v>
      </c>
      <c r="C70" s="1807"/>
      <c r="D70" s="1807"/>
      <c r="E70" s="1329">
        <f>Budget!G227</f>
        <v>11544837</v>
      </c>
      <c r="F70" s="1330"/>
      <c r="G70" s="1790" t="str">
        <f>IF(E71=E70,"Sources and Uses Match", "Sources and Uses Do Not Match")</f>
        <v>Sources and Uses Match</v>
      </c>
      <c r="H70" s="1808"/>
      <c r="I70" s="1808"/>
      <c r="J70" s="1808"/>
      <c r="K70" s="1809"/>
      <c r="L70" s="1750" t="s">
        <v>1656</v>
      </c>
      <c r="M70" s="1750"/>
      <c r="N70" s="1743"/>
      <c r="O70" s="1743"/>
      <c r="P70" s="1743"/>
      <c r="Q70" s="1743"/>
      <c r="R70" s="1743"/>
      <c r="S70" s="1743"/>
      <c r="T70" s="1743"/>
      <c r="U70" s="1480"/>
      <c r="V70" s="1480"/>
      <c r="W70" s="1480"/>
      <c r="X70" s="1480"/>
    </row>
    <row r="71" spans="1:24" s="1328" customFormat="1" ht="13.5" thickBot="1">
      <c r="A71" s="1806"/>
      <c r="B71" s="1810" t="s">
        <v>1570</v>
      </c>
      <c r="C71" s="1807"/>
      <c r="D71" s="1807"/>
      <c r="E71" s="1329">
        <f>Budget!E314</f>
        <v>11544837</v>
      </c>
      <c r="F71" s="1330"/>
      <c r="G71" s="1811" t="s">
        <v>1571</v>
      </c>
      <c r="H71" s="1329">
        <f>E70-E71</f>
        <v>0</v>
      </c>
      <c r="I71" s="1808"/>
      <c r="J71" s="1808"/>
      <c r="K71" s="1809"/>
      <c r="L71" s="1750" t="s">
        <v>1657</v>
      </c>
      <c r="M71" s="1750"/>
      <c r="N71" s="1743"/>
      <c r="O71" s="1743"/>
      <c r="P71" s="1743"/>
      <c r="Q71" s="1743"/>
      <c r="R71" s="1743"/>
      <c r="S71" s="1743"/>
      <c r="T71" s="1743"/>
      <c r="U71" s="1480"/>
      <c r="V71" s="1480"/>
      <c r="W71" s="1480"/>
      <c r="X71" s="1480"/>
    </row>
    <row r="72" spans="1:24" s="1328" customFormat="1">
      <c r="A72" s="1806"/>
      <c r="B72" s="1789"/>
      <c r="C72" s="1807"/>
      <c r="D72" s="1807"/>
      <c r="E72" s="1807"/>
      <c r="F72" s="1807"/>
      <c r="G72" s="1808"/>
      <c r="H72" s="1808"/>
      <c r="I72" s="1808"/>
      <c r="J72" s="1808"/>
      <c r="K72" s="1809"/>
      <c r="L72" s="1750"/>
      <c r="M72" s="1750"/>
      <c r="N72" s="1743"/>
      <c r="O72" s="1743"/>
      <c r="P72" s="1743"/>
      <c r="Q72" s="1743"/>
      <c r="R72" s="1743"/>
      <c r="S72" s="1743"/>
      <c r="T72" s="1743"/>
      <c r="U72" s="1480"/>
      <c r="V72" s="1480"/>
      <c r="W72" s="1480"/>
      <c r="X72" s="1480"/>
    </row>
    <row r="73" spans="1:24">
      <c r="A73" s="2412" t="s">
        <v>1713</v>
      </c>
      <c r="B73" s="2413"/>
      <c r="C73" s="2413"/>
      <c r="D73" s="2413"/>
      <c r="E73" s="2413"/>
      <c r="F73" s="2413"/>
      <c r="G73" s="2413"/>
      <c r="H73" s="2413"/>
      <c r="I73" s="2413"/>
      <c r="J73" s="2413"/>
      <c r="K73" s="2414"/>
      <c r="L73" s="1804"/>
      <c r="M73" s="1804"/>
      <c r="N73" s="1743"/>
      <c r="O73" s="1743"/>
      <c r="P73" s="1743"/>
      <c r="Q73" s="1743"/>
      <c r="R73" s="1743"/>
      <c r="S73" s="1743"/>
      <c r="T73" s="1743"/>
    </row>
    <row r="74" spans="1:24" ht="47.25" customHeight="1">
      <c r="A74" s="2415" t="s">
        <v>1861</v>
      </c>
      <c r="B74" s="2416"/>
      <c r="C74" s="2416"/>
      <c r="D74" s="2416"/>
      <c r="E74" s="2416"/>
      <c r="F74" s="2416"/>
      <c r="G74" s="2416"/>
      <c r="H74" s="2416"/>
      <c r="I74" s="2416"/>
      <c r="J74" s="2416"/>
      <c r="K74" s="2417"/>
      <c r="L74" s="1750"/>
      <c r="M74" s="1750"/>
      <c r="N74" s="1743"/>
      <c r="O74" s="1743"/>
      <c r="P74" s="1743"/>
      <c r="Q74" s="1743"/>
      <c r="R74" s="1743"/>
      <c r="S74" s="1743"/>
      <c r="T74" s="1743"/>
    </row>
    <row r="75" spans="1:24">
      <c r="A75" s="1786"/>
      <c r="B75" s="1792"/>
      <c r="C75" s="1812" t="s">
        <v>1669</v>
      </c>
      <c r="D75" s="1331">
        <f>Budget!B30</f>
        <v>53</v>
      </c>
      <c r="E75" s="1812" t="s">
        <v>1572</v>
      </c>
      <c r="F75" s="1331">
        <f>SUMPRODUCT(Budget!B10:B29,Budget!C10:C29)</f>
        <v>167</v>
      </c>
      <c r="G75" s="1812" t="s">
        <v>1573</v>
      </c>
      <c r="H75" s="1813">
        <f>'Project Information'!E432</f>
        <v>119889</v>
      </c>
      <c r="I75" s="1793"/>
      <c r="J75" s="1793"/>
      <c r="K75" s="1788"/>
      <c r="L75" s="1750"/>
      <c r="M75" s="1750"/>
      <c r="N75" s="1743"/>
      <c r="O75" s="1743"/>
      <c r="P75" s="1743"/>
      <c r="Q75" s="1743"/>
      <c r="R75" s="1743"/>
      <c r="S75" s="1743"/>
      <c r="T75" s="1743"/>
    </row>
    <row r="76" spans="1:24">
      <c r="A76" s="1332"/>
      <c r="B76" s="1814" t="s">
        <v>1668</v>
      </c>
      <c r="C76" s="1791"/>
      <c r="D76" s="1791"/>
      <c r="E76" s="1323"/>
      <c r="F76" s="1815"/>
      <c r="G76" s="1815"/>
      <c r="H76" s="1815"/>
      <c r="I76" s="1793"/>
      <c r="J76" s="1793"/>
      <c r="K76" s="1788"/>
      <c r="L76" s="1750"/>
      <c r="M76" s="1750"/>
      <c r="N76" s="1743"/>
      <c r="O76" s="1743"/>
      <c r="P76" s="1743"/>
      <c r="Q76" s="1743"/>
      <c r="R76" s="1743"/>
      <c r="S76" s="1743"/>
      <c r="T76" s="1743"/>
    </row>
    <row r="77" spans="1:24" ht="26.25" thickBot="1">
      <c r="A77" s="1786"/>
      <c r="B77" s="1556" t="s">
        <v>1860</v>
      </c>
      <c r="C77" s="1323"/>
      <c r="D77" s="1812" t="s">
        <v>1433</v>
      </c>
      <c r="E77" s="1816" t="s">
        <v>1434</v>
      </c>
      <c r="F77" s="1816" t="s">
        <v>1658</v>
      </c>
      <c r="G77" s="1816" t="s">
        <v>1661</v>
      </c>
      <c r="H77" s="1816" t="s">
        <v>1659</v>
      </c>
      <c r="I77" s="1816" t="s">
        <v>1660</v>
      </c>
      <c r="J77" s="1816" t="s">
        <v>1670</v>
      </c>
      <c r="K77" s="1788"/>
      <c r="L77" s="1750"/>
      <c r="P77" s="1743"/>
      <c r="Q77" s="1743"/>
      <c r="R77" s="1743"/>
      <c r="S77" s="1743"/>
      <c r="T77" s="1743"/>
    </row>
    <row r="78" spans="1:24" ht="14.25" thickTop="1" thickBot="1">
      <c r="A78" s="1786"/>
      <c r="B78" s="1323"/>
      <c r="C78" s="1817" t="s">
        <v>104</v>
      </c>
      <c r="D78" s="1333">
        <f>SUM(Budget!E255:F258)</f>
        <v>200380</v>
      </c>
      <c r="E78" s="1334">
        <f>D78/$D$75</f>
        <v>3780.7547169811319</v>
      </c>
      <c r="F78" s="1818"/>
      <c r="G78" s="1819"/>
      <c r="H78" s="1334">
        <f>D78/$F$75</f>
        <v>1199.8802395209582</v>
      </c>
      <c r="I78" s="1818"/>
      <c r="J78" s="1726"/>
      <c r="K78" s="1788"/>
      <c r="L78" s="1750"/>
      <c r="P78" s="1743"/>
      <c r="Q78" s="1743"/>
      <c r="R78" s="1743"/>
      <c r="S78" s="1743"/>
      <c r="T78" s="1743"/>
    </row>
    <row r="79" spans="1:24" ht="13.5" thickBot="1">
      <c r="A79" s="1786"/>
      <c r="B79" s="1323"/>
      <c r="C79" s="1817" t="s">
        <v>1574</v>
      </c>
      <c r="D79" s="1333">
        <f>SUM(Budget!E260:F267)</f>
        <v>320010</v>
      </c>
      <c r="E79" s="1335">
        <f t="shared" ref="E79:E85" si="0">D79/$D$75</f>
        <v>6037.9245283018872</v>
      </c>
      <c r="F79" s="1820"/>
      <c r="G79" s="1821"/>
      <c r="H79" s="1335">
        <f t="shared" ref="H79:H85" si="1">D79/$F$75</f>
        <v>1916.2275449101796</v>
      </c>
      <c r="I79" s="1820"/>
      <c r="J79" s="1727"/>
      <c r="K79" s="1788"/>
      <c r="L79" s="1750"/>
      <c r="P79" s="1743"/>
      <c r="Q79" s="1743"/>
      <c r="R79" s="1743"/>
      <c r="S79" s="1743"/>
      <c r="T79" s="1743"/>
    </row>
    <row r="80" spans="1:24" ht="13.5" thickBot="1">
      <c r="A80" s="1786"/>
      <c r="B80" s="1323"/>
      <c r="C80" s="1817" t="s">
        <v>1488</v>
      </c>
      <c r="D80" s="1333">
        <f>SUM(Budget!E269:F272)</f>
        <v>1170926</v>
      </c>
      <c r="E80" s="1335">
        <f t="shared" si="0"/>
        <v>22092.943396226416</v>
      </c>
      <c r="F80" s="1820"/>
      <c r="G80" s="1821"/>
      <c r="H80" s="1335">
        <f t="shared" si="1"/>
        <v>7011.5329341317365</v>
      </c>
      <c r="I80" s="1820"/>
      <c r="J80" s="1727"/>
      <c r="K80" s="1788"/>
      <c r="L80" s="1750"/>
      <c r="P80" s="1743"/>
      <c r="Q80" s="1743"/>
      <c r="R80" s="1743"/>
      <c r="S80" s="1743"/>
      <c r="T80" s="1743"/>
    </row>
    <row r="81" spans="1:24" ht="13.5" thickBot="1">
      <c r="A81" s="1786"/>
      <c r="B81" s="1323"/>
      <c r="C81" s="1817" t="s">
        <v>1435</v>
      </c>
      <c r="D81" s="1333">
        <f>SUM(Budget!E274:F286)</f>
        <v>7406309</v>
      </c>
      <c r="E81" s="1335">
        <f t="shared" si="0"/>
        <v>139741.67924528301</v>
      </c>
      <c r="F81" s="1820"/>
      <c r="G81" s="1821"/>
      <c r="H81" s="1335">
        <f t="shared" si="1"/>
        <v>44349.155688622755</v>
      </c>
      <c r="I81" s="1820"/>
      <c r="J81" s="1727"/>
      <c r="K81" s="1788"/>
      <c r="L81" s="1750"/>
      <c r="P81" s="1743"/>
      <c r="Q81" s="1743"/>
      <c r="R81" s="1743"/>
      <c r="S81" s="1743"/>
      <c r="T81" s="1743"/>
    </row>
    <row r="82" spans="1:24" ht="13.5" thickBot="1">
      <c r="A82" s="1786"/>
      <c r="B82" s="1323"/>
      <c r="C82" s="1817" t="s">
        <v>1575</v>
      </c>
      <c r="D82" s="1333">
        <f>SUM(Budget!E288:F295)</f>
        <v>324398</v>
      </c>
      <c r="E82" s="1335">
        <f t="shared" si="0"/>
        <v>6120.7169811320755</v>
      </c>
      <c r="F82" s="1820"/>
      <c r="G82" s="1821"/>
      <c r="H82" s="1335">
        <f t="shared" si="1"/>
        <v>1942.5029940119759</v>
      </c>
      <c r="I82" s="1820"/>
      <c r="J82" s="1727"/>
      <c r="K82" s="1788"/>
      <c r="L82" s="1750"/>
      <c r="P82" s="1743"/>
      <c r="Q82" s="1743"/>
      <c r="R82" s="1743"/>
      <c r="S82" s="1743"/>
      <c r="T82" s="1743"/>
    </row>
    <row r="83" spans="1:24" ht="13.5" thickBot="1">
      <c r="A83" s="1786"/>
      <c r="B83" s="1323"/>
      <c r="C83" s="1817" t="s">
        <v>1483</v>
      </c>
      <c r="D83" s="1333">
        <f>SUM(Budget!E297:F304)</f>
        <v>1788500</v>
      </c>
      <c r="E83" s="1335">
        <f t="shared" si="0"/>
        <v>33745.283018867922</v>
      </c>
      <c r="F83" s="1820"/>
      <c r="G83" s="1821"/>
      <c r="H83" s="1335">
        <f t="shared" si="1"/>
        <v>10709.580838323353</v>
      </c>
      <c r="I83" s="1820"/>
      <c r="J83" s="1727"/>
      <c r="K83" s="1788"/>
      <c r="L83" s="1750"/>
      <c r="P83" s="1743"/>
      <c r="Q83" s="1743"/>
      <c r="R83" s="1743"/>
      <c r="S83" s="1743"/>
      <c r="T83" s="1743"/>
    </row>
    <row r="84" spans="1:24" ht="13.5" thickBot="1">
      <c r="A84" s="1786"/>
      <c r="B84" s="1323"/>
      <c r="C84" s="1817" t="s">
        <v>1576</v>
      </c>
      <c r="D84" s="1333">
        <f>SUM(Budget!E306:F309)</f>
        <v>107900</v>
      </c>
      <c r="E84" s="1335">
        <f t="shared" si="0"/>
        <v>2035.8490566037735</v>
      </c>
      <c r="F84" s="1820"/>
      <c r="G84" s="1821"/>
      <c r="H84" s="1335">
        <f t="shared" si="1"/>
        <v>646.1077844311377</v>
      </c>
      <c r="I84" s="1820"/>
      <c r="J84" s="1727"/>
      <c r="K84" s="1788"/>
      <c r="L84" s="1750"/>
      <c r="P84" s="1743"/>
      <c r="Q84" s="1743"/>
      <c r="R84" s="1743"/>
      <c r="S84" s="1743"/>
      <c r="T84" s="1743"/>
    </row>
    <row r="85" spans="1:24" ht="13.5" thickBot="1">
      <c r="A85" s="1786"/>
      <c r="B85" s="1323"/>
      <c r="C85" s="1817" t="s">
        <v>1492</v>
      </c>
      <c r="D85" s="1333">
        <f>SUM(Budget!E311:F313)</f>
        <v>226414</v>
      </c>
      <c r="E85" s="1335">
        <f t="shared" si="0"/>
        <v>4271.9622641509432</v>
      </c>
      <c r="F85" s="1820"/>
      <c r="G85" s="1821"/>
      <c r="H85" s="1335">
        <f t="shared" si="1"/>
        <v>1355.7724550898204</v>
      </c>
      <c r="I85" s="1820"/>
      <c r="J85" s="1727"/>
      <c r="K85" s="1788"/>
      <c r="L85" s="1750"/>
      <c r="P85" s="1743"/>
      <c r="Q85" s="1743"/>
      <c r="R85" s="1743"/>
      <c r="S85" s="1743"/>
      <c r="T85" s="1743"/>
    </row>
    <row r="86" spans="1:24" s="1326" customFormat="1" ht="13.5" thickBot="1">
      <c r="A86" s="1776"/>
      <c r="B86" s="1324"/>
      <c r="C86" s="1822" t="s">
        <v>123</v>
      </c>
      <c r="D86" s="1336">
        <f t="shared" ref="D86:J86" si="2">SUM(D78:D85)</f>
        <v>11544837</v>
      </c>
      <c r="E86" s="1337">
        <f t="shared" si="2"/>
        <v>217827.11320754714</v>
      </c>
      <c r="F86" s="1338">
        <f t="shared" si="2"/>
        <v>0</v>
      </c>
      <c r="G86" s="1339">
        <f t="shared" si="2"/>
        <v>0</v>
      </c>
      <c r="H86" s="1337">
        <f t="shared" si="2"/>
        <v>69130.760479041914</v>
      </c>
      <c r="I86" s="1338">
        <f t="shared" si="2"/>
        <v>0</v>
      </c>
      <c r="J86" s="1728">
        <f t="shared" si="2"/>
        <v>0</v>
      </c>
      <c r="K86" s="1784"/>
      <c r="L86" s="1748"/>
      <c r="M86" s="1479"/>
      <c r="N86" s="1479"/>
      <c r="O86" s="1479"/>
      <c r="P86" s="1785"/>
      <c r="Q86" s="1785"/>
      <c r="R86" s="1785"/>
      <c r="S86" s="1785"/>
      <c r="T86" s="1785"/>
      <c r="U86" s="1479"/>
      <c r="V86" s="1479"/>
      <c r="W86" s="1479"/>
      <c r="X86" s="1479"/>
    </row>
    <row r="87" spans="1:24">
      <c r="A87" s="1332"/>
      <c r="B87" s="1814" t="s">
        <v>1671</v>
      </c>
      <c r="C87" s="1791"/>
      <c r="D87" s="1791"/>
      <c r="E87" s="1323"/>
      <c r="F87" s="1815"/>
      <c r="G87" s="1815"/>
      <c r="H87" s="1815"/>
      <c r="I87" s="1793"/>
      <c r="J87" s="1793"/>
      <c r="K87" s="1788"/>
      <c r="L87" s="1750"/>
      <c r="M87" s="1750"/>
      <c r="N87" s="1743"/>
      <c r="O87" s="1743"/>
      <c r="P87" s="1743"/>
      <c r="Q87" s="1743"/>
      <c r="R87" s="1743"/>
      <c r="S87" s="1743"/>
      <c r="T87" s="1743"/>
    </row>
    <row r="88" spans="1:24" s="1326" customFormat="1" ht="13.5" thickBot="1">
      <c r="A88" s="1776"/>
      <c r="B88" s="1324"/>
      <c r="C88" s="1822"/>
      <c r="D88" s="1812" t="s">
        <v>1433</v>
      </c>
      <c r="E88" s="1816" t="s">
        <v>1664</v>
      </c>
      <c r="F88" s="1816" t="s">
        <v>1662</v>
      </c>
      <c r="G88" s="1816" t="s">
        <v>1663</v>
      </c>
      <c r="H88" s="1816" t="s">
        <v>1665</v>
      </c>
      <c r="I88" s="1816" t="s">
        <v>1667</v>
      </c>
      <c r="J88" s="1816" t="s">
        <v>1666</v>
      </c>
      <c r="K88" s="1784"/>
      <c r="L88" s="1748"/>
      <c r="M88" s="1479"/>
      <c r="N88" s="1479"/>
      <c r="O88" s="1479"/>
      <c r="P88" s="1785"/>
      <c r="Q88" s="1785"/>
      <c r="R88" s="1785"/>
      <c r="S88" s="1785"/>
      <c r="T88" s="1785"/>
      <c r="U88" s="1479"/>
      <c r="V88" s="1479"/>
      <c r="W88" s="1479"/>
      <c r="X88" s="1479"/>
    </row>
    <row r="89" spans="1:24" s="1326" customFormat="1" ht="14.25" thickTop="1" thickBot="1">
      <c r="A89" s="1776"/>
      <c r="B89" s="1324"/>
      <c r="C89" s="1817" t="s">
        <v>104</v>
      </c>
      <c r="D89" s="1329">
        <f t="shared" ref="D89:D96" si="3">D78</f>
        <v>200380</v>
      </c>
      <c r="E89" s="1340">
        <f t="shared" ref="E89:E96" si="4">D78/$H$75</f>
        <v>1.671379359240631</v>
      </c>
      <c r="F89" s="1823"/>
      <c r="G89" s="1824"/>
      <c r="H89" s="1341">
        <f>D89/$D$97</f>
        <v>1.7356676408683814E-2</v>
      </c>
      <c r="I89" s="1342"/>
      <c r="J89" s="1343"/>
      <c r="K89" s="1784"/>
      <c r="L89" s="1748"/>
      <c r="M89" s="1479"/>
      <c r="N89" s="1479"/>
      <c r="O89" s="1479"/>
      <c r="P89" s="1785"/>
      <c r="Q89" s="1785"/>
      <c r="R89" s="1785"/>
      <c r="S89" s="1785"/>
      <c r="T89" s="1785"/>
      <c r="U89" s="1479"/>
      <c r="V89" s="1479"/>
      <c r="W89" s="1479"/>
      <c r="X89" s="1479"/>
    </row>
    <row r="90" spans="1:24" s="1326" customFormat="1" ht="13.5" thickBot="1">
      <c r="A90" s="1776"/>
      <c r="B90" s="1324"/>
      <c r="C90" s="1817" t="s">
        <v>1574</v>
      </c>
      <c r="D90" s="1329">
        <f t="shared" si="3"/>
        <v>320010</v>
      </c>
      <c r="E90" s="1344">
        <f t="shared" si="4"/>
        <v>2.6692190276005303</v>
      </c>
      <c r="F90" s="1825"/>
      <c r="G90" s="1826"/>
      <c r="H90" s="1345">
        <f>D90/$D$97</f>
        <v>2.7718884207719865E-2</v>
      </c>
      <c r="I90" s="1346"/>
      <c r="J90" s="1347"/>
      <c r="K90" s="1784"/>
      <c r="L90" s="1748"/>
      <c r="M90" s="1479"/>
      <c r="N90" s="1479"/>
      <c r="O90" s="1479"/>
      <c r="P90" s="1785"/>
      <c r="Q90" s="1785"/>
      <c r="R90" s="1785"/>
      <c r="S90" s="1785"/>
      <c r="T90" s="1785"/>
      <c r="U90" s="1479"/>
      <c r="V90" s="1479"/>
      <c r="W90" s="1479"/>
      <c r="X90" s="1479"/>
    </row>
    <row r="91" spans="1:24" s="1326" customFormat="1" ht="13.5" thickBot="1">
      <c r="A91" s="1776"/>
      <c r="B91" s="1324"/>
      <c r="C91" s="1817" t="s">
        <v>1488</v>
      </c>
      <c r="D91" s="1329">
        <f t="shared" si="3"/>
        <v>1170926</v>
      </c>
      <c r="E91" s="1344">
        <f t="shared" si="4"/>
        <v>9.7667509112595816</v>
      </c>
      <c r="F91" s="1825"/>
      <c r="G91" s="1826"/>
      <c r="H91" s="1345">
        <f t="shared" ref="H91:H96" si="5">D91/$D$97</f>
        <v>0.10142421239901438</v>
      </c>
      <c r="I91" s="1346"/>
      <c r="J91" s="1347"/>
      <c r="K91" s="1784"/>
      <c r="L91" s="1748"/>
      <c r="M91" s="1479"/>
      <c r="N91" s="1479"/>
      <c r="O91" s="1479"/>
      <c r="P91" s="1785"/>
      <c r="Q91" s="1785"/>
      <c r="R91" s="1785"/>
      <c r="S91" s="1785"/>
      <c r="T91" s="1785"/>
      <c r="U91" s="1479"/>
      <c r="V91" s="1479"/>
      <c r="W91" s="1479"/>
      <c r="X91" s="1479"/>
    </row>
    <row r="92" spans="1:24" s="1326" customFormat="1" ht="13.5" thickBot="1">
      <c r="A92" s="1776"/>
      <c r="B92" s="1324"/>
      <c r="C92" s="1817" t="s">
        <v>1435</v>
      </c>
      <c r="D92" s="1329">
        <f t="shared" si="3"/>
        <v>7406309</v>
      </c>
      <c r="E92" s="1344">
        <f t="shared" si="4"/>
        <v>61.776384822627598</v>
      </c>
      <c r="F92" s="1825"/>
      <c r="G92" s="1826"/>
      <c r="H92" s="1345">
        <f t="shared" si="5"/>
        <v>0.6415256447535812</v>
      </c>
      <c r="I92" s="1346"/>
      <c r="J92" s="1347"/>
      <c r="K92" s="1784"/>
      <c r="L92" s="1748"/>
      <c r="M92" s="1479"/>
      <c r="N92" s="1479"/>
      <c r="O92" s="1479"/>
      <c r="P92" s="1785"/>
      <c r="Q92" s="1785"/>
      <c r="R92" s="1785"/>
      <c r="S92" s="1785"/>
      <c r="T92" s="1785"/>
      <c r="U92" s="1479"/>
      <c r="V92" s="1479"/>
      <c r="W92" s="1479"/>
      <c r="X92" s="1479"/>
    </row>
    <row r="93" spans="1:24" s="1326" customFormat="1" ht="13.5" thickBot="1">
      <c r="A93" s="1776"/>
      <c r="B93" s="1324"/>
      <c r="C93" s="1817" t="s">
        <v>1575</v>
      </c>
      <c r="D93" s="1329">
        <f t="shared" si="3"/>
        <v>324398</v>
      </c>
      <c r="E93" s="1344">
        <f t="shared" si="4"/>
        <v>2.7058195497501858</v>
      </c>
      <c r="F93" s="1825"/>
      <c r="G93" s="1826"/>
      <c r="H93" s="1345">
        <f t="shared" si="5"/>
        <v>2.809896752981441E-2</v>
      </c>
      <c r="I93" s="1346"/>
      <c r="J93" s="1347"/>
      <c r="K93" s="1784"/>
      <c r="L93" s="1748"/>
      <c r="M93" s="1479"/>
      <c r="N93" s="1479"/>
      <c r="O93" s="1479"/>
      <c r="P93" s="1785"/>
      <c r="Q93" s="1785"/>
      <c r="R93" s="1785"/>
      <c r="S93" s="1785"/>
      <c r="T93" s="1785"/>
      <c r="U93" s="1479"/>
      <c r="V93" s="1479"/>
      <c r="W93" s="1479"/>
      <c r="X93" s="1479"/>
    </row>
    <row r="94" spans="1:24" s="1326" customFormat="1" ht="13.5" thickBot="1">
      <c r="A94" s="1776"/>
      <c r="B94" s="1324"/>
      <c r="C94" s="1817" t="s">
        <v>1483</v>
      </c>
      <c r="D94" s="1329">
        <f t="shared" si="3"/>
        <v>1788500</v>
      </c>
      <c r="E94" s="1344">
        <f t="shared" si="4"/>
        <v>14.917965785017808</v>
      </c>
      <c r="F94" s="1825"/>
      <c r="G94" s="1826"/>
      <c r="H94" s="1345">
        <f t="shared" si="5"/>
        <v>0.15491773508798781</v>
      </c>
      <c r="I94" s="1346"/>
      <c r="J94" s="1347"/>
      <c r="K94" s="1784"/>
      <c r="L94" s="1748"/>
      <c r="M94" s="1479"/>
      <c r="N94" s="1479"/>
      <c r="O94" s="1479"/>
      <c r="P94" s="1785"/>
      <c r="Q94" s="1785"/>
      <c r="R94" s="1785"/>
      <c r="S94" s="1785"/>
      <c r="T94" s="1785"/>
      <c r="U94" s="1479"/>
      <c r="V94" s="1479"/>
      <c r="W94" s="1479"/>
      <c r="X94" s="1479"/>
    </row>
    <row r="95" spans="1:24" s="1326" customFormat="1" ht="13.5" thickBot="1">
      <c r="A95" s="1776"/>
      <c r="B95" s="1324"/>
      <c r="C95" s="1817" t="s">
        <v>1576</v>
      </c>
      <c r="D95" s="1329">
        <f t="shared" si="3"/>
        <v>107900</v>
      </c>
      <c r="E95" s="1344">
        <f t="shared" si="4"/>
        <v>0.89999916589511963</v>
      </c>
      <c r="F95" s="1825"/>
      <c r="G95" s="1826"/>
      <c r="H95" s="1345">
        <f t="shared" si="5"/>
        <v>9.3461692010030108E-3</v>
      </c>
      <c r="I95" s="1346"/>
      <c r="J95" s="1347"/>
      <c r="K95" s="1784"/>
      <c r="L95" s="1748"/>
      <c r="M95" s="1479"/>
      <c r="N95" s="1479"/>
      <c r="O95" s="1479"/>
      <c r="P95" s="1785"/>
      <c r="Q95" s="1785"/>
      <c r="R95" s="1785"/>
      <c r="S95" s="1785"/>
      <c r="T95" s="1785"/>
      <c r="U95" s="1479"/>
      <c r="V95" s="1479"/>
      <c r="W95" s="1479"/>
      <c r="X95" s="1479"/>
    </row>
    <row r="96" spans="1:24" s="1326" customFormat="1" ht="13.5" thickBot="1">
      <c r="A96" s="1776"/>
      <c r="B96" s="1324"/>
      <c r="C96" s="1817" t="s">
        <v>1492</v>
      </c>
      <c r="D96" s="1329">
        <f t="shared" si="3"/>
        <v>226414</v>
      </c>
      <c r="E96" s="1344">
        <f t="shared" si="4"/>
        <v>1.8885302237903394</v>
      </c>
      <c r="F96" s="1825"/>
      <c r="G96" s="1826"/>
      <c r="H96" s="1345">
        <f t="shared" si="5"/>
        <v>1.9611710412195511E-2</v>
      </c>
      <c r="I96" s="1346"/>
      <c r="J96" s="1347"/>
      <c r="K96" s="1784"/>
      <c r="L96" s="1748"/>
      <c r="M96" s="1479"/>
      <c r="N96" s="1479"/>
      <c r="O96" s="1479"/>
      <c r="P96" s="1785"/>
      <c r="Q96" s="1785"/>
      <c r="R96" s="1785"/>
      <c r="S96" s="1785"/>
      <c r="T96" s="1785"/>
      <c r="U96" s="1479"/>
      <c r="V96" s="1479"/>
      <c r="W96" s="1479"/>
      <c r="X96" s="1479"/>
    </row>
    <row r="97" spans="1:20" ht="13.5" thickBot="1">
      <c r="A97" s="1786"/>
      <c r="B97" s="1789"/>
      <c r="C97" s="1822" t="s">
        <v>123</v>
      </c>
      <c r="D97" s="1348">
        <f>SUM(D89:D96)</f>
        <v>11544837</v>
      </c>
      <c r="E97" s="1729">
        <f>D86/$H$75</f>
        <v>96.296048845181787</v>
      </c>
      <c r="F97" s="1349">
        <f>SUM(F89:F96)</f>
        <v>0</v>
      </c>
      <c r="G97" s="1350">
        <f>SUM(G89:G96)</f>
        <v>0</v>
      </c>
      <c r="H97" s="1351">
        <f>SUM(H89:H96)</f>
        <v>1</v>
      </c>
      <c r="I97" s="1352">
        <f>SUM(I89:I96)</f>
        <v>0</v>
      </c>
      <c r="J97" s="1353">
        <f>SUM(J89:J96)</f>
        <v>0</v>
      </c>
      <c r="K97" s="1788"/>
      <c r="L97" s="1750"/>
      <c r="P97" s="1743"/>
      <c r="Q97" s="1743"/>
      <c r="R97" s="1743"/>
      <c r="S97" s="1743"/>
      <c r="T97" s="1743"/>
    </row>
    <row r="98" spans="1:20">
      <c r="A98" s="1786"/>
      <c r="B98" s="1789"/>
      <c r="C98" s="1822"/>
      <c r="D98" s="1354"/>
      <c r="E98" s="1354"/>
      <c r="F98" s="1355"/>
      <c r="G98" s="1355"/>
      <c r="H98" s="1356"/>
      <c r="I98" s="1356"/>
      <c r="J98" s="1356"/>
      <c r="K98" s="1788"/>
      <c r="L98" s="1750"/>
      <c r="P98" s="1743"/>
      <c r="Q98" s="1743"/>
      <c r="R98" s="1743"/>
      <c r="S98" s="1743"/>
      <c r="T98" s="1743"/>
    </row>
    <row r="99" spans="1:20">
      <c r="A99" s="1786"/>
      <c r="B99" s="1789"/>
      <c r="C99" s="1822" t="s">
        <v>1724</v>
      </c>
      <c r="D99" s="1354" t="str">
        <f>IF(D8&lt;&gt;"Rehab","Not Applicable",Budget!E279/Budget!B30)</f>
        <v>Not Applicable</v>
      </c>
      <c r="E99" s="1354" t="str">
        <f>IF(D8&lt;&gt;"Rehab","  ","Per Unit")</f>
        <v xml:space="preserve">  </v>
      </c>
      <c r="F99" s="1354" t="str">
        <f>IF(D99&lt;20000,"Application Does Not Meet the Requirement","Application Meets the Requirement")</f>
        <v>Application Meets the Requirement</v>
      </c>
      <c r="G99" s="1355"/>
      <c r="H99" s="1356"/>
      <c r="I99" s="1356"/>
      <c r="J99" s="1356"/>
      <c r="K99" s="1788"/>
      <c r="L99" s="1750"/>
      <c r="P99" s="1743"/>
      <c r="Q99" s="1743"/>
      <c r="R99" s="1743"/>
      <c r="S99" s="1743"/>
      <c r="T99" s="1743"/>
    </row>
    <row r="100" spans="1:20">
      <c r="A100" s="1786"/>
      <c r="B100" s="1822"/>
      <c r="C100" s="1354"/>
      <c r="D100" s="1354"/>
      <c r="E100" s="1354"/>
      <c r="F100" s="1357"/>
      <c r="G100" s="1358"/>
      <c r="H100" s="1358"/>
      <c r="I100" s="1358"/>
      <c r="J100" s="1358"/>
      <c r="K100" s="1788"/>
      <c r="L100" s="1750"/>
      <c r="M100" s="1750"/>
      <c r="N100" s="1743"/>
      <c r="O100" s="1743"/>
      <c r="P100" s="1743"/>
      <c r="Q100" s="1743"/>
      <c r="R100" s="1743"/>
      <c r="S100" s="1743"/>
      <c r="T100" s="1743"/>
    </row>
    <row r="101" spans="1:20" ht="30.75" customHeight="1">
      <c r="A101" s="2415" t="s">
        <v>2069</v>
      </c>
      <c r="B101" s="2416"/>
      <c r="C101" s="2416"/>
      <c r="D101" s="2416"/>
      <c r="E101" s="2416"/>
      <c r="F101" s="2416"/>
      <c r="G101" s="2416"/>
      <c r="H101" s="2416"/>
      <c r="I101" s="2416"/>
      <c r="J101" s="2416"/>
      <c r="K101" s="2417"/>
      <c r="L101" s="1750"/>
      <c r="M101" s="1750"/>
      <c r="N101" s="1743"/>
      <c r="O101" s="1743"/>
      <c r="P101" s="1743"/>
      <c r="Q101" s="1743"/>
      <c r="R101" s="1743"/>
      <c r="S101" s="1743"/>
      <c r="T101" s="1743"/>
    </row>
    <row r="102" spans="1:20">
      <c r="A102" s="1332"/>
      <c r="B102" s="1814" t="s">
        <v>1676</v>
      </c>
      <c r="C102" s="1791"/>
      <c r="D102" s="1791"/>
      <c r="E102" s="1323"/>
      <c r="F102" s="1815"/>
      <c r="G102" s="1815"/>
      <c r="H102" s="1815"/>
      <c r="I102" s="1793"/>
      <c r="J102" s="1793"/>
      <c r="K102" s="1788"/>
      <c r="L102" s="1750"/>
      <c r="M102" s="1750"/>
      <c r="N102" s="1743"/>
      <c r="O102" s="1743"/>
      <c r="P102" s="1743"/>
      <c r="Q102" s="1743"/>
      <c r="R102" s="1743"/>
      <c r="S102" s="1743"/>
      <c r="T102" s="1743"/>
    </row>
    <row r="103" spans="1:20" ht="13.5" thickBot="1">
      <c r="A103" s="1776"/>
      <c r="B103" s="1822"/>
      <c r="C103" s="1816" t="s">
        <v>1655</v>
      </c>
      <c r="D103" s="1816" t="s">
        <v>1677</v>
      </c>
      <c r="E103" s="1816" t="s">
        <v>1436</v>
      </c>
      <c r="F103" s="1816" t="s">
        <v>1678</v>
      </c>
      <c r="G103" s="1816" t="s">
        <v>1679</v>
      </c>
      <c r="H103" s="1323"/>
      <c r="I103" s="1816"/>
      <c r="J103" s="1816"/>
      <c r="K103" s="1784"/>
      <c r="L103" s="1750"/>
      <c r="M103" s="1750"/>
      <c r="N103" s="1743"/>
      <c r="O103" s="1743"/>
      <c r="P103" s="1743"/>
      <c r="Q103" s="1743"/>
      <c r="R103" s="1743"/>
      <c r="S103" s="1743"/>
      <c r="T103" s="1743"/>
    </row>
    <row r="104" spans="1:20" ht="14.25" thickTop="1" thickBot="1">
      <c r="A104" s="1776"/>
      <c r="B104" s="1817" t="s">
        <v>104</v>
      </c>
      <c r="C104" s="1359">
        <f>SUM('Data Analysis'!C116:C119)</f>
        <v>200380</v>
      </c>
      <c r="D104" s="1360">
        <f>SUM('Data Analysis'!D116:D119)</f>
        <v>200380</v>
      </c>
      <c r="E104" s="1360">
        <f>D104-C104</f>
        <v>0</v>
      </c>
      <c r="F104" s="1737">
        <f>E104/C104</f>
        <v>0</v>
      </c>
      <c r="G104" s="2455"/>
      <c r="H104" s="2456"/>
      <c r="I104" s="2456"/>
      <c r="J104" s="2457"/>
      <c r="K104" s="1784"/>
      <c r="L104" s="1750"/>
      <c r="M104" s="1750"/>
      <c r="N104" s="1743"/>
      <c r="O104" s="1743"/>
      <c r="P104" s="1743"/>
      <c r="Q104" s="1743"/>
      <c r="R104" s="1743"/>
      <c r="S104" s="1743"/>
      <c r="T104" s="1743"/>
    </row>
    <row r="105" spans="1:20" ht="13.5" thickBot="1">
      <c r="A105" s="1776"/>
      <c r="B105" s="1817" t="s">
        <v>1574</v>
      </c>
      <c r="C105" s="1361">
        <f>SUM('Data Analysis'!C121:C128)</f>
        <v>320010</v>
      </c>
      <c r="D105" s="1329">
        <f>SUM('Data Analysis'!D121:D128)</f>
        <v>320010</v>
      </c>
      <c r="E105" s="1329">
        <f t="shared" ref="E105:E111" si="6">D105-C105</f>
        <v>0</v>
      </c>
      <c r="F105" s="1738">
        <f t="shared" ref="F105:F112" si="7">E105/C105</f>
        <v>0</v>
      </c>
      <c r="G105" s="2439"/>
      <c r="H105" s="2440"/>
      <c r="I105" s="2440"/>
      <c r="J105" s="2441"/>
      <c r="K105" s="1784"/>
      <c r="L105" s="1750"/>
      <c r="M105" s="1750"/>
      <c r="N105" s="1743"/>
      <c r="O105" s="1743"/>
      <c r="P105" s="1743"/>
      <c r="Q105" s="1743"/>
      <c r="R105" s="1743"/>
      <c r="S105" s="1743"/>
      <c r="T105" s="1743"/>
    </row>
    <row r="106" spans="1:20" ht="13.5" thickBot="1">
      <c r="A106" s="1776"/>
      <c r="B106" s="1817" t="s">
        <v>1488</v>
      </c>
      <c r="C106" s="1361">
        <f>SUM('Data Analysis'!C130:C133)</f>
        <v>1170926</v>
      </c>
      <c r="D106" s="1329">
        <f>SUM('Data Analysis'!D130:D133)</f>
        <v>1170926</v>
      </c>
      <c r="E106" s="1329">
        <f t="shared" si="6"/>
        <v>0</v>
      </c>
      <c r="F106" s="1738">
        <f t="shared" si="7"/>
        <v>0</v>
      </c>
      <c r="G106" s="2439"/>
      <c r="H106" s="2440"/>
      <c r="I106" s="2440"/>
      <c r="J106" s="2441"/>
      <c r="K106" s="1784"/>
      <c r="L106" s="1750"/>
      <c r="M106" s="1750"/>
      <c r="N106" s="1743"/>
      <c r="O106" s="1743"/>
      <c r="P106" s="1743"/>
      <c r="Q106" s="1743"/>
      <c r="R106" s="1743"/>
      <c r="S106" s="1743"/>
      <c r="T106" s="1743"/>
    </row>
    <row r="107" spans="1:20" ht="13.5" thickBot="1">
      <c r="A107" s="1776"/>
      <c r="B107" s="1817" t="s">
        <v>1435</v>
      </c>
      <c r="C107" s="1361">
        <f>SUM('Data Analysis'!C135:C147)</f>
        <v>7406309</v>
      </c>
      <c r="D107" s="1329">
        <f>SUM('Data Analysis'!D135:D147)</f>
        <v>7406309</v>
      </c>
      <c r="E107" s="1329">
        <f t="shared" si="6"/>
        <v>0</v>
      </c>
      <c r="F107" s="1738">
        <f t="shared" si="7"/>
        <v>0</v>
      </c>
      <c r="G107" s="2439"/>
      <c r="H107" s="2440"/>
      <c r="I107" s="2440"/>
      <c r="J107" s="2441"/>
      <c r="K107" s="1784"/>
      <c r="L107" s="1750"/>
      <c r="M107" s="1750"/>
      <c r="N107" s="1743"/>
      <c r="O107" s="1743"/>
      <c r="P107" s="1743"/>
      <c r="Q107" s="1743"/>
      <c r="R107" s="1743"/>
      <c r="S107" s="1743"/>
      <c r="T107" s="1743"/>
    </row>
    <row r="108" spans="1:20" ht="13.5" thickBot="1">
      <c r="A108" s="1776"/>
      <c r="B108" s="1817" t="s">
        <v>1575</v>
      </c>
      <c r="C108" s="1361">
        <f>SUM('Data Analysis'!C149:C156)</f>
        <v>324398</v>
      </c>
      <c r="D108" s="1329">
        <f>SUM('Data Analysis'!D149:D156)</f>
        <v>324398</v>
      </c>
      <c r="E108" s="1329">
        <f t="shared" si="6"/>
        <v>0</v>
      </c>
      <c r="F108" s="1738">
        <f t="shared" si="7"/>
        <v>0</v>
      </c>
      <c r="G108" s="2439"/>
      <c r="H108" s="2440"/>
      <c r="I108" s="2440"/>
      <c r="J108" s="2441"/>
      <c r="K108" s="1784"/>
      <c r="L108" s="1750"/>
      <c r="M108" s="1750"/>
      <c r="N108" s="1743"/>
      <c r="O108" s="1743"/>
      <c r="P108" s="1743"/>
      <c r="Q108" s="1743"/>
      <c r="R108" s="1743"/>
      <c r="S108" s="1743"/>
      <c r="T108" s="1743"/>
    </row>
    <row r="109" spans="1:20" ht="13.5" thickBot="1">
      <c r="A109" s="1776"/>
      <c r="B109" s="1817" t="s">
        <v>1483</v>
      </c>
      <c r="C109" s="1361">
        <f>SUM('Data Analysis'!C158:C165)</f>
        <v>1788500</v>
      </c>
      <c r="D109" s="1329">
        <f>SUM('Data Analysis'!D158:D165)</f>
        <v>1788500</v>
      </c>
      <c r="E109" s="1329">
        <f t="shared" si="6"/>
        <v>0</v>
      </c>
      <c r="F109" s="1738">
        <f t="shared" si="7"/>
        <v>0</v>
      </c>
      <c r="G109" s="2439"/>
      <c r="H109" s="2440"/>
      <c r="I109" s="2440"/>
      <c r="J109" s="2441"/>
      <c r="K109" s="1784"/>
      <c r="L109" s="1750"/>
      <c r="M109" s="1750"/>
      <c r="N109" s="1743"/>
      <c r="O109" s="1743"/>
      <c r="P109" s="1743"/>
      <c r="Q109" s="1743"/>
      <c r="R109" s="1743"/>
      <c r="S109" s="1743"/>
      <c r="T109" s="1743"/>
    </row>
    <row r="110" spans="1:20" ht="13.5" thickBot="1">
      <c r="A110" s="1776"/>
      <c r="B110" s="1817" t="s">
        <v>1576</v>
      </c>
      <c r="C110" s="1361">
        <f>SUM('Data Analysis'!C167:C170)</f>
        <v>107900</v>
      </c>
      <c r="D110" s="1329">
        <f>SUM('Data Analysis'!D167:D170)</f>
        <v>107900</v>
      </c>
      <c r="E110" s="1329">
        <f t="shared" si="6"/>
        <v>0</v>
      </c>
      <c r="F110" s="1738">
        <f t="shared" si="7"/>
        <v>0</v>
      </c>
      <c r="G110" s="2439"/>
      <c r="H110" s="2440"/>
      <c r="I110" s="2440"/>
      <c r="J110" s="2441"/>
      <c r="K110" s="1784"/>
      <c r="L110" s="1750"/>
      <c r="M110" s="1750"/>
      <c r="N110" s="1743"/>
      <c r="O110" s="1743"/>
      <c r="P110" s="1743"/>
      <c r="Q110" s="1743"/>
      <c r="R110" s="1743"/>
      <c r="S110" s="1743"/>
      <c r="T110" s="1743"/>
    </row>
    <row r="111" spans="1:20" ht="13.5" thickBot="1">
      <c r="A111" s="1776"/>
      <c r="B111" s="1817" t="s">
        <v>1492</v>
      </c>
      <c r="C111" s="1361">
        <f>SUM('Data Analysis'!C172:C174)</f>
        <v>226414</v>
      </c>
      <c r="D111" s="1329">
        <f>SUM('Data Analysis'!D172:D174)</f>
        <v>226414</v>
      </c>
      <c r="E111" s="1329">
        <f t="shared" si="6"/>
        <v>0</v>
      </c>
      <c r="F111" s="1738">
        <f t="shared" si="7"/>
        <v>0</v>
      </c>
      <c r="G111" s="2439"/>
      <c r="H111" s="2440"/>
      <c r="I111" s="2440"/>
      <c r="J111" s="2441"/>
      <c r="K111" s="1784"/>
      <c r="L111" s="1750"/>
      <c r="M111" s="1750"/>
      <c r="N111" s="1743"/>
      <c r="O111" s="1743"/>
      <c r="P111" s="1743"/>
      <c r="Q111" s="1743"/>
      <c r="R111" s="1743"/>
      <c r="S111" s="1743"/>
      <c r="T111" s="1743"/>
    </row>
    <row r="112" spans="1:20">
      <c r="A112" s="1827"/>
      <c r="B112" s="1828" t="s">
        <v>123</v>
      </c>
      <c r="C112" s="1362">
        <f>SUM(C104:C111)</f>
        <v>11544837</v>
      </c>
      <c r="D112" s="1363">
        <f>SUM(D104:D111)</f>
        <v>11544837</v>
      </c>
      <c r="E112" s="1363">
        <f>SUM(E104:E111)</f>
        <v>0</v>
      </c>
      <c r="F112" s="1739">
        <f t="shared" si="7"/>
        <v>0</v>
      </c>
      <c r="G112" s="2442"/>
      <c r="H112" s="2443"/>
      <c r="I112" s="2443"/>
      <c r="J112" s="2444"/>
      <c r="K112" s="1829"/>
      <c r="L112" s="1750"/>
      <c r="M112" s="1750"/>
      <c r="N112" s="1743"/>
      <c r="O112" s="1743"/>
      <c r="P112" s="1743"/>
      <c r="Q112" s="1743"/>
      <c r="R112" s="1743"/>
      <c r="S112" s="1743"/>
      <c r="T112" s="1743"/>
    </row>
    <row r="113" spans="1:24">
      <c r="A113" s="2412" t="s">
        <v>1727</v>
      </c>
      <c r="B113" s="2413"/>
      <c r="C113" s="2413"/>
      <c r="D113" s="2413"/>
      <c r="E113" s="2413"/>
      <c r="F113" s="2413"/>
      <c r="G113" s="2413"/>
      <c r="H113" s="2413"/>
      <c r="I113" s="2413"/>
      <c r="J113" s="2413"/>
      <c r="K113" s="2414"/>
      <c r="L113" s="1750"/>
      <c r="M113" s="1750"/>
      <c r="N113" s="1743"/>
      <c r="O113" s="1743"/>
      <c r="P113" s="1743"/>
      <c r="Q113" s="1743"/>
      <c r="R113" s="1743"/>
      <c r="S113" s="1743"/>
      <c r="T113" s="1743"/>
    </row>
    <row r="114" spans="1:24">
      <c r="A114" s="2445" t="s">
        <v>1577</v>
      </c>
      <c r="B114" s="2446"/>
      <c r="C114" s="2446"/>
      <c r="D114" s="2446"/>
      <c r="E114" s="2446"/>
      <c r="F114" s="2446"/>
      <c r="G114" s="2446"/>
      <c r="H114" s="2446"/>
      <c r="I114" s="2446"/>
      <c r="J114" s="2446"/>
      <c r="K114" s="2447"/>
      <c r="L114" s="1750"/>
      <c r="M114" s="1750"/>
      <c r="N114" s="1743"/>
      <c r="O114" s="1743"/>
      <c r="P114" s="1743"/>
      <c r="Q114" s="1743"/>
      <c r="R114" s="1743"/>
      <c r="S114" s="1743"/>
      <c r="T114" s="1743"/>
    </row>
    <row r="115" spans="1:24" ht="13.5" thickBot="1">
      <c r="A115" s="2448"/>
      <c r="B115" s="2449"/>
      <c r="C115" s="2449"/>
      <c r="D115" s="2449"/>
      <c r="E115" s="2449"/>
      <c r="F115" s="2449"/>
      <c r="G115" s="2449"/>
      <c r="H115" s="2449"/>
      <c r="I115" s="2449"/>
      <c r="J115" s="2449"/>
      <c r="K115" s="2450"/>
      <c r="L115" s="1750"/>
      <c r="M115" s="1750"/>
      <c r="N115" s="1743"/>
      <c r="O115" s="1743"/>
      <c r="P115" s="1743"/>
      <c r="Q115" s="1743"/>
      <c r="R115" s="1743"/>
      <c r="S115" s="1743"/>
      <c r="T115" s="1743"/>
    </row>
    <row r="116" spans="1:24" ht="13.5" thickBot="1">
      <c r="A116" s="1830"/>
      <c r="B116" s="1831"/>
      <c r="C116" s="1822" t="s">
        <v>1578</v>
      </c>
      <c r="D116" s="1832"/>
      <c r="E116" s="1323"/>
      <c r="F116" s="2451" t="s">
        <v>1579</v>
      </c>
      <c r="G116" s="2451"/>
      <c r="H116" s="2452"/>
      <c r="I116" s="2453"/>
      <c r="J116" s="2454"/>
      <c r="K116" s="1833"/>
      <c r="L116" s="1750"/>
      <c r="M116" s="1762">
        <v>41515</v>
      </c>
      <c r="N116" s="1834">
        <f>M116-365</f>
        <v>41150</v>
      </c>
      <c r="O116" s="1743"/>
      <c r="P116" s="1743"/>
      <c r="Q116" s="1743"/>
      <c r="R116" s="1743"/>
      <c r="S116" s="1743"/>
      <c r="T116" s="1743"/>
    </row>
    <row r="117" spans="1:24">
      <c r="A117" s="1830"/>
      <c r="B117" s="1831"/>
      <c r="C117" s="1790"/>
      <c r="D117" s="1835"/>
      <c r="E117" s="1323"/>
      <c r="F117" s="1790"/>
      <c r="G117" s="1790"/>
      <c r="H117" s="1836"/>
      <c r="I117" s="1836"/>
      <c r="J117" s="1836"/>
      <c r="K117" s="1833"/>
      <c r="L117" s="1750"/>
      <c r="M117" s="1750"/>
      <c r="N117" s="1743"/>
      <c r="O117" s="1743"/>
      <c r="P117" s="1743"/>
      <c r="Q117" s="1743"/>
      <c r="R117" s="1743"/>
      <c r="S117" s="1743"/>
      <c r="T117" s="1743"/>
    </row>
    <row r="118" spans="1:24" ht="13.5" thickBot="1">
      <c r="A118" s="1830"/>
      <c r="B118" s="1831"/>
      <c r="C118" s="1831"/>
      <c r="D118" s="1323"/>
      <c r="E118" s="1323"/>
      <c r="F118" s="1730" t="s">
        <v>1580</v>
      </c>
      <c r="G118" s="1730" t="s">
        <v>1581</v>
      </c>
      <c r="H118" s="1730" t="s">
        <v>123</v>
      </c>
      <c r="I118" s="1831"/>
      <c r="J118" s="1831"/>
      <c r="K118" s="1833"/>
      <c r="L118" s="1750"/>
      <c r="M118" s="1750" t="s">
        <v>1653</v>
      </c>
      <c r="N118" s="1743"/>
      <c r="O118" s="1743"/>
      <c r="P118" s="1743"/>
      <c r="Q118" s="1743"/>
      <c r="R118" s="1743"/>
      <c r="S118" s="1743"/>
      <c r="T118" s="1743"/>
    </row>
    <row r="119" spans="1:24" ht="13.5" thickBot="1">
      <c r="A119" s="1830"/>
      <c r="B119" s="1831"/>
      <c r="C119" s="1323"/>
      <c r="D119" s="1795"/>
      <c r="E119" s="1817" t="s">
        <v>1582</v>
      </c>
      <c r="F119" s="1329">
        <f>Budget!E255</f>
        <v>200380</v>
      </c>
      <c r="G119" s="1329">
        <f>Budget!E257</f>
        <v>0</v>
      </c>
      <c r="H119" s="1364">
        <f>SUM(F119:G119)</f>
        <v>200380</v>
      </c>
      <c r="I119" s="1831"/>
      <c r="J119" s="1831"/>
      <c r="K119" s="1833"/>
      <c r="L119" s="1750"/>
      <c r="M119" s="1750" t="s">
        <v>1672</v>
      </c>
      <c r="N119" s="1743"/>
      <c r="O119" s="1743"/>
      <c r="P119" s="1743"/>
      <c r="Q119" s="1743"/>
      <c r="R119" s="1743"/>
      <c r="S119" s="1743"/>
      <c r="T119" s="1743"/>
    </row>
    <row r="120" spans="1:24" ht="13.5" thickBot="1">
      <c r="A120" s="1830"/>
      <c r="B120" s="1831"/>
      <c r="C120" s="1323"/>
      <c r="D120" s="1790"/>
      <c r="E120" s="1837" t="s">
        <v>1583</v>
      </c>
      <c r="F120" s="1838"/>
      <c r="G120" s="1839"/>
      <c r="H120" s="1840"/>
      <c r="I120" s="1831"/>
      <c r="J120" s="1831"/>
      <c r="K120" s="1833"/>
      <c r="L120" s="1750"/>
      <c r="M120" s="1750" t="s">
        <v>1673</v>
      </c>
      <c r="N120" s="1743"/>
      <c r="O120" s="1743"/>
      <c r="P120" s="1743"/>
      <c r="Q120" s="1743"/>
      <c r="R120" s="1743"/>
      <c r="S120" s="1743"/>
      <c r="T120" s="1743"/>
    </row>
    <row r="121" spans="1:24" ht="13.5" thickBot="1">
      <c r="A121" s="1830"/>
      <c r="B121" s="1831"/>
      <c r="C121" s="1323"/>
      <c r="D121" s="1795"/>
      <c r="E121" s="1817" t="s">
        <v>1584</v>
      </c>
      <c r="F121" s="1841"/>
      <c r="G121" s="1841"/>
      <c r="H121" s="1365">
        <f>F121+G121</f>
        <v>0</v>
      </c>
      <c r="I121" s="1831"/>
      <c r="J121" s="1831"/>
      <c r="K121" s="1833"/>
      <c r="L121" s="1750"/>
      <c r="M121" s="1750"/>
      <c r="N121" s="1743"/>
      <c r="O121" s="1743"/>
      <c r="P121" s="1743"/>
      <c r="Q121" s="1743"/>
      <c r="R121" s="1743"/>
      <c r="S121" s="1743"/>
      <c r="T121" s="1743"/>
    </row>
    <row r="122" spans="1:24" ht="13.5" thickBot="1">
      <c r="A122" s="1830"/>
      <c r="B122" s="1831"/>
      <c r="C122" s="1323"/>
      <c r="D122" s="1790"/>
      <c r="E122" s="1817" t="s">
        <v>1585</v>
      </c>
      <c r="F122" s="1366">
        <f>F119-F121</f>
        <v>200380</v>
      </c>
      <c r="G122" s="1366">
        <f t="shared" ref="G122:H122" si="8">G119-G121</f>
        <v>0</v>
      </c>
      <c r="H122" s="1329">
        <f t="shared" si="8"/>
        <v>200380</v>
      </c>
      <c r="I122" s="1831"/>
      <c r="J122" s="1831"/>
      <c r="K122" s="1833"/>
      <c r="L122" s="1750"/>
      <c r="M122" s="1750"/>
      <c r="N122" s="1743"/>
      <c r="O122" s="1743"/>
      <c r="P122" s="1743"/>
      <c r="Q122" s="1743"/>
      <c r="R122" s="1743"/>
      <c r="S122" s="1743"/>
      <c r="T122" s="1743"/>
    </row>
    <row r="123" spans="1:24">
      <c r="A123" s="1830"/>
      <c r="B123" s="1831"/>
      <c r="C123" s="1323"/>
      <c r="D123" s="1790"/>
      <c r="E123" s="1842" t="s">
        <v>1586</v>
      </c>
      <c r="F123" s="1367" t="str">
        <f>IF(H122&lt;=0,"Application Meets the Requirement", "Application Does Not Meet the Requirement")</f>
        <v>Application Does Not Meet the Requirement</v>
      </c>
      <c r="G123" s="1843"/>
      <c r="H123" s="1831"/>
      <c r="I123" s="1831"/>
      <c r="J123" s="1831"/>
      <c r="K123" s="1833"/>
      <c r="L123" s="1750"/>
      <c r="M123" s="1750" t="s">
        <v>1674</v>
      </c>
      <c r="N123" s="1743"/>
      <c r="O123" s="1743"/>
      <c r="P123" s="1743"/>
      <c r="Q123" s="1743"/>
      <c r="R123" s="1743"/>
      <c r="S123" s="1743"/>
      <c r="T123" s="1743"/>
    </row>
    <row r="124" spans="1:24" s="1369" customFormat="1">
      <c r="A124" s="1786"/>
      <c r="B124" s="1789"/>
      <c r="C124" s="1790"/>
      <c r="D124" s="1791"/>
      <c r="E124" s="1792"/>
      <c r="F124" s="1368"/>
      <c r="G124" s="1793"/>
      <c r="H124" s="1793"/>
      <c r="I124" s="1793"/>
      <c r="J124" s="1793"/>
      <c r="K124" s="1788"/>
      <c r="L124" s="1750"/>
      <c r="M124" s="1750" t="s">
        <v>1675</v>
      </c>
      <c r="N124" s="1743"/>
      <c r="O124" s="1743"/>
      <c r="P124" s="1743"/>
      <c r="Q124" s="1743"/>
      <c r="R124" s="1743"/>
      <c r="S124" s="1743"/>
      <c r="T124" s="1743"/>
      <c r="U124" s="1478"/>
      <c r="V124" s="1478"/>
      <c r="W124" s="1478"/>
      <c r="X124" s="1478"/>
    </row>
    <row r="125" spans="1:24" s="1369" customFormat="1">
      <c r="A125" s="2412" t="s">
        <v>1728</v>
      </c>
      <c r="B125" s="2413"/>
      <c r="C125" s="2413"/>
      <c r="D125" s="2413"/>
      <c r="E125" s="2413"/>
      <c r="F125" s="2413"/>
      <c r="G125" s="2413"/>
      <c r="H125" s="2413"/>
      <c r="I125" s="2413"/>
      <c r="J125" s="2413"/>
      <c r="K125" s="2414"/>
      <c r="L125" s="1750"/>
      <c r="M125" s="1750"/>
      <c r="N125" s="1743"/>
      <c r="O125" s="1743"/>
      <c r="P125" s="1743"/>
      <c r="Q125" s="1743"/>
      <c r="R125" s="1743"/>
      <c r="S125" s="1743"/>
      <c r="T125" s="1743"/>
      <c r="U125" s="1478"/>
      <c r="V125" s="1478"/>
      <c r="W125" s="1478"/>
      <c r="X125" s="1478"/>
    </row>
    <row r="126" spans="1:24" s="1369" customFormat="1">
      <c r="A126" s="1786"/>
      <c r="B126" s="1792"/>
      <c r="C126" s="1844"/>
      <c r="D126" s="1844"/>
      <c r="E126" s="1844"/>
      <c r="F126" s="1844"/>
      <c r="G126" s="1845"/>
      <c r="H126" s="1845"/>
      <c r="I126" s="1845"/>
      <c r="J126" s="1845"/>
      <c r="K126" s="1788"/>
      <c r="L126" s="1750"/>
      <c r="M126" s="1750"/>
      <c r="N126" s="1743"/>
      <c r="O126" s="1743"/>
      <c r="P126" s="1743"/>
      <c r="Q126" s="1743"/>
      <c r="R126" s="1743"/>
      <c r="S126" s="1743"/>
      <c r="T126" s="1743"/>
      <c r="U126" s="1478"/>
      <c r="V126" s="1478"/>
      <c r="W126" s="1478"/>
      <c r="X126" s="1478"/>
    </row>
    <row r="127" spans="1:24" s="1369" customFormat="1" ht="13.5" thickBot="1">
      <c r="A127" s="1786"/>
      <c r="B127" s="1789"/>
      <c r="C127" s="1790"/>
      <c r="D127" s="1368"/>
      <c r="E127" s="1730" t="s">
        <v>1587</v>
      </c>
      <c r="F127" s="1730" t="s">
        <v>1588</v>
      </c>
      <c r="G127" s="1730" t="s">
        <v>1589</v>
      </c>
      <c r="H127" s="1370" t="s">
        <v>1590</v>
      </c>
      <c r="I127" s="1371"/>
      <c r="J127" s="1372"/>
      <c r="K127" s="1788"/>
      <c r="L127" s="1478"/>
      <c r="M127" s="1478"/>
      <c r="N127" s="1478"/>
      <c r="O127" s="1743"/>
      <c r="P127" s="1743"/>
      <c r="Q127" s="1743"/>
      <c r="R127" s="1743"/>
      <c r="S127" s="1743"/>
      <c r="T127" s="1743"/>
      <c r="U127" s="1478"/>
      <c r="V127" s="1478"/>
      <c r="W127" s="1478"/>
      <c r="X127" s="1478"/>
    </row>
    <row r="128" spans="1:24" s="1369" customFormat="1" ht="13.5" thickBot="1">
      <c r="A128" s="1786"/>
      <c r="B128" s="1368"/>
      <c r="C128" s="1790"/>
      <c r="D128" s="1817" t="s">
        <v>1591</v>
      </c>
      <c r="E128" s="1329">
        <f>Budget!E282</f>
        <v>358000</v>
      </c>
      <c r="F128" s="1373">
        <f>IF($D$8="New Construction",0.05,0.1)</f>
        <v>0.05</v>
      </c>
      <c r="G128" s="1900">
        <f>E128/SUM(Budget!E271,Budget!E278:F281,Budget!E283)</f>
        <v>4.8822471538067416E-2</v>
      </c>
      <c r="H128" s="2458" t="str">
        <f>IF(G128&lt;=F128,"Application Meets the Requirement", "Application Does Not Meet the Requirement")</f>
        <v>Application Meets the Requirement</v>
      </c>
      <c r="I128" s="2459"/>
      <c r="J128" s="2460"/>
      <c r="K128" s="1788"/>
      <c r="L128" s="1478"/>
      <c r="M128" s="1478"/>
      <c r="N128" s="1478"/>
      <c r="O128" s="1743"/>
      <c r="P128" s="1743"/>
      <c r="Q128" s="1743"/>
      <c r="R128" s="1743"/>
      <c r="S128" s="1743"/>
      <c r="T128" s="1743"/>
      <c r="U128" s="1478"/>
      <c r="V128" s="1478"/>
      <c r="W128" s="1478"/>
      <c r="X128" s="1478"/>
    </row>
    <row r="129" spans="1:24" s="1369" customFormat="1" ht="13.5" thickBot="1">
      <c r="A129" s="1786"/>
      <c r="B129" s="1368"/>
      <c r="C129" s="1790"/>
      <c r="D129" s="1817" t="s">
        <v>1592</v>
      </c>
      <c r="E129" s="1846">
        <v>0</v>
      </c>
      <c r="F129" s="1373">
        <v>2.5000000000000001E-2</v>
      </c>
      <c r="G129" s="1900">
        <f>E129/(SUM(Budget!E260:F267,Budget!E294,Budget!E297:F304))</f>
        <v>0</v>
      </c>
      <c r="H129" s="2458" t="str">
        <f>IF(G129&lt;=F129,"Application Meets the Requirement", "Application Does Not Meet the Requirement")</f>
        <v>Application Meets the Requirement</v>
      </c>
      <c r="I129" s="2459"/>
      <c r="J129" s="2460"/>
      <c r="K129" s="1847"/>
      <c r="L129" s="1478"/>
      <c r="M129" s="1478"/>
      <c r="N129" s="1478"/>
      <c r="O129" s="1743"/>
      <c r="P129" s="1743"/>
      <c r="Q129" s="1743"/>
      <c r="R129" s="1743"/>
      <c r="S129" s="1743"/>
      <c r="T129" s="1743"/>
      <c r="U129" s="1478"/>
      <c r="V129" s="1478"/>
      <c r="W129" s="1478"/>
      <c r="X129" s="1478"/>
    </row>
    <row r="130" spans="1:24" s="1369" customFormat="1" ht="13.5" thickBot="1">
      <c r="A130" s="1786"/>
      <c r="B130" s="1368"/>
      <c r="C130" s="1790"/>
      <c r="D130" s="1817"/>
      <c r="E130" s="1374" t="s">
        <v>1593</v>
      </c>
      <c r="F130" s="1730" t="s">
        <v>1588</v>
      </c>
      <c r="G130" s="1731" t="s">
        <v>1589</v>
      </c>
      <c r="H130" s="1370" t="s">
        <v>1590</v>
      </c>
      <c r="I130" s="1371"/>
      <c r="J130" s="1372"/>
      <c r="K130" s="1847"/>
      <c r="L130" s="1478"/>
      <c r="M130" s="1478"/>
      <c r="N130" s="1478"/>
      <c r="O130" s="1743"/>
      <c r="P130" s="1743"/>
      <c r="Q130" s="1743"/>
      <c r="R130" s="1743"/>
      <c r="S130" s="1743"/>
      <c r="T130" s="1743"/>
      <c r="U130" s="1478"/>
      <c r="V130" s="1478"/>
      <c r="W130" s="1478"/>
      <c r="X130" s="1478"/>
    </row>
    <row r="131" spans="1:24" s="1369" customFormat="1" ht="13.5" thickBot="1">
      <c r="A131" s="1786"/>
      <c r="B131" s="1368"/>
      <c r="C131" s="1790"/>
      <c r="D131" s="1817" t="s">
        <v>1418</v>
      </c>
      <c r="E131" s="1329">
        <f>Budget!E285</f>
        <v>293075</v>
      </c>
      <c r="F131" s="1373">
        <v>0.06</v>
      </c>
      <c r="G131" s="1373">
        <f>E131/(Budget!E271+Budget!E278+Budget!E279+Budget!E282)</f>
        <v>3.8901815971148349E-2</v>
      </c>
      <c r="H131" s="2458" t="str">
        <f t="shared" ref="H131:H133" si="9">IF(G131&lt;=F131,"Application Meets the Requirement", "Application Does Not Meet the Requirement")</f>
        <v>Application Meets the Requirement</v>
      </c>
      <c r="I131" s="2459"/>
      <c r="J131" s="2460"/>
      <c r="K131" s="1847"/>
      <c r="L131" s="1478"/>
      <c r="M131" s="1478"/>
      <c r="N131" s="1478"/>
      <c r="O131" s="1743"/>
      <c r="P131" s="1743"/>
      <c r="Q131" s="1743"/>
      <c r="R131" s="1743"/>
      <c r="S131" s="1743"/>
      <c r="T131" s="1743"/>
      <c r="U131" s="1478"/>
      <c r="V131" s="1478"/>
      <c r="W131" s="1478"/>
      <c r="X131" s="1478"/>
    </row>
    <row r="132" spans="1:24" s="1369" customFormat="1" ht="13.5" thickBot="1">
      <c r="A132" s="1786"/>
      <c r="B132" s="1368"/>
      <c r="C132" s="1790"/>
      <c r="D132" s="1817" t="s">
        <v>917</v>
      </c>
      <c r="E132" s="1329">
        <f>Budget!E284</f>
        <v>146838</v>
      </c>
      <c r="F132" s="1373">
        <v>0.02</v>
      </c>
      <c r="G132" s="1373">
        <f>E132/(Budget!E271+Budget!E278+Budget!E279+Budget!E282)</f>
        <v>1.9490795371735838E-2</v>
      </c>
      <c r="H132" s="2458" t="str">
        <f t="shared" si="9"/>
        <v>Application Meets the Requirement</v>
      </c>
      <c r="I132" s="2459"/>
      <c r="J132" s="2460"/>
      <c r="K132" s="1847"/>
      <c r="L132" s="1478"/>
      <c r="M132" s="1478"/>
      <c r="N132" s="1478"/>
      <c r="O132" s="1743"/>
      <c r="P132" s="1743"/>
      <c r="Q132" s="1743"/>
      <c r="R132" s="1743"/>
      <c r="S132" s="1743"/>
      <c r="T132" s="1743"/>
      <c r="U132" s="1478"/>
      <c r="V132" s="1478"/>
      <c r="W132" s="1478"/>
      <c r="X132" s="1478"/>
    </row>
    <row r="133" spans="1:24" s="1369" customFormat="1" ht="13.5" thickBot="1">
      <c r="A133" s="1786"/>
      <c r="B133" s="1368"/>
      <c r="C133" s="1790"/>
      <c r="D133" s="1817" t="s">
        <v>1594</v>
      </c>
      <c r="E133" s="1329">
        <f>Budget!E274</f>
        <v>366344</v>
      </c>
      <c r="F133" s="1373">
        <v>0.06</v>
      </c>
      <c r="G133" s="1373">
        <f>E133/(Budget!E271+Budget!E278+Budget!E279+Budget!E282)</f>
        <v>4.8627303148116932E-2</v>
      </c>
      <c r="H133" s="2458" t="str">
        <f t="shared" si="9"/>
        <v>Application Meets the Requirement</v>
      </c>
      <c r="I133" s="2459"/>
      <c r="J133" s="2460"/>
      <c r="K133" s="1847"/>
      <c r="L133" s="1478"/>
      <c r="M133" s="1478"/>
      <c r="N133" s="1478"/>
      <c r="O133" s="1743"/>
      <c r="P133" s="1743"/>
      <c r="Q133" s="1743"/>
      <c r="R133" s="1743"/>
      <c r="S133" s="1743"/>
      <c r="T133" s="1743"/>
      <c r="U133" s="1478"/>
      <c r="V133" s="1478"/>
      <c r="W133" s="1478"/>
      <c r="X133" s="1478"/>
    </row>
    <row r="134" spans="1:24" s="1369" customFormat="1" ht="13.5" thickBot="1">
      <c r="A134" s="1786"/>
      <c r="B134" s="1368"/>
      <c r="C134" s="1790"/>
      <c r="D134" s="1817"/>
      <c r="E134" s="1730" t="s">
        <v>1593</v>
      </c>
      <c r="F134" s="1730" t="s">
        <v>100</v>
      </c>
      <c r="G134" s="1730" t="s">
        <v>1702</v>
      </c>
      <c r="H134" s="1370"/>
      <c r="I134" s="1371"/>
      <c r="J134" s="1372"/>
      <c r="K134" s="1847"/>
      <c r="L134" s="1478"/>
      <c r="M134" s="1478"/>
      <c r="N134" s="1478"/>
      <c r="O134" s="1743"/>
      <c r="P134" s="1743"/>
      <c r="Q134" s="1743"/>
      <c r="R134" s="1743"/>
      <c r="S134" s="1743"/>
      <c r="T134" s="1743"/>
      <c r="U134" s="1478"/>
      <c r="V134" s="1478"/>
      <c r="W134" s="1478"/>
      <c r="X134" s="1478"/>
    </row>
    <row r="135" spans="1:24" s="1369" customFormat="1" ht="13.5" thickBot="1">
      <c r="A135" s="1786"/>
      <c r="B135" s="1368"/>
      <c r="C135" s="1790"/>
      <c r="D135" s="1817" t="s">
        <v>2070</v>
      </c>
      <c r="E135" s="1329">
        <f>SUM(Budget!I289:L289)</f>
        <v>131546</v>
      </c>
      <c r="F135" s="1329">
        <f>Budget!$G$197*Budget!$I$197</f>
        <v>255187.4975</v>
      </c>
      <c r="G135" s="1375">
        <f>F135-E135</f>
        <v>123641.4975</v>
      </c>
      <c r="H135" s="2458" t="str">
        <f>IF(E135&lt;=F135,"Application Meets the Requirement", "Application Does Not Meet the Requirement")</f>
        <v>Application Meets the Requirement</v>
      </c>
      <c r="I135" s="2459"/>
      <c r="J135" s="2460"/>
      <c r="K135" s="1847"/>
      <c r="L135" s="1478"/>
      <c r="M135" s="1478"/>
      <c r="N135" s="1478"/>
      <c r="O135" s="1743"/>
      <c r="P135" s="1743"/>
      <c r="Q135" s="1743"/>
      <c r="R135" s="1743"/>
      <c r="S135" s="1743"/>
      <c r="T135" s="1743"/>
      <c r="U135" s="1478"/>
      <c r="V135" s="1478"/>
      <c r="W135" s="1478"/>
      <c r="X135" s="1478"/>
    </row>
    <row r="136" spans="1:24" s="1369" customFormat="1">
      <c r="A136" s="1786"/>
      <c r="B136" s="1789"/>
      <c r="C136" s="1790"/>
      <c r="D136" s="1368"/>
      <c r="E136" s="1368"/>
      <c r="F136" s="1368"/>
      <c r="G136" s="1368"/>
      <c r="H136" s="1368"/>
      <c r="I136" s="1368"/>
      <c r="J136" s="1368"/>
      <c r="K136" s="1847"/>
      <c r="L136" s="1478"/>
      <c r="M136" s="1478"/>
      <c r="N136" s="1478"/>
      <c r="O136" s="1743"/>
      <c r="P136" s="1743"/>
      <c r="Q136" s="1743"/>
      <c r="R136" s="1743"/>
      <c r="S136" s="1743"/>
      <c r="T136" s="1743"/>
      <c r="U136" s="1478"/>
      <c r="V136" s="1478"/>
      <c r="W136" s="1478"/>
      <c r="X136" s="1478"/>
    </row>
    <row r="137" spans="1:24" s="1369" customFormat="1">
      <c r="A137" s="2412" t="s">
        <v>1729</v>
      </c>
      <c r="B137" s="2413"/>
      <c r="C137" s="2413"/>
      <c r="D137" s="2413"/>
      <c r="E137" s="2413"/>
      <c r="F137" s="2413"/>
      <c r="G137" s="2413"/>
      <c r="H137" s="2413"/>
      <c r="I137" s="2413"/>
      <c r="J137" s="2413"/>
      <c r="K137" s="2414"/>
      <c r="L137" s="1478"/>
      <c r="M137" s="1478"/>
      <c r="N137" s="1478"/>
      <c r="O137" s="1743"/>
      <c r="P137" s="1743"/>
      <c r="Q137" s="1743"/>
      <c r="R137" s="1743"/>
      <c r="S137" s="1743"/>
      <c r="T137" s="1743"/>
      <c r="U137" s="1478"/>
      <c r="V137" s="1478"/>
      <c r="W137" s="1478"/>
      <c r="X137" s="1478"/>
    </row>
    <row r="138" spans="1:24" s="1369" customFormat="1">
      <c r="A138" s="1786"/>
      <c r="B138" s="1789"/>
      <c r="C138" s="1790"/>
      <c r="D138" s="1368"/>
      <c r="E138" s="1368"/>
      <c r="F138" s="1368"/>
      <c r="G138" s="1368"/>
      <c r="H138" s="1368"/>
      <c r="I138" s="1368"/>
      <c r="J138" s="1368"/>
      <c r="K138" s="1847"/>
      <c r="L138" s="1478"/>
      <c r="M138" s="1478"/>
      <c r="N138" s="1478"/>
      <c r="O138" s="1743"/>
      <c r="P138" s="1743"/>
      <c r="Q138" s="1743"/>
      <c r="R138" s="1743"/>
      <c r="S138" s="1743"/>
      <c r="T138" s="1743"/>
      <c r="U138" s="1478"/>
      <c r="V138" s="1478"/>
      <c r="W138" s="1478"/>
      <c r="X138" s="1478"/>
    </row>
    <row r="139" spans="1:24" s="1369" customFormat="1" ht="13.5" thickBot="1">
      <c r="A139" s="1786"/>
      <c r="B139" s="1368"/>
      <c r="C139" s="1790"/>
      <c r="D139" s="1368"/>
      <c r="E139" s="1732" t="s">
        <v>1593</v>
      </c>
      <c r="F139" s="1732" t="s">
        <v>1588</v>
      </c>
      <c r="G139" s="1732" t="s">
        <v>1589</v>
      </c>
      <c r="H139" s="1733" t="s">
        <v>1590</v>
      </c>
      <c r="I139" s="1734"/>
      <c r="J139" s="1735"/>
      <c r="K139" s="1847"/>
      <c r="L139" s="1478"/>
      <c r="M139" s="1478"/>
      <c r="N139" s="1478"/>
      <c r="O139" s="1743"/>
      <c r="P139" s="1743"/>
      <c r="Q139" s="1743"/>
      <c r="R139" s="1743"/>
      <c r="S139" s="1743"/>
      <c r="T139" s="1743"/>
      <c r="U139" s="1478"/>
      <c r="V139" s="1478"/>
      <c r="W139" s="1478"/>
      <c r="X139" s="1478"/>
    </row>
    <row r="140" spans="1:24" s="1369" customFormat="1" ht="13.5" thickBot="1">
      <c r="A140" s="1786"/>
      <c r="B140" s="1368"/>
      <c r="C140" s="1368"/>
      <c r="D140" s="1817" t="s">
        <v>1595</v>
      </c>
      <c r="E140" s="1848">
        <f>SUM(Budget!E260:F267)+SUM(Budget!E297:F304)+Budget!E294</f>
        <v>2113510</v>
      </c>
      <c r="F140" s="1376">
        <v>0.2</v>
      </c>
      <c r="G140" s="2036">
        <f>E140/Budget!E314</f>
        <v>0.18306971332726482</v>
      </c>
      <c r="H140" s="2458" t="str">
        <f t="shared" ref="H140" si="10">IF(G140&lt;=F140,"Application Meets the Requirement", "Application Does Not Meet the Requirement")</f>
        <v>Application Meets the Requirement</v>
      </c>
      <c r="I140" s="2459"/>
      <c r="J140" s="2460"/>
      <c r="K140" s="1847"/>
      <c r="L140" s="1478"/>
      <c r="M140" s="1478"/>
      <c r="N140" s="1478"/>
      <c r="O140" s="1743"/>
      <c r="P140" s="1743"/>
      <c r="Q140" s="1743"/>
      <c r="R140" s="1743"/>
      <c r="S140" s="1743"/>
      <c r="T140" s="1743"/>
      <c r="U140" s="1478"/>
      <c r="V140" s="1478"/>
      <c r="W140" s="1478"/>
      <c r="X140" s="1478"/>
    </row>
    <row r="141" spans="1:24" s="1369" customFormat="1">
      <c r="A141" s="1786"/>
      <c r="B141" s="1789"/>
      <c r="C141" s="1790"/>
      <c r="D141" s="1368"/>
      <c r="E141" s="1368"/>
      <c r="F141" s="1368"/>
      <c r="G141" s="1368"/>
      <c r="H141" s="1368"/>
      <c r="I141" s="1368"/>
      <c r="J141" s="1368"/>
      <c r="K141" s="1847"/>
      <c r="L141" s="1478"/>
      <c r="M141" s="1478"/>
      <c r="N141" s="1478"/>
      <c r="O141" s="1743"/>
      <c r="P141" s="1743"/>
      <c r="Q141" s="1743"/>
      <c r="R141" s="1743"/>
      <c r="S141" s="1743"/>
      <c r="T141" s="1743"/>
      <c r="U141" s="1478"/>
      <c r="V141" s="1478"/>
      <c r="W141" s="1478"/>
      <c r="X141" s="1478"/>
    </row>
    <row r="142" spans="1:24" s="1369" customFormat="1">
      <c r="A142" s="2412" t="s">
        <v>1730</v>
      </c>
      <c r="B142" s="2413"/>
      <c r="C142" s="2413"/>
      <c r="D142" s="2413"/>
      <c r="E142" s="2413"/>
      <c r="F142" s="2413"/>
      <c r="G142" s="2413"/>
      <c r="H142" s="2413"/>
      <c r="I142" s="2413"/>
      <c r="J142" s="2413"/>
      <c r="K142" s="2414"/>
      <c r="L142" s="1478"/>
      <c r="M142" s="1478"/>
      <c r="N142" s="1478"/>
      <c r="O142" s="1743"/>
      <c r="P142" s="1743"/>
      <c r="Q142" s="1743"/>
      <c r="R142" s="1743"/>
      <c r="S142" s="1743"/>
      <c r="T142" s="1743"/>
      <c r="U142" s="1478"/>
      <c r="V142" s="1478"/>
      <c r="W142" s="1478"/>
      <c r="X142" s="1478"/>
    </row>
    <row r="143" spans="1:24" s="1369" customFormat="1" ht="13.5" thickBot="1">
      <c r="A143" s="1786"/>
      <c r="B143" s="1789"/>
      <c r="C143" s="1790"/>
      <c r="D143" s="1368"/>
      <c r="E143" s="1368"/>
      <c r="F143" s="1368"/>
      <c r="G143" s="1368"/>
      <c r="H143" s="1368"/>
      <c r="I143" s="1368"/>
      <c r="J143" s="1368"/>
      <c r="K143" s="1847"/>
      <c r="L143" s="1478"/>
      <c r="M143" s="1478"/>
      <c r="N143" s="1478"/>
      <c r="O143" s="1743"/>
      <c r="P143" s="1743"/>
      <c r="Q143" s="1743"/>
      <c r="R143" s="1743"/>
      <c r="S143" s="1743"/>
      <c r="T143" s="1743"/>
      <c r="U143" s="1478"/>
      <c r="V143" s="1478"/>
      <c r="W143" s="1478"/>
      <c r="X143" s="1478"/>
    </row>
    <row r="144" spans="1:24" s="1369" customFormat="1" ht="13.5" thickBot="1">
      <c r="A144" s="1786"/>
      <c r="B144" s="1789"/>
      <c r="C144" s="1368"/>
      <c r="D144" s="1817" t="s">
        <v>1798</v>
      </c>
      <c r="E144" s="1329">
        <f>Budget!E299</f>
        <v>1634000</v>
      </c>
      <c r="F144" s="1368"/>
      <c r="G144" s="1368"/>
      <c r="H144" s="1368"/>
      <c r="I144" s="1368"/>
      <c r="J144" s="1368"/>
      <c r="K144" s="1847"/>
      <c r="L144" s="1478"/>
      <c r="M144" s="1478"/>
      <c r="N144" s="1478"/>
      <c r="O144" s="1743"/>
      <c r="P144" s="1743"/>
      <c r="Q144" s="1743"/>
      <c r="R144" s="1743"/>
      <c r="S144" s="1743"/>
      <c r="T144" s="1743"/>
      <c r="U144" s="1478"/>
      <c r="V144" s="1478"/>
      <c r="W144" s="1478"/>
      <c r="X144" s="1478"/>
    </row>
    <row r="145" spans="1:24" s="1369" customFormat="1" ht="13.5" thickBot="1">
      <c r="A145" s="1786"/>
      <c r="B145" s="1789"/>
      <c r="C145" s="1368"/>
      <c r="D145" s="1817" t="s">
        <v>1799</v>
      </c>
      <c r="E145" s="1849">
        <v>0</v>
      </c>
      <c r="F145" s="1377" t="s">
        <v>100</v>
      </c>
      <c r="G145" s="1730" t="s">
        <v>1702</v>
      </c>
      <c r="H145" s="1370" t="s">
        <v>1590</v>
      </c>
      <c r="I145" s="1371"/>
      <c r="J145" s="1372"/>
      <c r="K145" s="1847"/>
      <c r="L145" s="1478"/>
      <c r="M145" s="1478"/>
      <c r="N145" s="1478"/>
      <c r="O145" s="1743"/>
      <c r="P145" s="1743"/>
      <c r="Q145" s="1743"/>
      <c r="R145" s="1743"/>
      <c r="S145" s="1743"/>
      <c r="T145" s="1743"/>
      <c r="U145" s="1478"/>
      <c r="V145" s="1478"/>
      <c r="W145" s="1478"/>
      <c r="X145" s="1478"/>
    </row>
    <row r="146" spans="1:24" s="1369" customFormat="1" ht="13.5" thickBot="1">
      <c r="A146" s="1786"/>
      <c r="B146" s="1789"/>
      <c r="C146" s="1368"/>
      <c r="D146" s="1822" t="s">
        <v>1800</v>
      </c>
      <c r="E146" s="1329">
        <f>SUM(E144:E145)</f>
        <v>1634000</v>
      </c>
      <c r="F146" s="1375">
        <f>(Budget!I314+Budget!K314)*0.15</f>
        <v>1634331.45</v>
      </c>
      <c r="G146" s="1375">
        <f>F146-E146</f>
        <v>331.44999999995343</v>
      </c>
      <c r="H146" s="2458" t="str">
        <f>IF(E146&lt;=F146,"Application Meets the Requirement", "Application Does Not Meet the Requirement")</f>
        <v>Application Meets the Requirement</v>
      </c>
      <c r="I146" s="2459"/>
      <c r="J146" s="2460"/>
      <c r="K146" s="1847"/>
      <c r="L146" s="1478"/>
      <c r="M146" s="1478"/>
      <c r="N146" s="1478"/>
      <c r="O146" s="1743"/>
      <c r="P146" s="1743"/>
      <c r="Q146" s="1743"/>
      <c r="R146" s="1743"/>
      <c r="S146" s="1743"/>
      <c r="T146" s="1743"/>
      <c r="U146" s="1478"/>
      <c r="V146" s="1478"/>
      <c r="W146" s="1478"/>
      <c r="X146" s="1478"/>
    </row>
    <row r="147" spans="1:24" s="1369" customFormat="1" ht="13.5" thickBot="1">
      <c r="A147" s="1786"/>
      <c r="B147" s="1789"/>
      <c r="C147" s="1368"/>
      <c r="D147" s="1368"/>
      <c r="E147" s="1368"/>
      <c r="F147" s="1368"/>
      <c r="G147" s="1368"/>
      <c r="H147" s="1368"/>
      <c r="I147" s="1368"/>
      <c r="J147" s="1368"/>
      <c r="K147" s="1847"/>
      <c r="L147" s="1478"/>
      <c r="M147" s="1478"/>
      <c r="N147" s="1478"/>
      <c r="O147" s="1743"/>
      <c r="P147" s="1743"/>
      <c r="Q147" s="1743"/>
      <c r="R147" s="1743"/>
      <c r="S147" s="1743"/>
      <c r="T147" s="1743"/>
      <c r="U147" s="1478"/>
      <c r="V147" s="1478"/>
      <c r="W147" s="1478"/>
      <c r="X147" s="1478"/>
    </row>
    <row r="148" spans="1:24" s="1369" customFormat="1" ht="13.5" thickBot="1">
      <c r="A148" s="1786"/>
      <c r="B148" s="1789"/>
      <c r="C148" s="1368"/>
      <c r="D148" s="1822" t="s">
        <v>1716</v>
      </c>
      <c r="E148" s="1329">
        <f>Budget!G221</f>
        <v>346797</v>
      </c>
      <c r="F148" s="2461" t="str">
        <f>IF(E148&gt;E149,"Deferred Fee Exceeds Cash Flow","Deferred Fee Meets the Requirement")</f>
        <v>Deferred Fee Meets the Requirement</v>
      </c>
      <c r="G148" s="2462"/>
      <c r="H148" s="2463"/>
      <c r="I148" s="1378"/>
      <c r="J148" s="1378"/>
      <c r="K148" s="1847"/>
      <c r="L148" s="1478" t="s">
        <v>1718</v>
      </c>
      <c r="M148" s="1478"/>
      <c r="N148" s="1478"/>
      <c r="O148" s="1743"/>
      <c r="P148" s="1743"/>
      <c r="Q148" s="1743"/>
      <c r="R148" s="1743"/>
      <c r="S148" s="1743"/>
      <c r="T148" s="1743"/>
      <c r="U148" s="1478"/>
      <c r="V148" s="1478"/>
      <c r="W148" s="1478"/>
      <c r="X148" s="1478"/>
    </row>
    <row r="149" spans="1:24" s="1369" customFormat="1" ht="13.5" thickBot="1">
      <c r="A149" s="1786"/>
      <c r="B149" s="1789"/>
      <c r="C149" s="1368"/>
      <c r="D149" s="1822" t="s">
        <v>1717</v>
      </c>
      <c r="E149" s="1329">
        <f>SUM('Cash Flow Evaluation'!D76:R76)</f>
        <v>355629.72128780972</v>
      </c>
      <c r="F149" s="2470" t="str">
        <f>IF(E148&gt;E149,"Basis Reduction May Be required","  ")</f>
        <v xml:space="preserve">  </v>
      </c>
      <c r="G149" s="2471"/>
      <c r="H149" s="2472"/>
      <c r="I149" s="1378"/>
      <c r="J149" s="1378"/>
      <c r="K149" s="1847"/>
      <c r="L149" s="1478" t="s">
        <v>1719</v>
      </c>
      <c r="M149" s="1478"/>
      <c r="N149" s="1478"/>
      <c r="O149" s="1743"/>
      <c r="P149" s="1743"/>
      <c r="Q149" s="1743"/>
      <c r="R149" s="1743"/>
      <c r="S149" s="1743"/>
      <c r="T149" s="1743"/>
      <c r="U149" s="1478"/>
      <c r="V149" s="1478"/>
      <c r="W149" s="1478"/>
      <c r="X149" s="1478"/>
    </row>
    <row r="150" spans="1:24" s="1369" customFormat="1">
      <c r="A150" s="1786"/>
      <c r="B150" s="1789"/>
      <c r="C150" s="1790"/>
      <c r="D150" s="1368"/>
      <c r="E150" s="1850"/>
      <c r="F150" s="1379"/>
      <c r="G150" s="1379"/>
      <c r="H150" s="1367"/>
      <c r="I150" s="1368"/>
      <c r="J150" s="1368"/>
      <c r="K150" s="1847"/>
      <c r="L150" s="1478"/>
      <c r="M150" s="1478"/>
      <c r="N150" s="1478"/>
      <c r="O150" s="1743"/>
      <c r="P150" s="1743"/>
      <c r="Q150" s="1743"/>
      <c r="R150" s="1743"/>
      <c r="S150" s="1743"/>
      <c r="T150" s="1743"/>
      <c r="U150" s="1478"/>
      <c r="V150" s="1478"/>
      <c r="W150" s="1478"/>
      <c r="X150" s="1478"/>
    </row>
    <row r="151" spans="1:24" s="1369" customFormat="1">
      <c r="A151" s="2412" t="s">
        <v>1617</v>
      </c>
      <c r="B151" s="2413"/>
      <c r="C151" s="2413"/>
      <c r="D151" s="2413"/>
      <c r="E151" s="2413"/>
      <c r="F151" s="2413"/>
      <c r="G151" s="2413"/>
      <c r="H151" s="2413"/>
      <c r="I151" s="2413"/>
      <c r="J151" s="2413"/>
      <c r="K151" s="2414"/>
      <c r="L151" s="1478"/>
      <c r="M151" s="1478"/>
      <c r="N151" s="1478"/>
      <c r="O151" s="1743"/>
      <c r="P151" s="1743"/>
      <c r="Q151" s="1743"/>
      <c r="R151" s="1743"/>
      <c r="S151" s="1743"/>
      <c r="T151" s="1743"/>
      <c r="U151" s="1478"/>
      <c r="V151" s="1478"/>
      <c r="W151" s="1478"/>
      <c r="X151" s="1478"/>
    </row>
    <row r="152" spans="1:24" s="1369" customFormat="1" ht="13.5" thickBot="1">
      <c r="A152" s="1766"/>
      <c r="B152" s="1767"/>
      <c r="C152" s="1323"/>
      <c r="D152" s="1767"/>
      <c r="E152" s="1767"/>
      <c r="F152" s="1767"/>
      <c r="G152" s="1767"/>
      <c r="H152" s="1767"/>
      <c r="I152" s="1767"/>
      <c r="J152" s="1767"/>
      <c r="K152" s="1768"/>
      <c r="L152" s="1478"/>
      <c r="M152" s="1478"/>
      <c r="N152" s="1478"/>
      <c r="O152" s="1743"/>
      <c r="P152" s="1743"/>
      <c r="Q152" s="1743"/>
      <c r="R152" s="1743"/>
      <c r="S152" s="1743"/>
      <c r="T152" s="1743"/>
      <c r="U152" s="1478"/>
      <c r="V152" s="1478"/>
      <c r="W152" s="1478"/>
      <c r="X152" s="1478"/>
    </row>
    <row r="153" spans="1:24" s="1369" customFormat="1">
      <c r="A153" s="1766"/>
      <c r="B153" s="2430"/>
      <c r="C153" s="2431"/>
      <c r="D153" s="2431"/>
      <c r="E153" s="2431"/>
      <c r="F153" s="2431"/>
      <c r="G153" s="2431"/>
      <c r="H153" s="2431"/>
      <c r="I153" s="2431"/>
      <c r="J153" s="2432"/>
      <c r="K153" s="1768"/>
      <c r="L153" s="1478">
        <f>F146</f>
        <v>1634331.45</v>
      </c>
      <c r="M153" s="1478"/>
      <c r="N153" s="1478"/>
      <c r="O153" s="1743"/>
      <c r="P153" s="1743"/>
      <c r="Q153" s="1743"/>
      <c r="R153" s="1743"/>
      <c r="S153" s="1743"/>
      <c r="T153" s="1743"/>
      <c r="U153" s="1478"/>
      <c r="V153" s="1478"/>
      <c r="W153" s="1478"/>
      <c r="X153" s="1478"/>
    </row>
    <row r="154" spans="1:24" s="1369" customFormat="1">
      <c r="A154" s="1766"/>
      <c r="B154" s="2433"/>
      <c r="C154" s="2434"/>
      <c r="D154" s="2434"/>
      <c r="E154" s="2434"/>
      <c r="F154" s="2434"/>
      <c r="G154" s="2434"/>
      <c r="H154" s="2434"/>
      <c r="I154" s="2434"/>
      <c r="J154" s="2435"/>
      <c r="K154" s="1768"/>
      <c r="L154" s="1478"/>
      <c r="M154" s="1478"/>
      <c r="N154" s="1478"/>
      <c r="O154" s="1743"/>
      <c r="P154" s="1743"/>
      <c r="Q154" s="1743"/>
      <c r="R154" s="1743"/>
      <c r="S154" s="1743"/>
      <c r="T154" s="1743"/>
      <c r="U154" s="1478"/>
      <c r="V154" s="1478"/>
      <c r="W154" s="1478"/>
      <c r="X154" s="1478"/>
    </row>
    <row r="155" spans="1:24" s="1369" customFormat="1" ht="13.5" thickBot="1">
      <c r="A155" s="1766"/>
      <c r="B155" s="2436"/>
      <c r="C155" s="2437"/>
      <c r="D155" s="2437"/>
      <c r="E155" s="2437"/>
      <c r="F155" s="2437"/>
      <c r="G155" s="2437"/>
      <c r="H155" s="2437"/>
      <c r="I155" s="2437"/>
      <c r="J155" s="2438"/>
      <c r="K155" s="1768"/>
      <c r="L155" s="1478"/>
      <c r="M155" s="1478"/>
      <c r="N155" s="1478"/>
      <c r="O155" s="1743"/>
      <c r="P155" s="1743"/>
      <c r="Q155" s="1743"/>
      <c r="R155" s="1743"/>
      <c r="S155" s="1743"/>
      <c r="T155" s="1743"/>
      <c r="U155" s="1478"/>
      <c r="V155" s="1478"/>
      <c r="W155" s="1478"/>
      <c r="X155" s="1478"/>
    </row>
    <row r="156" spans="1:24" s="1369" customFormat="1">
      <c r="A156" s="1766"/>
      <c r="B156" s="1767"/>
      <c r="C156" s="1323"/>
      <c r="D156" s="1767"/>
      <c r="E156" s="1767"/>
      <c r="F156" s="1767"/>
      <c r="G156" s="1767"/>
      <c r="H156" s="1767"/>
      <c r="I156" s="1767"/>
      <c r="J156" s="1767"/>
      <c r="K156" s="1768"/>
      <c r="L156" s="1478"/>
      <c r="M156" s="1478"/>
      <c r="N156" s="1478"/>
      <c r="O156" s="1743"/>
      <c r="P156" s="1743"/>
      <c r="Q156" s="1743"/>
      <c r="R156" s="1743"/>
      <c r="S156" s="1743"/>
      <c r="T156" s="1743"/>
      <c r="U156" s="1478"/>
      <c r="V156" s="1478"/>
      <c r="W156" s="1478"/>
      <c r="X156" s="1478"/>
    </row>
    <row r="157" spans="1:24" s="1369" customFormat="1">
      <c r="A157" s="2400" t="s">
        <v>1731</v>
      </c>
      <c r="B157" s="2401"/>
      <c r="C157" s="2401"/>
      <c r="D157" s="2401"/>
      <c r="E157" s="2401"/>
      <c r="F157" s="2401"/>
      <c r="G157" s="2401"/>
      <c r="H157" s="2401"/>
      <c r="I157" s="2401"/>
      <c r="J157" s="2401"/>
      <c r="K157" s="2403"/>
      <c r="L157" s="1478"/>
      <c r="M157" s="1478"/>
      <c r="N157" s="1478"/>
      <c r="O157" s="1743"/>
      <c r="P157" s="1743"/>
      <c r="Q157" s="1743"/>
      <c r="R157" s="1743"/>
      <c r="S157" s="1743"/>
      <c r="T157" s="1743"/>
      <c r="U157" s="1478"/>
      <c r="V157" s="1478"/>
      <c r="W157" s="1478"/>
      <c r="X157" s="1478"/>
    </row>
    <row r="158" spans="1:24" s="1369" customFormat="1" ht="33.75" customHeight="1">
      <c r="A158" s="2473" t="s">
        <v>1597</v>
      </c>
      <c r="B158" s="2474"/>
      <c r="C158" s="2474"/>
      <c r="D158" s="2474"/>
      <c r="E158" s="2474"/>
      <c r="F158" s="2474"/>
      <c r="G158" s="2474"/>
      <c r="H158" s="2474"/>
      <c r="I158" s="2474"/>
      <c r="J158" s="2474"/>
      <c r="K158" s="2475"/>
      <c r="L158" s="1478"/>
      <c r="M158" s="1478"/>
      <c r="N158" s="1478"/>
      <c r="O158" s="1478"/>
      <c r="P158" s="1478"/>
      <c r="Q158" s="1478"/>
      <c r="R158" s="1478"/>
      <c r="S158" s="1478"/>
      <c r="T158" s="1478"/>
      <c r="U158" s="1478"/>
      <c r="V158" s="1478"/>
      <c r="W158" s="1478"/>
      <c r="X158" s="1478"/>
    </row>
    <row r="159" spans="1:24" s="1369" customFormat="1" ht="51.75" thickBot="1">
      <c r="A159" s="2476"/>
      <c r="B159" s="2477"/>
      <c r="C159" s="2477"/>
      <c r="D159" s="2477"/>
      <c r="E159" s="1812" t="s">
        <v>1598</v>
      </c>
      <c r="F159" s="1812" t="s">
        <v>1925</v>
      </c>
      <c r="G159" s="1816" t="s">
        <v>1924</v>
      </c>
      <c r="H159" s="1816" t="s">
        <v>1599</v>
      </c>
      <c r="I159" s="1815"/>
      <c r="J159" s="1812"/>
      <c r="K159" s="1851"/>
      <c r="L159" s="1478"/>
      <c r="M159" s="1478"/>
      <c r="N159" s="1478"/>
      <c r="O159" s="1478"/>
      <c r="P159" s="1478"/>
      <c r="Q159" s="1478"/>
      <c r="R159" s="1478"/>
      <c r="S159" s="1478"/>
      <c r="T159" s="1478"/>
      <c r="U159" s="1478"/>
      <c r="V159" s="1478"/>
      <c r="W159" s="1478"/>
      <c r="X159" s="1478"/>
    </row>
    <row r="160" spans="1:24" s="1369" customFormat="1" ht="13.5" thickBot="1">
      <c r="A160" s="2464" t="s">
        <v>1439</v>
      </c>
      <c r="B160" s="2465"/>
      <c r="C160" s="2465"/>
      <c r="D160" s="2466"/>
      <c r="E160" s="1333">
        <f>Budget!H94</f>
        <v>1941.8301886792453</v>
      </c>
      <c r="F160" s="1841"/>
      <c r="G160" s="1841"/>
      <c r="H160" s="1841"/>
      <c r="I160" s="1793"/>
      <c r="J160" s="1793"/>
      <c r="K160" s="1852"/>
      <c r="L160" s="1478"/>
      <c r="M160" s="1478"/>
      <c r="N160" s="1478"/>
      <c r="O160" s="1478"/>
      <c r="P160" s="1478"/>
      <c r="Q160" s="1478"/>
      <c r="R160" s="1478"/>
      <c r="S160" s="1478"/>
      <c r="T160" s="1478"/>
      <c r="U160" s="1478"/>
      <c r="V160" s="1478"/>
      <c r="W160" s="1478"/>
      <c r="X160" s="1478"/>
    </row>
    <row r="161" spans="1:24" s="1369" customFormat="1" ht="13.5" thickBot="1">
      <c r="A161" s="2464" t="s">
        <v>788</v>
      </c>
      <c r="B161" s="2465"/>
      <c r="C161" s="2465"/>
      <c r="D161" s="2466"/>
      <c r="E161" s="1333">
        <f>Budget!H106</f>
        <v>139.62264150943398</v>
      </c>
      <c r="F161" s="1841"/>
      <c r="G161" s="1841"/>
      <c r="H161" s="1841"/>
      <c r="I161" s="1793"/>
      <c r="J161" s="1793"/>
      <c r="K161" s="1852"/>
      <c r="L161" s="1478"/>
      <c r="M161" s="1478"/>
      <c r="N161" s="1478"/>
      <c r="O161" s="1478"/>
      <c r="P161" s="1478"/>
      <c r="Q161" s="1478"/>
      <c r="R161" s="1478"/>
      <c r="S161" s="1478"/>
      <c r="T161" s="1478"/>
      <c r="U161" s="1478"/>
      <c r="V161" s="1478"/>
      <c r="W161" s="1478"/>
      <c r="X161" s="1478"/>
    </row>
    <row r="162" spans="1:24" s="1369" customFormat="1" ht="13.5" thickBot="1">
      <c r="A162" s="2464" t="s">
        <v>1334</v>
      </c>
      <c r="B162" s="2465"/>
      <c r="C162" s="2465"/>
      <c r="D162" s="2466"/>
      <c r="E162" s="1333">
        <f>Budget!H127</f>
        <v>1216.9811320754718</v>
      </c>
      <c r="F162" s="1841"/>
      <c r="G162" s="1841"/>
      <c r="H162" s="1841"/>
      <c r="I162" s="1793"/>
      <c r="J162" s="1793"/>
      <c r="K162" s="1852"/>
      <c r="L162" s="1478"/>
      <c r="M162" s="1478"/>
      <c r="N162" s="1478"/>
      <c r="O162" s="1478"/>
      <c r="P162" s="1478"/>
      <c r="Q162" s="1478"/>
      <c r="R162" s="1478"/>
      <c r="S162" s="1478"/>
      <c r="T162" s="1478"/>
      <c r="U162" s="1478"/>
      <c r="V162" s="1478"/>
      <c r="W162" s="1478"/>
      <c r="X162" s="1478"/>
    </row>
    <row r="163" spans="1:24" s="1369" customFormat="1" ht="13.5" thickBot="1">
      <c r="A163" s="2464" t="s">
        <v>16</v>
      </c>
      <c r="B163" s="2465"/>
      <c r="C163" s="2465"/>
      <c r="D163" s="2466"/>
      <c r="E163" s="1333">
        <f>Budget!H141</f>
        <v>1800</v>
      </c>
      <c r="F163" s="1841"/>
      <c r="G163" s="1841"/>
      <c r="H163" s="1841"/>
      <c r="I163" s="1793"/>
      <c r="J163" s="1793"/>
      <c r="K163" s="1852"/>
      <c r="L163" s="1478"/>
      <c r="M163" s="1478"/>
      <c r="N163" s="1478"/>
      <c r="O163" s="1478"/>
      <c r="P163" s="1478"/>
      <c r="Q163" s="1478"/>
      <c r="R163" s="1478"/>
      <c r="S163" s="1478"/>
      <c r="T163" s="1478"/>
      <c r="U163" s="1478"/>
      <c r="V163" s="1478"/>
      <c r="W163" s="1478"/>
      <c r="X163" s="1478"/>
    </row>
    <row r="164" spans="1:24" s="1369" customFormat="1" ht="13.5" thickBot="1">
      <c r="A164" s="2464" t="s">
        <v>1222</v>
      </c>
      <c r="B164" s="2465"/>
      <c r="C164" s="2465"/>
      <c r="D164" s="2466"/>
      <c r="E164" s="1333">
        <f>Budget!H148</f>
        <v>494.33962264150944</v>
      </c>
      <c r="F164" s="1841"/>
      <c r="G164" s="1841"/>
      <c r="H164" s="1841"/>
      <c r="I164" s="1793"/>
      <c r="J164" s="1793"/>
      <c r="K164" s="1852"/>
      <c r="L164" s="1478"/>
      <c r="M164" s="1478"/>
      <c r="N164" s="1478"/>
      <c r="O164" s="1478"/>
      <c r="P164" s="1478"/>
      <c r="Q164" s="1478"/>
      <c r="R164" s="1478"/>
      <c r="S164" s="1478"/>
      <c r="T164" s="1478"/>
      <c r="U164" s="1478"/>
      <c r="V164" s="1478"/>
      <c r="W164" s="1478"/>
      <c r="X164" s="1478"/>
    </row>
    <row r="165" spans="1:24" s="1369" customFormat="1" ht="13.5" thickBot="1">
      <c r="A165" s="2467" t="s">
        <v>123</v>
      </c>
      <c r="B165" s="2468"/>
      <c r="C165" s="2468"/>
      <c r="D165" s="2469"/>
      <c r="E165" s="1348">
        <f>SUM(E160:E164)</f>
        <v>5592.7735849056608</v>
      </c>
      <c r="F165" s="1380">
        <f>SUM(F160:F164)</f>
        <v>0</v>
      </c>
      <c r="G165" s="1380">
        <f>SUM(G160:G164)</f>
        <v>0</v>
      </c>
      <c r="H165" s="1380">
        <f>SUM(H160:H164)</f>
        <v>0</v>
      </c>
      <c r="I165" s="1794"/>
      <c r="J165" s="1793"/>
      <c r="K165" s="1852"/>
      <c r="L165" s="1478"/>
      <c r="M165" s="1478"/>
      <c r="N165" s="1478"/>
      <c r="O165" s="1478"/>
      <c r="P165" s="1478"/>
      <c r="Q165" s="1478"/>
      <c r="R165" s="1478"/>
      <c r="S165" s="1478"/>
      <c r="T165" s="1478"/>
      <c r="U165" s="1478"/>
      <c r="V165" s="1478"/>
      <c r="W165" s="1478"/>
      <c r="X165" s="1478"/>
    </row>
    <row r="166" spans="1:24" s="1369" customFormat="1">
      <c r="A166" s="1853"/>
      <c r="B166" s="1800"/>
      <c r="C166" s="1800"/>
      <c r="D166" s="1800"/>
      <c r="E166" s="1854"/>
      <c r="F166" s="1855"/>
      <c r="G166" s="1855"/>
      <c r="H166" s="1855"/>
      <c r="I166" s="1856"/>
      <c r="J166" s="1856"/>
      <c r="K166" s="1857"/>
      <c r="L166" s="1478"/>
      <c r="M166" s="1478"/>
      <c r="N166" s="1478"/>
      <c r="O166" s="1478"/>
      <c r="P166" s="1478"/>
      <c r="Q166" s="1478"/>
      <c r="R166" s="1478"/>
      <c r="S166" s="1478"/>
      <c r="T166" s="1478"/>
      <c r="U166" s="1478"/>
      <c r="V166" s="1478"/>
      <c r="W166" s="1478"/>
      <c r="X166" s="1478"/>
    </row>
    <row r="167" spans="1:24" s="1369" customFormat="1" ht="13.5" thickBot="1">
      <c r="A167" s="2412" t="s">
        <v>1732</v>
      </c>
      <c r="B167" s="2413"/>
      <c r="C167" s="2413"/>
      <c r="D167" s="2413"/>
      <c r="E167" s="2413"/>
      <c r="F167" s="2413"/>
      <c r="G167" s="2413"/>
      <c r="H167" s="2413"/>
      <c r="I167" s="2413"/>
      <c r="J167" s="2413"/>
      <c r="K167" s="2414"/>
      <c r="L167" s="1750" t="s">
        <v>1720</v>
      </c>
      <c r="M167" s="1743"/>
      <c r="N167" s="1743"/>
      <c r="O167" s="1743"/>
      <c r="P167" s="1743"/>
      <c r="Q167" s="1743"/>
      <c r="R167" s="1743"/>
      <c r="S167" s="1743"/>
      <c r="T167" s="1743"/>
      <c r="U167" s="1478"/>
      <c r="V167" s="1478"/>
      <c r="W167" s="1478"/>
      <c r="X167" s="1478"/>
    </row>
    <row r="168" spans="1:24" s="1369" customFormat="1" ht="13.5" thickBot="1">
      <c r="A168" s="1858"/>
      <c r="B168" s="1368"/>
      <c r="C168" s="1822" t="s">
        <v>1600</v>
      </c>
      <c r="D168" s="1859">
        <f>'Cash Flow Evaluation'!D42</f>
        <v>0.02</v>
      </c>
      <c r="E168" s="1860" t="str">
        <f>IF(D168&gt;0.02,"Income Escalation Higher than Guidelines - Check File for Waiver", "Income Escalation Meets the Requirement")</f>
        <v>Income Escalation Meets the Requirement</v>
      </c>
      <c r="F168" s="1836"/>
      <c r="G168" s="1861"/>
      <c r="H168" s="1861"/>
      <c r="I168" s="1793"/>
      <c r="J168" s="1793"/>
      <c r="K168" s="1852"/>
      <c r="L168" s="1750" t="s">
        <v>1721</v>
      </c>
      <c r="M168" s="1743"/>
      <c r="N168" s="1743"/>
      <c r="O168" s="1743"/>
      <c r="P168" s="1743"/>
      <c r="Q168" s="1743"/>
      <c r="R168" s="1743"/>
      <c r="S168" s="1743"/>
      <c r="T168" s="1743"/>
      <c r="U168" s="1478"/>
      <c r="V168" s="1478"/>
      <c r="W168" s="1478"/>
      <c r="X168" s="1478"/>
    </row>
    <row r="169" spans="1:24" s="1369" customFormat="1" ht="13.5" thickBot="1">
      <c r="A169" s="1858"/>
      <c r="B169" s="1368"/>
      <c r="C169" s="1822" t="s">
        <v>1601</v>
      </c>
      <c r="D169" s="1859">
        <f>'Cash Flow Evaluation'!D43</f>
        <v>0.03</v>
      </c>
      <c r="E169" s="1860" t="str">
        <f>IF(D169&lt;0.03,"Expense Escalation Higher than Guidelines - Check File for Waiver", "Expense Escalation Meets the Requirement")</f>
        <v>Expense Escalation Meets the Requirement</v>
      </c>
      <c r="F169" s="1836"/>
      <c r="G169" s="1861"/>
      <c r="H169" s="1861"/>
      <c r="I169" s="1793"/>
      <c r="J169" s="1793"/>
      <c r="K169" s="1852"/>
      <c r="L169" s="1750" t="s">
        <v>1722</v>
      </c>
      <c r="M169" s="1743"/>
      <c r="N169" s="1743"/>
      <c r="O169" s="1743"/>
      <c r="P169" s="1743"/>
      <c r="Q169" s="1743"/>
      <c r="R169" s="1743"/>
      <c r="S169" s="1743"/>
      <c r="T169" s="1743"/>
      <c r="U169" s="1478"/>
      <c r="V169" s="1478"/>
      <c r="W169" s="1478"/>
      <c r="X169" s="1478"/>
    </row>
    <row r="170" spans="1:24" s="1369" customFormat="1">
      <c r="A170" s="1853"/>
      <c r="B170" s="1800"/>
      <c r="C170" s="1800"/>
      <c r="D170" s="1800"/>
      <c r="E170" s="1862"/>
      <c r="F170" s="1863"/>
      <c r="G170" s="1864"/>
      <c r="H170" s="1864"/>
      <c r="I170" s="1856"/>
      <c r="J170" s="1856"/>
      <c r="K170" s="1857"/>
      <c r="L170" s="1750" t="s">
        <v>1723</v>
      </c>
      <c r="M170" s="1743"/>
      <c r="N170" s="1743"/>
      <c r="O170" s="1743"/>
      <c r="P170" s="1743"/>
      <c r="Q170" s="1743"/>
      <c r="R170" s="1743"/>
      <c r="S170" s="1743"/>
      <c r="T170" s="1743"/>
      <c r="U170" s="1478"/>
      <c r="V170" s="1478"/>
      <c r="W170" s="1478"/>
      <c r="X170" s="1478"/>
    </row>
    <row r="171" spans="1:24" s="1369" customFormat="1">
      <c r="A171" s="2412" t="s">
        <v>1733</v>
      </c>
      <c r="B171" s="2413"/>
      <c r="C171" s="2413"/>
      <c r="D171" s="2413"/>
      <c r="E171" s="2413"/>
      <c r="F171" s="2413"/>
      <c r="G171" s="2413"/>
      <c r="H171" s="2413"/>
      <c r="I171" s="2413"/>
      <c r="J171" s="2413"/>
      <c r="K171" s="2414"/>
      <c r="L171" s="1750"/>
      <c r="M171" s="1743"/>
      <c r="N171" s="1743"/>
      <c r="O171" s="1743"/>
      <c r="P171" s="1743"/>
      <c r="Q171" s="1743"/>
      <c r="R171" s="1743"/>
      <c r="S171" s="1743"/>
      <c r="T171" s="1743"/>
      <c r="U171" s="1478"/>
      <c r="V171" s="1478"/>
      <c r="W171" s="1478"/>
      <c r="X171" s="1478"/>
    </row>
    <row r="172" spans="1:24" s="1369" customFormat="1" ht="45" customHeight="1">
      <c r="A172" s="2397" t="s">
        <v>1850</v>
      </c>
      <c r="B172" s="2398"/>
      <c r="C172" s="2398"/>
      <c r="D172" s="2398"/>
      <c r="E172" s="2398"/>
      <c r="F172" s="2398"/>
      <c r="G172" s="2398"/>
      <c r="H172" s="2398"/>
      <c r="I172" s="2398"/>
      <c r="J172" s="2398"/>
      <c r="K172" s="2399"/>
      <c r="L172" s="1750"/>
      <c r="M172" s="1743"/>
      <c r="N172" s="1743"/>
      <c r="O172" s="1743"/>
      <c r="P172" s="1743"/>
      <c r="Q172" s="1743"/>
      <c r="R172" s="1743"/>
      <c r="S172" s="1743"/>
      <c r="T172" s="1743"/>
      <c r="U172" s="1478"/>
      <c r="V172" s="1478"/>
      <c r="W172" s="1478"/>
      <c r="X172" s="1478"/>
    </row>
    <row r="173" spans="1:24" s="1369" customFormat="1">
      <c r="A173" s="2412" t="s">
        <v>1734</v>
      </c>
      <c r="B173" s="2413"/>
      <c r="C173" s="2413"/>
      <c r="D173" s="2413"/>
      <c r="E173" s="2413"/>
      <c r="F173" s="2413"/>
      <c r="G173" s="2413"/>
      <c r="H173" s="2413"/>
      <c r="I173" s="2413"/>
      <c r="J173" s="2413"/>
      <c r="K173" s="2414"/>
      <c r="L173" s="1750"/>
      <c r="M173" s="1743"/>
      <c r="N173" s="1743"/>
      <c r="O173" s="1743"/>
      <c r="P173" s="1743"/>
      <c r="Q173" s="1743"/>
      <c r="R173" s="1743"/>
      <c r="S173" s="1743"/>
      <c r="T173" s="1743"/>
      <c r="U173" s="1478"/>
      <c r="V173" s="1478"/>
      <c r="W173" s="1478"/>
      <c r="X173" s="1478"/>
    </row>
    <row r="174" spans="1:24" s="1369" customFormat="1" ht="18" customHeight="1">
      <c r="A174" s="2481" t="s">
        <v>1602</v>
      </c>
      <c r="B174" s="2482"/>
      <c r="C174" s="2482"/>
      <c r="D174" s="2482"/>
      <c r="E174" s="2482"/>
      <c r="F174" s="2482"/>
      <c r="G174" s="2482"/>
      <c r="H174" s="2482"/>
      <c r="I174" s="2482"/>
      <c r="J174" s="2482"/>
      <c r="K174" s="2483"/>
      <c r="L174" s="1750"/>
      <c r="M174" s="1743"/>
      <c r="N174" s="1743"/>
      <c r="O174" s="1743"/>
      <c r="P174" s="1743"/>
      <c r="Q174" s="1743"/>
      <c r="R174" s="1743"/>
      <c r="S174" s="1743"/>
      <c r="T174" s="1743"/>
      <c r="U174" s="1478"/>
      <c r="V174" s="1478"/>
      <c r="W174" s="1478"/>
      <c r="X174" s="1478"/>
    </row>
    <row r="175" spans="1:24" s="1369" customFormat="1">
      <c r="A175" s="2412" t="s">
        <v>1735</v>
      </c>
      <c r="B175" s="2413"/>
      <c r="C175" s="2413"/>
      <c r="D175" s="2413"/>
      <c r="E175" s="2413"/>
      <c r="F175" s="2413"/>
      <c r="G175" s="2413"/>
      <c r="H175" s="2413"/>
      <c r="I175" s="2413"/>
      <c r="J175" s="2413"/>
      <c r="K175" s="2414"/>
      <c r="L175" s="1750"/>
      <c r="M175" s="1743"/>
      <c r="N175" s="1743"/>
      <c r="O175" s="1743"/>
      <c r="P175" s="1743"/>
      <c r="Q175" s="1743"/>
      <c r="R175" s="1743"/>
      <c r="S175" s="1743"/>
      <c r="T175" s="1743"/>
      <c r="U175" s="1478"/>
      <c r="V175" s="1478"/>
      <c r="W175" s="1478"/>
      <c r="X175" s="1478"/>
    </row>
    <row r="176" spans="1:24" s="1369" customFormat="1" ht="28.5" customHeight="1">
      <c r="A176" s="2478" t="s">
        <v>1603</v>
      </c>
      <c r="B176" s="2479"/>
      <c r="C176" s="2479"/>
      <c r="D176" s="2479"/>
      <c r="E176" s="2479"/>
      <c r="F176" s="2479"/>
      <c r="G176" s="2479"/>
      <c r="H176" s="2479"/>
      <c r="I176" s="2479"/>
      <c r="J176" s="2479"/>
      <c r="K176" s="2480"/>
      <c r="L176" s="1478"/>
      <c r="M176" s="1478"/>
      <c r="N176" s="1478"/>
      <c r="O176" s="1478"/>
      <c r="P176" s="1478"/>
      <c r="Q176" s="1478"/>
      <c r="R176" s="1478"/>
      <c r="S176" s="1478"/>
      <c r="T176" s="1478"/>
      <c r="U176" s="1478"/>
      <c r="V176" s="1478"/>
      <c r="W176" s="1478"/>
      <c r="X176" s="1478"/>
    </row>
    <row r="177" spans="1:24" s="1369" customFormat="1" ht="13.5" thickBot="1">
      <c r="A177" s="1865"/>
      <c r="B177" s="1866"/>
      <c r="C177" s="1866"/>
      <c r="D177" s="1866"/>
      <c r="E177" s="1866"/>
      <c r="F177" s="1866"/>
      <c r="G177" s="1866"/>
      <c r="H177" s="1866"/>
      <c r="I177" s="1866"/>
      <c r="J177" s="1866"/>
      <c r="K177" s="1867"/>
      <c r="L177" s="1478"/>
      <c r="M177" s="1478"/>
      <c r="N177" s="1478"/>
      <c r="O177" s="1478"/>
      <c r="P177" s="1478"/>
      <c r="Q177" s="1478"/>
      <c r="R177" s="1478"/>
      <c r="S177" s="1478"/>
      <c r="T177" s="1478"/>
      <c r="U177" s="1478"/>
      <c r="V177" s="1478"/>
      <c r="W177" s="1478"/>
      <c r="X177" s="1478"/>
    </row>
    <row r="178" spans="1:24" ht="13.5" thickBot="1">
      <c r="A178" s="1786"/>
      <c r="B178" s="1789"/>
      <c r="C178" s="1790"/>
      <c r="D178" s="1368"/>
      <c r="E178" s="1817" t="s">
        <v>1604</v>
      </c>
      <c r="F178" s="1487"/>
      <c r="G178" s="1368" t="str">
        <f>IF(F178&gt;0,"See Comments"," ")</f>
        <v xml:space="preserve"> </v>
      </c>
      <c r="H178" s="1368"/>
      <c r="I178" s="1368"/>
      <c r="J178" s="1368"/>
      <c r="K178" s="1847"/>
      <c r="L178" s="1743"/>
      <c r="M178" s="1868"/>
      <c r="N178" s="1748"/>
      <c r="O178" s="1748"/>
      <c r="P178" s="1869"/>
      <c r="Q178" s="1869"/>
      <c r="R178" s="1869"/>
      <c r="S178" s="1743"/>
      <c r="T178" s="1743"/>
    </row>
    <row r="179" spans="1:24">
      <c r="A179" s="1332"/>
      <c r="B179" s="1323"/>
      <c r="C179" s="1323"/>
      <c r="D179" s="1323"/>
      <c r="E179" s="1323"/>
      <c r="F179" s="1323"/>
      <c r="G179" s="1323"/>
      <c r="H179" s="1323"/>
      <c r="I179" s="1323"/>
      <c r="J179" s="1323"/>
      <c r="K179" s="1736"/>
      <c r="L179" s="1743"/>
      <c r="M179" s="1870"/>
      <c r="N179" s="1870"/>
      <c r="O179" s="1870"/>
      <c r="P179" s="1871"/>
      <c r="Q179" s="1748"/>
      <c r="R179" s="1748"/>
      <c r="S179" s="1743"/>
      <c r="T179" s="1743"/>
    </row>
    <row r="180" spans="1:24">
      <c r="A180" s="2412" t="s">
        <v>1736</v>
      </c>
      <c r="B180" s="2413"/>
      <c r="C180" s="2413"/>
      <c r="D180" s="2413"/>
      <c r="E180" s="2413"/>
      <c r="F180" s="2413"/>
      <c r="G180" s="2413"/>
      <c r="H180" s="2413"/>
      <c r="I180" s="2413"/>
      <c r="J180" s="2413"/>
      <c r="K180" s="2414"/>
      <c r="L180" s="1743"/>
      <c r="M180" s="1870"/>
      <c r="N180" s="1870"/>
      <c r="O180" s="1870"/>
      <c r="P180" s="1871"/>
      <c r="Q180" s="1748"/>
      <c r="R180" s="1748"/>
      <c r="S180" s="1743"/>
      <c r="T180" s="1743"/>
    </row>
    <row r="181" spans="1:24" ht="13.5" thickBot="1">
      <c r="A181" s="1858"/>
      <c r="B181" s="1790"/>
      <c r="C181" s="1790"/>
      <c r="D181" s="1790"/>
      <c r="E181" s="1860"/>
      <c r="F181" s="1836"/>
      <c r="G181" s="1861"/>
      <c r="H181" s="1861"/>
      <c r="I181" s="1793"/>
      <c r="J181" s="1793"/>
      <c r="K181" s="1852"/>
      <c r="L181" s="1743"/>
      <c r="M181" s="1870"/>
      <c r="N181" s="1868"/>
      <c r="O181" s="1868"/>
      <c r="P181" s="1868"/>
      <c r="Q181" s="1868"/>
      <c r="R181" s="1748"/>
      <c r="S181" s="1743"/>
      <c r="T181" s="1743"/>
    </row>
    <row r="182" spans="1:24" ht="13.5" thickBot="1">
      <c r="A182" s="1332"/>
      <c r="B182" s="1323"/>
      <c r="C182" s="1790" t="s">
        <v>1605</v>
      </c>
      <c r="D182" s="1872">
        <f>'Cash Flow Evaluation'!D44</f>
        <v>7.0000000000000007E-2</v>
      </c>
      <c r="E182" s="1860" t="str">
        <f>IF(D182&lt;0.07,"Vacancy Rate is Below Guidelines, Check File for Waiver","Vacancy Rate Meets the Guideline")</f>
        <v>Vacancy Rate Meets the Guideline</v>
      </c>
      <c r="F182" s="1836"/>
      <c r="G182" s="1861"/>
      <c r="H182" s="1323"/>
      <c r="I182" s="1323"/>
      <c r="J182" s="1323"/>
      <c r="K182" s="1736"/>
      <c r="L182" s="1743" t="s">
        <v>1725</v>
      </c>
      <c r="M182" s="1743"/>
      <c r="N182" s="1743"/>
      <c r="O182" s="1743"/>
      <c r="P182" s="1743"/>
      <c r="Q182" s="1743"/>
      <c r="R182" s="1743"/>
      <c r="S182" s="1743"/>
      <c r="T182" s="1743"/>
      <c r="U182" s="1873"/>
      <c r="V182" s="1873"/>
      <c r="W182" s="1873"/>
      <c r="X182" s="1873"/>
    </row>
    <row r="183" spans="1:24">
      <c r="A183" s="1332"/>
      <c r="B183" s="1323"/>
      <c r="C183" s="1323"/>
      <c r="D183" s="1323"/>
      <c r="E183" s="1323"/>
      <c r="F183" s="1323"/>
      <c r="G183" s="1323"/>
      <c r="H183" s="1323"/>
      <c r="I183" s="1323"/>
      <c r="J183" s="1323"/>
      <c r="K183" s="1736"/>
      <c r="L183" s="1743" t="s">
        <v>1726</v>
      </c>
      <c r="M183" s="1743"/>
      <c r="N183" s="1743"/>
      <c r="O183" s="1743"/>
      <c r="P183" s="1743"/>
      <c r="Q183" s="1743"/>
      <c r="R183" s="1743"/>
      <c r="S183" s="1743"/>
      <c r="T183" s="1743"/>
      <c r="U183" s="1873"/>
      <c r="V183" s="1873"/>
      <c r="W183" s="1873"/>
      <c r="X183" s="1873"/>
    </row>
    <row r="184" spans="1:24">
      <c r="A184" s="2412" t="s">
        <v>1737</v>
      </c>
      <c r="B184" s="2413"/>
      <c r="C184" s="2413"/>
      <c r="D184" s="2413"/>
      <c r="E184" s="2413"/>
      <c r="F184" s="2413"/>
      <c r="G184" s="2413"/>
      <c r="H184" s="2413"/>
      <c r="I184" s="2413"/>
      <c r="J184" s="2413"/>
      <c r="K184" s="2414"/>
      <c r="L184" s="1743"/>
      <c r="M184" s="1743"/>
      <c r="N184" s="1743"/>
      <c r="O184" s="1743"/>
      <c r="P184" s="1743"/>
      <c r="Q184" s="1743"/>
      <c r="R184" s="1743"/>
      <c r="S184" s="1743"/>
      <c r="T184" s="1743"/>
      <c r="U184" s="1873"/>
      <c r="V184" s="1873"/>
      <c r="W184" s="1873"/>
      <c r="X184" s="1873"/>
    </row>
    <row r="185" spans="1:24">
      <c r="A185" s="2415" t="s">
        <v>1606</v>
      </c>
      <c r="B185" s="2416"/>
      <c r="C185" s="2416"/>
      <c r="D185" s="2416"/>
      <c r="E185" s="2416"/>
      <c r="F185" s="2416"/>
      <c r="G185" s="2416"/>
      <c r="H185" s="2416"/>
      <c r="I185" s="2416"/>
      <c r="J185" s="2416"/>
      <c r="K185" s="2417"/>
      <c r="L185" s="1743"/>
      <c r="M185" s="1743"/>
      <c r="N185" s="1743"/>
      <c r="O185" s="1743"/>
      <c r="P185" s="1743"/>
      <c r="Q185" s="1743"/>
      <c r="R185" s="1743"/>
      <c r="S185" s="1743"/>
      <c r="T185" s="1743"/>
      <c r="U185" s="1873"/>
      <c r="V185" s="1873"/>
      <c r="W185" s="1873"/>
      <c r="X185" s="1873"/>
    </row>
    <row r="186" spans="1:24">
      <c r="A186" s="2412" t="s">
        <v>1738</v>
      </c>
      <c r="B186" s="2413"/>
      <c r="C186" s="2413"/>
      <c r="D186" s="2413"/>
      <c r="E186" s="2413"/>
      <c r="F186" s="2413"/>
      <c r="G186" s="2413"/>
      <c r="H186" s="2413"/>
      <c r="I186" s="2413"/>
      <c r="J186" s="2413"/>
      <c r="K186" s="2414"/>
      <c r="L186" s="1743"/>
      <c r="M186" s="1743"/>
      <c r="N186" s="1743"/>
      <c r="O186" s="1743"/>
      <c r="P186" s="1743"/>
      <c r="Q186" s="1743"/>
      <c r="R186" s="1743"/>
      <c r="S186" s="1743"/>
      <c r="T186" s="1743"/>
      <c r="U186" s="1873"/>
      <c r="V186" s="1873"/>
      <c r="W186" s="1873"/>
      <c r="X186" s="1873"/>
    </row>
    <row r="187" spans="1:24" ht="55.5" customHeight="1">
      <c r="A187" s="2415" t="s">
        <v>1607</v>
      </c>
      <c r="B187" s="2416"/>
      <c r="C187" s="2416"/>
      <c r="D187" s="2416"/>
      <c r="E187" s="2416"/>
      <c r="F187" s="2416"/>
      <c r="G187" s="2416"/>
      <c r="H187" s="2416"/>
      <c r="I187" s="2416"/>
      <c r="J187" s="2416"/>
      <c r="K187" s="2417"/>
      <c r="L187" s="1743"/>
      <c r="M187" s="1743"/>
      <c r="N187" s="1743"/>
      <c r="O187" s="1743"/>
      <c r="P187" s="1743"/>
      <c r="Q187" s="1743"/>
      <c r="R187" s="1743"/>
      <c r="S187" s="1743"/>
      <c r="T187" s="1743"/>
      <c r="U187" s="1873"/>
      <c r="V187" s="1873"/>
      <c r="W187" s="1873"/>
      <c r="X187" s="1873"/>
    </row>
    <row r="188" spans="1:24">
      <c r="A188" s="2412" t="s">
        <v>1739</v>
      </c>
      <c r="B188" s="2413"/>
      <c r="C188" s="2413"/>
      <c r="D188" s="2413"/>
      <c r="E188" s="2413"/>
      <c r="F188" s="2413"/>
      <c r="G188" s="2413"/>
      <c r="H188" s="2413"/>
      <c r="I188" s="2413"/>
      <c r="J188" s="2413"/>
      <c r="K188" s="2414"/>
      <c r="L188" s="1750"/>
      <c r="M188" s="1750"/>
      <c r="N188" s="1750"/>
      <c r="O188" s="1750"/>
      <c r="P188" s="1750"/>
      <c r="Q188" s="1750"/>
      <c r="R188" s="1750"/>
      <c r="S188" s="1750"/>
      <c r="T188" s="1750"/>
      <c r="U188" s="1874"/>
      <c r="V188" s="1874"/>
      <c r="W188" s="1874"/>
      <c r="X188" s="1873"/>
    </row>
    <row r="189" spans="1:24" ht="13.5" thickBot="1">
      <c r="A189" s="1332"/>
      <c r="B189" s="1323" t="s">
        <v>1608</v>
      </c>
      <c r="C189" s="1323"/>
      <c r="D189" s="1323"/>
      <c r="E189" s="1381" t="s">
        <v>1609</v>
      </c>
      <c r="F189" s="1381" t="s">
        <v>1610</v>
      </c>
      <c r="G189" s="1381" t="s">
        <v>1611</v>
      </c>
      <c r="H189" s="1382"/>
      <c r="I189" s="1382"/>
      <c r="J189" s="1323"/>
      <c r="K189" s="1736"/>
      <c r="L189" s="1750"/>
      <c r="M189" s="1750"/>
      <c r="N189" s="1750"/>
      <c r="O189" s="1750"/>
      <c r="P189" s="1750"/>
      <c r="Q189" s="1750"/>
      <c r="R189" s="1750"/>
      <c r="S189" s="1750"/>
      <c r="T189" s="1750"/>
      <c r="U189" s="1874"/>
      <c r="V189" s="1874"/>
      <c r="W189" s="1874"/>
      <c r="X189" s="1873"/>
    </row>
    <row r="190" spans="1:24" ht="13.5" thickBot="1">
      <c r="A190" s="1332"/>
      <c r="B190" s="1323"/>
      <c r="C190" s="1323"/>
      <c r="D190" s="1383" t="s">
        <v>1612</v>
      </c>
      <c r="E190" s="1384">
        <f>'Cash Flow Evaluation'!D78</f>
        <v>1.2110305962063614</v>
      </c>
      <c r="F190" s="1384">
        <f>MIN('Cash Flow Evaluation'!D78:R78)</f>
        <v>1.1900428305893711</v>
      </c>
      <c r="G190" s="1384">
        <f>AVERAGE('Cash Flow Evaluation'!D78:R78)</f>
        <v>1.271599647080343</v>
      </c>
      <c r="H190" s="2458" t="str">
        <f>IF(AND(E190&gt;=1.2,F190&gt;=1,G190&gt;=1,G190&lt;=1.5),"Application Meets the Requirement","Application Does Not Meet the Requirement")</f>
        <v>Application Meets the Requirement</v>
      </c>
      <c r="I190" s="2459"/>
      <c r="J190" s="2460"/>
      <c r="K190" s="1736"/>
      <c r="L190" s="1750"/>
      <c r="M190" s="1750"/>
      <c r="N190" s="1750"/>
      <c r="O190" s="1750"/>
      <c r="P190" s="1750"/>
      <c r="Q190" s="1750"/>
      <c r="R190" s="1750"/>
      <c r="S190" s="1750"/>
      <c r="T190" s="1750"/>
      <c r="U190" s="1874"/>
      <c r="V190" s="1874"/>
      <c r="W190" s="1874"/>
      <c r="X190" s="1873"/>
    </row>
    <row r="191" spans="1:24">
      <c r="A191" s="1332"/>
      <c r="B191" s="1323"/>
      <c r="C191" s="1323"/>
      <c r="D191" s="1383"/>
      <c r="E191" s="1385"/>
      <c r="F191" s="1385"/>
      <c r="G191" s="1385"/>
      <c r="H191" s="1368"/>
      <c r="I191" s="1323"/>
      <c r="J191" s="1323"/>
      <c r="K191" s="1736"/>
      <c r="L191" s="1750"/>
      <c r="M191" s="1750"/>
      <c r="N191" s="1750"/>
      <c r="O191" s="1750"/>
      <c r="P191" s="1750"/>
      <c r="Q191" s="1750"/>
      <c r="R191" s="1750"/>
      <c r="S191" s="1750"/>
      <c r="T191" s="1750"/>
      <c r="U191" s="1874"/>
      <c r="V191" s="1874"/>
      <c r="W191" s="1874"/>
      <c r="X191" s="1873"/>
    </row>
    <row r="192" spans="1:24" ht="13.5" thickBot="1">
      <c r="A192" s="1332"/>
      <c r="B192" s="1323" t="s">
        <v>1613</v>
      </c>
      <c r="C192" s="1323"/>
      <c r="D192" s="1323"/>
      <c r="E192" s="1323"/>
      <c r="F192" s="1323"/>
      <c r="G192" s="1323"/>
      <c r="H192" s="1368"/>
      <c r="I192" s="1323"/>
      <c r="J192" s="1323"/>
      <c r="K192" s="1736"/>
      <c r="L192" s="1750"/>
      <c r="M192" s="1750"/>
      <c r="N192" s="1750"/>
      <c r="O192" s="1750"/>
      <c r="P192" s="1750"/>
      <c r="Q192" s="1750"/>
      <c r="R192" s="1750"/>
      <c r="S192" s="1750"/>
      <c r="T192" s="1750"/>
      <c r="U192" s="1874"/>
      <c r="V192" s="1874"/>
      <c r="W192" s="1874"/>
      <c r="X192" s="1873"/>
    </row>
    <row r="193" spans="1:24" ht="13.5" thickBot="1">
      <c r="A193" s="1332"/>
      <c r="B193" s="1323"/>
      <c r="C193" s="1323"/>
      <c r="D193" s="1383" t="s">
        <v>1614</v>
      </c>
      <c r="E193" s="1384">
        <f>'Cash Flow Evaluation'!D87</f>
        <v>0</v>
      </c>
      <c r="F193" s="1384">
        <f>MIN('Cash Flow Evaluation'!D87:R87)</f>
        <v>0</v>
      </c>
      <c r="G193" s="1384">
        <f>AVERAGE('Cash Flow Evaluation'!D87:R87)</f>
        <v>0</v>
      </c>
      <c r="H193" s="2458" t="str">
        <f>IF(AND(F193&gt;=1,G193&gt;=1,G193&lt;=1.5),"Application Meets the Requirement","Application Does Not Meet the Requirement")</f>
        <v>Application Does Not Meet the Requirement</v>
      </c>
      <c r="I193" s="2459"/>
      <c r="J193" s="2460"/>
      <c r="K193" s="1736"/>
      <c r="L193" s="1750"/>
      <c r="M193" s="1750"/>
      <c r="N193" s="1750"/>
      <c r="O193" s="1750"/>
      <c r="P193" s="1750"/>
      <c r="Q193" s="1750"/>
      <c r="R193" s="1750"/>
      <c r="S193" s="1750"/>
      <c r="T193" s="1750"/>
      <c r="U193" s="1874"/>
      <c r="V193" s="1874"/>
      <c r="W193" s="1874"/>
      <c r="X193" s="1873"/>
    </row>
    <row r="194" spans="1:24">
      <c r="A194" s="1332"/>
      <c r="B194" s="1323"/>
      <c r="C194" s="1323"/>
      <c r="D194" s="1383"/>
      <c r="E194" s="1385"/>
      <c r="F194" s="1385"/>
      <c r="G194" s="1385"/>
      <c r="H194" s="1368"/>
      <c r="I194" s="1323"/>
      <c r="J194" s="1323"/>
      <c r="K194" s="1736"/>
      <c r="L194" s="1750"/>
      <c r="M194" s="1750"/>
      <c r="N194" s="1750"/>
      <c r="O194" s="1750"/>
      <c r="P194" s="1750"/>
      <c r="Q194" s="1750"/>
      <c r="R194" s="1750"/>
      <c r="S194" s="1750"/>
      <c r="T194" s="1750"/>
      <c r="U194" s="1874"/>
      <c r="V194" s="1874"/>
      <c r="W194" s="1874"/>
      <c r="X194" s="1873"/>
    </row>
    <row r="195" spans="1:24">
      <c r="A195" s="1332"/>
      <c r="B195" s="1386" t="s">
        <v>1615</v>
      </c>
      <c r="C195" s="1323"/>
      <c r="D195" s="1323"/>
      <c r="E195" s="1323"/>
      <c r="F195" s="1323"/>
      <c r="G195" s="1323"/>
      <c r="H195" s="1323"/>
      <c r="I195" s="1323"/>
      <c r="J195" s="1323"/>
      <c r="K195" s="1736"/>
      <c r="L195" s="1750"/>
      <c r="M195" s="1750"/>
      <c r="N195" s="1750"/>
      <c r="O195" s="1750"/>
      <c r="P195" s="1750"/>
      <c r="Q195" s="1750"/>
      <c r="R195" s="1750"/>
      <c r="S195" s="1750"/>
      <c r="T195" s="1750"/>
      <c r="U195" s="1874"/>
      <c r="V195" s="1874"/>
      <c r="W195" s="1874"/>
      <c r="X195" s="1873"/>
    </row>
    <row r="196" spans="1:24">
      <c r="A196" s="2412" t="s">
        <v>1740</v>
      </c>
      <c r="B196" s="2413"/>
      <c r="C196" s="2413"/>
      <c r="D196" s="2413"/>
      <c r="E196" s="2413"/>
      <c r="F196" s="2413"/>
      <c r="G196" s="2413"/>
      <c r="H196" s="2413"/>
      <c r="I196" s="2413"/>
      <c r="J196" s="2413"/>
      <c r="K196" s="2414"/>
      <c r="L196" s="1750"/>
      <c r="M196" s="1750"/>
      <c r="N196" s="1750"/>
      <c r="O196" s="1750"/>
      <c r="P196" s="1750"/>
      <c r="Q196" s="1750"/>
      <c r="R196" s="1750"/>
      <c r="S196" s="1750"/>
      <c r="T196" s="1750"/>
      <c r="U196" s="1874"/>
      <c r="V196" s="1874"/>
      <c r="W196" s="1874"/>
      <c r="X196" s="1873"/>
    </row>
    <row r="197" spans="1:24">
      <c r="A197" s="2415" t="s">
        <v>1616</v>
      </c>
      <c r="B197" s="2416"/>
      <c r="C197" s="2416"/>
      <c r="D197" s="2416"/>
      <c r="E197" s="2416"/>
      <c r="F197" s="2416"/>
      <c r="G197" s="2416"/>
      <c r="H197" s="2416"/>
      <c r="I197" s="2416"/>
      <c r="J197" s="2416"/>
      <c r="K197" s="2417"/>
      <c r="L197" s="1750"/>
      <c r="M197" s="1750"/>
      <c r="N197" s="1750"/>
      <c r="O197" s="1750"/>
      <c r="P197" s="1750"/>
      <c r="Q197" s="1750"/>
      <c r="R197" s="1750"/>
      <c r="S197" s="1750"/>
      <c r="T197" s="1750"/>
      <c r="U197" s="1874"/>
      <c r="V197" s="1874"/>
      <c r="W197" s="1874"/>
      <c r="X197" s="1873"/>
    </row>
    <row r="198" spans="1:24">
      <c r="A198" s="2412" t="s">
        <v>1741</v>
      </c>
      <c r="B198" s="2413"/>
      <c r="C198" s="2413"/>
      <c r="D198" s="2413"/>
      <c r="E198" s="2413"/>
      <c r="F198" s="2413"/>
      <c r="G198" s="2413"/>
      <c r="H198" s="2413"/>
      <c r="I198" s="2413"/>
      <c r="J198" s="2413"/>
      <c r="K198" s="2414"/>
      <c r="L198" s="1750"/>
      <c r="M198" s="1750"/>
      <c r="N198" s="1750"/>
      <c r="O198" s="1750"/>
      <c r="P198" s="1750"/>
      <c r="Q198" s="1750"/>
      <c r="R198" s="1750"/>
      <c r="S198" s="1750"/>
      <c r="T198" s="1750"/>
      <c r="U198" s="1874"/>
      <c r="V198" s="1874"/>
      <c r="W198" s="1874"/>
      <c r="X198" s="1873"/>
    </row>
    <row r="199" spans="1:24" s="1369" customFormat="1" ht="13.5" thickBot="1">
      <c r="A199" s="1766"/>
      <c r="B199" s="1767"/>
      <c r="C199" s="1323"/>
      <c r="D199" s="1767"/>
      <c r="E199" s="1767"/>
      <c r="F199" s="1767"/>
      <c r="G199" s="1767"/>
      <c r="H199" s="1767"/>
      <c r="I199" s="1767"/>
      <c r="J199" s="1767"/>
      <c r="K199" s="1768"/>
      <c r="L199" s="1478"/>
      <c r="M199" s="1478"/>
      <c r="N199" s="1478"/>
      <c r="O199" s="1743"/>
      <c r="P199" s="1743"/>
      <c r="Q199" s="1743"/>
      <c r="R199" s="1743"/>
      <c r="S199" s="1743"/>
      <c r="T199" s="1743"/>
      <c r="U199" s="1478"/>
      <c r="V199" s="1478"/>
      <c r="W199" s="1478"/>
      <c r="X199" s="1478"/>
    </row>
    <row r="200" spans="1:24" s="1369" customFormat="1">
      <c r="A200" s="1766"/>
      <c r="B200" s="2430"/>
      <c r="C200" s="2431"/>
      <c r="D200" s="2431"/>
      <c r="E200" s="2431"/>
      <c r="F200" s="2431"/>
      <c r="G200" s="2431"/>
      <c r="H200" s="2431"/>
      <c r="I200" s="2431"/>
      <c r="J200" s="2432"/>
      <c r="K200" s="1768"/>
      <c r="L200" s="1478"/>
      <c r="M200" s="1478"/>
      <c r="N200" s="1478"/>
      <c r="O200" s="1743"/>
      <c r="P200" s="1743"/>
      <c r="Q200" s="1743"/>
      <c r="R200" s="1743"/>
      <c r="S200" s="1743"/>
      <c r="T200" s="1743"/>
      <c r="U200" s="1478"/>
      <c r="V200" s="1478"/>
      <c r="W200" s="1478"/>
      <c r="X200" s="1478"/>
    </row>
    <row r="201" spans="1:24" s="1369" customFormat="1">
      <c r="A201" s="1766"/>
      <c r="B201" s="2433"/>
      <c r="C201" s="2434"/>
      <c r="D201" s="2434"/>
      <c r="E201" s="2434"/>
      <c r="F201" s="2434"/>
      <c r="G201" s="2434"/>
      <c r="H201" s="2434"/>
      <c r="I201" s="2434"/>
      <c r="J201" s="2435"/>
      <c r="K201" s="1768"/>
      <c r="L201" s="1478"/>
      <c r="M201" s="1478"/>
      <c r="N201" s="1478"/>
      <c r="O201" s="1743"/>
      <c r="P201" s="1743"/>
      <c r="Q201" s="1743"/>
      <c r="R201" s="1743"/>
      <c r="S201" s="1743"/>
      <c r="T201" s="1743"/>
      <c r="U201" s="1478"/>
      <c r="V201" s="1478"/>
      <c r="W201" s="1478"/>
      <c r="X201" s="1478"/>
    </row>
    <row r="202" spans="1:24" s="1369" customFormat="1">
      <c r="A202" s="1766"/>
      <c r="B202" s="2433"/>
      <c r="C202" s="2434"/>
      <c r="D202" s="2434"/>
      <c r="E202" s="2434"/>
      <c r="F202" s="2434"/>
      <c r="G202" s="2434"/>
      <c r="H202" s="2434"/>
      <c r="I202" s="2434"/>
      <c r="J202" s="2435"/>
      <c r="K202" s="1768"/>
      <c r="L202" s="1478"/>
      <c r="M202" s="1478"/>
      <c r="N202" s="1478"/>
      <c r="O202" s="1743"/>
      <c r="P202" s="1743"/>
      <c r="Q202" s="1743"/>
      <c r="R202" s="1743"/>
      <c r="S202" s="1743"/>
      <c r="T202" s="1743"/>
      <c r="U202" s="1478"/>
      <c r="V202" s="1478"/>
      <c r="W202" s="1478"/>
      <c r="X202" s="1478"/>
    </row>
    <row r="203" spans="1:24" s="1369" customFormat="1" ht="13.5" thickBot="1">
      <c r="A203" s="1766"/>
      <c r="B203" s="2436"/>
      <c r="C203" s="2437"/>
      <c r="D203" s="2437"/>
      <c r="E203" s="2437"/>
      <c r="F203" s="2437"/>
      <c r="G203" s="2437"/>
      <c r="H203" s="2437"/>
      <c r="I203" s="2437"/>
      <c r="J203" s="2438"/>
      <c r="K203" s="1768"/>
      <c r="L203" s="1478"/>
      <c r="M203" s="1478"/>
      <c r="N203" s="1478"/>
      <c r="O203" s="1743"/>
      <c r="P203" s="1743"/>
      <c r="Q203" s="1743"/>
      <c r="R203" s="1743"/>
      <c r="S203" s="1743"/>
      <c r="T203" s="1743"/>
      <c r="U203" s="1478"/>
      <c r="V203" s="1478"/>
      <c r="W203" s="1478"/>
      <c r="X203" s="1478"/>
    </row>
    <row r="204" spans="1:24" s="1369" customFormat="1">
      <c r="A204" s="1766"/>
      <c r="B204" s="1767"/>
      <c r="C204" s="1323"/>
      <c r="D204" s="1767"/>
      <c r="E204" s="1767"/>
      <c r="F204" s="1767"/>
      <c r="G204" s="1767"/>
      <c r="H204" s="1767"/>
      <c r="I204" s="1767"/>
      <c r="J204" s="1767"/>
      <c r="K204" s="1768"/>
      <c r="L204" s="1478"/>
      <c r="M204" s="1478"/>
      <c r="N204" s="1478"/>
      <c r="O204" s="1743"/>
      <c r="P204" s="1743"/>
      <c r="Q204" s="1743"/>
      <c r="R204" s="1743"/>
      <c r="S204" s="1743"/>
      <c r="T204" s="1743"/>
      <c r="U204" s="1478"/>
      <c r="V204" s="1478"/>
      <c r="W204" s="1478"/>
      <c r="X204" s="1478"/>
    </row>
    <row r="205" spans="1:24">
      <c r="A205" s="2400" t="s">
        <v>1742</v>
      </c>
      <c r="B205" s="2401"/>
      <c r="C205" s="2401"/>
      <c r="D205" s="2401"/>
      <c r="E205" s="2401"/>
      <c r="F205" s="2401"/>
      <c r="G205" s="2401"/>
      <c r="H205" s="2401"/>
      <c r="I205" s="2401"/>
      <c r="J205" s="2401"/>
      <c r="K205" s="2403"/>
      <c r="L205" s="1750"/>
      <c r="M205" s="1750"/>
      <c r="N205" s="1750"/>
      <c r="O205" s="1750"/>
      <c r="P205" s="1750"/>
      <c r="Q205" s="1750"/>
      <c r="R205" s="1750"/>
      <c r="S205" s="1750"/>
      <c r="T205" s="1750"/>
      <c r="U205" s="1874"/>
      <c r="V205" s="1874"/>
      <c r="W205" s="1874"/>
      <c r="X205" s="1873"/>
    </row>
    <row r="206" spans="1:24">
      <c r="A206" s="1332"/>
      <c r="B206" s="1323"/>
      <c r="C206" s="1323"/>
      <c r="D206" s="1323"/>
      <c r="E206" s="1382"/>
      <c r="F206" s="1382"/>
      <c r="G206" s="1382"/>
      <c r="H206" s="1323"/>
      <c r="I206" s="1323"/>
      <c r="J206" s="1323"/>
      <c r="K206" s="1736"/>
      <c r="L206" s="1750"/>
      <c r="M206" s="1750"/>
      <c r="N206" s="1750"/>
      <c r="O206" s="1750"/>
      <c r="P206" s="1750"/>
      <c r="Q206" s="1750"/>
      <c r="R206" s="1750"/>
      <c r="S206" s="1750"/>
      <c r="T206" s="1750"/>
      <c r="U206" s="1874"/>
      <c r="V206" s="1874"/>
      <c r="W206" s="1874"/>
      <c r="X206" s="1873"/>
    </row>
    <row r="207" spans="1:24">
      <c r="A207" s="1332"/>
      <c r="B207" s="1324" t="s">
        <v>1618</v>
      </c>
      <c r="C207" s="1323"/>
      <c r="D207" s="2484" t="s">
        <v>1623</v>
      </c>
      <c r="E207" s="2485"/>
      <c r="F207" s="2486"/>
      <c r="G207" s="1323"/>
      <c r="H207" s="1323"/>
      <c r="I207" s="1323"/>
      <c r="J207" s="1323"/>
      <c r="K207" s="1736"/>
      <c r="L207" s="1750"/>
      <c r="M207" s="1750" t="s">
        <v>1619</v>
      </c>
      <c r="N207" s="1750"/>
      <c r="O207" s="1750"/>
      <c r="P207" s="1750"/>
      <c r="Q207" s="1750"/>
      <c r="R207" s="1750"/>
      <c r="S207" s="1750"/>
      <c r="T207" s="1750"/>
      <c r="U207" s="1874"/>
      <c r="V207" s="1874"/>
      <c r="W207" s="1874"/>
      <c r="X207" s="1873"/>
    </row>
    <row r="208" spans="1:24" ht="13.5" thickBot="1">
      <c r="A208" s="1332"/>
      <c r="B208" s="1323"/>
      <c r="C208" s="1323"/>
      <c r="D208" s="1323"/>
      <c r="E208" s="1382" t="s">
        <v>1433</v>
      </c>
      <c r="F208" s="1382" t="s">
        <v>1610</v>
      </c>
      <c r="G208" s="1382" t="s">
        <v>1620</v>
      </c>
      <c r="H208" s="1323"/>
      <c r="I208" s="1323"/>
      <c r="J208" s="1323"/>
      <c r="K208" s="1736"/>
      <c r="L208" s="1750"/>
      <c r="M208" s="1750" t="s">
        <v>1621</v>
      </c>
      <c r="N208" s="1750"/>
      <c r="O208" s="1750"/>
      <c r="P208" s="1750"/>
      <c r="Q208" s="1750"/>
      <c r="R208" s="1750"/>
      <c r="S208" s="1750"/>
      <c r="T208" s="1750"/>
      <c r="U208" s="1874"/>
      <c r="V208" s="1874"/>
      <c r="W208" s="1874"/>
      <c r="X208" s="1873"/>
    </row>
    <row r="209" spans="1:24" ht="13.5" thickBot="1">
      <c r="A209" s="1332"/>
      <c r="B209" s="1323" t="s">
        <v>1622</v>
      </c>
      <c r="C209" s="1323"/>
      <c r="D209" s="1323"/>
      <c r="E209" s="1329">
        <f>Budget!E311</f>
        <v>166414</v>
      </c>
      <c r="F209" s="1329">
        <f>('Cash Flow Evaluation'!D63+'Cash Flow Evaluation'!D67+'Cash Flow Evaluation'!D69+'Cash Flow Evaluation'!D64)/3</f>
        <v>125812.74293927914</v>
      </c>
      <c r="G209" s="1329">
        <f>F209*3*0.75</f>
        <v>283078.6716133781</v>
      </c>
      <c r="H209" s="1387" t="str">
        <f>IF(AND(E209&gt;=F209,E209&lt;=G209),"Application Meets the Requirement","Application Does Not Meet the Requirement")</f>
        <v>Application Meets the Requirement</v>
      </c>
      <c r="I209" s="1388"/>
      <c r="J209" s="1389"/>
      <c r="K209" s="1736"/>
      <c r="L209" s="1750"/>
      <c r="M209" s="1750" t="s">
        <v>1623</v>
      </c>
      <c r="N209" s="1750"/>
      <c r="O209" s="1750"/>
      <c r="P209" s="1750"/>
      <c r="Q209" s="1750"/>
      <c r="R209" s="1750"/>
      <c r="S209" s="1750"/>
      <c r="T209" s="1750"/>
      <c r="U209" s="1874"/>
      <c r="V209" s="1874"/>
      <c r="W209" s="1874"/>
      <c r="X209" s="1873"/>
    </row>
    <row r="210" spans="1:24" ht="13.5" thickBot="1">
      <c r="A210" s="1332"/>
      <c r="B210" s="1323" t="s">
        <v>1624</v>
      </c>
      <c r="C210" s="1323"/>
      <c r="D210" s="1323"/>
      <c r="E210" s="1329">
        <f>Budget!E312</f>
        <v>0</v>
      </c>
      <c r="F210" s="1329">
        <v>0</v>
      </c>
      <c r="G210" s="1329">
        <f>IF(D8="New Construction",0,"N/Ap.")</f>
        <v>0</v>
      </c>
      <c r="H210" s="1387" t="str">
        <f>IF(AND(E210&gt;=F210,E210&lt;=G210),"Application Meets the Requirement","Application Does Not Meet the Requirement")</f>
        <v>Application Meets the Requirement</v>
      </c>
      <c r="I210" s="1388"/>
      <c r="J210" s="1389"/>
      <c r="K210" s="1736"/>
      <c r="L210" s="1750"/>
      <c r="M210" s="1750" t="s">
        <v>1440</v>
      </c>
      <c r="N210" s="1750"/>
      <c r="O210" s="1750"/>
      <c r="P210" s="1750"/>
      <c r="Q210" s="1750"/>
      <c r="R210" s="1750"/>
      <c r="S210" s="1750"/>
      <c r="T210" s="1750"/>
      <c r="U210" s="1874"/>
      <c r="V210" s="1874"/>
      <c r="W210" s="1874"/>
      <c r="X210" s="1873"/>
    </row>
    <row r="211" spans="1:24" ht="13.5" thickBot="1">
      <c r="A211" s="1332"/>
      <c r="B211" s="1323" t="s">
        <v>1625</v>
      </c>
      <c r="C211" s="1323"/>
      <c r="D211" s="1323"/>
      <c r="E211" s="1329">
        <f>'Cash Flow Evaluation'!M44</f>
        <v>400</v>
      </c>
      <c r="F211" s="1329">
        <f>IF(AND(D207=M207),250,IF(AND(D207=M208),350,IF(AND(D207=M209),300,IF(AND(D207=M210),350,IF(AND(D207=M211),400,"Error")))))</f>
        <v>300</v>
      </c>
      <c r="G211" s="1329" t="s">
        <v>2071</v>
      </c>
      <c r="H211" s="1387" t="str">
        <f>IF(E211&gt;=F211,"Application Meets the Requirement","Application Does Not Meet the Requirement")</f>
        <v>Application Meets the Requirement</v>
      </c>
      <c r="I211" s="1388"/>
      <c r="J211" s="1389"/>
      <c r="K211" s="1736"/>
      <c r="L211" s="1750"/>
      <c r="M211" s="1750" t="s">
        <v>1626</v>
      </c>
      <c r="N211" s="1750"/>
      <c r="O211" s="1750"/>
      <c r="P211" s="1750"/>
      <c r="Q211" s="1750"/>
      <c r="R211" s="1750"/>
      <c r="S211" s="1750"/>
      <c r="T211" s="1750"/>
      <c r="U211" s="1874"/>
      <c r="V211" s="1874"/>
      <c r="W211" s="1874"/>
      <c r="X211" s="1873"/>
    </row>
    <row r="212" spans="1:24">
      <c r="A212" s="1332"/>
      <c r="B212" s="1323"/>
      <c r="C212" s="1323"/>
      <c r="D212" s="1323"/>
      <c r="E212" s="1390"/>
      <c r="F212" s="1390"/>
      <c r="G212" s="1390"/>
      <c r="H212" s="1368"/>
      <c r="I212" s="1323"/>
      <c r="J212" s="1323"/>
      <c r="K212" s="1736"/>
      <c r="L212" s="1750"/>
      <c r="M212" s="1750"/>
      <c r="N212" s="1750"/>
      <c r="O212" s="1750"/>
      <c r="P212" s="1750"/>
      <c r="Q212" s="1750"/>
      <c r="R212" s="1750"/>
      <c r="S212" s="1750"/>
      <c r="T212" s="1750"/>
      <c r="U212" s="1874"/>
      <c r="V212" s="1874"/>
      <c r="W212" s="1874"/>
      <c r="X212" s="1873"/>
    </row>
    <row r="213" spans="1:24">
      <c r="A213" s="1332"/>
      <c r="B213" s="1323" t="s">
        <v>1627</v>
      </c>
      <c r="G213" s="1875"/>
      <c r="H213" s="1875"/>
      <c r="I213" s="1323"/>
      <c r="J213" s="1323"/>
      <c r="K213" s="1736"/>
      <c r="L213" s="1750"/>
      <c r="N213" s="1750"/>
      <c r="O213" s="1750"/>
      <c r="P213" s="1750"/>
      <c r="Q213" s="1750"/>
      <c r="R213" s="1750"/>
      <c r="S213" s="1750"/>
      <c r="T213" s="1750"/>
      <c r="U213" s="1874"/>
      <c r="V213" s="1874"/>
      <c r="W213" s="1874"/>
      <c r="X213" s="1873"/>
    </row>
    <row r="214" spans="1:24" ht="13.5" thickBot="1">
      <c r="A214" s="1332"/>
      <c r="B214" s="1323"/>
      <c r="C214" s="1323" t="s">
        <v>1745</v>
      </c>
      <c r="D214" s="1323"/>
      <c r="E214" s="1875" t="s">
        <v>1747</v>
      </c>
      <c r="F214" s="1875" t="s">
        <v>1746</v>
      </c>
      <c r="G214" s="1875"/>
      <c r="H214" s="1875"/>
      <c r="I214" s="1323"/>
      <c r="J214" s="1323"/>
      <c r="K214" s="1736"/>
      <c r="L214" s="1750"/>
      <c r="N214" s="1750"/>
      <c r="O214" s="1750"/>
      <c r="P214" s="1750"/>
      <c r="Q214" s="1750"/>
      <c r="R214" s="1750"/>
      <c r="S214" s="1750"/>
      <c r="T214" s="1750"/>
      <c r="U214" s="1874"/>
      <c r="V214" s="1874"/>
      <c r="W214" s="1874"/>
      <c r="X214" s="1873"/>
    </row>
    <row r="215" spans="1:24" ht="13.5" thickBot="1">
      <c r="A215" s="1332"/>
      <c r="B215" s="1323"/>
      <c r="C215" s="2487"/>
      <c r="D215" s="2488"/>
      <c r="E215" s="1876"/>
      <c r="F215" s="2489"/>
      <c r="G215" s="2490"/>
      <c r="H215" s="2490"/>
      <c r="I215" s="2490"/>
      <c r="J215" s="2491"/>
      <c r="K215" s="1736"/>
      <c r="L215" s="1750"/>
      <c r="N215" s="1750"/>
      <c r="O215" s="1750"/>
      <c r="P215" s="1750"/>
      <c r="Q215" s="1750"/>
      <c r="R215" s="1750"/>
      <c r="S215" s="1750"/>
      <c r="T215" s="1750"/>
      <c r="U215" s="1874"/>
      <c r="V215" s="1874"/>
      <c r="W215" s="1874"/>
      <c r="X215" s="1873"/>
    </row>
    <row r="216" spans="1:24" ht="13.5" thickBot="1">
      <c r="A216" s="1332"/>
      <c r="B216" s="1323"/>
      <c r="C216" s="2487"/>
      <c r="D216" s="2488"/>
      <c r="E216" s="1876"/>
      <c r="F216" s="2489"/>
      <c r="G216" s="2490"/>
      <c r="H216" s="2490"/>
      <c r="I216" s="2490"/>
      <c r="J216" s="2491"/>
      <c r="K216" s="1736"/>
      <c r="L216" s="1750"/>
      <c r="M216" s="1478" t="s">
        <v>40</v>
      </c>
      <c r="N216" s="1478" t="s">
        <v>41</v>
      </c>
      <c r="O216" s="1750"/>
      <c r="P216" s="1750"/>
      <c r="Q216" s="1750"/>
      <c r="R216" s="1750"/>
      <c r="S216" s="1750"/>
      <c r="T216" s="1750"/>
      <c r="U216" s="1874"/>
      <c r="V216" s="1874"/>
      <c r="W216" s="1874"/>
      <c r="X216" s="1873"/>
    </row>
    <row r="217" spans="1:24" ht="13.5" thickBot="1">
      <c r="A217" s="1332"/>
      <c r="B217" s="1323"/>
      <c r="C217" s="2487"/>
      <c r="D217" s="2488"/>
      <c r="E217" s="1876"/>
      <c r="F217" s="2489"/>
      <c r="G217" s="2490"/>
      <c r="H217" s="2490"/>
      <c r="I217" s="2490"/>
      <c r="J217" s="2491"/>
      <c r="K217" s="1736"/>
      <c r="L217" s="1750"/>
      <c r="M217" s="1750"/>
      <c r="N217" s="1750"/>
      <c r="O217" s="1750"/>
      <c r="P217" s="1750"/>
      <c r="Q217" s="1750"/>
      <c r="R217" s="1750"/>
      <c r="S217" s="1750"/>
      <c r="T217" s="1750"/>
      <c r="U217" s="1874"/>
      <c r="V217" s="1874"/>
      <c r="W217" s="1874"/>
      <c r="X217" s="1873"/>
    </row>
    <row r="218" spans="1:24">
      <c r="A218" s="1332"/>
      <c r="B218" s="1323"/>
      <c r="C218" s="1391"/>
      <c r="D218" s="1391"/>
      <c r="E218" s="1877"/>
      <c r="F218" s="1322"/>
      <c r="G218" s="1322"/>
      <c r="H218" s="1322"/>
      <c r="I218" s="1322"/>
      <c r="J218" s="1322"/>
      <c r="K218" s="1736"/>
      <c r="L218" s="1750"/>
      <c r="M218" s="1750"/>
      <c r="N218" s="1750"/>
      <c r="O218" s="1750"/>
      <c r="P218" s="1750"/>
      <c r="Q218" s="1750"/>
      <c r="R218" s="1750"/>
      <c r="S218" s="1750"/>
      <c r="T218" s="1750"/>
      <c r="U218" s="1874"/>
      <c r="V218" s="1874"/>
      <c r="W218" s="1874"/>
      <c r="X218" s="1873"/>
    </row>
    <row r="219" spans="1:24">
      <c r="A219" s="2412" t="s">
        <v>1743</v>
      </c>
      <c r="B219" s="2413"/>
      <c r="C219" s="2413"/>
      <c r="D219" s="2413"/>
      <c r="E219" s="2413"/>
      <c r="F219" s="2413"/>
      <c r="G219" s="2413"/>
      <c r="H219" s="2413"/>
      <c r="I219" s="2413"/>
      <c r="J219" s="2413"/>
      <c r="K219" s="2414"/>
      <c r="L219" s="1750"/>
      <c r="M219" s="1750"/>
      <c r="N219" s="1750"/>
      <c r="O219" s="1750"/>
      <c r="P219" s="1750"/>
      <c r="Q219" s="1750"/>
      <c r="R219" s="1750"/>
      <c r="S219" s="1750"/>
      <c r="T219" s="1750"/>
      <c r="U219" s="1874"/>
      <c r="V219" s="1874"/>
      <c r="W219" s="1874"/>
      <c r="X219" s="1873"/>
    </row>
    <row r="220" spans="1:24" ht="13.5" thickBot="1">
      <c r="A220" s="1766"/>
      <c r="B220" s="1767"/>
      <c r="C220" s="1323"/>
      <c r="D220" s="1767"/>
      <c r="E220" s="1767"/>
      <c r="F220" s="1767"/>
      <c r="G220" s="1767"/>
      <c r="H220" s="1767"/>
      <c r="I220" s="1767"/>
      <c r="J220" s="1767"/>
      <c r="K220" s="1768"/>
      <c r="L220" s="1750"/>
      <c r="M220" s="1750"/>
      <c r="N220" s="1750"/>
      <c r="O220" s="1750"/>
      <c r="P220" s="1750"/>
      <c r="Q220" s="1750"/>
      <c r="R220" s="1750"/>
      <c r="S220" s="1750"/>
      <c r="T220" s="1750"/>
      <c r="U220" s="1874"/>
      <c r="V220" s="1874"/>
      <c r="W220" s="1874"/>
      <c r="X220" s="1873"/>
    </row>
    <row r="221" spans="1:24">
      <c r="A221" s="1766"/>
      <c r="B221" s="2430"/>
      <c r="C221" s="2431"/>
      <c r="D221" s="2431"/>
      <c r="E221" s="2431"/>
      <c r="F221" s="2431"/>
      <c r="G221" s="2431"/>
      <c r="H221" s="2431"/>
      <c r="I221" s="2431"/>
      <c r="J221" s="2432"/>
      <c r="K221" s="1768"/>
      <c r="L221" s="1750"/>
      <c r="M221" s="1750"/>
      <c r="N221" s="1750"/>
      <c r="O221" s="1750"/>
      <c r="P221" s="1750"/>
      <c r="Q221" s="1750"/>
      <c r="R221" s="1750"/>
      <c r="S221" s="1750"/>
      <c r="T221" s="1750"/>
      <c r="U221" s="1874"/>
      <c r="V221" s="1874"/>
      <c r="W221" s="1874"/>
      <c r="X221" s="1873"/>
    </row>
    <row r="222" spans="1:24">
      <c r="A222" s="1766"/>
      <c r="B222" s="2433"/>
      <c r="C222" s="2434"/>
      <c r="D222" s="2434"/>
      <c r="E222" s="2434"/>
      <c r="F222" s="2434"/>
      <c r="G222" s="2434"/>
      <c r="H222" s="2434"/>
      <c r="I222" s="2434"/>
      <c r="J222" s="2435"/>
      <c r="K222" s="1768"/>
      <c r="L222" s="1750"/>
      <c r="M222" s="1750"/>
      <c r="N222" s="1750"/>
      <c r="O222" s="1750"/>
      <c r="P222" s="1750"/>
      <c r="Q222" s="1750"/>
      <c r="R222" s="1750"/>
      <c r="S222" s="1750"/>
      <c r="T222" s="1750"/>
      <c r="U222" s="1874"/>
      <c r="V222" s="1874"/>
      <c r="W222" s="1874"/>
      <c r="X222" s="1873"/>
    </row>
    <row r="223" spans="1:24">
      <c r="A223" s="1766"/>
      <c r="B223" s="2433"/>
      <c r="C223" s="2434"/>
      <c r="D223" s="2434"/>
      <c r="E223" s="2434"/>
      <c r="F223" s="2434"/>
      <c r="G223" s="2434"/>
      <c r="H223" s="2434"/>
      <c r="I223" s="2434"/>
      <c r="J223" s="2435"/>
      <c r="K223" s="1768"/>
      <c r="L223" s="1750"/>
      <c r="M223" s="1750"/>
      <c r="N223" s="1750"/>
      <c r="O223" s="1750"/>
      <c r="P223" s="1750"/>
      <c r="Q223" s="1750"/>
      <c r="R223" s="1750"/>
      <c r="S223" s="1750"/>
      <c r="T223" s="1750"/>
      <c r="U223" s="1874"/>
      <c r="V223" s="1874"/>
      <c r="W223" s="1874"/>
      <c r="X223" s="1873"/>
    </row>
    <row r="224" spans="1:24" ht="13.5" thickBot="1">
      <c r="A224" s="1766"/>
      <c r="B224" s="2436"/>
      <c r="C224" s="2437"/>
      <c r="D224" s="2437"/>
      <c r="E224" s="2437"/>
      <c r="F224" s="2437"/>
      <c r="G224" s="2437"/>
      <c r="H224" s="2437"/>
      <c r="I224" s="2437"/>
      <c r="J224" s="2438"/>
      <c r="K224" s="1768"/>
      <c r="L224" s="1750"/>
      <c r="M224" s="1750"/>
      <c r="N224" s="1750"/>
      <c r="O224" s="1750"/>
      <c r="P224" s="1750"/>
      <c r="Q224" s="1750"/>
      <c r="R224" s="1750"/>
      <c r="S224" s="1750"/>
      <c r="T224" s="1750"/>
      <c r="U224" s="1874"/>
      <c r="V224" s="1874"/>
      <c r="W224" s="1874"/>
      <c r="X224" s="1873"/>
    </row>
    <row r="225" spans="1:24" s="1369" customFormat="1">
      <c r="A225" s="1878"/>
      <c r="B225" s="1879"/>
      <c r="C225" s="1327"/>
      <c r="D225" s="1879"/>
      <c r="E225" s="1879"/>
      <c r="F225" s="1879"/>
      <c r="G225" s="1879"/>
      <c r="H225" s="1879"/>
      <c r="I225" s="1879"/>
      <c r="J225" s="1879"/>
      <c r="K225" s="1880"/>
      <c r="L225" s="1478"/>
      <c r="M225" s="1478"/>
      <c r="N225" s="1478"/>
      <c r="O225" s="1743"/>
      <c r="P225" s="1743"/>
      <c r="Q225" s="1743"/>
      <c r="R225" s="1743"/>
      <c r="S225" s="1743"/>
      <c r="T225" s="1743"/>
      <c r="U225" s="1478"/>
      <c r="V225" s="1478"/>
      <c r="W225" s="1478"/>
      <c r="X225" s="1478"/>
    </row>
    <row r="226" spans="1:24">
      <c r="A226" s="2400" t="s">
        <v>1441</v>
      </c>
      <c r="B226" s="2401"/>
      <c r="C226" s="2401"/>
      <c r="D226" s="2401"/>
      <c r="E226" s="2401"/>
      <c r="F226" s="2401"/>
      <c r="G226" s="2401"/>
      <c r="H226" s="2401"/>
      <c r="I226" s="2401"/>
      <c r="J226" s="2401"/>
      <c r="K226" s="2403"/>
    </row>
    <row r="227" spans="1:24">
      <c r="A227" s="2445"/>
      <c r="B227" s="2446"/>
      <c r="C227" s="2446"/>
      <c r="D227" s="2446"/>
      <c r="E227" s="2446"/>
      <c r="F227" s="2446"/>
      <c r="G227" s="2446"/>
      <c r="H227" s="2446"/>
      <c r="I227" s="2446"/>
      <c r="J227" s="2446"/>
      <c r="K227" s="2447"/>
    </row>
    <row r="228" spans="1:24">
      <c r="A228" s="2448"/>
      <c r="B228" s="2449"/>
      <c r="C228" s="2449"/>
      <c r="D228" s="2449"/>
      <c r="E228" s="2449"/>
      <c r="F228" s="2449"/>
      <c r="G228" s="2449"/>
      <c r="H228" s="2449"/>
      <c r="I228" s="2449"/>
      <c r="J228" s="2449"/>
      <c r="K228" s="2450"/>
    </row>
    <row r="229" spans="1:24" ht="14.25" customHeight="1" thickBot="1">
      <c r="A229" s="2448"/>
      <c r="B229" s="2449"/>
      <c r="C229" s="2449"/>
      <c r="D229" s="2449"/>
      <c r="E229" s="2449"/>
      <c r="F229" s="2449"/>
      <c r="G229" s="2449"/>
      <c r="H229" s="2449"/>
      <c r="I229" s="2449"/>
      <c r="J229" s="2449"/>
      <c r="K229" s="2450"/>
    </row>
    <row r="230" spans="1:24" ht="13.5" thickBot="1">
      <c r="A230" s="1830"/>
      <c r="B230" s="2492" t="s">
        <v>1441</v>
      </c>
      <c r="C230" s="2493"/>
      <c r="D230" s="2493"/>
      <c r="E230" s="2493"/>
      <c r="F230" s="2493"/>
      <c r="G230" s="2493"/>
      <c r="H230" s="2493"/>
      <c r="I230" s="2493"/>
      <c r="J230" s="2494"/>
      <c r="K230" s="1881"/>
    </row>
    <row r="231" spans="1:24">
      <c r="A231" s="1882"/>
      <c r="B231" s="2495"/>
      <c r="C231" s="2496"/>
      <c r="D231" s="2496"/>
      <c r="E231" s="2496"/>
      <c r="F231" s="2496"/>
      <c r="G231" s="2496"/>
      <c r="H231" s="2496"/>
      <c r="I231" s="2496"/>
      <c r="J231" s="2497"/>
      <c r="K231" s="1883"/>
    </row>
    <row r="232" spans="1:24">
      <c r="A232" s="1884"/>
      <c r="B232" s="2498"/>
      <c r="C232" s="2499"/>
      <c r="D232" s="2499"/>
      <c r="E232" s="2499"/>
      <c r="F232" s="2499"/>
      <c r="G232" s="2499"/>
      <c r="H232" s="2499"/>
      <c r="I232" s="2499"/>
      <c r="J232" s="2500"/>
      <c r="K232" s="1749"/>
    </row>
    <row r="233" spans="1:24">
      <c r="A233" s="1884"/>
      <c r="B233" s="2498"/>
      <c r="C233" s="2499"/>
      <c r="D233" s="2499"/>
      <c r="E233" s="2499"/>
      <c r="F233" s="2499"/>
      <c r="G233" s="2499"/>
      <c r="H233" s="2499"/>
      <c r="I233" s="2499"/>
      <c r="J233" s="2500"/>
      <c r="K233" s="1749"/>
    </row>
    <row r="234" spans="1:24">
      <c r="A234" s="1884"/>
      <c r="B234" s="2498"/>
      <c r="C234" s="2499"/>
      <c r="D234" s="2499"/>
      <c r="E234" s="2499"/>
      <c r="F234" s="2499"/>
      <c r="G234" s="2499"/>
      <c r="H234" s="2499"/>
      <c r="I234" s="2499"/>
      <c r="J234" s="2500"/>
      <c r="K234" s="1749"/>
    </row>
    <row r="235" spans="1:24">
      <c r="A235" s="1884"/>
      <c r="B235" s="2498"/>
      <c r="C235" s="2499"/>
      <c r="D235" s="2499"/>
      <c r="E235" s="2499"/>
      <c r="F235" s="2499"/>
      <c r="G235" s="2499"/>
      <c r="H235" s="2499"/>
      <c r="I235" s="2499"/>
      <c r="J235" s="2500"/>
      <c r="K235" s="1749"/>
    </row>
    <row r="236" spans="1:24">
      <c r="A236" s="1884"/>
      <c r="B236" s="2498"/>
      <c r="C236" s="2499"/>
      <c r="D236" s="2499"/>
      <c r="E236" s="2499"/>
      <c r="F236" s="2499"/>
      <c r="G236" s="2499"/>
      <c r="H236" s="2499"/>
      <c r="I236" s="2499"/>
      <c r="J236" s="2500"/>
      <c r="K236" s="1749"/>
    </row>
    <row r="237" spans="1:24">
      <c r="A237" s="1884"/>
      <c r="B237" s="2498"/>
      <c r="C237" s="2499"/>
      <c r="D237" s="2499"/>
      <c r="E237" s="2499"/>
      <c r="F237" s="2499"/>
      <c r="G237" s="2499"/>
      <c r="H237" s="2499"/>
      <c r="I237" s="2499"/>
      <c r="J237" s="2500"/>
      <c r="K237" s="1749"/>
    </row>
    <row r="238" spans="1:24">
      <c r="A238" s="1884"/>
      <c r="B238" s="2498"/>
      <c r="C238" s="2499"/>
      <c r="D238" s="2499"/>
      <c r="E238" s="2499"/>
      <c r="F238" s="2499"/>
      <c r="G238" s="2499"/>
      <c r="H238" s="2499"/>
      <c r="I238" s="2499"/>
      <c r="J238" s="2500"/>
      <c r="K238" s="1749"/>
    </row>
    <row r="239" spans="1:24">
      <c r="A239" s="1884"/>
      <c r="B239" s="2498"/>
      <c r="C239" s="2499"/>
      <c r="D239" s="2499"/>
      <c r="E239" s="2499"/>
      <c r="F239" s="2499"/>
      <c r="G239" s="2499"/>
      <c r="H239" s="2499"/>
      <c r="I239" s="2499"/>
      <c r="J239" s="2500"/>
      <c r="K239" s="1749"/>
    </row>
    <row r="240" spans="1:24">
      <c r="A240" s="1884"/>
      <c r="B240" s="2498"/>
      <c r="C240" s="2499"/>
      <c r="D240" s="2499"/>
      <c r="E240" s="2499"/>
      <c r="F240" s="2499"/>
      <c r="G240" s="2499"/>
      <c r="H240" s="2499"/>
      <c r="I240" s="2499"/>
      <c r="J240" s="2500"/>
      <c r="K240" s="1749"/>
    </row>
    <row r="241" spans="1:11">
      <c r="A241" s="1884"/>
      <c r="B241" s="2498"/>
      <c r="C241" s="2499"/>
      <c r="D241" s="2499"/>
      <c r="E241" s="2499"/>
      <c r="F241" s="2499"/>
      <c r="G241" s="2499"/>
      <c r="H241" s="2499"/>
      <c r="I241" s="2499"/>
      <c r="J241" s="2500"/>
      <c r="K241" s="1749"/>
    </row>
    <row r="242" spans="1:11">
      <c r="A242" s="1884"/>
      <c r="B242" s="2498"/>
      <c r="C242" s="2499"/>
      <c r="D242" s="2499"/>
      <c r="E242" s="2499"/>
      <c r="F242" s="2499"/>
      <c r="G242" s="2499"/>
      <c r="H242" s="2499"/>
      <c r="I242" s="2499"/>
      <c r="J242" s="2500"/>
      <c r="K242" s="1749"/>
    </row>
    <row r="243" spans="1:11">
      <c r="A243" s="1884"/>
      <c r="B243" s="2498"/>
      <c r="C243" s="2499"/>
      <c r="D243" s="2499"/>
      <c r="E243" s="2499"/>
      <c r="F243" s="2499"/>
      <c r="G243" s="2499"/>
      <c r="H243" s="2499"/>
      <c r="I243" s="2499"/>
      <c r="J243" s="2500"/>
      <c r="K243" s="1749"/>
    </row>
    <row r="244" spans="1:11">
      <c r="A244" s="1884"/>
      <c r="B244" s="2498"/>
      <c r="C244" s="2499"/>
      <c r="D244" s="2499"/>
      <c r="E244" s="2499"/>
      <c r="F244" s="2499"/>
      <c r="G244" s="2499"/>
      <c r="H244" s="2499"/>
      <c r="I244" s="2499"/>
      <c r="J244" s="2500"/>
      <c r="K244" s="1749"/>
    </row>
    <row r="245" spans="1:11" ht="13.5" thickBot="1">
      <c r="A245" s="1884"/>
      <c r="B245" s="2501"/>
      <c r="C245" s="2502"/>
      <c r="D245" s="2502"/>
      <c r="E245" s="2502"/>
      <c r="F245" s="2502"/>
      <c r="G245" s="2502"/>
      <c r="H245" s="2502"/>
      <c r="I245" s="2502"/>
      <c r="J245" s="2503"/>
      <c r="K245" s="1749"/>
    </row>
    <row r="246" spans="1:11">
      <c r="A246" s="1884"/>
      <c r="B246" s="1752"/>
      <c r="C246" s="1752"/>
      <c r="D246" s="1752"/>
      <c r="E246" s="1752"/>
      <c r="F246" s="1752"/>
      <c r="G246" s="1753"/>
      <c r="H246" s="1753"/>
      <c r="I246" s="1753"/>
      <c r="J246" s="1753"/>
      <c r="K246" s="1749"/>
    </row>
    <row r="247" spans="1:11">
      <c r="A247" s="1884"/>
      <c r="B247" s="1752"/>
      <c r="C247" s="1752"/>
      <c r="D247" s="1752"/>
      <c r="E247" s="1752"/>
      <c r="F247" s="1752"/>
      <c r="G247" s="1753"/>
      <c r="H247" s="1753"/>
      <c r="I247" s="1753"/>
      <c r="J247" s="1753"/>
      <c r="K247" s="1749"/>
    </row>
    <row r="248" spans="1:11">
      <c r="A248" s="1884"/>
      <c r="B248" s="1752"/>
      <c r="C248" s="1752"/>
      <c r="D248" s="1752"/>
      <c r="E248" s="1752"/>
      <c r="F248" s="1752"/>
      <c r="G248" s="1753"/>
      <c r="H248" s="1753"/>
      <c r="I248" s="1753"/>
      <c r="J248" s="1753"/>
      <c r="K248" s="1749"/>
    </row>
    <row r="249" spans="1:11">
      <c r="A249" s="1884"/>
      <c r="B249" s="1752"/>
      <c r="C249" s="2504" t="s">
        <v>1744</v>
      </c>
      <c r="D249" s="2504"/>
      <c r="E249" s="2504"/>
      <c r="F249" s="1885"/>
      <c r="G249" s="1886"/>
      <c r="H249" s="1886"/>
      <c r="I249" s="1886"/>
      <c r="J249" s="1753"/>
      <c r="K249" s="1749"/>
    </row>
    <row r="250" spans="1:11">
      <c r="A250" s="1884"/>
      <c r="B250" s="1752"/>
      <c r="C250" s="1752"/>
      <c r="D250" s="1752"/>
      <c r="E250" s="1752"/>
      <c r="F250" s="1752"/>
      <c r="G250" s="1753"/>
      <c r="H250" s="1753"/>
      <c r="I250" s="1753"/>
      <c r="J250" s="1753"/>
      <c r="K250" s="1749"/>
    </row>
    <row r="251" spans="1:11">
      <c r="A251" s="1884"/>
      <c r="B251" s="1752"/>
      <c r="C251" s="1752"/>
      <c r="D251" s="1752"/>
      <c r="E251" s="1887" t="s">
        <v>1628</v>
      </c>
      <c r="F251" s="1885"/>
      <c r="G251" s="1886"/>
      <c r="H251" s="1753"/>
      <c r="I251" s="1753"/>
      <c r="J251" s="1753"/>
      <c r="K251" s="1749"/>
    </row>
    <row r="252" spans="1:11">
      <c r="A252" s="1884"/>
      <c r="B252" s="1752"/>
      <c r="C252" s="1752"/>
      <c r="D252" s="1752"/>
      <c r="E252" s="1752"/>
      <c r="F252" s="1752"/>
      <c r="G252" s="1753"/>
      <c r="H252" s="1753"/>
      <c r="I252" s="1753"/>
      <c r="J252" s="1753"/>
      <c r="K252" s="1749"/>
    </row>
    <row r="253" spans="1:11">
      <c r="A253" s="1884"/>
      <c r="B253" s="1752"/>
      <c r="C253" s="2504"/>
      <c r="D253" s="2504"/>
      <c r="E253" s="2504"/>
      <c r="F253" s="1752"/>
      <c r="G253" s="1753"/>
      <c r="H253" s="1753"/>
      <c r="I253" s="1753"/>
      <c r="J253" s="1753"/>
      <c r="K253" s="1749"/>
    </row>
    <row r="254" spans="1:11">
      <c r="A254" s="1884"/>
      <c r="B254" s="1752"/>
      <c r="C254" s="1752"/>
      <c r="D254" s="1752"/>
      <c r="E254" s="1752"/>
      <c r="F254" s="1752"/>
      <c r="G254" s="1753"/>
      <c r="H254" s="1753"/>
      <c r="I254" s="1753"/>
      <c r="J254" s="1753"/>
      <c r="K254" s="1749"/>
    </row>
    <row r="255" spans="1:11">
      <c r="A255" s="1884"/>
      <c r="B255" s="1752"/>
      <c r="C255" s="1752"/>
      <c r="D255" s="1752"/>
      <c r="E255" s="1887"/>
      <c r="F255" s="1752"/>
      <c r="G255" s="1753"/>
      <c r="H255" s="1753"/>
      <c r="I255" s="1753"/>
      <c r="J255" s="1753"/>
      <c r="K255" s="1749"/>
    </row>
    <row r="256" spans="1:11">
      <c r="A256" s="1884"/>
      <c r="B256" s="1752"/>
      <c r="C256" s="1752"/>
      <c r="D256" s="1752"/>
      <c r="E256" s="1752"/>
      <c r="F256" s="1752"/>
      <c r="G256" s="1753"/>
      <c r="H256" s="1753"/>
      <c r="I256" s="1753"/>
      <c r="J256" s="1753"/>
      <c r="K256" s="1749"/>
    </row>
    <row r="257" spans="1:24">
      <c r="A257" s="1884"/>
      <c r="B257" s="1752"/>
      <c r="C257" s="1752"/>
      <c r="D257" s="1752"/>
      <c r="E257" s="1752"/>
      <c r="F257" s="1752"/>
      <c r="G257" s="1753"/>
      <c r="H257" s="1753"/>
      <c r="I257" s="1753"/>
      <c r="J257" s="1753"/>
      <c r="K257" s="1749"/>
    </row>
    <row r="258" spans="1:24">
      <c r="A258" s="1884"/>
      <c r="B258" s="1752"/>
      <c r="C258" s="1752"/>
      <c r="D258" s="1752"/>
      <c r="E258" s="1752"/>
      <c r="F258" s="1752"/>
      <c r="G258" s="1753"/>
      <c r="H258" s="1753"/>
      <c r="I258" s="1753"/>
      <c r="J258" s="1753"/>
      <c r="K258" s="1749"/>
    </row>
    <row r="259" spans="1:24">
      <c r="A259" s="1884"/>
      <c r="B259" s="1752"/>
      <c r="C259" s="1752"/>
      <c r="D259" s="1752"/>
      <c r="E259" s="1752"/>
      <c r="F259" s="1752"/>
      <c r="G259" s="1753"/>
      <c r="H259" s="1753"/>
      <c r="I259" s="1753"/>
      <c r="J259" s="1753"/>
      <c r="K259" s="1749"/>
    </row>
    <row r="260" spans="1:24">
      <c r="A260" s="1884"/>
      <c r="B260" s="1752"/>
      <c r="C260" s="1752"/>
      <c r="D260" s="1752"/>
      <c r="E260" s="1752"/>
      <c r="F260" s="1752"/>
      <c r="G260" s="1753"/>
      <c r="H260" s="1753"/>
      <c r="I260" s="1753"/>
      <c r="J260" s="1753"/>
      <c r="K260" s="1749"/>
    </row>
    <row r="261" spans="1:24">
      <c r="A261" s="1884"/>
      <c r="B261" s="1752"/>
      <c r="C261" s="1752"/>
      <c r="D261" s="1752"/>
      <c r="E261" s="1752"/>
      <c r="F261" s="1752"/>
      <c r="G261" s="1753"/>
      <c r="H261" s="1753"/>
      <c r="I261" s="1753"/>
      <c r="J261" s="1753"/>
      <c r="K261" s="1749"/>
    </row>
    <row r="262" spans="1:24">
      <c r="A262" s="1884"/>
      <c r="B262" s="1752"/>
      <c r="C262" s="1752"/>
      <c r="D262" s="1752"/>
      <c r="E262" s="1752"/>
      <c r="F262" s="1752"/>
      <c r="G262" s="1753"/>
      <c r="H262" s="1753"/>
      <c r="I262" s="1753"/>
      <c r="J262" s="1753"/>
      <c r="K262" s="1749"/>
    </row>
    <row r="263" spans="1:24">
      <c r="A263" s="1888"/>
      <c r="B263" s="1889"/>
      <c r="C263" s="1889"/>
      <c r="D263" s="1889"/>
      <c r="E263" s="1889"/>
      <c r="F263" s="1889"/>
      <c r="G263" s="1890"/>
      <c r="H263" s="1890"/>
      <c r="I263" s="1890"/>
      <c r="J263" s="1890"/>
      <c r="K263" s="1802"/>
    </row>
    <row r="264" spans="1:24" s="1482" customFormat="1">
      <c r="A264" s="1891"/>
      <c r="B264" s="1891"/>
      <c r="C264" s="1891"/>
      <c r="D264" s="1891"/>
      <c r="E264" s="1891"/>
      <c r="F264" s="1891"/>
      <c r="G264" s="1892"/>
      <c r="H264" s="1892"/>
      <c r="I264" s="1892"/>
      <c r="J264" s="1892"/>
      <c r="K264" s="1892"/>
      <c r="L264" s="1481"/>
      <c r="M264" s="1478"/>
      <c r="N264" s="1478"/>
      <c r="O264" s="1478"/>
      <c r="P264" s="1478"/>
      <c r="Q264" s="1478"/>
      <c r="R264" s="1478"/>
      <c r="S264" s="1478"/>
      <c r="T264" s="1478"/>
      <c r="U264" s="1478"/>
      <c r="V264" s="1478"/>
      <c r="W264" s="1478"/>
      <c r="X264" s="1478"/>
    </row>
    <row r="265" spans="1:24" s="1482" customFormat="1">
      <c r="A265" s="1893"/>
      <c r="B265" s="1893"/>
      <c r="C265" s="1893"/>
      <c r="D265" s="1893"/>
      <c r="E265" s="1893"/>
      <c r="F265" s="1893"/>
      <c r="G265" s="1894"/>
      <c r="H265" s="1894"/>
      <c r="I265" s="1894"/>
      <c r="J265" s="1894"/>
      <c r="K265" s="1894"/>
      <c r="L265" s="1481"/>
      <c r="M265" s="1478"/>
      <c r="N265" s="1478"/>
      <c r="O265" s="1478"/>
      <c r="P265" s="1478"/>
      <c r="Q265" s="1478"/>
      <c r="R265" s="1478"/>
      <c r="S265" s="1478"/>
      <c r="T265" s="1478"/>
      <c r="U265" s="1478"/>
      <c r="V265" s="1478"/>
      <c r="W265" s="1478"/>
      <c r="X265" s="1478"/>
    </row>
    <row r="266" spans="1:24" s="1482" customFormat="1">
      <c r="A266" s="1893"/>
      <c r="B266" s="1893"/>
      <c r="C266" s="1893"/>
      <c r="D266" s="1893"/>
      <c r="E266" s="1893"/>
      <c r="F266" s="1893"/>
      <c r="G266" s="1894"/>
      <c r="H266" s="1894"/>
      <c r="I266" s="1894"/>
      <c r="J266" s="1894"/>
      <c r="K266" s="1894"/>
      <c r="L266" s="1481"/>
      <c r="M266" s="1478"/>
      <c r="N266" s="1478"/>
      <c r="O266" s="1478"/>
      <c r="P266" s="1478"/>
      <c r="Q266" s="1478"/>
      <c r="R266" s="1478"/>
      <c r="S266" s="1478"/>
      <c r="T266" s="1478"/>
      <c r="U266" s="1478"/>
      <c r="V266" s="1478"/>
      <c r="W266" s="1478"/>
      <c r="X266" s="1478"/>
    </row>
    <row r="267" spans="1:24" s="1482" customFormat="1">
      <c r="A267" s="1893"/>
      <c r="B267" s="1893"/>
      <c r="C267" s="1893"/>
      <c r="D267" s="1893"/>
      <c r="E267" s="1893"/>
      <c r="F267" s="1893"/>
      <c r="G267" s="1894"/>
      <c r="H267" s="1894"/>
      <c r="I267" s="1894"/>
      <c r="J267" s="1894"/>
      <c r="K267" s="1894"/>
      <c r="L267" s="1481"/>
      <c r="M267" s="1478"/>
      <c r="N267" s="1478"/>
      <c r="O267" s="1478"/>
      <c r="P267" s="1478"/>
      <c r="Q267" s="1478"/>
      <c r="R267" s="1478"/>
      <c r="S267" s="1478"/>
      <c r="T267" s="1478"/>
      <c r="U267" s="1478"/>
      <c r="V267" s="1478"/>
      <c r="W267" s="1478"/>
      <c r="X267" s="1478"/>
    </row>
    <row r="268" spans="1:24" s="1482" customFormat="1">
      <c r="A268" s="1483"/>
      <c r="B268" s="1483"/>
      <c r="C268" s="1483"/>
      <c r="D268" s="1483"/>
      <c r="E268" s="1483"/>
      <c r="F268" s="1483"/>
      <c r="G268" s="1483"/>
      <c r="H268" s="1483"/>
      <c r="I268" s="1483"/>
      <c r="J268" s="1483"/>
      <c r="K268" s="1483"/>
      <c r="L268" s="1481"/>
      <c r="M268" s="1478"/>
      <c r="N268" s="1478"/>
      <c r="O268" s="1478"/>
      <c r="P268" s="1478"/>
      <c r="Q268" s="1478"/>
      <c r="R268" s="1478"/>
      <c r="S268" s="1478"/>
      <c r="T268" s="1478"/>
      <c r="U268" s="1478"/>
      <c r="V268" s="1478"/>
      <c r="W268" s="1478"/>
      <c r="X268" s="1478"/>
    </row>
    <row r="269" spans="1:24" s="1482" customFormat="1">
      <c r="L269" s="1478"/>
      <c r="M269" s="1478"/>
      <c r="N269" s="1478"/>
      <c r="O269" s="1478"/>
      <c r="P269" s="1478"/>
      <c r="Q269" s="1478"/>
      <c r="R269" s="1478"/>
      <c r="S269" s="1478"/>
      <c r="T269" s="1478"/>
      <c r="U269" s="1478"/>
      <c r="V269" s="1478"/>
      <c r="W269" s="1478"/>
      <c r="X269" s="1478"/>
    </row>
    <row r="270" spans="1:24" s="1482" customFormat="1">
      <c r="L270" s="1478"/>
      <c r="M270" s="1478"/>
      <c r="N270" s="1478"/>
      <c r="O270" s="1478"/>
      <c r="P270" s="1478"/>
      <c r="Q270" s="1478"/>
      <c r="R270" s="1478"/>
      <c r="S270" s="1478"/>
      <c r="T270" s="1478"/>
      <c r="U270" s="1478"/>
      <c r="V270" s="1478"/>
      <c r="W270" s="1478"/>
      <c r="X270" s="1478"/>
    </row>
    <row r="271" spans="1:24" s="1482" customFormat="1">
      <c r="A271" s="1895"/>
      <c r="B271" s="1895"/>
      <c r="C271" s="1896"/>
      <c r="D271" s="1896"/>
      <c r="E271" s="1895"/>
      <c r="F271" s="1895"/>
      <c r="G271" s="1895"/>
      <c r="H271" s="1895"/>
      <c r="I271" s="1895"/>
      <c r="J271" s="1895"/>
      <c r="K271" s="1895"/>
      <c r="L271" s="1478"/>
      <c r="M271" s="1478"/>
      <c r="N271" s="1478"/>
      <c r="O271" s="1478"/>
      <c r="P271" s="1478"/>
      <c r="Q271" s="1478"/>
      <c r="R271" s="1478"/>
      <c r="S271" s="1478"/>
      <c r="T271" s="1478"/>
      <c r="U271" s="1478"/>
      <c r="V271" s="1478"/>
      <c r="W271" s="1478"/>
      <c r="X271" s="1478"/>
    </row>
    <row r="272" spans="1:24" s="1482" customFormat="1">
      <c r="C272" s="1897"/>
      <c r="D272" s="1896"/>
      <c r="E272" s="1895"/>
      <c r="F272" s="1895"/>
      <c r="G272" s="1895"/>
      <c r="H272" s="1895"/>
      <c r="I272" s="1895"/>
      <c r="J272" s="1895"/>
      <c r="K272" s="1895"/>
      <c r="L272" s="1478"/>
      <c r="M272" s="1478"/>
      <c r="N272" s="1478"/>
      <c r="O272" s="1478"/>
      <c r="P272" s="1478"/>
      <c r="Q272" s="1478"/>
      <c r="R272" s="1478"/>
      <c r="S272" s="1478"/>
      <c r="T272" s="1478"/>
      <c r="U272" s="1478"/>
      <c r="V272" s="1478"/>
      <c r="W272" s="1478"/>
      <c r="X272" s="1478"/>
    </row>
    <row r="273" spans="3:24" s="1482" customFormat="1">
      <c r="C273" s="1896"/>
      <c r="D273" s="1895"/>
      <c r="E273" s="1895"/>
      <c r="F273" s="1895"/>
      <c r="G273" s="1895"/>
      <c r="H273" s="1896"/>
      <c r="I273" s="1895"/>
      <c r="J273" s="1895"/>
      <c r="K273" s="1895"/>
      <c r="L273" s="1478"/>
      <c r="M273" s="1478"/>
      <c r="N273" s="1478"/>
      <c r="O273" s="1478"/>
      <c r="P273" s="1478"/>
      <c r="Q273" s="1478"/>
      <c r="R273" s="1478"/>
      <c r="S273" s="1478"/>
      <c r="T273" s="1478"/>
      <c r="U273" s="1478"/>
      <c r="V273" s="1478"/>
      <c r="W273" s="1478"/>
      <c r="X273" s="1478"/>
    </row>
    <row r="274" spans="3:24" s="1482" customFormat="1">
      <c r="C274" s="1896"/>
      <c r="D274" s="1895"/>
      <c r="E274" s="1895"/>
      <c r="F274" s="1895"/>
      <c r="G274" s="1895"/>
      <c r="H274" s="1484"/>
      <c r="I274" s="1895"/>
      <c r="J274" s="1895"/>
      <c r="K274" s="1895"/>
      <c r="L274" s="1478"/>
      <c r="M274" s="1478"/>
      <c r="N274" s="1478"/>
      <c r="O274" s="1478"/>
      <c r="P274" s="1478"/>
      <c r="Q274" s="1478"/>
      <c r="R274" s="1478"/>
      <c r="S274" s="1478"/>
      <c r="T274" s="1478"/>
      <c r="U274" s="1478"/>
      <c r="V274" s="1478"/>
      <c r="W274" s="1478"/>
      <c r="X274" s="1478"/>
    </row>
    <row r="275" spans="3:24" s="1482" customFormat="1">
      <c r="C275" s="1896"/>
      <c r="D275" s="1895"/>
      <c r="E275" s="1895"/>
      <c r="F275" s="1895"/>
      <c r="G275" s="1895"/>
      <c r="H275" s="1484"/>
      <c r="I275" s="1895"/>
      <c r="J275" s="1895"/>
      <c r="K275" s="1895"/>
      <c r="L275" s="1478"/>
      <c r="M275" s="1478"/>
      <c r="N275" s="1478"/>
      <c r="O275" s="1478"/>
      <c r="P275" s="1478"/>
      <c r="Q275" s="1478"/>
      <c r="R275" s="1478"/>
      <c r="S275" s="1478"/>
      <c r="T275" s="1478"/>
      <c r="U275" s="1478"/>
      <c r="V275" s="1478"/>
      <c r="W275" s="1478"/>
      <c r="X275" s="1478"/>
    </row>
    <row r="276" spans="3:24" s="1482" customFormat="1">
      <c r="C276" s="1896"/>
      <c r="D276" s="1895"/>
      <c r="E276" s="1895"/>
      <c r="F276" s="1895"/>
      <c r="G276" s="1895"/>
      <c r="H276" s="1484"/>
      <c r="I276" s="1895"/>
      <c r="J276" s="1895"/>
      <c r="K276" s="1895"/>
      <c r="L276" s="1873"/>
      <c r="M276" s="1873"/>
      <c r="N276" s="1873"/>
      <c r="O276" s="1873"/>
      <c r="P276" s="1873"/>
      <c r="Q276" s="1873"/>
      <c r="R276" s="1873"/>
      <c r="S276" s="1873"/>
      <c r="T276" s="1478"/>
      <c r="U276" s="1478"/>
      <c r="V276" s="1478"/>
      <c r="W276" s="1478"/>
      <c r="X276" s="1478"/>
    </row>
    <row r="277" spans="3:24" s="1482" customFormat="1">
      <c r="C277" s="1896"/>
      <c r="D277" s="1895"/>
      <c r="E277" s="1895"/>
      <c r="F277" s="1895"/>
      <c r="G277" s="1895"/>
      <c r="H277" s="1484"/>
      <c r="I277" s="1895"/>
      <c r="J277" s="1895"/>
      <c r="K277" s="1895"/>
      <c r="L277" s="1873"/>
      <c r="M277" s="1873"/>
      <c r="N277" s="1873"/>
      <c r="O277" s="1873"/>
      <c r="P277" s="1873"/>
      <c r="Q277" s="1873"/>
      <c r="R277" s="1873"/>
      <c r="S277" s="1873"/>
      <c r="T277" s="1478"/>
      <c r="U277" s="1478"/>
      <c r="V277" s="1478"/>
      <c r="W277" s="1478"/>
      <c r="X277" s="1478"/>
    </row>
    <row r="278" spans="3:24" s="1482" customFormat="1">
      <c r="C278" s="1896"/>
      <c r="D278" s="1895"/>
      <c r="E278" s="1895"/>
      <c r="F278" s="1895"/>
      <c r="G278" s="1895"/>
      <c r="H278" s="1484"/>
      <c r="I278" s="1895"/>
      <c r="J278" s="1895"/>
      <c r="K278" s="1895"/>
      <c r="L278" s="1873"/>
      <c r="M278" s="1873" t="s">
        <v>1629</v>
      </c>
      <c r="N278" s="1873"/>
      <c r="O278" s="1873"/>
      <c r="P278" s="1873" t="s">
        <v>1630</v>
      </c>
      <c r="Q278" s="1873"/>
      <c r="R278" s="1873"/>
      <c r="S278" s="1873"/>
      <c r="T278" s="1478"/>
      <c r="U278" s="1478"/>
      <c r="V278" s="1478"/>
      <c r="W278" s="1478"/>
      <c r="X278" s="1478"/>
    </row>
    <row r="279" spans="3:24" s="1482" customFormat="1">
      <c r="C279" s="1896"/>
      <c r="D279" s="1895"/>
      <c r="E279" s="1895"/>
      <c r="F279" s="1895"/>
      <c r="G279" s="1895"/>
      <c r="H279" s="1484"/>
      <c r="I279" s="1895"/>
      <c r="J279" s="1895"/>
      <c r="K279" s="1895"/>
      <c r="L279" s="1873"/>
      <c r="M279" s="1873" t="s">
        <v>87</v>
      </c>
      <c r="N279" s="1873"/>
      <c r="O279" s="1873"/>
      <c r="P279" s="1898" t="s">
        <v>1631</v>
      </c>
      <c r="Q279" s="1873"/>
      <c r="R279" s="1873"/>
      <c r="S279" s="1873"/>
      <c r="T279" s="1478"/>
      <c r="U279" s="1478"/>
      <c r="V279" s="1478"/>
      <c r="W279" s="1478"/>
      <c r="X279" s="1478"/>
    </row>
    <row r="280" spans="3:24" s="1482" customFormat="1">
      <c r="C280" s="1896"/>
      <c r="D280" s="1895"/>
      <c r="E280" s="1895"/>
      <c r="F280" s="1895"/>
      <c r="G280" s="1895"/>
      <c r="H280" s="1484"/>
      <c r="I280" s="1895"/>
      <c r="J280" s="1895"/>
      <c r="K280" s="1895"/>
      <c r="L280" s="1873"/>
      <c r="M280" s="1873" t="s">
        <v>1632</v>
      </c>
      <c r="N280" s="1873"/>
      <c r="O280" s="1873"/>
      <c r="P280" s="1873" t="s">
        <v>1633</v>
      </c>
      <c r="Q280" s="1873"/>
      <c r="R280" s="1873"/>
      <c r="S280" s="1873"/>
      <c r="T280" s="1478"/>
      <c r="U280" s="1478"/>
      <c r="V280" s="1478"/>
      <c r="W280" s="1478"/>
      <c r="X280" s="1478"/>
    </row>
    <row r="281" spans="3:24" s="1482" customFormat="1">
      <c r="C281" s="1896"/>
      <c r="D281" s="1895"/>
      <c r="E281" s="1895"/>
      <c r="F281" s="1895"/>
      <c r="G281" s="1895"/>
      <c r="H281" s="1484"/>
      <c r="I281" s="1895"/>
      <c r="J281" s="1895"/>
      <c r="K281" s="1895"/>
      <c r="L281" s="1873"/>
      <c r="M281" s="1873" t="s">
        <v>1634</v>
      </c>
      <c r="N281" s="1873"/>
      <c r="O281" s="1873"/>
      <c r="P281" s="1873"/>
      <c r="Q281" s="1873"/>
      <c r="R281" s="1873"/>
      <c r="S281" s="1873"/>
      <c r="T281" s="1478"/>
      <c r="U281" s="1478"/>
      <c r="V281" s="1478"/>
      <c r="W281" s="1478"/>
      <c r="X281" s="1478"/>
    </row>
    <row r="282" spans="3:24" s="1482" customFormat="1">
      <c r="C282" s="1896"/>
      <c r="D282" s="1895"/>
      <c r="E282" s="1895"/>
      <c r="F282" s="1895"/>
      <c r="G282" s="1895"/>
      <c r="H282" s="1484"/>
      <c r="I282" s="1895"/>
      <c r="J282" s="1895"/>
      <c r="K282" s="1895"/>
      <c r="L282" s="1873"/>
      <c r="M282" s="1873"/>
      <c r="N282" s="1873"/>
      <c r="O282" s="1873"/>
      <c r="P282" s="1873"/>
      <c r="Q282" s="1873"/>
      <c r="R282" s="1873"/>
      <c r="S282" s="1873"/>
      <c r="T282" s="1478"/>
      <c r="U282" s="1478"/>
      <c r="V282" s="1478"/>
      <c r="W282" s="1478"/>
      <c r="X282" s="1478"/>
    </row>
    <row r="283" spans="3:24" s="1482" customFormat="1">
      <c r="C283" s="1896"/>
      <c r="D283" s="1895"/>
      <c r="E283" s="1895"/>
      <c r="F283" s="1895"/>
      <c r="G283" s="1895"/>
      <c r="H283" s="1896"/>
      <c r="I283" s="1895"/>
      <c r="J283" s="1895"/>
      <c r="K283" s="1895"/>
      <c r="L283" s="1873"/>
      <c r="M283" s="1873" t="s">
        <v>1635</v>
      </c>
      <c r="N283" s="1873"/>
      <c r="O283" s="1873"/>
      <c r="P283" s="1873" t="s">
        <v>40</v>
      </c>
      <c r="Q283" s="1873"/>
      <c r="R283" s="1873"/>
      <c r="S283" s="1873"/>
      <c r="T283" s="1478"/>
      <c r="U283" s="1478"/>
      <c r="V283" s="1478"/>
      <c r="W283" s="1478"/>
      <c r="X283" s="1478"/>
    </row>
    <row r="284" spans="3:24" s="1482" customFormat="1">
      <c r="C284" s="1896"/>
      <c r="D284" s="1895"/>
      <c r="E284" s="1895"/>
      <c r="F284" s="1895"/>
      <c r="G284" s="1895"/>
      <c r="H284" s="1484"/>
      <c r="I284" s="1895"/>
      <c r="J284" s="1895"/>
      <c r="K284" s="1895"/>
      <c r="L284" s="1873"/>
      <c r="M284" s="1873" t="s">
        <v>1636</v>
      </c>
      <c r="N284" s="1873"/>
      <c r="O284" s="1873"/>
      <c r="P284" s="1873" t="s">
        <v>41</v>
      </c>
      <c r="Q284" s="1873"/>
      <c r="R284" s="1873"/>
      <c r="S284" s="1873"/>
      <c r="T284" s="1478"/>
      <c r="U284" s="1478"/>
      <c r="V284" s="1478"/>
      <c r="W284" s="1478"/>
      <c r="X284" s="1478"/>
    </row>
    <row r="285" spans="3:24" s="1482" customFormat="1">
      <c r="C285" s="1896"/>
      <c r="D285" s="1895"/>
      <c r="E285" s="1895"/>
      <c r="F285" s="1895"/>
      <c r="G285" s="1895"/>
      <c r="H285" s="1896"/>
      <c r="I285" s="1895"/>
      <c r="J285" s="1895"/>
      <c r="K285" s="1895"/>
      <c r="L285" s="1873"/>
      <c r="M285" s="1873" t="s">
        <v>556</v>
      </c>
      <c r="N285" s="1873"/>
      <c r="O285" s="1873"/>
      <c r="P285" s="1873"/>
      <c r="Q285" s="1873"/>
      <c r="R285" s="1873"/>
      <c r="S285" s="1873"/>
      <c r="T285" s="1478"/>
      <c r="U285" s="1478"/>
      <c r="V285" s="1478"/>
      <c r="W285" s="1478"/>
      <c r="X285" s="1478"/>
    </row>
    <row r="286" spans="3:24" s="1482" customFormat="1" ht="89.25">
      <c r="C286" s="1899" t="s">
        <v>1637</v>
      </c>
      <c r="D286" s="1895"/>
      <c r="E286" s="1895"/>
      <c r="F286" s="1895"/>
      <c r="G286" s="1895"/>
      <c r="H286" s="1896" t="s">
        <v>1638</v>
      </c>
      <c r="I286" s="1895"/>
      <c r="J286" s="1895"/>
      <c r="K286" s="1895"/>
      <c r="L286" s="1873"/>
      <c r="M286" s="1873" t="s">
        <v>326</v>
      </c>
      <c r="N286" s="1873"/>
      <c r="O286" s="1873"/>
      <c r="P286" s="1873"/>
      <c r="Q286" s="1873"/>
      <c r="R286" s="1873"/>
      <c r="S286" s="1873"/>
      <c r="T286" s="1478"/>
      <c r="U286" s="1478"/>
      <c r="V286" s="1478"/>
      <c r="W286" s="1478"/>
      <c r="X286" s="1478"/>
    </row>
    <row r="287" spans="3:24" s="1482" customFormat="1">
      <c r="C287" s="1895"/>
      <c r="D287" s="1895"/>
      <c r="E287" s="1895"/>
      <c r="F287" s="1895"/>
      <c r="G287" s="1895"/>
      <c r="H287" s="1896"/>
      <c r="I287" s="1895"/>
      <c r="J287" s="1895"/>
      <c r="K287" s="1895"/>
      <c r="L287" s="1873"/>
      <c r="M287" s="1873" t="s">
        <v>1639</v>
      </c>
      <c r="N287" s="1873"/>
      <c r="O287" s="1873"/>
      <c r="P287" s="1873"/>
      <c r="Q287" s="1873"/>
      <c r="R287" s="1873"/>
      <c r="S287" s="1873"/>
      <c r="T287" s="1478"/>
      <c r="U287" s="1478"/>
      <c r="V287" s="1478"/>
      <c r="W287" s="1478"/>
      <c r="X287" s="1478"/>
    </row>
    <row r="288" spans="3:24" s="1482" customFormat="1">
      <c r="H288" s="1896"/>
      <c r="I288" s="1895"/>
      <c r="J288" s="1895"/>
      <c r="K288" s="1895"/>
      <c r="L288" s="1873"/>
      <c r="M288" s="1873"/>
      <c r="N288" s="1873"/>
      <c r="O288" s="1873"/>
      <c r="P288" s="1873"/>
      <c r="Q288" s="1873"/>
      <c r="R288" s="1873"/>
      <c r="S288" s="1873"/>
      <c r="T288" s="1478"/>
      <c r="U288" s="1478"/>
      <c r="V288" s="1478"/>
      <c r="W288" s="1478"/>
      <c r="X288" s="1478"/>
    </row>
    <row r="289" spans="8:24" s="1482" customFormat="1">
      <c r="H289" s="1895"/>
      <c r="I289" s="1895"/>
      <c r="J289" s="1895"/>
      <c r="K289" s="1895"/>
      <c r="L289" s="1873"/>
      <c r="M289" s="1873" t="s">
        <v>1640</v>
      </c>
      <c r="N289" s="1873"/>
      <c r="O289" s="1873"/>
      <c r="P289" s="1873" t="s">
        <v>1442</v>
      </c>
      <c r="Q289" s="1873"/>
      <c r="R289" s="1873"/>
      <c r="S289" s="1873"/>
      <c r="T289" s="1478"/>
      <c r="U289" s="1478"/>
      <c r="V289" s="1478"/>
      <c r="W289" s="1478"/>
      <c r="X289" s="1478"/>
    </row>
    <row r="290" spans="8:24" s="1482" customFormat="1">
      <c r="H290" s="1895"/>
      <c r="I290" s="1895"/>
      <c r="J290" s="1895"/>
      <c r="K290" s="1895"/>
      <c r="L290" s="1873"/>
      <c r="M290" s="1873" t="s">
        <v>1641</v>
      </c>
      <c r="N290" s="1873"/>
      <c r="O290" s="1873"/>
      <c r="P290" s="1873" t="s">
        <v>1642</v>
      </c>
      <c r="Q290" s="1873"/>
      <c r="R290" s="1873"/>
      <c r="S290" s="1873"/>
      <c r="T290" s="1478"/>
      <c r="U290" s="1478"/>
      <c r="V290" s="1478"/>
      <c r="W290" s="1478"/>
      <c r="X290" s="1478"/>
    </row>
    <row r="291" spans="8:24" s="1482" customFormat="1">
      <c r="H291" s="1895"/>
      <c r="I291" s="1895"/>
      <c r="J291" s="1895"/>
      <c r="K291" s="1895"/>
      <c r="L291" s="1873"/>
      <c r="M291" s="1873" t="s">
        <v>1643</v>
      </c>
      <c r="N291" s="1873"/>
      <c r="O291" s="1873"/>
      <c r="P291" s="1873" t="s">
        <v>1644</v>
      </c>
      <c r="Q291" s="1873"/>
      <c r="R291" s="1873"/>
      <c r="S291" s="1873"/>
      <c r="T291" s="1478"/>
      <c r="U291" s="1478"/>
      <c r="V291" s="1478"/>
      <c r="W291" s="1478"/>
      <c r="X291" s="1478"/>
    </row>
    <row r="292" spans="8:24" s="1482" customFormat="1">
      <c r="H292" s="1895"/>
      <c r="I292" s="1895"/>
      <c r="J292" s="1895"/>
      <c r="K292" s="1895"/>
      <c r="L292" s="1873"/>
      <c r="M292" s="1873" t="s">
        <v>1645</v>
      </c>
      <c r="N292" s="1873"/>
      <c r="O292" s="1873"/>
      <c r="P292" s="1873" t="s">
        <v>1646</v>
      </c>
      <c r="Q292" s="1873"/>
      <c r="R292" s="1873"/>
      <c r="S292" s="1873"/>
      <c r="T292" s="1478"/>
      <c r="U292" s="1478"/>
      <c r="V292" s="1478"/>
      <c r="W292" s="1478"/>
      <c r="X292" s="1478"/>
    </row>
    <row r="293" spans="8:24" s="1482" customFormat="1">
      <c r="H293" s="1895"/>
      <c r="I293" s="1895"/>
      <c r="J293" s="1895"/>
      <c r="K293" s="1895"/>
      <c r="L293" s="1873"/>
      <c r="M293" s="1873" t="s">
        <v>1647</v>
      </c>
      <c r="N293" s="1873"/>
      <c r="O293" s="1873"/>
      <c r="P293" s="1873" t="s">
        <v>1648</v>
      </c>
      <c r="Q293" s="1873"/>
      <c r="R293" s="1873"/>
      <c r="S293" s="1873"/>
      <c r="T293" s="1478"/>
      <c r="U293" s="1478"/>
      <c r="V293" s="1478"/>
      <c r="W293" s="1478"/>
      <c r="X293" s="1478"/>
    </row>
    <row r="294" spans="8:24" s="1482" customFormat="1">
      <c r="H294" s="1895"/>
      <c r="I294" s="1895"/>
      <c r="J294" s="1895"/>
      <c r="K294" s="1895"/>
      <c r="L294" s="1873"/>
      <c r="M294" s="1873"/>
      <c r="N294" s="1873"/>
      <c r="O294" s="1873"/>
      <c r="P294" s="1873" t="s">
        <v>1649</v>
      </c>
      <c r="Q294" s="1873"/>
      <c r="R294" s="1873"/>
      <c r="S294" s="1873"/>
      <c r="T294" s="1478"/>
      <c r="U294" s="1478"/>
      <c r="V294" s="1478"/>
      <c r="W294" s="1478"/>
      <c r="X294" s="1478"/>
    </row>
    <row r="295" spans="8:24" s="1482" customFormat="1">
      <c r="H295" s="1895"/>
      <c r="I295" s="1895"/>
      <c r="J295" s="1895"/>
      <c r="K295" s="1895"/>
      <c r="L295" s="1873"/>
      <c r="M295" s="1873"/>
      <c r="N295" s="1873"/>
      <c r="O295" s="1873"/>
      <c r="P295" s="1873" t="s">
        <v>1650</v>
      </c>
      <c r="Q295" s="1873"/>
      <c r="R295" s="1873"/>
      <c r="S295" s="1873"/>
      <c r="T295" s="1478"/>
      <c r="U295" s="1478"/>
      <c r="V295" s="1478"/>
      <c r="W295" s="1478"/>
      <c r="X295" s="1478"/>
    </row>
    <row r="296" spans="8:24" s="1482" customFormat="1">
      <c r="H296" s="1895"/>
      <c r="I296" s="1895"/>
      <c r="J296" s="1895"/>
      <c r="K296" s="1895"/>
      <c r="L296" s="1873"/>
      <c r="M296" s="1873"/>
      <c r="N296" s="1873"/>
      <c r="O296" s="1873"/>
      <c r="P296" s="1873" t="s">
        <v>326</v>
      </c>
      <c r="Q296" s="1873"/>
      <c r="R296" s="1873"/>
      <c r="S296" s="1873"/>
      <c r="T296" s="1478"/>
      <c r="U296" s="1478"/>
      <c r="V296" s="1478"/>
      <c r="W296" s="1478"/>
      <c r="X296" s="1478"/>
    </row>
    <row r="297" spans="8:24" s="1482" customFormat="1">
      <c r="H297" s="1895"/>
      <c r="I297" s="1895"/>
      <c r="J297" s="1895"/>
      <c r="K297" s="1895"/>
      <c r="L297" s="1873"/>
      <c r="M297" s="1873"/>
      <c r="N297" s="1873"/>
      <c r="O297" s="1873"/>
      <c r="P297" s="1873" t="s">
        <v>1337</v>
      </c>
      <c r="Q297" s="1873"/>
      <c r="R297" s="1873"/>
      <c r="S297" s="1873"/>
      <c r="T297" s="1478"/>
      <c r="U297" s="1478"/>
      <c r="V297" s="1478"/>
      <c r="W297" s="1478"/>
      <c r="X297" s="1478"/>
    </row>
    <row r="298" spans="8:24" s="1482" customFormat="1">
      <c r="H298" s="1895"/>
      <c r="I298" s="1895"/>
      <c r="J298" s="1895"/>
      <c r="K298" s="1895"/>
      <c r="L298" s="1873"/>
      <c r="M298" s="1873"/>
      <c r="N298" s="1873"/>
      <c r="O298" s="1873"/>
      <c r="P298" s="1873"/>
      <c r="Q298" s="1873"/>
      <c r="R298" s="1873"/>
      <c r="S298" s="1873"/>
      <c r="T298" s="1478"/>
      <c r="U298" s="1478"/>
      <c r="V298" s="1478"/>
      <c r="W298" s="1478"/>
      <c r="X298" s="1478"/>
    </row>
    <row r="299" spans="8:24" s="1482" customFormat="1">
      <c r="H299" s="1895"/>
      <c r="I299" s="1895"/>
      <c r="J299" s="1895"/>
      <c r="K299" s="1895"/>
      <c r="L299" s="1873"/>
      <c r="M299" s="1873"/>
      <c r="N299" s="1873"/>
      <c r="O299" s="1873"/>
      <c r="P299" s="1873"/>
      <c r="Q299" s="1873"/>
      <c r="R299" s="1873"/>
      <c r="S299" s="1873"/>
      <c r="T299" s="1478"/>
      <c r="U299" s="1478"/>
      <c r="V299" s="1478"/>
      <c r="W299" s="1478"/>
      <c r="X299" s="1478"/>
    </row>
    <row r="300" spans="8:24" s="1482" customFormat="1">
      <c r="H300" s="1895"/>
      <c r="I300" s="1895"/>
      <c r="J300" s="1895"/>
      <c r="K300" s="1895"/>
      <c r="L300" s="1873"/>
      <c r="M300" s="1873"/>
      <c r="N300" s="1873"/>
      <c r="O300" s="1873"/>
      <c r="P300" s="1873" t="s">
        <v>1651</v>
      </c>
      <c r="Q300" s="1873"/>
      <c r="R300" s="1873"/>
      <c r="S300" s="1873"/>
      <c r="T300" s="1478"/>
      <c r="U300" s="1478"/>
      <c r="V300" s="1478"/>
      <c r="W300" s="1478"/>
      <c r="X300" s="1478"/>
    </row>
    <row r="301" spans="8:24" s="1482" customFormat="1">
      <c r="L301" s="1873"/>
      <c r="M301" s="1873"/>
      <c r="N301" s="1873"/>
      <c r="O301" s="1873"/>
      <c r="P301" s="1873" t="s">
        <v>1652</v>
      </c>
      <c r="Q301" s="1873"/>
      <c r="R301" s="1873"/>
      <c r="S301" s="1873"/>
      <c r="T301" s="1478"/>
      <c r="U301" s="1478"/>
      <c r="V301" s="1478"/>
      <c r="W301" s="1478"/>
      <c r="X301" s="1478"/>
    </row>
    <row r="302" spans="8:24" s="1482" customFormat="1">
      <c r="L302" s="1873"/>
      <c r="M302" s="1873"/>
      <c r="N302" s="1873"/>
      <c r="O302" s="1873"/>
      <c r="P302" s="1873" t="s">
        <v>1653</v>
      </c>
      <c r="Q302" s="1873"/>
      <c r="R302" s="1873"/>
      <c r="S302" s="1873"/>
      <c r="T302" s="1478"/>
      <c r="U302" s="1478"/>
      <c r="V302" s="1478"/>
      <c r="W302" s="1478"/>
      <c r="X302" s="1478"/>
    </row>
    <row r="303" spans="8:24" s="1482" customFormat="1">
      <c r="L303" s="1873"/>
      <c r="M303" s="1873"/>
      <c r="N303" s="1873"/>
      <c r="O303" s="1873"/>
      <c r="P303" s="1873"/>
      <c r="Q303" s="1873"/>
      <c r="R303" s="1873"/>
      <c r="S303" s="1873"/>
      <c r="T303" s="1478"/>
      <c r="U303" s="1478"/>
      <c r="V303" s="1478"/>
      <c r="W303" s="1478"/>
      <c r="X303" s="1478"/>
    </row>
    <row r="304" spans="8:24" s="1482" customFormat="1">
      <c r="L304" s="1873"/>
      <c r="M304" s="1873"/>
      <c r="N304" s="1873"/>
      <c r="O304" s="1873"/>
      <c r="P304" s="1873"/>
      <c r="Q304" s="1873"/>
      <c r="R304" s="1873"/>
      <c r="S304" s="1873"/>
      <c r="T304" s="1478"/>
      <c r="U304" s="1478"/>
      <c r="V304" s="1478"/>
      <c r="W304" s="1478"/>
      <c r="X304" s="1478"/>
    </row>
    <row r="305" spans="12:24" s="1482" customFormat="1">
      <c r="L305" s="1478"/>
      <c r="M305" s="1478"/>
      <c r="N305" s="1478"/>
      <c r="O305" s="1478"/>
      <c r="P305" s="1478"/>
      <c r="Q305" s="1478"/>
      <c r="R305" s="1478"/>
      <c r="S305" s="1478"/>
      <c r="T305" s="1478"/>
      <c r="U305" s="1478"/>
      <c r="V305" s="1478"/>
      <c r="W305" s="1478"/>
      <c r="X305" s="1478"/>
    </row>
    <row r="306" spans="12:24" s="1482" customFormat="1">
      <c r="L306" s="1478"/>
      <c r="M306" s="1478"/>
      <c r="N306" s="1478"/>
      <c r="O306" s="1478"/>
      <c r="P306" s="1478"/>
      <c r="Q306" s="1478"/>
      <c r="R306" s="1478"/>
      <c r="S306" s="1478"/>
      <c r="T306" s="1478"/>
      <c r="U306" s="1478"/>
      <c r="V306" s="1478"/>
      <c r="W306" s="1478"/>
      <c r="X306" s="1478"/>
    </row>
    <row r="307" spans="12:24" s="1482" customFormat="1">
      <c r="L307" s="1478"/>
      <c r="M307" s="1478"/>
      <c r="N307" s="1478"/>
      <c r="O307" s="1478"/>
      <c r="P307" s="1478"/>
      <c r="Q307" s="1478"/>
      <c r="R307" s="1478"/>
      <c r="S307" s="1478"/>
      <c r="T307" s="1478"/>
      <c r="U307" s="1478"/>
      <c r="V307" s="1478"/>
      <c r="W307" s="1478"/>
      <c r="X307" s="1478"/>
    </row>
    <row r="308" spans="12:24" s="1482" customFormat="1">
      <c r="L308" s="1478"/>
      <c r="M308" s="1478"/>
      <c r="N308" s="1478"/>
      <c r="O308" s="1478"/>
      <c r="P308" s="1478"/>
      <c r="Q308" s="1478"/>
      <c r="R308" s="1478"/>
      <c r="S308" s="1478"/>
      <c r="T308" s="1478"/>
      <c r="U308" s="1478"/>
      <c r="V308" s="1478"/>
      <c r="W308" s="1478"/>
      <c r="X308" s="1478"/>
    </row>
    <row r="309" spans="12:24" s="1482" customFormat="1">
      <c r="L309" s="1478"/>
      <c r="M309" s="1478"/>
      <c r="N309" s="1478"/>
      <c r="O309" s="1478"/>
      <c r="P309" s="1478"/>
      <c r="Q309" s="1478"/>
      <c r="R309" s="1478"/>
      <c r="S309" s="1478"/>
      <c r="T309" s="1478"/>
      <c r="U309" s="1478"/>
      <c r="V309" s="1478"/>
      <c r="W309" s="1478"/>
      <c r="X309" s="1478"/>
    </row>
    <row r="310" spans="12:24" s="1482" customFormat="1">
      <c r="L310" s="1478"/>
      <c r="M310" s="1478"/>
      <c r="N310" s="1478"/>
      <c r="O310" s="1478"/>
      <c r="P310" s="1478"/>
      <c r="Q310" s="1478"/>
      <c r="R310" s="1478"/>
      <c r="S310" s="1478"/>
      <c r="T310" s="1478"/>
      <c r="U310" s="1478"/>
      <c r="V310" s="1478"/>
      <c r="W310" s="1478"/>
      <c r="X310" s="1478"/>
    </row>
    <row r="311" spans="12:24" s="1482" customFormat="1">
      <c r="L311" s="1478"/>
      <c r="M311" s="1478"/>
      <c r="N311" s="1478"/>
      <c r="O311" s="1478"/>
      <c r="P311" s="1478"/>
      <c r="Q311" s="1478"/>
      <c r="R311" s="1478"/>
      <c r="S311" s="1478"/>
      <c r="T311" s="1478"/>
      <c r="U311" s="1478"/>
      <c r="V311" s="1478"/>
      <c r="W311" s="1478"/>
      <c r="X311" s="1478"/>
    </row>
    <row r="312" spans="12:24" s="1482" customFormat="1">
      <c r="L312" s="1478"/>
      <c r="M312" s="1478"/>
      <c r="N312" s="1478"/>
      <c r="O312" s="1478"/>
      <c r="P312" s="1478"/>
      <c r="Q312" s="1478"/>
      <c r="R312" s="1478"/>
      <c r="S312" s="1478"/>
      <c r="T312" s="1478"/>
      <c r="U312" s="1478"/>
      <c r="V312" s="1478"/>
      <c r="W312" s="1478"/>
      <c r="X312" s="1478"/>
    </row>
    <row r="313" spans="12:24" s="1482" customFormat="1">
      <c r="L313" s="1478"/>
      <c r="M313" s="1478"/>
      <c r="N313" s="1478"/>
      <c r="O313" s="1478"/>
      <c r="P313" s="1478"/>
      <c r="Q313" s="1478"/>
      <c r="R313" s="1478"/>
      <c r="S313" s="1478"/>
      <c r="T313" s="1478"/>
      <c r="U313" s="1478"/>
      <c r="V313" s="1478"/>
      <c r="W313" s="1478"/>
      <c r="X313" s="1478"/>
    </row>
    <row r="314" spans="12:24" s="1482" customFormat="1">
      <c r="L314" s="1478"/>
      <c r="M314" s="1478"/>
      <c r="N314" s="1478"/>
      <c r="O314" s="1478"/>
      <c r="P314" s="1478"/>
      <c r="Q314" s="1478"/>
      <c r="R314" s="1478"/>
      <c r="S314" s="1478"/>
      <c r="T314" s="1478"/>
      <c r="U314" s="1478"/>
      <c r="V314" s="1478"/>
      <c r="W314" s="1478"/>
      <c r="X314" s="1478"/>
    </row>
    <row r="315" spans="12:24" s="1482" customFormat="1">
      <c r="L315" s="1478"/>
      <c r="M315" s="1478"/>
      <c r="N315" s="1478"/>
      <c r="O315" s="1478"/>
      <c r="P315" s="1478"/>
      <c r="Q315" s="1478"/>
      <c r="R315" s="1478"/>
      <c r="S315" s="1478"/>
      <c r="T315" s="1478"/>
      <c r="U315" s="1478"/>
      <c r="V315" s="1478"/>
      <c r="W315" s="1478"/>
      <c r="X315" s="1478"/>
    </row>
    <row r="316" spans="12:24" s="1482" customFormat="1">
      <c r="L316" s="1478"/>
      <c r="M316" s="1478"/>
      <c r="N316" s="1478"/>
      <c r="O316" s="1478"/>
      <c r="P316" s="1478"/>
      <c r="Q316" s="1478"/>
      <c r="R316" s="1478"/>
      <c r="S316" s="1478"/>
      <c r="T316" s="1478"/>
      <c r="U316" s="1478"/>
      <c r="V316" s="1478"/>
      <c r="W316" s="1478"/>
      <c r="X316" s="1478"/>
    </row>
    <row r="317" spans="12:24" s="1482" customFormat="1">
      <c r="L317" s="1478"/>
      <c r="M317" s="1478"/>
      <c r="N317" s="1478"/>
      <c r="O317" s="1478"/>
      <c r="P317" s="1478"/>
      <c r="Q317" s="1478"/>
      <c r="R317" s="1478"/>
      <c r="S317" s="1478"/>
      <c r="T317" s="1478"/>
      <c r="U317" s="1478"/>
      <c r="V317" s="1478"/>
      <c r="W317" s="1478"/>
      <c r="X317" s="1478"/>
    </row>
    <row r="318" spans="12:24" s="1482" customFormat="1">
      <c r="L318" s="1478"/>
      <c r="M318" s="1478"/>
      <c r="N318" s="1478"/>
      <c r="O318" s="1478"/>
      <c r="P318" s="1478"/>
      <c r="Q318" s="1478"/>
      <c r="R318" s="1478"/>
      <c r="S318" s="1478"/>
      <c r="T318" s="1478"/>
      <c r="U318" s="1478"/>
      <c r="V318" s="1478"/>
      <c r="W318" s="1478"/>
      <c r="X318" s="1478"/>
    </row>
    <row r="319" spans="12:24" s="1482" customFormat="1">
      <c r="L319" s="1478"/>
      <c r="M319" s="1478"/>
      <c r="N319" s="1478"/>
      <c r="O319" s="1478"/>
      <c r="P319" s="1478"/>
      <c r="Q319" s="1478"/>
      <c r="R319" s="1478"/>
      <c r="S319" s="1478"/>
      <c r="T319" s="1478"/>
      <c r="U319" s="1478"/>
      <c r="V319" s="1478"/>
      <c r="W319" s="1478"/>
      <c r="X319" s="1478"/>
    </row>
    <row r="320" spans="12:24" s="1482" customFormat="1">
      <c r="L320" s="1478"/>
      <c r="M320" s="1478"/>
      <c r="N320" s="1478"/>
      <c r="O320" s="1478"/>
      <c r="P320" s="1478"/>
      <c r="Q320" s="1478"/>
      <c r="R320" s="1478"/>
      <c r="S320" s="1478"/>
      <c r="T320" s="1478"/>
      <c r="U320" s="1478"/>
      <c r="V320" s="1478"/>
      <c r="W320" s="1478"/>
      <c r="X320" s="1478"/>
    </row>
    <row r="321" spans="12:24" s="1482" customFormat="1">
      <c r="L321" s="1478"/>
      <c r="M321" s="1478"/>
      <c r="N321" s="1478"/>
      <c r="O321" s="1478"/>
      <c r="P321" s="1478"/>
      <c r="Q321" s="1478"/>
      <c r="R321" s="1478"/>
      <c r="S321" s="1478"/>
      <c r="T321" s="1478"/>
      <c r="U321" s="1478"/>
      <c r="V321" s="1478"/>
      <c r="W321" s="1478"/>
      <c r="X321" s="1478"/>
    </row>
    <row r="322" spans="12:24" s="1482" customFormat="1">
      <c r="L322" s="1478"/>
      <c r="M322" s="1478"/>
      <c r="N322" s="1478"/>
      <c r="O322" s="1478"/>
      <c r="P322" s="1478"/>
      <c r="Q322" s="1478"/>
      <c r="R322" s="1478"/>
      <c r="S322" s="1478"/>
      <c r="T322" s="1478"/>
      <c r="U322" s="1478"/>
      <c r="V322" s="1478"/>
      <c r="W322" s="1478"/>
      <c r="X322" s="1478"/>
    </row>
    <row r="323" spans="12:24" s="1482" customFormat="1">
      <c r="L323" s="1478"/>
      <c r="M323" s="1478"/>
      <c r="N323" s="1478"/>
      <c r="O323" s="1478"/>
      <c r="P323" s="1478"/>
      <c r="Q323" s="1478"/>
      <c r="R323" s="1478"/>
      <c r="S323" s="1478"/>
      <c r="T323" s="1478"/>
      <c r="U323" s="1478"/>
      <c r="V323" s="1478"/>
      <c r="W323" s="1478"/>
      <c r="X323" s="1478"/>
    </row>
    <row r="324" spans="12:24" s="1482" customFormat="1">
      <c r="L324" s="1478"/>
      <c r="M324" s="1478"/>
      <c r="N324" s="1478"/>
      <c r="O324" s="1478"/>
      <c r="P324" s="1478"/>
      <c r="Q324" s="1478"/>
      <c r="R324" s="1478"/>
      <c r="S324" s="1478"/>
      <c r="T324" s="1478"/>
      <c r="U324" s="1478"/>
      <c r="V324" s="1478"/>
      <c r="W324" s="1478"/>
      <c r="X324" s="1478"/>
    </row>
    <row r="325" spans="12:24" s="1482" customFormat="1">
      <c r="L325" s="1478"/>
      <c r="M325" s="1478"/>
      <c r="N325" s="1478"/>
      <c r="O325" s="1478"/>
      <c r="P325" s="1478"/>
      <c r="Q325" s="1478"/>
      <c r="R325" s="1478"/>
      <c r="S325" s="1478"/>
      <c r="T325" s="1478"/>
      <c r="U325" s="1478"/>
      <c r="V325" s="1478"/>
      <c r="W325" s="1478"/>
      <c r="X325" s="1478"/>
    </row>
    <row r="326" spans="12:24" s="1482" customFormat="1">
      <c r="L326" s="1478"/>
      <c r="M326" s="1478"/>
      <c r="N326" s="1478"/>
      <c r="O326" s="1478"/>
      <c r="P326" s="1478"/>
      <c r="Q326" s="1478"/>
      <c r="R326" s="1478"/>
      <c r="S326" s="1478"/>
      <c r="T326" s="1478"/>
      <c r="U326" s="1478"/>
      <c r="V326" s="1478"/>
      <c r="W326" s="1478"/>
      <c r="X326" s="1478"/>
    </row>
    <row r="327" spans="12:24" s="1482" customFormat="1">
      <c r="L327" s="1478"/>
      <c r="M327" s="1478"/>
      <c r="N327" s="1478"/>
      <c r="O327" s="1478"/>
      <c r="P327" s="1478"/>
      <c r="Q327" s="1478"/>
      <c r="R327" s="1478"/>
      <c r="S327" s="1478"/>
      <c r="T327" s="1478"/>
      <c r="U327" s="1478"/>
      <c r="V327" s="1478"/>
      <c r="W327" s="1478"/>
      <c r="X327" s="1478"/>
    </row>
    <row r="328" spans="12:24" s="1482" customFormat="1">
      <c r="L328" s="1478"/>
      <c r="M328" s="1478"/>
      <c r="N328" s="1478"/>
      <c r="O328" s="1478"/>
      <c r="P328" s="1478"/>
      <c r="Q328" s="1478"/>
      <c r="R328" s="1478"/>
      <c r="S328" s="1478"/>
      <c r="T328" s="1478"/>
      <c r="U328" s="1478"/>
      <c r="V328" s="1478"/>
      <c r="W328" s="1478"/>
      <c r="X328" s="1478"/>
    </row>
    <row r="329" spans="12:24" s="1482" customFormat="1">
      <c r="L329" s="1478"/>
      <c r="M329" s="1478"/>
      <c r="N329" s="1478"/>
      <c r="O329" s="1478"/>
      <c r="P329" s="1478"/>
      <c r="Q329" s="1478"/>
      <c r="R329" s="1478"/>
      <c r="S329" s="1478"/>
      <c r="T329" s="1478"/>
      <c r="U329" s="1478"/>
      <c r="V329" s="1478"/>
      <c r="W329" s="1478"/>
      <c r="X329" s="1478"/>
    </row>
    <row r="330" spans="12:24" s="1482" customFormat="1">
      <c r="L330" s="1478"/>
      <c r="M330" s="1478"/>
      <c r="N330" s="1478"/>
      <c r="O330" s="1478"/>
      <c r="P330" s="1478"/>
      <c r="Q330" s="1478"/>
      <c r="R330" s="1478"/>
      <c r="S330" s="1478"/>
      <c r="T330" s="1478"/>
      <c r="U330" s="1478"/>
      <c r="V330" s="1478"/>
      <c r="W330" s="1478"/>
      <c r="X330" s="1478"/>
    </row>
    <row r="331" spans="12:24" s="1482" customFormat="1">
      <c r="L331" s="1478"/>
      <c r="M331" s="1478"/>
      <c r="N331" s="1478"/>
      <c r="O331" s="1478"/>
      <c r="P331" s="1478"/>
      <c r="Q331" s="1478"/>
      <c r="R331" s="1478"/>
      <c r="S331" s="1478"/>
      <c r="T331" s="1478"/>
      <c r="U331" s="1478"/>
      <c r="V331" s="1478"/>
      <c r="W331" s="1478"/>
      <c r="X331" s="1478"/>
    </row>
    <row r="332" spans="12:24" s="1482" customFormat="1">
      <c r="L332" s="1478"/>
      <c r="M332" s="1478"/>
      <c r="N332" s="1478"/>
      <c r="O332" s="1478"/>
      <c r="P332" s="1478"/>
      <c r="Q332" s="1478"/>
      <c r="R332" s="1478"/>
      <c r="S332" s="1478"/>
      <c r="T332" s="1478"/>
      <c r="U332" s="1478"/>
      <c r="V332" s="1478"/>
      <c r="W332" s="1478"/>
      <c r="X332" s="1478"/>
    </row>
    <row r="333" spans="12:24" s="1482" customFormat="1">
      <c r="L333" s="1478"/>
      <c r="M333" s="1478"/>
      <c r="N333" s="1478"/>
      <c r="O333" s="1478"/>
      <c r="P333" s="1478"/>
      <c r="Q333" s="1478"/>
      <c r="R333" s="1478"/>
      <c r="S333" s="1478"/>
      <c r="T333" s="1478"/>
      <c r="U333" s="1478"/>
      <c r="V333" s="1478"/>
      <c r="W333" s="1478"/>
      <c r="X333" s="1478"/>
    </row>
    <row r="334" spans="12:24" s="1482" customFormat="1">
      <c r="L334" s="1478"/>
      <c r="M334" s="1478"/>
      <c r="N334" s="1478"/>
      <c r="O334" s="1478"/>
      <c r="P334" s="1478"/>
      <c r="Q334" s="1478"/>
      <c r="R334" s="1478"/>
      <c r="S334" s="1478"/>
      <c r="T334" s="1478"/>
      <c r="U334" s="1478"/>
      <c r="V334" s="1478"/>
      <c r="W334" s="1478"/>
      <c r="X334" s="1478"/>
    </row>
    <row r="335" spans="12:24" s="1482" customFormat="1">
      <c r="L335" s="1478"/>
      <c r="M335" s="1478"/>
      <c r="N335" s="1478"/>
      <c r="O335" s="1478"/>
      <c r="P335" s="1478"/>
      <c r="Q335" s="1478"/>
      <c r="R335" s="1478"/>
      <c r="S335" s="1478"/>
      <c r="T335" s="1478"/>
      <c r="U335" s="1478"/>
      <c r="V335" s="1478"/>
      <c r="W335" s="1478"/>
      <c r="X335" s="1478"/>
    </row>
    <row r="336" spans="12:24" s="1482" customFormat="1">
      <c r="L336" s="1478"/>
      <c r="M336" s="1478"/>
      <c r="N336" s="1478"/>
      <c r="O336" s="1478"/>
      <c r="P336" s="1478"/>
      <c r="Q336" s="1478"/>
      <c r="R336" s="1478"/>
      <c r="S336" s="1478"/>
      <c r="T336" s="1478"/>
      <c r="U336" s="1478"/>
      <c r="V336" s="1478"/>
      <c r="W336" s="1478"/>
      <c r="X336" s="1478"/>
    </row>
    <row r="337" spans="12:24" s="1482" customFormat="1">
      <c r="L337" s="1478"/>
      <c r="M337" s="1478"/>
      <c r="N337" s="1478"/>
      <c r="O337" s="1478"/>
      <c r="P337" s="1478"/>
      <c r="Q337" s="1478"/>
      <c r="R337" s="1478"/>
      <c r="S337" s="1478"/>
      <c r="T337" s="1478"/>
      <c r="U337" s="1478"/>
      <c r="V337" s="1478"/>
      <c r="W337" s="1478"/>
      <c r="X337" s="1478"/>
    </row>
    <row r="338" spans="12:24" s="1482" customFormat="1">
      <c r="L338" s="1478"/>
      <c r="M338" s="1478"/>
      <c r="N338" s="1478"/>
      <c r="O338" s="1478"/>
      <c r="P338" s="1478"/>
      <c r="Q338" s="1478"/>
      <c r="R338" s="1478"/>
      <c r="S338" s="1478"/>
      <c r="T338" s="1478"/>
      <c r="U338" s="1478"/>
      <c r="V338" s="1478"/>
      <c r="W338" s="1478"/>
      <c r="X338" s="1478"/>
    </row>
    <row r="339" spans="12:24" s="1482" customFormat="1">
      <c r="L339" s="1478"/>
      <c r="M339" s="1478"/>
      <c r="N339" s="1478"/>
      <c r="O339" s="1478"/>
      <c r="P339" s="1478"/>
      <c r="Q339" s="1478"/>
      <c r="R339" s="1478"/>
      <c r="S339" s="1478"/>
      <c r="T339" s="1478"/>
      <c r="U339" s="1478"/>
      <c r="V339" s="1478"/>
      <c r="W339" s="1478"/>
      <c r="X339" s="1478"/>
    </row>
    <row r="340" spans="12:24" s="1482" customFormat="1">
      <c r="L340" s="1478"/>
      <c r="M340" s="1478"/>
      <c r="N340" s="1478"/>
      <c r="O340" s="1478"/>
      <c r="P340" s="1478"/>
      <c r="Q340" s="1478"/>
      <c r="R340" s="1478"/>
      <c r="S340" s="1478"/>
      <c r="T340" s="1478"/>
      <c r="U340" s="1478"/>
      <c r="V340" s="1478"/>
      <c r="W340" s="1478"/>
      <c r="X340" s="1478"/>
    </row>
    <row r="341" spans="12:24" s="1482" customFormat="1">
      <c r="L341" s="1478"/>
      <c r="M341" s="1478"/>
      <c r="N341" s="1478"/>
      <c r="O341" s="1478"/>
      <c r="P341" s="1478"/>
      <c r="Q341" s="1478"/>
      <c r="R341" s="1478"/>
      <c r="S341" s="1478"/>
      <c r="T341" s="1478"/>
      <c r="U341" s="1478"/>
      <c r="V341" s="1478"/>
      <c r="W341" s="1478"/>
      <c r="X341" s="1478"/>
    </row>
    <row r="342" spans="12:24" s="1482" customFormat="1">
      <c r="L342" s="1478"/>
      <c r="M342" s="1478"/>
      <c r="N342" s="1478"/>
      <c r="O342" s="1478"/>
      <c r="P342" s="1478"/>
      <c r="Q342" s="1478"/>
      <c r="R342" s="1478"/>
      <c r="S342" s="1478"/>
      <c r="T342" s="1478"/>
      <c r="U342" s="1478"/>
      <c r="V342" s="1478"/>
      <c r="W342" s="1478"/>
      <c r="X342" s="1478"/>
    </row>
    <row r="343" spans="12:24" s="1482" customFormat="1">
      <c r="L343" s="1478"/>
      <c r="M343" s="1478"/>
      <c r="N343" s="1478"/>
      <c r="O343" s="1478"/>
      <c r="P343" s="1478"/>
      <c r="Q343" s="1478"/>
      <c r="R343" s="1478"/>
      <c r="S343" s="1478"/>
      <c r="T343" s="1478"/>
      <c r="U343" s="1478"/>
      <c r="V343" s="1478"/>
      <c r="W343" s="1478"/>
      <c r="X343" s="1478"/>
    </row>
    <row r="344" spans="12:24" s="1482" customFormat="1">
      <c r="L344" s="1478"/>
      <c r="M344" s="1478"/>
      <c r="N344" s="1478"/>
      <c r="O344" s="1478"/>
      <c r="P344" s="1478"/>
      <c r="Q344" s="1478"/>
      <c r="R344" s="1478"/>
      <c r="S344" s="1478"/>
      <c r="T344" s="1478"/>
      <c r="U344" s="1478"/>
      <c r="V344" s="1478"/>
      <c r="W344" s="1478"/>
      <c r="X344" s="1478"/>
    </row>
    <row r="345" spans="12:24" s="1482" customFormat="1">
      <c r="L345" s="1478"/>
      <c r="M345" s="1478"/>
      <c r="N345" s="1478"/>
      <c r="O345" s="1478"/>
      <c r="P345" s="1478"/>
      <c r="Q345" s="1478"/>
      <c r="R345" s="1478"/>
      <c r="S345" s="1478"/>
      <c r="T345" s="1478"/>
      <c r="U345" s="1478"/>
      <c r="V345" s="1478"/>
      <c r="W345" s="1478"/>
      <c r="X345" s="1478"/>
    </row>
    <row r="346" spans="12:24" s="1482" customFormat="1">
      <c r="L346" s="1478"/>
      <c r="M346" s="1478"/>
      <c r="N346" s="1478"/>
      <c r="O346" s="1478"/>
      <c r="P346" s="1478"/>
      <c r="Q346" s="1478"/>
      <c r="R346" s="1478"/>
      <c r="S346" s="1478"/>
      <c r="T346" s="1478"/>
      <c r="U346" s="1478"/>
      <c r="V346" s="1478"/>
      <c r="W346" s="1478"/>
      <c r="X346" s="1478"/>
    </row>
    <row r="347" spans="12:24" s="1482" customFormat="1">
      <c r="L347" s="1478"/>
      <c r="M347" s="1478"/>
      <c r="N347" s="1478"/>
      <c r="O347" s="1478"/>
      <c r="P347" s="1478"/>
      <c r="Q347" s="1478"/>
      <c r="R347" s="1478"/>
      <c r="S347" s="1478"/>
      <c r="T347" s="1478"/>
      <c r="U347" s="1478"/>
      <c r="V347" s="1478"/>
      <c r="W347" s="1478"/>
      <c r="X347" s="1478"/>
    </row>
    <row r="348" spans="12:24" s="1482" customFormat="1">
      <c r="L348" s="1478"/>
      <c r="M348" s="1478"/>
      <c r="N348" s="1478"/>
      <c r="O348" s="1478"/>
      <c r="P348" s="1478"/>
      <c r="Q348" s="1478"/>
      <c r="R348" s="1478"/>
      <c r="S348" s="1478"/>
      <c r="T348" s="1478"/>
      <c r="U348" s="1478"/>
      <c r="V348" s="1478"/>
      <c r="W348" s="1478"/>
      <c r="X348" s="1478"/>
    </row>
    <row r="349" spans="12:24" s="1482" customFormat="1">
      <c r="L349" s="1478"/>
      <c r="M349" s="1478"/>
      <c r="N349" s="1478"/>
      <c r="O349" s="1478"/>
      <c r="P349" s="1478"/>
      <c r="Q349" s="1478"/>
      <c r="R349" s="1478"/>
      <c r="S349" s="1478"/>
      <c r="T349" s="1478"/>
      <c r="U349" s="1478"/>
      <c r="V349" s="1478"/>
      <c r="W349" s="1478"/>
      <c r="X349" s="1478"/>
    </row>
    <row r="350" spans="12:24" s="1482" customFormat="1">
      <c r="L350" s="1478"/>
      <c r="M350" s="1478"/>
      <c r="N350" s="1478"/>
      <c r="O350" s="1478"/>
      <c r="P350" s="1478"/>
      <c r="Q350" s="1478"/>
      <c r="R350" s="1478"/>
      <c r="S350" s="1478"/>
      <c r="T350" s="1478"/>
      <c r="U350" s="1478"/>
      <c r="V350" s="1478"/>
      <c r="W350" s="1478"/>
      <c r="X350" s="1478"/>
    </row>
    <row r="351" spans="12:24" s="1482" customFormat="1">
      <c r="L351" s="1478"/>
      <c r="M351" s="1478"/>
      <c r="N351" s="1478"/>
      <c r="O351" s="1478"/>
      <c r="P351" s="1478"/>
      <c r="Q351" s="1478"/>
      <c r="R351" s="1478"/>
      <c r="S351" s="1478"/>
      <c r="T351" s="1478"/>
      <c r="U351" s="1478"/>
      <c r="V351" s="1478"/>
      <c r="W351" s="1478"/>
      <c r="X351" s="1478"/>
    </row>
    <row r="352" spans="12:24" s="1482" customFormat="1">
      <c r="L352" s="1478"/>
      <c r="M352" s="1478"/>
      <c r="N352" s="1478"/>
      <c r="O352" s="1478"/>
      <c r="P352" s="1478"/>
      <c r="Q352" s="1478"/>
      <c r="R352" s="1478"/>
      <c r="S352" s="1478"/>
      <c r="T352" s="1478"/>
      <c r="U352" s="1478"/>
      <c r="V352" s="1478"/>
      <c r="W352" s="1478"/>
      <c r="X352" s="1478"/>
    </row>
    <row r="353" spans="12:24" s="1482" customFormat="1">
      <c r="L353" s="1478"/>
      <c r="M353" s="1478"/>
      <c r="N353" s="1478"/>
      <c r="O353" s="1478"/>
      <c r="P353" s="1478"/>
      <c r="Q353" s="1478"/>
      <c r="R353" s="1478"/>
      <c r="S353" s="1478"/>
      <c r="T353" s="1478"/>
      <c r="U353" s="1478"/>
      <c r="V353" s="1478"/>
      <c r="W353" s="1478"/>
      <c r="X353" s="1478"/>
    </row>
    <row r="354" spans="12:24" s="1482" customFormat="1">
      <c r="L354" s="1478"/>
      <c r="M354" s="1478"/>
      <c r="N354" s="1478"/>
      <c r="O354" s="1478"/>
      <c r="P354" s="1478"/>
      <c r="Q354" s="1478"/>
      <c r="R354" s="1478"/>
      <c r="S354" s="1478"/>
      <c r="T354" s="1478"/>
      <c r="U354" s="1478"/>
      <c r="V354" s="1478"/>
      <c r="W354" s="1478"/>
      <c r="X354" s="1478"/>
    </row>
    <row r="355" spans="12:24" s="1482" customFormat="1">
      <c r="L355" s="1478"/>
      <c r="M355" s="1478"/>
      <c r="N355" s="1478"/>
      <c r="O355" s="1478"/>
      <c r="P355" s="1478"/>
      <c r="Q355" s="1478"/>
      <c r="R355" s="1478"/>
      <c r="S355" s="1478"/>
      <c r="T355" s="1478"/>
      <c r="U355" s="1478"/>
      <c r="V355" s="1478"/>
      <c r="W355" s="1478"/>
      <c r="X355" s="1478"/>
    </row>
    <row r="356" spans="12:24" s="1482" customFormat="1">
      <c r="L356" s="1478"/>
      <c r="M356" s="1478"/>
      <c r="N356" s="1478"/>
      <c r="O356" s="1478"/>
      <c r="P356" s="1478"/>
      <c r="Q356" s="1478"/>
      <c r="R356" s="1478"/>
      <c r="S356" s="1478"/>
      <c r="T356" s="1478"/>
      <c r="U356" s="1478"/>
      <c r="V356" s="1478"/>
      <c r="W356" s="1478"/>
      <c r="X356" s="1478"/>
    </row>
    <row r="357" spans="12:24" s="1482" customFormat="1">
      <c r="L357" s="1478"/>
      <c r="M357" s="1478"/>
      <c r="N357" s="1478"/>
      <c r="O357" s="1478"/>
      <c r="P357" s="1478"/>
      <c r="Q357" s="1478"/>
      <c r="R357" s="1478"/>
      <c r="S357" s="1478"/>
      <c r="T357" s="1478"/>
      <c r="U357" s="1478"/>
      <c r="V357" s="1478"/>
      <c r="W357" s="1478"/>
      <c r="X357" s="1478"/>
    </row>
    <row r="358" spans="12:24" s="1482" customFormat="1">
      <c r="L358" s="1478"/>
      <c r="M358" s="1478"/>
      <c r="N358" s="1478"/>
      <c r="O358" s="1478"/>
      <c r="P358" s="1478"/>
      <c r="Q358" s="1478"/>
      <c r="R358" s="1478"/>
      <c r="S358" s="1478"/>
      <c r="T358" s="1478"/>
      <c r="U358" s="1478"/>
      <c r="V358" s="1478"/>
      <c r="W358" s="1478"/>
      <c r="X358" s="1478"/>
    </row>
    <row r="359" spans="12:24" s="1482" customFormat="1">
      <c r="L359" s="1478"/>
      <c r="M359" s="1478"/>
      <c r="N359" s="1478"/>
      <c r="O359" s="1478"/>
      <c r="P359" s="1478"/>
      <c r="Q359" s="1478"/>
      <c r="R359" s="1478"/>
      <c r="S359" s="1478"/>
      <c r="T359" s="1478"/>
      <c r="U359" s="1478"/>
      <c r="V359" s="1478"/>
      <c r="W359" s="1478"/>
      <c r="X359" s="1478"/>
    </row>
    <row r="360" spans="12:24" s="1482" customFormat="1">
      <c r="L360" s="1478"/>
      <c r="M360" s="1478"/>
      <c r="N360" s="1478"/>
      <c r="O360" s="1478"/>
      <c r="P360" s="1478"/>
      <c r="Q360" s="1478"/>
      <c r="R360" s="1478"/>
      <c r="S360" s="1478"/>
      <c r="T360" s="1478"/>
      <c r="U360" s="1478"/>
      <c r="V360" s="1478"/>
      <c r="W360" s="1478"/>
      <c r="X360" s="1478"/>
    </row>
    <row r="361" spans="12:24" s="1482" customFormat="1">
      <c r="L361" s="1478"/>
      <c r="M361" s="1478"/>
      <c r="N361" s="1478"/>
      <c r="O361" s="1478"/>
      <c r="P361" s="1478"/>
      <c r="Q361" s="1478"/>
      <c r="R361" s="1478"/>
      <c r="S361" s="1478"/>
      <c r="T361" s="1478"/>
      <c r="U361" s="1478"/>
      <c r="V361" s="1478"/>
      <c r="W361" s="1478"/>
      <c r="X361" s="1478"/>
    </row>
    <row r="362" spans="12:24" s="1482" customFormat="1">
      <c r="L362" s="1478"/>
      <c r="M362" s="1478"/>
      <c r="N362" s="1478"/>
      <c r="O362" s="1478"/>
      <c r="P362" s="1478"/>
      <c r="Q362" s="1478"/>
      <c r="R362" s="1478"/>
      <c r="S362" s="1478"/>
      <c r="T362" s="1478"/>
      <c r="U362" s="1478"/>
      <c r="V362" s="1478"/>
      <c r="W362" s="1478"/>
      <c r="X362" s="1478"/>
    </row>
    <row r="363" spans="12:24" s="1482" customFormat="1">
      <c r="L363" s="1478"/>
      <c r="M363" s="1478"/>
      <c r="N363" s="1478"/>
      <c r="O363" s="1478"/>
      <c r="P363" s="1478"/>
      <c r="Q363" s="1478"/>
      <c r="R363" s="1478"/>
      <c r="S363" s="1478"/>
      <c r="T363" s="1478"/>
      <c r="U363" s="1478"/>
      <c r="V363" s="1478"/>
      <c r="W363" s="1478"/>
      <c r="X363" s="1478"/>
    </row>
    <row r="364" spans="12:24" s="1482" customFormat="1">
      <c r="L364" s="1478"/>
      <c r="M364" s="1478"/>
      <c r="N364" s="1478"/>
      <c r="O364" s="1478"/>
      <c r="P364" s="1478"/>
      <c r="Q364" s="1478"/>
      <c r="R364" s="1478"/>
      <c r="S364" s="1478"/>
      <c r="T364" s="1478"/>
      <c r="U364" s="1478"/>
      <c r="V364" s="1478"/>
      <c r="W364" s="1478"/>
      <c r="X364" s="1478"/>
    </row>
    <row r="365" spans="12:24" s="1482" customFormat="1">
      <c r="L365" s="1478"/>
      <c r="M365" s="1478"/>
      <c r="N365" s="1478"/>
      <c r="O365" s="1478"/>
      <c r="P365" s="1478"/>
      <c r="Q365" s="1478"/>
      <c r="R365" s="1478"/>
      <c r="S365" s="1478"/>
      <c r="T365" s="1478"/>
      <c r="U365" s="1478"/>
      <c r="V365" s="1478"/>
      <c r="W365" s="1478"/>
      <c r="X365" s="1478"/>
    </row>
    <row r="366" spans="12:24" s="1482" customFormat="1">
      <c r="L366" s="1478"/>
      <c r="M366" s="1478"/>
      <c r="N366" s="1478"/>
      <c r="O366" s="1478"/>
      <c r="P366" s="1478"/>
      <c r="Q366" s="1478"/>
      <c r="R366" s="1478"/>
      <c r="S366" s="1478"/>
      <c r="T366" s="1478"/>
      <c r="U366" s="1478"/>
      <c r="V366" s="1478"/>
      <c r="W366" s="1478"/>
      <c r="X366" s="1478"/>
    </row>
    <row r="367" spans="12:24" s="1482" customFormat="1">
      <c r="L367" s="1478"/>
      <c r="M367" s="1478"/>
      <c r="N367" s="1478"/>
      <c r="O367" s="1478"/>
      <c r="P367" s="1478"/>
      <c r="Q367" s="1478"/>
      <c r="R367" s="1478"/>
      <c r="S367" s="1478"/>
      <c r="T367" s="1478"/>
      <c r="U367" s="1478"/>
      <c r="V367" s="1478"/>
      <c r="W367" s="1478"/>
      <c r="X367" s="1478"/>
    </row>
    <row r="368" spans="12:24" s="1482" customFormat="1">
      <c r="L368" s="1478"/>
      <c r="M368" s="1478"/>
      <c r="N368" s="1478"/>
      <c r="O368" s="1478"/>
      <c r="P368" s="1478"/>
      <c r="Q368" s="1478"/>
      <c r="R368" s="1478"/>
      <c r="S368" s="1478"/>
      <c r="T368" s="1478"/>
      <c r="U368" s="1478"/>
      <c r="V368" s="1478"/>
      <c r="W368" s="1478"/>
      <c r="X368" s="1478"/>
    </row>
    <row r="369" spans="12:24" s="1482" customFormat="1">
      <c r="L369" s="1478"/>
      <c r="M369" s="1478"/>
      <c r="N369" s="1478"/>
      <c r="O369" s="1478"/>
      <c r="P369" s="1478"/>
      <c r="Q369" s="1478"/>
      <c r="R369" s="1478"/>
      <c r="S369" s="1478"/>
      <c r="T369" s="1478"/>
      <c r="U369" s="1478"/>
      <c r="V369" s="1478"/>
      <c r="W369" s="1478"/>
      <c r="X369" s="1478"/>
    </row>
    <row r="370" spans="12:24" s="1482" customFormat="1">
      <c r="L370" s="1478"/>
      <c r="M370" s="1478"/>
      <c r="N370" s="1478"/>
      <c r="O370" s="1478"/>
      <c r="P370" s="1478"/>
      <c r="Q370" s="1478"/>
      <c r="R370" s="1478"/>
      <c r="S370" s="1478"/>
      <c r="T370" s="1478"/>
      <c r="U370" s="1478"/>
      <c r="V370" s="1478"/>
      <c r="W370" s="1478"/>
      <c r="X370" s="1478"/>
    </row>
    <row r="371" spans="12:24" s="1482" customFormat="1">
      <c r="L371" s="1478"/>
      <c r="M371" s="1478"/>
      <c r="N371" s="1478"/>
      <c r="O371" s="1478"/>
      <c r="P371" s="1478"/>
      <c r="Q371" s="1478"/>
      <c r="R371" s="1478"/>
      <c r="S371" s="1478"/>
      <c r="T371" s="1478"/>
      <c r="U371" s="1478"/>
      <c r="V371" s="1478"/>
      <c r="W371" s="1478"/>
      <c r="X371" s="1478"/>
    </row>
    <row r="372" spans="12:24" s="1482" customFormat="1">
      <c r="L372" s="1478"/>
      <c r="M372" s="1478"/>
      <c r="N372" s="1478"/>
      <c r="O372" s="1478"/>
      <c r="P372" s="1478"/>
      <c r="Q372" s="1478"/>
      <c r="R372" s="1478"/>
      <c r="S372" s="1478"/>
      <c r="T372" s="1478"/>
      <c r="U372" s="1478"/>
      <c r="V372" s="1478"/>
      <c r="W372" s="1478"/>
      <c r="X372" s="1478"/>
    </row>
    <row r="373" spans="12:24" s="1482" customFormat="1">
      <c r="L373" s="1478"/>
      <c r="M373" s="1478"/>
      <c r="N373" s="1478"/>
      <c r="O373" s="1478"/>
      <c r="P373" s="1478"/>
      <c r="Q373" s="1478"/>
      <c r="R373" s="1478"/>
      <c r="S373" s="1478"/>
      <c r="T373" s="1478"/>
      <c r="U373" s="1478"/>
      <c r="V373" s="1478"/>
      <c r="W373" s="1478"/>
      <c r="X373" s="1478"/>
    </row>
    <row r="374" spans="12:24" s="1482" customFormat="1">
      <c r="L374" s="1478"/>
      <c r="M374" s="1478"/>
      <c r="N374" s="1478"/>
      <c r="O374" s="1478"/>
      <c r="P374" s="1478"/>
      <c r="Q374" s="1478"/>
      <c r="R374" s="1478"/>
      <c r="S374" s="1478"/>
      <c r="T374" s="1478"/>
      <c r="U374" s="1478"/>
      <c r="V374" s="1478"/>
      <c r="W374" s="1478"/>
      <c r="X374" s="1478"/>
    </row>
    <row r="375" spans="12:24" s="1482" customFormat="1">
      <c r="L375" s="1478"/>
      <c r="M375" s="1478"/>
      <c r="N375" s="1478"/>
      <c r="O375" s="1478"/>
      <c r="P375" s="1478"/>
      <c r="Q375" s="1478"/>
      <c r="R375" s="1478"/>
      <c r="S375" s="1478"/>
      <c r="T375" s="1478"/>
      <c r="U375" s="1478"/>
      <c r="V375" s="1478"/>
      <c r="W375" s="1478"/>
      <c r="X375" s="1478"/>
    </row>
    <row r="376" spans="12:24" s="1482" customFormat="1">
      <c r="L376" s="1478"/>
      <c r="M376" s="1478"/>
      <c r="N376" s="1478"/>
      <c r="O376" s="1478"/>
      <c r="P376" s="1478"/>
      <c r="Q376" s="1478"/>
      <c r="R376" s="1478"/>
      <c r="S376" s="1478"/>
      <c r="T376" s="1478"/>
      <c r="U376" s="1478"/>
      <c r="V376" s="1478"/>
      <c r="W376" s="1478"/>
      <c r="X376" s="1478"/>
    </row>
    <row r="377" spans="12:24" s="1482" customFormat="1">
      <c r="L377" s="1478"/>
      <c r="M377" s="1478"/>
      <c r="N377" s="1478"/>
      <c r="O377" s="1478"/>
      <c r="P377" s="1478"/>
      <c r="Q377" s="1478"/>
      <c r="R377" s="1478"/>
      <c r="S377" s="1478"/>
      <c r="T377" s="1478"/>
      <c r="U377" s="1478"/>
      <c r="V377" s="1478"/>
      <c r="W377" s="1478"/>
      <c r="X377" s="1478"/>
    </row>
    <row r="378" spans="12:24" s="1482" customFormat="1">
      <c r="L378" s="1478"/>
      <c r="M378" s="1478"/>
      <c r="N378" s="1478"/>
      <c r="O378" s="1478"/>
      <c r="P378" s="1478"/>
      <c r="Q378" s="1478"/>
      <c r="R378" s="1478"/>
      <c r="S378" s="1478"/>
      <c r="T378" s="1478"/>
      <c r="U378" s="1478"/>
      <c r="V378" s="1478"/>
      <c r="W378" s="1478"/>
      <c r="X378" s="1478"/>
    </row>
    <row r="379" spans="12:24" s="1482" customFormat="1">
      <c r="L379" s="1478"/>
      <c r="M379" s="1478"/>
      <c r="N379" s="1478"/>
      <c r="O379" s="1478"/>
      <c r="P379" s="1478"/>
      <c r="Q379" s="1478"/>
      <c r="R379" s="1478"/>
      <c r="S379" s="1478"/>
      <c r="T379" s="1478"/>
      <c r="U379" s="1478"/>
      <c r="V379" s="1478"/>
      <c r="W379" s="1478"/>
      <c r="X379" s="1478"/>
    </row>
    <row r="380" spans="12:24" s="1482" customFormat="1">
      <c r="L380" s="1478"/>
      <c r="M380" s="1478"/>
      <c r="N380" s="1478"/>
      <c r="O380" s="1478"/>
      <c r="P380" s="1478"/>
      <c r="Q380" s="1478"/>
      <c r="R380" s="1478"/>
      <c r="S380" s="1478"/>
      <c r="T380" s="1478"/>
      <c r="U380" s="1478"/>
      <c r="V380" s="1478"/>
      <c r="W380" s="1478"/>
      <c r="X380" s="1478"/>
    </row>
    <row r="381" spans="12:24" s="1482" customFormat="1">
      <c r="L381" s="1478"/>
      <c r="M381" s="1478"/>
      <c r="N381" s="1478"/>
      <c r="O381" s="1478"/>
      <c r="P381" s="1478"/>
      <c r="Q381" s="1478"/>
      <c r="R381" s="1478"/>
      <c r="S381" s="1478"/>
      <c r="T381" s="1478"/>
      <c r="U381" s="1478"/>
      <c r="V381" s="1478"/>
      <c r="W381" s="1478"/>
      <c r="X381" s="1478"/>
    </row>
    <row r="382" spans="12:24" s="1482" customFormat="1">
      <c r="L382" s="1478"/>
      <c r="M382" s="1478"/>
      <c r="N382" s="1478"/>
      <c r="O382" s="1478"/>
      <c r="P382" s="1478"/>
      <c r="Q382" s="1478"/>
      <c r="R382" s="1478"/>
      <c r="S382" s="1478"/>
      <c r="T382" s="1478"/>
      <c r="U382" s="1478"/>
      <c r="V382" s="1478"/>
      <c r="W382" s="1478"/>
      <c r="X382" s="1478"/>
    </row>
    <row r="383" spans="12:24" s="1482" customFormat="1">
      <c r="L383" s="1478"/>
      <c r="M383" s="1478"/>
      <c r="N383" s="1478"/>
      <c r="O383" s="1478"/>
      <c r="P383" s="1478"/>
      <c r="Q383" s="1478"/>
      <c r="R383" s="1478"/>
      <c r="S383" s="1478"/>
      <c r="T383" s="1478"/>
      <c r="U383" s="1478"/>
      <c r="V383" s="1478"/>
      <c r="W383" s="1478"/>
      <c r="X383" s="1478"/>
    </row>
    <row r="384" spans="12:24" s="1482" customFormat="1">
      <c r="L384" s="1478"/>
      <c r="M384" s="1478"/>
      <c r="N384" s="1478"/>
      <c r="O384" s="1478"/>
      <c r="P384" s="1478"/>
      <c r="Q384" s="1478"/>
      <c r="R384" s="1478"/>
      <c r="S384" s="1478"/>
      <c r="T384" s="1478"/>
      <c r="U384" s="1478"/>
      <c r="V384" s="1478"/>
      <c r="W384" s="1478"/>
      <c r="X384" s="1478"/>
    </row>
    <row r="385" spans="12:24" s="1482" customFormat="1">
      <c r="L385" s="1478"/>
      <c r="M385" s="1478"/>
      <c r="N385" s="1478"/>
      <c r="O385" s="1478"/>
      <c r="P385" s="1478"/>
      <c r="Q385" s="1478"/>
      <c r="R385" s="1478"/>
      <c r="S385" s="1478"/>
      <c r="T385" s="1478"/>
      <c r="U385" s="1478"/>
      <c r="V385" s="1478"/>
      <c r="W385" s="1478"/>
      <c r="X385" s="1478"/>
    </row>
    <row r="386" spans="12:24" s="1482" customFormat="1">
      <c r="L386" s="1478"/>
      <c r="M386" s="1478"/>
      <c r="N386" s="1478"/>
      <c r="O386" s="1478"/>
      <c r="P386" s="1478"/>
      <c r="Q386" s="1478"/>
      <c r="R386" s="1478"/>
      <c r="S386" s="1478"/>
      <c r="T386" s="1478"/>
      <c r="U386" s="1478"/>
      <c r="V386" s="1478"/>
      <c r="W386" s="1478"/>
      <c r="X386" s="1478"/>
    </row>
    <row r="387" spans="12:24" s="1482" customFormat="1">
      <c r="L387" s="1478"/>
      <c r="M387" s="1478"/>
      <c r="N387" s="1478"/>
      <c r="O387" s="1478"/>
      <c r="P387" s="1478"/>
      <c r="Q387" s="1478"/>
      <c r="R387" s="1478"/>
      <c r="S387" s="1478"/>
      <c r="T387" s="1478"/>
      <c r="U387" s="1478"/>
      <c r="V387" s="1478"/>
      <c r="W387" s="1478"/>
      <c r="X387" s="1478"/>
    </row>
    <row r="388" spans="12:24" s="1482" customFormat="1">
      <c r="L388" s="1478"/>
      <c r="M388" s="1478"/>
      <c r="N388" s="1478"/>
      <c r="O388" s="1478"/>
      <c r="P388" s="1478"/>
      <c r="Q388" s="1478"/>
      <c r="R388" s="1478"/>
      <c r="S388" s="1478"/>
      <c r="T388" s="1478"/>
      <c r="U388" s="1478"/>
      <c r="V388" s="1478"/>
      <c r="W388" s="1478"/>
      <c r="X388" s="1478"/>
    </row>
    <row r="389" spans="12:24" s="1482" customFormat="1">
      <c r="L389" s="1478"/>
      <c r="M389" s="1478"/>
      <c r="N389" s="1478"/>
      <c r="O389" s="1478"/>
      <c r="P389" s="1478"/>
      <c r="Q389" s="1478"/>
      <c r="R389" s="1478"/>
      <c r="S389" s="1478"/>
      <c r="T389" s="1478"/>
      <c r="U389" s="1478"/>
      <c r="V389" s="1478"/>
      <c r="W389" s="1478"/>
      <c r="X389" s="1478"/>
    </row>
    <row r="390" spans="12:24" s="1482" customFormat="1">
      <c r="L390" s="1478"/>
      <c r="M390" s="1478"/>
      <c r="N390" s="1478"/>
      <c r="O390" s="1478"/>
      <c r="P390" s="1478"/>
      <c r="Q390" s="1478"/>
      <c r="R390" s="1478"/>
      <c r="S390" s="1478"/>
      <c r="T390" s="1478"/>
      <c r="U390" s="1478"/>
      <c r="V390" s="1478"/>
      <c r="W390" s="1478"/>
      <c r="X390" s="1478"/>
    </row>
    <row r="391" spans="12:24" s="1482" customFormat="1">
      <c r="L391" s="1478"/>
      <c r="M391" s="1478"/>
      <c r="N391" s="1478"/>
      <c r="O391" s="1478"/>
      <c r="P391" s="1478"/>
      <c r="Q391" s="1478"/>
      <c r="R391" s="1478"/>
      <c r="S391" s="1478"/>
      <c r="T391" s="1478"/>
      <c r="U391" s="1478"/>
      <c r="V391" s="1478"/>
      <c r="W391" s="1478"/>
      <c r="X391" s="1478"/>
    </row>
    <row r="392" spans="12:24" s="1482" customFormat="1">
      <c r="L392" s="1478"/>
      <c r="M392" s="1478"/>
      <c r="N392" s="1478"/>
      <c r="O392" s="1478"/>
      <c r="P392" s="1478"/>
      <c r="Q392" s="1478"/>
      <c r="R392" s="1478"/>
      <c r="S392" s="1478"/>
      <c r="T392" s="1478"/>
      <c r="U392" s="1478"/>
      <c r="V392" s="1478"/>
      <c r="W392" s="1478"/>
      <c r="X392" s="1478"/>
    </row>
    <row r="393" spans="12:24" s="1482" customFormat="1">
      <c r="L393" s="1478"/>
      <c r="M393" s="1478"/>
      <c r="N393" s="1478"/>
      <c r="O393" s="1478"/>
      <c r="P393" s="1478"/>
      <c r="Q393" s="1478"/>
      <c r="R393" s="1478"/>
      <c r="S393" s="1478"/>
      <c r="T393" s="1478"/>
      <c r="U393" s="1478"/>
      <c r="V393" s="1478"/>
      <c r="W393" s="1478"/>
      <c r="X393" s="1478"/>
    </row>
    <row r="394" spans="12:24" s="1482" customFormat="1">
      <c r="L394" s="1478"/>
      <c r="M394" s="1478"/>
      <c r="N394" s="1478"/>
      <c r="O394" s="1478"/>
      <c r="P394" s="1478"/>
      <c r="Q394" s="1478"/>
      <c r="R394" s="1478"/>
      <c r="S394" s="1478"/>
      <c r="T394" s="1478"/>
      <c r="U394" s="1478"/>
      <c r="V394" s="1478"/>
      <c r="W394" s="1478"/>
      <c r="X394" s="1478"/>
    </row>
    <row r="395" spans="12:24" s="1482" customFormat="1">
      <c r="L395" s="1478"/>
      <c r="M395" s="1478"/>
      <c r="N395" s="1478"/>
      <c r="O395" s="1478"/>
      <c r="P395" s="1478"/>
      <c r="Q395" s="1478"/>
      <c r="R395" s="1478"/>
      <c r="S395" s="1478"/>
      <c r="T395" s="1478"/>
      <c r="U395" s="1478"/>
      <c r="V395" s="1478"/>
      <c r="W395" s="1478"/>
      <c r="X395" s="1478"/>
    </row>
    <row r="396" spans="12:24" s="1482" customFormat="1">
      <c r="L396" s="1478"/>
      <c r="M396" s="1478"/>
      <c r="N396" s="1478"/>
      <c r="O396" s="1478"/>
      <c r="P396" s="1478"/>
      <c r="Q396" s="1478"/>
      <c r="R396" s="1478"/>
      <c r="S396" s="1478"/>
      <c r="T396" s="1478"/>
      <c r="U396" s="1478"/>
      <c r="V396" s="1478"/>
      <c r="W396" s="1478"/>
      <c r="X396" s="1478"/>
    </row>
    <row r="397" spans="12:24" s="1482" customFormat="1">
      <c r="L397" s="1478"/>
      <c r="M397" s="1478"/>
      <c r="N397" s="1478"/>
      <c r="O397" s="1478"/>
      <c r="P397" s="1478"/>
      <c r="Q397" s="1478"/>
      <c r="R397" s="1478"/>
      <c r="S397" s="1478"/>
      <c r="T397" s="1478"/>
      <c r="U397" s="1478"/>
      <c r="V397" s="1478"/>
      <c r="W397" s="1478"/>
      <c r="X397" s="1478"/>
    </row>
    <row r="398" spans="12:24" s="1482" customFormat="1">
      <c r="L398" s="1478"/>
      <c r="M398" s="1478"/>
      <c r="N398" s="1478"/>
      <c r="O398" s="1478"/>
      <c r="P398" s="1478"/>
      <c r="Q398" s="1478"/>
      <c r="R398" s="1478"/>
      <c r="S398" s="1478"/>
      <c r="T398" s="1478"/>
      <c r="U398" s="1478"/>
      <c r="V398" s="1478"/>
      <c r="W398" s="1478"/>
      <c r="X398" s="1478"/>
    </row>
    <row r="399" spans="12:24" s="1482" customFormat="1">
      <c r="L399" s="1478"/>
      <c r="M399" s="1478"/>
      <c r="N399" s="1478"/>
      <c r="O399" s="1478"/>
      <c r="P399" s="1478"/>
      <c r="Q399" s="1478"/>
      <c r="R399" s="1478"/>
      <c r="S399" s="1478"/>
      <c r="T399" s="1478"/>
      <c r="U399" s="1478"/>
      <c r="V399" s="1478"/>
      <c r="W399" s="1478"/>
      <c r="X399" s="1478"/>
    </row>
    <row r="400" spans="12:24" s="1482" customFormat="1">
      <c r="L400" s="1478"/>
      <c r="M400" s="1478"/>
      <c r="N400" s="1478"/>
      <c r="O400" s="1478"/>
      <c r="P400" s="1478"/>
      <c r="Q400" s="1478"/>
      <c r="R400" s="1478"/>
      <c r="S400" s="1478"/>
      <c r="T400" s="1478"/>
      <c r="U400" s="1478"/>
      <c r="V400" s="1478"/>
      <c r="W400" s="1478"/>
      <c r="X400" s="1478"/>
    </row>
    <row r="401" spans="12:24" s="1482" customFormat="1">
      <c r="L401" s="1478"/>
      <c r="M401" s="1478"/>
      <c r="N401" s="1478"/>
      <c r="O401" s="1478"/>
      <c r="P401" s="1478"/>
      <c r="Q401" s="1478"/>
      <c r="R401" s="1478"/>
      <c r="S401" s="1478"/>
      <c r="T401" s="1478"/>
      <c r="U401" s="1478"/>
      <c r="V401" s="1478"/>
      <c r="W401" s="1478"/>
      <c r="X401" s="1478"/>
    </row>
    <row r="402" spans="12:24" s="1482" customFormat="1">
      <c r="L402" s="1478"/>
      <c r="M402" s="1478"/>
      <c r="N402" s="1478"/>
      <c r="O402" s="1478"/>
      <c r="P402" s="1478"/>
      <c r="Q402" s="1478"/>
      <c r="R402" s="1478"/>
      <c r="S402" s="1478"/>
      <c r="T402" s="1478"/>
      <c r="U402" s="1478"/>
      <c r="V402" s="1478"/>
      <c r="W402" s="1478"/>
      <c r="X402" s="1478"/>
    </row>
    <row r="403" spans="12:24" s="1482" customFormat="1">
      <c r="L403" s="1478"/>
      <c r="M403" s="1478"/>
      <c r="N403" s="1478"/>
      <c r="O403" s="1478"/>
      <c r="P403" s="1478"/>
      <c r="Q403" s="1478"/>
      <c r="R403" s="1478"/>
      <c r="S403" s="1478"/>
      <c r="T403" s="1478"/>
      <c r="U403" s="1478"/>
      <c r="V403" s="1478"/>
      <c r="W403" s="1478"/>
      <c r="X403" s="1478"/>
    </row>
    <row r="404" spans="12:24" s="1482" customFormat="1">
      <c r="L404" s="1478"/>
      <c r="M404" s="1478"/>
      <c r="N404" s="1478"/>
      <c r="O404" s="1478"/>
      <c r="P404" s="1478"/>
      <c r="Q404" s="1478"/>
      <c r="R404" s="1478"/>
      <c r="S404" s="1478"/>
      <c r="T404" s="1478"/>
      <c r="U404" s="1478"/>
      <c r="V404" s="1478"/>
      <c r="W404" s="1478"/>
      <c r="X404" s="1478"/>
    </row>
    <row r="405" spans="12:24" s="1482" customFormat="1">
      <c r="L405" s="1478"/>
      <c r="M405" s="1478"/>
      <c r="N405" s="1478"/>
      <c r="O405" s="1478"/>
      <c r="P405" s="1478"/>
      <c r="Q405" s="1478"/>
      <c r="R405" s="1478"/>
      <c r="S405" s="1478"/>
      <c r="T405" s="1478"/>
      <c r="U405" s="1478"/>
      <c r="V405" s="1478"/>
      <c r="W405" s="1478"/>
      <c r="X405" s="1478"/>
    </row>
    <row r="406" spans="12:24" s="1482" customFormat="1">
      <c r="L406" s="1478"/>
      <c r="M406" s="1478"/>
      <c r="N406" s="1478"/>
      <c r="O406" s="1478"/>
      <c r="P406" s="1478"/>
      <c r="Q406" s="1478"/>
      <c r="R406" s="1478"/>
      <c r="S406" s="1478"/>
      <c r="T406" s="1478"/>
      <c r="U406" s="1478"/>
      <c r="V406" s="1478"/>
      <c r="W406" s="1478"/>
      <c r="X406" s="1478"/>
    </row>
    <row r="407" spans="12:24" s="1482" customFormat="1">
      <c r="L407" s="1478"/>
      <c r="M407" s="1478"/>
      <c r="N407" s="1478"/>
      <c r="O407" s="1478"/>
      <c r="P407" s="1478"/>
      <c r="Q407" s="1478"/>
      <c r="R407" s="1478"/>
      <c r="S407" s="1478"/>
      <c r="T407" s="1478"/>
      <c r="U407" s="1478"/>
      <c r="V407" s="1478"/>
      <c r="W407" s="1478"/>
      <c r="X407" s="1478"/>
    </row>
    <row r="408" spans="12:24" s="1482" customFormat="1">
      <c r="L408" s="1478"/>
      <c r="M408" s="1478"/>
      <c r="N408" s="1478"/>
      <c r="O408" s="1478"/>
      <c r="P408" s="1478"/>
      <c r="Q408" s="1478"/>
      <c r="R408" s="1478"/>
      <c r="S408" s="1478"/>
      <c r="T408" s="1478"/>
      <c r="U408" s="1478"/>
      <c r="V408" s="1478"/>
      <c r="W408" s="1478"/>
      <c r="X408" s="1478"/>
    </row>
    <row r="409" spans="12:24" s="1482" customFormat="1">
      <c r="L409" s="1478"/>
      <c r="M409" s="1478"/>
      <c r="N409" s="1478"/>
      <c r="O409" s="1478"/>
      <c r="P409" s="1478"/>
      <c r="Q409" s="1478"/>
      <c r="R409" s="1478"/>
      <c r="S409" s="1478"/>
      <c r="T409" s="1478"/>
      <c r="U409" s="1478"/>
      <c r="V409" s="1478"/>
      <c r="W409" s="1478"/>
      <c r="X409" s="1478"/>
    </row>
    <row r="410" spans="12:24" s="1482" customFormat="1">
      <c r="L410" s="1478"/>
      <c r="M410" s="1478"/>
      <c r="N410" s="1478"/>
      <c r="O410" s="1478"/>
      <c r="P410" s="1478"/>
      <c r="Q410" s="1478"/>
      <c r="R410" s="1478"/>
      <c r="S410" s="1478"/>
      <c r="T410" s="1478"/>
      <c r="U410" s="1478"/>
      <c r="V410" s="1478"/>
      <c r="W410" s="1478"/>
      <c r="X410" s="1478"/>
    </row>
    <row r="411" spans="12:24" s="1482" customFormat="1">
      <c r="L411" s="1478"/>
      <c r="M411" s="1478"/>
      <c r="N411" s="1478"/>
      <c r="O411" s="1478"/>
      <c r="P411" s="1478"/>
      <c r="Q411" s="1478"/>
      <c r="R411" s="1478"/>
      <c r="S411" s="1478"/>
      <c r="T411" s="1478"/>
      <c r="U411" s="1478"/>
      <c r="V411" s="1478"/>
      <c r="W411" s="1478"/>
      <c r="X411" s="1478"/>
    </row>
    <row r="412" spans="12:24" s="1482" customFormat="1">
      <c r="L412" s="1478"/>
      <c r="M412" s="1478"/>
      <c r="N412" s="1478"/>
      <c r="O412" s="1478"/>
      <c r="P412" s="1478"/>
      <c r="Q412" s="1478"/>
      <c r="R412" s="1478"/>
      <c r="S412" s="1478"/>
      <c r="T412" s="1478"/>
      <c r="U412" s="1478"/>
      <c r="V412" s="1478"/>
      <c r="W412" s="1478"/>
      <c r="X412" s="1478"/>
    </row>
    <row r="413" spans="12:24" s="1482" customFormat="1">
      <c r="L413" s="1478"/>
      <c r="M413" s="1478"/>
      <c r="N413" s="1478"/>
      <c r="O413" s="1478"/>
      <c r="P413" s="1478"/>
      <c r="Q413" s="1478"/>
      <c r="R413" s="1478"/>
      <c r="S413" s="1478"/>
      <c r="T413" s="1478"/>
      <c r="U413" s="1478"/>
      <c r="V413" s="1478"/>
      <c r="W413" s="1478"/>
      <c r="X413" s="1478"/>
    </row>
    <row r="414" spans="12:24" s="1482" customFormat="1">
      <c r="L414" s="1478"/>
      <c r="M414" s="1478"/>
      <c r="N414" s="1478"/>
      <c r="O414" s="1478"/>
      <c r="P414" s="1478"/>
      <c r="Q414" s="1478"/>
      <c r="R414" s="1478"/>
      <c r="S414" s="1478"/>
      <c r="T414" s="1478"/>
      <c r="U414" s="1478"/>
      <c r="V414" s="1478"/>
      <c r="W414" s="1478"/>
      <c r="X414" s="1478"/>
    </row>
    <row r="415" spans="12:24" s="1482" customFormat="1">
      <c r="L415" s="1478"/>
      <c r="M415" s="1478"/>
      <c r="N415" s="1478"/>
      <c r="O415" s="1478"/>
      <c r="P415" s="1478"/>
      <c r="Q415" s="1478"/>
      <c r="R415" s="1478"/>
      <c r="S415" s="1478"/>
      <c r="T415" s="1478"/>
      <c r="U415" s="1478"/>
      <c r="V415" s="1478"/>
      <c r="W415" s="1478"/>
      <c r="X415" s="1478"/>
    </row>
    <row r="416" spans="12:24" s="1482" customFormat="1">
      <c r="L416" s="1478"/>
      <c r="M416" s="1478"/>
      <c r="N416" s="1478"/>
      <c r="O416" s="1478"/>
      <c r="P416" s="1478"/>
      <c r="Q416" s="1478"/>
      <c r="R416" s="1478"/>
      <c r="S416" s="1478"/>
      <c r="T416" s="1478"/>
      <c r="U416" s="1478"/>
      <c r="V416" s="1478"/>
      <c r="W416" s="1478"/>
      <c r="X416" s="1478"/>
    </row>
    <row r="417" spans="12:24" s="1482" customFormat="1">
      <c r="L417" s="1478"/>
      <c r="M417" s="1478"/>
      <c r="N417" s="1478"/>
      <c r="O417" s="1478"/>
      <c r="P417" s="1478"/>
      <c r="Q417" s="1478"/>
      <c r="R417" s="1478"/>
      <c r="S417" s="1478"/>
      <c r="T417" s="1478"/>
      <c r="U417" s="1478"/>
      <c r="V417" s="1478"/>
      <c r="W417" s="1478"/>
      <c r="X417" s="1478"/>
    </row>
    <row r="418" spans="12:24" s="1482" customFormat="1">
      <c r="L418" s="1478"/>
      <c r="M418" s="1478"/>
      <c r="N418" s="1478"/>
      <c r="O418" s="1478"/>
      <c r="P418" s="1478"/>
      <c r="Q418" s="1478"/>
      <c r="R418" s="1478"/>
      <c r="S418" s="1478"/>
      <c r="T418" s="1478"/>
      <c r="U418" s="1478"/>
      <c r="V418" s="1478"/>
      <c r="W418" s="1478"/>
      <c r="X418" s="1478"/>
    </row>
    <row r="419" spans="12:24" s="1482" customFormat="1">
      <c r="L419" s="1478"/>
      <c r="M419" s="1478"/>
      <c r="N419" s="1478"/>
      <c r="O419" s="1478"/>
      <c r="P419" s="1478"/>
      <c r="Q419" s="1478"/>
      <c r="R419" s="1478"/>
      <c r="S419" s="1478"/>
      <c r="T419" s="1478"/>
      <c r="U419" s="1478"/>
      <c r="V419" s="1478"/>
      <c r="W419" s="1478"/>
      <c r="X419" s="1478"/>
    </row>
    <row r="420" spans="12:24" s="1482" customFormat="1">
      <c r="L420" s="1478"/>
      <c r="M420" s="1478"/>
      <c r="N420" s="1478"/>
      <c r="O420" s="1478"/>
      <c r="P420" s="1478"/>
      <c r="Q420" s="1478"/>
      <c r="R420" s="1478"/>
      <c r="S420" s="1478"/>
      <c r="T420" s="1478"/>
      <c r="U420" s="1478"/>
      <c r="V420" s="1478"/>
      <c r="W420" s="1478"/>
      <c r="X420" s="1478"/>
    </row>
    <row r="421" spans="12:24" s="1482" customFormat="1">
      <c r="L421" s="1478"/>
      <c r="M421" s="1478"/>
      <c r="N421" s="1478"/>
      <c r="O421" s="1478"/>
      <c r="P421" s="1478"/>
      <c r="Q421" s="1478"/>
      <c r="R421" s="1478"/>
      <c r="S421" s="1478"/>
      <c r="T421" s="1478"/>
      <c r="U421" s="1478"/>
      <c r="V421" s="1478"/>
      <c r="W421" s="1478"/>
      <c r="X421" s="1478"/>
    </row>
    <row r="422" spans="12:24" s="1482" customFormat="1">
      <c r="L422" s="1478"/>
      <c r="M422" s="1478"/>
      <c r="N422" s="1478"/>
      <c r="O422" s="1478"/>
      <c r="P422" s="1478"/>
      <c r="Q422" s="1478"/>
      <c r="R422" s="1478"/>
      <c r="S422" s="1478"/>
      <c r="T422" s="1478"/>
      <c r="U422" s="1478"/>
      <c r="V422" s="1478"/>
      <c r="W422" s="1478"/>
      <c r="X422" s="1478"/>
    </row>
    <row r="423" spans="12:24" s="1482" customFormat="1">
      <c r="L423" s="1478"/>
      <c r="M423" s="1478"/>
      <c r="N423" s="1478"/>
      <c r="O423" s="1478"/>
      <c r="P423" s="1478"/>
      <c r="Q423" s="1478"/>
      <c r="R423" s="1478"/>
      <c r="S423" s="1478"/>
      <c r="T423" s="1478"/>
      <c r="U423" s="1478"/>
      <c r="V423" s="1478"/>
      <c r="W423" s="1478"/>
      <c r="X423" s="1478"/>
    </row>
    <row r="424" spans="12:24" s="1482" customFormat="1">
      <c r="L424" s="1478"/>
      <c r="M424" s="1478"/>
      <c r="N424" s="1478"/>
      <c r="O424" s="1478"/>
      <c r="P424" s="1478"/>
      <c r="Q424" s="1478"/>
      <c r="R424" s="1478"/>
      <c r="S424" s="1478"/>
      <c r="T424" s="1478"/>
      <c r="U424" s="1478"/>
      <c r="V424" s="1478"/>
      <c r="W424" s="1478"/>
      <c r="X424" s="1478"/>
    </row>
    <row r="425" spans="12:24" s="1482" customFormat="1">
      <c r="L425" s="1478"/>
      <c r="M425" s="1478"/>
      <c r="N425" s="1478"/>
      <c r="O425" s="1478"/>
      <c r="P425" s="1478"/>
      <c r="Q425" s="1478"/>
      <c r="R425" s="1478"/>
      <c r="S425" s="1478"/>
      <c r="T425" s="1478"/>
      <c r="U425" s="1478"/>
      <c r="V425" s="1478"/>
      <c r="W425" s="1478"/>
      <c r="X425" s="1478"/>
    </row>
    <row r="426" spans="12:24" s="1482" customFormat="1">
      <c r="L426" s="1478"/>
      <c r="M426" s="1478"/>
      <c r="N426" s="1478"/>
      <c r="O426" s="1478"/>
      <c r="P426" s="1478"/>
      <c r="Q426" s="1478"/>
      <c r="R426" s="1478"/>
      <c r="S426" s="1478"/>
      <c r="T426" s="1478"/>
      <c r="U426" s="1478"/>
      <c r="V426" s="1478"/>
      <c r="W426" s="1478"/>
      <c r="X426" s="1478"/>
    </row>
    <row r="427" spans="12:24" s="1482" customFormat="1">
      <c r="L427" s="1478"/>
      <c r="M427" s="1478"/>
      <c r="N427" s="1478"/>
      <c r="O427" s="1478"/>
      <c r="P427" s="1478"/>
      <c r="Q427" s="1478"/>
      <c r="R427" s="1478"/>
      <c r="S427" s="1478"/>
      <c r="T427" s="1478"/>
      <c r="U427" s="1478"/>
      <c r="V427" s="1478"/>
      <c r="W427" s="1478"/>
      <c r="X427" s="1478"/>
    </row>
    <row r="428" spans="12:24" s="1482" customFormat="1">
      <c r="L428" s="1478"/>
      <c r="M428" s="1478"/>
      <c r="N428" s="1478"/>
      <c r="O428" s="1478"/>
      <c r="P428" s="1478"/>
      <c r="Q428" s="1478"/>
      <c r="R428" s="1478"/>
      <c r="S428" s="1478"/>
      <c r="T428" s="1478"/>
      <c r="U428" s="1478"/>
      <c r="V428" s="1478"/>
      <c r="W428" s="1478"/>
      <c r="X428" s="1478"/>
    </row>
    <row r="429" spans="12:24" s="1482" customFormat="1">
      <c r="L429" s="1478"/>
      <c r="M429" s="1478"/>
      <c r="N429" s="1478"/>
      <c r="O429" s="1478"/>
      <c r="P429" s="1478"/>
      <c r="Q429" s="1478"/>
      <c r="R429" s="1478"/>
      <c r="S429" s="1478"/>
      <c r="T429" s="1478"/>
      <c r="U429" s="1478"/>
      <c r="V429" s="1478"/>
      <c r="W429" s="1478"/>
      <c r="X429" s="1478"/>
    </row>
    <row r="430" spans="12:24" s="1482" customFormat="1">
      <c r="L430" s="1478"/>
      <c r="M430" s="1478"/>
      <c r="N430" s="1478"/>
      <c r="O430" s="1478"/>
      <c r="P430" s="1478"/>
      <c r="Q430" s="1478"/>
      <c r="R430" s="1478"/>
      <c r="S430" s="1478"/>
      <c r="T430" s="1478"/>
      <c r="U430" s="1478"/>
      <c r="V430" s="1478"/>
      <c r="W430" s="1478"/>
      <c r="X430" s="1478"/>
    </row>
    <row r="431" spans="12:24" s="1482" customFormat="1">
      <c r="L431" s="1478"/>
      <c r="M431" s="1478"/>
      <c r="N431" s="1478"/>
      <c r="O431" s="1478"/>
      <c r="P431" s="1478"/>
      <c r="Q431" s="1478"/>
      <c r="R431" s="1478"/>
      <c r="S431" s="1478"/>
      <c r="T431" s="1478"/>
      <c r="U431" s="1478"/>
      <c r="V431" s="1478"/>
      <c r="W431" s="1478"/>
      <c r="X431" s="1478"/>
    </row>
    <row r="432" spans="12:24" s="1482" customFormat="1">
      <c r="L432" s="1478"/>
      <c r="M432" s="1478"/>
      <c r="N432" s="1478"/>
      <c r="O432" s="1478"/>
      <c r="P432" s="1478"/>
      <c r="Q432" s="1478"/>
      <c r="R432" s="1478"/>
      <c r="S432" s="1478"/>
      <c r="T432" s="1478"/>
      <c r="U432" s="1478"/>
      <c r="V432" s="1478"/>
      <c r="W432" s="1478"/>
      <c r="X432" s="1478"/>
    </row>
    <row r="433" spans="12:24" s="1482" customFormat="1">
      <c r="L433" s="1478"/>
      <c r="M433" s="1478"/>
      <c r="N433" s="1478"/>
      <c r="O433" s="1478"/>
      <c r="P433" s="1478"/>
      <c r="Q433" s="1478"/>
      <c r="R433" s="1478"/>
      <c r="S433" s="1478"/>
      <c r="T433" s="1478"/>
      <c r="U433" s="1478"/>
      <c r="V433" s="1478"/>
      <c r="W433" s="1478"/>
      <c r="X433" s="1478"/>
    </row>
    <row r="434" spans="12:24" s="1482" customFormat="1">
      <c r="L434" s="1478"/>
      <c r="M434" s="1478"/>
      <c r="N434" s="1478"/>
      <c r="O434" s="1478"/>
      <c r="P434" s="1478"/>
      <c r="Q434" s="1478"/>
      <c r="R434" s="1478"/>
      <c r="S434" s="1478"/>
      <c r="T434" s="1478"/>
      <c r="U434" s="1478"/>
      <c r="V434" s="1478"/>
      <c r="W434" s="1478"/>
      <c r="X434" s="1478"/>
    </row>
    <row r="435" spans="12:24" s="1482" customFormat="1">
      <c r="L435" s="1478"/>
      <c r="M435" s="1478"/>
      <c r="N435" s="1478"/>
      <c r="O435" s="1478"/>
      <c r="P435" s="1478"/>
      <c r="Q435" s="1478"/>
      <c r="R435" s="1478"/>
      <c r="S435" s="1478"/>
      <c r="T435" s="1478"/>
      <c r="U435" s="1478"/>
      <c r="V435" s="1478"/>
      <c r="W435" s="1478"/>
      <c r="X435" s="1478"/>
    </row>
    <row r="436" spans="12:24" s="1482" customFormat="1">
      <c r="L436" s="1478"/>
      <c r="M436" s="1478"/>
      <c r="N436" s="1478"/>
      <c r="O436" s="1478"/>
      <c r="P436" s="1478"/>
      <c r="Q436" s="1478"/>
      <c r="R436" s="1478"/>
      <c r="S436" s="1478"/>
      <c r="T436" s="1478"/>
      <c r="U436" s="1478"/>
      <c r="V436" s="1478"/>
      <c r="W436" s="1478"/>
      <c r="X436" s="1478"/>
    </row>
    <row r="437" spans="12:24" s="1482" customFormat="1">
      <c r="L437" s="1478"/>
      <c r="M437" s="1478"/>
      <c r="N437" s="1478"/>
      <c r="O437" s="1478"/>
      <c r="P437" s="1478"/>
      <c r="Q437" s="1478"/>
      <c r="R437" s="1478"/>
      <c r="S437" s="1478"/>
      <c r="T437" s="1478"/>
      <c r="U437" s="1478"/>
      <c r="V437" s="1478"/>
      <c r="W437" s="1478"/>
      <c r="X437" s="1478"/>
    </row>
    <row r="438" spans="12:24" s="1482" customFormat="1">
      <c r="L438" s="1478"/>
      <c r="M438" s="1478"/>
      <c r="N438" s="1478"/>
      <c r="O438" s="1478"/>
      <c r="P438" s="1478"/>
      <c r="Q438" s="1478"/>
      <c r="R438" s="1478"/>
      <c r="S438" s="1478"/>
      <c r="T438" s="1478"/>
      <c r="U438" s="1478"/>
      <c r="V438" s="1478"/>
      <c r="W438" s="1478"/>
      <c r="X438" s="1478"/>
    </row>
    <row r="439" spans="12:24" s="1482" customFormat="1">
      <c r="L439" s="1478"/>
      <c r="M439" s="1478"/>
      <c r="N439" s="1478"/>
      <c r="O439" s="1478"/>
      <c r="P439" s="1478"/>
      <c r="Q439" s="1478"/>
      <c r="R439" s="1478"/>
      <c r="S439" s="1478"/>
      <c r="T439" s="1478"/>
      <c r="U439" s="1478"/>
      <c r="V439" s="1478"/>
      <c r="W439" s="1478"/>
      <c r="X439" s="1478"/>
    </row>
    <row r="440" spans="12:24" s="1482" customFormat="1">
      <c r="L440" s="1478"/>
      <c r="M440" s="1478"/>
      <c r="N440" s="1478"/>
      <c r="O440" s="1478"/>
      <c r="P440" s="1478"/>
      <c r="Q440" s="1478"/>
      <c r="R440" s="1478"/>
      <c r="S440" s="1478"/>
      <c r="T440" s="1478"/>
      <c r="U440" s="1478"/>
      <c r="V440" s="1478"/>
      <c r="W440" s="1478"/>
      <c r="X440" s="1478"/>
    </row>
    <row r="441" spans="12:24" s="1482" customFormat="1">
      <c r="L441" s="1478"/>
      <c r="M441" s="1478"/>
      <c r="N441" s="1478"/>
      <c r="O441" s="1478"/>
      <c r="P441" s="1478"/>
      <c r="Q441" s="1478"/>
      <c r="R441" s="1478"/>
      <c r="S441" s="1478"/>
      <c r="T441" s="1478"/>
      <c r="U441" s="1478"/>
      <c r="V441" s="1478"/>
      <c r="W441" s="1478"/>
      <c r="X441" s="1478"/>
    </row>
    <row r="442" spans="12:24" s="1482" customFormat="1">
      <c r="L442" s="1478"/>
      <c r="M442" s="1478"/>
      <c r="N442" s="1478"/>
      <c r="O442" s="1478"/>
      <c r="P442" s="1478"/>
      <c r="Q442" s="1478"/>
      <c r="R442" s="1478"/>
      <c r="S442" s="1478"/>
      <c r="T442" s="1478"/>
      <c r="U442" s="1478"/>
      <c r="V442" s="1478"/>
      <c r="W442" s="1478"/>
      <c r="X442" s="1478"/>
    </row>
    <row r="443" spans="12:24" s="1482" customFormat="1">
      <c r="L443" s="1478"/>
      <c r="M443" s="1478"/>
      <c r="N443" s="1478"/>
      <c r="O443" s="1478"/>
      <c r="P443" s="1478"/>
      <c r="Q443" s="1478"/>
      <c r="R443" s="1478"/>
      <c r="S443" s="1478"/>
      <c r="T443" s="1478"/>
      <c r="U443" s="1478"/>
      <c r="V443" s="1478"/>
      <c r="W443" s="1478"/>
      <c r="X443" s="1478"/>
    </row>
    <row r="444" spans="12:24" s="1482" customFormat="1">
      <c r="L444" s="1478"/>
      <c r="M444" s="1478"/>
      <c r="N444" s="1478"/>
      <c r="O444" s="1478"/>
      <c r="P444" s="1478"/>
      <c r="Q444" s="1478"/>
      <c r="R444" s="1478"/>
      <c r="S444" s="1478"/>
      <c r="T444" s="1478"/>
      <c r="U444" s="1478"/>
      <c r="V444" s="1478"/>
      <c r="W444" s="1478"/>
      <c r="X444" s="1478"/>
    </row>
    <row r="445" spans="12:24" s="1482" customFormat="1">
      <c r="L445" s="1478"/>
      <c r="M445" s="1478"/>
      <c r="N445" s="1478"/>
      <c r="O445" s="1478"/>
      <c r="P445" s="1478"/>
      <c r="Q445" s="1478"/>
      <c r="R445" s="1478"/>
      <c r="S445" s="1478"/>
      <c r="T445" s="1478"/>
      <c r="U445" s="1478"/>
      <c r="V445" s="1478"/>
      <c r="W445" s="1478"/>
      <c r="X445" s="1478"/>
    </row>
    <row r="446" spans="12:24" s="1482" customFormat="1">
      <c r="L446" s="1478"/>
      <c r="M446" s="1478"/>
      <c r="N446" s="1478"/>
      <c r="O446" s="1478"/>
      <c r="P446" s="1478"/>
      <c r="Q446" s="1478"/>
      <c r="R446" s="1478"/>
      <c r="S446" s="1478"/>
      <c r="T446" s="1478"/>
      <c r="U446" s="1478"/>
      <c r="V446" s="1478"/>
      <c r="W446" s="1478"/>
      <c r="X446" s="1478"/>
    </row>
    <row r="447" spans="12:24" s="1482" customFormat="1">
      <c r="L447" s="1478"/>
      <c r="M447" s="1478"/>
      <c r="N447" s="1478"/>
      <c r="O447" s="1478"/>
      <c r="P447" s="1478"/>
      <c r="Q447" s="1478"/>
      <c r="R447" s="1478"/>
      <c r="S447" s="1478"/>
      <c r="T447" s="1478"/>
      <c r="U447" s="1478"/>
      <c r="V447" s="1478"/>
      <c r="W447" s="1478"/>
      <c r="X447" s="1478"/>
    </row>
    <row r="448" spans="12:24" s="1482" customFormat="1">
      <c r="L448" s="1478"/>
      <c r="M448" s="1478"/>
      <c r="N448" s="1478"/>
      <c r="O448" s="1478"/>
      <c r="P448" s="1478"/>
      <c r="Q448" s="1478"/>
      <c r="R448" s="1478"/>
      <c r="S448" s="1478"/>
      <c r="T448" s="1478"/>
      <c r="U448" s="1478"/>
      <c r="V448" s="1478"/>
      <c r="W448" s="1478"/>
      <c r="X448" s="1478"/>
    </row>
    <row r="449" spans="12:24" s="1482" customFormat="1">
      <c r="L449" s="1478"/>
      <c r="M449" s="1478"/>
      <c r="N449" s="1478"/>
      <c r="O449" s="1478"/>
      <c r="P449" s="1478"/>
      <c r="Q449" s="1478"/>
      <c r="R449" s="1478"/>
      <c r="S449" s="1478"/>
      <c r="T449" s="1478"/>
      <c r="U449" s="1478"/>
      <c r="V449" s="1478"/>
      <c r="W449" s="1478"/>
      <c r="X449" s="1478"/>
    </row>
    <row r="450" spans="12:24" s="1482" customFormat="1">
      <c r="L450" s="1478"/>
      <c r="M450" s="1478"/>
      <c r="N450" s="1478"/>
      <c r="O450" s="1478"/>
      <c r="P450" s="1478"/>
      <c r="Q450" s="1478"/>
      <c r="R450" s="1478"/>
      <c r="S450" s="1478"/>
      <c r="T450" s="1478"/>
      <c r="U450" s="1478"/>
      <c r="V450" s="1478"/>
      <c r="W450" s="1478"/>
      <c r="X450" s="1478"/>
    </row>
    <row r="451" spans="12:24" s="1482" customFormat="1">
      <c r="L451" s="1478"/>
      <c r="M451" s="1478"/>
      <c r="N451" s="1478"/>
      <c r="O451" s="1478"/>
      <c r="P451" s="1478"/>
      <c r="Q451" s="1478"/>
      <c r="R451" s="1478"/>
      <c r="S451" s="1478"/>
      <c r="T451" s="1478"/>
      <c r="U451" s="1478"/>
      <c r="V451" s="1478"/>
      <c r="W451" s="1478"/>
      <c r="X451" s="1478"/>
    </row>
    <row r="452" spans="12:24" s="1482" customFormat="1">
      <c r="L452" s="1478"/>
      <c r="M452" s="1478"/>
      <c r="N452" s="1478"/>
      <c r="O452" s="1478"/>
      <c r="P452" s="1478"/>
      <c r="Q452" s="1478"/>
      <c r="R452" s="1478"/>
      <c r="S452" s="1478"/>
      <c r="T452" s="1478"/>
      <c r="U452" s="1478"/>
      <c r="V452" s="1478"/>
      <c r="W452" s="1478"/>
      <c r="X452" s="1478"/>
    </row>
    <row r="453" spans="12:24" s="1482" customFormat="1">
      <c r="L453" s="1478"/>
      <c r="M453" s="1478"/>
      <c r="N453" s="1478"/>
      <c r="O453" s="1478"/>
      <c r="P453" s="1478"/>
      <c r="Q453" s="1478"/>
      <c r="R453" s="1478"/>
      <c r="S453" s="1478"/>
      <c r="T453" s="1478"/>
      <c r="U453" s="1478"/>
      <c r="V453" s="1478"/>
      <c r="W453" s="1478"/>
      <c r="X453" s="1478"/>
    </row>
    <row r="454" spans="12:24" s="1482" customFormat="1">
      <c r="L454" s="1478"/>
      <c r="M454" s="1478"/>
      <c r="N454" s="1478"/>
      <c r="O454" s="1478"/>
      <c r="P454" s="1478"/>
      <c r="Q454" s="1478"/>
      <c r="R454" s="1478"/>
      <c r="S454" s="1478"/>
      <c r="T454" s="1478"/>
      <c r="U454" s="1478"/>
      <c r="V454" s="1478"/>
      <c r="W454" s="1478"/>
      <c r="X454" s="1478"/>
    </row>
    <row r="455" spans="12:24" s="1482" customFormat="1">
      <c r="L455" s="1478"/>
      <c r="M455" s="1478"/>
      <c r="N455" s="1478"/>
      <c r="O455" s="1478"/>
      <c r="P455" s="1478"/>
      <c r="Q455" s="1478"/>
      <c r="R455" s="1478"/>
      <c r="S455" s="1478"/>
      <c r="T455" s="1478"/>
      <c r="U455" s="1478"/>
      <c r="V455" s="1478"/>
      <c r="W455" s="1478"/>
      <c r="X455" s="1478"/>
    </row>
    <row r="456" spans="12:24" s="1482" customFormat="1">
      <c r="L456" s="1478"/>
      <c r="M456" s="1478"/>
      <c r="N456" s="1478"/>
      <c r="O456" s="1478"/>
      <c r="P456" s="1478"/>
      <c r="Q456" s="1478"/>
      <c r="R456" s="1478"/>
      <c r="S456" s="1478"/>
      <c r="T456" s="1478"/>
      <c r="U456" s="1478"/>
      <c r="V456" s="1478"/>
      <c r="W456" s="1478"/>
      <c r="X456" s="1478"/>
    </row>
    <row r="457" spans="12:24" s="1482" customFormat="1">
      <c r="L457" s="1478"/>
      <c r="M457" s="1478"/>
      <c r="N457" s="1478"/>
      <c r="O457" s="1478"/>
      <c r="P457" s="1478"/>
      <c r="Q457" s="1478"/>
      <c r="R457" s="1478"/>
      <c r="S457" s="1478"/>
      <c r="T457" s="1478"/>
      <c r="U457" s="1478"/>
      <c r="V457" s="1478"/>
      <c r="W457" s="1478"/>
      <c r="X457" s="1478"/>
    </row>
    <row r="458" spans="12:24" s="1482" customFormat="1">
      <c r="L458" s="1478"/>
      <c r="M458" s="1478"/>
      <c r="N458" s="1478"/>
      <c r="O458" s="1478"/>
      <c r="P458" s="1478"/>
      <c r="Q458" s="1478"/>
      <c r="R458" s="1478"/>
      <c r="S458" s="1478"/>
      <c r="T458" s="1478"/>
      <c r="U458" s="1478"/>
      <c r="V458" s="1478"/>
      <c r="W458" s="1478"/>
      <c r="X458" s="1478"/>
    </row>
    <row r="459" spans="12:24" s="1482" customFormat="1">
      <c r="L459" s="1478"/>
      <c r="M459" s="1478"/>
      <c r="N459" s="1478"/>
      <c r="O459" s="1478"/>
      <c r="P459" s="1478"/>
      <c r="Q459" s="1478"/>
      <c r="R459" s="1478"/>
      <c r="S459" s="1478"/>
      <c r="T459" s="1478"/>
      <c r="U459" s="1478"/>
      <c r="V459" s="1478"/>
      <c r="W459" s="1478"/>
      <c r="X459" s="1478"/>
    </row>
    <row r="460" spans="12:24" s="1482" customFormat="1">
      <c r="L460" s="1478"/>
      <c r="M460" s="1478"/>
      <c r="N460" s="1478"/>
      <c r="O460" s="1478"/>
      <c r="P460" s="1478"/>
      <c r="Q460" s="1478"/>
      <c r="R460" s="1478"/>
      <c r="S460" s="1478"/>
      <c r="T460" s="1478"/>
      <c r="U460" s="1478"/>
      <c r="V460" s="1478"/>
      <c r="W460" s="1478"/>
      <c r="X460" s="1478"/>
    </row>
    <row r="461" spans="12:24" s="1482" customFormat="1">
      <c r="L461" s="1478"/>
      <c r="M461" s="1478"/>
      <c r="N461" s="1478"/>
      <c r="O461" s="1478"/>
      <c r="P461" s="1478"/>
      <c r="Q461" s="1478"/>
      <c r="R461" s="1478"/>
      <c r="S461" s="1478"/>
      <c r="T461" s="1478"/>
      <c r="U461" s="1478"/>
      <c r="V461" s="1478"/>
      <c r="W461" s="1478"/>
      <c r="X461" s="1478"/>
    </row>
    <row r="462" spans="12:24" s="1482" customFormat="1">
      <c r="L462" s="1478"/>
      <c r="M462" s="1478"/>
      <c r="N462" s="1478"/>
      <c r="O462" s="1478"/>
      <c r="P462" s="1478"/>
      <c r="Q462" s="1478"/>
      <c r="R462" s="1478"/>
      <c r="S462" s="1478"/>
      <c r="T462" s="1478"/>
      <c r="U462" s="1478"/>
      <c r="V462" s="1478"/>
      <c r="W462" s="1478"/>
      <c r="X462" s="1478"/>
    </row>
    <row r="463" spans="12:24" s="1482" customFormat="1">
      <c r="L463" s="1478"/>
      <c r="M463" s="1478"/>
      <c r="N463" s="1478"/>
      <c r="O463" s="1478"/>
      <c r="P463" s="1478"/>
      <c r="Q463" s="1478"/>
      <c r="R463" s="1478"/>
      <c r="S463" s="1478"/>
      <c r="T463" s="1478"/>
      <c r="U463" s="1478"/>
      <c r="V463" s="1478"/>
      <c r="W463" s="1478"/>
      <c r="X463" s="1478"/>
    </row>
    <row r="464" spans="12:24" s="1482" customFormat="1">
      <c r="L464" s="1478"/>
      <c r="M464" s="1478"/>
      <c r="N464" s="1478"/>
      <c r="O464" s="1478"/>
      <c r="P464" s="1478"/>
      <c r="Q464" s="1478"/>
      <c r="R464" s="1478"/>
      <c r="S464" s="1478"/>
      <c r="T464" s="1478"/>
      <c r="U464" s="1478"/>
      <c r="V464" s="1478"/>
      <c r="W464" s="1478"/>
      <c r="X464" s="1478"/>
    </row>
    <row r="465" spans="12:24" s="1482" customFormat="1">
      <c r="L465" s="1478"/>
      <c r="M465" s="1478"/>
      <c r="N465" s="1478"/>
      <c r="O465" s="1478"/>
      <c r="P465" s="1478"/>
      <c r="Q465" s="1478"/>
      <c r="R465" s="1478"/>
      <c r="S465" s="1478"/>
      <c r="T465" s="1478"/>
      <c r="U465" s="1478"/>
      <c r="V465" s="1478"/>
      <c r="W465" s="1478"/>
      <c r="X465" s="1478"/>
    </row>
    <row r="466" spans="12:24" s="1482" customFormat="1">
      <c r="L466" s="1478"/>
      <c r="M466" s="1478"/>
      <c r="N466" s="1478"/>
      <c r="O466" s="1478"/>
      <c r="P466" s="1478"/>
      <c r="Q466" s="1478"/>
      <c r="R466" s="1478"/>
      <c r="S466" s="1478"/>
      <c r="T466" s="1478"/>
      <c r="U466" s="1478"/>
      <c r="V466" s="1478"/>
      <c r="W466" s="1478"/>
      <c r="X466" s="1478"/>
    </row>
    <row r="467" spans="12:24" s="1482" customFormat="1">
      <c r="L467" s="1478"/>
      <c r="M467" s="1478"/>
      <c r="N467" s="1478"/>
      <c r="O467" s="1478"/>
      <c r="P467" s="1478"/>
      <c r="Q467" s="1478"/>
      <c r="R467" s="1478"/>
      <c r="S467" s="1478"/>
      <c r="T467" s="1478"/>
      <c r="U467" s="1478"/>
      <c r="V467" s="1478"/>
      <c r="W467" s="1478"/>
      <c r="X467" s="1478"/>
    </row>
    <row r="468" spans="12:24" s="1482" customFormat="1">
      <c r="L468" s="1478"/>
      <c r="M468" s="1478"/>
      <c r="N468" s="1478"/>
      <c r="O468" s="1478"/>
      <c r="P468" s="1478"/>
      <c r="Q468" s="1478"/>
      <c r="R468" s="1478"/>
      <c r="S468" s="1478"/>
      <c r="T468" s="1478"/>
      <c r="U468" s="1478"/>
      <c r="V468" s="1478"/>
      <c r="W468" s="1478"/>
      <c r="X468" s="1478"/>
    </row>
    <row r="469" spans="12:24" s="1482" customFormat="1">
      <c r="L469" s="1478"/>
      <c r="M469" s="1478"/>
      <c r="N469" s="1478"/>
      <c r="O469" s="1478"/>
      <c r="P469" s="1478"/>
      <c r="Q469" s="1478"/>
      <c r="R469" s="1478"/>
      <c r="S469" s="1478"/>
      <c r="T469" s="1478"/>
      <c r="U469" s="1478"/>
      <c r="V469" s="1478"/>
      <c r="W469" s="1478"/>
      <c r="X469" s="1478"/>
    </row>
    <row r="470" spans="12:24" s="1482" customFormat="1">
      <c r="L470" s="1478"/>
      <c r="M470" s="1478"/>
      <c r="N470" s="1478"/>
      <c r="O470" s="1478"/>
      <c r="P470" s="1478"/>
      <c r="Q470" s="1478"/>
      <c r="R470" s="1478"/>
      <c r="S470" s="1478"/>
      <c r="T470" s="1478"/>
      <c r="U470" s="1478"/>
      <c r="V470" s="1478"/>
      <c r="W470" s="1478"/>
      <c r="X470" s="1478"/>
    </row>
    <row r="471" spans="12:24" s="1482" customFormat="1">
      <c r="L471" s="1478"/>
      <c r="M471" s="1478"/>
      <c r="N471" s="1478"/>
      <c r="O471" s="1478"/>
      <c r="P471" s="1478"/>
      <c r="Q471" s="1478"/>
      <c r="R471" s="1478"/>
      <c r="S471" s="1478"/>
      <c r="T471" s="1478"/>
      <c r="U471" s="1478"/>
      <c r="V471" s="1478"/>
      <c r="W471" s="1478"/>
      <c r="X471" s="1478"/>
    </row>
    <row r="472" spans="12:24" s="1482" customFormat="1">
      <c r="L472" s="1478"/>
      <c r="M472" s="1478"/>
      <c r="N472" s="1478"/>
      <c r="O472" s="1478"/>
      <c r="P472" s="1478"/>
      <c r="Q472" s="1478"/>
      <c r="R472" s="1478"/>
      <c r="S472" s="1478"/>
      <c r="T472" s="1478"/>
      <c r="U472" s="1478"/>
      <c r="V472" s="1478"/>
      <c r="W472" s="1478"/>
      <c r="X472" s="1478"/>
    </row>
    <row r="473" spans="12:24" s="1482" customFormat="1">
      <c r="L473" s="1478"/>
      <c r="M473" s="1478"/>
      <c r="N473" s="1478"/>
      <c r="O473" s="1478"/>
      <c r="P473" s="1478"/>
      <c r="Q473" s="1478"/>
      <c r="R473" s="1478"/>
      <c r="S473" s="1478"/>
      <c r="T473" s="1478"/>
      <c r="U473" s="1478"/>
      <c r="V473" s="1478"/>
      <c r="W473" s="1478"/>
      <c r="X473" s="1478"/>
    </row>
    <row r="474" spans="12:24" s="1482" customFormat="1">
      <c r="L474" s="1478"/>
      <c r="M474" s="1478"/>
      <c r="N474" s="1478"/>
      <c r="O474" s="1478"/>
      <c r="P474" s="1478"/>
      <c r="Q474" s="1478"/>
      <c r="R474" s="1478"/>
      <c r="S474" s="1478"/>
      <c r="T474" s="1478"/>
      <c r="U474" s="1478"/>
      <c r="V474" s="1478"/>
      <c r="W474" s="1478"/>
      <c r="X474" s="1478"/>
    </row>
    <row r="475" spans="12:24" s="1482" customFormat="1">
      <c r="L475" s="1478"/>
      <c r="M475" s="1478"/>
      <c r="N475" s="1478"/>
      <c r="O475" s="1478"/>
      <c r="P475" s="1478"/>
      <c r="Q475" s="1478"/>
      <c r="R475" s="1478"/>
      <c r="S475" s="1478"/>
      <c r="T475" s="1478"/>
      <c r="U475" s="1478"/>
      <c r="V475" s="1478"/>
      <c r="W475" s="1478"/>
      <c r="X475" s="1478"/>
    </row>
    <row r="476" spans="12:24" s="1482" customFormat="1">
      <c r="L476" s="1478"/>
      <c r="M476" s="1478"/>
      <c r="N476" s="1478"/>
      <c r="O476" s="1478"/>
      <c r="P476" s="1478"/>
      <c r="Q476" s="1478"/>
      <c r="R476" s="1478"/>
      <c r="S476" s="1478"/>
      <c r="T476" s="1478"/>
      <c r="U476" s="1478"/>
      <c r="V476" s="1478"/>
      <c r="W476" s="1478"/>
      <c r="X476" s="1478"/>
    </row>
    <row r="477" spans="12:24" s="1482" customFormat="1">
      <c r="L477" s="1478"/>
      <c r="M477" s="1478"/>
      <c r="N477" s="1478"/>
      <c r="O477" s="1478"/>
      <c r="P477" s="1478"/>
      <c r="Q477" s="1478"/>
      <c r="R477" s="1478"/>
      <c r="S477" s="1478"/>
      <c r="T477" s="1478"/>
      <c r="U477" s="1478"/>
      <c r="V477" s="1478"/>
      <c r="W477" s="1478"/>
      <c r="X477" s="1478"/>
    </row>
    <row r="478" spans="12:24" s="1482" customFormat="1">
      <c r="L478" s="1478"/>
      <c r="M478" s="1478"/>
      <c r="N478" s="1478"/>
      <c r="O478" s="1478"/>
      <c r="P478" s="1478"/>
      <c r="Q478" s="1478"/>
      <c r="R478" s="1478"/>
      <c r="S478" s="1478"/>
      <c r="T478" s="1478"/>
      <c r="U478" s="1478"/>
      <c r="V478" s="1478"/>
      <c r="W478" s="1478"/>
      <c r="X478" s="1478"/>
    </row>
    <row r="479" spans="12:24" s="1482" customFormat="1">
      <c r="L479" s="1478"/>
      <c r="M479" s="1478"/>
      <c r="N479" s="1478"/>
      <c r="O479" s="1478"/>
      <c r="P479" s="1478"/>
      <c r="Q479" s="1478"/>
      <c r="R479" s="1478"/>
      <c r="S479" s="1478"/>
      <c r="T479" s="1478"/>
      <c r="U479" s="1478"/>
      <c r="V479" s="1478"/>
      <c r="W479" s="1478"/>
      <c r="X479" s="1478"/>
    </row>
    <row r="480" spans="12:24" s="1482" customFormat="1">
      <c r="L480" s="1478"/>
      <c r="M480" s="1478"/>
      <c r="N480" s="1478"/>
      <c r="O480" s="1478"/>
      <c r="P480" s="1478"/>
      <c r="Q480" s="1478"/>
      <c r="R480" s="1478"/>
      <c r="S480" s="1478"/>
      <c r="T480" s="1478"/>
      <c r="U480" s="1478"/>
      <c r="V480" s="1478"/>
      <c r="W480" s="1478"/>
      <c r="X480" s="1478"/>
    </row>
    <row r="481" spans="12:24" s="1482" customFormat="1">
      <c r="L481" s="1478"/>
      <c r="M481" s="1478"/>
      <c r="N481" s="1478"/>
      <c r="O481" s="1478"/>
      <c r="P481" s="1478"/>
      <c r="Q481" s="1478"/>
      <c r="R481" s="1478"/>
      <c r="S481" s="1478"/>
      <c r="T481" s="1478"/>
      <c r="U481" s="1478"/>
      <c r="V481" s="1478"/>
      <c r="W481" s="1478"/>
      <c r="X481" s="1478"/>
    </row>
    <row r="482" spans="12:24" s="1482" customFormat="1">
      <c r="L482" s="1478"/>
      <c r="M482" s="1478"/>
      <c r="N482" s="1478"/>
      <c r="O482" s="1478"/>
      <c r="P482" s="1478"/>
      <c r="Q482" s="1478"/>
      <c r="R482" s="1478"/>
      <c r="S482" s="1478"/>
      <c r="T482" s="1478"/>
      <c r="U482" s="1478"/>
      <c r="V482" s="1478"/>
      <c r="W482" s="1478"/>
      <c r="X482" s="1478"/>
    </row>
    <row r="483" spans="12:24" s="1482" customFormat="1">
      <c r="L483" s="1478"/>
      <c r="M483" s="1478"/>
      <c r="N483" s="1478"/>
      <c r="O483" s="1478"/>
      <c r="P483" s="1478"/>
      <c r="Q483" s="1478"/>
      <c r="R483" s="1478"/>
      <c r="S483" s="1478"/>
      <c r="T483" s="1478"/>
      <c r="U483" s="1478"/>
      <c r="V483" s="1478"/>
      <c r="W483" s="1478"/>
      <c r="X483" s="1478"/>
    </row>
    <row r="484" spans="12:24" s="1482" customFormat="1">
      <c r="L484" s="1478"/>
      <c r="M484" s="1478"/>
      <c r="N484" s="1478"/>
      <c r="O484" s="1478"/>
      <c r="P484" s="1478"/>
      <c r="Q484" s="1478"/>
      <c r="R484" s="1478"/>
      <c r="S484" s="1478"/>
      <c r="T484" s="1478"/>
      <c r="U484" s="1478"/>
      <c r="V484" s="1478"/>
      <c r="W484" s="1478"/>
      <c r="X484" s="1478"/>
    </row>
    <row r="485" spans="12:24" s="1482" customFormat="1">
      <c r="L485" s="1478"/>
      <c r="M485" s="1478"/>
      <c r="N485" s="1478"/>
      <c r="O485" s="1478"/>
      <c r="P485" s="1478"/>
      <c r="Q485" s="1478"/>
      <c r="R485" s="1478"/>
      <c r="S485" s="1478"/>
      <c r="T485" s="1478"/>
      <c r="U485" s="1478"/>
      <c r="V485" s="1478"/>
      <c r="W485" s="1478"/>
      <c r="X485" s="1478"/>
    </row>
    <row r="486" spans="12:24" s="1482" customFormat="1">
      <c r="L486" s="1478"/>
      <c r="M486" s="1478"/>
      <c r="N486" s="1478"/>
      <c r="O486" s="1478"/>
      <c r="P486" s="1478"/>
      <c r="Q486" s="1478"/>
      <c r="R486" s="1478"/>
      <c r="S486" s="1478"/>
      <c r="T486" s="1478"/>
      <c r="U486" s="1478"/>
      <c r="V486" s="1478"/>
      <c r="W486" s="1478"/>
      <c r="X486" s="1478"/>
    </row>
    <row r="487" spans="12:24" s="1482" customFormat="1">
      <c r="L487" s="1478"/>
      <c r="M487" s="1478"/>
      <c r="N487" s="1478"/>
      <c r="O487" s="1478"/>
      <c r="P487" s="1478"/>
      <c r="Q487" s="1478"/>
      <c r="R487" s="1478"/>
      <c r="S487" s="1478"/>
      <c r="T487" s="1478"/>
      <c r="U487" s="1478"/>
      <c r="V487" s="1478"/>
      <c r="W487" s="1478"/>
      <c r="X487" s="1478"/>
    </row>
    <row r="488" spans="12:24" s="1482" customFormat="1">
      <c r="L488" s="1478"/>
      <c r="M488" s="1478"/>
      <c r="N488" s="1478"/>
      <c r="O488" s="1478"/>
      <c r="P488" s="1478"/>
      <c r="Q488" s="1478"/>
      <c r="R488" s="1478"/>
      <c r="S488" s="1478"/>
      <c r="T488" s="1478"/>
      <c r="U488" s="1478"/>
      <c r="V488" s="1478"/>
      <c r="W488" s="1478"/>
      <c r="X488" s="1478"/>
    </row>
    <row r="489" spans="12:24" s="1482" customFormat="1">
      <c r="L489" s="1478"/>
      <c r="M489" s="1478"/>
      <c r="N489" s="1478"/>
      <c r="O489" s="1478"/>
      <c r="P489" s="1478"/>
      <c r="Q489" s="1478"/>
      <c r="R489" s="1478"/>
      <c r="S489" s="1478"/>
      <c r="T489" s="1478"/>
      <c r="U489" s="1478"/>
      <c r="V489" s="1478"/>
      <c r="W489" s="1478"/>
      <c r="X489" s="1478"/>
    </row>
    <row r="490" spans="12:24" s="1482" customFormat="1">
      <c r="L490" s="1478"/>
      <c r="M490" s="1478"/>
      <c r="N490" s="1478"/>
      <c r="O490" s="1478"/>
      <c r="P490" s="1478"/>
      <c r="Q490" s="1478"/>
      <c r="R490" s="1478"/>
      <c r="S490" s="1478"/>
      <c r="T490" s="1478"/>
      <c r="U490" s="1478"/>
      <c r="V490" s="1478"/>
      <c r="W490" s="1478"/>
      <c r="X490" s="1478"/>
    </row>
    <row r="491" spans="12:24" s="1482" customFormat="1">
      <c r="L491" s="1478"/>
      <c r="M491" s="1478"/>
      <c r="N491" s="1478"/>
      <c r="O491" s="1478"/>
      <c r="P491" s="1478"/>
      <c r="Q491" s="1478"/>
      <c r="R491" s="1478"/>
      <c r="S491" s="1478"/>
      <c r="T491" s="1478"/>
      <c r="U491" s="1478"/>
      <c r="V491" s="1478"/>
      <c r="W491" s="1478"/>
      <c r="X491" s="1478"/>
    </row>
    <row r="492" spans="12:24" s="1482" customFormat="1">
      <c r="L492" s="1478"/>
      <c r="M492" s="1478"/>
      <c r="N492" s="1478"/>
      <c r="O492" s="1478"/>
      <c r="P492" s="1478"/>
      <c r="Q492" s="1478"/>
      <c r="R492" s="1478"/>
      <c r="S492" s="1478"/>
      <c r="T492" s="1478"/>
      <c r="U492" s="1478"/>
      <c r="V492" s="1478"/>
      <c r="W492" s="1478"/>
      <c r="X492" s="1478"/>
    </row>
    <row r="493" spans="12:24" s="1482" customFormat="1">
      <c r="L493" s="1478"/>
      <c r="M493" s="1478"/>
      <c r="N493" s="1478"/>
      <c r="O493" s="1478"/>
      <c r="P493" s="1478"/>
      <c r="Q493" s="1478"/>
      <c r="R493" s="1478"/>
      <c r="S493" s="1478"/>
      <c r="T493" s="1478"/>
      <c r="U493" s="1478"/>
      <c r="V493" s="1478"/>
      <c r="W493" s="1478"/>
      <c r="X493" s="1478"/>
    </row>
    <row r="494" spans="12:24" s="1482" customFormat="1">
      <c r="L494" s="1478"/>
      <c r="M494" s="1478"/>
      <c r="N494" s="1478"/>
      <c r="O494" s="1478"/>
      <c r="P494" s="1478"/>
      <c r="Q494" s="1478"/>
      <c r="R494" s="1478"/>
      <c r="S494" s="1478"/>
      <c r="T494" s="1478"/>
      <c r="U494" s="1478"/>
      <c r="V494" s="1478"/>
      <c r="W494" s="1478"/>
      <c r="X494" s="1478"/>
    </row>
    <row r="495" spans="12:24" s="1482" customFormat="1">
      <c r="L495" s="1478"/>
      <c r="M495" s="1478"/>
      <c r="N495" s="1478"/>
      <c r="O495" s="1478"/>
      <c r="P495" s="1478"/>
      <c r="Q495" s="1478"/>
      <c r="R495" s="1478"/>
      <c r="S495" s="1478"/>
      <c r="T495" s="1478"/>
      <c r="U495" s="1478"/>
      <c r="V495" s="1478"/>
      <c r="W495" s="1478"/>
      <c r="X495" s="1478"/>
    </row>
    <row r="496" spans="12:24" s="1482" customFormat="1">
      <c r="L496" s="1478"/>
      <c r="M496" s="1478"/>
      <c r="N496" s="1478"/>
      <c r="O496" s="1478"/>
      <c r="P496" s="1478"/>
      <c r="Q496" s="1478"/>
      <c r="R496" s="1478"/>
      <c r="S496" s="1478"/>
      <c r="T496" s="1478"/>
      <c r="U496" s="1478"/>
      <c r="V496" s="1478"/>
      <c r="W496" s="1478"/>
      <c r="X496" s="1478"/>
    </row>
    <row r="497" spans="12:24" s="1482" customFormat="1">
      <c r="L497" s="1478"/>
      <c r="M497" s="1478"/>
      <c r="N497" s="1478"/>
      <c r="O497" s="1478"/>
      <c r="P497" s="1478"/>
      <c r="Q497" s="1478"/>
      <c r="R497" s="1478"/>
      <c r="S497" s="1478"/>
      <c r="T497" s="1478"/>
      <c r="U497" s="1478"/>
      <c r="V497" s="1478"/>
      <c r="W497" s="1478"/>
      <c r="X497" s="1478"/>
    </row>
    <row r="498" spans="12:24" s="1482" customFormat="1">
      <c r="L498" s="1478"/>
      <c r="M498" s="1478"/>
      <c r="N498" s="1478"/>
      <c r="O498" s="1478"/>
      <c r="P498" s="1478"/>
      <c r="Q498" s="1478"/>
      <c r="R498" s="1478"/>
      <c r="S498" s="1478"/>
      <c r="T498" s="1478"/>
      <c r="U498" s="1478"/>
      <c r="V498" s="1478"/>
      <c r="W498" s="1478"/>
      <c r="X498" s="1478"/>
    </row>
    <row r="499" spans="12:24" s="1482" customFormat="1">
      <c r="L499" s="1478"/>
      <c r="M499" s="1478"/>
      <c r="N499" s="1478"/>
      <c r="O499" s="1478"/>
      <c r="P499" s="1478"/>
      <c r="Q499" s="1478"/>
      <c r="R499" s="1478"/>
      <c r="S499" s="1478"/>
      <c r="T499" s="1478"/>
      <c r="U499" s="1478"/>
      <c r="V499" s="1478"/>
      <c r="W499" s="1478"/>
      <c r="X499" s="1478"/>
    </row>
    <row r="500" spans="12:24" s="1482" customFormat="1">
      <c r="L500" s="1478"/>
      <c r="M500" s="1478"/>
      <c r="N500" s="1478"/>
      <c r="O500" s="1478"/>
      <c r="P500" s="1478"/>
      <c r="Q500" s="1478"/>
      <c r="R500" s="1478"/>
      <c r="S500" s="1478"/>
      <c r="T500" s="1478"/>
      <c r="U500" s="1478"/>
      <c r="V500" s="1478"/>
      <c r="W500" s="1478"/>
      <c r="X500" s="1478"/>
    </row>
    <row r="501" spans="12:24" s="1482" customFormat="1">
      <c r="L501" s="1478"/>
      <c r="M501" s="1478"/>
      <c r="N501" s="1478"/>
      <c r="O501" s="1478"/>
      <c r="P501" s="1478"/>
      <c r="Q501" s="1478"/>
      <c r="R501" s="1478"/>
      <c r="S501" s="1478"/>
      <c r="T501" s="1478"/>
      <c r="U501" s="1478"/>
      <c r="V501" s="1478"/>
      <c r="W501" s="1478"/>
      <c r="X501" s="1478"/>
    </row>
    <row r="502" spans="12:24" s="1482" customFormat="1">
      <c r="L502" s="1478"/>
      <c r="M502" s="1478"/>
      <c r="N502" s="1478"/>
      <c r="O502" s="1478"/>
      <c r="P502" s="1478"/>
      <c r="Q502" s="1478"/>
      <c r="R502" s="1478"/>
      <c r="S502" s="1478"/>
      <c r="T502" s="1478"/>
      <c r="U502" s="1478"/>
      <c r="V502" s="1478"/>
      <c r="W502" s="1478"/>
      <c r="X502" s="1478"/>
    </row>
    <row r="503" spans="12:24" s="1482" customFormat="1">
      <c r="L503" s="1478"/>
      <c r="M503" s="1478"/>
      <c r="N503" s="1478"/>
      <c r="O503" s="1478"/>
      <c r="P503" s="1478"/>
      <c r="Q503" s="1478"/>
      <c r="R503" s="1478"/>
      <c r="S503" s="1478"/>
      <c r="T503" s="1478"/>
      <c r="U503" s="1478"/>
      <c r="V503" s="1478"/>
      <c r="W503" s="1478"/>
      <c r="X503" s="1478"/>
    </row>
    <row r="504" spans="12:24" s="1482" customFormat="1">
      <c r="L504" s="1478"/>
      <c r="M504" s="1478"/>
      <c r="N504" s="1478"/>
      <c r="O504" s="1478"/>
      <c r="P504" s="1478"/>
      <c r="Q504" s="1478"/>
      <c r="R504" s="1478"/>
      <c r="S504" s="1478"/>
      <c r="T504" s="1478"/>
      <c r="U504" s="1478"/>
      <c r="V504" s="1478"/>
      <c r="W504" s="1478"/>
      <c r="X504" s="1478"/>
    </row>
    <row r="505" spans="12:24" s="1482" customFormat="1">
      <c r="L505" s="1478"/>
      <c r="M505" s="1478"/>
      <c r="N505" s="1478"/>
      <c r="O505" s="1478"/>
      <c r="P505" s="1478"/>
      <c r="Q505" s="1478"/>
      <c r="R505" s="1478"/>
      <c r="S505" s="1478"/>
      <c r="T505" s="1478"/>
      <c r="U505" s="1478"/>
      <c r="V505" s="1478"/>
      <c r="W505" s="1478"/>
      <c r="X505" s="1478"/>
    </row>
    <row r="506" spans="12:24" s="1482" customFormat="1">
      <c r="L506" s="1478"/>
      <c r="M506" s="1478"/>
      <c r="N506" s="1478"/>
      <c r="O506" s="1478"/>
      <c r="P506" s="1478"/>
      <c r="Q506" s="1478"/>
      <c r="R506" s="1478"/>
      <c r="S506" s="1478"/>
      <c r="T506" s="1478"/>
      <c r="U506" s="1478"/>
      <c r="V506" s="1478"/>
      <c r="W506" s="1478"/>
      <c r="X506" s="1478"/>
    </row>
    <row r="507" spans="12:24" s="1482" customFormat="1">
      <c r="L507" s="1478"/>
      <c r="M507" s="1478"/>
      <c r="N507" s="1478"/>
      <c r="O507" s="1478"/>
      <c r="P507" s="1478"/>
      <c r="Q507" s="1478"/>
      <c r="R507" s="1478"/>
      <c r="S507" s="1478"/>
      <c r="T507" s="1478"/>
      <c r="U507" s="1478"/>
      <c r="V507" s="1478"/>
      <c r="W507" s="1478"/>
      <c r="X507" s="1478"/>
    </row>
    <row r="508" spans="12:24" s="1482" customFormat="1">
      <c r="L508" s="1478"/>
      <c r="M508" s="1478"/>
      <c r="N508" s="1478"/>
      <c r="O508" s="1478"/>
      <c r="P508" s="1478"/>
      <c r="Q508" s="1478"/>
      <c r="R508" s="1478"/>
      <c r="S508" s="1478"/>
      <c r="T508" s="1478"/>
      <c r="U508" s="1478"/>
      <c r="V508" s="1478"/>
      <c r="W508" s="1478"/>
      <c r="X508" s="1478"/>
    </row>
    <row r="509" spans="12:24" s="1482" customFormat="1">
      <c r="L509" s="1478"/>
      <c r="M509" s="1478"/>
      <c r="N509" s="1478"/>
      <c r="O509" s="1478"/>
      <c r="P509" s="1478"/>
      <c r="Q509" s="1478"/>
      <c r="R509" s="1478"/>
      <c r="S509" s="1478"/>
      <c r="T509" s="1478"/>
      <c r="U509" s="1478"/>
      <c r="V509" s="1478"/>
      <c r="W509" s="1478"/>
      <c r="X509" s="1478"/>
    </row>
    <row r="510" spans="12:24" s="1482" customFormat="1">
      <c r="L510" s="1478"/>
      <c r="M510" s="1478"/>
      <c r="N510" s="1478"/>
      <c r="O510" s="1478"/>
      <c r="P510" s="1478"/>
      <c r="Q510" s="1478"/>
      <c r="R510" s="1478"/>
      <c r="S510" s="1478"/>
      <c r="T510" s="1478"/>
      <c r="U510" s="1478"/>
      <c r="V510" s="1478"/>
      <c r="W510" s="1478"/>
      <c r="X510" s="1478"/>
    </row>
    <row r="511" spans="12:24" s="1482" customFormat="1">
      <c r="L511" s="1478"/>
      <c r="M511" s="1478"/>
      <c r="N511" s="1478"/>
      <c r="O511" s="1478"/>
      <c r="P511" s="1478"/>
      <c r="Q511" s="1478"/>
      <c r="R511" s="1478"/>
      <c r="S511" s="1478"/>
      <c r="T511" s="1478"/>
      <c r="U511" s="1478"/>
      <c r="V511" s="1478"/>
      <c r="W511" s="1478"/>
      <c r="X511" s="1478"/>
    </row>
    <row r="512" spans="12:24" s="1482" customFormat="1">
      <c r="L512" s="1478"/>
      <c r="M512" s="1478"/>
      <c r="N512" s="1478"/>
      <c r="O512" s="1478"/>
      <c r="P512" s="1478"/>
      <c r="Q512" s="1478"/>
      <c r="R512" s="1478"/>
      <c r="S512" s="1478"/>
      <c r="T512" s="1478"/>
      <c r="U512" s="1478"/>
      <c r="V512" s="1478"/>
      <c r="W512" s="1478"/>
      <c r="X512" s="1478"/>
    </row>
    <row r="513" spans="12:24" s="1482" customFormat="1">
      <c r="L513" s="1478"/>
      <c r="M513" s="1478"/>
      <c r="N513" s="1478"/>
      <c r="O513" s="1478"/>
      <c r="P513" s="1478"/>
      <c r="Q513" s="1478"/>
      <c r="R513" s="1478"/>
      <c r="S513" s="1478"/>
      <c r="T513" s="1478"/>
      <c r="U513" s="1478"/>
      <c r="V513" s="1478"/>
      <c r="W513" s="1478"/>
      <c r="X513" s="1478"/>
    </row>
    <row r="514" spans="12:24" s="1482" customFormat="1">
      <c r="L514" s="1478"/>
      <c r="M514" s="1478"/>
      <c r="N514" s="1478"/>
      <c r="O514" s="1478"/>
      <c r="P514" s="1478"/>
      <c r="Q514" s="1478"/>
      <c r="R514" s="1478"/>
      <c r="S514" s="1478"/>
      <c r="T514" s="1478"/>
      <c r="U514" s="1478"/>
      <c r="V514" s="1478"/>
      <c r="W514" s="1478"/>
      <c r="X514" s="1478"/>
    </row>
    <row r="515" spans="12:24" s="1482" customFormat="1">
      <c r="L515" s="1478"/>
      <c r="M515" s="1478"/>
      <c r="N515" s="1478"/>
      <c r="O515" s="1478"/>
      <c r="P515" s="1478"/>
      <c r="Q515" s="1478"/>
      <c r="R515" s="1478"/>
      <c r="S515" s="1478"/>
      <c r="T515" s="1478"/>
      <c r="U515" s="1478"/>
      <c r="V515" s="1478"/>
      <c r="W515" s="1478"/>
      <c r="X515" s="1478"/>
    </row>
    <row r="516" spans="12:24" s="1482" customFormat="1">
      <c r="L516" s="1478"/>
      <c r="M516" s="1478"/>
      <c r="N516" s="1478"/>
      <c r="O516" s="1478"/>
      <c r="P516" s="1478"/>
      <c r="Q516" s="1478"/>
      <c r="R516" s="1478"/>
      <c r="S516" s="1478"/>
      <c r="T516" s="1478"/>
      <c r="U516" s="1478"/>
      <c r="V516" s="1478"/>
      <c r="W516" s="1478"/>
      <c r="X516" s="1478"/>
    </row>
    <row r="517" spans="12:24" s="1482" customFormat="1">
      <c r="L517" s="1478"/>
      <c r="M517" s="1478"/>
      <c r="N517" s="1478"/>
      <c r="O517" s="1478"/>
      <c r="P517" s="1478"/>
      <c r="Q517" s="1478"/>
      <c r="R517" s="1478"/>
      <c r="S517" s="1478"/>
      <c r="T517" s="1478"/>
      <c r="U517" s="1478"/>
      <c r="V517" s="1478"/>
      <c r="W517" s="1478"/>
      <c r="X517" s="1478"/>
    </row>
    <row r="518" spans="12:24" s="1482" customFormat="1">
      <c r="L518" s="1478"/>
      <c r="M518" s="1478"/>
      <c r="N518" s="1478"/>
      <c r="O518" s="1478"/>
      <c r="P518" s="1478"/>
      <c r="Q518" s="1478"/>
      <c r="R518" s="1478"/>
      <c r="S518" s="1478"/>
      <c r="T518" s="1478"/>
      <c r="U518" s="1478"/>
      <c r="V518" s="1478"/>
      <c r="W518" s="1478"/>
      <c r="X518" s="1478"/>
    </row>
    <row r="519" spans="12:24" s="1482" customFormat="1">
      <c r="L519" s="1478"/>
      <c r="M519" s="1478"/>
      <c r="N519" s="1478"/>
      <c r="O519" s="1478"/>
      <c r="P519" s="1478"/>
      <c r="Q519" s="1478"/>
      <c r="R519" s="1478"/>
      <c r="S519" s="1478"/>
      <c r="T519" s="1478"/>
      <c r="U519" s="1478"/>
      <c r="V519" s="1478"/>
      <c r="W519" s="1478"/>
      <c r="X519" s="1478"/>
    </row>
    <row r="520" spans="12:24" s="1482" customFormat="1">
      <c r="L520" s="1478"/>
      <c r="M520" s="1478"/>
      <c r="N520" s="1478"/>
      <c r="O520" s="1478"/>
      <c r="P520" s="1478"/>
      <c r="Q520" s="1478"/>
      <c r="R520" s="1478"/>
      <c r="S520" s="1478"/>
      <c r="T520" s="1478"/>
      <c r="U520" s="1478"/>
      <c r="V520" s="1478"/>
      <c r="W520" s="1478"/>
      <c r="X520" s="1478"/>
    </row>
    <row r="521" spans="12:24" s="1482" customFormat="1">
      <c r="L521" s="1478"/>
      <c r="M521" s="1478"/>
      <c r="N521" s="1478"/>
      <c r="O521" s="1478"/>
      <c r="P521" s="1478"/>
      <c r="Q521" s="1478"/>
      <c r="R521" s="1478"/>
      <c r="S521" s="1478"/>
      <c r="T521" s="1478"/>
      <c r="U521" s="1478"/>
      <c r="V521" s="1478"/>
      <c r="W521" s="1478"/>
      <c r="X521" s="1478"/>
    </row>
    <row r="522" spans="12:24" s="1482" customFormat="1">
      <c r="L522" s="1478"/>
      <c r="M522" s="1478"/>
      <c r="N522" s="1478"/>
      <c r="O522" s="1478"/>
      <c r="P522" s="1478"/>
      <c r="Q522" s="1478"/>
      <c r="R522" s="1478"/>
      <c r="S522" s="1478"/>
      <c r="T522" s="1478"/>
      <c r="U522" s="1478"/>
      <c r="V522" s="1478"/>
      <c r="W522" s="1478"/>
      <c r="X522" s="1478"/>
    </row>
    <row r="523" spans="12:24" s="1482" customFormat="1">
      <c r="L523" s="1478"/>
      <c r="M523" s="1478"/>
      <c r="N523" s="1478"/>
      <c r="O523" s="1478"/>
      <c r="P523" s="1478"/>
      <c r="Q523" s="1478"/>
      <c r="R523" s="1478"/>
      <c r="S523" s="1478"/>
      <c r="T523" s="1478"/>
      <c r="U523" s="1478"/>
      <c r="V523" s="1478"/>
      <c r="W523" s="1478"/>
      <c r="X523" s="1478"/>
    </row>
    <row r="524" spans="12:24" s="1482" customFormat="1">
      <c r="L524" s="1478"/>
      <c r="M524" s="1478"/>
      <c r="N524" s="1478"/>
      <c r="O524" s="1478"/>
      <c r="P524" s="1478"/>
      <c r="Q524" s="1478"/>
      <c r="R524" s="1478"/>
      <c r="S524" s="1478"/>
      <c r="T524" s="1478"/>
      <c r="U524" s="1478"/>
      <c r="V524" s="1478"/>
      <c r="W524" s="1478"/>
      <c r="X524" s="1478"/>
    </row>
    <row r="525" spans="12:24" s="1482" customFormat="1">
      <c r="L525" s="1478"/>
      <c r="M525" s="1478"/>
      <c r="N525" s="1478"/>
      <c r="O525" s="1478"/>
      <c r="P525" s="1478"/>
      <c r="Q525" s="1478"/>
      <c r="R525" s="1478"/>
      <c r="S525" s="1478"/>
      <c r="T525" s="1478"/>
      <c r="U525" s="1478"/>
      <c r="V525" s="1478"/>
      <c r="W525" s="1478"/>
      <c r="X525" s="1478"/>
    </row>
    <row r="526" spans="12:24" s="1482" customFormat="1">
      <c r="L526" s="1478"/>
      <c r="M526" s="1478"/>
      <c r="N526" s="1478"/>
      <c r="O526" s="1478"/>
      <c r="P526" s="1478"/>
      <c r="Q526" s="1478"/>
      <c r="R526" s="1478"/>
      <c r="S526" s="1478"/>
      <c r="T526" s="1478"/>
      <c r="U526" s="1478"/>
      <c r="V526" s="1478"/>
      <c r="W526" s="1478"/>
      <c r="X526" s="1478"/>
    </row>
    <row r="527" spans="12:24" s="1482" customFormat="1">
      <c r="L527" s="1478"/>
      <c r="M527" s="1478"/>
      <c r="N527" s="1478"/>
      <c r="O527" s="1478"/>
      <c r="P527" s="1478"/>
      <c r="Q527" s="1478"/>
      <c r="R527" s="1478"/>
      <c r="S527" s="1478"/>
      <c r="T527" s="1478"/>
      <c r="U527" s="1478"/>
      <c r="V527" s="1478"/>
      <c r="W527" s="1478"/>
      <c r="X527" s="1478"/>
    </row>
    <row r="528" spans="12:24" s="1482" customFormat="1">
      <c r="L528" s="1478"/>
      <c r="M528" s="1478"/>
      <c r="N528" s="1478"/>
      <c r="O528" s="1478"/>
      <c r="P528" s="1478"/>
      <c r="Q528" s="1478"/>
      <c r="R528" s="1478"/>
      <c r="S528" s="1478"/>
      <c r="T528" s="1478"/>
      <c r="U528" s="1478"/>
      <c r="V528" s="1478"/>
      <c r="W528" s="1478"/>
      <c r="X528" s="1478"/>
    </row>
    <row r="529" spans="12:24" s="1482" customFormat="1">
      <c r="L529" s="1478"/>
      <c r="M529" s="1478"/>
      <c r="N529" s="1478"/>
      <c r="O529" s="1478"/>
      <c r="P529" s="1478"/>
      <c r="Q529" s="1478"/>
      <c r="R529" s="1478"/>
      <c r="S529" s="1478"/>
      <c r="T529" s="1478"/>
      <c r="U529" s="1478"/>
      <c r="V529" s="1478"/>
      <c r="W529" s="1478"/>
      <c r="X529" s="1478"/>
    </row>
    <row r="530" spans="12:24" s="1482" customFormat="1">
      <c r="L530" s="1478"/>
      <c r="M530" s="1478"/>
      <c r="N530" s="1478"/>
      <c r="O530" s="1478"/>
      <c r="P530" s="1478"/>
      <c r="Q530" s="1478"/>
      <c r="R530" s="1478"/>
      <c r="S530" s="1478"/>
      <c r="T530" s="1478"/>
      <c r="U530" s="1478"/>
      <c r="V530" s="1478"/>
      <c r="W530" s="1478"/>
      <c r="X530" s="1478"/>
    </row>
    <row r="531" spans="12:24" s="1482" customFormat="1">
      <c r="L531" s="1478"/>
      <c r="M531" s="1478"/>
      <c r="N531" s="1478"/>
      <c r="O531" s="1478"/>
      <c r="P531" s="1478"/>
      <c r="Q531" s="1478"/>
      <c r="R531" s="1478"/>
      <c r="S531" s="1478"/>
      <c r="T531" s="1478"/>
      <c r="U531" s="1478"/>
      <c r="V531" s="1478"/>
      <c r="W531" s="1478"/>
      <c r="X531" s="1478"/>
    </row>
    <row r="532" spans="12:24" s="1482" customFormat="1">
      <c r="L532" s="1478"/>
      <c r="M532" s="1478"/>
      <c r="N532" s="1478"/>
      <c r="O532" s="1478"/>
      <c r="P532" s="1478"/>
      <c r="Q532" s="1478"/>
      <c r="R532" s="1478"/>
      <c r="S532" s="1478"/>
      <c r="T532" s="1478"/>
      <c r="U532" s="1478"/>
      <c r="V532" s="1478"/>
      <c r="W532" s="1478"/>
      <c r="X532" s="1478"/>
    </row>
    <row r="533" spans="12:24" s="1482" customFormat="1">
      <c r="L533" s="1478"/>
      <c r="M533" s="1478"/>
      <c r="N533" s="1478"/>
      <c r="O533" s="1478"/>
      <c r="P533" s="1478"/>
      <c r="Q533" s="1478"/>
      <c r="R533" s="1478"/>
      <c r="S533" s="1478"/>
      <c r="T533" s="1478"/>
      <c r="U533" s="1478"/>
      <c r="V533" s="1478"/>
      <c r="W533" s="1478"/>
      <c r="X533" s="1478"/>
    </row>
    <row r="534" spans="12:24" s="1482" customFormat="1">
      <c r="L534" s="1478"/>
      <c r="M534" s="1478"/>
      <c r="N534" s="1478"/>
      <c r="O534" s="1478"/>
      <c r="P534" s="1478"/>
      <c r="Q534" s="1478"/>
      <c r="R534" s="1478"/>
      <c r="S534" s="1478"/>
      <c r="T534" s="1478"/>
      <c r="U534" s="1478"/>
      <c r="V534" s="1478"/>
      <c r="W534" s="1478"/>
      <c r="X534" s="1478"/>
    </row>
    <row r="535" spans="12:24" s="1482" customFormat="1">
      <c r="L535" s="1478"/>
      <c r="M535" s="1478"/>
      <c r="N535" s="1478"/>
      <c r="O535" s="1478"/>
      <c r="P535" s="1478"/>
      <c r="Q535" s="1478"/>
      <c r="R535" s="1478"/>
      <c r="S535" s="1478"/>
      <c r="T535" s="1478"/>
      <c r="U535" s="1478"/>
      <c r="V535" s="1478"/>
      <c r="W535" s="1478"/>
      <c r="X535" s="1478"/>
    </row>
    <row r="536" spans="12:24" s="1482" customFormat="1">
      <c r="L536" s="1478"/>
      <c r="M536" s="1478"/>
      <c r="N536" s="1478"/>
      <c r="O536" s="1478"/>
      <c r="P536" s="1478"/>
      <c r="Q536" s="1478"/>
      <c r="R536" s="1478"/>
      <c r="S536" s="1478"/>
      <c r="T536" s="1478"/>
      <c r="U536" s="1478"/>
      <c r="V536" s="1478"/>
      <c r="W536" s="1478"/>
      <c r="X536" s="1478"/>
    </row>
    <row r="537" spans="12:24" s="1482" customFormat="1">
      <c r="L537" s="1478"/>
      <c r="M537" s="1478"/>
      <c r="N537" s="1478"/>
      <c r="O537" s="1478"/>
      <c r="P537" s="1478"/>
      <c r="Q537" s="1478"/>
      <c r="R537" s="1478"/>
      <c r="S537" s="1478"/>
      <c r="T537" s="1478"/>
      <c r="U537" s="1478"/>
      <c r="V537" s="1478"/>
      <c r="W537" s="1478"/>
      <c r="X537" s="1478"/>
    </row>
    <row r="538" spans="12:24" s="1482" customFormat="1">
      <c r="L538" s="1478"/>
      <c r="M538" s="1478"/>
      <c r="N538" s="1478"/>
      <c r="O538" s="1478"/>
      <c r="P538" s="1478"/>
      <c r="Q538" s="1478"/>
      <c r="R538" s="1478"/>
      <c r="S538" s="1478"/>
      <c r="T538" s="1478"/>
      <c r="U538" s="1478"/>
      <c r="V538" s="1478"/>
      <c r="W538" s="1478"/>
      <c r="X538" s="1478"/>
    </row>
    <row r="539" spans="12:24" s="1482" customFormat="1">
      <c r="L539" s="1478"/>
      <c r="M539" s="1478"/>
      <c r="N539" s="1478"/>
      <c r="O539" s="1478"/>
      <c r="P539" s="1478"/>
      <c r="Q539" s="1478"/>
      <c r="R539" s="1478"/>
      <c r="S539" s="1478"/>
      <c r="T539" s="1478"/>
      <c r="U539" s="1478"/>
      <c r="V539" s="1478"/>
      <c r="W539" s="1478"/>
      <c r="X539" s="1478"/>
    </row>
    <row r="540" spans="12:24" s="1482" customFormat="1">
      <c r="L540" s="1478"/>
      <c r="M540" s="1478"/>
      <c r="N540" s="1478"/>
      <c r="O540" s="1478"/>
      <c r="P540" s="1478"/>
      <c r="Q540" s="1478"/>
      <c r="R540" s="1478"/>
      <c r="S540" s="1478"/>
      <c r="T540" s="1478"/>
      <c r="U540" s="1478"/>
      <c r="V540" s="1478"/>
      <c r="W540" s="1478"/>
      <c r="X540" s="1478"/>
    </row>
    <row r="541" spans="12:24" s="1482" customFormat="1">
      <c r="L541" s="1478"/>
      <c r="M541" s="1478"/>
      <c r="N541" s="1478"/>
      <c r="O541" s="1478"/>
      <c r="P541" s="1478"/>
      <c r="Q541" s="1478"/>
      <c r="R541" s="1478"/>
      <c r="S541" s="1478"/>
      <c r="T541" s="1478"/>
      <c r="U541" s="1478"/>
      <c r="V541" s="1478"/>
      <c r="W541" s="1478"/>
      <c r="X541" s="1478"/>
    </row>
    <row r="542" spans="12:24" s="1482" customFormat="1">
      <c r="L542" s="1478"/>
      <c r="M542" s="1478"/>
      <c r="N542" s="1478"/>
      <c r="O542" s="1478"/>
      <c r="P542" s="1478"/>
      <c r="Q542" s="1478"/>
      <c r="R542" s="1478"/>
      <c r="S542" s="1478"/>
      <c r="T542" s="1478"/>
      <c r="U542" s="1478"/>
      <c r="V542" s="1478"/>
      <c r="W542" s="1478"/>
      <c r="X542" s="1478"/>
    </row>
    <row r="543" spans="12:24" s="1482" customFormat="1">
      <c r="L543" s="1478"/>
      <c r="M543" s="1478"/>
      <c r="N543" s="1478"/>
      <c r="O543" s="1478"/>
      <c r="P543" s="1478"/>
      <c r="Q543" s="1478"/>
      <c r="R543" s="1478"/>
      <c r="S543" s="1478"/>
      <c r="T543" s="1478"/>
      <c r="U543" s="1478"/>
      <c r="V543" s="1478"/>
      <c r="W543" s="1478"/>
      <c r="X543" s="1478"/>
    </row>
    <row r="544" spans="12:24" s="1482" customFormat="1">
      <c r="L544" s="1478"/>
      <c r="M544" s="1478"/>
      <c r="N544" s="1478"/>
      <c r="O544" s="1478"/>
      <c r="P544" s="1478"/>
      <c r="Q544" s="1478"/>
      <c r="R544" s="1478"/>
      <c r="S544" s="1478"/>
      <c r="T544" s="1478"/>
      <c r="U544" s="1478"/>
      <c r="V544" s="1478"/>
      <c r="W544" s="1478"/>
      <c r="X544" s="1478"/>
    </row>
    <row r="545" spans="12:24" s="1482" customFormat="1">
      <c r="L545" s="1478"/>
      <c r="M545" s="1478"/>
      <c r="N545" s="1478"/>
      <c r="O545" s="1478"/>
      <c r="P545" s="1478"/>
      <c r="Q545" s="1478"/>
      <c r="R545" s="1478"/>
      <c r="S545" s="1478"/>
      <c r="T545" s="1478"/>
      <c r="U545" s="1478"/>
      <c r="V545" s="1478"/>
      <c r="W545" s="1478"/>
      <c r="X545" s="1478"/>
    </row>
    <row r="546" spans="12:24" s="1482" customFormat="1">
      <c r="L546" s="1478"/>
      <c r="M546" s="1478"/>
      <c r="N546" s="1478"/>
      <c r="O546" s="1478"/>
      <c r="P546" s="1478"/>
      <c r="Q546" s="1478"/>
      <c r="R546" s="1478"/>
      <c r="S546" s="1478"/>
      <c r="T546" s="1478"/>
      <c r="U546" s="1478"/>
      <c r="V546" s="1478"/>
      <c r="W546" s="1478"/>
      <c r="X546" s="1478"/>
    </row>
  </sheetData>
  <mergeCells count="125">
    <mergeCell ref="B230:J230"/>
    <mergeCell ref="B231:J245"/>
    <mergeCell ref="C249:E249"/>
    <mergeCell ref="C253:E253"/>
    <mergeCell ref="C217:D217"/>
    <mergeCell ref="F217:J217"/>
    <mergeCell ref="A219:K219"/>
    <mergeCell ref="B221:J224"/>
    <mergeCell ref="A226:K226"/>
    <mergeCell ref="A227:K229"/>
    <mergeCell ref="B200:J203"/>
    <mergeCell ref="A205:K205"/>
    <mergeCell ref="D207:F207"/>
    <mergeCell ref="C215:D215"/>
    <mergeCell ref="F215:J215"/>
    <mergeCell ref="C216:D216"/>
    <mergeCell ref="F216:J216"/>
    <mergeCell ref="A188:K188"/>
    <mergeCell ref="H190:J190"/>
    <mergeCell ref="H193:J193"/>
    <mergeCell ref="A196:K196"/>
    <mergeCell ref="A197:K197"/>
    <mergeCell ref="A198:K198"/>
    <mergeCell ref="A176:K176"/>
    <mergeCell ref="A180:K180"/>
    <mergeCell ref="A184:K184"/>
    <mergeCell ref="A185:K185"/>
    <mergeCell ref="A186:K186"/>
    <mergeCell ref="A187:K187"/>
    <mergeCell ref="A167:K167"/>
    <mergeCell ref="A171:K171"/>
    <mergeCell ref="A172:K172"/>
    <mergeCell ref="A173:K173"/>
    <mergeCell ref="A174:K174"/>
    <mergeCell ref="A175:K175"/>
    <mergeCell ref="A160:D160"/>
    <mergeCell ref="A161:D161"/>
    <mergeCell ref="A162:D162"/>
    <mergeCell ref="A163:D163"/>
    <mergeCell ref="A164:D164"/>
    <mergeCell ref="A165:D165"/>
    <mergeCell ref="F149:H149"/>
    <mergeCell ref="A151:K151"/>
    <mergeCell ref="B153:J155"/>
    <mergeCell ref="A157:K157"/>
    <mergeCell ref="A158:K158"/>
    <mergeCell ref="A159:D159"/>
    <mergeCell ref="H135:J135"/>
    <mergeCell ref="A137:K137"/>
    <mergeCell ref="H140:J140"/>
    <mergeCell ref="A142:K142"/>
    <mergeCell ref="H146:J146"/>
    <mergeCell ref="F148:H148"/>
    <mergeCell ref="A125:K125"/>
    <mergeCell ref="H128:J128"/>
    <mergeCell ref="H129:J129"/>
    <mergeCell ref="H131:J131"/>
    <mergeCell ref="H132:J132"/>
    <mergeCell ref="H133:J133"/>
    <mergeCell ref="G110:J110"/>
    <mergeCell ref="G111:J111"/>
    <mergeCell ref="G112:J112"/>
    <mergeCell ref="A113:K113"/>
    <mergeCell ref="A114:K115"/>
    <mergeCell ref="F116:G116"/>
    <mergeCell ref="H116:J116"/>
    <mergeCell ref="G104:J104"/>
    <mergeCell ref="G105:J105"/>
    <mergeCell ref="G106:J106"/>
    <mergeCell ref="G107:J107"/>
    <mergeCell ref="G108:J108"/>
    <mergeCell ref="G109:J109"/>
    <mergeCell ref="E66:H66"/>
    <mergeCell ref="I66:J66"/>
    <mergeCell ref="A68:K68"/>
    <mergeCell ref="A73:K73"/>
    <mergeCell ref="A74:K74"/>
    <mergeCell ref="A101:K101"/>
    <mergeCell ref="F54:J54"/>
    <mergeCell ref="A56:K56"/>
    <mergeCell ref="B58:J60"/>
    <mergeCell ref="A62:K62"/>
    <mergeCell ref="A64:K64"/>
    <mergeCell ref="A65:K65"/>
    <mergeCell ref="A45:K45"/>
    <mergeCell ref="B47:E47"/>
    <mergeCell ref="A49:K49"/>
    <mergeCell ref="A50:K50"/>
    <mergeCell ref="E51:J51"/>
    <mergeCell ref="A53:K53"/>
    <mergeCell ref="A28:K28"/>
    <mergeCell ref="A29:K29"/>
    <mergeCell ref="A35:K35"/>
    <mergeCell ref="B37:J40"/>
    <mergeCell ref="A42:K42"/>
    <mergeCell ref="A44:K44"/>
    <mergeCell ref="H17:J19"/>
    <mergeCell ref="A21:K21"/>
    <mergeCell ref="A22:K22"/>
    <mergeCell ref="B25:D25"/>
    <mergeCell ref="E25:J25"/>
    <mergeCell ref="B26:D26"/>
    <mergeCell ref="E26:J26"/>
    <mergeCell ref="A9:C9"/>
    <mergeCell ref="D9:E9"/>
    <mergeCell ref="H9:I9"/>
    <mergeCell ref="A11:K11"/>
    <mergeCell ref="A13:K13"/>
    <mergeCell ref="A14:K14"/>
    <mergeCell ref="A7:C7"/>
    <mergeCell ref="D7:E7"/>
    <mergeCell ref="F7:G7"/>
    <mergeCell ref="H7:I7"/>
    <mergeCell ref="A8:C8"/>
    <mergeCell ref="D8:E8"/>
    <mergeCell ref="F8:G8"/>
    <mergeCell ref="H8:I8"/>
    <mergeCell ref="A1:E1"/>
    <mergeCell ref="A2:H3"/>
    <mergeCell ref="A4:K4"/>
    <mergeCell ref="A5:K5"/>
    <mergeCell ref="A6:C6"/>
    <mergeCell ref="D6:E6"/>
    <mergeCell ref="F6:G6"/>
    <mergeCell ref="H6:J6"/>
  </mergeCells>
  <dataValidations count="10">
    <dataValidation type="list" allowBlank="1" showInputMessage="1" showErrorMessage="1" sqref="D207">
      <formula1>$M$207:$M$211</formula1>
    </dataValidation>
    <dataValidation type="list" allowBlank="1" showInputMessage="1" showErrorMessage="1" sqref="D12:E12 D9:E10">
      <formula1>$M$284:$M$285</formula1>
    </dataValidation>
    <dataValidation type="list" allowBlank="1" showInputMessage="1" showErrorMessage="1" sqref="D8:E8">
      <formula1>$M$279:$M$281</formula1>
    </dataValidation>
    <dataValidation type="date" allowBlank="1" showInputMessage="1" showErrorMessage="1" errorTitle="Invalid Appraisal" error="Appraisal must be dated within 1 year of Final Application deadline." promptTitle="Appraisal Date" prompt="The appraisal must be dated within 1 year of the Final Application deadline." sqref="D116">
      <formula1>N116</formula1>
      <formula2>M116</formula2>
    </dataValidation>
    <dataValidation type="list" allowBlank="1" showInputMessage="1" showErrorMessage="1" sqref="H12:J12 H8:J10">
      <formula1>$M$290:$M$293</formula1>
    </dataValidation>
    <dataValidation type="list" allowBlank="1" showInputMessage="1" showErrorMessage="1" sqref="H116:J116">
      <formula1>$M$118:$M$120</formula1>
    </dataValidation>
    <dataValidation type="list" allowBlank="1" showInputMessage="1" showErrorMessage="1" sqref="E31:E33">
      <formula1>$M$216:$N$216</formula1>
    </dataValidation>
    <dataValidation type="list" allowBlank="1" showInputMessage="1" showErrorMessage="1" sqref="E51:J51">
      <formula1>$L$46:$L$47</formula1>
    </dataValidation>
    <dataValidation type="list" allowBlank="1" showInputMessage="1" showErrorMessage="1" sqref="E66">
      <formula1>$L$65:$L$66</formula1>
    </dataValidation>
    <dataValidation type="list" allowBlank="1" showInputMessage="1" showErrorMessage="1" sqref="F54:J55">
      <formula1>$L$50:$L$51</formula1>
    </dataValidation>
  </dataValidations>
  <hyperlinks>
    <hyperlink ref="B77" r:id="rId1"/>
  </hyperlinks>
  <pageMargins left="0.7" right="0.7" top="0.75" bottom="0.75" header="0.3" footer="0.3"/>
  <pageSetup scale="79" fitToHeight="0" orientation="portrait" r:id="rId2"/>
  <headerFooter>
    <oddHeader>&amp;CPage &amp;P of &amp;N</oddHeader>
    <oddFooter>&amp;L&amp;"Arial,Bold"Minimum Financial Evaluation 2013 LIHTC&amp;C&amp;A</oddFooter>
  </headerFooter>
  <rowBreaks count="4" manualBreakCount="4">
    <brk id="48" max="10" man="1"/>
    <brk id="100" max="10" man="1"/>
    <brk id="156" max="10" man="1"/>
    <brk id="204" max="10" man="1"/>
  </rowBreaks>
  <ignoredErrors>
    <ignoredError sqref="E97" formula="1"/>
  </ignoredErrors>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6" tint="0.39997558519241921"/>
  </sheetPr>
  <dimension ref="A1:R4245"/>
  <sheetViews>
    <sheetView showGridLines="0" zoomScale="150" zoomScaleNormal="150" zoomScaleSheetLayoutView="100" workbookViewId="0"/>
  </sheetViews>
  <sheetFormatPr defaultColWidth="8.85546875" defaultRowHeight="11.25"/>
  <cols>
    <col min="1" max="1" width="6.5703125" style="173" customWidth="1"/>
    <col min="2" max="2" width="23.5703125" style="173" customWidth="1"/>
    <col min="3" max="5" width="12.28515625" style="173" customWidth="1"/>
    <col min="6" max="7" width="12.42578125" style="173" customWidth="1"/>
    <col min="8" max="8" width="12.140625" style="173" customWidth="1"/>
    <col min="9" max="9" width="19.7109375" style="175" customWidth="1"/>
    <col min="10" max="10" width="12.85546875" style="173" customWidth="1"/>
    <col min="11" max="11" width="10.5703125" style="173" customWidth="1"/>
    <col min="12" max="12" width="9.28515625" style="173" bestFit="1" customWidth="1"/>
    <col min="13" max="13" width="11.140625" style="173" customWidth="1"/>
    <col min="14" max="14" width="9.42578125" style="173" customWidth="1"/>
    <col min="15" max="15" width="9.28515625" style="173" bestFit="1" customWidth="1"/>
    <col min="16" max="16384" width="8.85546875" style="173"/>
  </cols>
  <sheetData>
    <row r="1" spans="1:8">
      <c r="B1" s="174"/>
    </row>
    <row r="2" spans="1:8" ht="12.75">
      <c r="B2" s="752" t="s">
        <v>1132</v>
      </c>
    </row>
    <row r="5" spans="1:8">
      <c r="B5" s="174" t="s">
        <v>380</v>
      </c>
      <c r="C5" s="173" t="str">
        <f>'Project Information'!C6</f>
        <v>Kent Place Homes</v>
      </c>
    </row>
    <row r="6" spans="1:8">
      <c r="B6" s="174" t="s">
        <v>245</v>
      </c>
      <c r="C6" s="173">
        <f>PJCTrackingNumber</f>
        <v>0</v>
      </c>
    </row>
    <row r="9" spans="1:8" ht="12.75">
      <c r="B9" s="752" t="s">
        <v>251</v>
      </c>
      <c r="C9" s="2506" t="s">
        <v>781</v>
      </c>
      <c r="D9" s="2506"/>
      <c r="E9" s="2506"/>
      <c r="F9" s="2507" t="s">
        <v>782</v>
      </c>
      <c r="G9" s="2507"/>
      <c r="H9" s="2507"/>
    </row>
    <row r="10" spans="1:8" ht="36">
      <c r="C10" s="322" t="s">
        <v>249</v>
      </c>
      <c r="D10" s="322" t="s">
        <v>1129</v>
      </c>
      <c r="E10" s="322" t="s">
        <v>250</v>
      </c>
      <c r="F10" s="323" t="s">
        <v>249</v>
      </c>
      <c r="G10" s="324" t="s">
        <v>1129</v>
      </c>
      <c r="H10" s="324" t="s">
        <v>250</v>
      </c>
    </row>
    <row r="11" spans="1:8">
      <c r="A11" s="2511" t="s">
        <v>760</v>
      </c>
      <c r="B11" s="176" t="s">
        <v>761</v>
      </c>
      <c r="C11" s="1681">
        <f>Budget!G79</f>
        <v>1500</v>
      </c>
      <c r="D11" s="1681">
        <f>Budget!G79</f>
        <v>1500</v>
      </c>
      <c r="E11" s="1681">
        <f>D11-C11</f>
        <v>0</v>
      </c>
      <c r="F11" s="1658">
        <f>((C11/12)/'Project Information'!$D$402)</f>
        <v>2.358490566037736</v>
      </c>
      <c r="G11" s="1658">
        <f>((D11/12)/'Project Information'!$D$402)</f>
        <v>2.358490566037736</v>
      </c>
      <c r="H11" s="1659">
        <f t="shared" ref="H11:H42" si="0">G11-F11</f>
        <v>0</v>
      </c>
    </row>
    <row r="12" spans="1:8">
      <c r="A12" s="2511"/>
      <c r="B12" s="176" t="s">
        <v>762</v>
      </c>
      <c r="C12" s="1681">
        <f>Budget!G80</f>
        <v>4000</v>
      </c>
      <c r="D12" s="1681">
        <f>Budget!G80</f>
        <v>4000</v>
      </c>
      <c r="E12" s="1681">
        <f t="shared" ref="E12:E63" si="1">D12-C12</f>
        <v>0</v>
      </c>
      <c r="F12" s="1658">
        <f>((C12/12)/'Project Information'!$D$402)</f>
        <v>6.2893081761006284</v>
      </c>
      <c r="G12" s="1658">
        <f>((D12/12)/'Project Information'!$D$402)</f>
        <v>6.2893081761006284</v>
      </c>
      <c r="H12" s="1659">
        <f t="shared" si="0"/>
        <v>0</v>
      </c>
    </row>
    <row r="13" spans="1:8">
      <c r="A13" s="2511"/>
      <c r="B13" s="176" t="s">
        <v>763</v>
      </c>
      <c r="C13" s="1681">
        <f>Budget!G81</f>
        <v>0</v>
      </c>
      <c r="D13" s="1681">
        <f>Budget!G81</f>
        <v>0</v>
      </c>
      <c r="E13" s="1681">
        <f t="shared" si="1"/>
        <v>0</v>
      </c>
      <c r="F13" s="1658">
        <f>((C13/12)/'Project Information'!$D$402)</f>
        <v>0</v>
      </c>
      <c r="G13" s="1658">
        <f>((D13/12)/'Project Information'!$D$402)</f>
        <v>0</v>
      </c>
      <c r="H13" s="1659">
        <f t="shared" si="0"/>
        <v>0</v>
      </c>
    </row>
    <row r="14" spans="1:8">
      <c r="A14" s="2511"/>
      <c r="B14" s="176" t="s">
        <v>764</v>
      </c>
      <c r="C14" s="1681">
        <f>Budget!G82</f>
        <v>6000</v>
      </c>
      <c r="D14" s="1681">
        <f>Budget!G82</f>
        <v>6000</v>
      </c>
      <c r="E14" s="1681">
        <f t="shared" si="1"/>
        <v>0</v>
      </c>
      <c r="F14" s="1658">
        <f>((C14/12)/'Project Information'!$D$402)</f>
        <v>9.433962264150944</v>
      </c>
      <c r="G14" s="1658">
        <f>((D14/12)/'Project Information'!$D$402)</f>
        <v>9.433962264150944</v>
      </c>
      <c r="H14" s="1659">
        <f t="shared" si="0"/>
        <v>0</v>
      </c>
    </row>
    <row r="15" spans="1:8">
      <c r="A15" s="2511"/>
      <c r="B15" s="176" t="s">
        <v>765</v>
      </c>
      <c r="C15" s="1681">
        <f>Budget!G83</f>
        <v>28567</v>
      </c>
      <c r="D15" s="1681">
        <f>Budget!G83</f>
        <v>28567</v>
      </c>
      <c r="E15" s="1681">
        <f t="shared" si="1"/>
        <v>0</v>
      </c>
      <c r="F15" s="1658">
        <f>((C15/12)/'Project Information'!$D$402)</f>
        <v>44.916666666666671</v>
      </c>
      <c r="G15" s="1658">
        <f>((D15/12)/'Project Information'!$D$402)</f>
        <v>44.916666666666671</v>
      </c>
      <c r="H15" s="1659">
        <f t="shared" si="0"/>
        <v>0</v>
      </c>
    </row>
    <row r="16" spans="1:8">
      <c r="A16" s="2511"/>
      <c r="B16" s="176" t="s">
        <v>766</v>
      </c>
      <c r="C16" s="1681">
        <f>Budget!G84</f>
        <v>37775</v>
      </c>
      <c r="D16" s="1681">
        <f>Budget!G84</f>
        <v>37775</v>
      </c>
      <c r="E16" s="1681">
        <f t="shared" si="1"/>
        <v>0</v>
      </c>
      <c r="F16" s="1658">
        <f>((C16/12)/'Project Information'!$D$402)</f>
        <v>59.394654088050309</v>
      </c>
      <c r="G16" s="1658">
        <f>((D16/12)/'Project Information'!$D$402)</f>
        <v>59.394654088050309</v>
      </c>
      <c r="H16" s="1659">
        <f t="shared" si="0"/>
        <v>0</v>
      </c>
    </row>
    <row r="17" spans="1:9">
      <c r="A17" s="2511"/>
      <c r="B17" s="176" t="s">
        <v>767</v>
      </c>
      <c r="C17" s="1681">
        <f>Budget!G85</f>
        <v>2275</v>
      </c>
      <c r="D17" s="1681">
        <f>Budget!G85</f>
        <v>2275</v>
      </c>
      <c r="E17" s="1681">
        <f t="shared" si="1"/>
        <v>0</v>
      </c>
      <c r="F17" s="1658">
        <f>((C17/12)/'Project Information'!$D$402)</f>
        <v>3.5770440251572331</v>
      </c>
      <c r="G17" s="1658">
        <f>((D17/12)/'Project Information'!$D$402)</f>
        <v>3.5770440251572331</v>
      </c>
      <c r="H17" s="1659">
        <f t="shared" si="0"/>
        <v>0</v>
      </c>
    </row>
    <row r="18" spans="1:9">
      <c r="A18" s="2511"/>
      <c r="B18" s="176" t="s">
        <v>768</v>
      </c>
      <c r="C18" s="1681">
        <f>Budget!G86</f>
        <v>6500</v>
      </c>
      <c r="D18" s="1681">
        <f>Budget!G86</f>
        <v>6500</v>
      </c>
      <c r="E18" s="1681">
        <f t="shared" si="1"/>
        <v>0</v>
      </c>
      <c r="F18" s="1658">
        <f>((C18/12)/'Project Information'!$D$402)</f>
        <v>10.220125786163521</v>
      </c>
      <c r="G18" s="1658">
        <f>((D18/12)/'Project Information'!$D$402)</f>
        <v>10.220125786163521</v>
      </c>
      <c r="H18" s="1659">
        <f t="shared" si="0"/>
        <v>0</v>
      </c>
      <c r="I18" s="177"/>
    </row>
    <row r="19" spans="1:9">
      <c r="A19" s="2511"/>
      <c r="B19" s="176" t="s">
        <v>769</v>
      </c>
      <c r="C19" s="1681">
        <f>Budget!G87</f>
        <v>2500</v>
      </c>
      <c r="D19" s="1681">
        <f>Budget!G87</f>
        <v>2500</v>
      </c>
      <c r="E19" s="1681">
        <f t="shared" si="1"/>
        <v>0</v>
      </c>
      <c r="F19" s="1658">
        <f>((C19/12)/'Project Information'!$D$402)</f>
        <v>3.9308176100628933</v>
      </c>
      <c r="G19" s="1658">
        <f>((D19/12)/'Project Information'!$D$402)</f>
        <v>3.9308176100628933</v>
      </c>
      <c r="H19" s="1659">
        <f t="shared" si="0"/>
        <v>0</v>
      </c>
      <c r="I19" s="177"/>
    </row>
    <row r="20" spans="1:9">
      <c r="A20" s="2511"/>
      <c r="B20" s="176" t="s">
        <v>770</v>
      </c>
      <c r="C20" s="1681">
        <f>Budget!G88</f>
        <v>1500</v>
      </c>
      <c r="D20" s="1681">
        <f>Budget!G88</f>
        <v>1500</v>
      </c>
      <c r="E20" s="1681">
        <f t="shared" si="1"/>
        <v>0</v>
      </c>
      <c r="F20" s="1658">
        <f>((C20/12)/'Project Information'!$D$402)</f>
        <v>2.358490566037736</v>
      </c>
      <c r="G20" s="1658">
        <f>((D20/12)/'Project Information'!$D$402)</f>
        <v>2.358490566037736</v>
      </c>
      <c r="H20" s="1659">
        <f t="shared" si="0"/>
        <v>0</v>
      </c>
      <c r="I20" s="177"/>
    </row>
    <row r="21" spans="1:9">
      <c r="A21" s="2511"/>
      <c r="B21" s="176" t="s">
        <v>771</v>
      </c>
      <c r="C21" s="1681">
        <f>Budget!G89</f>
        <v>4000</v>
      </c>
      <c r="D21" s="1681">
        <f>Budget!G89</f>
        <v>4000</v>
      </c>
      <c r="E21" s="1681">
        <f t="shared" si="1"/>
        <v>0</v>
      </c>
      <c r="F21" s="1658">
        <f>((C21/12)/'Project Information'!$D$402)</f>
        <v>6.2893081761006284</v>
      </c>
      <c r="G21" s="1658">
        <f>((D21/12)/'Project Information'!$D$402)</f>
        <v>6.2893081761006284</v>
      </c>
      <c r="H21" s="1659">
        <f t="shared" si="0"/>
        <v>0</v>
      </c>
      <c r="I21" s="177"/>
    </row>
    <row r="22" spans="1:9">
      <c r="A22" s="2511"/>
      <c r="B22" s="176" t="s">
        <v>772</v>
      </c>
      <c r="C22" s="1681">
        <f>Budget!G90</f>
        <v>3000</v>
      </c>
      <c r="D22" s="1681">
        <f>Budget!G90</f>
        <v>3000</v>
      </c>
      <c r="E22" s="1681">
        <f t="shared" si="1"/>
        <v>0</v>
      </c>
      <c r="F22" s="1658">
        <f>((C22/12)/'Project Information'!$D$402)</f>
        <v>4.716981132075472</v>
      </c>
      <c r="G22" s="1658">
        <f>((D22/12)/'Project Information'!$D$402)</f>
        <v>4.716981132075472</v>
      </c>
      <c r="H22" s="1659">
        <f t="shared" si="0"/>
        <v>0</v>
      </c>
      <c r="I22" s="177"/>
    </row>
    <row r="23" spans="1:9">
      <c r="A23" s="2511"/>
      <c r="B23" s="176" t="s">
        <v>604</v>
      </c>
      <c r="C23" s="1681">
        <f>Budget!G91</f>
        <v>5300</v>
      </c>
      <c r="D23" s="1681">
        <f>Budget!G91</f>
        <v>5300</v>
      </c>
      <c r="E23" s="1681">
        <f t="shared" si="1"/>
        <v>0</v>
      </c>
      <c r="F23" s="1658">
        <f>((C23/12)/'Project Information'!$D$402)</f>
        <v>8.3333333333333339</v>
      </c>
      <c r="G23" s="1658">
        <f>((D23/12)/'Project Information'!$D$402)</f>
        <v>8.3333333333333339</v>
      </c>
      <c r="H23" s="1659">
        <f t="shared" si="0"/>
        <v>0</v>
      </c>
      <c r="I23" s="177"/>
    </row>
    <row r="24" spans="1:9">
      <c r="A24" s="2511"/>
      <c r="B24" s="176" t="s">
        <v>605</v>
      </c>
      <c r="C24" s="1681">
        <f>Budget!G92</f>
        <v>0</v>
      </c>
      <c r="D24" s="1681">
        <f>Budget!G92</f>
        <v>0</v>
      </c>
      <c r="E24" s="1681">
        <f t="shared" si="1"/>
        <v>0</v>
      </c>
      <c r="F24" s="1658">
        <f>((C24/12)/'Project Information'!$D$402)</f>
        <v>0</v>
      </c>
      <c r="G24" s="1658">
        <f>((D24/12)/'Project Information'!$D$402)</f>
        <v>0</v>
      </c>
      <c r="H24" s="1659">
        <f t="shared" si="0"/>
        <v>0</v>
      </c>
      <c r="I24" s="177"/>
    </row>
    <row r="25" spans="1:9">
      <c r="A25" s="2511"/>
      <c r="B25" s="176" t="s">
        <v>606</v>
      </c>
      <c r="C25" s="1682">
        <f>Budget!G93</f>
        <v>0</v>
      </c>
      <c r="D25" s="1682">
        <f>Budget!G93</f>
        <v>0</v>
      </c>
      <c r="E25" s="1681">
        <f t="shared" si="1"/>
        <v>0</v>
      </c>
      <c r="F25" s="1660">
        <f>((C25/12)/'Project Information'!$D$402)</f>
        <v>0</v>
      </c>
      <c r="G25" s="1660">
        <f>((D25/12)/'Project Information'!$D$402)</f>
        <v>0</v>
      </c>
      <c r="H25" s="1661">
        <f t="shared" si="0"/>
        <v>0</v>
      </c>
      <c r="I25" s="177"/>
    </row>
    <row r="26" spans="1:9">
      <c r="A26" s="2512" t="s">
        <v>788</v>
      </c>
      <c r="B26" s="1456" t="s">
        <v>1100</v>
      </c>
      <c r="C26" s="1683">
        <f>Budget!G99</f>
        <v>5000</v>
      </c>
      <c r="D26" s="1683">
        <f>Budget!G99</f>
        <v>5000</v>
      </c>
      <c r="E26" s="1683">
        <f t="shared" si="1"/>
        <v>0</v>
      </c>
      <c r="F26" s="1662">
        <f>((C26/12)/'Project Information'!$D$402)</f>
        <v>7.8616352201257866</v>
      </c>
      <c r="G26" s="1662">
        <f>((D26/12)/'Project Information'!$D$402)</f>
        <v>7.8616352201257866</v>
      </c>
      <c r="H26" s="1663">
        <f t="shared" si="0"/>
        <v>0</v>
      </c>
    </row>
    <row r="27" spans="1:9">
      <c r="A27" s="2512"/>
      <c r="B27" s="1456" t="s">
        <v>794</v>
      </c>
      <c r="C27" s="1683">
        <f>Budget!G100</f>
        <v>1200</v>
      </c>
      <c r="D27" s="1683">
        <f>Budget!G100</f>
        <v>1200</v>
      </c>
      <c r="E27" s="1683">
        <f t="shared" si="1"/>
        <v>0</v>
      </c>
      <c r="F27" s="1662">
        <f>((C27/12)/'Project Information'!$D$402)</f>
        <v>1.8867924528301887</v>
      </c>
      <c r="G27" s="1662">
        <f>((D27/12)/'Project Information'!$D$402)</f>
        <v>1.8867924528301887</v>
      </c>
      <c r="H27" s="1663">
        <f t="shared" si="0"/>
        <v>0</v>
      </c>
    </row>
    <row r="28" spans="1:9">
      <c r="A28" s="2512"/>
      <c r="B28" s="1456" t="s">
        <v>0</v>
      </c>
      <c r="C28" s="1683">
        <f>Budget!G101</f>
        <v>0</v>
      </c>
      <c r="D28" s="1683">
        <f>Budget!G101</f>
        <v>0</v>
      </c>
      <c r="E28" s="1683">
        <f t="shared" si="1"/>
        <v>0</v>
      </c>
      <c r="F28" s="1662">
        <f>((C28/12)/'Project Information'!$D$402)</f>
        <v>0</v>
      </c>
      <c r="G28" s="1662">
        <f>((D28/12)/'Project Information'!$D$402)</f>
        <v>0</v>
      </c>
      <c r="H28" s="1663">
        <f t="shared" si="0"/>
        <v>0</v>
      </c>
    </row>
    <row r="29" spans="1:9">
      <c r="A29" s="2512"/>
      <c r="B29" s="1456" t="s">
        <v>1</v>
      </c>
      <c r="C29" s="1683">
        <f>Budget!G102</f>
        <v>1200</v>
      </c>
      <c r="D29" s="1683">
        <f>Budget!G102</f>
        <v>1200</v>
      </c>
      <c r="E29" s="1683">
        <f t="shared" si="1"/>
        <v>0</v>
      </c>
      <c r="F29" s="1662">
        <f>((C29/12)/'Project Information'!$D$402)</f>
        <v>1.8867924528301887</v>
      </c>
      <c r="G29" s="1662">
        <f>((D29/12)/'Project Information'!$D$402)</f>
        <v>1.8867924528301887</v>
      </c>
      <c r="H29" s="1663">
        <f t="shared" si="0"/>
        <v>0</v>
      </c>
    </row>
    <row r="30" spans="1:9">
      <c r="A30" s="2512"/>
      <c r="B30" s="1456" t="s">
        <v>2</v>
      </c>
      <c r="C30" s="1683">
        <f>Budget!G103</f>
        <v>0</v>
      </c>
      <c r="D30" s="1683">
        <f>Budget!G103</f>
        <v>0</v>
      </c>
      <c r="E30" s="1683">
        <f t="shared" si="1"/>
        <v>0</v>
      </c>
      <c r="F30" s="1662">
        <f>((C30/12)/'Project Information'!$D$402)</f>
        <v>0</v>
      </c>
      <c r="G30" s="1662">
        <f>((D30/12)/'Project Information'!$D$402)</f>
        <v>0</v>
      </c>
      <c r="H30" s="1663">
        <f t="shared" si="0"/>
        <v>0</v>
      </c>
    </row>
    <row r="31" spans="1:9">
      <c r="A31" s="2512"/>
      <c r="B31" s="1456" t="s">
        <v>607</v>
      </c>
      <c r="C31" s="1683">
        <f>Budget!G104</f>
        <v>0</v>
      </c>
      <c r="D31" s="1683">
        <f>Budget!G104</f>
        <v>0</v>
      </c>
      <c r="E31" s="1683">
        <f t="shared" si="1"/>
        <v>0</v>
      </c>
      <c r="F31" s="1662">
        <f>((C31/12)/'Project Information'!$D$402)</f>
        <v>0</v>
      </c>
      <c r="G31" s="1662">
        <f>((D31/12)/'Project Information'!$D$402)</f>
        <v>0</v>
      </c>
      <c r="H31" s="1663">
        <f t="shared" si="0"/>
        <v>0</v>
      </c>
    </row>
    <row r="32" spans="1:9">
      <c r="A32" s="2512"/>
      <c r="B32" s="1456" t="s">
        <v>605</v>
      </c>
      <c r="C32" s="1683">
        <f>Budget!G105</f>
        <v>0</v>
      </c>
      <c r="D32" s="1683">
        <f>Budget!G105</f>
        <v>0</v>
      </c>
      <c r="E32" s="1683">
        <f t="shared" si="1"/>
        <v>0</v>
      </c>
      <c r="F32" s="1662">
        <f>((C32/12)/'Project Information'!$D$402)</f>
        <v>0</v>
      </c>
      <c r="G32" s="1662">
        <f>((D32/12)/'Project Information'!$D$402)</f>
        <v>0</v>
      </c>
      <c r="H32" s="1663">
        <f t="shared" si="0"/>
        <v>0</v>
      </c>
    </row>
    <row r="33" spans="1:8">
      <c r="A33" s="2511" t="s">
        <v>789</v>
      </c>
      <c r="B33" s="176" t="s">
        <v>4</v>
      </c>
      <c r="C33" s="1681">
        <f>Budget!G110</f>
        <v>4000</v>
      </c>
      <c r="D33" s="1681">
        <f>Budget!G110</f>
        <v>4000</v>
      </c>
      <c r="E33" s="1681">
        <f t="shared" si="1"/>
        <v>0</v>
      </c>
      <c r="F33" s="1658">
        <f>((C33/12)/'Project Information'!$D$402)</f>
        <v>6.2893081761006284</v>
      </c>
      <c r="G33" s="1658">
        <f>((D33/12)/'Project Information'!$D$402)</f>
        <v>6.2893081761006284</v>
      </c>
      <c r="H33" s="1659">
        <f t="shared" si="0"/>
        <v>0</v>
      </c>
    </row>
    <row r="34" spans="1:8">
      <c r="A34" s="2511"/>
      <c r="B34" s="176" t="s">
        <v>358</v>
      </c>
      <c r="C34" s="1681">
        <f>Budget!G111</f>
        <v>0</v>
      </c>
      <c r="D34" s="1681">
        <f>Budget!G111</f>
        <v>0</v>
      </c>
      <c r="E34" s="1681">
        <f t="shared" si="1"/>
        <v>0</v>
      </c>
      <c r="F34" s="1658">
        <f>((C34/12)/'Project Information'!$D$402)</f>
        <v>0</v>
      </c>
      <c r="G34" s="1658">
        <f>((D34/12)/'Project Information'!$D$402)</f>
        <v>0</v>
      </c>
      <c r="H34" s="1659">
        <f t="shared" si="0"/>
        <v>0</v>
      </c>
    </row>
    <row r="35" spans="1:8">
      <c r="A35" s="2511"/>
      <c r="B35" s="176" t="s">
        <v>5</v>
      </c>
      <c r="C35" s="1681">
        <f>Budget!G112</f>
        <v>0</v>
      </c>
      <c r="D35" s="1681">
        <f>Budget!G112</f>
        <v>0</v>
      </c>
      <c r="E35" s="1681">
        <f t="shared" si="1"/>
        <v>0</v>
      </c>
      <c r="F35" s="1658">
        <f>((C35/12)/'Project Information'!$D$402)</f>
        <v>0</v>
      </c>
      <c r="G35" s="1658">
        <f>((D35/12)/'Project Information'!$D$402)</f>
        <v>0</v>
      </c>
      <c r="H35" s="1659">
        <f t="shared" si="0"/>
        <v>0</v>
      </c>
    </row>
    <row r="36" spans="1:8">
      <c r="A36" s="2511"/>
      <c r="B36" s="176" t="s">
        <v>6</v>
      </c>
      <c r="C36" s="1681">
        <f>Budget!G113</f>
        <v>0</v>
      </c>
      <c r="D36" s="1681">
        <f>Budget!G113</f>
        <v>0</v>
      </c>
      <c r="E36" s="1681">
        <f t="shared" si="1"/>
        <v>0</v>
      </c>
      <c r="F36" s="1658">
        <f>((C36/12)/'Project Information'!$D$402)</f>
        <v>0</v>
      </c>
      <c r="G36" s="1658">
        <f>((D36/12)/'Project Information'!$D$402)</f>
        <v>0</v>
      </c>
      <c r="H36" s="1659">
        <f t="shared" si="0"/>
        <v>0</v>
      </c>
    </row>
    <row r="37" spans="1:8">
      <c r="A37" s="2511"/>
      <c r="B37" s="176" t="s">
        <v>7</v>
      </c>
      <c r="C37" s="1681">
        <f>Budget!G114</f>
        <v>0</v>
      </c>
      <c r="D37" s="1681">
        <f>Budget!G114</f>
        <v>0</v>
      </c>
      <c r="E37" s="1681">
        <f t="shared" si="1"/>
        <v>0</v>
      </c>
      <c r="F37" s="1658">
        <f>((C37/12)/'Project Information'!$D$402)</f>
        <v>0</v>
      </c>
      <c r="G37" s="1658">
        <f>((D37/12)/'Project Information'!$D$402)</f>
        <v>0</v>
      </c>
      <c r="H37" s="1659">
        <f t="shared" si="0"/>
        <v>0</v>
      </c>
    </row>
    <row r="38" spans="1:8">
      <c r="A38" s="2511"/>
      <c r="B38" s="176" t="s">
        <v>8</v>
      </c>
      <c r="C38" s="1681">
        <f>Budget!G115</f>
        <v>33000</v>
      </c>
      <c r="D38" s="1681">
        <f>Budget!G115</f>
        <v>33000</v>
      </c>
      <c r="E38" s="1681">
        <f t="shared" si="1"/>
        <v>0</v>
      </c>
      <c r="F38" s="1658">
        <f>((C38/12)/'Project Information'!$D$402)</f>
        <v>51.886792452830186</v>
      </c>
      <c r="G38" s="1658">
        <f>((D38/12)/'Project Information'!$D$402)</f>
        <v>51.886792452830186</v>
      </c>
      <c r="H38" s="1659">
        <f t="shared" si="0"/>
        <v>0</v>
      </c>
    </row>
    <row r="39" spans="1:8">
      <c r="A39" s="2511"/>
      <c r="B39" s="176" t="s">
        <v>9</v>
      </c>
      <c r="C39" s="1681">
        <f>Budget!G116</f>
        <v>5000</v>
      </c>
      <c r="D39" s="1681">
        <f>Budget!G116</f>
        <v>5000</v>
      </c>
      <c r="E39" s="1681">
        <f t="shared" si="1"/>
        <v>0</v>
      </c>
      <c r="F39" s="1658">
        <f>((C39/12)/'Project Information'!$D$402)</f>
        <v>7.8616352201257866</v>
      </c>
      <c r="G39" s="1658">
        <f>((D39/12)/'Project Information'!$D$402)</f>
        <v>7.8616352201257866</v>
      </c>
      <c r="H39" s="1659">
        <f t="shared" si="0"/>
        <v>0</v>
      </c>
    </row>
    <row r="40" spans="1:8">
      <c r="A40" s="2511"/>
      <c r="B40" s="176" t="s">
        <v>10</v>
      </c>
      <c r="C40" s="1681">
        <f>Budget!G117</f>
        <v>9500</v>
      </c>
      <c r="D40" s="1681">
        <f>Budget!G117</f>
        <v>9500</v>
      </c>
      <c r="E40" s="1681">
        <f t="shared" si="1"/>
        <v>0</v>
      </c>
      <c r="F40" s="1658">
        <f>((C40/12)/'Project Information'!$D$402)</f>
        <v>14.937106918238992</v>
      </c>
      <c r="G40" s="1658">
        <f>((D40/12)/'Project Information'!$D$402)</f>
        <v>14.937106918238992</v>
      </c>
      <c r="H40" s="1659">
        <f t="shared" si="0"/>
        <v>0</v>
      </c>
    </row>
    <row r="41" spans="1:8">
      <c r="A41" s="2511"/>
      <c r="B41" s="176" t="s">
        <v>11</v>
      </c>
      <c r="C41" s="1681">
        <f>Budget!G118</f>
        <v>8000</v>
      </c>
      <c r="D41" s="1681">
        <f>Budget!G118</f>
        <v>8000</v>
      </c>
      <c r="E41" s="1681">
        <f t="shared" si="1"/>
        <v>0</v>
      </c>
      <c r="F41" s="1658">
        <f>((C41/12)/'Project Information'!$D$402)</f>
        <v>12.578616352201257</v>
      </c>
      <c r="G41" s="1658">
        <f>((D41/12)/'Project Information'!$D$402)</f>
        <v>12.578616352201257</v>
      </c>
      <c r="H41" s="1659">
        <f t="shared" si="0"/>
        <v>0</v>
      </c>
    </row>
    <row r="42" spans="1:8">
      <c r="A42" s="2511"/>
      <c r="B42" s="176" t="s">
        <v>12</v>
      </c>
      <c r="C42" s="1681">
        <f>Budget!G119</f>
        <v>0</v>
      </c>
      <c r="D42" s="1681">
        <f>Budget!G119</f>
        <v>0</v>
      </c>
      <c r="E42" s="1681">
        <f t="shared" si="1"/>
        <v>0</v>
      </c>
      <c r="F42" s="1658">
        <f>((C42/12)/'Project Information'!$D$402)</f>
        <v>0</v>
      </c>
      <c r="G42" s="1658">
        <f>((D42/12)/'Project Information'!$D$402)</f>
        <v>0</v>
      </c>
      <c r="H42" s="1659">
        <f t="shared" si="0"/>
        <v>0</v>
      </c>
    </row>
    <row r="43" spans="1:8">
      <c r="A43" s="2511"/>
      <c r="B43" s="176" t="s">
        <v>13</v>
      </c>
      <c r="C43" s="1681">
        <f>Budget!G120</f>
        <v>0</v>
      </c>
      <c r="D43" s="1681">
        <f>Budget!G120</f>
        <v>0</v>
      </c>
      <c r="E43" s="1681">
        <f t="shared" si="1"/>
        <v>0</v>
      </c>
      <c r="F43" s="1658">
        <f>((C43/12)/'Project Information'!$D$402)</f>
        <v>0</v>
      </c>
      <c r="G43" s="1658">
        <f>((D43/12)/'Project Information'!$D$402)</f>
        <v>0</v>
      </c>
      <c r="H43" s="1659">
        <f t="shared" ref="H43:H63" si="2">G43-F43</f>
        <v>0</v>
      </c>
    </row>
    <row r="44" spans="1:8">
      <c r="A44" s="2511"/>
      <c r="B44" s="176" t="s">
        <v>14</v>
      </c>
      <c r="C44" s="1681">
        <f>Budget!G121</f>
        <v>0</v>
      </c>
      <c r="D44" s="1681">
        <f>Budget!G121</f>
        <v>0</v>
      </c>
      <c r="E44" s="1681">
        <f t="shared" si="1"/>
        <v>0</v>
      </c>
      <c r="F44" s="1658">
        <f>((C44/12)/'Project Information'!$D$402)</f>
        <v>0</v>
      </c>
      <c r="G44" s="1658">
        <f>((D44/12)/'Project Information'!$D$402)</f>
        <v>0</v>
      </c>
      <c r="H44" s="1659">
        <f t="shared" si="2"/>
        <v>0</v>
      </c>
    </row>
    <row r="45" spans="1:8">
      <c r="A45" s="2511"/>
      <c r="B45" s="176" t="s">
        <v>15</v>
      </c>
      <c r="C45" s="1681">
        <f>Budget!G122</f>
        <v>5000</v>
      </c>
      <c r="D45" s="1681">
        <f>Budget!G122</f>
        <v>5000</v>
      </c>
      <c r="E45" s="1681">
        <f t="shared" si="1"/>
        <v>0</v>
      </c>
      <c r="F45" s="1658">
        <f>((C45/12)/'Project Information'!$D$402)</f>
        <v>7.8616352201257866</v>
      </c>
      <c r="G45" s="1658">
        <f>((D45/12)/'Project Information'!$D$402)</f>
        <v>7.8616352201257866</v>
      </c>
      <c r="H45" s="1659">
        <f t="shared" si="2"/>
        <v>0</v>
      </c>
    </row>
    <row r="46" spans="1:8">
      <c r="A46" s="2511"/>
      <c r="B46" s="176" t="s">
        <v>604</v>
      </c>
      <c r="C46" s="1681">
        <f>Budget!G123</f>
        <v>0</v>
      </c>
      <c r="D46" s="1681">
        <f>Budget!G123</f>
        <v>0</v>
      </c>
      <c r="E46" s="1681">
        <f t="shared" si="1"/>
        <v>0</v>
      </c>
      <c r="F46" s="1658">
        <f>((C46/12)/'Project Information'!$D$402)</f>
        <v>0</v>
      </c>
      <c r="G46" s="1658">
        <f>((D46/12)/'Project Information'!$D$402)</f>
        <v>0</v>
      </c>
      <c r="H46" s="1659">
        <f t="shared" si="2"/>
        <v>0</v>
      </c>
    </row>
    <row r="47" spans="1:8">
      <c r="A47" s="2511"/>
      <c r="B47" s="176" t="s">
        <v>605</v>
      </c>
      <c r="C47" s="1681">
        <f>Budget!G124</f>
        <v>0</v>
      </c>
      <c r="D47" s="1681">
        <f>Budget!G124</f>
        <v>0</v>
      </c>
      <c r="E47" s="1681">
        <f t="shared" si="1"/>
        <v>0</v>
      </c>
      <c r="F47" s="1658">
        <f>((C47/12)/'Project Information'!$D$402)</f>
        <v>0</v>
      </c>
      <c r="G47" s="1658">
        <f>((D47/12)/'Project Information'!$D$402)</f>
        <v>0</v>
      </c>
      <c r="H47" s="1659">
        <f t="shared" si="2"/>
        <v>0</v>
      </c>
    </row>
    <row r="48" spans="1:8">
      <c r="A48" s="2511"/>
      <c r="B48" s="176" t="s">
        <v>606</v>
      </c>
      <c r="C48" s="1681">
        <f>Budget!G125</f>
        <v>0</v>
      </c>
      <c r="D48" s="1681">
        <f>Budget!G125</f>
        <v>0</v>
      </c>
      <c r="E48" s="1681">
        <f t="shared" si="1"/>
        <v>0</v>
      </c>
      <c r="F48" s="1658">
        <f>((C48/12)/'Project Information'!$D$402)</f>
        <v>0</v>
      </c>
      <c r="G48" s="1658">
        <f>((D48/12)/'Project Information'!$D$402)</f>
        <v>0</v>
      </c>
      <c r="H48" s="1659">
        <f t="shared" si="2"/>
        <v>0</v>
      </c>
    </row>
    <row r="49" spans="1:8">
      <c r="A49" s="2511"/>
      <c r="B49" s="176" t="s">
        <v>608</v>
      </c>
      <c r="C49" s="1681">
        <f>Budget!G126</f>
        <v>0</v>
      </c>
      <c r="D49" s="1681">
        <f>Budget!G126</f>
        <v>0</v>
      </c>
      <c r="E49" s="1681">
        <f t="shared" si="1"/>
        <v>0</v>
      </c>
      <c r="F49" s="1658">
        <f>((C49/12)/'Project Information'!$D$402)</f>
        <v>0</v>
      </c>
      <c r="G49" s="1658">
        <f>((D49/12)/'Project Information'!$D$402)</f>
        <v>0</v>
      </c>
      <c r="H49" s="1659">
        <f t="shared" si="2"/>
        <v>0</v>
      </c>
    </row>
    <row r="50" spans="1:8">
      <c r="A50" s="2509" t="s">
        <v>790</v>
      </c>
      <c r="B50" s="1456" t="s">
        <v>17</v>
      </c>
      <c r="C50" s="1683">
        <f>Budget!G131</f>
        <v>63600</v>
      </c>
      <c r="D50" s="1683">
        <f>Budget!G131</f>
        <v>63600</v>
      </c>
      <c r="E50" s="1683">
        <f t="shared" si="1"/>
        <v>0</v>
      </c>
      <c r="F50" s="1662">
        <f>((C50/12)/'Project Information'!$D$402)</f>
        <v>100</v>
      </c>
      <c r="G50" s="1662">
        <f>((D50/12)/'Project Information'!$D$402)</f>
        <v>100</v>
      </c>
      <c r="H50" s="1663">
        <f t="shared" si="2"/>
        <v>0</v>
      </c>
    </row>
    <row r="51" spans="1:8">
      <c r="A51" s="2509"/>
      <c r="B51" s="1456" t="s">
        <v>18</v>
      </c>
      <c r="C51" s="1683">
        <f>Budget!G132</f>
        <v>0</v>
      </c>
      <c r="D51" s="1683">
        <f>Budget!G132</f>
        <v>0</v>
      </c>
      <c r="E51" s="1683">
        <f t="shared" si="1"/>
        <v>0</v>
      </c>
      <c r="F51" s="1662">
        <f>((C51/12)/'Project Information'!$D$402)</f>
        <v>0</v>
      </c>
      <c r="G51" s="1662">
        <f>((D51/12)/'Project Information'!$D$402)</f>
        <v>0</v>
      </c>
      <c r="H51" s="1663">
        <f t="shared" si="2"/>
        <v>0</v>
      </c>
    </row>
    <row r="52" spans="1:8">
      <c r="A52" s="2509"/>
      <c r="B52" s="1456" t="s">
        <v>19</v>
      </c>
      <c r="C52" s="1683">
        <f>Budget!G133</f>
        <v>31800</v>
      </c>
      <c r="D52" s="1683">
        <f>Budget!G133</f>
        <v>31800</v>
      </c>
      <c r="E52" s="1683">
        <f t="shared" si="1"/>
        <v>0</v>
      </c>
      <c r="F52" s="1662">
        <f>((C52/12)/'Project Information'!$D$402)</f>
        <v>50</v>
      </c>
      <c r="G52" s="1662">
        <f>((D52/12)/'Project Information'!$D$402)</f>
        <v>50</v>
      </c>
      <c r="H52" s="1663">
        <f t="shared" si="2"/>
        <v>0</v>
      </c>
    </row>
    <row r="53" spans="1:8">
      <c r="A53" s="2509"/>
      <c r="B53" s="1456" t="s">
        <v>20</v>
      </c>
      <c r="C53" s="1683">
        <f>Budget!G134</f>
        <v>0</v>
      </c>
      <c r="D53" s="1683">
        <f>Budget!G134</f>
        <v>0</v>
      </c>
      <c r="E53" s="1683">
        <f t="shared" si="1"/>
        <v>0</v>
      </c>
      <c r="F53" s="1662">
        <f>((C53/12)/'Project Information'!$D$402)</f>
        <v>0</v>
      </c>
      <c r="G53" s="1662">
        <f>((D53/12)/'Project Information'!$D$402)</f>
        <v>0</v>
      </c>
      <c r="H53" s="1663">
        <f t="shared" si="2"/>
        <v>0</v>
      </c>
    </row>
    <row r="54" spans="1:8">
      <c r="A54" s="2509"/>
      <c r="B54" s="1456" t="s">
        <v>21</v>
      </c>
      <c r="C54" s="1683">
        <f>Budget!G135</f>
        <v>0</v>
      </c>
      <c r="D54" s="1683">
        <f>Budget!G135</f>
        <v>0</v>
      </c>
      <c r="E54" s="1683">
        <f t="shared" si="1"/>
        <v>0</v>
      </c>
      <c r="F54" s="1662">
        <f>((C54/12)/'Project Information'!$D$402)</f>
        <v>0</v>
      </c>
      <c r="G54" s="1662">
        <f>((D54/12)/'Project Information'!$D$402)</f>
        <v>0</v>
      </c>
      <c r="H54" s="1663">
        <f t="shared" si="2"/>
        <v>0</v>
      </c>
    </row>
    <row r="55" spans="1:8">
      <c r="A55" s="2509"/>
      <c r="B55" s="1456" t="s">
        <v>22</v>
      </c>
      <c r="C55" s="1683">
        <f>Budget!G136</f>
        <v>0</v>
      </c>
      <c r="D55" s="1683">
        <f>Budget!G136</f>
        <v>0</v>
      </c>
      <c r="E55" s="1683">
        <f t="shared" si="1"/>
        <v>0</v>
      </c>
      <c r="F55" s="1662">
        <f>((C55/12)/'Project Information'!$D$402)</f>
        <v>0</v>
      </c>
      <c r="G55" s="1662">
        <f>((D55/12)/'Project Information'!$D$402)</f>
        <v>0</v>
      </c>
      <c r="H55" s="1663">
        <f t="shared" si="2"/>
        <v>0</v>
      </c>
    </row>
    <row r="56" spans="1:8">
      <c r="A56" s="2509"/>
      <c r="B56" s="1456" t="s">
        <v>23</v>
      </c>
      <c r="C56" s="1683">
        <f>Budget!G137</f>
        <v>0</v>
      </c>
      <c r="D56" s="1683">
        <f>Budget!G137</f>
        <v>0</v>
      </c>
      <c r="E56" s="1683">
        <f t="shared" si="1"/>
        <v>0</v>
      </c>
      <c r="F56" s="1662">
        <f>((C56/12)/'Project Information'!$D$402)</f>
        <v>0</v>
      </c>
      <c r="G56" s="1662">
        <f>((D56/12)/'Project Information'!$D$402)</f>
        <v>0</v>
      </c>
      <c r="H56" s="1663">
        <f t="shared" si="2"/>
        <v>0</v>
      </c>
    </row>
    <row r="57" spans="1:8">
      <c r="A57" s="2509"/>
      <c r="B57" s="1456" t="s">
        <v>604</v>
      </c>
      <c r="C57" s="1683">
        <f>Budget!G138</f>
        <v>0</v>
      </c>
      <c r="D57" s="1683">
        <f>Budget!G138</f>
        <v>0</v>
      </c>
      <c r="E57" s="1683">
        <f t="shared" si="1"/>
        <v>0</v>
      </c>
      <c r="F57" s="1662">
        <f>((C57/12)/'Project Information'!$D$402)</f>
        <v>0</v>
      </c>
      <c r="G57" s="1662">
        <f>((D57/12)/'Project Information'!$D$402)</f>
        <v>0</v>
      </c>
      <c r="H57" s="1663">
        <f t="shared" si="2"/>
        <v>0</v>
      </c>
    </row>
    <row r="58" spans="1:8">
      <c r="A58" s="2509"/>
      <c r="B58" s="1456" t="s">
        <v>605</v>
      </c>
      <c r="C58" s="1683">
        <f>Budget!G139</f>
        <v>0</v>
      </c>
      <c r="D58" s="1683">
        <f>Budget!G139</f>
        <v>0</v>
      </c>
      <c r="E58" s="1683">
        <f t="shared" si="1"/>
        <v>0</v>
      </c>
      <c r="F58" s="1662">
        <f>((C58/12)/'Project Information'!$D$402)</f>
        <v>0</v>
      </c>
      <c r="G58" s="1662">
        <f>((D58/12)/'Project Information'!$D$402)</f>
        <v>0</v>
      </c>
      <c r="H58" s="1663">
        <f t="shared" si="2"/>
        <v>0</v>
      </c>
    </row>
    <row r="59" spans="1:8">
      <c r="A59" s="2509"/>
      <c r="B59" s="1456" t="s">
        <v>606</v>
      </c>
      <c r="C59" s="1683">
        <f>Budget!G140</f>
        <v>0</v>
      </c>
      <c r="D59" s="1683">
        <f>Budget!G140</f>
        <v>0</v>
      </c>
      <c r="E59" s="1683">
        <f t="shared" si="1"/>
        <v>0</v>
      </c>
      <c r="F59" s="1662">
        <f>((C59/12)/'Project Information'!$D$402)</f>
        <v>0</v>
      </c>
      <c r="G59" s="1662">
        <f>((D59/12)/'Project Information'!$D$402)</f>
        <v>0</v>
      </c>
      <c r="H59" s="1663">
        <f t="shared" si="2"/>
        <v>0</v>
      </c>
    </row>
    <row r="60" spans="1:8">
      <c r="A60" s="2510" t="s">
        <v>1222</v>
      </c>
      <c r="B60" s="176" t="s">
        <v>25</v>
      </c>
      <c r="C60" s="1681">
        <f>Budget!G145</f>
        <v>21200</v>
      </c>
      <c r="D60" s="1681">
        <f>Budget!G145</f>
        <v>21200</v>
      </c>
      <c r="E60" s="1681">
        <f t="shared" si="1"/>
        <v>0</v>
      </c>
      <c r="F60" s="1658">
        <f>((C60/12)/'Project Information'!$D$402)</f>
        <v>33.333333333333336</v>
      </c>
      <c r="G60" s="1658">
        <f>((D60/12)/'Project Information'!$D$402)</f>
        <v>33.333333333333336</v>
      </c>
      <c r="H60" s="1659">
        <f t="shared" si="2"/>
        <v>0</v>
      </c>
    </row>
    <row r="61" spans="1:8">
      <c r="A61" s="2510"/>
      <c r="B61" s="176" t="s">
        <v>604</v>
      </c>
      <c r="C61" s="1681">
        <f>Budget!G146</f>
        <v>5000</v>
      </c>
      <c r="D61" s="1681">
        <f>Budget!G146</f>
        <v>5000</v>
      </c>
      <c r="E61" s="1681">
        <f t="shared" si="1"/>
        <v>0</v>
      </c>
      <c r="F61" s="1658">
        <f>((C61/12)/'Project Information'!$D$402)</f>
        <v>7.8616352201257866</v>
      </c>
      <c r="G61" s="1658">
        <f>((D61/12)/'Project Information'!$D$402)</f>
        <v>7.8616352201257866</v>
      </c>
      <c r="H61" s="1659">
        <f t="shared" si="2"/>
        <v>0</v>
      </c>
    </row>
    <row r="62" spans="1:8">
      <c r="A62" s="2510"/>
      <c r="B62" s="176" t="s">
        <v>605</v>
      </c>
      <c r="C62" s="1681">
        <f>Budget!G147</f>
        <v>0</v>
      </c>
      <c r="D62" s="1681">
        <f>Budget!G147</f>
        <v>0</v>
      </c>
      <c r="E62" s="1681">
        <f t="shared" si="1"/>
        <v>0</v>
      </c>
      <c r="F62" s="1658">
        <f>((C62/12)/'Project Information'!$D$402)</f>
        <v>0</v>
      </c>
      <c r="G62" s="1658">
        <f>((D62/12)/'Project Information'!$D$402)</f>
        <v>0</v>
      </c>
      <c r="H62" s="1659">
        <f t="shared" si="2"/>
        <v>0</v>
      </c>
    </row>
    <row r="63" spans="1:8">
      <c r="A63" s="1457"/>
      <c r="B63" s="1458" t="s">
        <v>1147</v>
      </c>
      <c r="C63" s="1683">
        <f>SUM(C11:C62)</f>
        <v>296417</v>
      </c>
      <c r="D63" s="1683">
        <f>SUM(D11:D62)</f>
        <v>296417</v>
      </c>
      <c r="E63" s="1683">
        <f t="shared" si="1"/>
        <v>0</v>
      </c>
      <c r="F63" s="1662">
        <f>((C63/12)/'Project Information'!$D$402)</f>
        <v>466.06446540880506</v>
      </c>
      <c r="G63" s="1662">
        <f>((D63/12)/'Project Information'!$D$402)</f>
        <v>466.06446540880506</v>
      </c>
      <c r="H63" s="1663">
        <f t="shared" si="2"/>
        <v>0</v>
      </c>
    </row>
    <row r="64" spans="1:8">
      <c r="A64" s="1457"/>
      <c r="B64" s="1458" t="s">
        <v>785</v>
      </c>
      <c r="C64" s="1683">
        <f>C63/'Project Information'!D402</f>
        <v>5592.7735849056608</v>
      </c>
      <c r="D64" s="1683" t="e">
        <f>D63/'Project Information'!D453</f>
        <v>#DIV/0!</v>
      </c>
      <c r="E64" s="1683" t="e">
        <f t="shared" ref="E64" si="3">C64-D64</f>
        <v>#DIV/0!</v>
      </c>
      <c r="F64" s="1664"/>
      <c r="G64" s="1664"/>
      <c r="H64" s="1664"/>
    </row>
    <row r="65" spans="2:9" s="180" customFormat="1">
      <c r="B65" s="178"/>
      <c r="C65" s="179"/>
      <c r="D65" s="179"/>
      <c r="E65" s="179"/>
      <c r="I65" s="181"/>
    </row>
    <row r="66" spans="2:9" ht="12" thickBot="1">
      <c r="B66" s="173" t="s">
        <v>438</v>
      </c>
    </row>
    <row r="67" spans="2:9" ht="13.5" thickTop="1">
      <c r="B67" s="753" t="s">
        <v>787</v>
      </c>
      <c r="C67" s="182"/>
      <c r="D67" s="182"/>
      <c r="E67" s="182"/>
      <c r="F67" s="182"/>
      <c r="G67" s="182"/>
      <c r="H67" s="183"/>
      <c r="I67" s="173"/>
    </row>
    <row r="68" spans="2:9">
      <c r="B68" s="184" t="s">
        <v>786</v>
      </c>
      <c r="C68" s="185"/>
      <c r="D68" s="185"/>
      <c r="E68" s="185"/>
      <c r="F68" s="185"/>
      <c r="G68" s="185"/>
      <c r="H68" s="186"/>
      <c r="I68" s="173"/>
    </row>
    <row r="69" spans="2:9">
      <c r="B69" s="175"/>
      <c r="C69" s="185"/>
      <c r="D69" s="185"/>
      <c r="E69" s="185"/>
      <c r="F69" s="185"/>
      <c r="G69" s="185"/>
      <c r="H69" s="186"/>
      <c r="I69" s="173"/>
    </row>
    <row r="70" spans="2:9">
      <c r="B70" s="175"/>
      <c r="C70" s="2506" t="s">
        <v>781</v>
      </c>
      <c r="D70" s="2506"/>
      <c r="E70" s="2506"/>
      <c r="F70" s="2506" t="s">
        <v>1130</v>
      </c>
      <c r="G70" s="2506"/>
      <c r="H70" s="2508"/>
      <c r="I70" s="173"/>
    </row>
    <row r="71" spans="2:9" ht="36">
      <c r="B71" s="175"/>
      <c r="C71" s="322" t="s">
        <v>249</v>
      </c>
      <c r="D71" s="322" t="s">
        <v>1129</v>
      </c>
      <c r="E71" s="322" t="s">
        <v>250</v>
      </c>
      <c r="F71" s="323" t="s">
        <v>249</v>
      </c>
      <c r="G71" s="322" t="s">
        <v>1129</v>
      </c>
      <c r="H71" s="325" t="s">
        <v>250</v>
      </c>
      <c r="I71" s="173"/>
    </row>
    <row r="72" spans="2:9">
      <c r="B72" s="187" t="s">
        <v>760</v>
      </c>
      <c r="C72" s="1684">
        <f>SUM(C11:C25)</f>
        <v>102917</v>
      </c>
      <c r="D72" s="1684">
        <f>SUM(D11:D25)</f>
        <v>102917</v>
      </c>
      <c r="E72" s="1684">
        <f t="shared" ref="E72:E76" si="4">D72-C72</f>
        <v>0</v>
      </c>
      <c r="F72" s="1665">
        <f>((C72)/'Project Information'!$D$402)</f>
        <v>1941.8301886792453</v>
      </c>
      <c r="G72" s="1665">
        <f>((D72)/'Project Information'!$D$402)</f>
        <v>1941.8301886792453</v>
      </c>
      <c r="H72" s="1666">
        <f t="shared" ref="H72:H77" si="5">G72-F72</f>
        <v>0</v>
      </c>
      <c r="I72" s="173"/>
    </row>
    <row r="73" spans="2:9">
      <c r="B73" s="1459" t="s">
        <v>788</v>
      </c>
      <c r="C73" s="1685">
        <f>SUM(C26:C32)</f>
        <v>7400</v>
      </c>
      <c r="D73" s="1685">
        <f>SUM(D26:D32)</f>
        <v>7400</v>
      </c>
      <c r="E73" s="1685">
        <f t="shared" si="4"/>
        <v>0</v>
      </c>
      <c r="F73" s="1667">
        <f>((C73)/'Project Information'!$D$402)</f>
        <v>139.62264150943398</v>
      </c>
      <c r="G73" s="1667">
        <f>((D73)/'Project Information'!$D$402)</f>
        <v>139.62264150943398</v>
      </c>
      <c r="H73" s="1668">
        <f t="shared" si="5"/>
        <v>0</v>
      </c>
      <c r="I73" s="173"/>
    </row>
    <row r="74" spans="2:9">
      <c r="B74" s="188" t="s">
        <v>1334</v>
      </c>
      <c r="C74" s="1686">
        <f>SUM(C33:C49)</f>
        <v>64500</v>
      </c>
      <c r="D74" s="1686">
        <f>SUM(D33:D49)</f>
        <v>64500</v>
      </c>
      <c r="E74" s="1686">
        <f t="shared" si="4"/>
        <v>0</v>
      </c>
      <c r="F74" s="1665">
        <f>((C74)/'Project Information'!$D$402)</f>
        <v>1216.9811320754718</v>
      </c>
      <c r="G74" s="1665">
        <f>((D74)/'Project Information'!$D$402)</f>
        <v>1216.9811320754718</v>
      </c>
      <c r="H74" s="1669">
        <f t="shared" si="5"/>
        <v>0</v>
      </c>
      <c r="I74" s="173"/>
    </row>
    <row r="75" spans="2:9">
      <c r="B75" s="1459" t="s">
        <v>16</v>
      </c>
      <c r="C75" s="1685">
        <f>SUM(C50:C59)</f>
        <v>95400</v>
      </c>
      <c r="D75" s="1685">
        <f>SUM(D50:D59)</f>
        <v>95400</v>
      </c>
      <c r="E75" s="1685">
        <f t="shared" si="4"/>
        <v>0</v>
      </c>
      <c r="F75" s="1667">
        <f>((C75)/'Project Information'!$D$402)</f>
        <v>1800</v>
      </c>
      <c r="G75" s="1667">
        <f>((D75)/'Project Information'!$D$402)</f>
        <v>1800</v>
      </c>
      <c r="H75" s="1668">
        <f t="shared" si="5"/>
        <v>0</v>
      </c>
      <c r="I75" s="173"/>
    </row>
    <row r="76" spans="2:9">
      <c r="B76" s="188" t="s">
        <v>1222</v>
      </c>
      <c r="C76" s="1686">
        <f>SUM(C60:C62)</f>
        <v>26200</v>
      </c>
      <c r="D76" s="1686">
        <f>SUM(D60:D62)</f>
        <v>26200</v>
      </c>
      <c r="E76" s="1686">
        <f t="shared" si="4"/>
        <v>0</v>
      </c>
      <c r="F76" s="1665">
        <f>((C76)/'Project Information'!$D$402)</f>
        <v>494.33962264150944</v>
      </c>
      <c r="G76" s="1665">
        <f>((D76)/'Project Information'!$D$402)</f>
        <v>494.33962264150944</v>
      </c>
      <c r="H76" s="1669">
        <f t="shared" si="5"/>
        <v>0</v>
      </c>
      <c r="I76" s="173"/>
    </row>
    <row r="77" spans="2:9">
      <c r="B77" s="1460" t="s">
        <v>791</v>
      </c>
      <c r="C77" s="1687">
        <f>SUM(C72:C76)</f>
        <v>296417</v>
      </c>
      <c r="D77" s="1687">
        <f>SUM(D72:D76)</f>
        <v>296417</v>
      </c>
      <c r="E77" s="1687">
        <f>SUM(E72:E76)</f>
        <v>0</v>
      </c>
      <c r="F77" s="1670">
        <f>SUM(F72:F76)</f>
        <v>5592.7735849056608</v>
      </c>
      <c r="G77" s="1670">
        <f>SUM(G72:G76)</f>
        <v>5592.7735849056608</v>
      </c>
      <c r="H77" s="1671">
        <f t="shared" si="5"/>
        <v>0</v>
      </c>
      <c r="I77" s="173"/>
    </row>
    <row r="78" spans="2:9" ht="12" thickBot="1">
      <c r="B78" s="189"/>
      <c r="C78" s="190"/>
      <c r="D78" s="190"/>
      <c r="E78" s="191"/>
      <c r="F78" s="190"/>
      <c r="G78" s="190"/>
      <c r="H78" s="192"/>
      <c r="I78" s="173"/>
    </row>
    <row r="79" spans="2:9" ht="12" thickTop="1">
      <c r="B79" s="173" t="s">
        <v>438</v>
      </c>
    </row>
    <row r="80" spans="2:9" ht="12.75">
      <c r="B80" s="752" t="s">
        <v>101</v>
      </c>
    </row>
    <row r="82" spans="2:8" ht="36">
      <c r="C82" s="323" t="s">
        <v>249</v>
      </c>
      <c r="D82" s="323" t="s">
        <v>1129</v>
      </c>
      <c r="E82" s="323" t="s">
        <v>250</v>
      </c>
    </row>
    <row r="83" spans="2:8">
      <c r="B83" s="176" t="str">
        <f>Budget!D197</f>
        <v>Wells Fargo Construction Loan</v>
      </c>
      <c r="C83" s="1681">
        <f>Budget!G197</f>
        <v>7851923</v>
      </c>
      <c r="D83" s="1681">
        <f>Budget!G197</f>
        <v>7851923</v>
      </c>
      <c r="E83" s="1681">
        <f>D83-C83</f>
        <v>0</v>
      </c>
    </row>
    <row r="84" spans="2:8">
      <c r="B84" s="176">
        <f>Budget!D198</f>
        <v>0</v>
      </c>
      <c r="C84" s="1681">
        <f>Budget!G198</f>
        <v>0</v>
      </c>
      <c r="D84" s="1681">
        <f>Budget!G198</f>
        <v>0</v>
      </c>
      <c r="E84" s="1681">
        <f t="shared" ref="E84:E90" si="6">D84-C84</f>
        <v>0</v>
      </c>
    </row>
    <row r="85" spans="2:8">
      <c r="B85" s="176">
        <f>Budget!D199</f>
        <v>0</v>
      </c>
      <c r="C85" s="1681">
        <f>Budget!G199</f>
        <v>0</v>
      </c>
      <c r="D85" s="1681">
        <f>Budget!G199</f>
        <v>0</v>
      </c>
      <c r="E85" s="1681">
        <f t="shared" si="6"/>
        <v>0</v>
      </c>
    </row>
    <row r="86" spans="2:8">
      <c r="B86" s="176" t="str">
        <f>Budget!D200</f>
        <v>Post construction fees and costs</v>
      </c>
      <c r="C86" s="1681">
        <f>Budget!G200</f>
        <v>1896914</v>
      </c>
      <c r="D86" s="1681">
        <f>Budget!G200</f>
        <v>1896914</v>
      </c>
      <c r="E86" s="1681">
        <f t="shared" si="6"/>
        <v>0</v>
      </c>
    </row>
    <row r="87" spans="2:8">
      <c r="B87" s="176">
        <f>Budget!D201</f>
        <v>0</v>
      </c>
      <c r="C87" s="1681">
        <f>Budget!G201</f>
        <v>0</v>
      </c>
      <c r="D87" s="1681">
        <f>Budget!G201</f>
        <v>0</v>
      </c>
      <c r="E87" s="1681">
        <f t="shared" si="6"/>
        <v>0</v>
      </c>
    </row>
    <row r="88" spans="2:8">
      <c r="B88" s="176" t="str">
        <f>Budget!D202</f>
        <v>City of Columbus HOME/Land Bank</v>
      </c>
      <c r="C88" s="1681">
        <f>Budget!G202</f>
        <v>296000</v>
      </c>
      <c r="D88" s="1681">
        <f>Budget!G202</f>
        <v>296000</v>
      </c>
      <c r="E88" s="1681">
        <f t="shared" si="6"/>
        <v>0</v>
      </c>
    </row>
    <row r="89" spans="2:8">
      <c r="B89" s="176" t="str">
        <f>Budget!D203</f>
        <v>OHFA Flex Loan</v>
      </c>
      <c r="C89" s="1681">
        <f>Budget!G203</f>
        <v>1500000</v>
      </c>
      <c r="D89" s="1681">
        <f>Budget!G203</f>
        <v>1500000</v>
      </c>
      <c r="E89" s="1681">
        <f t="shared" si="6"/>
        <v>0</v>
      </c>
    </row>
    <row r="90" spans="2:8">
      <c r="B90" s="193" t="s">
        <v>247</v>
      </c>
      <c r="C90" s="1681">
        <f>Budget!G204</f>
        <v>11544837</v>
      </c>
      <c r="D90" s="1681">
        <f>SUM(D83:D89)</f>
        <v>11544837</v>
      </c>
      <c r="E90" s="1681">
        <f t="shared" si="6"/>
        <v>0</v>
      </c>
    </row>
    <row r="91" spans="2:8">
      <c r="D91" s="173" t="s">
        <v>438</v>
      </c>
    </row>
    <row r="93" spans="2:8" ht="12.75">
      <c r="B93" s="752" t="s">
        <v>246</v>
      </c>
    </row>
    <row r="94" spans="2:8">
      <c r="B94" s="174"/>
    </row>
    <row r="95" spans="2:8">
      <c r="C95" s="2505" t="s">
        <v>783</v>
      </c>
      <c r="D95" s="2505"/>
      <c r="E95" s="2505"/>
      <c r="F95" s="2505" t="s">
        <v>784</v>
      </c>
      <c r="G95" s="2505"/>
      <c r="H95" s="2505"/>
    </row>
    <row r="96" spans="2:8" ht="36">
      <c r="C96" s="323" t="s">
        <v>249</v>
      </c>
      <c r="D96" s="322" t="s">
        <v>1129</v>
      </c>
      <c r="E96" s="323" t="s">
        <v>250</v>
      </c>
      <c r="F96" s="323" t="s">
        <v>249</v>
      </c>
      <c r="G96" s="322" t="s">
        <v>1129</v>
      </c>
      <c r="H96" s="324" t="s">
        <v>250</v>
      </c>
    </row>
    <row r="97" spans="2:8">
      <c r="B97" s="176" t="str">
        <f>Budget!D217</f>
        <v>Wells Fargo First Mortgage</v>
      </c>
      <c r="C97" s="1681">
        <f>Budget!G217</f>
        <v>900000</v>
      </c>
      <c r="D97" s="1681">
        <f>Budget!G217</f>
        <v>900000</v>
      </c>
      <c r="E97" s="1681">
        <f>D97-C97</f>
        <v>0</v>
      </c>
      <c r="F97" s="1672">
        <f>C97/'Project Information'!$D$402</f>
        <v>16981.132075471698</v>
      </c>
      <c r="G97" s="1672">
        <f>D97/'Project Information'!$D$402</f>
        <v>16981.132075471698</v>
      </c>
      <c r="H97" s="1673">
        <f t="shared" ref="H97:H107" si="7">G97-F97</f>
        <v>0</v>
      </c>
    </row>
    <row r="98" spans="2:8">
      <c r="B98" s="176" t="str">
        <f>Budget!D218</f>
        <v>OHFA Multifamily Loan</v>
      </c>
      <c r="C98" s="1681">
        <f>Budget!G218</f>
        <v>400000</v>
      </c>
      <c r="D98" s="1681">
        <f>Budget!G218</f>
        <v>400000</v>
      </c>
      <c r="E98" s="1681">
        <f t="shared" ref="E98:E107" si="8">D98-C98</f>
        <v>0</v>
      </c>
      <c r="F98" s="1672">
        <f>C98/'Project Information'!$D$402</f>
        <v>7547.1698113207549</v>
      </c>
      <c r="G98" s="1672">
        <f>D98/'Project Information'!$D$402</f>
        <v>7547.1698113207549</v>
      </c>
      <c r="H98" s="1673">
        <f t="shared" si="7"/>
        <v>0</v>
      </c>
    </row>
    <row r="99" spans="2:8">
      <c r="B99" s="176" t="str">
        <f>Budget!D219</f>
        <v>Ohio Capital Corporation for Housing</v>
      </c>
      <c r="C99" s="1681">
        <f>Budget!G219</f>
        <v>9602040</v>
      </c>
      <c r="D99" s="1681">
        <f>Budget!G219</f>
        <v>9602040</v>
      </c>
      <c r="E99" s="1681">
        <f t="shared" si="8"/>
        <v>0</v>
      </c>
      <c r="F99" s="1672">
        <f>C99/'Project Information'!$D$402</f>
        <v>181170.56603773584</v>
      </c>
      <c r="G99" s="1672">
        <f>D99/'Project Information'!$D$402</f>
        <v>181170.56603773584</v>
      </c>
      <c r="H99" s="1673">
        <f t="shared" si="7"/>
        <v>0</v>
      </c>
    </row>
    <row r="100" spans="2:8">
      <c r="B100" s="176">
        <f>Budget!D220</f>
        <v>0</v>
      </c>
      <c r="C100" s="1681">
        <f>Budget!G220</f>
        <v>0</v>
      </c>
      <c r="D100" s="1681">
        <f>Budget!G220</f>
        <v>0</v>
      </c>
      <c r="E100" s="1681">
        <f t="shared" si="8"/>
        <v>0</v>
      </c>
      <c r="F100" s="1672">
        <f>C100/'Project Information'!$D$402</f>
        <v>0</v>
      </c>
      <c r="G100" s="1672">
        <f>D100/'Project Information'!$D$402</f>
        <v>0</v>
      </c>
      <c r="H100" s="1673">
        <f t="shared" si="7"/>
        <v>0</v>
      </c>
    </row>
    <row r="101" spans="2:8">
      <c r="B101" s="176" t="str">
        <f>Budget!D221</f>
        <v>Buckeye Community Hope Foundation</v>
      </c>
      <c r="C101" s="1681">
        <f>Budget!G221</f>
        <v>346797</v>
      </c>
      <c r="D101" s="1681">
        <f>Budget!G221</f>
        <v>346797</v>
      </c>
      <c r="E101" s="1681">
        <f t="shared" si="8"/>
        <v>0</v>
      </c>
      <c r="F101" s="1672">
        <f>C101/'Project Information'!$D$402</f>
        <v>6543.3396226415098</v>
      </c>
      <c r="G101" s="1672">
        <f>D101/'Project Information'!$D$402</f>
        <v>6543.3396226415098</v>
      </c>
      <c r="H101" s="1673">
        <f t="shared" si="7"/>
        <v>0</v>
      </c>
    </row>
    <row r="102" spans="2:8">
      <c r="B102" s="176">
        <f>Budget!D222</f>
        <v>0</v>
      </c>
      <c r="C102" s="1681">
        <f>Budget!G222</f>
        <v>0</v>
      </c>
      <c r="D102" s="1681">
        <f>Budget!G222</f>
        <v>0</v>
      </c>
      <c r="E102" s="1681">
        <f t="shared" si="8"/>
        <v>0</v>
      </c>
      <c r="F102" s="1672">
        <f>C102/'Project Information'!$D$402</f>
        <v>0</v>
      </c>
      <c r="G102" s="1672">
        <f>D102/'Project Information'!$D$402</f>
        <v>0</v>
      </c>
      <c r="H102" s="1673">
        <f t="shared" si="7"/>
        <v>0</v>
      </c>
    </row>
    <row r="103" spans="2:8">
      <c r="B103" s="176" t="str">
        <f>Budget!D223</f>
        <v>City of Columbus HOME</v>
      </c>
      <c r="C103" s="1681">
        <f>Budget!G223</f>
        <v>250000</v>
      </c>
      <c r="D103" s="1681">
        <f>Budget!G223</f>
        <v>250000</v>
      </c>
      <c r="E103" s="1681">
        <f t="shared" si="8"/>
        <v>0</v>
      </c>
      <c r="F103" s="1672">
        <f>C103/'Project Information'!$D$402</f>
        <v>4716.9811320754716</v>
      </c>
      <c r="G103" s="1672">
        <f>D103/'Project Information'!$D$402</f>
        <v>4716.9811320754716</v>
      </c>
      <c r="H103" s="1673">
        <f t="shared" si="7"/>
        <v>0</v>
      </c>
    </row>
    <row r="104" spans="2:8">
      <c r="B104" s="176" t="str">
        <f>Budget!D224</f>
        <v>City of Columbus Land Bank Grant</v>
      </c>
      <c r="C104" s="1681">
        <f>Budget!G224</f>
        <v>46000</v>
      </c>
      <c r="D104" s="1681">
        <f>Budget!G224</f>
        <v>46000</v>
      </c>
      <c r="E104" s="1681">
        <f t="shared" si="8"/>
        <v>0</v>
      </c>
      <c r="F104" s="1672">
        <f>C104/'Project Information'!$D$402</f>
        <v>867.92452830188677</v>
      </c>
      <c r="G104" s="1672">
        <f>D104/'Project Information'!$D$402</f>
        <v>867.92452830188677</v>
      </c>
      <c r="H104" s="1673">
        <f t="shared" si="7"/>
        <v>0</v>
      </c>
    </row>
    <row r="105" spans="2:8">
      <c r="B105" s="176">
        <f>Budget!D225</f>
        <v>0</v>
      </c>
      <c r="C105" s="1681">
        <f>Budget!G225</f>
        <v>0</v>
      </c>
      <c r="D105" s="1681">
        <f>Budget!G225</f>
        <v>0</v>
      </c>
      <c r="E105" s="1681">
        <f t="shared" si="8"/>
        <v>0</v>
      </c>
      <c r="F105" s="1672">
        <f>C105/'Project Information'!$D$402</f>
        <v>0</v>
      </c>
      <c r="G105" s="1672">
        <f>D105/'Project Information'!$D$402</f>
        <v>0</v>
      </c>
      <c r="H105" s="1673">
        <f t="shared" si="7"/>
        <v>0</v>
      </c>
    </row>
    <row r="106" spans="2:8">
      <c r="B106" s="176">
        <f>Budget!D226</f>
        <v>0</v>
      </c>
      <c r="C106" s="1681">
        <f>Budget!G226</f>
        <v>0</v>
      </c>
      <c r="D106" s="1681">
        <f>Budget!G226</f>
        <v>0</v>
      </c>
      <c r="E106" s="1681">
        <f t="shared" si="8"/>
        <v>0</v>
      </c>
      <c r="F106" s="1672">
        <f>C106/'Project Information'!$D$402</f>
        <v>0</v>
      </c>
      <c r="G106" s="1672">
        <f>D106/'Project Information'!$D$402</f>
        <v>0</v>
      </c>
      <c r="H106" s="1673">
        <f t="shared" si="7"/>
        <v>0</v>
      </c>
    </row>
    <row r="107" spans="2:8">
      <c r="B107" s="176" t="str">
        <f>Budget!F227</f>
        <v>TOTALS</v>
      </c>
      <c r="C107" s="1681">
        <f>SUM(C97:C106)</f>
        <v>11544837</v>
      </c>
      <c r="D107" s="1681">
        <f>SUM(D97:D106)</f>
        <v>11544837</v>
      </c>
      <c r="E107" s="1681">
        <f t="shared" si="8"/>
        <v>0</v>
      </c>
      <c r="F107" s="1672">
        <f>C107/'Project Information'!$D$402</f>
        <v>217827.11320754717</v>
      </c>
      <c r="G107" s="1672">
        <f>D107/'Project Information'!$D$402</f>
        <v>217827.11320754717</v>
      </c>
      <c r="H107" s="1673">
        <f t="shared" si="7"/>
        <v>0</v>
      </c>
    </row>
    <row r="108" spans="2:8">
      <c r="D108" s="173" t="s">
        <v>438</v>
      </c>
    </row>
    <row r="110" spans="2:8">
      <c r="D110" s="173" t="s">
        <v>438</v>
      </c>
    </row>
    <row r="111" spans="2:8" ht="12.75">
      <c r="B111" s="752" t="s">
        <v>248</v>
      </c>
    </row>
    <row r="113" spans="2:12">
      <c r="C113" s="2505" t="s">
        <v>783</v>
      </c>
      <c r="D113" s="2505"/>
      <c r="E113" s="2505"/>
      <c r="F113" s="2505" t="s">
        <v>784</v>
      </c>
      <c r="G113" s="2505"/>
      <c r="H113" s="2505"/>
    </row>
    <row r="114" spans="2:12" ht="36">
      <c r="B114" s="194"/>
      <c r="C114" s="323" t="s">
        <v>249</v>
      </c>
      <c r="D114" s="322" t="s">
        <v>1129</v>
      </c>
      <c r="E114" s="323" t="s">
        <v>250</v>
      </c>
      <c r="F114" s="323" t="s">
        <v>249</v>
      </c>
      <c r="G114" s="322" t="s">
        <v>1129</v>
      </c>
      <c r="H114" s="324" t="s">
        <v>250</v>
      </c>
    </row>
    <row r="115" spans="2:12" ht="12">
      <c r="B115" s="1086"/>
      <c r="C115" s="1688"/>
      <c r="D115" s="1689"/>
      <c r="E115" s="1688"/>
      <c r="F115" s="1674"/>
      <c r="G115" s="1675"/>
      <c r="H115" s="1676"/>
    </row>
    <row r="116" spans="2:12">
      <c r="B116" s="195" t="str">
        <f>Budget!D255</f>
        <v xml:space="preserve">Land: </v>
      </c>
      <c r="C116" s="1681">
        <f>Budget!E255</f>
        <v>200380</v>
      </c>
      <c r="D116" s="1681">
        <f>Budget!E255</f>
        <v>200380</v>
      </c>
      <c r="E116" s="1681">
        <f>D116-C116</f>
        <v>0</v>
      </c>
      <c r="F116" s="1658">
        <f>C116/'Project Information'!$D$402</f>
        <v>3780.7547169811319</v>
      </c>
      <c r="G116" s="1658">
        <f>D116/'Project Information'!$D$402</f>
        <v>3780.7547169811319</v>
      </c>
      <c r="H116" s="1659">
        <f t="shared" ref="H116:H175" si="9">G116-F116</f>
        <v>0</v>
      </c>
    </row>
    <row r="117" spans="2:12">
      <c r="B117" s="195" t="str">
        <f>Budget!D256</f>
        <v>Land Broker Fees:</v>
      </c>
      <c r="C117" s="1681">
        <f>Budget!E256</f>
        <v>0</v>
      </c>
      <c r="D117" s="1681">
        <f>Budget!E256</f>
        <v>0</v>
      </c>
      <c r="E117" s="1681">
        <f t="shared" ref="E117:E160" si="10">D117-C117</f>
        <v>0</v>
      </c>
      <c r="F117" s="1658">
        <f>C117/'Project Information'!$D$402</f>
        <v>0</v>
      </c>
      <c r="G117" s="1658">
        <f>D117/'Project Information'!$D$402</f>
        <v>0</v>
      </c>
      <c r="H117" s="1659">
        <f t="shared" si="9"/>
        <v>0</v>
      </c>
    </row>
    <row r="118" spans="2:12">
      <c r="B118" s="195" t="str">
        <f>Budget!D257</f>
        <v xml:space="preserve">Building Acquisition: </v>
      </c>
      <c r="C118" s="1681">
        <f>Budget!E257</f>
        <v>0</v>
      </c>
      <c r="D118" s="1681">
        <f>Budget!E257</f>
        <v>0</v>
      </c>
      <c r="E118" s="1681">
        <f t="shared" si="10"/>
        <v>0</v>
      </c>
      <c r="F118" s="1658">
        <f>C118/'Project Information'!$D$402</f>
        <v>0</v>
      </c>
      <c r="G118" s="1658">
        <f>D118/'Project Information'!$D$402</f>
        <v>0</v>
      </c>
      <c r="H118" s="1659">
        <f t="shared" si="9"/>
        <v>0</v>
      </c>
    </row>
    <row r="119" spans="2:12">
      <c r="B119" s="195" t="str">
        <f>Budget!D258</f>
        <v>Other Acquisition (Describe)</v>
      </c>
      <c r="C119" s="1681">
        <f>Budget!E258</f>
        <v>0</v>
      </c>
      <c r="D119" s="1681">
        <f>Budget!E258</f>
        <v>0</v>
      </c>
      <c r="E119" s="1681">
        <f t="shared" si="10"/>
        <v>0</v>
      </c>
      <c r="F119" s="1658">
        <f>C119/'Project Information'!$D$402</f>
        <v>0</v>
      </c>
      <c r="G119" s="1658">
        <f>D119/'Project Information'!$D$402</f>
        <v>0</v>
      </c>
      <c r="H119" s="1659">
        <f t="shared" si="9"/>
        <v>0</v>
      </c>
    </row>
    <row r="120" spans="2:12">
      <c r="B120" s="1085"/>
      <c r="C120" s="1690"/>
      <c r="D120" s="1690"/>
      <c r="E120" s="1690"/>
      <c r="F120" s="1677"/>
      <c r="G120" s="1677"/>
      <c r="H120" s="1678"/>
    </row>
    <row r="121" spans="2:12">
      <c r="B121" s="195" t="str">
        <f>Budget!D260</f>
        <v xml:space="preserve">Survey(s) Costs: </v>
      </c>
      <c r="C121" s="1681">
        <f>Budget!E260</f>
        <v>88510</v>
      </c>
      <c r="D121" s="1681">
        <f>Budget!E260</f>
        <v>88510</v>
      </c>
      <c r="E121" s="1681">
        <f t="shared" si="10"/>
        <v>0</v>
      </c>
      <c r="F121" s="1658">
        <f>C121/'Project Information'!$D$402</f>
        <v>1670</v>
      </c>
      <c r="G121" s="1658">
        <f>D121/'Project Information'!$D$402</f>
        <v>1670</v>
      </c>
      <c r="H121" s="1659">
        <f t="shared" si="9"/>
        <v>0</v>
      </c>
      <c r="L121" s="180"/>
    </row>
    <row r="122" spans="2:12">
      <c r="B122" s="195" t="str">
        <f>Budget!D261</f>
        <v xml:space="preserve">Architectural Fees: </v>
      </c>
      <c r="C122" s="1681">
        <f>Budget!E261</f>
        <v>115000</v>
      </c>
      <c r="D122" s="1681">
        <f>Budget!E261</f>
        <v>115000</v>
      </c>
      <c r="E122" s="1681">
        <f>D122-C122</f>
        <v>0</v>
      </c>
      <c r="F122" s="1658">
        <f>C122/'Project Information'!$D$402</f>
        <v>2169.8113207547171</v>
      </c>
      <c r="G122" s="1658">
        <f>D122/'Project Information'!$D$402</f>
        <v>2169.8113207547171</v>
      </c>
      <c r="H122" s="1659">
        <f>G122-F122</f>
        <v>0</v>
      </c>
      <c r="L122" s="180"/>
    </row>
    <row r="123" spans="2:12">
      <c r="B123" s="195" t="str">
        <f>Budget!D262</f>
        <v xml:space="preserve">Engineering Fees: </v>
      </c>
      <c r="C123" s="1681">
        <f>Budget!E262</f>
        <v>5000</v>
      </c>
      <c r="D123" s="1681">
        <f>Budget!E262</f>
        <v>5000</v>
      </c>
      <c r="E123" s="1681">
        <f t="shared" si="10"/>
        <v>0</v>
      </c>
      <c r="F123" s="1658">
        <f>C123/'Project Information'!$D$402</f>
        <v>94.339622641509436</v>
      </c>
      <c r="G123" s="1658">
        <f>D123/'Project Information'!$D$402</f>
        <v>94.339622641509436</v>
      </c>
      <c r="H123" s="1659">
        <f t="shared" si="9"/>
        <v>0</v>
      </c>
    </row>
    <row r="124" spans="2:12">
      <c r="B124" s="195" t="str">
        <f>Budget!D263</f>
        <v xml:space="preserve">Appraisal: </v>
      </c>
      <c r="C124" s="1681">
        <f>Budget!E263</f>
        <v>15000</v>
      </c>
      <c r="D124" s="1681">
        <f>Budget!E263</f>
        <v>15000</v>
      </c>
      <c r="E124" s="1681">
        <f t="shared" si="10"/>
        <v>0</v>
      </c>
      <c r="F124" s="1658">
        <f>C124/'Project Information'!$D$402</f>
        <v>283.01886792452831</v>
      </c>
      <c r="G124" s="1658">
        <f>D124/'Project Information'!$D$402</f>
        <v>283.01886792452831</v>
      </c>
      <c r="H124" s="1659">
        <f t="shared" si="9"/>
        <v>0</v>
      </c>
    </row>
    <row r="125" spans="2:12">
      <c r="B125" s="195" t="str">
        <f>Budget!D264</f>
        <v xml:space="preserve">Market Study: </v>
      </c>
      <c r="C125" s="1681">
        <f>Budget!E264</f>
        <v>7500</v>
      </c>
      <c r="D125" s="1681">
        <f>Budget!E264</f>
        <v>7500</v>
      </c>
      <c r="E125" s="1681">
        <f t="shared" si="10"/>
        <v>0</v>
      </c>
      <c r="F125" s="1658">
        <f>C125/'Project Information'!$D$402</f>
        <v>141.50943396226415</v>
      </c>
      <c r="G125" s="1658">
        <f>D125/'Project Information'!$D$402</f>
        <v>141.50943396226415</v>
      </c>
      <c r="H125" s="1659">
        <f t="shared" si="9"/>
        <v>0</v>
      </c>
    </row>
    <row r="126" spans="2:12">
      <c r="B126" s="195" t="str">
        <f>Budget!D265</f>
        <v xml:space="preserve">Environmental Report: </v>
      </c>
      <c r="C126" s="1681">
        <f>Budget!E265</f>
        <v>41000</v>
      </c>
      <c r="D126" s="1681">
        <f>Budget!E265</f>
        <v>41000</v>
      </c>
      <c r="E126" s="1681">
        <f t="shared" si="10"/>
        <v>0</v>
      </c>
      <c r="F126" s="1658">
        <f>C126/'Project Information'!$D$402</f>
        <v>773.58490566037733</v>
      </c>
      <c r="G126" s="1658">
        <f>D126/'Project Information'!$D$402</f>
        <v>773.58490566037733</v>
      </c>
      <c r="H126" s="1659">
        <f t="shared" si="9"/>
        <v>0</v>
      </c>
    </row>
    <row r="127" spans="2:12">
      <c r="B127" s="195" t="str">
        <f>Budget!D266</f>
        <v xml:space="preserve">Title &amp; Recording: </v>
      </c>
      <c r="C127" s="1681">
        <f>Budget!E266</f>
        <v>48000</v>
      </c>
      <c r="D127" s="1681">
        <f>Budget!E266</f>
        <v>48000</v>
      </c>
      <c r="E127" s="1681">
        <f t="shared" si="10"/>
        <v>0</v>
      </c>
      <c r="F127" s="1658">
        <f>C127/'Project Information'!$D$402</f>
        <v>905.66037735849056</v>
      </c>
      <c r="G127" s="1658">
        <f>D127/'Project Information'!$D$402</f>
        <v>905.66037735849056</v>
      </c>
      <c r="H127" s="1659">
        <f t="shared" si="9"/>
        <v>0</v>
      </c>
    </row>
    <row r="128" spans="2:12">
      <c r="B128" s="195" t="str">
        <f>Budget!D267</f>
        <v>Other Predevelopment (Describe):</v>
      </c>
      <c r="C128" s="1681">
        <f>Budget!E267</f>
        <v>0</v>
      </c>
      <c r="D128" s="1681">
        <f>Budget!E267</f>
        <v>0</v>
      </c>
      <c r="E128" s="1681">
        <f t="shared" si="10"/>
        <v>0</v>
      </c>
      <c r="F128" s="1658">
        <f>C128/'Project Information'!$D$402</f>
        <v>0</v>
      </c>
      <c r="G128" s="1658">
        <f>D128/'Project Information'!$D$402</f>
        <v>0</v>
      </c>
      <c r="H128" s="1659">
        <f t="shared" si="9"/>
        <v>0</v>
      </c>
    </row>
    <row r="129" spans="2:8">
      <c r="B129" s="1085"/>
      <c r="C129" s="1690"/>
      <c r="D129" s="1690"/>
      <c r="E129" s="1690"/>
      <c r="F129" s="1677"/>
      <c r="G129" s="1677"/>
      <c r="H129" s="1678"/>
    </row>
    <row r="130" spans="2:8">
      <c r="B130" s="195" t="str">
        <f>Budget!D269</f>
        <v>Demolition:</v>
      </c>
      <c r="C130" s="1681">
        <f>Budget!E269</f>
        <v>0</v>
      </c>
      <c r="D130" s="1681">
        <f>Budget!E269</f>
        <v>0</v>
      </c>
      <c r="E130" s="1681">
        <f t="shared" si="10"/>
        <v>0</v>
      </c>
      <c r="F130" s="1658">
        <f>C130/'Project Information'!$D$402</f>
        <v>0</v>
      </c>
      <c r="G130" s="1658">
        <f>D130/'Project Information'!$D$402</f>
        <v>0</v>
      </c>
      <c r="H130" s="1659">
        <f t="shared" si="9"/>
        <v>0</v>
      </c>
    </row>
    <row r="131" spans="2:8">
      <c r="B131" s="195" t="str">
        <f>Budget!D270</f>
        <v xml:space="preserve">Off-Site Improvements: </v>
      </c>
      <c r="C131" s="1681">
        <f>Budget!E270</f>
        <v>0</v>
      </c>
      <c r="D131" s="1681">
        <f>Budget!E270</f>
        <v>0</v>
      </c>
      <c r="E131" s="1681">
        <f t="shared" si="10"/>
        <v>0</v>
      </c>
      <c r="F131" s="1658">
        <f>C131/'Project Information'!$D$402</f>
        <v>0</v>
      </c>
      <c r="G131" s="1658">
        <f>D131/'Project Information'!$D$402</f>
        <v>0</v>
      </c>
      <c r="H131" s="1659">
        <f t="shared" si="9"/>
        <v>0</v>
      </c>
    </row>
    <row r="132" spans="2:8">
      <c r="B132" s="195" t="str">
        <f>Budget!D271</f>
        <v xml:space="preserve">On-Site Improvements: </v>
      </c>
      <c r="C132" s="1681">
        <f>Budget!E271</f>
        <v>1170926</v>
      </c>
      <c r="D132" s="1681">
        <f>Budget!E271</f>
        <v>1170926</v>
      </c>
      <c r="E132" s="1681">
        <f t="shared" si="10"/>
        <v>0</v>
      </c>
      <c r="F132" s="1658">
        <f>C132/'Project Information'!$D$402</f>
        <v>22092.943396226416</v>
      </c>
      <c r="G132" s="1658">
        <f>D132/'Project Information'!$D$402</f>
        <v>22092.943396226416</v>
      </c>
      <c r="H132" s="1659">
        <f t="shared" si="9"/>
        <v>0</v>
      </c>
    </row>
    <row r="133" spans="2:8">
      <c r="B133" s="195" t="str">
        <f>Budget!D272</f>
        <v>Other Site Development/On Site Relocation (Describe):</v>
      </c>
      <c r="C133" s="1681">
        <f>Budget!E272</f>
        <v>0</v>
      </c>
      <c r="D133" s="1681">
        <f>Budget!E272</f>
        <v>0</v>
      </c>
      <c r="E133" s="1681">
        <f t="shared" si="10"/>
        <v>0</v>
      </c>
      <c r="F133" s="1658">
        <f>C133/'Project Information'!$D$402</f>
        <v>0</v>
      </c>
      <c r="G133" s="1658">
        <f>D133/'Project Information'!$D$402</f>
        <v>0</v>
      </c>
      <c r="H133" s="1659">
        <f t="shared" si="9"/>
        <v>0</v>
      </c>
    </row>
    <row r="134" spans="2:8">
      <c r="B134" s="1085"/>
      <c r="C134" s="1690"/>
      <c r="D134" s="1690"/>
      <c r="E134" s="1690"/>
      <c r="F134" s="1677"/>
      <c r="G134" s="1677"/>
      <c r="H134" s="1678"/>
    </row>
    <row r="135" spans="2:8">
      <c r="B135" s="195" t="str">
        <f>Budget!D274</f>
        <v xml:space="preserve">General Requirements: </v>
      </c>
      <c r="C135" s="1681">
        <f>Budget!E274</f>
        <v>366344</v>
      </c>
      <c r="D135" s="1681">
        <f>Budget!E274</f>
        <v>366344</v>
      </c>
      <c r="E135" s="1681">
        <f t="shared" si="10"/>
        <v>0</v>
      </c>
      <c r="F135" s="1658">
        <f>C135/'Project Information'!$D$402</f>
        <v>6912.1509433962265</v>
      </c>
      <c r="G135" s="1658">
        <f>D135/'Project Information'!$D$402</f>
        <v>6912.1509433962265</v>
      </c>
      <c r="H135" s="1659">
        <f t="shared" si="9"/>
        <v>0</v>
      </c>
    </row>
    <row r="136" spans="2:8">
      <c r="B136" s="195" t="str">
        <f>Budget!D275</f>
        <v>Permit:</v>
      </c>
      <c r="C136" s="1681">
        <f>Budget!E275</f>
        <v>80289</v>
      </c>
      <c r="D136" s="1681">
        <f>Budget!E275</f>
        <v>80289</v>
      </c>
      <c r="E136" s="1681">
        <f t="shared" si="10"/>
        <v>0</v>
      </c>
      <c r="F136" s="1658">
        <f>C136/'Project Information'!$D$402</f>
        <v>1514.8867924528302</v>
      </c>
      <c r="G136" s="1658">
        <f>D136/'Project Information'!$D$402</f>
        <v>1514.8867924528302</v>
      </c>
      <c r="H136" s="1659">
        <f t="shared" si="9"/>
        <v>0</v>
      </c>
    </row>
    <row r="137" spans="2:8">
      <c r="B137" s="195" t="str">
        <f>Budget!D276</f>
        <v>Site Security:</v>
      </c>
      <c r="C137" s="1681">
        <f>Budget!E276</f>
        <v>0</v>
      </c>
      <c r="D137" s="1681">
        <f>Budget!E276</f>
        <v>0</v>
      </c>
      <c r="E137" s="1681">
        <f t="shared" si="10"/>
        <v>0</v>
      </c>
      <c r="F137" s="1658">
        <f>C137/'Project Information'!$D$402</f>
        <v>0</v>
      </c>
      <c r="G137" s="1658">
        <f>D137/'Project Information'!$D$402</f>
        <v>0</v>
      </c>
      <c r="H137" s="1659">
        <f t="shared" si="9"/>
        <v>0</v>
      </c>
    </row>
    <row r="138" spans="2:8">
      <c r="B138" s="195" t="str">
        <f>Budget!D277</f>
        <v>Commercial Costs (Not Hard Construction):</v>
      </c>
      <c r="C138" s="1681">
        <f>Budget!E277</f>
        <v>0</v>
      </c>
      <c r="D138" s="1681">
        <f>Budget!E277</f>
        <v>0</v>
      </c>
      <c r="E138" s="1681">
        <f t="shared" si="10"/>
        <v>0</v>
      </c>
      <c r="F138" s="1658">
        <f>C138/'Project Information'!$D$402</f>
        <v>0</v>
      </c>
      <c r="G138" s="1658">
        <f>D138/'Project Information'!$D$402</f>
        <v>0</v>
      </c>
      <c r="H138" s="1659">
        <f t="shared" si="9"/>
        <v>0</v>
      </c>
    </row>
    <row r="139" spans="2:8">
      <c r="B139" s="195" t="str">
        <f>Budget!D278</f>
        <v xml:space="preserve">Hard Construction (Residential New Const.): </v>
      </c>
      <c r="C139" s="1681">
        <f>Budget!E278</f>
        <v>5654784</v>
      </c>
      <c r="D139" s="1681">
        <f>Budget!E278</f>
        <v>5654784</v>
      </c>
      <c r="E139" s="1681">
        <f t="shared" si="10"/>
        <v>0</v>
      </c>
      <c r="F139" s="1658">
        <f>C139/'Project Information'!$D$402</f>
        <v>106694.03773584905</v>
      </c>
      <c r="G139" s="1658">
        <f>D139/'Project Information'!$D$402</f>
        <v>106694.03773584905</v>
      </c>
      <c r="H139" s="1659">
        <f t="shared" si="9"/>
        <v>0</v>
      </c>
    </row>
    <row r="140" spans="2:8">
      <c r="B140" s="195" t="str">
        <f>Budget!D279</f>
        <v xml:space="preserve">Hard Construction (Residential Rehab.): </v>
      </c>
      <c r="C140" s="1681">
        <f>Budget!E279</f>
        <v>350000</v>
      </c>
      <c r="D140" s="1681">
        <f>Budget!E279</f>
        <v>350000</v>
      </c>
      <c r="E140" s="1681">
        <f t="shared" si="10"/>
        <v>0</v>
      </c>
      <c r="F140" s="1658">
        <f>C140/'Project Information'!$D$402</f>
        <v>6603.7735849056608</v>
      </c>
      <c r="G140" s="1658">
        <f>D140/'Project Information'!$D$402</f>
        <v>6603.7735849056608</v>
      </c>
      <c r="H140" s="1659">
        <f t="shared" si="9"/>
        <v>0</v>
      </c>
    </row>
    <row r="141" spans="2:8">
      <c r="B141" s="195" t="str">
        <f>Budget!D280</f>
        <v xml:space="preserve">Hard Construction (Commercial): </v>
      </c>
      <c r="C141" s="1681">
        <f>Budget!E280</f>
        <v>0</v>
      </c>
      <c r="D141" s="1681">
        <f>Budget!E280</f>
        <v>0</v>
      </c>
      <c r="E141" s="1681">
        <f t="shared" si="10"/>
        <v>0</v>
      </c>
      <c r="F141" s="1658">
        <f>C141/'Project Information'!$D$402</f>
        <v>0</v>
      </c>
      <c r="G141" s="1658">
        <f>D141/'Project Information'!$D$402</f>
        <v>0</v>
      </c>
      <c r="H141" s="1659">
        <f t="shared" si="9"/>
        <v>0</v>
      </c>
    </row>
    <row r="142" spans="2:8">
      <c r="B142" s="195" t="str">
        <f>Budget!D281</f>
        <v xml:space="preserve">Hard Construction (Amenity Fee Items*): </v>
      </c>
      <c r="C142" s="1681">
        <f>Budget!E281</f>
        <v>0</v>
      </c>
      <c r="D142" s="1681">
        <f>Budget!E281</f>
        <v>0</v>
      </c>
      <c r="E142" s="1681">
        <f t="shared" si="10"/>
        <v>0</v>
      </c>
      <c r="F142" s="1658">
        <f>C142/'Project Information'!$D$402</f>
        <v>0</v>
      </c>
      <c r="G142" s="1658">
        <f>D142/'Project Information'!$D$402</f>
        <v>0</v>
      </c>
      <c r="H142" s="1659">
        <f t="shared" si="9"/>
        <v>0</v>
      </c>
    </row>
    <row r="143" spans="2:8">
      <c r="B143" s="195" t="str">
        <f>Budget!D282</f>
        <v xml:space="preserve">Construction Contingency: </v>
      </c>
      <c r="C143" s="1681">
        <f>Budget!E282</f>
        <v>358000</v>
      </c>
      <c r="D143" s="1681">
        <f>Budget!E282</f>
        <v>358000</v>
      </c>
      <c r="E143" s="1681">
        <f t="shared" si="10"/>
        <v>0</v>
      </c>
      <c r="F143" s="1658">
        <f>C143/'Project Information'!$D$402</f>
        <v>6754.7169811320755</v>
      </c>
      <c r="G143" s="1658">
        <f>D143/'Project Information'!$D$402</f>
        <v>6754.7169811320755</v>
      </c>
      <c r="H143" s="1659">
        <f t="shared" si="9"/>
        <v>0</v>
      </c>
    </row>
    <row r="144" spans="2:8">
      <c r="B144" s="195" t="str">
        <f>Budget!D283</f>
        <v>Furniture, Fixtures &amp; Equipment:</v>
      </c>
      <c r="C144" s="1681">
        <f>Budget!E283</f>
        <v>156979</v>
      </c>
      <c r="D144" s="1681">
        <f>Budget!E283</f>
        <v>156979</v>
      </c>
      <c r="E144" s="1681">
        <f t="shared" si="10"/>
        <v>0</v>
      </c>
      <c r="F144" s="1658">
        <f>C144/'Project Information'!$D$402</f>
        <v>2961.867924528302</v>
      </c>
      <c r="G144" s="1658">
        <f>D144/'Project Information'!$D$402</f>
        <v>2961.867924528302</v>
      </c>
      <c r="H144" s="1659">
        <f t="shared" si="9"/>
        <v>0</v>
      </c>
    </row>
    <row r="145" spans="2:8">
      <c r="B145" s="195" t="str">
        <f>Budget!D284</f>
        <v xml:space="preserve">Contractor Overhead: </v>
      </c>
      <c r="C145" s="1681">
        <f>Budget!E284</f>
        <v>146838</v>
      </c>
      <c r="D145" s="1681">
        <f>Budget!E284</f>
        <v>146838</v>
      </c>
      <c r="E145" s="1681">
        <f t="shared" si="10"/>
        <v>0</v>
      </c>
      <c r="F145" s="1658">
        <f>C145/'Project Information'!$D$402</f>
        <v>2770.5283018867926</v>
      </c>
      <c r="G145" s="1658">
        <f>D145/'Project Information'!$D$402</f>
        <v>2770.5283018867926</v>
      </c>
      <c r="H145" s="1659">
        <f t="shared" si="9"/>
        <v>0</v>
      </c>
    </row>
    <row r="146" spans="2:8">
      <c r="B146" s="195" t="str">
        <f>Budget!D285</f>
        <v xml:space="preserve">Contractor Profit: </v>
      </c>
      <c r="C146" s="1681">
        <f>Budget!E285</f>
        <v>293075</v>
      </c>
      <c r="D146" s="1681">
        <f>Budget!E285</f>
        <v>293075</v>
      </c>
      <c r="E146" s="1681">
        <f t="shared" si="10"/>
        <v>0</v>
      </c>
      <c r="F146" s="1658">
        <f>C146/'Project Information'!$D$402</f>
        <v>5529.7169811320755</v>
      </c>
      <c r="G146" s="1658">
        <f>D146/'Project Information'!$D$402</f>
        <v>5529.7169811320755</v>
      </c>
      <c r="H146" s="1659">
        <f t="shared" si="9"/>
        <v>0</v>
      </c>
    </row>
    <row r="147" spans="2:8">
      <c r="B147" s="195" t="str">
        <f>Budget!D286</f>
        <v>Other Hard Construction (Describe)</v>
      </c>
      <c r="C147" s="1681">
        <f>Budget!E286</f>
        <v>0</v>
      </c>
      <c r="D147" s="1681">
        <f>Budget!E286</f>
        <v>0</v>
      </c>
      <c r="E147" s="1681">
        <f t="shared" si="10"/>
        <v>0</v>
      </c>
      <c r="F147" s="1658">
        <f>C147/'Project Information'!$D$402</f>
        <v>0</v>
      </c>
      <c r="G147" s="1658">
        <f>D147/'Project Information'!$D$402</f>
        <v>0</v>
      </c>
      <c r="H147" s="1659">
        <f t="shared" si="9"/>
        <v>0</v>
      </c>
    </row>
    <row r="148" spans="2:8">
      <c r="B148" s="1085"/>
      <c r="C148" s="1690"/>
      <c r="D148" s="1690"/>
      <c r="E148" s="1690"/>
      <c r="F148" s="1677"/>
      <c r="G148" s="1677"/>
      <c r="H148" s="1678"/>
    </row>
    <row r="149" spans="2:8">
      <c r="B149" s="195" t="str">
        <f>Budget!D288</f>
        <v xml:space="preserve">Construction Insurance: </v>
      </c>
      <c r="C149" s="1681">
        <f>Budget!E288</f>
        <v>36671</v>
      </c>
      <c r="D149" s="1681">
        <f>Budget!E288</f>
        <v>36671</v>
      </c>
      <c r="E149" s="1681">
        <f t="shared" si="10"/>
        <v>0</v>
      </c>
      <c r="F149" s="1658">
        <f>C149/'Project Information'!$D$402</f>
        <v>691.90566037735846</v>
      </c>
      <c r="G149" s="1658">
        <f>D149/'Project Information'!$D$402</f>
        <v>691.90566037735846</v>
      </c>
      <c r="H149" s="1659">
        <f t="shared" si="9"/>
        <v>0</v>
      </c>
    </row>
    <row r="150" spans="2:8">
      <c r="B150" s="195" t="str">
        <f>Budget!D289</f>
        <v xml:space="preserve">Construction Interest: </v>
      </c>
      <c r="C150" s="1681">
        <f>Budget!E289</f>
        <v>131546</v>
      </c>
      <c r="D150" s="1681">
        <f>Budget!E289</f>
        <v>131546</v>
      </c>
      <c r="E150" s="1681">
        <f t="shared" si="10"/>
        <v>0</v>
      </c>
      <c r="F150" s="1658">
        <f>C150/'Project Information'!$D$402</f>
        <v>2482</v>
      </c>
      <c r="G150" s="1658">
        <f>D150/'Project Information'!$D$402</f>
        <v>2482</v>
      </c>
      <c r="H150" s="1659">
        <f t="shared" si="9"/>
        <v>0</v>
      </c>
    </row>
    <row r="151" spans="2:8">
      <c r="B151" s="195" t="str">
        <f>Budget!D290</f>
        <v xml:space="preserve">Construction Loan(s) Fees: </v>
      </c>
      <c r="C151" s="1681">
        <f>Budget!E290</f>
        <v>73081</v>
      </c>
      <c r="D151" s="1681">
        <f>Budget!E290</f>
        <v>73081</v>
      </c>
      <c r="E151" s="1681">
        <f t="shared" si="10"/>
        <v>0</v>
      </c>
      <c r="F151" s="1658">
        <f>C151/'Project Information'!$D$402</f>
        <v>1378.8867924528302</v>
      </c>
      <c r="G151" s="1658">
        <f>D151/'Project Information'!$D$402</f>
        <v>1378.8867924528302</v>
      </c>
      <c r="H151" s="1659">
        <f t="shared" si="9"/>
        <v>0</v>
      </c>
    </row>
    <row r="152" spans="2:8">
      <c r="B152" s="195" t="str">
        <f>Budget!D291</f>
        <v xml:space="preserve">Permanent Loan(s) Fees: </v>
      </c>
      <c r="C152" s="1681">
        <f>Budget!E291</f>
        <v>16500</v>
      </c>
      <c r="D152" s="1681">
        <f>Budget!E291</f>
        <v>16500</v>
      </c>
      <c r="E152" s="1681">
        <f t="shared" si="10"/>
        <v>0</v>
      </c>
      <c r="F152" s="1658">
        <f>C152/'Project Information'!$D$402</f>
        <v>311.32075471698113</v>
      </c>
      <c r="G152" s="1658">
        <f>D152/'Project Information'!$D$402</f>
        <v>311.32075471698113</v>
      </c>
      <c r="H152" s="1659">
        <f t="shared" si="9"/>
        <v>0</v>
      </c>
    </row>
    <row r="153" spans="2:8">
      <c r="B153" s="195" t="str">
        <f>Budget!D292</f>
        <v xml:space="preserve">Costs of TE-Bond Issuance: </v>
      </c>
      <c r="C153" s="1681">
        <f>Budget!E292</f>
        <v>0</v>
      </c>
      <c r="D153" s="1681">
        <f>Budget!E292</f>
        <v>0</v>
      </c>
      <c r="E153" s="1681">
        <f t="shared" si="10"/>
        <v>0</v>
      </c>
      <c r="F153" s="1658">
        <f>C153/'Project Information'!$D$402</f>
        <v>0</v>
      </c>
      <c r="G153" s="1658">
        <f>D153/'Project Information'!$D$402</f>
        <v>0</v>
      </c>
      <c r="H153" s="1659">
        <f t="shared" si="9"/>
        <v>0</v>
      </c>
    </row>
    <row r="154" spans="2:8">
      <c r="B154" s="195" t="str">
        <f>Budget!D293</f>
        <v xml:space="preserve">Impact Fees/Tap Fees/Taxes: </v>
      </c>
      <c r="C154" s="1681">
        <f>Budget!E293</f>
        <v>50000</v>
      </c>
      <c r="D154" s="1681">
        <f>Budget!E293</f>
        <v>50000</v>
      </c>
      <c r="E154" s="1681">
        <f t="shared" si="10"/>
        <v>0</v>
      </c>
      <c r="F154" s="1658">
        <f>C154/'Project Information'!$D$402</f>
        <v>943.39622641509436</v>
      </c>
      <c r="G154" s="1658">
        <f>D154/'Project Information'!$D$402</f>
        <v>943.39622641509436</v>
      </c>
      <c r="H154" s="1659">
        <f t="shared" si="9"/>
        <v>0</v>
      </c>
    </row>
    <row r="155" spans="2:8">
      <c r="B155" s="195" t="str">
        <f>Budget!D294</f>
        <v xml:space="preserve">Rent-up Costs/Marketing: </v>
      </c>
      <c r="C155" s="1681">
        <f>Budget!E294</f>
        <v>5000</v>
      </c>
      <c r="D155" s="1681">
        <f>Budget!E294</f>
        <v>5000</v>
      </c>
      <c r="E155" s="1681">
        <f t="shared" si="10"/>
        <v>0</v>
      </c>
      <c r="F155" s="1658">
        <f>C155/'Project Information'!$D$402</f>
        <v>94.339622641509436</v>
      </c>
      <c r="G155" s="1658">
        <f>D155/'Project Information'!$D$402</f>
        <v>94.339622641509436</v>
      </c>
      <c r="H155" s="1659">
        <f t="shared" si="9"/>
        <v>0</v>
      </c>
    </row>
    <row r="156" spans="2:8">
      <c r="B156" s="195" t="str">
        <f>Budget!D295</f>
        <v>Other Interim Costs/Finance (OHFA HDL Loan Fee)</v>
      </c>
      <c r="C156" s="1681">
        <f>Budget!E295</f>
        <v>11600</v>
      </c>
      <c r="D156" s="1681">
        <f>Budget!E295</f>
        <v>11600</v>
      </c>
      <c r="E156" s="1681">
        <f t="shared" si="10"/>
        <v>0</v>
      </c>
      <c r="F156" s="1658">
        <f>C156/'Project Information'!$D$402</f>
        <v>218.8679245283019</v>
      </c>
      <c r="G156" s="1658">
        <f>D156/'Project Information'!$D$402</f>
        <v>218.8679245283019</v>
      </c>
      <c r="H156" s="1659">
        <f t="shared" si="9"/>
        <v>0</v>
      </c>
    </row>
    <row r="157" spans="2:8">
      <c r="B157" s="1085"/>
      <c r="C157" s="1690"/>
      <c r="D157" s="1690"/>
      <c r="E157" s="1690"/>
      <c r="F157" s="1677"/>
      <c r="G157" s="1677"/>
      <c r="H157" s="1678"/>
    </row>
    <row r="158" spans="2:8">
      <c r="B158" s="195" t="str">
        <f>Budget!D297</f>
        <v xml:space="preserve">Legal Fees (not syndication related): </v>
      </c>
      <c r="C158" s="1681">
        <f>Budget!E297</f>
        <v>55000</v>
      </c>
      <c r="D158" s="1681">
        <f>Budget!E297</f>
        <v>55000</v>
      </c>
      <c r="E158" s="1681">
        <f t="shared" si="10"/>
        <v>0</v>
      </c>
      <c r="F158" s="1658">
        <f>C158/'Project Information'!$D$402</f>
        <v>1037.7358490566037</v>
      </c>
      <c r="G158" s="1658">
        <f>D158/'Project Information'!$D$402</f>
        <v>1037.7358490566037</v>
      </c>
      <c r="H158" s="1659">
        <f t="shared" si="9"/>
        <v>0</v>
      </c>
    </row>
    <row r="159" spans="2:8">
      <c r="B159" s="195" t="str">
        <f>Budget!D298</f>
        <v xml:space="preserve">Accounting Fees: </v>
      </c>
      <c r="C159" s="1681">
        <f>Budget!E298</f>
        <v>18000</v>
      </c>
      <c r="D159" s="1681">
        <f>Budget!E298</f>
        <v>18000</v>
      </c>
      <c r="E159" s="1681">
        <f t="shared" si="10"/>
        <v>0</v>
      </c>
      <c r="F159" s="1658">
        <f>C159/'Project Information'!$D$402</f>
        <v>339.62264150943395</v>
      </c>
      <c r="G159" s="1658">
        <f>D159/'Project Information'!$D$402</f>
        <v>339.62264150943395</v>
      </c>
      <c r="H159" s="1659">
        <f t="shared" si="9"/>
        <v>0</v>
      </c>
    </row>
    <row r="160" spans="2:8">
      <c r="B160" s="195" t="str">
        <f>Budget!D299</f>
        <v xml:space="preserve">Developer's Fee &amp; Overhead: </v>
      </c>
      <c r="C160" s="1681">
        <f>Budget!E299</f>
        <v>1634000</v>
      </c>
      <c r="D160" s="1681">
        <f>Budget!E299</f>
        <v>1634000</v>
      </c>
      <c r="E160" s="1681">
        <f t="shared" si="10"/>
        <v>0</v>
      </c>
      <c r="F160" s="1658">
        <f>C160/'Project Information'!$D$402</f>
        <v>30830.188679245282</v>
      </c>
      <c r="G160" s="1658">
        <f>D160/'Project Information'!$D$402</f>
        <v>30830.188679245282</v>
      </c>
      <c r="H160" s="1659">
        <f t="shared" si="9"/>
        <v>0</v>
      </c>
    </row>
    <row r="161" spans="2:8">
      <c r="B161" s="195" t="str">
        <f>Budget!D300</f>
        <v xml:space="preserve">Consultant Fees: </v>
      </c>
      <c r="C161" s="1681">
        <f>Budget!E300</f>
        <v>0</v>
      </c>
      <c r="D161" s="1681">
        <f>Budget!E300</f>
        <v>0</v>
      </c>
      <c r="E161" s="1681">
        <f t="shared" ref="E161:E173" si="11">D161-C161</f>
        <v>0</v>
      </c>
      <c r="F161" s="1658">
        <f>C161/'Project Information'!$D$402</f>
        <v>0</v>
      </c>
      <c r="G161" s="1658">
        <f>D161/'Project Information'!$D$402</f>
        <v>0</v>
      </c>
      <c r="H161" s="1659">
        <f t="shared" ref="H161:H173" si="12">G161-F161</f>
        <v>0</v>
      </c>
    </row>
    <row r="162" spans="2:8">
      <c r="B162" s="195" t="str">
        <f>Budget!D301</f>
        <v xml:space="preserve">**Organizational Fees: </v>
      </c>
      <c r="C162" s="1681">
        <f>Budget!E301</f>
        <v>1500</v>
      </c>
      <c r="D162" s="1681">
        <f>Budget!E301</f>
        <v>1500</v>
      </c>
      <c r="E162" s="1681">
        <f t="shared" si="11"/>
        <v>0</v>
      </c>
      <c r="F162" s="1658">
        <f>C162/'Project Information'!$D$402</f>
        <v>28.30188679245283</v>
      </c>
      <c r="G162" s="1658">
        <f>D162/'Project Information'!$D$402</f>
        <v>28.30188679245283</v>
      </c>
      <c r="H162" s="1659">
        <f t="shared" si="12"/>
        <v>0</v>
      </c>
    </row>
    <row r="163" spans="2:8">
      <c r="B163" s="195" t="str">
        <f>Budget!D302</f>
        <v xml:space="preserve">**Syndication Expenses: </v>
      </c>
      <c r="C163" s="1681">
        <f>Budget!E302</f>
        <v>0</v>
      </c>
      <c r="D163" s="1681">
        <f>Budget!E302</f>
        <v>0</v>
      </c>
      <c r="E163" s="1681">
        <f t="shared" si="11"/>
        <v>0</v>
      </c>
      <c r="F163" s="1658">
        <f>C163/'Project Information'!$D$402</f>
        <v>0</v>
      </c>
      <c r="G163" s="1658">
        <f>D163/'Project Information'!$D$402</f>
        <v>0</v>
      </c>
      <c r="H163" s="1659">
        <f t="shared" si="12"/>
        <v>0</v>
      </c>
    </row>
    <row r="164" spans="2:8">
      <c r="B164" s="195" t="str">
        <f>Budget!D303</f>
        <v>Asset Management Fee:</v>
      </c>
      <c r="C164" s="1681">
        <f>Budget!E303</f>
        <v>80000</v>
      </c>
      <c r="D164" s="1681">
        <f>Budget!E303</f>
        <v>80000</v>
      </c>
      <c r="E164" s="1681">
        <f t="shared" si="11"/>
        <v>0</v>
      </c>
      <c r="F164" s="1658">
        <f>C164/'Project Information'!$D$402</f>
        <v>1509.433962264151</v>
      </c>
      <c r="G164" s="1658">
        <f>D164/'Project Information'!$D$402</f>
        <v>1509.433962264151</v>
      </c>
      <c r="H164" s="1659">
        <f t="shared" si="12"/>
        <v>0</v>
      </c>
    </row>
    <row r="165" spans="2:8">
      <c r="B165" s="195" t="str">
        <f>Budget!D304</f>
        <v>Other Professional Fees (Describe):</v>
      </c>
      <c r="C165" s="1681">
        <f>Budget!E304</f>
        <v>0</v>
      </c>
      <c r="D165" s="1681">
        <f>Budget!E304</f>
        <v>0</v>
      </c>
      <c r="E165" s="1681">
        <f t="shared" si="11"/>
        <v>0</v>
      </c>
      <c r="F165" s="1658">
        <f>C165/'Project Information'!$D$402</f>
        <v>0</v>
      </c>
      <c r="G165" s="1658">
        <f>D165/'Project Information'!$D$402</f>
        <v>0</v>
      </c>
      <c r="H165" s="1659">
        <f t="shared" si="12"/>
        <v>0</v>
      </c>
    </row>
    <row r="166" spans="2:8">
      <c r="B166" s="1085"/>
      <c r="C166" s="1690"/>
      <c r="D166" s="1690"/>
      <c r="E166" s="1690"/>
      <c r="F166" s="1677"/>
      <c r="G166" s="1677"/>
      <c r="H166" s="1677"/>
    </row>
    <row r="167" spans="2:8">
      <c r="B167" s="195" t="str">
        <f>Budget!D306</f>
        <v xml:space="preserve">Housing Credit Application Fee: </v>
      </c>
      <c r="C167" s="1681">
        <f>Budget!E306</f>
        <v>2000</v>
      </c>
      <c r="D167" s="1681">
        <f>Budget!E306</f>
        <v>2000</v>
      </c>
      <c r="E167" s="1681">
        <f t="shared" si="11"/>
        <v>0</v>
      </c>
      <c r="F167" s="1658">
        <f>C167/'Project Information'!$D$402</f>
        <v>37.735849056603776</v>
      </c>
      <c r="G167" s="1658">
        <f>D167/'Project Information'!$D$402</f>
        <v>37.735849056603776</v>
      </c>
      <c r="H167" s="1659">
        <f t="shared" si="12"/>
        <v>0</v>
      </c>
    </row>
    <row r="168" spans="2:8">
      <c r="B168" s="195" t="str">
        <f>Budget!D307</f>
        <v xml:space="preserve">Housing Credit Reservation Fee: </v>
      </c>
      <c r="C168" s="1681">
        <f>Budget!E307</f>
        <v>58200</v>
      </c>
      <c r="D168" s="1681">
        <f>Budget!E307</f>
        <v>58200</v>
      </c>
      <c r="E168" s="1681">
        <f t="shared" si="11"/>
        <v>0</v>
      </c>
      <c r="F168" s="1658">
        <f>C168/'Project Information'!$D$402</f>
        <v>1098.1132075471698</v>
      </c>
      <c r="G168" s="1658">
        <f>D168/'Project Information'!$D$402</f>
        <v>1098.1132075471698</v>
      </c>
      <c r="H168" s="1659">
        <f t="shared" si="12"/>
        <v>0</v>
      </c>
    </row>
    <row r="169" spans="2:8">
      <c r="B169" s="195" t="str">
        <f>Budget!D308</f>
        <v xml:space="preserve">Compliance Monitoring Fee: </v>
      </c>
      <c r="C169" s="1681">
        <f>Budget!E308</f>
        <v>47700</v>
      </c>
      <c r="D169" s="1681">
        <f>Budget!E308</f>
        <v>47700</v>
      </c>
      <c r="E169" s="1681">
        <f t="shared" si="11"/>
        <v>0</v>
      </c>
      <c r="F169" s="1658">
        <f>C169/'Project Information'!$D$402</f>
        <v>900</v>
      </c>
      <c r="G169" s="1658">
        <f>D169/'Project Information'!$D$402</f>
        <v>900</v>
      </c>
      <c r="H169" s="1659">
        <f t="shared" si="12"/>
        <v>0</v>
      </c>
    </row>
    <row r="170" spans="2:8">
      <c r="B170" s="195" t="str">
        <f>Budget!D309</f>
        <v>Other Compliance Costs/Off Site Relocation (URA) (Describe)</v>
      </c>
      <c r="C170" s="1681">
        <f>Budget!E309</f>
        <v>0</v>
      </c>
      <c r="D170" s="1681">
        <f>Budget!E309</f>
        <v>0</v>
      </c>
      <c r="E170" s="1681">
        <f t="shared" si="11"/>
        <v>0</v>
      </c>
      <c r="F170" s="1658">
        <f>C170/'Project Information'!$D$402</f>
        <v>0</v>
      </c>
      <c r="G170" s="1658">
        <f>D170/'Project Information'!$D$402</f>
        <v>0</v>
      </c>
      <c r="H170" s="1659">
        <f t="shared" si="12"/>
        <v>0</v>
      </c>
    </row>
    <row r="171" spans="2:8">
      <c r="B171" s="1085"/>
      <c r="C171" s="1690"/>
      <c r="D171" s="1690"/>
      <c r="E171" s="1690"/>
      <c r="F171" s="1677"/>
      <c r="G171" s="1677"/>
      <c r="H171" s="1677"/>
    </row>
    <row r="172" spans="2:8">
      <c r="B172" s="195" t="str">
        <f>Budget!D311</f>
        <v xml:space="preserve">**Operating Reserves: </v>
      </c>
      <c r="C172" s="1681">
        <f>Budget!E311</f>
        <v>166414</v>
      </c>
      <c r="D172" s="1681">
        <f>Budget!E311</f>
        <v>166414</v>
      </c>
      <c r="E172" s="1681">
        <f t="shared" si="11"/>
        <v>0</v>
      </c>
      <c r="F172" s="1658">
        <f>C172/'Project Information'!$D$402</f>
        <v>3139.8867924528304</v>
      </c>
      <c r="G172" s="1658">
        <f>D172/'Project Information'!$D$402</f>
        <v>3139.8867924528304</v>
      </c>
      <c r="H172" s="1659">
        <f t="shared" si="12"/>
        <v>0</v>
      </c>
    </row>
    <row r="173" spans="2:8">
      <c r="B173" s="195" t="str">
        <f>Budget!D312</f>
        <v xml:space="preserve">**Replacement Reserves: </v>
      </c>
      <c r="C173" s="1681">
        <f>Budget!E312</f>
        <v>0</v>
      </c>
      <c r="D173" s="1681">
        <f>Budget!E312</f>
        <v>0</v>
      </c>
      <c r="E173" s="1681">
        <f t="shared" si="11"/>
        <v>0</v>
      </c>
      <c r="F173" s="1658">
        <f>C173/'Project Information'!$D$402</f>
        <v>0</v>
      </c>
      <c r="G173" s="1658">
        <f>D173/'Project Information'!$D$402</f>
        <v>0</v>
      </c>
      <c r="H173" s="1659">
        <f t="shared" si="12"/>
        <v>0</v>
      </c>
    </row>
    <row r="174" spans="2:8">
      <c r="B174" s="195" t="str">
        <f>Budget!D313</f>
        <v>Reserve for Visitability-Add'l 15 % Lifts</v>
      </c>
      <c r="C174" s="1681">
        <f>Budget!E313</f>
        <v>60000</v>
      </c>
      <c r="D174" s="1681">
        <f>Budget!E313</f>
        <v>60000</v>
      </c>
      <c r="E174" s="1681">
        <f t="shared" ref="E174" si="13">D174-C174</f>
        <v>0</v>
      </c>
      <c r="F174" s="1658">
        <f>C174/'Project Information'!$D$402</f>
        <v>1132.0754716981132</v>
      </c>
      <c r="G174" s="1658">
        <f>D174/'Project Information'!$D$402</f>
        <v>1132.0754716981132</v>
      </c>
      <c r="H174" s="1659">
        <f t="shared" ref="H174" si="14">G174-F174</f>
        <v>0</v>
      </c>
    </row>
    <row r="175" spans="2:8">
      <c r="B175" s="195" t="s">
        <v>123</v>
      </c>
      <c r="C175" s="1681">
        <f>SUM(C116:C174)</f>
        <v>11544837</v>
      </c>
      <c r="D175" s="1681">
        <f>SUM(D116:D174)</f>
        <v>11544837</v>
      </c>
      <c r="E175" s="1681">
        <f>D175-C175</f>
        <v>0</v>
      </c>
      <c r="F175" s="1658">
        <f>C175/'Project Information'!$D$402</f>
        <v>217827.11320754717</v>
      </c>
      <c r="G175" s="1658">
        <f>D175/'Project Information'!$D$402</f>
        <v>217827.11320754717</v>
      </c>
      <c r="H175" s="1659">
        <f t="shared" si="9"/>
        <v>0</v>
      </c>
    </row>
    <row r="176" spans="2:8">
      <c r="B176" s="196"/>
      <c r="C176" s="1691"/>
      <c r="D176" s="1691"/>
      <c r="E176" s="1691"/>
      <c r="F176" s="198"/>
      <c r="G176" s="197"/>
      <c r="H176" s="197"/>
    </row>
    <row r="177" spans="1:8">
      <c r="B177" s="196"/>
      <c r="C177" s="1691"/>
      <c r="D177" s="1691"/>
      <c r="E177" s="1691"/>
      <c r="F177" s="198"/>
      <c r="G177" s="197"/>
      <c r="H177" s="197"/>
    </row>
    <row r="178" spans="1:8" ht="12.75">
      <c r="A178" s="332"/>
      <c r="B178" s="336" t="s">
        <v>591</v>
      </c>
      <c r="C178" s="1692"/>
      <c r="D178" s="1692"/>
      <c r="E178" s="1692"/>
      <c r="F178" s="332"/>
      <c r="G178" s="332"/>
      <c r="H178" s="332"/>
    </row>
    <row r="179" spans="1:8">
      <c r="A179" s="332"/>
      <c r="B179" s="337"/>
      <c r="C179" s="1692"/>
      <c r="D179" s="1692"/>
      <c r="E179" s="1692"/>
      <c r="F179" s="332"/>
      <c r="G179" s="332"/>
      <c r="H179" s="332"/>
    </row>
    <row r="180" spans="1:8">
      <c r="A180" s="332"/>
      <c r="B180" s="338" t="s">
        <v>592</v>
      </c>
      <c r="C180" s="1693"/>
      <c r="D180" s="1693"/>
      <c r="E180" s="1694"/>
      <c r="F180" s="332"/>
      <c r="G180" s="332"/>
      <c r="H180" s="332"/>
    </row>
    <row r="181" spans="1:8" ht="37.15" customHeight="1">
      <c r="A181" s="332"/>
      <c r="B181" s="331"/>
      <c r="C181" s="1695" t="s">
        <v>249</v>
      </c>
      <c r="D181" s="1695" t="s">
        <v>1129</v>
      </c>
      <c r="E181" s="1695" t="s">
        <v>250</v>
      </c>
      <c r="F181" s="330"/>
      <c r="G181" s="330"/>
      <c r="H181" s="330"/>
    </row>
    <row r="182" spans="1:8">
      <c r="A182" s="332"/>
      <c r="B182" s="333" t="s">
        <v>117</v>
      </c>
      <c r="C182" s="1696">
        <f>'Cash Flow Evaluation'!M141</f>
        <v>1058066.1807300001</v>
      </c>
      <c r="D182" s="1696">
        <f>'Cash Flow Evaluation'!M141</f>
        <v>1058066.1807300001</v>
      </c>
      <c r="E182" s="1696">
        <f>D182-C182</f>
        <v>0</v>
      </c>
      <c r="F182" s="332"/>
      <c r="G182" s="332"/>
      <c r="H182" s="332"/>
    </row>
    <row r="183" spans="1:8" ht="12.75">
      <c r="A183" s="332"/>
      <c r="B183" s="340" t="s">
        <v>1276</v>
      </c>
      <c r="C183" s="1197">
        <f>Budget!B30</f>
        <v>53</v>
      </c>
      <c r="D183" s="671">
        <f>Budget!B30</f>
        <v>53</v>
      </c>
      <c r="E183" s="672">
        <f t="shared" ref="E183:E184" si="15">D183-C183</f>
        <v>0</v>
      </c>
      <c r="F183" s="330"/>
      <c r="G183" s="330"/>
      <c r="H183" s="330"/>
    </row>
    <row r="184" spans="1:8" ht="12.75">
      <c r="A184" s="332"/>
      <c r="B184" s="340" t="s">
        <v>1275</v>
      </c>
      <c r="C184" s="1200">
        <f>SUMPRODUCT(Budget!B10:B29,Budget!C10:C29)</f>
        <v>167</v>
      </c>
      <c r="D184" s="673">
        <f>SUMPRODUCT(Budget!B10:B29,Budget!C10:C29)</f>
        <v>167</v>
      </c>
      <c r="E184" s="672">
        <f t="shared" si="15"/>
        <v>0</v>
      </c>
      <c r="F184" s="341" t="s">
        <v>436</v>
      </c>
      <c r="G184" s="330"/>
      <c r="H184" s="330"/>
    </row>
    <row r="185" spans="1:8">
      <c r="A185" s="332"/>
      <c r="B185" s="342"/>
      <c r="C185" s="339"/>
      <c r="D185" s="339"/>
      <c r="E185" s="334"/>
      <c r="F185" s="332"/>
      <c r="G185" s="332"/>
      <c r="H185" s="332"/>
    </row>
    <row r="186" spans="1:8">
      <c r="A186" s="332"/>
      <c r="B186" s="338" t="s">
        <v>593</v>
      </c>
      <c r="C186" s="339"/>
      <c r="D186" s="339"/>
      <c r="E186" s="334"/>
      <c r="F186" s="332"/>
      <c r="G186" s="332"/>
      <c r="H186" s="332"/>
    </row>
    <row r="187" spans="1:8" ht="36">
      <c r="A187" s="332"/>
      <c r="B187" s="332"/>
      <c r="C187" s="323" t="s">
        <v>249</v>
      </c>
      <c r="D187" s="323" t="s">
        <v>1129</v>
      </c>
      <c r="E187" s="323" t="s">
        <v>250</v>
      </c>
      <c r="F187" s="332"/>
      <c r="G187" s="332"/>
      <c r="H187" s="332"/>
    </row>
    <row r="188" spans="1:8">
      <c r="A188" s="332"/>
      <c r="B188" s="342" t="str">
        <f>'Project Information'!D432</f>
        <v xml:space="preserve">Gross Square Footage of all Buildings: </v>
      </c>
      <c r="C188" s="759">
        <f>'Project Information'!E432</f>
        <v>119889</v>
      </c>
      <c r="D188" s="759">
        <f>'Project Information'!E432</f>
        <v>119889</v>
      </c>
      <c r="E188" s="759">
        <f>D188-C188</f>
        <v>0</v>
      </c>
      <c r="F188" s="332"/>
      <c r="G188" s="332"/>
      <c r="H188" s="332"/>
    </row>
    <row r="189" spans="1:8">
      <c r="A189" s="332"/>
      <c r="B189" s="342" t="str">
        <f>'Project Information'!D433</f>
        <v>Commercial Space Condominium Areas:</v>
      </c>
      <c r="C189" s="759">
        <f>'Project Information'!E433</f>
        <v>0</v>
      </c>
      <c r="D189" s="759">
        <f>'Project Information'!E433</f>
        <v>0</v>
      </c>
      <c r="E189" s="759">
        <f t="shared" ref="E189:E207" si="16">D189-C189</f>
        <v>0</v>
      </c>
      <c r="F189" s="332"/>
      <c r="G189" s="332"/>
      <c r="H189" s="332"/>
    </row>
    <row r="190" spans="1:8">
      <c r="A190" s="332"/>
      <c r="B190" s="342" t="str">
        <f>'Project Information'!D434</f>
        <v>Commercial Areas:</v>
      </c>
      <c r="C190" s="759">
        <f>'Project Information'!E434</f>
        <v>2656</v>
      </c>
      <c r="D190" s="759">
        <f>'Project Information'!E434</f>
        <v>2656</v>
      </c>
      <c r="E190" s="759">
        <f t="shared" si="16"/>
        <v>0</v>
      </c>
      <c r="F190" s="332"/>
      <c r="G190" s="332"/>
      <c r="H190" s="332"/>
    </row>
    <row r="191" spans="1:8">
      <c r="A191" s="332"/>
      <c r="B191" s="342" t="str">
        <f>'Project Information'!D435</f>
        <v>Market Rate Unit Area</v>
      </c>
      <c r="C191" s="759">
        <f>'Project Information'!E435</f>
        <v>0</v>
      </c>
      <c r="D191" s="759">
        <f>'Project Information'!E435</f>
        <v>0</v>
      </c>
      <c r="E191" s="759">
        <f t="shared" si="16"/>
        <v>0</v>
      </c>
      <c r="F191" s="332"/>
      <c r="G191" s="332"/>
      <c r="H191" s="332"/>
    </row>
    <row r="192" spans="1:8">
      <c r="A192" s="332"/>
      <c r="B192" s="342" t="str">
        <f>'Project Information'!D436</f>
        <v>Low Income Unit Area:</v>
      </c>
      <c r="C192" s="759">
        <f>'Project Information'!E436</f>
        <v>64316</v>
      </c>
      <c r="D192" s="759">
        <f>'Project Information'!E436</f>
        <v>64316</v>
      </c>
      <c r="E192" s="759">
        <f t="shared" si="16"/>
        <v>0</v>
      </c>
      <c r="F192" s="332"/>
      <c r="G192" s="332"/>
      <c r="H192" s="332"/>
    </row>
    <row r="193" spans="1:8">
      <c r="A193" s="332"/>
      <c r="B193" s="342" t="str">
        <f>'Project Information'!D437</f>
        <v>Managers Unit Area:</v>
      </c>
      <c r="C193" s="759">
        <f>'Project Information'!E437</f>
        <v>0</v>
      </c>
      <c r="D193" s="759">
        <f>'Project Information'!E437</f>
        <v>0</v>
      </c>
      <c r="E193" s="759">
        <f t="shared" si="16"/>
        <v>0</v>
      </c>
      <c r="F193" s="332"/>
      <c r="G193" s="332"/>
      <c r="H193" s="332"/>
    </row>
    <row r="194" spans="1:8">
      <c r="A194" s="332"/>
      <c r="B194" s="342" t="str">
        <f>'Project Information'!D438</f>
        <v>Common Area (Public):</v>
      </c>
      <c r="C194" s="759">
        <f>'Project Information'!E438</f>
        <v>0</v>
      </c>
      <c r="D194" s="759">
        <f>'Project Information'!E438</f>
        <v>0</v>
      </c>
      <c r="E194" s="759">
        <f t="shared" si="16"/>
        <v>0</v>
      </c>
      <c r="F194" s="332"/>
      <c r="G194" s="332"/>
      <c r="H194" s="332"/>
    </row>
    <row r="195" spans="1:8">
      <c r="A195" s="335"/>
      <c r="B195" s="342" t="str">
        <f>'Project Information'!D439</f>
        <v>Common Area (Circulation):</v>
      </c>
      <c r="C195" s="759">
        <f>'Project Information'!E439</f>
        <v>0</v>
      </c>
      <c r="D195" s="759">
        <f>'Project Information'!E439</f>
        <v>0</v>
      </c>
      <c r="E195" s="759">
        <f t="shared" si="16"/>
        <v>0</v>
      </c>
      <c r="F195" s="332"/>
      <c r="G195" s="332"/>
      <c r="H195" s="332"/>
    </row>
    <row r="196" spans="1:8">
      <c r="A196" s="335"/>
      <c r="B196" s="342" t="str">
        <f>'Project Information'!D440</f>
        <v>Common Area (Social Work/Programmatic)</v>
      </c>
      <c r="C196" s="759">
        <f>'Project Information'!E440</f>
        <v>0</v>
      </c>
      <c r="D196" s="759">
        <f>'Project Information'!E440</f>
        <v>0</v>
      </c>
      <c r="E196" s="759">
        <f t="shared" si="16"/>
        <v>0</v>
      </c>
      <c r="F196" s="332"/>
      <c r="G196" s="332"/>
      <c r="H196" s="332"/>
    </row>
    <row r="197" spans="1:8">
      <c r="A197" s="332"/>
      <c r="B197" s="342" t="str">
        <f>'Project Information'!D441</f>
        <v>Limited Common Area (Private):</v>
      </c>
      <c r="C197" s="759">
        <f>'Project Information'!E441</f>
        <v>9061</v>
      </c>
      <c r="D197" s="759">
        <f>'Project Information'!E441</f>
        <v>9061</v>
      </c>
      <c r="E197" s="759">
        <f t="shared" si="16"/>
        <v>0</v>
      </c>
      <c r="F197" s="332"/>
      <c r="G197" s="332"/>
      <c r="H197" s="332"/>
    </row>
    <row r="198" spans="1:8">
      <c r="A198" s="332"/>
      <c r="B198" s="342" t="str">
        <f>'Project Information'!D442</f>
        <v>Support:</v>
      </c>
      <c r="C198" s="759">
        <f>'Project Information'!E442</f>
        <v>0</v>
      </c>
      <c r="D198" s="759">
        <f>'Project Information'!E442</f>
        <v>0</v>
      </c>
      <c r="E198" s="759">
        <f t="shared" si="16"/>
        <v>0</v>
      </c>
      <c r="F198" s="332"/>
      <c r="G198" s="332"/>
      <c r="H198" s="332"/>
    </row>
    <row r="199" spans="1:8">
      <c r="A199" s="332"/>
      <c r="B199" s="342" t="str">
        <f>'Project Information'!D443</f>
        <v>Tenant Storage:</v>
      </c>
      <c r="C199" s="759">
        <f>'Project Information'!E443</f>
        <v>0</v>
      </c>
      <c r="D199" s="759">
        <f>'Project Information'!E443</f>
        <v>0</v>
      </c>
      <c r="E199" s="759">
        <f t="shared" si="16"/>
        <v>0</v>
      </c>
      <c r="F199" s="332"/>
      <c r="G199" s="332"/>
      <c r="H199" s="332"/>
    </row>
    <row r="200" spans="1:8">
      <c r="A200" s="332"/>
      <c r="B200" s="342" t="str">
        <f>'Project Information'!D444</f>
        <v>Major Vertical Penetrations:</v>
      </c>
      <c r="C200" s="759">
        <f>'Project Information'!E444</f>
        <v>7146</v>
      </c>
      <c r="D200" s="759">
        <f>'Project Information'!E444</f>
        <v>7146</v>
      </c>
      <c r="E200" s="759">
        <f t="shared" si="16"/>
        <v>0</v>
      </c>
      <c r="F200" s="332"/>
      <c r="G200" s="332"/>
      <c r="H200" s="332"/>
    </row>
    <row r="201" spans="1:8">
      <c r="A201" s="332"/>
      <c r="B201" s="342" t="str">
        <f>'Project Information'!D445</f>
        <v>Structured Parking / Garage:</v>
      </c>
      <c r="C201" s="759">
        <f>'Project Information'!E445</f>
        <v>21150</v>
      </c>
      <c r="D201" s="759">
        <f>'Project Information'!E445</f>
        <v>21150</v>
      </c>
      <c r="E201" s="759">
        <f t="shared" si="16"/>
        <v>0</v>
      </c>
      <c r="F201" s="332"/>
      <c r="G201" s="332"/>
      <c r="H201" s="332"/>
    </row>
    <row r="202" spans="1:8">
      <c r="A202" s="332"/>
      <c r="B202" s="342" t="str">
        <f>'Project Information'!D446</f>
        <v>Basement:</v>
      </c>
      <c r="C202" s="759">
        <f>'Project Information'!E446</f>
        <v>15560</v>
      </c>
      <c r="D202" s="759">
        <f>'Project Information'!E446</f>
        <v>15560</v>
      </c>
      <c r="E202" s="759">
        <f t="shared" si="16"/>
        <v>0</v>
      </c>
      <c r="F202" s="332"/>
      <c r="G202" s="332"/>
      <c r="H202" s="332"/>
    </row>
    <row r="203" spans="1:8">
      <c r="A203" s="332"/>
      <c r="B203" s="342" t="str">
        <f>'Project Information'!D447</f>
        <v>Non-Low-Income floor area:</v>
      </c>
      <c r="C203" s="759">
        <f>'Project Information'!E447</f>
        <v>0</v>
      </c>
      <c r="D203" s="759">
        <f>'Project Information'!E447</f>
        <v>0</v>
      </c>
      <c r="E203" s="759">
        <f t="shared" si="16"/>
        <v>0</v>
      </c>
      <c r="F203" s="332"/>
      <c r="G203" s="332"/>
      <c r="H203" s="332"/>
    </row>
    <row r="204" spans="1:8">
      <c r="A204" s="332"/>
      <c r="B204" s="342" t="str">
        <f>'Project Information'!D448</f>
        <v>Low Income Floor Area:</v>
      </c>
      <c r="C204" s="759">
        <f>'Project Information'!E448</f>
        <v>64316</v>
      </c>
      <c r="D204" s="759">
        <f>'Project Information'!E448</f>
        <v>64316</v>
      </c>
      <c r="E204" s="759">
        <f t="shared" si="16"/>
        <v>0</v>
      </c>
      <c r="F204" s="332"/>
      <c r="G204" s="332"/>
      <c r="H204" s="332"/>
    </row>
    <row r="205" spans="1:8">
      <c r="A205" s="332"/>
      <c r="B205" s="342" t="str">
        <f>'Project Information'!D449</f>
        <v>% of Common Area:</v>
      </c>
      <c r="C205" s="1679">
        <f>'Project Information'!E449</f>
        <v>0</v>
      </c>
      <c r="D205" s="759">
        <f>'Project Information'!E449</f>
        <v>0</v>
      </c>
      <c r="E205" s="1680">
        <f t="shared" si="16"/>
        <v>0</v>
      </c>
      <c r="F205" s="332"/>
      <c r="G205" s="332"/>
      <c r="H205" s="332"/>
    </row>
    <row r="206" spans="1:8">
      <c r="A206" s="332"/>
      <c r="B206" s="342" t="str">
        <f>'Project Information'!D450</f>
        <v>Net Rentable Square Footage:</v>
      </c>
      <c r="C206" s="759">
        <f>'Project Information'!E450</f>
        <v>119889</v>
      </c>
      <c r="D206" s="759">
        <f>'Project Information'!E450</f>
        <v>119889</v>
      </c>
      <c r="E206" s="759">
        <f t="shared" si="16"/>
        <v>0</v>
      </c>
      <c r="F206" s="332"/>
      <c r="G206" s="332"/>
      <c r="H206" s="332"/>
    </row>
    <row r="207" spans="1:8">
      <c r="A207" s="332"/>
      <c r="B207" s="342" t="str">
        <f>'Project Information'!D451</f>
        <v>Average Net Rentable Square Footage per Low Income Unit:</v>
      </c>
      <c r="C207" s="759">
        <f>'Project Information'!E451</f>
        <v>2262.0566037735848</v>
      </c>
      <c r="D207" s="759">
        <f>'Project Information'!E451</f>
        <v>2262.0566037735848</v>
      </c>
      <c r="E207" s="759">
        <f t="shared" si="16"/>
        <v>0</v>
      </c>
      <c r="F207" s="332"/>
      <c r="G207" s="332"/>
      <c r="H207" s="332"/>
    </row>
    <row r="208" spans="1:8">
      <c r="A208" s="332"/>
      <c r="B208" s="342" t="str">
        <f>'Project Information'!D452</f>
        <v>If all categories do not equal the Gross, "ERROR" will appear</v>
      </c>
      <c r="C208" s="759" t="str">
        <f>'Project Information'!E452</f>
        <v/>
      </c>
      <c r="D208" s="759" t="str">
        <f>'Project Information'!E452</f>
        <v/>
      </c>
      <c r="E208" s="1087"/>
      <c r="F208" s="332"/>
      <c r="G208" s="332"/>
      <c r="H208" s="332"/>
    </row>
    <row r="209" spans="1:18">
      <c r="A209" s="332"/>
      <c r="B209" s="342"/>
      <c r="C209" s="339"/>
      <c r="D209" s="339"/>
      <c r="E209" s="334"/>
      <c r="F209" s="332"/>
      <c r="G209" s="332"/>
      <c r="H209" s="332"/>
    </row>
    <row r="210" spans="1:18">
      <c r="A210" s="332"/>
      <c r="B210" s="338" t="s">
        <v>594</v>
      </c>
      <c r="C210" s="332"/>
      <c r="D210" s="343"/>
      <c r="E210" s="332"/>
      <c r="F210" s="332"/>
      <c r="G210" s="332"/>
      <c r="H210" s="332"/>
    </row>
    <row r="211" spans="1:18">
      <c r="A211" s="332"/>
      <c r="B211" s="342"/>
      <c r="C211" s="344" t="s">
        <v>595</v>
      </c>
      <c r="D211" s="345"/>
      <c r="E211" s="332"/>
      <c r="F211" s="332"/>
      <c r="G211" s="332"/>
      <c r="H211" s="332"/>
    </row>
    <row r="212" spans="1:18">
      <c r="A212" s="332"/>
      <c r="B212" s="342" t="s">
        <v>97</v>
      </c>
      <c r="C212" s="1697">
        <f>C150</f>
        <v>131546</v>
      </c>
      <c r="D212" s="1697">
        <f>C150</f>
        <v>131546</v>
      </c>
      <c r="E212" s="341"/>
      <c r="F212" s="332"/>
      <c r="G212" s="332"/>
      <c r="H212" s="332"/>
    </row>
    <row r="213" spans="1:18">
      <c r="A213" s="332"/>
      <c r="B213" s="342" t="s">
        <v>98</v>
      </c>
      <c r="C213" s="1697">
        <f>C172</f>
        <v>166414</v>
      </c>
      <c r="D213" s="1697">
        <f>C172</f>
        <v>166414</v>
      </c>
      <c r="E213" s="346"/>
      <c r="F213" s="346"/>
      <c r="G213" s="332"/>
      <c r="H213" s="332"/>
    </row>
    <row r="214" spans="1:18">
      <c r="A214" s="332"/>
      <c r="B214" s="332"/>
      <c r="C214" s="332"/>
      <c r="D214" s="332"/>
      <c r="E214" s="332"/>
      <c r="F214" s="332"/>
      <c r="G214" s="332"/>
      <c r="H214" s="332"/>
    </row>
    <row r="215" spans="1:18" ht="12.75">
      <c r="A215"/>
      <c r="B215"/>
      <c r="C215"/>
      <c r="D215"/>
      <c r="E215"/>
      <c r="F215"/>
      <c r="G215"/>
      <c r="H215"/>
      <c r="I215"/>
      <c r="J215"/>
      <c r="K215"/>
      <c r="L215"/>
      <c r="M215"/>
      <c r="N215"/>
      <c r="O215"/>
      <c r="P215"/>
      <c r="Q215"/>
      <c r="R215"/>
    </row>
    <row r="216" spans="1:18" ht="12.75">
      <c r="A216"/>
      <c r="B216"/>
      <c r="C216"/>
      <c r="D216"/>
      <c r="E216"/>
      <c r="F216"/>
      <c r="G216"/>
      <c r="H216"/>
      <c r="I216"/>
      <c r="J216"/>
      <c r="K216"/>
      <c r="L216"/>
      <c r="M216"/>
      <c r="N216"/>
      <c r="O216"/>
      <c r="P216"/>
      <c r="Q216"/>
      <c r="R216"/>
    </row>
    <row r="217" spans="1:18" ht="12.75">
      <c r="A217"/>
      <c r="B217"/>
      <c r="C217"/>
      <c r="D217"/>
      <c r="E217"/>
      <c r="F217"/>
      <c r="G217"/>
      <c r="H217"/>
      <c r="I217"/>
      <c r="J217"/>
      <c r="K217"/>
      <c r="L217"/>
      <c r="M217"/>
      <c r="N217"/>
      <c r="O217"/>
      <c r="P217"/>
      <c r="Q217"/>
      <c r="R217"/>
    </row>
    <row r="218" spans="1:18" ht="12.75">
      <c r="A218"/>
      <c r="B218"/>
      <c r="C218"/>
      <c r="D218"/>
      <c r="E218"/>
      <c r="F218"/>
      <c r="G218"/>
      <c r="H218"/>
      <c r="I218"/>
      <c r="J218"/>
      <c r="K218"/>
      <c r="L218"/>
      <c r="M218"/>
      <c r="N218"/>
      <c r="O218"/>
      <c r="P218"/>
      <c r="Q218"/>
      <c r="R218"/>
    </row>
    <row r="219" spans="1:18" ht="12.75">
      <c r="A219"/>
      <c r="B219"/>
      <c r="C219"/>
      <c r="D219"/>
      <c r="E219"/>
      <c r="F219"/>
      <c r="G219"/>
      <c r="H219"/>
      <c r="I219"/>
      <c r="J219"/>
      <c r="K219"/>
      <c r="L219"/>
      <c r="M219"/>
      <c r="N219"/>
      <c r="O219"/>
      <c r="P219"/>
      <c r="Q219"/>
      <c r="R219"/>
    </row>
    <row r="220" spans="1:18" ht="12.75">
      <c r="A220"/>
      <c r="B220"/>
      <c r="C220"/>
      <c r="D220"/>
      <c r="E220"/>
      <c r="F220"/>
      <c r="G220"/>
      <c r="H220"/>
      <c r="I220"/>
      <c r="J220"/>
      <c r="K220"/>
      <c r="L220"/>
      <c r="M220"/>
      <c r="N220"/>
      <c r="O220"/>
      <c r="P220"/>
      <c r="Q220"/>
      <c r="R220"/>
    </row>
    <row r="221" spans="1:18" ht="12.75">
      <c r="A221"/>
      <c r="B221"/>
      <c r="C221"/>
      <c r="D221"/>
      <c r="E221"/>
      <c r="F221"/>
      <c r="G221"/>
      <c r="H221"/>
      <c r="I221"/>
      <c r="J221"/>
      <c r="K221"/>
      <c r="L221"/>
      <c r="M221"/>
      <c r="N221"/>
      <c r="O221"/>
      <c r="P221"/>
      <c r="Q221"/>
      <c r="R221"/>
    </row>
    <row r="222" spans="1:18" ht="12.75">
      <c r="A222"/>
      <c r="B222"/>
      <c r="C222"/>
      <c r="D222"/>
      <c r="E222"/>
      <c r="F222"/>
      <c r="G222"/>
      <c r="H222"/>
      <c r="I222"/>
      <c r="J222"/>
      <c r="K222"/>
      <c r="L222"/>
      <c r="M222"/>
      <c r="N222"/>
      <c r="O222"/>
      <c r="P222"/>
      <c r="Q222"/>
      <c r="R222"/>
    </row>
    <row r="223" spans="1:18" ht="12.75">
      <c r="A223"/>
      <c r="B223"/>
      <c r="C223"/>
      <c r="D223"/>
      <c r="E223"/>
      <c r="F223"/>
      <c r="G223"/>
      <c r="H223"/>
      <c r="I223"/>
      <c r="J223"/>
      <c r="K223"/>
      <c r="L223"/>
      <c r="M223"/>
      <c r="N223"/>
      <c r="O223"/>
      <c r="P223"/>
      <c r="Q223"/>
      <c r="R223"/>
    </row>
    <row r="224" spans="1:18" ht="12.75">
      <c r="A224"/>
      <c r="B224"/>
      <c r="C224"/>
      <c r="D224"/>
      <c r="E224"/>
      <c r="F224"/>
      <c r="G224"/>
      <c r="H224"/>
      <c r="I224"/>
      <c r="J224"/>
      <c r="K224"/>
      <c r="L224"/>
      <c r="M224"/>
      <c r="N224"/>
      <c r="O224"/>
      <c r="P224"/>
      <c r="Q224"/>
      <c r="R224"/>
    </row>
    <row r="225" spans="1:18" ht="12.75">
      <c r="A225"/>
      <c r="B225"/>
      <c r="C225"/>
      <c r="D225"/>
      <c r="E225"/>
      <c r="F225"/>
      <c r="G225"/>
      <c r="H225"/>
      <c r="I225"/>
      <c r="J225"/>
      <c r="K225"/>
      <c r="L225"/>
      <c r="M225"/>
      <c r="N225"/>
      <c r="O225"/>
      <c r="P225"/>
      <c r="Q225"/>
      <c r="R225"/>
    </row>
    <row r="226" spans="1:18" ht="12.75">
      <c r="A226"/>
      <c r="B226"/>
      <c r="C226"/>
      <c r="D226"/>
      <c r="E226"/>
      <c r="F226"/>
      <c r="G226"/>
      <c r="H226"/>
      <c r="I226"/>
      <c r="J226"/>
      <c r="K226"/>
      <c r="L226"/>
      <c r="M226"/>
      <c r="N226"/>
      <c r="O226"/>
      <c r="P226"/>
      <c r="Q226"/>
      <c r="R226"/>
    </row>
    <row r="227" spans="1:18" ht="12.75">
      <c r="A227"/>
      <c r="B227"/>
      <c r="C227"/>
      <c r="D227"/>
      <c r="E227"/>
      <c r="F227"/>
      <c r="G227"/>
      <c r="H227"/>
      <c r="I227"/>
      <c r="J227"/>
      <c r="K227"/>
      <c r="L227"/>
      <c r="M227"/>
      <c r="N227"/>
      <c r="O227"/>
      <c r="P227"/>
      <c r="Q227"/>
      <c r="R227"/>
    </row>
    <row r="228" spans="1:18" ht="12.75">
      <c r="A228"/>
      <c r="B228"/>
      <c r="C228"/>
      <c r="D228"/>
      <c r="E228"/>
      <c r="F228"/>
      <c r="G228"/>
      <c r="H228"/>
      <c r="I228"/>
      <c r="J228"/>
      <c r="K228"/>
      <c r="L228"/>
      <c r="M228"/>
      <c r="N228"/>
      <c r="O228"/>
      <c r="P228"/>
      <c r="Q228"/>
      <c r="R228"/>
    </row>
    <row r="229" spans="1:18" ht="12.75">
      <c r="A229"/>
      <c r="B229"/>
      <c r="C229"/>
      <c r="D229"/>
      <c r="E229"/>
      <c r="F229"/>
      <c r="G229"/>
      <c r="H229"/>
      <c r="I229"/>
      <c r="J229"/>
      <c r="K229"/>
      <c r="L229"/>
      <c r="M229"/>
      <c r="N229"/>
      <c r="O229"/>
      <c r="P229"/>
      <c r="Q229"/>
      <c r="R229"/>
    </row>
    <row r="230" spans="1:18" ht="12.75">
      <c r="A230"/>
      <c r="B230"/>
      <c r="C230"/>
      <c r="D230"/>
      <c r="E230"/>
      <c r="F230"/>
      <c r="G230"/>
      <c r="H230"/>
      <c r="I230"/>
      <c r="J230"/>
      <c r="K230"/>
      <c r="L230"/>
      <c r="M230"/>
      <c r="N230"/>
      <c r="O230"/>
      <c r="P230"/>
      <c r="Q230"/>
      <c r="R230"/>
    </row>
    <row r="231" spans="1:18" ht="12.75">
      <c r="A231"/>
      <c r="B231"/>
      <c r="C231"/>
      <c r="D231"/>
      <c r="E231"/>
      <c r="F231"/>
      <c r="G231"/>
      <c r="H231"/>
      <c r="I231"/>
      <c r="J231"/>
      <c r="K231"/>
      <c r="L231"/>
      <c r="M231"/>
      <c r="N231"/>
      <c r="O231"/>
      <c r="P231"/>
      <c r="Q231"/>
      <c r="R231"/>
    </row>
    <row r="232" spans="1:18" ht="12.75">
      <c r="A232"/>
      <c r="B232"/>
      <c r="C232"/>
      <c r="D232"/>
      <c r="E232"/>
      <c r="F232"/>
      <c r="G232"/>
      <c r="H232"/>
      <c r="I232"/>
      <c r="J232"/>
      <c r="K232"/>
      <c r="L232"/>
      <c r="M232"/>
      <c r="N232"/>
      <c r="O232"/>
      <c r="P232"/>
      <c r="Q232"/>
      <c r="R232"/>
    </row>
    <row r="233" spans="1:18" ht="12.75">
      <c r="A233"/>
      <c r="B233"/>
      <c r="C233"/>
      <c r="D233"/>
      <c r="E233"/>
      <c r="F233"/>
      <c r="G233"/>
      <c r="H233"/>
      <c r="I233"/>
      <c r="J233"/>
      <c r="K233"/>
      <c r="L233"/>
      <c r="M233"/>
      <c r="N233"/>
      <c r="O233"/>
      <c r="P233"/>
      <c r="Q233"/>
      <c r="R233"/>
    </row>
    <row r="234" spans="1:18" ht="12.75">
      <c r="A234"/>
      <c r="B234"/>
      <c r="C234"/>
      <c r="D234"/>
      <c r="E234"/>
      <c r="F234"/>
      <c r="G234"/>
      <c r="H234"/>
      <c r="I234"/>
      <c r="J234"/>
      <c r="K234"/>
      <c r="L234"/>
      <c r="M234"/>
      <c r="N234"/>
      <c r="O234"/>
      <c r="P234"/>
      <c r="Q234"/>
      <c r="R234"/>
    </row>
    <row r="235" spans="1:18" ht="12.75">
      <c r="A235"/>
      <c r="B235"/>
      <c r="C235"/>
      <c r="D235"/>
      <c r="E235"/>
      <c r="F235"/>
      <c r="G235"/>
      <c r="H235"/>
      <c r="I235"/>
      <c r="J235"/>
      <c r="K235"/>
      <c r="L235"/>
      <c r="M235"/>
      <c r="N235"/>
      <c r="O235"/>
      <c r="P235"/>
      <c r="Q235"/>
      <c r="R235"/>
    </row>
    <row r="236" spans="1:18" ht="12.75">
      <c r="A236"/>
      <c r="B236"/>
      <c r="C236"/>
      <c r="D236"/>
      <c r="E236"/>
      <c r="F236"/>
      <c r="G236"/>
      <c r="H236"/>
      <c r="I236"/>
      <c r="J236"/>
      <c r="K236"/>
      <c r="L236"/>
      <c r="M236"/>
      <c r="N236"/>
      <c r="O236"/>
      <c r="P236"/>
      <c r="Q236"/>
      <c r="R236"/>
    </row>
    <row r="237" spans="1:18" ht="12.75">
      <c r="A237"/>
      <c r="B237"/>
      <c r="C237"/>
      <c r="D237"/>
      <c r="E237"/>
      <c r="F237"/>
      <c r="G237"/>
      <c r="H237"/>
      <c r="I237"/>
      <c r="J237"/>
      <c r="K237"/>
      <c r="L237"/>
      <c r="M237"/>
      <c r="N237"/>
      <c r="O237"/>
      <c r="P237"/>
      <c r="Q237"/>
      <c r="R237"/>
    </row>
    <row r="238" spans="1:18" ht="12.75">
      <c r="A238"/>
      <c r="B238"/>
      <c r="C238"/>
      <c r="D238"/>
      <c r="E238"/>
      <c r="F238"/>
      <c r="G238"/>
      <c r="H238"/>
      <c r="I238"/>
      <c r="J238"/>
      <c r="K238"/>
      <c r="L238"/>
      <c r="M238"/>
      <c r="N238"/>
      <c r="O238"/>
      <c r="P238"/>
      <c r="Q238"/>
      <c r="R238"/>
    </row>
    <row r="239" spans="1:18" ht="12.75">
      <c r="A239"/>
      <c r="B239"/>
      <c r="C239"/>
      <c r="D239"/>
      <c r="E239"/>
      <c r="F239"/>
      <c r="G239"/>
      <c r="H239"/>
      <c r="I239"/>
      <c r="J239"/>
      <c r="K239"/>
      <c r="L239"/>
      <c r="M239"/>
      <c r="N239"/>
      <c r="O239"/>
      <c r="P239"/>
      <c r="Q239"/>
      <c r="R239"/>
    </row>
    <row r="240" spans="1:18" ht="12.75">
      <c r="A240"/>
      <c r="B240"/>
      <c r="C240"/>
      <c r="D240"/>
      <c r="E240"/>
      <c r="F240"/>
      <c r="G240"/>
      <c r="H240"/>
      <c r="I240"/>
      <c r="J240"/>
      <c r="K240"/>
      <c r="L240"/>
      <c r="M240"/>
      <c r="N240"/>
      <c r="O240"/>
      <c r="P240"/>
      <c r="Q240"/>
      <c r="R240"/>
    </row>
    <row r="241" spans="1:18" ht="12.75">
      <c r="A241"/>
      <c r="B241"/>
      <c r="C241"/>
      <c r="D241"/>
      <c r="E241"/>
      <c r="F241"/>
      <c r="G241"/>
      <c r="H241"/>
      <c r="I241"/>
      <c r="J241"/>
      <c r="K241"/>
      <c r="L241"/>
      <c r="M241"/>
      <c r="N241"/>
      <c r="O241"/>
      <c r="P241"/>
      <c r="Q241"/>
      <c r="R241"/>
    </row>
    <row r="242" spans="1:18" ht="12.75">
      <c r="A242"/>
      <c r="B242"/>
      <c r="C242"/>
      <c r="D242"/>
      <c r="E242"/>
      <c r="F242"/>
      <c r="G242"/>
      <c r="H242"/>
      <c r="I242"/>
      <c r="J242"/>
      <c r="K242"/>
      <c r="L242"/>
      <c r="M242"/>
      <c r="N242"/>
      <c r="O242"/>
      <c r="P242"/>
      <c r="Q242"/>
      <c r="R242"/>
    </row>
    <row r="243" spans="1:18" ht="12.75">
      <c r="A243"/>
      <c r="B243"/>
      <c r="C243"/>
      <c r="D243"/>
      <c r="E243"/>
      <c r="F243"/>
      <c r="G243"/>
      <c r="H243"/>
      <c r="I243"/>
      <c r="J243"/>
      <c r="K243"/>
      <c r="L243"/>
      <c r="M243"/>
      <c r="N243"/>
      <c r="O243"/>
      <c r="P243"/>
      <c r="Q243"/>
      <c r="R243"/>
    </row>
    <row r="244" spans="1:18" ht="12.75">
      <c r="A244"/>
      <c r="B244"/>
      <c r="C244"/>
      <c r="D244"/>
      <c r="E244"/>
      <c r="F244"/>
      <c r="G244"/>
      <c r="H244"/>
      <c r="I244"/>
      <c r="J244"/>
      <c r="K244"/>
      <c r="L244"/>
      <c r="M244"/>
      <c r="N244"/>
      <c r="O244"/>
      <c r="P244"/>
      <c r="Q244"/>
      <c r="R244"/>
    </row>
    <row r="245" spans="1:18" ht="12.75">
      <c r="A245"/>
      <c r="B245"/>
      <c r="C245"/>
      <c r="D245"/>
      <c r="E245"/>
      <c r="F245"/>
      <c r="G245"/>
      <c r="H245"/>
      <c r="I245"/>
      <c r="J245"/>
      <c r="K245"/>
      <c r="L245"/>
      <c r="M245"/>
      <c r="N245"/>
      <c r="O245"/>
      <c r="P245"/>
      <c r="Q245"/>
      <c r="R245"/>
    </row>
    <row r="246" spans="1:18" ht="12.75">
      <c r="A246"/>
      <c r="B246"/>
      <c r="C246"/>
      <c r="D246"/>
      <c r="E246"/>
      <c r="F246"/>
      <c r="G246"/>
      <c r="H246"/>
      <c r="I246"/>
      <c r="J246"/>
      <c r="K246"/>
      <c r="L246"/>
      <c r="M246"/>
      <c r="N246"/>
      <c r="O246"/>
      <c r="P246"/>
      <c r="Q246"/>
      <c r="R246"/>
    </row>
    <row r="247" spans="1:18" ht="12.75">
      <c r="A247"/>
      <c r="B247"/>
      <c r="C247"/>
      <c r="D247"/>
      <c r="E247"/>
      <c r="F247"/>
      <c r="G247"/>
      <c r="H247"/>
      <c r="I247"/>
      <c r="J247"/>
      <c r="K247"/>
      <c r="L247"/>
      <c r="M247"/>
      <c r="N247"/>
      <c r="O247"/>
      <c r="P247"/>
      <c r="Q247"/>
      <c r="R247"/>
    </row>
    <row r="248" spans="1:18" ht="12.75">
      <c r="A248"/>
      <c r="B248"/>
      <c r="C248"/>
      <c r="D248"/>
      <c r="E248"/>
      <c r="F248"/>
      <c r="G248"/>
      <c r="H248"/>
      <c r="I248"/>
      <c r="J248"/>
      <c r="K248"/>
      <c r="L248"/>
      <c r="M248"/>
      <c r="N248"/>
      <c r="O248"/>
      <c r="P248"/>
      <c r="Q248"/>
      <c r="R248"/>
    </row>
    <row r="249" spans="1:18" ht="12.75">
      <c r="A249"/>
      <c r="B249"/>
      <c r="C249"/>
      <c r="D249"/>
      <c r="E249"/>
      <c r="F249"/>
      <c r="G249"/>
      <c r="H249"/>
      <c r="I249"/>
      <c r="J249"/>
      <c r="K249"/>
      <c r="L249"/>
      <c r="M249"/>
      <c r="N249"/>
      <c r="O249"/>
      <c r="P249"/>
      <c r="Q249"/>
      <c r="R249"/>
    </row>
    <row r="250" spans="1:18" ht="12.75">
      <c r="A250"/>
      <c r="B250"/>
      <c r="C250"/>
      <c r="D250"/>
      <c r="E250"/>
      <c r="F250"/>
      <c r="G250"/>
      <c r="H250"/>
      <c r="I250"/>
      <c r="J250"/>
      <c r="K250"/>
      <c r="L250"/>
      <c r="M250"/>
      <c r="N250"/>
      <c r="O250"/>
      <c r="P250"/>
      <c r="Q250"/>
      <c r="R250"/>
    </row>
    <row r="251" spans="1:18" ht="12.75">
      <c r="A251"/>
      <c r="B251"/>
      <c r="C251"/>
      <c r="D251"/>
      <c r="E251"/>
      <c r="F251"/>
      <c r="G251"/>
      <c r="H251"/>
      <c r="I251"/>
      <c r="J251"/>
      <c r="K251"/>
      <c r="L251"/>
      <c r="M251"/>
      <c r="N251"/>
      <c r="O251"/>
      <c r="P251"/>
      <c r="Q251"/>
      <c r="R251"/>
    </row>
    <row r="252" spans="1:18" ht="12.75">
      <c r="A252"/>
      <c r="B252"/>
      <c r="C252"/>
      <c r="D252"/>
      <c r="E252"/>
      <c r="F252"/>
      <c r="G252"/>
      <c r="H252"/>
      <c r="I252"/>
      <c r="J252"/>
      <c r="K252"/>
      <c r="L252"/>
      <c r="M252"/>
      <c r="N252"/>
      <c r="O252"/>
      <c r="P252"/>
      <c r="Q252"/>
      <c r="R252"/>
    </row>
    <row r="253" spans="1:18" ht="12.75">
      <c r="A253"/>
      <c r="B253"/>
      <c r="C253"/>
      <c r="D253"/>
      <c r="E253"/>
      <c r="F253"/>
      <c r="G253"/>
      <c r="H253"/>
      <c r="I253"/>
      <c r="J253"/>
      <c r="K253"/>
      <c r="L253"/>
      <c r="M253"/>
      <c r="N253"/>
      <c r="O253"/>
      <c r="P253"/>
      <c r="Q253"/>
      <c r="R253"/>
    </row>
    <row r="254" spans="1:18" ht="12.75">
      <c r="A254"/>
      <c r="B254"/>
      <c r="C254"/>
      <c r="D254"/>
      <c r="E254"/>
      <c r="F254"/>
      <c r="G254"/>
      <c r="H254"/>
      <c r="I254"/>
      <c r="J254"/>
      <c r="K254"/>
      <c r="L254"/>
      <c r="M254"/>
      <c r="N254"/>
      <c r="O254"/>
      <c r="P254"/>
      <c r="Q254"/>
      <c r="R254"/>
    </row>
    <row r="255" spans="1:18" ht="12.75">
      <c r="A255"/>
      <c r="B255"/>
      <c r="C255"/>
      <c r="D255"/>
      <c r="E255"/>
      <c r="F255"/>
      <c r="G255"/>
      <c r="H255"/>
      <c r="I255"/>
      <c r="J255"/>
      <c r="K255"/>
      <c r="L255"/>
      <c r="M255"/>
      <c r="N255"/>
      <c r="O255"/>
      <c r="P255"/>
      <c r="Q255"/>
      <c r="R255"/>
    </row>
    <row r="256" spans="1:18" ht="12.75">
      <c r="A256"/>
      <c r="B256"/>
      <c r="C256"/>
      <c r="D256"/>
      <c r="E256"/>
      <c r="F256"/>
      <c r="G256"/>
      <c r="H256"/>
      <c r="I256"/>
      <c r="J256"/>
      <c r="K256"/>
      <c r="L256"/>
      <c r="M256"/>
      <c r="N256"/>
      <c r="O256"/>
      <c r="P256"/>
      <c r="Q256"/>
      <c r="R256"/>
    </row>
    <row r="257" spans="1:18" ht="12.75">
      <c r="A257"/>
      <c r="B257"/>
      <c r="C257"/>
      <c r="D257"/>
      <c r="E257"/>
      <c r="F257"/>
      <c r="G257"/>
      <c r="H257"/>
      <c r="I257"/>
      <c r="J257"/>
      <c r="K257"/>
      <c r="L257"/>
      <c r="M257"/>
      <c r="N257"/>
      <c r="O257"/>
      <c r="P257"/>
      <c r="Q257"/>
      <c r="R257"/>
    </row>
    <row r="258" spans="1:18" ht="12.75">
      <c r="A258"/>
      <c r="B258"/>
      <c r="C258"/>
      <c r="D258"/>
      <c r="E258"/>
      <c r="F258"/>
      <c r="G258"/>
      <c r="H258"/>
      <c r="I258"/>
      <c r="J258"/>
      <c r="K258"/>
      <c r="L258"/>
      <c r="M258"/>
      <c r="N258"/>
      <c r="O258"/>
      <c r="P258"/>
      <c r="Q258"/>
      <c r="R258"/>
    </row>
    <row r="259" spans="1:18" ht="12.75">
      <c r="A259"/>
      <c r="B259"/>
      <c r="C259"/>
      <c r="D259"/>
      <c r="E259"/>
      <c r="F259"/>
      <c r="G259"/>
      <c r="H259"/>
      <c r="I259"/>
      <c r="J259"/>
      <c r="K259"/>
      <c r="L259"/>
      <c r="M259"/>
      <c r="N259"/>
      <c r="O259"/>
      <c r="P259"/>
      <c r="Q259"/>
      <c r="R259"/>
    </row>
    <row r="260" spans="1:18" ht="12.75">
      <c r="A260"/>
      <c r="B260"/>
      <c r="C260"/>
      <c r="D260"/>
      <c r="E260"/>
      <c r="F260"/>
      <c r="G260"/>
      <c r="H260"/>
      <c r="I260"/>
      <c r="J260"/>
      <c r="K260"/>
      <c r="L260"/>
      <c r="M260"/>
      <c r="N260"/>
      <c r="O260"/>
      <c r="P260"/>
      <c r="Q260"/>
      <c r="R260"/>
    </row>
    <row r="261" spans="1:18" ht="12.75">
      <c r="A261"/>
      <c r="B261"/>
      <c r="C261"/>
      <c r="D261"/>
      <c r="E261"/>
      <c r="F261"/>
      <c r="G261"/>
      <c r="H261"/>
      <c r="I261"/>
      <c r="J261"/>
      <c r="K261"/>
      <c r="L261"/>
      <c r="M261"/>
      <c r="N261"/>
      <c r="O261"/>
      <c r="P261"/>
      <c r="Q261"/>
      <c r="R261"/>
    </row>
    <row r="262" spans="1:18" ht="12.75">
      <c r="A262"/>
      <c r="B262"/>
      <c r="C262"/>
      <c r="D262"/>
      <c r="E262"/>
      <c r="F262"/>
      <c r="G262"/>
      <c r="H262"/>
      <c r="I262"/>
      <c r="J262"/>
      <c r="K262"/>
      <c r="L262"/>
      <c r="M262"/>
      <c r="N262"/>
      <c r="O262"/>
      <c r="P262"/>
      <c r="Q262"/>
      <c r="R262"/>
    </row>
    <row r="263" spans="1:18" ht="12.75">
      <c r="A263"/>
      <c r="B263"/>
      <c r="C263"/>
      <c r="D263"/>
      <c r="E263"/>
      <c r="F263"/>
      <c r="G263"/>
      <c r="H263"/>
      <c r="I263"/>
      <c r="J263"/>
      <c r="K263"/>
      <c r="L263"/>
      <c r="M263"/>
      <c r="N263"/>
      <c r="O263"/>
      <c r="P263"/>
      <c r="Q263"/>
      <c r="R263"/>
    </row>
    <row r="264" spans="1:18" ht="12.75">
      <c r="A264"/>
      <c r="B264"/>
      <c r="C264"/>
      <c r="D264"/>
      <c r="E264"/>
      <c r="F264"/>
      <c r="G264"/>
      <c r="H264"/>
      <c r="I264"/>
      <c r="J264"/>
      <c r="K264"/>
      <c r="L264"/>
      <c r="M264"/>
      <c r="N264"/>
      <c r="O264"/>
      <c r="P264"/>
      <c r="Q264"/>
      <c r="R264"/>
    </row>
    <row r="265" spans="1:18" ht="12.75">
      <c r="A265"/>
      <c r="B265"/>
      <c r="C265"/>
      <c r="D265"/>
      <c r="E265"/>
      <c r="F265"/>
      <c r="G265"/>
      <c r="H265"/>
      <c r="I265"/>
      <c r="J265"/>
      <c r="K265"/>
      <c r="L265"/>
      <c r="M265"/>
      <c r="N265"/>
      <c r="O265"/>
      <c r="P265"/>
      <c r="Q265"/>
      <c r="R265"/>
    </row>
    <row r="266" spans="1:18" ht="12.75">
      <c r="A266"/>
      <c r="B266"/>
      <c r="C266"/>
      <c r="D266"/>
      <c r="E266"/>
      <c r="F266"/>
      <c r="G266"/>
      <c r="H266"/>
      <c r="I266"/>
      <c r="J266"/>
      <c r="K266"/>
      <c r="L266"/>
      <c r="M266"/>
      <c r="N266"/>
      <c r="O266"/>
      <c r="P266"/>
      <c r="Q266"/>
      <c r="R266"/>
    </row>
    <row r="267" spans="1:18" ht="12.75">
      <c r="A267"/>
      <c r="B267"/>
      <c r="C267"/>
      <c r="D267"/>
      <c r="E267"/>
      <c r="F267"/>
      <c r="G267"/>
      <c r="H267"/>
      <c r="I267"/>
      <c r="J267"/>
      <c r="K267"/>
      <c r="L267"/>
      <c r="M267"/>
      <c r="N267"/>
      <c r="O267"/>
      <c r="P267"/>
      <c r="Q267"/>
      <c r="R267"/>
    </row>
    <row r="268" spans="1:18" ht="12.75">
      <c r="A268"/>
      <c r="B268"/>
      <c r="C268"/>
      <c r="D268"/>
      <c r="E268"/>
      <c r="F268"/>
      <c r="G268"/>
      <c r="H268"/>
      <c r="I268"/>
      <c r="J268"/>
      <c r="K268"/>
      <c r="L268"/>
      <c r="M268"/>
      <c r="N268"/>
      <c r="O268"/>
      <c r="P268"/>
      <c r="Q268"/>
      <c r="R268"/>
    </row>
    <row r="269" spans="1:18" ht="12.75">
      <c r="A269"/>
      <c r="B269"/>
      <c r="C269"/>
      <c r="D269"/>
      <c r="E269"/>
      <c r="F269"/>
      <c r="G269"/>
      <c r="H269"/>
      <c r="I269"/>
      <c r="J269"/>
      <c r="K269"/>
      <c r="L269"/>
      <c r="M269"/>
      <c r="N269"/>
      <c r="O269"/>
      <c r="P269"/>
      <c r="Q269"/>
      <c r="R269"/>
    </row>
    <row r="270" spans="1:18" ht="12.75">
      <c r="A270"/>
      <c r="B270"/>
      <c r="C270"/>
      <c r="D270"/>
      <c r="E270"/>
      <c r="F270"/>
      <c r="G270"/>
      <c r="H270"/>
      <c r="I270"/>
      <c r="J270"/>
      <c r="K270"/>
      <c r="L270"/>
      <c r="M270"/>
      <c r="N270"/>
      <c r="O270"/>
      <c r="P270"/>
      <c r="Q270"/>
      <c r="R270"/>
    </row>
    <row r="271" spans="1:18" ht="12.75">
      <c r="A271"/>
      <c r="B271"/>
      <c r="C271"/>
      <c r="D271"/>
      <c r="E271"/>
      <c r="F271"/>
      <c r="G271"/>
      <c r="H271"/>
      <c r="I271"/>
      <c r="J271"/>
      <c r="K271"/>
      <c r="L271"/>
      <c r="M271"/>
      <c r="N271"/>
      <c r="O271"/>
      <c r="P271"/>
      <c r="Q271"/>
      <c r="R271"/>
    </row>
    <row r="272" spans="1:18" ht="12.75">
      <c r="A272"/>
      <c r="B272"/>
      <c r="C272"/>
      <c r="D272"/>
      <c r="E272"/>
      <c r="F272"/>
      <c r="G272"/>
      <c r="H272"/>
      <c r="I272"/>
      <c r="J272"/>
      <c r="K272"/>
      <c r="L272"/>
      <c r="M272"/>
      <c r="N272"/>
      <c r="O272"/>
      <c r="P272"/>
      <c r="Q272"/>
      <c r="R272"/>
    </row>
    <row r="273" spans="1:18" ht="12.75">
      <c r="A273"/>
      <c r="B273"/>
      <c r="C273"/>
      <c r="D273"/>
      <c r="E273"/>
      <c r="F273"/>
      <c r="G273"/>
      <c r="H273"/>
      <c r="I273"/>
      <c r="J273"/>
      <c r="K273"/>
      <c r="L273"/>
      <c r="M273"/>
      <c r="N273"/>
      <c r="O273"/>
      <c r="P273"/>
      <c r="Q273"/>
      <c r="R273"/>
    </row>
    <row r="274" spans="1:18" ht="12.75">
      <c r="A274"/>
      <c r="B274"/>
      <c r="C274"/>
      <c r="D274"/>
      <c r="E274"/>
      <c r="F274"/>
      <c r="G274"/>
      <c r="H274"/>
      <c r="I274"/>
      <c r="J274"/>
      <c r="K274"/>
      <c r="L274"/>
      <c r="M274"/>
      <c r="N274"/>
      <c r="O274"/>
      <c r="P274"/>
      <c r="Q274"/>
      <c r="R274"/>
    </row>
    <row r="275" spans="1:18" ht="12.75">
      <c r="A275"/>
      <c r="B275"/>
      <c r="C275"/>
      <c r="D275"/>
      <c r="E275"/>
      <c r="F275"/>
      <c r="G275"/>
      <c r="H275"/>
      <c r="I275"/>
      <c r="J275"/>
      <c r="K275"/>
      <c r="L275"/>
      <c r="M275"/>
      <c r="N275"/>
      <c r="O275"/>
      <c r="P275"/>
      <c r="Q275"/>
      <c r="R275"/>
    </row>
    <row r="276" spans="1:18" ht="12.75">
      <c r="A276"/>
      <c r="B276"/>
      <c r="C276"/>
      <c r="D276"/>
      <c r="E276"/>
      <c r="F276"/>
      <c r="G276"/>
      <c r="H276"/>
      <c r="I276"/>
      <c r="J276"/>
      <c r="K276"/>
      <c r="L276"/>
      <c r="M276"/>
      <c r="N276"/>
      <c r="O276"/>
      <c r="P276"/>
      <c r="Q276"/>
      <c r="R276"/>
    </row>
    <row r="277" spans="1:18" ht="12.75">
      <c r="A277"/>
      <c r="B277"/>
      <c r="C277"/>
      <c r="D277"/>
      <c r="E277"/>
      <c r="F277"/>
      <c r="G277"/>
      <c r="H277"/>
      <c r="I277"/>
      <c r="J277"/>
      <c r="K277"/>
      <c r="L277"/>
      <c r="M277"/>
      <c r="N277"/>
      <c r="O277"/>
      <c r="P277"/>
      <c r="Q277"/>
      <c r="R277"/>
    </row>
    <row r="278" spans="1:18" ht="12.75">
      <c r="A278"/>
      <c r="B278"/>
      <c r="C278"/>
      <c r="D278"/>
      <c r="E278"/>
      <c r="F278"/>
      <c r="G278"/>
      <c r="H278"/>
      <c r="I278"/>
      <c r="J278"/>
      <c r="K278"/>
      <c r="L278"/>
      <c r="M278"/>
      <c r="N278"/>
      <c r="O278"/>
      <c r="P278"/>
      <c r="Q278"/>
      <c r="R278"/>
    </row>
    <row r="279" spans="1:18" ht="12.75">
      <c r="A279"/>
      <c r="B279"/>
      <c r="C279"/>
      <c r="D279"/>
      <c r="E279"/>
      <c r="F279"/>
      <c r="G279"/>
      <c r="H279"/>
      <c r="I279"/>
      <c r="J279"/>
      <c r="K279"/>
      <c r="L279"/>
      <c r="M279"/>
      <c r="N279"/>
      <c r="O279"/>
      <c r="P279"/>
      <c r="Q279"/>
      <c r="R279"/>
    </row>
    <row r="280" spans="1:18" ht="12.75">
      <c r="A280"/>
      <c r="B280"/>
      <c r="C280"/>
      <c r="D280"/>
      <c r="E280"/>
      <c r="F280"/>
      <c r="G280"/>
      <c r="H280"/>
      <c r="I280"/>
      <c r="J280"/>
      <c r="K280"/>
      <c r="L280"/>
      <c r="M280"/>
      <c r="N280"/>
      <c r="O280"/>
      <c r="P280"/>
      <c r="Q280"/>
      <c r="R280"/>
    </row>
    <row r="281" spans="1:18" ht="12.75">
      <c r="A281"/>
      <c r="B281"/>
      <c r="C281"/>
      <c r="D281"/>
      <c r="E281"/>
      <c r="F281"/>
      <c r="G281"/>
      <c r="H281"/>
      <c r="I281"/>
      <c r="J281"/>
      <c r="K281"/>
      <c r="L281"/>
      <c r="M281"/>
      <c r="N281"/>
      <c r="O281"/>
      <c r="P281"/>
      <c r="Q281"/>
      <c r="R281"/>
    </row>
    <row r="282" spans="1:18" ht="12.75">
      <c r="A282"/>
      <c r="B282"/>
      <c r="C282"/>
      <c r="D282"/>
      <c r="E282"/>
      <c r="F282"/>
      <c r="G282"/>
      <c r="H282"/>
      <c r="I282"/>
      <c r="J282"/>
      <c r="K282"/>
      <c r="L282"/>
      <c r="M282"/>
      <c r="N282"/>
      <c r="O282"/>
      <c r="P282"/>
      <c r="Q282"/>
      <c r="R282"/>
    </row>
    <row r="283" spans="1:18" ht="12.75">
      <c r="A283"/>
      <c r="B283"/>
      <c r="C283"/>
      <c r="D283"/>
      <c r="E283"/>
      <c r="F283"/>
      <c r="G283"/>
      <c r="H283"/>
      <c r="I283"/>
      <c r="J283"/>
      <c r="K283"/>
      <c r="L283"/>
      <c r="M283"/>
      <c r="N283"/>
      <c r="O283"/>
      <c r="P283"/>
      <c r="Q283"/>
      <c r="R283"/>
    </row>
    <row r="284" spans="1:18" ht="12.75">
      <c r="A284"/>
      <c r="B284"/>
      <c r="C284"/>
      <c r="D284"/>
      <c r="E284"/>
      <c r="F284"/>
      <c r="G284"/>
      <c r="H284"/>
      <c r="I284"/>
      <c r="J284"/>
      <c r="K284"/>
      <c r="L284"/>
      <c r="M284"/>
      <c r="N284"/>
      <c r="O284"/>
      <c r="P284"/>
      <c r="Q284"/>
      <c r="R284"/>
    </row>
    <row r="285" spans="1:18" ht="12.75">
      <c r="A285"/>
      <c r="B285"/>
      <c r="C285"/>
      <c r="D285"/>
      <c r="E285"/>
      <c r="F285"/>
      <c r="G285"/>
      <c r="H285"/>
      <c r="I285"/>
      <c r="J285"/>
      <c r="K285"/>
      <c r="L285"/>
      <c r="M285"/>
      <c r="N285"/>
      <c r="O285"/>
      <c r="P285"/>
      <c r="Q285"/>
      <c r="R285"/>
    </row>
    <row r="286" spans="1:18" ht="12.75">
      <c r="A286"/>
      <c r="B286"/>
      <c r="C286"/>
      <c r="D286"/>
      <c r="E286"/>
      <c r="F286"/>
      <c r="G286"/>
      <c r="H286"/>
      <c r="I286"/>
      <c r="J286"/>
      <c r="K286"/>
      <c r="L286"/>
      <c r="M286"/>
      <c r="N286"/>
      <c r="O286"/>
      <c r="P286"/>
      <c r="Q286"/>
      <c r="R286"/>
    </row>
    <row r="287" spans="1:18" ht="12.75">
      <c r="A287"/>
      <c r="B287"/>
      <c r="C287"/>
      <c r="D287"/>
      <c r="E287"/>
      <c r="F287"/>
      <c r="G287"/>
      <c r="H287"/>
      <c r="I287"/>
      <c r="J287"/>
      <c r="K287"/>
      <c r="L287"/>
      <c r="M287"/>
      <c r="N287"/>
      <c r="O287"/>
      <c r="P287"/>
      <c r="Q287"/>
      <c r="R287"/>
    </row>
    <row r="288" spans="1:18" ht="12.75">
      <c r="A288"/>
      <c r="B288"/>
      <c r="C288"/>
      <c r="D288"/>
      <c r="E288"/>
      <c r="F288"/>
      <c r="G288"/>
      <c r="H288"/>
      <c r="I288"/>
      <c r="J288"/>
      <c r="K288"/>
      <c r="L288"/>
      <c r="M288"/>
      <c r="N288"/>
      <c r="O288"/>
      <c r="P288"/>
      <c r="Q288"/>
      <c r="R288"/>
    </row>
    <row r="289" spans="1:18" ht="12.75">
      <c r="A289"/>
      <c r="B289"/>
      <c r="C289"/>
      <c r="D289"/>
      <c r="E289"/>
      <c r="F289"/>
      <c r="G289"/>
      <c r="H289"/>
      <c r="I289"/>
      <c r="J289"/>
      <c r="K289"/>
      <c r="L289"/>
      <c r="M289"/>
      <c r="N289"/>
      <c r="O289"/>
      <c r="P289"/>
      <c r="Q289"/>
      <c r="R289"/>
    </row>
    <row r="290" spans="1:18" ht="12.75">
      <c r="A290"/>
      <c r="B290"/>
      <c r="C290"/>
      <c r="D290"/>
      <c r="E290"/>
      <c r="F290"/>
      <c r="G290"/>
      <c r="H290"/>
      <c r="I290"/>
      <c r="J290"/>
      <c r="K290"/>
      <c r="L290"/>
      <c r="M290"/>
      <c r="N290"/>
      <c r="O290"/>
      <c r="P290"/>
      <c r="Q290"/>
      <c r="R290"/>
    </row>
    <row r="291" spans="1:18" ht="12.75">
      <c r="A291"/>
      <c r="B291"/>
      <c r="C291"/>
      <c r="D291"/>
      <c r="E291"/>
      <c r="F291"/>
      <c r="G291"/>
      <c r="H291"/>
      <c r="I291"/>
      <c r="J291"/>
      <c r="K291"/>
      <c r="L291"/>
      <c r="M291"/>
      <c r="N291"/>
      <c r="O291"/>
      <c r="P291"/>
      <c r="Q291"/>
      <c r="R291"/>
    </row>
    <row r="292" spans="1:18" ht="12.75">
      <c r="A292"/>
      <c r="B292"/>
      <c r="C292"/>
      <c r="D292"/>
      <c r="E292"/>
      <c r="F292"/>
      <c r="G292"/>
      <c r="H292"/>
      <c r="I292"/>
      <c r="J292"/>
      <c r="K292"/>
      <c r="L292"/>
      <c r="M292"/>
      <c r="N292"/>
      <c r="O292"/>
      <c r="P292"/>
      <c r="Q292"/>
      <c r="R292"/>
    </row>
    <row r="293" spans="1:18" ht="12.75">
      <c r="A293"/>
      <c r="B293"/>
      <c r="C293"/>
      <c r="D293"/>
      <c r="E293"/>
      <c r="F293"/>
      <c r="G293"/>
      <c r="H293"/>
      <c r="I293"/>
      <c r="J293"/>
      <c r="K293"/>
      <c r="L293"/>
      <c r="M293"/>
      <c r="N293"/>
      <c r="O293"/>
      <c r="P293"/>
      <c r="Q293"/>
      <c r="R293"/>
    </row>
    <row r="294" spans="1:18" ht="12.75">
      <c r="A294"/>
      <c r="B294"/>
      <c r="C294"/>
      <c r="D294"/>
      <c r="E294"/>
      <c r="F294"/>
      <c r="G294"/>
      <c r="H294"/>
      <c r="I294"/>
      <c r="J294"/>
      <c r="K294"/>
      <c r="L294"/>
      <c r="M294"/>
      <c r="N294"/>
      <c r="O294"/>
      <c r="P294"/>
      <c r="Q294"/>
      <c r="R294"/>
    </row>
    <row r="295" spans="1:18" ht="12.75">
      <c r="A295"/>
      <c r="B295"/>
      <c r="C295"/>
      <c r="D295"/>
      <c r="E295"/>
      <c r="F295"/>
      <c r="G295"/>
      <c r="H295"/>
      <c r="I295"/>
      <c r="J295"/>
      <c r="K295"/>
      <c r="L295"/>
      <c r="M295"/>
      <c r="N295"/>
      <c r="O295"/>
      <c r="P295"/>
      <c r="Q295"/>
      <c r="R295"/>
    </row>
    <row r="296" spans="1:18" ht="12.75">
      <c r="A296"/>
      <c r="B296"/>
      <c r="C296"/>
      <c r="D296"/>
      <c r="E296"/>
      <c r="F296"/>
      <c r="G296"/>
      <c r="H296"/>
      <c r="I296"/>
      <c r="J296"/>
      <c r="K296"/>
      <c r="L296"/>
      <c r="M296"/>
      <c r="N296"/>
      <c r="O296"/>
      <c r="P296"/>
      <c r="Q296"/>
      <c r="R296"/>
    </row>
    <row r="297" spans="1:18" ht="12.75">
      <c r="A297"/>
      <c r="B297"/>
      <c r="C297"/>
      <c r="D297"/>
      <c r="E297"/>
      <c r="F297"/>
      <c r="G297"/>
      <c r="H297"/>
      <c r="I297"/>
      <c r="J297"/>
      <c r="K297"/>
      <c r="L297"/>
      <c r="M297"/>
      <c r="N297"/>
      <c r="O297"/>
      <c r="P297"/>
      <c r="Q297"/>
      <c r="R297"/>
    </row>
    <row r="298" spans="1:18" ht="12.75">
      <c r="A298"/>
      <c r="B298"/>
      <c r="C298"/>
      <c r="D298"/>
      <c r="E298"/>
      <c r="F298"/>
      <c r="G298"/>
      <c r="H298"/>
      <c r="I298"/>
      <c r="J298"/>
      <c r="K298"/>
      <c r="L298"/>
      <c r="M298"/>
      <c r="N298"/>
      <c r="O298"/>
      <c r="P298"/>
      <c r="Q298"/>
      <c r="R298"/>
    </row>
    <row r="299" spans="1:18" ht="12.75">
      <c r="A299"/>
      <c r="B299"/>
      <c r="C299"/>
      <c r="D299"/>
      <c r="E299"/>
      <c r="F299"/>
      <c r="G299"/>
      <c r="H299"/>
      <c r="I299"/>
      <c r="J299"/>
      <c r="K299"/>
      <c r="L299"/>
      <c r="M299"/>
      <c r="N299"/>
      <c r="O299"/>
      <c r="P299"/>
      <c r="Q299"/>
      <c r="R299"/>
    </row>
    <row r="300" spans="1:18" ht="12.75">
      <c r="A300"/>
      <c r="B300"/>
      <c r="C300"/>
      <c r="D300"/>
      <c r="E300"/>
      <c r="F300"/>
      <c r="G300"/>
      <c r="H300"/>
      <c r="I300"/>
      <c r="J300"/>
      <c r="K300"/>
      <c r="L300"/>
      <c r="M300"/>
      <c r="N300"/>
      <c r="O300"/>
      <c r="P300"/>
      <c r="Q300"/>
      <c r="R300"/>
    </row>
    <row r="301" spans="1:18" ht="12.75">
      <c r="A301"/>
      <c r="B301"/>
      <c r="C301"/>
      <c r="D301"/>
      <c r="E301"/>
      <c r="F301"/>
      <c r="G301"/>
      <c r="H301"/>
      <c r="I301"/>
      <c r="J301"/>
      <c r="K301"/>
      <c r="L301"/>
      <c r="M301"/>
      <c r="N301"/>
      <c r="O301"/>
      <c r="P301"/>
      <c r="Q301"/>
      <c r="R301"/>
    </row>
    <row r="302" spans="1:18" ht="12.75">
      <c r="A302"/>
      <c r="B302"/>
      <c r="C302"/>
      <c r="D302"/>
      <c r="E302"/>
      <c r="F302"/>
      <c r="G302"/>
      <c r="H302"/>
      <c r="I302"/>
      <c r="J302"/>
      <c r="K302"/>
      <c r="L302"/>
      <c r="M302"/>
      <c r="N302"/>
      <c r="O302"/>
      <c r="P302"/>
      <c r="Q302"/>
      <c r="R302"/>
    </row>
    <row r="303" spans="1:18" ht="12.75">
      <c r="A303"/>
      <c r="B303"/>
      <c r="C303"/>
      <c r="D303"/>
      <c r="E303"/>
      <c r="F303"/>
      <c r="G303"/>
      <c r="H303"/>
      <c r="I303"/>
      <c r="J303"/>
      <c r="K303"/>
      <c r="L303"/>
      <c r="M303"/>
      <c r="N303"/>
      <c r="O303"/>
      <c r="P303"/>
      <c r="Q303"/>
      <c r="R303"/>
    </row>
    <row r="304" spans="1:18" ht="12.75">
      <c r="A304"/>
      <c r="B304"/>
      <c r="C304"/>
      <c r="D304"/>
      <c r="E304"/>
      <c r="F304"/>
      <c r="G304"/>
      <c r="H304"/>
      <c r="I304"/>
      <c r="J304"/>
      <c r="K304"/>
      <c r="L304"/>
      <c r="M304"/>
      <c r="N304"/>
      <c r="O304"/>
      <c r="P304"/>
      <c r="Q304"/>
      <c r="R304"/>
    </row>
    <row r="305" spans="1:18" ht="12.75">
      <c r="A305"/>
      <c r="B305"/>
      <c r="C305"/>
      <c r="D305"/>
      <c r="E305"/>
      <c r="F305"/>
      <c r="G305"/>
      <c r="H305"/>
      <c r="I305"/>
      <c r="J305"/>
      <c r="K305"/>
      <c r="L305"/>
      <c r="M305"/>
      <c r="N305"/>
      <c r="O305"/>
      <c r="P305"/>
      <c r="Q305"/>
      <c r="R305"/>
    </row>
    <row r="306" spans="1:18" ht="12.75">
      <c r="A306"/>
      <c r="B306"/>
      <c r="C306"/>
      <c r="D306"/>
      <c r="E306"/>
      <c r="F306"/>
      <c r="G306"/>
      <c r="H306"/>
      <c r="I306"/>
      <c r="J306"/>
      <c r="K306"/>
      <c r="L306"/>
      <c r="M306"/>
      <c r="N306"/>
      <c r="O306"/>
      <c r="P306"/>
      <c r="Q306"/>
      <c r="R306"/>
    </row>
    <row r="307" spans="1:18" ht="12.75">
      <c r="A307"/>
      <c r="B307"/>
      <c r="C307"/>
      <c r="D307"/>
      <c r="E307"/>
      <c r="F307"/>
      <c r="G307"/>
      <c r="H307"/>
      <c r="I307"/>
      <c r="J307"/>
      <c r="K307"/>
      <c r="L307"/>
      <c r="M307"/>
      <c r="N307"/>
      <c r="O307"/>
      <c r="P307"/>
      <c r="Q307"/>
      <c r="R307"/>
    </row>
    <row r="308" spans="1:18" ht="12.75">
      <c r="A308"/>
      <c r="B308"/>
      <c r="C308"/>
      <c r="D308"/>
      <c r="E308"/>
      <c r="F308"/>
      <c r="G308"/>
      <c r="H308"/>
      <c r="I308"/>
      <c r="J308"/>
      <c r="K308"/>
      <c r="L308"/>
      <c r="M308"/>
      <c r="N308"/>
      <c r="O308"/>
      <c r="P308"/>
      <c r="Q308"/>
      <c r="R308"/>
    </row>
    <row r="309" spans="1:18" ht="12.75">
      <c r="A309"/>
      <c r="B309"/>
      <c r="C309"/>
      <c r="D309"/>
      <c r="E309"/>
      <c r="F309"/>
      <c r="G309"/>
      <c r="H309"/>
      <c r="I309"/>
      <c r="J309"/>
      <c r="K309"/>
      <c r="L309"/>
      <c r="M309"/>
      <c r="N309"/>
      <c r="O309"/>
      <c r="P309"/>
      <c r="Q309"/>
      <c r="R309"/>
    </row>
    <row r="310" spans="1:18" ht="12.75">
      <c r="A310"/>
      <c r="B310"/>
      <c r="C310"/>
      <c r="D310"/>
      <c r="E310"/>
      <c r="F310"/>
      <c r="G310"/>
      <c r="H310"/>
      <c r="I310"/>
      <c r="J310"/>
      <c r="K310"/>
      <c r="L310"/>
      <c r="M310"/>
      <c r="N310"/>
      <c r="O310"/>
      <c r="P310"/>
      <c r="Q310"/>
      <c r="R310"/>
    </row>
    <row r="311" spans="1:18" ht="12.75">
      <c r="A311"/>
      <c r="B311"/>
      <c r="C311"/>
      <c r="D311"/>
      <c r="E311"/>
      <c r="F311"/>
      <c r="G311"/>
      <c r="H311"/>
      <c r="I311"/>
      <c r="J311"/>
      <c r="K311"/>
      <c r="L311"/>
      <c r="M311"/>
      <c r="N311"/>
      <c r="O311"/>
      <c r="P311"/>
      <c r="Q311"/>
      <c r="R311"/>
    </row>
    <row r="312" spans="1:18" ht="12.75">
      <c r="A312"/>
      <c r="B312"/>
      <c r="C312"/>
      <c r="D312"/>
      <c r="E312"/>
      <c r="F312"/>
      <c r="G312"/>
      <c r="H312"/>
      <c r="I312"/>
      <c r="J312"/>
      <c r="K312"/>
      <c r="L312"/>
      <c r="M312"/>
      <c r="N312"/>
      <c r="O312"/>
      <c r="P312"/>
      <c r="Q312"/>
      <c r="R312"/>
    </row>
    <row r="313" spans="1:18" ht="12.75">
      <c r="A313"/>
      <c r="B313"/>
      <c r="C313"/>
      <c r="D313"/>
      <c r="E313"/>
      <c r="F313"/>
      <c r="G313"/>
      <c r="H313"/>
      <c r="I313"/>
      <c r="J313"/>
      <c r="K313"/>
      <c r="L313"/>
      <c r="M313"/>
      <c r="N313"/>
      <c r="O313"/>
      <c r="P313"/>
      <c r="Q313"/>
      <c r="R313"/>
    </row>
    <row r="314" spans="1:18" ht="12.75">
      <c r="A314"/>
      <c r="B314"/>
      <c r="C314"/>
      <c r="D314"/>
      <c r="E314"/>
      <c r="F314"/>
      <c r="G314"/>
      <c r="H314"/>
      <c r="I314"/>
      <c r="J314"/>
      <c r="K314"/>
      <c r="L314"/>
      <c r="M314"/>
      <c r="N314"/>
      <c r="O314"/>
      <c r="P314"/>
      <c r="Q314"/>
      <c r="R314"/>
    </row>
    <row r="315" spans="1:18" ht="12.75">
      <c r="A315"/>
      <c r="B315"/>
      <c r="C315"/>
      <c r="D315"/>
      <c r="E315"/>
      <c r="F315"/>
      <c r="G315"/>
      <c r="H315"/>
      <c r="I315"/>
      <c r="J315"/>
      <c r="K315"/>
      <c r="L315"/>
      <c r="M315"/>
      <c r="N315"/>
      <c r="O315"/>
      <c r="P315"/>
      <c r="Q315"/>
      <c r="R315"/>
    </row>
    <row r="316" spans="1:18" ht="12.75">
      <c r="A316"/>
      <c r="B316"/>
      <c r="C316"/>
      <c r="D316"/>
      <c r="E316"/>
      <c r="F316"/>
      <c r="G316"/>
      <c r="H316"/>
      <c r="I316"/>
      <c r="J316"/>
      <c r="K316"/>
      <c r="L316"/>
      <c r="M316"/>
      <c r="N316"/>
      <c r="O316"/>
      <c r="P316"/>
      <c r="Q316"/>
      <c r="R316"/>
    </row>
    <row r="317" spans="1:18" ht="12.75">
      <c r="A317"/>
      <c r="B317"/>
      <c r="C317"/>
      <c r="D317"/>
      <c r="E317"/>
      <c r="F317"/>
      <c r="G317"/>
      <c r="H317"/>
      <c r="I317"/>
      <c r="J317"/>
      <c r="K317"/>
      <c r="L317"/>
      <c r="M317"/>
      <c r="N317"/>
      <c r="O317"/>
      <c r="P317"/>
      <c r="Q317"/>
      <c r="R317"/>
    </row>
    <row r="318" spans="1:18" ht="12.75">
      <c r="A318"/>
      <c r="B318"/>
      <c r="C318"/>
      <c r="D318"/>
      <c r="E318"/>
      <c r="F318"/>
      <c r="G318"/>
      <c r="H318"/>
      <c r="I318"/>
      <c r="J318"/>
      <c r="K318"/>
      <c r="L318"/>
      <c r="M318"/>
      <c r="N318"/>
      <c r="O318"/>
      <c r="P318"/>
      <c r="Q318"/>
      <c r="R318"/>
    </row>
    <row r="319" spans="1:18" ht="12.75">
      <c r="A319"/>
      <c r="B319"/>
      <c r="C319"/>
      <c r="D319"/>
      <c r="E319"/>
      <c r="F319"/>
      <c r="G319"/>
      <c r="H319"/>
      <c r="I319"/>
      <c r="J319"/>
      <c r="K319"/>
      <c r="L319"/>
      <c r="M319"/>
      <c r="N319"/>
      <c r="O319"/>
      <c r="P319"/>
      <c r="Q319"/>
      <c r="R319"/>
    </row>
    <row r="320" spans="1:18" ht="12.75">
      <c r="A320"/>
      <c r="B320"/>
      <c r="C320"/>
      <c r="D320"/>
      <c r="E320"/>
      <c r="F320"/>
      <c r="G320"/>
      <c r="H320"/>
      <c r="I320"/>
      <c r="J320"/>
      <c r="K320"/>
      <c r="L320"/>
      <c r="M320"/>
      <c r="N320"/>
      <c r="O320"/>
      <c r="P320"/>
      <c r="Q320"/>
      <c r="R320"/>
    </row>
    <row r="321" spans="1:18" ht="12.75">
      <c r="A321"/>
      <c r="B321"/>
      <c r="C321"/>
      <c r="D321"/>
      <c r="E321"/>
      <c r="F321"/>
      <c r="G321"/>
      <c r="H321"/>
      <c r="I321"/>
      <c r="J321"/>
      <c r="K321"/>
      <c r="L321"/>
      <c r="M321"/>
      <c r="N321"/>
      <c r="O321"/>
      <c r="P321"/>
      <c r="Q321"/>
      <c r="R321"/>
    </row>
    <row r="322" spans="1:18" ht="12.75">
      <c r="A322"/>
      <c r="B322"/>
      <c r="C322"/>
      <c r="D322"/>
      <c r="E322"/>
      <c r="F322"/>
      <c r="G322"/>
      <c r="H322"/>
      <c r="I322"/>
      <c r="J322"/>
      <c r="K322"/>
      <c r="L322"/>
      <c r="M322"/>
      <c r="N322"/>
      <c r="O322"/>
      <c r="P322"/>
      <c r="Q322"/>
      <c r="R322"/>
    </row>
    <row r="323" spans="1:18" ht="12.75">
      <c r="A323"/>
      <c r="B323"/>
      <c r="C323"/>
      <c r="D323"/>
      <c r="E323"/>
      <c r="F323"/>
      <c r="G323"/>
      <c r="H323"/>
      <c r="I323"/>
      <c r="J323"/>
      <c r="K323"/>
      <c r="L323"/>
      <c r="M323"/>
      <c r="N323"/>
      <c r="O323"/>
      <c r="P323"/>
      <c r="Q323"/>
      <c r="R323"/>
    </row>
    <row r="324" spans="1:18" ht="12.75">
      <c r="A324"/>
      <c r="B324"/>
      <c r="C324"/>
      <c r="D324"/>
      <c r="E324"/>
      <c r="F324"/>
      <c r="G324"/>
      <c r="H324"/>
      <c r="I324"/>
      <c r="J324"/>
      <c r="K324"/>
      <c r="L324"/>
      <c r="M324"/>
      <c r="N324"/>
      <c r="O324"/>
      <c r="P324"/>
      <c r="Q324"/>
      <c r="R324"/>
    </row>
    <row r="325" spans="1:18" ht="12.75">
      <c r="A325"/>
      <c r="B325"/>
      <c r="C325"/>
      <c r="D325"/>
      <c r="E325"/>
      <c r="F325"/>
      <c r="G325"/>
      <c r="H325"/>
      <c r="I325"/>
      <c r="J325"/>
      <c r="K325"/>
      <c r="L325"/>
      <c r="M325"/>
      <c r="N325"/>
      <c r="O325"/>
      <c r="P325"/>
      <c r="Q325"/>
      <c r="R325"/>
    </row>
    <row r="326" spans="1:18" ht="12.75">
      <c r="A326"/>
      <c r="B326"/>
      <c r="C326"/>
      <c r="D326"/>
      <c r="E326"/>
      <c r="F326"/>
      <c r="G326"/>
      <c r="H326"/>
      <c r="I326"/>
      <c r="J326"/>
      <c r="K326"/>
      <c r="L326"/>
      <c r="M326"/>
      <c r="N326"/>
      <c r="O326"/>
      <c r="P326"/>
      <c r="Q326"/>
      <c r="R326"/>
    </row>
    <row r="327" spans="1:18" ht="12.75">
      <c r="A327"/>
      <c r="B327"/>
      <c r="C327"/>
      <c r="D327"/>
      <c r="E327"/>
      <c r="F327"/>
      <c r="G327"/>
      <c r="H327"/>
      <c r="I327"/>
      <c r="J327"/>
      <c r="K327"/>
      <c r="L327"/>
      <c r="M327"/>
      <c r="N327"/>
      <c r="O327"/>
      <c r="P327"/>
      <c r="Q327"/>
      <c r="R327"/>
    </row>
    <row r="328" spans="1:18" ht="12.75">
      <c r="A328"/>
      <c r="B328"/>
      <c r="C328"/>
      <c r="D328"/>
      <c r="E328"/>
      <c r="F328"/>
      <c r="G328"/>
      <c r="H328"/>
      <c r="I328"/>
      <c r="J328"/>
      <c r="K328"/>
      <c r="L328"/>
      <c r="M328"/>
      <c r="N328"/>
      <c r="O328"/>
      <c r="P328"/>
      <c r="Q328"/>
      <c r="R328"/>
    </row>
    <row r="329" spans="1:18" ht="12.75">
      <c r="A329"/>
      <c r="B329"/>
      <c r="C329"/>
      <c r="D329"/>
      <c r="E329"/>
      <c r="F329"/>
      <c r="G329"/>
      <c r="H329"/>
      <c r="I329"/>
      <c r="J329"/>
      <c r="K329"/>
      <c r="L329"/>
      <c r="M329"/>
      <c r="N329"/>
      <c r="O329"/>
      <c r="P329"/>
      <c r="Q329"/>
      <c r="R329"/>
    </row>
    <row r="330" spans="1:18" ht="12.75">
      <c r="A330"/>
      <c r="B330"/>
      <c r="C330"/>
      <c r="D330"/>
      <c r="E330"/>
      <c r="F330"/>
      <c r="G330"/>
      <c r="H330"/>
      <c r="I330"/>
      <c r="J330"/>
      <c r="K330"/>
      <c r="L330"/>
      <c r="M330"/>
      <c r="N330"/>
      <c r="O330"/>
      <c r="P330"/>
      <c r="Q330"/>
      <c r="R330"/>
    </row>
    <row r="331" spans="1:18" ht="12.75">
      <c r="A331"/>
      <c r="B331"/>
      <c r="C331"/>
      <c r="D331"/>
      <c r="E331"/>
      <c r="F331"/>
      <c r="G331"/>
      <c r="H331"/>
      <c r="I331"/>
      <c r="J331"/>
      <c r="K331"/>
      <c r="L331"/>
      <c r="M331"/>
      <c r="N331"/>
      <c r="O331"/>
      <c r="P331"/>
      <c r="Q331"/>
      <c r="R331"/>
    </row>
    <row r="332" spans="1:18" ht="12.75">
      <c r="A332"/>
      <c r="B332"/>
      <c r="C332"/>
      <c r="D332"/>
      <c r="E332"/>
      <c r="F332"/>
      <c r="G332"/>
      <c r="H332"/>
      <c r="I332"/>
      <c r="J332"/>
      <c r="K332"/>
      <c r="L332"/>
      <c r="M332"/>
      <c r="N332"/>
      <c r="O332"/>
      <c r="P332"/>
      <c r="Q332"/>
      <c r="R332"/>
    </row>
    <row r="333" spans="1:18" ht="12.75">
      <c r="A333"/>
      <c r="B333"/>
      <c r="C333"/>
      <c r="D333"/>
      <c r="E333"/>
      <c r="F333"/>
      <c r="G333"/>
      <c r="H333"/>
      <c r="I333"/>
      <c r="J333"/>
      <c r="K333"/>
      <c r="L333"/>
      <c r="M333"/>
      <c r="N333"/>
      <c r="O333"/>
      <c r="P333"/>
      <c r="Q333"/>
      <c r="R333"/>
    </row>
    <row r="334" spans="1:18" ht="12.75">
      <c r="A334"/>
      <c r="B334"/>
      <c r="C334"/>
      <c r="D334"/>
      <c r="E334"/>
      <c r="F334"/>
      <c r="G334"/>
      <c r="H334"/>
      <c r="I334"/>
      <c r="J334"/>
      <c r="K334"/>
      <c r="L334"/>
      <c r="M334"/>
      <c r="N334"/>
      <c r="O334"/>
      <c r="P334"/>
      <c r="Q334"/>
      <c r="R334"/>
    </row>
    <row r="335" spans="1:18" ht="12.75">
      <c r="A335"/>
      <c r="B335"/>
      <c r="C335"/>
      <c r="D335"/>
      <c r="E335"/>
      <c r="F335"/>
      <c r="G335"/>
      <c r="H335"/>
      <c r="I335"/>
      <c r="J335"/>
      <c r="K335"/>
      <c r="L335"/>
      <c r="M335"/>
      <c r="N335"/>
      <c r="O335"/>
      <c r="P335"/>
      <c r="Q335"/>
      <c r="R335"/>
    </row>
    <row r="336" spans="1:18" ht="12.75">
      <c r="A336"/>
      <c r="B336"/>
      <c r="C336"/>
      <c r="D336"/>
      <c r="E336"/>
      <c r="F336"/>
      <c r="G336"/>
      <c r="H336"/>
      <c r="I336"/>
      <c r="J336"/>
      <c r="K336"/>
      <c r="L336"/>
      <c r="M336"/>
      <c r="N336"/>
      <c r="O336"/>
      <c r="P336"/>
      <c r="Q336"/>
      <c r="R336"/>
    </row>
    <row r="337" spans="1:18" ht="12.75">
      <c r="A337"/>
      <c r="B337"/>
      <c r="C337"/>
      <c r="D337"/>
      <c r="E337"/>
      <c r="F337"/>
      <c r="G337"/>
      <c r="H337"/>
      <c r="I337"/>
      <c r="J337"/>
      <c r="K337"/>
      <c r="L337"/>
      <c r="M337"/>
      <c r="N337"/>
      <c r="O337"/>
      <c r="P337"/>
      <c r="Q337"/>
      <c r="R337"/>
    </row>
    <row r="338" spans="1:18" ht="12.75">
      <c r="A338"/>
      <c r="B338"/>
      <c r="C338"/>
      <c r="D338"/>
      <c r="E338"/>
      <c r="F338"/>
      <c r="G338"/>
      <c r="H338"/>
      <c r="I338"/>
      <c r="J338"/>
      <c r="K338"/>
      <c r="L338"/>
      <c r="M338"/>
      <c r="N338"/>
      <c r="O338"/>
      <c r="P338"/>
      <c r="Q338"/>
      <c r="R338"/>
    </row>
    <row r="339" spans="1:18" ht="12.75">
      <c r="A339"/>
      <c r="B339"/>
      <c r="C339"/>
      <c r="D339"/>
      <c r="E339"/>
      <c r="F339"/>
      <c r="G339"/>
      <c r="H339"/>
      <c r="I339"/>
      <c r="J339"/>
      <c r="K339"/>
      <c r="L339"/>
      <c r="M339"/>
      <c r="N339"/>
      <c r="O339"/>
      <c r="P339"/>
      <c r="Q339"/>
      <c r="R339"/>
    </row>
    <row r="340" spans="1:18" ht="12.75">
      <c r="A340"/>
      <c r="B340"/>
      <c r="C340"/>
      <c r="D340"/>
      <c r="E340"/>
      <c r="F340"/>
      <c r="G340"/>
      <c r="H340"/>
      <c r="I340"/>
      <c r="J340"/>
      <c r="K340"/>
      <c r="L340"/>
      <c r="M340"/>
      <c r="N340"/>
      <c r="O340"/>
      <c r="P340"/>
      <c r="Q340"/>
      <c r="R340"/>
    </row>
    <row r="341" spans="1:18" ht="12.75">
      <c r="A341"/>
      <c r="B341"/>
      <c r="C341"/>
      <c r="D341"/>
      <c r="E341"/>
      <c r="F341"/>
      <c r="G341"/>
      <c r="H341"/>
      <c r="I341"/>
      <c r="J341"/>
      <c r="K341"/>
      <c r="L341"/>
      <c r="M341"/>
      <c r="N341"/>
      <c r="O341"/>
      <c r="P341"/>
      <c r="Q341"/>
      <c r="R341"/>
    </row>
    <row r="342" spans="1:18" ht="12.75">
      <c r="A342"/>
      <c r="B342"/>
      <c r="C342"/>
      <c r="D342"/>
      <c r="E342"/>
      <c r="F342"/>
      <c r="G342"/>
      <c r="H342"/>
      <c r="I342"/>
      <c r="J342"/>
      <c r="K342"/>
      <c r="L342"/>
      <c r="M342"/>
      <c r="N342"/>
      <c r="O342"/>
      <c r="P342"/>
      <c r="Q342"/>
      <c r="R342"/>
    </row>
    <row r="343" spans="1:18" ht="12.75">
      <c r="A343"/>
      <c r="B343"/>
      <c r="C343"/>
      <c r="D343"/>
      <c r="E343"/>
      <c r="F343"/>
      <c r="G343"/>
      <c r="H343"/>
      <c r="I343"/>
      <c r="J343"/>
      <c r="K343"/>
      <c r="L343"/>
      <c r="M343"/>
      <c r="N343"/>
      <c r="O343"/>
      <c r="P343"/>
      <c r="Q343"/>
      <c r="R343"/>
    </row>
    <row r="344" spans="1:18" ht="12.75">
      <c r="A344"/>
      <c r="B344"/>
      <c r="C344"/>
      <c r="D344"/>
      <c r="E344"/>
      <c r="F344"/>
      <c r="G344"/>
      <c r="H344"/>
      <c r="I344"/>
      <c r="J344"/>
      <c r="K344"/>
      <c r="L344"/>
      <c r="M344"/>
      <c r="N344"/>
      <c r="O344"/>
      <c r="P344"/>
      <c r="Q344"/>
      <c r="R344"/>
    </row>
    <row r="345" spans="1:18" ht="12.75">
      <c r="A345"/>
      <c r="B345"/>
      <c r="C345"/>
      <c r="D345"/>
      <c r="E345"/>
      <c r="F345"/>
      <c r="G345"/>
      <c r="H345"/>
      <c r="I345"/>
      <c r="J345"/>
      <c r="K345"/>
      <c r="L345"/>
      <c r="M345"/>
      <c r="N345"/>
      <c r="O345"/>
      <c r="P345"/>
      <c r="Q345"/>
      <c r="R345"/>
    </row>
    <row r="346" spans="1:18" ht="12.75">
      <c r="A346"/>
      <c r="B346"/>
      <c r="C346"/>
      <c r="D346"/>
      <c r="E346"/>
      <c r="F346"/>
      <c r="G346"/>
      <c r="H346"/>
      <c r="I346"/>
      <c r="J346"/>
      <c r="K346"/>
      <c r="L346"/>
      <c r="M346"/>
      <c r="N346"/>
      <c r="O346"/>
      <c r="P346"/>
      <c r="Q346"/>
      <c r="R346"/>
    </row>
    <row r="347" spans="1:18" ht="12.75">
      <c r="A347"/>
      <c r="B347"/>
      <c r="C347"/>
      <c r="D347"/>
      <c r="E347"/>
      <c r="F347"/>
      <c r="G347"/>
      <c r="H347"/>
      <c r="I347"/>
      <c r="J347"/>
      <c r="K347"/>
      <c r="L347"/>
      <c r="M347"/>
      <c r="N347"/>
      <c r="O347"/>
      <c r="P347"/>
      <c r="Q347"/>
      <c r="R347"/>
    </row>
    <row r="348" spans="1:18" ht="12.75">
      <c r="A348"/>
      <c r="B348"/>
      <c r="C348"/>
      <c r="D348"/>
      <c r="E348"/>
      <c r="F348"/>
      <c r="G348"/>
      <c r="H348"/>
      <c r="I348"/>
      <c r="J348"/>
      <c r="K348"/>
      <c r="L348"/>
      <c r="M348"/>
      <c r="N348"/>
      <c r="O348"/>
      <c r="P348"/>
      <c r="Q348"/>
      <c r="R348"/>
    </row>
    <row r="349" spans="1:18" ht="12.75">
      <c r="A349"/>
      <c r="B349"/>
      <c r="C349"/>
      <c r="D349"/>
      <c r="E349"/>
      <c r="F349"/>
      <c r="G349"/>
      <c r="H349"/>
      <c r="I349"/>
      <c r="J349"/>
      <c r="K349"/>
      <c r="L349"/>
      <c r="M349"/>
      <c r="N349"/>
      <c r="O349"/>
      <c r="P349"/>
      <c r="Q349"/>
      <c r="R349"/>
    </row>
    <row r="350" spans="1:18" ht="12.75">
      <c r="A350"/>
      <c r="B350"/>
      <c r="C350"/>
      <c r="D350"/>
      <c r="E350"/>
      <c r="F350"/>
      <c r="G350"/>
      <c r="H350"/>
      <c r="I350"/>
      <c r="J350"/>
      <c r="K350"/>
      <c r="L350"/>
      <c r="M350"/>
      <c r="N350"/>
      <c r="O350"/>
      <c r="P350"/>
      <c r="Q350"/>
      <c r="R350"/>
    </row>
    <row r="351" spans="1:18" ht="12.75">
      <c r="A351"/>
      <c r="B351"/>
      <c r="C351"/>
      <c r="D351"/>
      <c r="E351"/>
      <c r="F351"/>
      <c r="G351"/>
      <c r="H351"/>
      <c r="I351"/>
      <c r="J351"/>
      <c r="K351"/>
      <c r="L351"/>
      <c r="M351"/>
      <c r="N351"/>
      <c r="O351"/>
      <c r="P351"/>
      <c r="Q351"/>
      <c r="R351"/>
    </row>
    <row r="352" spans="1:18" ht="12.75">
      <c r="A352"/>
      <c r="B352"/>
      <c r="C352"/>
      <c r="D352"/>
      <c r="E352"/>
      <c r="F352"/>
      <c r="G352"/>
      <c r="H352"/>
      <c r="I352"/>
      <c r="J352"/>
      <c r="K352"/>
      <c r="L352"/>
      <c r="M352"/>
      <c r="N352"/>
      <c r="O352"/>
      <c r="P352"/>
      <c r="Q352"/>
      <c r="R352"/>
    </row>
    <row r="353" spans="1:18" ht="12.75">
      <c r="A353"/>
      <c r="B353"/>
      <c r="C353"/>
      <c r="D353"/>
      <c r="E353"/>
      <c r="F353"/>
      <c r="G353"/>
      <c r="H353"/>
      <c r="I353"/>
      <c r="J353"/>
      <c r="K353"/>
      <c r="L353"/>
      <c r="M353"/>
      <c r="N353"/>
      <c r="O353"/>
      <c r="P353"/>
      <c r="Q353"/>
      <c r="R353"/>
    </row>
    <row r="354" spans="1:18" ht="12.75">
      <c r="A354"/>
      <c r="B354"/>
      <c r="C354"/>
      <c r="D354"/>
      <c r="E354"/>
      <c r="F354"/>
      <c r="G354"/>
      <c r="H354"/>
      <c r="I354"/>
      <c r="J354"/>
      <c r="K354"/>
      <c r="L354"/>
      <c r="M354"/>
      <c r="N354"/>
      <c r="O354"/>
      <c r="P354"/>
      <c r="Q354"/>
      <c r="R354"/>
    </row>
    <row r="355" spans="1:18" ht="12.75">
      <c r="A355"/>
      <c r="B355"/>
      <c r="C355"/>
      <c r="D355"/>
      <c r="E355"/>
      <c r="F355"/>
      <c r="G355"/>
      <c r="H355"/>
      <c r="I355"/>
      <c r="J355"/>
      <c r="K355"/>
      <c r="L355"/>
      <c r="M355"/>
      <c r="N355"/>
      <c r="O355"/>
      <c r="P355"/>
      <c r="Q355"/>
      <c r="R355"/>
    </row>
    <row r="356" spans="1:18" ht="12.75">
      <c r="A356"/>
      <c r="B356"/>
      <c r="C356"/>
      <c r="D356"/>
      <c r="E356"/>
      <c r="F356"/>
      <c r="G356"/>
      <c r="H356"/>
      <c r="I356"/>
      <c r="J356"/>
      <c r="K356"/>
      <c r="L356"/>
      <c r="M356"/>
      <c r="N356"/>
      <c r="O356"/>
      <c r="P356"/>
      <c r="Q356"/>
      <c r="R356"/>
    </row>
    <row r="357" spans="1:18" ht="12.75">
      <c r="A357"/>
      <c r="B357"/>
      <c r="C357"/>
      <c r="D357"/>
      <c r="E357"/>
      <c r="F357"/>
      <c r="G357"/>
      <c r="H357"/>
      <c r="I357"/>
      <c r="J357"/>
      <c r="K357"/>
      <c r="L357"/>
      <c r="M357"/>
      <c r="N357"/>
      <c r="O357"/>
      <c r="P357"/>
      <c r="Q357"/>
      <c r="R357"/>
    </row>
    <row r="358" spans="1:18" ht="12.75">
      <c r="A358"/>
      <c r="B358"/>
      <c r="C358"/>
      <c r="D358"/>
      <c r="E358"/>
      <c r="F358"/>
      <c r="G358"/>
      <c r="H358"/>
      <c r="I358"/>
      <c r="J358"/>
      <c r="K358"/>
      <c r="L358"/>
      <c r="M358"/>
      <c r="N358"/>
      <c r="O358"/>
      <c r="P358"/>
      <c r="Q358"/>
      <c r="R358"/>
    </row>
    <row r="359" spans="1:18" ht="12.75">
      <c r="A359"/>
      <c r="B359"/>
      <c r="C359"/>
      <c r="D359"/>
      <c r="E359"/>
      <c r="F359"/>
      <c r="G359"/>
      <c r="H359"/>
      <c r="I359"/>
      <c r="J359"/>
      <c r="K359"/>
      <c r="L359"/>
      <c r="M359"/>
      <c r="N359"/>
      <c r="O359"/>
      <c r="P359"/>
      <c r="Q359"/>
      <c r="R359"/>
    </row>
    <row r="360" spans="1:18" ht="12.75">
      <c r="A360"/>
      <c r="B360"/>
      <c r="C360"/>
      <c r="D360"/>
      <c r="E360"/>
      <c r="F360"/>
      <c r="G360"/>
      <c r="H360"/>
      <c r="I360"/>
      <c r="J360"/>
      <c r="K360"/>
      <c r="L360"/>
      <c r="M360"/>
      <c r="N360"/>
      <c r="O360"/>
      <c r="P360"/>
      <c r="Q360"/>
      <c r="R360"/>
    </row>
    <row r="361" spans="1:18" ht="12.75">
      <c r="A361"/>
      <c r="B361"/>
      <c r="C361"/>
      <c r="D361"/>
      <c r="E361"/>
      <c r="F361"/>
      <c r="G361"/>
      <c r="H361"/>
      <c r="I361"/>
      <c r="J361"/>
      <c r="K361"/>
      <c r="L361"/>
      <c r="M361"/>
      <c r="N361"/>
      <c r="O361"/>
      <c r="P361"/>
      <c r="Q361"/>
      <c r="R361"/>
    </row>
    <row r="362" spans="1:18" ht="12.75">
      <c r="A362"/>
      <c r="B362"/>
      <c r="C362"/>
      <c r="D362"/>
      <c r="E362"/>
      <c r="F362"/>
      <c r="G362"/>
      <c r="H362"/>
      <c r="I362"/>
      <c r="J362"/>
      <c r="K362"/>
      <c r="L362"/>
      <c r="M362"/>
      <c r="N362"/>
      <c r="O362"/>
      <c r="P362"/>
      <c r="Q362"/>
      <c r="R362"/>
    </row>
    <row r="363" spans="1:18" ht="12.75">
      <c r="A363"/>
      <c r="B363"/>
      <c r="C363"/>
      <c r="D363"/>
      <c r="E363"/>
      <c r="F363"/>
      <c r="G363"/>
      <c r="H363"/>
      <c r="I363"/>
      <c r="J363"/>
      <c r="K363"/>
      <c r="L363"/>
      <c r="M363"/>
      <c r="N363"/>
      <c r="O363"/>
      <c r="P363"/>
      <c r="Q363"/>
      <c r="R363"/>
    </row>
    <row r="364" spans="1:18" ht="12.75">
      <c r="A364"/>
      <c r="B364"/>
      <c r="C364"/>
      <c r="D364"/>
      <c r="E364"/>
      <c r="F364"/>
      <c r="G364"/>
      <c r="H364"/>
      <c r="I364"/>
      <c r="J364"/>
      <c r="K364"/>
      <c r="L364"/>
      <c r="M364"/>
      <c r="N364"/>
      <c r="O364"/>
      <c r="P364"/>
      <c r="Q364"/>
      <c r="R364"/>
    </row>
    <row r="365" spans="1:18" ht="12.75">
      <c r="A365"/>
      <c r="B365"/>
      <c r="C365"/>
      <c r="D365"/>
      <c r="E365"/>
      <c r="F365"/>
      <c r="G365"/>
      <c r="H365"/>
      <c r="I365"/>
      <c r="J365"/>
      <c r="K365"/>
      <c r="L365"/>
      <c r="M365"/>
      <c r="N365"/>
      <c r="O365"/>
      <c r="P365"/>
      <c r="Q365"/>
      <c r="R365"/>
    </row>
    <row r="366" spans="1:18" ht="12.75">
      <c r="A366"/>
      <c r="B366"/>
      <c r="C366"/>
      <c r="D366"/>
      <c r="E366"/>
      <c r="F366"/>
      <c r="G366"/>
      <c r="H366"/>
      <c r="I366"/>
      <c r="J366"/>
      <c r="K366"/>
      <c r="L366"/>
      <c r="M366"/>
      <c r="N366"/>
      <c r="O366"/>
      <c r="P366"/>
      <c r="Q366"/>
      <c r="R366"/>
    </row>
    <row r="367" spans="1:18" ht="12.75">
      <c r="A367"/>
      <c r="B367"/>
      <c r="C367"/>
      <c r="D367"/>
      <c r="E367"/>
      <c r="F367"/>
      <c r="G367"/>
      <c r="H367"/>
      <c r="I367"/>
      <c r="J367"/>
      <c r="K367"/>
      <c r="L367"/>
      <c r="M367"/>
      <c r="N367"/>
      <c r="O367"/>
      <c r="P367"/>
      <c r="Q367"/>
      <c r="R367"/>
    </row>
    <row r="368" spans="1:18" ht="12.75">
      <c r="A368"/>
      <c r="B368"/>
      <c r="C368"/>
      <c r="D368"/>
      <c r="E368"/>
      <c r="F368"/>
      <c r="G368"/>
      <c r="H368"/>
      <c r="I368"/>
      <c r="J368"/>
      <c r="K368"/>
      <c r="L368"/>
      <c r="M368"/>
      <c r="N368"/>
      <c r="O368"/>
      <c r="P368"/>
      <c r="Q368"/>
      <c r="R368"/>
    </row>
    <row r="369" spans="1:18" ht="12.75">
      <c r="A369"/>
      <c r="B369"/>
      <c r="C369"/>
      <c r="D369"/>
      <c r="E369"/>
      <c r="F369"/>
      <c r="G369"/>
      <c r="H369"/>
      <c r="I369"/>
      <c r="J369"/>
      <c r="K369"/>
      <c r="L369"/>
      <c r="M369"/>
      <c r="N369"/>
      <c r="O369"/>
      <c r="P369"/>
      <c r="Q369"/>
      <c r="R369"/>
    </row>
    <row r="370" spans="1:18" ht="12.75">
      <c r="A370"/>
      <c r="B370"/>
      <c r="C370"/>
      <c r="D370"/>
      <c r="E370"/>
      <c r="F370"/>
      <c r="G370"/>
      <c r="H370"/>
      <c r="I370"/>
      <c r="J370"/>
      <c r="K370"/>
      <c r="L370"/>
      <c r="M370"/>
      <c r="N370"/>
      <c r="O370"/>
      <c r="P370"/>
      <c r="Q370"/>
      <c r="R370"/>
    </row>
    <row r="371" spans="1:18" ht="12.75">
      <c r="A371"/>
      <c r="B371"/>
      <c r="C371"/>
      <c r="D371"/>
      <c r="E371"/>
      <c r="F371"/>
      <c r="G371"/>
      <c r="H371"/>
      <c r="I371"/>
      <c r="J371"/>
      <c r="K371"/>
      <c r="L371"/>
      <c r="M371"/>
      <c r="N371"/>
      <c r="O371"/>
      <c r="P371"/>
      <c r="Q371"/>
      <c r="R371"/>
    </row>
    <row r="372" spans="1:18" ht="12.75">
      <c r="A372"/>
      <c r="B372"/>
      <c r="C372"/>
      <c r="D372"/>
      <c r="E372"/>
      <c r="F372"/>
      <c r="G372"/>
      <c r="H372"/>
      <c r="I372"/>
      <c r="J372"/>
      <c r="K372"/>
      <c r="L372"/>
      <c r="M372"/>
      <c r="N372"/>
      <c r="O372"/>
      <c r="P372"/>
      <c r="Q372"/>
      <c r="R372"/>
    </row>
    <row r="373" spans="1:18" ht="12.75">
      <c r="A373"/>
      <c r="B373"/>
      <c r="C373"/>
      <c r="D373"/>
      <c r="E373"/>
      <c r="F373"/>
      <c r="G373"/>
      <c r="H373"/>
      <c r="I373"/>
      <c r="J373"/>
      <c r="K373"/>
      <c r="L373"/>
      <c r="M373"/>
      <c r="N373"/>
      <c r="O373"/>
      <c r="P373"/>
      <c r="Q373"/>
      <c r="R373"/>
    </row>
    <row r="374" spans="1:18" ht="12.75">
      <c r="A374"/>
      <c r="B374"/>
      <c r="C374"/>
      <c r="D374"/>
      <c r="E374"/>
      <c r="F374"/>
      <c r="G374"/>
      <c r="H374"/>
      <c r="I374"/>
      <c r="J374"/>
      <c r="K374"/>
      <c r="L374"/>
      <c r="M374"/>
      <c r="N374"/>
      <c r="O374"/>
      <c r="P374"/>
      <c r="Q374"/>
      <c r="R374"/>
    </row>
    <row r="375" spans="1:18" ht="12.75">
      <c r="A375"/>
      <c r="B375"/>
      <c r="C375"/>
      <c r="D375"/>
      <c r="E375"/>
      <c r="F375"/>
      <c r="G375"/>
      <c r="H375"/>
      <c r="I375"/>
      <c r="J375"/>
      <c r="K375"/>
      <c r="L375"/>
      <c r="M375"/>
      <c r="N375"/>
      <c r="O375"/>
      <c r="P375"/>
      <c r="Q375"/>
      <c r="R375"/>
    </row>
    <row r="376" spans="1:18" ht="12.75">
      <c r="A376"/>
      <c r="B376"/>
      <c r="C376"/>
      <c r="D376"/>
      <c r="E376"/>
      <c r="F376"/>
      <c r="G376"/>
      <c r="H376"/>
      <c r="I376"/>
      <c r="J376"/>
      <c r="K376"/>
      <c r="L376"/>
      <c r="M376"/>
      <c r="N376"/>
      <c r="O376"/>
      <c r="P376"/>
      <c r="Q376"/>
      <c r="R376"/>
    </row>
    <row r="377" spans="1:18" ht="12.75">
      <c r="A377"/>
      <c r="B377"/>
      <c r="C377"/>
      <c r="D377"/>
      <c r="E377"/>
      <c r="F377"/>
      <c r="G377"/>
      <c r="H377"/>
      <c r="I377"/>
      <c r="J377"/>
      <c r="K377"/>
      <c r="L377"/>
      <c r="M377"/>
      <c r="N377"/>
      <c r="O377"/>
      <c r="P377"/>
      <c r="Q377"/>
      <c r="R377"/>
    </row>
    <row r="378" spans="1:18" ht="12.75">
      <c r="A378"/>
      <c r="B378"/>
      <c r="C378"/>
      <c r="D378"/>
      <c r="E378"/>
      <c r="F378"/>
      <c r="G378"/>
      <c r="H378"/>
      <c r="I378"/>
      <c r="J378"/>
      <c r="K378"/>
      <c r="L378"/>
      <c r="M378"/>
      <c r="N378"/>
      <c r="O378"/>
      <c r="P378"/>
      <c r="Q378"/>
      <c r="R378"/>
    </row>
    <row r="379" spans="1:18" ht="12.75">
      <c r="A379"/>
      <c r="B379"/>
      <c r="C379"/>
      <c r="D379"/>
      <c r="E379"/>
      <c r="F379"/>
      <c r="G379"/>
      <c r="H379"/>
      <c r="I379"/>
      <c r="J379"/>
      <c r="K379"/>
      <c r="L379"/>
      <c r="M379"/>
      <c r="N379"/>
      <c r="O379"/>
      <c r="P379"/>
      <c r="Q379"/>
      <c r="R379"/>
    </row>
    <row r="380" spans="1:18" ht="12.75">
      <c r="A380"/>
      <c r="B380"/>
      <c r="C380"/>
      <c r="D380"/>
      <c r="E380"/>
      <c r="F380"/>
      <c r="G380"/>
      <c r="H380"/>
      <c r="I380"/>
      <c r="J380"/>
      <c r="K380"/>
      <c r="L380"/>
      <c r="M380"/>
      <c r="N380"/>
      <c r="O380"/>
      <c r="P380"/>
      <c r="Q380"/>
      <c r="R380"/>
    </row>
    <row r="381" spans="1:18" ht="12.75">
      <c r="A381"/>
      <c r="B381"/>
      <c r="C381"/>
      <c r="D381"/>
      <c r="E381"/>
      <c r="F381"/>
      <c r="G381"/>
      <c r="H381"/>
      <c r="I381"/>
      <c r="J381"/>
      <c r="K381"/>
      <c r="L381"/>
      <c r="M381"/>
      <c r="N381"/>
      <c r="O381"/>
      <c r="P381"/>
      <c r="Q381"/>
      <c r="R381"/>
    </row>
    <row r="382" spans="1:18" ht="12.75">
      <c r="A382"/>
      <c r="B382"/>
      <c r="C382"/>
      <c r="D382"/>
      <c r="E382"/>
      <c r="F382"/>
      <c r="G382"/>
      <c r="H382"/>
      <c r="I382"/>
      <c r="J382"/>
      <c r="K382"/>
      <c r="L382"/>
      <c r="M382"/>
      <c r="N382"/>
      <c r="O382"/>
      <c r="P382"/>
      <c r="Q382"/>
      <c r="R382"/>
    </row>
    <row r="383" spans="1:18" ht="12.75">
      <c r="A383"/>
      <c r="B383"/>
      <c r="C383"/>
      <c r="D383"/>
      <c r="E383"/>
      <c r="F383"/>
      <c r="G383"/>
      <c r="H383"/>
      <c r="I383"/>
      <c r="J383"/>
      <c r="K383"/>
      <c r="L383"/>
      <c r="M383"/>
      <c r="N383"/>
      <c r="O383"/>
      <c r="P383"/>
      <c r="Q383"/>
      <c r="R383"/>
    </row>
    <row r="384" spans="1:18" ht="12.75">
      <c r="A384"/>
      <c r="B384"/>
      <c r="C384"/>
      <c r="D384"/>
      <c r="E384"/>
      <c r="F384"/>
      <c r="G384"/>
      <c r="H384"/>
      <c r="I384"/>
      <c r="J384"/>
      <c r="K384"/>
      <c r="L384"/>
      <c r="M384"/>
      <c r="N384"/>
      <c r="O384"/>
      <c r="P384"/>
      <c r="Q384"/>
      <c r="R384"/>
    </row>
    <row r="385" spans="1:18" ht="12.75">
      <c r="A385"/>
      <c r="B385"/>
      <c r="C385"/>
      <c r="D385"/>
      <c r="E385"/>
      <c r="F385"/>
      <c r="G385"/>
      <c r="H385"/>
      <c r="I385"/>
      <c r="J385"/>
      <c r="K385"/>
      <c r="L385"/>
      <c r="M385"/>
      <c r="N385"/>
      <c r="O385"/>
      <c r="P385"/>
      <c r="Q385"/>
      <c r="R385"/>
    </row>
    <row r="386" spans="1:18" ht="12.75">
      <c r="A386"/>
      <c r="B386"/>
      <c r="C386"/>
      <c r="D386"/>
      <c r="E386"/>
      <c r="F386"/>
      <c r="G386"/>
      <c r="H386"/>
      <c r="I386"/>
      <c r="J386"/>
      <c r="K386"/>
      <c r="L386"/>
      <c r="M386"/>
      <c r="N386"/>
      <c r="O386"/>
      <c r="P386"/>
      <c r="Q386"/>
      <c r="R386"/>
    </row>
    <row r="387" spans="1:18" ht="12.75">
      <c r="A387"/>
      <c r="B387"/>
      <c r="C387"/>
      <c r="D387"/>
      <c r="E387"/>
      <c r="F387"/>
      <c r="G387"/>
      <c r="H387"/>
      <c r="I387"/>
      <c r="J387"/>
      <c r="K387"/>
      <c r="L387"/>
      <c r="M387"/>
      <c r="N387"/>
      <c r="O387"/>
      <c r="P387"/>
      <c r="Q387"/>
      <c r="R387"/>
    </row>
    <row r="388" spans="1:18" ht="12.75">
      <c r="A388"/>
      <c r="B388"/>
      <c r="C388"/>
      <c r="D388"/>
      <c r="E388"/>
      <c r="F388"/>
      <c r="G388"/>
      <c r="H388"/>
      <c r="I388"/>
      <c r="J388"/>
      <c r="K388"/>
      <c r="L388"/>
      <c r="M388"/>
      <c r="N388"/>
      <c r="O388"/>
      <c r="P388"/>
      <c r="Q388"/>
      <c r="R388"/>
    </row>
    <row r="389" spans="1:18" ht="12.75">
      <c r="A389"/>
      <c r="B389"/>
      <c r="C389"/>
      <c r="D389"/>
      <c r="E389"/>
      <c r="F389"/>
      <c r="G389"/>
      <c r="H389"/>
      <c r="I389"/>
      <c r="J389"/>
      <c r="K389"/>
      <c r="L389"/>
      <c r="M389"/>
      <c r="N389"/>
      <c r="O389"/>
      <c r="P389"/>
      <c r="Q389"/>
      <c r="R389"/>
    </row>
    <row r="390" spans="1:18" ht="12.75">
      <c r="A390"/>
      <c r="B390"/>
      <c r="C390"/>
      <c r="D390"/>
      <c r="E390"/>
      <c r="F390"/>
      <c r="G390"/>
      <c r="H390"/>
      <c r="I390"/>
      <c r="J390"/>
      <c r="K390"/>
      <c r="L390"/>
      <c r="M390"/>
      <c r="N390"/>
      <c r="O390"/>
      <c r="P390"/>
      <c r="Q390"/>
      <c r="R390"/>
    </row>
    <row r="391" spans="1:18" ht="12.75">
      <c r="A391"/>
      <c r="B391"/>
      <c r="C391"/>
      <c r="D391"/>
      <c r="E391"/>
      <c r="F391"/>
      <c r="G391"/>
      <c r="H391"/>
      <c r="I391"/>
      <c r="J391"/>
      <c r="K391"/>
      <c r="L391"/>
      <c r="M391"/>
      <c r="N391"/>
      <c r="O391"/>
      <c r="P391"/>
      <c r="Q391"/>
      <c r="R391"/>
    </row>
    <row r="392" spans="1:18" ht="12.75">
      <c r="A392"/>
      <c r="B392"/>
      <c r="C392"/>
      <c r="D392"/>
      <c r="E392"/>
      <c r="F392"/>
      <c r="G392"/>
      <c r="H392"/>
      <c r="I392"/>
      <c r="J392"/>
      <c r="K392"/>
      <c r="L392"/>
      <c r="M392"/>
      <c r="N392"/>
      <c r="O392"/>
      <c r="P392"/>
      <c r="Q392"/>
      <c r="R392"/>
    </row>
    <row r="393" spans="1:18" ht="12.75">
      <c r="A393"/>
      <c r="B393"/>
      <c r="C393"/>
      <c r="D393"/>
      <c r="E393"/>
      <c r="F393"/>
      <c r="G393"/>
      <c r="H393"/>
      <c r="I393"/>
      <c r="J393"/>
      <c r="K393"/>
      <c r="L393"/>
      <c r="M393"/>
      <c r="N393"/>
      <c r="O393"/>
      <c r="P393"/>
      <c r="Q393"/>
      <c r="R393"/>
    </row>
    <row r="394" spans="1:18" ht="12.75">
      <c r="A394"/>
      <c r="B394"/>
      <c r="C394"/>
      <c r="D394"/>
      <c r="E394"/>
      <c r="F394"/>
      <c r="G394"/>
      <c r="H394"/>
      <c r="I394"/>
      <c r="J394"/>
      <c r="K394"/>
      <c r="L394"/>
      <c r="M394"/>
      <c r="N394"/>
      <c r="O394"/>
      <c r="P394"/>
      <c r="Q394"/>
      <c r="R394"/>
    </row>
    <row r="395" spans="1:18" ht="12.75">
      <c r="A395"/>
      <c r="B395"/>
      <c r="C395"/>
      <c r="D395"/>
      <c r="E395"/>
      <c r="F395"/>
      <c r="G395"/>
      <c r="H395"/>
      <c r="I395"/>
      <c r="J395"/>
      <c r="K395"/>
      <c r="L395"/>
      <c r="M395"/>
      <c r="N395"/>
      <c r="O395"/>
      <c r="P395"/>
      <c r="Q395"/>
      <c r="R395"/>
    </row>
    <row r="396" spans="1:18" ht="12.75">
      <c r="A396"/>
      <c r="B396"/>
      <c r="C396"/>
      <c r="D396"/>
      <c r="E396"/>
      <c r="F396"/>
      <c r="G396"/>
      <c r="H396"/>
      <c r="I396"/>
      <c r="J396"/>
      <c r="K396"/>
      <c r="L396"/>
      <c r="M396"/>
      <c r="N396"/>
      <c r="O396"/>
      <c r="P396"/>
      <c r="Q396"/>
      <c r="R396"/>
    </row>
    <row r="397" spans="1:18" ht="12.75">
      <c r="A397"/>
      <c r="B397"/>
      <c r="C397"/>
      <c r="D397"/>
      <c r="E397"/>
      <c r="F397"/>
      <c r="G397"/>
      <c r="H397"/>
      <c r="I397"/>
      <c r="J397"/>
      <c r="K397"/>
      <c r="L397"/>
      <c r="M397"/>
      <c r="N397"/>
      <c r="O397"/>
      <c r="P397"/>
      <c r="Q397"/>
      <c r="R397"/>
    </row>
    <row r="398" spans="1:18" ht="12.75">
      <c r="A398"/>
      <c r="B398"/>
      <c r="C398"/>
      <c r="D398"/>
      <c r="E398"/>
      <c r="F398"/>
      <c r="G398"/>
      <c r="H398"/>
      <c r="I398"/>
      <c r="J398"/>
      <c r="K398"/>
      <c r="L398"/>
      <c r="M398"/>
      <c r="N398"/>
      <c r="O398"/>
      <c r="P398"/>
      <c r="Q398"/>
      <c r="R398"/>
    </row>
    <row r="399" spans="1:18" ht="12.75">
      <c r="A399"/>
      <c r="B399"/>
      <c r="C399"/>
      <c r="D399"/>
      <c r="E399"/>
      <c r="F399"/>
      <c r="G399"/>
      <c r="H399"/>
      <c r="I399"/>
      <c r="J399"/>
      <c r="K399"/>
      <c r="L399"/>
      <c r="M399"/>
      <c r="N399"/>
      <c r="O399"/>
      <c r="P399"/>
      <c r="Q399"/>
      <c r="R399"/>
    </row>
    <row r="400" spans="1:18" ht="12.75">
      <c r="A400"/>
      <c r="B400"/>
      <c r="C400"/>
      <c r="D400"/>
      <c r="E400"/>
      <c r="F400"/>
      <c r="G400"/>
      <c r="H400"/>
      <c r="I400"/>
      <c r="J400"/>
      <c r="K400"/>
      <c r="L400"/>
      <c r="M400"/>
      <c r="N400"/>
      <c r="O400"/>
      <c r="P400"/>
      <c r="Q400"/>
      <c r="R400"/>
    </row>
    <row r="401" spans="1:18" ht="12.75">
      <c r="A401"/>
      <c r="B401"/>
      <c r="C401"/>
      <c r="D401"/>
      <c r="E401"/>
      <c r="F401"/>
      <c r="G401"/>
      <c r="H401"/>
      <c r="I401"/>
      <c r="J401"/>
      <c r="K401"/>
      <c r="L401"/>
      <c r="M401"/>
      <c r="N401"/>
      <c r="O401"/>
      <c r="P401"/>
      <c r="Q401"/>
      <c r="R401"/>
    </row>
    <row r="402" spans="1:18" ht="12.75">
      <c r="A402"/>
      <c r="B402"/>
      <c r="C402"/>
      <c r="D402"/>
      <c r="E402"/>
      <c r="F402"/>
      <c r="G402"/>
      <c r="H402"/>
      <c r="I402"/>
      <c r="J402"/>
      <c r="K402"/>
      <c r="L402"/>
      <c r="M402"/>
      <c r="N402"/>
      <c r="O402"/>
      <c r="P402"/>
      <c r="Q402"/>
      <c r="R402"/>
    </row>
    <row r="403" spans="1:18" ht="12.75">
      <c r="A403"/>
      <c r="B403"/>
      <c r="C403"/>
      <c r="D403"/>
      <c r="E403"/>
      <c r="F403"/>
      <c r="G403"/>
      <c r="H403"/>
      <c r="I403"/>
      <c r="J403"/>
      <c r="K403"/>
      <c r="L403"/>
      <c r="M403"/>
      <c r="N403"/>
      <c r="O403"/>
      <c r="P403"/>
      <c r="Q403"/>
      <c r="R403"/>
    </row>
    <row r="404" spans="1:18" ht="12.75">
      <c r="A404"/>
      <c r="B404"/>
      <c r="C404"/>
      <c r="D404"/>
      <c r="E404"/>
      <c r="F404"/>
      <c r="G404"/>
      <c r="H404"/>
      <c r="I404"/>
      <c r="J404"/>
      <c r="K404"/>
      <c r="L404"/>
      <c r="M404"/>
      <c r="N404"/>
      <c r="O404"/>
      <c r="P404"/>
      <c r="Q404"/>
      <c r="R404"/>
    </row>
    <row r="405" spans="1:18" ht="12.75">
      <c r="A405"/>
      <c r="B405"/>
      <c r="C405"/>
      <c r="D405"/>
      <c r="E405"/>
      <c r="F405"/>
      <c r="G405"/>
      <c r="H405"/>
      <c r="I405"/>
      <c r="J405"/>
      <c r="K405"/>
      <c r="L405"/>
      <c r="M405"/>
      <c r="N405"/>
      <c r="O405"/>
      <c r="P405"/>
      <c r="Q405"/>
      <c r="R405"/>
    </row>
    <row r="406" spans="1:18" ht="12.75">
      <c r="A406"/>
      <c r="B406"/>
      <c r="C406"/>
      <c r="D406"/>
      <c r="E406"/>
      <c r="F406"/>
      <c r="G406"/>
      <c r="H406"/>
      <c r="I406"/>
      <c r="J406"/>
      <c r="K406"/>
      <c r="L406"/>
      <c r="M406"/>
      <c r="N406"/>
      <c r="O406"/>
      <c r="P406"/>
      <c r="Q406"/>
      <c r="R406"/>
    </row>
    <row r="407" spans="1:18" ht="12.75">
      <c r="A407"/>
      <c r="B407"/>
      <c r="C407"/>
      <c r="D407"/>
      <c r="E407"/>
      <c r="F407"/>
      <c r="G407"/>
      <c r="H407"/>
      <c r="I407"/>
      <c r="J407"/>
      <c r="K407"/>
      <c r="L407"/>
      <c r="M407"/>
      <c r="N407"/>
      <c r="O407"/>
      <c r="P407"/>
      <c r="Q407"/>
      <c r="R407"/>
    </row>
    <row r="408" spans="1:18" ht="12.75">
      <c r="A408"/>
      <c r="B408"/>
      <c r="C408"/>
      <c r="D408"/>
      <c r="E408"/>
      <c r="F408"/>
      <c r="G408"/>
      <c r="H408"/>
      <c r="I408"/>
      <c r="J408"/>
      <c r="K408"/>
      <c r="L408"/>
      <c r="M408"/>
      <c r="N408"/>
      <c r="O408"/>
      <c r="P408"/>
      <c r="Q408"/>
      <c r="R408"/>
    </row>
    <row r="409" spans="1:18" ht="12.75">
      <c r="A409"/>
      <c r="B409"/>
      <c r="C409"/>
      <c r="D409"/>
      <c r="E409"/>
      <c r="F409"/>
      <c r="G409"/>
      <c r="H409"/>
      <c r="I409"/>
      <c r="J409"/>
      <c r="K409"/>
      <c r="L409"/>
      <c r="M409"/>
      <c r="N409"/>
      <c r="O409"/>
      <c r="P409"/>
      <c r="Q409"/>
      <c r="R409"/>
    </row>
    <row r="410" spans="1:18" ht="12.75">
      <c r="A410"/>
      <c r="B410"/>
      <c r="C410"/>
      <c r="D410"/>
      <c r="E410"/>
      <c r="F410"/>
      <c r="G410"/>
      <c r="H410"/>
      <c r="I410"/>
      <c r="J410"/>
      <c r="K410"/>
      <c r="L410"/>
      <c r="M410"/>
      <c r="N410"/>
      <c r="O410"/>
      <c r="P410"/>
      <c r="Q410"/>
      <c r="R410"/>
    </row>
    <row r="411" spans="1:18" ht="12.75">
      <c r="A411"/>
      <c r="B411"/>
      <c r="C411"/>
      <c r="D411"/>
      <c r="E411"/>
      <c r="F411"/>
      <c r="G411"/>
      <c r="H411"/>
      <c r="I411"/>
      <c r="J411"/>
      <c r="K411"/>
      <c r="L411"/>
      <c r="M411"/>
      <c r="N411"/>
      <c r="O411"/>
      <c r="P411"/>
      <c r="Q411"/>
      <c r="R411"/>
    </row>
    <row r="412" spans="1:18" ht="12.75">
      <c r="A412"/>
      <c r="B412"/>
      <c r="C412"/>
      <c r="D412"/>
      <c r="E412"/>
      <c r="F412"/>
      <c r="G412"/>
      <c r="H412"/>
      <c r="I412"/>
      <c r="J412"/>
      <c r="K412"/>
      <c r="L412"/>
      <c r="M412"/>
      <c r="N412"/>
      <c r="O412"/>
      <c r="P412"/>
      <c r="Q412"/>
      <c r="R412"/>
    </row>
    <row r="413" spans="1:18" ht="12.75">
      <c r="A413"/>
      <c r="B413"/>
      <c r="C413"/>
      <c r="D413"/>
      <c r="E413"/>
      <c r="F413"/>
      <c r="G413"/>
      <c r="H413"/>
      <c r="I413"/>
      <c r="J413"/>
      <c r="K413"/>
      <c r="L413"/>
      <c r="M413"/>
      <c r="N413"/>
      <c r="O413"/>
      <c r="P413"/>
      <c r="Q413"/>
      <c r="R413"/>
    </row>
    <row r="414" spans="1:18" ht="12.75">
      <c r="A414"/>
      <c r="B414"/>
      <c r="C414"/>
      <c r="D414"/>
      <c r="E414"/>
      <c r="F414"/>
      <c r="G414"/>
      <c r="H414"/>
      <c r="I414"/>
      <c r="J414"/>
      <c r="K414"/>
      <c r="L414"/>
      <c r="M414"/>
      <c r="N414"/>
      <c r="O414"/>
      <c r="P414"/>
      <c r="Q414"/>
      <c r="R414"/>
    </row>
    <row r="415" spans="1:18" ht="12.75">
      <c r="A415"/>
      <c r="B415"/>
      <c r="C415"/>
      <c r="D415"/>
      <c r="E415"/>
      <c r="F415"/>
      <c r="G415"/>
      <c r="H415"/>
      <c r="I415"/>
      <c r="J415"/>
      <c r="K415"/>
      <c r="L415"/>
      <c r="M415"/>
      <c r="N415"/>
      <c r="O415"/>
      <c r="P415"/>
      <c r="Q415"/>
      <c r="R415"/>
    </row>
    <row r="416" spans="1:18" ht="12.75">
      <c r="A416"/>
      <c r="B416"/>
      <c r="C416"/>
      <c r="D416"/>
      <c r="E416"/>
      <c r="F416"/>
      <c r="G416"/>
      <c r="H416"/>
      <c r="I416"/>
      <c r="J416"/>
      <c r="K416"/>
      <c r="L416"/>
      <c r="M416"/>
      <c r="N416"/>
      <c r="O416"/>
      <c r="P416"/>
      <c r="Q416"/>
      <c r="R416"/>
    </row>
    <row r="417" spans="1:18" ht="12.75">
      <c r="A417"/>
      <c r="B417"/>
      <c r="C417"/>
      <c r="D417"/>
      <c r="E417"/>
      <c r="F417"/>
      <c r="G417"/>
      <c r="H417"/>
      <c r="I417"/>
      <c r="J417"/>
      <c r="K417"/>
      <c r="L417"/>
      <c r="M417"/>
      <c r="N417"/>
      <c r="O417"/>
      <c r="P417"/>
      <c r="Q417"/>
      <c r="R417"/>
    </row>
    <row r="418" spans="1:18" ht="12.75">
      <c r="A418"/>
      <c r="B418"/>
      <c r="C418"/>
      <c r="D418"/>
      <c r="E418"/>
      <c r="F418"/>
      <c r="G418"/>
      <c r="H418"/>
      <c r="I418"/>
      <c r="J418"/>
      <c r="K418"/>
      <c r="L418"/>
      <c r="M418"/>
      <c r="N418"/>
      <c r="O418"/>
      <c r="P418"/>
      <c r="Q418"/>
      <c r="R418"/>
    </row>
    <row r="419" spans="1:18" ht="12.75">
      <c r="A419"/>
      <c r="B419"/>
      <c r="C419"/>
      <c r="D419"/>
      <c r="E419"/>
      <c r="F419"/>
      <c r="G419"/>
      <c r="H419"/>
      <c r="I419"/>
      <c r="J419"/>
      <c r="K419"/>
      <c r="L419"/>
      <c r="M419"/>
      <c r="N419"/>
      <c r="O419"/>
      <c r="P419"/>
      <c r="Q419"/>
      <c r="R419"/>
    </row>
    <row r="420" spans="1:18" ht="12.75">
      <c r="A420"/>
      <c r="B420"/>
      <c r="C420"/>
      <c r="D420"/>
      <c r="E420"/>
      <c r="F420"/>
      <c r="G420"/>
      <c r="H420"/>
      <c r="I420"/>
      <c r="J420"/>
      <c r="K420"/>
      <c r="L420"/>
      <c r="M420"/>
      <c r="N420"/>
      <c r="O420"/>
      <c r="P420"/>
      <c r="Q420"/>
      <c r="R420"/>
    </row>
    <row r="421" spans="1:18" ht="12.75">
      <c r="A421"/>
      <c r="B421"/>
      <c r="C421"/>
      <c r="D421"/>
      <c r="E421"/>
      <c r="F421"/>
      <c r="G421"/>
      <c r="H421"/>
      <c r="I421"/>
      <c r="J421"/>
      <c r="K421"/>
      <c r="L421"/>
      <c r="M421"/>
      <c r="N421"/>
      <c r="O421"/>
      <c r="P421"/>
      <c r="Q421"/>
      <c r="R421"/>
    </row>
    <row r="422" spans="1:18" ht="12.75">
      <c r="A422"/>
      <c r="B422"/>
      <c r="C422"/>
      <c r="D422"/>
      <c r="E422"/>
      <c r="F422"/>
      <c r="G422"/>
      <c r="H422"/>
      <c r="I422"/>
      <c r="J422"/>
      <c r="K422"/>
      <c r="L422"/>
      <c r="M422"/>
      <c r="N422"/>
      <c r="O422"/>
      <c r="P422"/>
      <c r="Q422"/>
      <c r="R422"/>
    </row>
    <row r="423" spans="1:18" ht="12.75">
      <c r="A423"/>
      <c r="B423"/>
      <c r="C423"/>
      <c r="D423"/>
      <c r="E423"/>
      <c r="F423"/>
      <c r="G423"/>
      <c r="H423"/>
      <c r="I423"/>
      <c r="J423"/>
      <c r="K423"/>
      <c r="L423"/>
      <c r="M423"/>
      <c r="N423"/>
      <c r="O423"/>
      <c r="P423"/>
      <c r="Q423"/>
      <c r="R423"/>
    </row>
    <row r="424" spans="1:18" ht="12.75">
      <c r="A424"/>
      <c r="B424"/>
      <c r="C424"/>
      <c r="D424"/>
      <c r="E424"/>
      <c r="F424"/>
      <c r="G424"/>
      <c r="H424"/>
      <c r="I424"/>
      <c r="J424"/>
      <c r="K424"/>
      <c r="L424"/>
      <c r="M424"/>
      <c r="N424"/>
      <c r="O424"/>
      <c r="P424"/>
      <c r="Q424"/>
      <c r="R424"/>
    </row>
    <row r="425" spans="1:18" ht="12.75">
      <c r="A425"/>
      <c r="B425"/>
      <c r="C425"/>
      <c r="D425"/>
      <c r="E425"/>
      <c r="F425"/>
      <c r="G425"/>
      <c r="H425"/>
      <c r="I425"/>
      <c r="J425"/>
      <c r="K425"/>
      <c r="L425"/>
      <c r="M425"/>
      <c r="N425"/>
      <c r="O425"/>
      <c r="P425"/>
      <c r="Q425"/>
      <c r="R425"/>
    </row>
    <row r="426" spans="1:18" ht="12.75">
      <c r="A426"/>
      <c r="B426"/>
      <c r="C426"/>
      <c r="D426"/>
      <c r="E426"/>
      <c r="F426"/>
      <c r="G426"/>
      <c r="H426"/>
      <c r="I426"/>
      <c r="J426"/>
      <c r="K426"/>
      <c r="L426"/>
      <c r="M426"/>
      <c r="N426"/>
      <c r="O426"/>
      <c r="P426"/>
      <c r="Q426"/>
      <c r="R426"/>
    </row>
    <row r="427" spans="1:18" ht="12.75">
      <c r="A427"/>
      <c r="B427"/>
      <c r="C427"/>
      <c r="D427"/>
      <c r="E427"/>
      <c r="F427"/>
      <c r="G427"/>
      <c r="H427"/>
      <c r="I427"/>
      <c r="J427"/>
      <c r="K427"/>
      <c r="L427"/>
      <c r="M427"/>
      <c r="N427"/>
      <c r="O427"/>
      <c r="P427"/>
      <c r="Q427"/>
      <c r="R427"/>
    </row>
    <row r="428" spans="1:18" ht="12.75">
      <c r="A428"/>
      <c r="B428"/>
      <c r="C428"/>
      <c r="D428"/>
      <c r="E428"/>
      <c r="F428"/>
      <c r="G428"/>
      <c r="H428"/>
      <c r="I428"/>
      <c r="J428"/>
      <c r="K428"/>
      <c r="L428"/>
      <c r="M428"/>
      <c r="N428"/>
      <c r="O428"/>
      <c r="P428"/>
      <c r="Q428"/>
      <c r="R428"/>
    </row>
    <row r="429" spans="1:18" ht="12.75">
      <c r="A429"/>
      <c r="B429"/>
      <c r="C429"/>
      <c r="D429"/>
      <c r="E429"/>
      <c r="F429"/>
      <c r="G429"/>
      <c r="H429"/>
      <c r="I429"/>
      <c r="J429"/>
      <c r="K429"/>
      <c r="L429"/>
      <c r="M429"/>
      <c r="N429"/>
      <c r="O429"/>
      <c r="P429"/>
      <c r="Q429"/>
      <c r="R429"/>
    </row>
    <row r="430" spans="1:18" ht="12.75">
      <c r="A430"/>
      <c r="B430"/>
      <c r="C430"/>
      <c r="D430"/>
      <c r="E430"/>
      <c r="F430"/>
      <c r="G430"/>
      <c r="H430"/>
      <c r="I430"/>
      <c r="J430"/>
      <c r="K430"/>
      <c r="L430"/>
      <c r="M430"/>
      <c r="N430"/>
      <c r="O430"/>
      <c r="P430"/>
      <c r="Q430"/>
      <c r="R430"/>
    </row>
    <row r="431" spans="1:18" ht="12.75">
      <c r="A431"/>
      <c r="B431"/>
      <c r="C431"/>
      <c r="D431"/>
      <c r="E431"/>
      <c r="F431"/>
      <c r="G431"/>
      <c r="H431"/>
      <c r="I431"/>
      <c r="J431"/>
      <c r="K431"/>
      <c r="L431"/>
      <c r="M431"/>
      <c r="N431"/>
      <c r="O431"/>
      <c r="P431"/>
      <c r="Q431"/>
      <c r="R431"/>
    </row>
    <row r="432" spans="1:18" ht="12.75">
      <c r="A432"/>
      <c r="B432"/>
      <c r="C432"/>
      <c r="D432"/>
      <c r="E432"/>
      <c r="F432"/>
      <c r="G432"/>
      <c r="H432"/>
      <c r="I432"/>
      <c r="J432"/>
      <c r="K432"/>
      <c r="L432"/>
      <c r="M432"/>
      <c r="N432"/>
      <c r="O432"/>
      <c r="P432"/>
      <c r="Q432"/>
      <c r="R432"/>
    </row>
    <row r="433" spans="1:18" ht="12.75">
      <c r="A433"/>
      <c r="B433"/>
      <c r="C433"/>
      <c r="D433"/>
      <c r="E433"/>
      <c r="F433"/>
      <c r="G433"/>
      <c r="H433"/>
      <c r="I433"/>
      <c r="J433"/>
      <c r="K433"/>
      <c r="L433"/>
      <c r="M433"/>
      <c r="N433"/>
      <c r="O433"/>
      <c r="P433"/>
      <c r="Q433"/>
      <c r="R433"/>
    </row>
    <row r="434" spans="1:18" ht="12.75">
      <c r="A434"/>
      <c r="B434"/>
      <c r="C434"/>
      <c r="D434"/>
      <c r="E434"/>
      <c r="F434"/>
      <c r="G434"/>
      <c r="H434"/>
      <c r="I434"/>
      <c r="J434"/>
      <c r="K434"/>
      <c r="L434"/>
      <c r="M434"/>
      <c r="N434"/>
      <c r="O434"/>
      <c r="P434"/>
      <c r="Q434"/>
      <c r="R434"/>
    </row>
    <row r="435" spans="1:18" ht="12.75">
      <c r="A435"/>
      <c r="B435"/>
      <c r="C435"/>
      <c r="D435"/>
      <c r="E435"/>
      <c r="F435"/>
      <c r="G435"/>
      <c r="H435"/>
      <c r="I435"/>
      <c r="J435"/>
      <c r="K435"/>
      <c r="L435"/>
      <c r="M435"/>
      <c r="N435"/>
      <c r="O435"/>
      <c r="P435"/>
      <c r="Q435"/>
      <c r="R435"/>
    </row>
    <row r="436" spans="1:18" ht="12.75">
      <c r="A436"/>
      <c r="B436"/>
      <c r="C436"/>
      <c r="D436"/>
      <c r="E436"/>
      <c r="F436"/>
      <c r="G436"/>
      <c r="H436"/>
      <c r="I436"/>
      <c r="J436"/>
      <c r="K436"/>
      <c r="L436"/>
      <c r="M436"/>
      <c r="N436"/>
      <c r="O436"/>
      <c r="P436"/>
      <c r="Q436"/>
      <c r="R436"/>
    </row>
    <row r="437" spans="1:18" ht="12.75">
      <c r="A437"/>
      <c r="B437"/>
      <c r="C437"/>
      <c r="D437"/>
      <c r="E437"/>
      <c r="F437"/>
      <c r="G437"/>
      <c r="H437"/>
      <c r="I437"/>
      <c r="J437"/>
      <c r="K437"/>
      <c r="L437"/>
      <c r="M437"/>
      <c r="N437"/>
      <c r="O437"/>
      <c r="P437"/>
      <c r="Q437"/>
      <c r="R437"/>
    </row>
    <row r="438" spans="1:18" ht="12.75">
      <c r="A438"/>
      <c r="B438"/>
      <c r="C438"/>
      <c r="D438"/>
      <c r="E438"/>
      <c r="F438"/>
      <c r="G438"/>
      <c r="H438"/>
      <c r="I438"/>
      <c r="J438"/>
      <c r="K438"/>
      <c r="L438"/>
      <c r="M438"/>
      <c r="N438"/>
      <c r="O438"/>
      <c r="P438"/>
      <c r="Q438"/>
      <c r="R438"/>
    </row>
    <row r="439" spans="1:18" ht="12.75">
      <c r="A439"/>
      <c r="B439"/>
      <c r="C439"/>
      <c r="D439"/>
      <c r="E439"/>
      <c r="F439"/>
      <c r="G439"/>
      <c r="H439"/>
      <c r="I439"/>
      <c r="J439"/>
      <c r="K439"/>
      <c r="L439"/>
      <c r="M439"/>
      <c r="N439"/>
      <c r="O439"/>
      <c r="P439"/>
      <c r="Q439"/>
      <c r="R439"/>
    </row>
    <row r="440" spans="1:18" ht="12.75">
      <c r="A440"/>
      <c r="B440"/>
      <c r="C440"/>
      <c r="D440"/>
      <c r="E440"/>
      <c r="F440"/>
      <c r="G440"/>
      <c r="H440"/>
      <c r="I440"/>
      <c r="J440"/>
      <c r="K440"/>
      <c r="L440"/>
      <c r="M440"/>
      <c r="N440"/>
      <c r="O440"/>
      <c r="P440"/>
      <c r="Q440"/>
      <c r="R440"/>
    </row>
    <row r="441" spans="1:18" ht="12.75">
      <c r="A441"/>
      <c r="B441"/>
      <c r="C441"/>
      <c r="D441"/>
      <c r="E441"/>
      <c r="F441"/>
      <c r="G441"/>
      <c r="H441"/>
      <c r="I441"/>
      <c r="J441"/>
      <c r="K441"/>
      <c r="L441"/>
      <c r="M441"/>
      <c r="N441"/>
      <c r="O441"/>
      <c r="P441"/>
      <c r="Q441"/>
      <c r="R441"/>
    </row>
    <row r="442" spans="1:18" ht="12.75">
      <c r="A442"/>
      <c r="B442"/>
      <c r="C442"/>
      <c r="D442"/>
      <c r="E442"/>
      <c r="F442"/>
      <c r="G442"/>
      <c r="H442"/>
      <c r="I442"/>
      <c r="J442"/>
      <c r="K442"/>
      <c r="L442"/>
      <c r="M442"/>
      <c r="N442"/>
      <c r="O442"/>
      <c r="P442"/>
      <c r="Q442"/>
      <c r="R442"/>
    </row>
    <row r="443" spans="1:18" ht="12.75">
      <c r="A443"/>
      <c r="B443"/>
      <c r="C443"/>
      <c r="D443"/>
      <c r="E443"/>
      <c r="F443"/>
      <c r="G443"/>
      <c r="H443"/>
      <c r="I443"/>
      <c r="J443"/>
      <c r="K443"/>
      <c r="L443"/>
      <c r="M443"/>
      <c r="N443"/>
      <c r="O443"/>
      <c r="P443"/>
      <c r="Q443"/>
      <c r="R443"/>
    </row>
    <row r="444" spans="1:18" ht="12.75">
      <c r="A444"/>
      <c r="B444"/>
      <c r="C444"/>
      <c r="D444"/>
      <c r="E444"/>
      <c r="F444"/>
      <c r="G444"/>
      <c r="H444"/>
      <c r="I444"/>
      <c r="J444"/>
      <c r="K444"/>
      <c r="L444"/>
      <c r="M444"/>
      <c r="N444"/>
      <c r="O444"/>
      <c r="P444"/>
      <c r="Q444"/>
      <c r="R444"/>
    </row>
    <row r="445" spans="1:18" ht="12.75">
      <c r="A445"/>
      <c r="B445"/>
      <c r="C445"/>
      <c r="D445"/>
      <c r="E445"/>
      <c r="F445"/>
      <c r="G445"/>
      <c r="H445"/>
      <c r="I445"/>
      <c r="J445"/>
      <c r="K445"/>
      <c r="L445"/>
      <c r="M445"/>
      <c r="N445"/>
      <c r="O445"/>
      <c r="P445"/>
      <c r="Q445"/>
      <c r="R445"/>
    </row>
    <row r="446" spans="1:18" ht="12.75">
      <c r="A446"/>
      <c r="B446"/>
      <c r="C446"/>
      <c r="D446"/>
      <c r="E446"/>
      <c r="F446"/>
      <c r="G446"/>
      <c r="H446"/>
      <c r="I446"/>
      <c r="J446"/>
      <c r="K446"/>
      <c r="L446"/>
      <c r="M446"/>
      <c r="N446"/>
      <c r="O446"/>
      <c r="P446"/>
      <c r="Q446"/>
      <c r="R446"/>
    </row>
    <row r="447" spans="1:18" ht="12.75">
      <c r="A447"/>
      <c r="B447"/>
      <c r="C447"/>
      <c r="D447"/>
      <c r="E447"/>
      <c r="F447"/>
      <c r="G447"/>
      <c r="H447"/>
      <c r="I447"/>
      <c r="J447"/>
      <c r="K447"/>
      <c r="L447"/>
      <c r="M447"/>
      <c r="N447"/>
      <c r="O447"/>
      <c r="P447"/>
      <c r="Q447"/>
      <c r="R447"/>
    </row>
    <row r="448" spans="1:18" ht="12.75">
      <c r="A448"/>
      <c r="B448"/>
      <c r="C448"/>
      <c r="D448"/>
      <c r="E448"/>
      <c r="F448"/>
      <c r="G448"/>
      <c r="H448"/>
      <c r="I448"/>
      <c r="J448"/>
      <c r="K448"/>
      <c r="L448"/>
      <c r="M448"/>
      <c r="N448"/>
      <c r="O448"/>
      <c r="P448"/>
      <c r="Q448"/>
      <c r="R448"/>
    </row>
    <row r="449" spans="1:18" ht="12.75">
      <c r="A449"/>
      <c r="B449"/>
      <c r="C449"/>
      <c r="D449"/>
      <c r="E449"/>
      <c r="F449"/>
      <c r="G449"/>
      <c r="H449"/>
      <c r="I449"/>
      <c r="J449"/>
      <c r="K449"/>
      <c r="L449"/>
      <c r="M449"/>
      <c r="N449"/>
      <c r="O449"/>
      <c r="P449"/>
      <c r="Q449"/>
      <c r="R449"/>
    </row>
    <row r="450" spans="1:18" ht="12.75">
      <c r="A450"/>
      <c r="B450"/>
      <c r="C450"/>
      <c r="D450"/>
      <c r="E450"/>
      <c r="F450"/>
      <c r="G450"/>
      <c r="H450"/>
      <c r="I450"/>
      <c r="J450"/>
      <c r="K450"/>
      <c r="L450"/>
      <c r="M450"/>
      <c r="N450"/>
      <c r="O450"/>
      <c r="P450"/>
      <c r="Q450"/>
      <c r="R450"/>
    </row>
    <row r="451" spans="1:18" ht="12.75">
      <c r="A451"/>
      <c r="B451"/>
      <c r="C451"/>
      <c r="D451"/>
      <c r="E451"/>
      <c r="F451"/>
      <c r="G451"/>
      <c r="H451"/>
      <c r="I451"/>
      <c r="J451"/>
      <c r="K451"/>
      <c r="L451"/>
      <c r="M451"/>
      <c r="N451"/>
      <c r="O451"/>
      <c r="P451"/>
      <c r="Q451"/>
      <c r="R451"/>
    </row>
    <row r="452" spans="1:18" ht="12.75">
      <c r="A452"/>
      <c r="B452"/>
      <c r="C452"/>
      <c r="D452"/>
      <c r="E452"/>
      <c r="F452"/>
      <c r="G452"/>
      <c r="H452"/>
      <c r="I452"/>
      <c r="J452"/>
      <c r="K452"/>
      <c r="L452"/>
      <c r="M452"/>
      <c r="N452"/>
      <c r="O452"/>
      <c r="P452"/>
      <c r="Q452"/>
      <c r="R452"/>
    </row>
    <row r="453" spans="1:18" ht="12.75">
      <c r="A453"/>
      <c r="B453"/>
      <c r="C453"/>
      <c r="D453"/>
      <c r="E453"/>
      <c r="F453"/>
      <c r="G453"/>
      <c r="H453"/>
      <c r="I453"/>
      <c r="J453"/>
      <c r="K453"/>
      <c r="L453"/>
      <c r="M453"/>
      <c r="N453"/>
      <c r="O453"/>
      <c r="P453"/>
      <c r="Q453"/>
      <c r="R453"/>
    </row>
    <row r="454" spans="1:18" ht="12.75">
      <c r="A454"/>
      <c r="B454"/>
      <c r="C454"/>
      <c r="D454"/>
      <c r="E454"/>
      <c r="F454"/>
      <c r="G454"/>
      <c r="H454"/>
      <c r="I454"/>
      <c r="J454"/>
      <c r="K454"/>
      <c r="L454"/>
      <c r="M454"/>
      <c r="N454"/>
      <c r="O454"/>
      <c r="P454"/>
      <c r="Q454"/>
      <c r="R454"/>
    </row>
    <row r="455" spans="1:18" ht="12.75">
      <c r="A455"/>
      <c r="B455"/>
      <c r="C455"/>
      <c r="D455"/>
      <c r="E455"/>
      <c r="F455"/>
      <c r="G455"/>
      <c r="H455"/>
      <c r="I455"/>
      <c r="J455"/>
      <c r="K455"/>
      <c r="L455"/>
      <c r="M455"/>
      <c r="N455"/>
      <c r="O455"/>
      <c r="P455"/>
      <c r="Q455"/>
      <c r="R455"/>
    </row>
    <row r="456" spans="1:18" ht="12.75">
      <c r="A456"/>
      <c r="B456"/>
      <c r="C456"/>
      <c r="D456"/>
      <c r="E456"/>
      <c r="F456"/>
      <c r="G456"/>
      <c r="H456"/>
      <c r="I456"/>
      <c r="J456"/>
      <c r="K456"/>
      <c r="L456"/>
      <c r="M456"/>
      <c r="N456"/>
      <c r="O456"/>
      <c r="P456"/>
      <c r="Q456"/>
      <c r="R456"/>
    </row>
    <row r="457" spans="1:18" ht="12.75">
      <c r="A457"/>
      <c r="B457"/>
      <c r="C457"/>
      <c r="D457"/>
      <c r="E457"/>
      <c r="F457"/>
      <c r="G457"/>
      <c r="H457"/>
      <c r="I457"/>
      <c r="J457"/>
      <c r="K457"/>
      <c r="L457"/>
      <c r="M457"/>
      <c r="N457"/>
      <c r="O457"/>
      <c r="P457"/>
      <c r="Q457"/>
      <c r="R457"/>
    </row>
    <row r="458" spans="1:18" ht="12.75">
      <c r="A458"/>
      <c r="B458"/>
      <c r="C458"/>
      <c r="D458"/>
      <c r="E458"/>
      <c r="F458"/>
      <c r="G458"/>
      <c r="H458"/>
      <c r="I458"/>
      <c r="J458"/>
      <c r="K458"/>
      <c r="L458"/>
      <c r="M458"/>
      <c r="N458"/>
      <c r="O458"/>
      <c r="P458"/>
      <c r="Q458"/>
      <c r="R458"/>
    </row>
    <row r="459" spans="1:18" ht="12.75">
      <c r="A459"/>
      <c r="B459"/>
      <c r="C459"/>
      <c r="D459"/>
      <c r="E459"/>
      <c r="F459"/>
      <c r="G459"/>
      <c r="H459"/>
      <c r="I459"/>
      <c r="J459"/>
      <c r="K459"/>
      <c r="L459"/>
      <c r="M459"/>
      <c r="N459"/>
      <c r="O459"/>
      <c r="P459"/>
      <c r="Q459"/>
      <c r="R459"/>
    </row>
    <row r="460" spans="1:18" ht="12.75">
      <c r="A460"/>
      <c r="B460"/>
      <c r="C460"/>
      <c r="D460"/>
      <c r="E460"/>
      <c r="F460"/>
      <c r="G460"/>
      <c r="H460"/>
      <c r="I460"/>
      <c r="J460"/>
      <c r="K460"/>
      <c r="L460"/>
      <c r="M460"/>
      <c r="N460"/>
      <c r="O460"/>
      <c r="P460"/>
      <c r="Q460"/>
      <c r="R460"/>
    </row>
    <row r="461" spans="1:18" ht="12.75">
      <c r="A461"/>
      <c r="B461"/>
      <c r="C461"/>
      <c r="D461"/>
      <c r="E461"/>
      <c r="F461"/>
      <c r="G461"/>
      <c r="H461"/>
      <c r="I461"/>
      <c r="J461"/>
      <c r="K461"/>
      <c r="L461"/>
      <c r="M461"/>
      <c r="N461"/>
      <c r="O461"/>
      <c r="P461"/>
      <c r="Q461"/>
      <c r="R461"/>
    </row>
    <row r="462" spans="1:18" ht="12.75">
      <c r="A462"/>
      <c r="B462"/>
      <c r="C462"/>
      <c r="D462"/>
      <c r="E462"/>
      <c r="F462"/>
      <c r="G462"/>
      <c r="H462"/>
      <c r="I462"/>
      <c r="J462"/>
      <c r="K462"/>
      <c r="L462"/>
      <c r="M462"/>
      <c r="N462"/>
      <c r="O462"/>
      <c r="P462"/>
      <c r="Q462"/>
      <c r="R462"/>
    </row>
    <row r="463" spans="1:18" ht="12.75">
      <c r="A463"/>
      <c r="B463"/>
      <c r="C463"/>
      <c r="D463"/>
      <c r="E463"/>
      <c r="F463"/>
      <c r="G463"/>
      <c r="H463"/>
      <c r="I463"/>
      <c r="J463"/>
      <c r="K463"/>
      <c r="L463"/>
      <c r="M463"/>
      <c r="N463"/>
      <c r="O463"/>
      <c r="P463"/>
      <c r="Q463"/>
      <c r="R463"/>
    </row>
    <row r="464" spans="1:18" ht="12.75">
      <c r="A464"/>
      <c r="B464"/>
      <c r="C464"/>
      <c r="D464"/>
      <c r="E464"/>
      <c r="F464"/>
      <c r="G464"/>
      <c r="H464"/>
      <c r="I464"/>
      <c r="J464"/>
      <c r="K464"/>
      <c r="L464"/>
      <c r="M464"/>
      <c r="N464"/>
      <c r="O464"/>
      <c r="P464"/>
      <c r="Q464"/>
      <c r="R464"/>
    </row>
    <row r="465" spans="1:18" ht="12.75">
      <c r="A465"/>
      <c r="B465"/>
      <c r="C465"/>
      <c r="D465"/>
      <c r="E465"/>
      <c r="F465"/>
      <c r="G465"/>
      <c r="H465"/>
      <c r="I465"/>
      <c r="J465"/>
      <c r="K465"/>
      <c r="L465"/>
      <c r="M465"/>
      <c r="N465"/>
      <c r="O465"/>
      <c r="P465"/>
      <c r="Q465"/>
      <c r="R465"/>
    </row>
    <row r="466" spans="1:18" ht="12.75">
      <c r="A466"/>
      <c r="B466"/>
      <c r="C466"/>
      <c r="D466"/>
      <c r="E466"/>
      <c r="F466"/>
      <c r="G466"/>
      <c r="H466"/>
      <c r="I466"/>
      <c r="J466"/>
      <c r="K466"/>
      <c r="L466"/>
      <c r="M466"/>
      <c r="N466"/>
      <c r="O466"/>
      <c r="P466"/>
      <c r="Q466"/>
      <c r="R466"/>
    </row>
    <row r="467" spans="1:18" ht="12.75">
      <c r="A467"/>
      <c r="B467"/>
      <c r="C467"/>
      <c r="D467"/>
      <c r="E467"/>
      <c r="F467"/>
      <c r="G467"/>
      <c r="H467"/>
      <c r="I467"/>
      <c r="J467"/>
      <c r="K467"/>
      <c r="L467"/>
      <c r="M467"/>
      <c r="N467"/>
      <c r="O467"/>
      <c r="P467"/>
      <c r="Q467"/>
      <c r="R467"/>
    </row>
    <row r="468" spans="1:18" ht="12.75">
      <c r="A468"/>
      <c r="B468"/>
      <c r="C468"/>
      <c r="D468"/>
      <c r="E468"/>
      <c r="F468"/>
      <c r="G468"/>
      <c r="H468"/>
      <c r="I468"/>
      <c r="J468"/>
      <c r="K468"/>
      <c r="L468"/>
      <c r="M468"/>
      <c r="N468"/>
      <c r="O468"/>
      <c r="P468"/>
      <c r="Q468"/>
      <c r="R468"/>
    </row>
    <row r="469" spans="1:18" ht="12.75">
      <c r="A469"/>
      <c r="B469"/>
      <c r="C469"/>
      <c r="D469"/>
      <c r="E469"/>
      <c r="F469"/>
      <c r="G469"/>
      <c r="H469"/>
      <c r="I469"/>
      <c r="J469"/>
      <c r="K469"/>
      <c r="L469"/>
      <c r="M469"/>
      <c r="N469"/>
      <c r="O469"/>
      <c r="P469"/>
      <c r="Q469"/>
      <c r="R469"/>
    </row>
    <row r="470" spans="1:18" ht="12.75">
      <c r="A470"/>
      <c r="B470"/>
      <c r="C470"/>
      <c r="D470"/>
      <c r="E470"/>
      <c r="F470"/>
      <c r="G470"/>
      <c r="H470"/>
      <c r="I470"/>
      <c r="J470"/>
      <c r="K470"/>
      <c r="L470"/>
      <c r="M470"/>
      <c r="N470"/>
      <c r="O470"/>
      <c r="P470"/>
      <c r="Q470"/>
      <c r="R470"/>
    </row>
    <row r="471" spans="1:18" ht="12.75">
      <c r="A471"/>
      <c r="B471"/>
      <c r="C471"/>
      <c r="D471"/>
      <c r="E471"/>
      <c r="F471"/>
      <c r="G471"/>
      <c r="H471"/>
      <c r="I471"/>
      <c r="J471"/>
      <c r="K471"/>
      <c r="L471"/>
      <c r="M471"/>
      <c r="N471"/>
      <c r="O471"/>
      <c r="P471"/>
      <c r="Q471"/>
      <c r="R471"/>
    </row>
    <row r="472" spans="1:18" ht="12.75">
      <c r="A472"/>
      <c r="B472"/>
      <c r="C472"/>
      <c r="D472"/>
      <c r="E472"/>
      <c r="F472"/>
      <c r="G472"/>
      <c r="H472"/>
      <c r="I472"/>
      <c r="J472"/>
      <c r="K472"/>
      <c r="L472"/>
      <c r="M472"/>
      <c r="N472"/>
      <c r="O472"/>
      <c r="P472"/>
      <c r="Q472"/>
      <c r="R472"/>
    </row>
    <row r="473" spans="1:18" ht="12.75">
      <c r="A473"/>
      <c r="B473"/>
      <c r="C473"/>
      <c r="D473"/>
      <c r="E473"/>
      <c r="F473"/>
      <c r="G473"/>
      <c r="H473"/>
      <c r="I473"/>
      <c r="J473"/>
      <c r="K473"/>
      <c r="L473"/>
      <c r="M473"/>
      <c r="N473"/>
      <c r="O473"/>
      <c r="P473"/>
      <c r="Q473"/>
      <c r="R473"/>
    </row>
    <row r="474" spans="1:18" ht="12.75">
      <c r="A474"/>
      <c r="B474"/>
      <c r="C474"/>
      <c r="D474"/>
      <c r="E474"/>
      <c r="F474"/>
      <c r="G474"/>
      <c r="H474"/>
      <c r="I474"/>
      <c r="J474"/>
      <c r="K474"/>
      <c r="L474"/>
      <c r="M474"/>
      <c r="N474"/>
      <c r="O474"/>
      <c r="P474"/>
      <c r="Q474"/>
      <c r="R474"/>
    </row>
    <row r="475" spans="1:18" ht="12.75">
      <c r="A475"/>
      <c r="B475"/>
      <c r="C475"/>
      <c r="D475"/>
      <c r="E475"/>
      <c r="F475"/>
      <c r="G475"/>
      <c r="H475"/>
      <c r="I475"/>
      <c r="J475"/>
      <c r="K475"/>
      <c r="L475"/>
      <c r="M475"/>
      <c r="N475"/>
      <c r="O475"/>
      <c r="P475"/>
      <c r="Q475"/>
      <c r="R475"/>
    </row>
    <row r="476" spans="1:18" ht="12.75">
      <c r="A476"/>
      <c r="B476"/>
      <c r="C476"/>
      <c r="D476"/>
      <c r="E476"/>
      <c r="F476"/>
      <c r="G476"/>
      <c r="H476"/>
      <c r="I476"/>
      <c r="J476"/>
      <c r="K476"/>
      <c r="L476"/>
      <c r="M476"/>
      <c r="N476"/>
      <c r="O476"/>
      <c r="P476"/>
      <c r="Q476"/>
      <c r="R476"/>
    </row>
    <row r="477" spans="1:18" ht="12.75">
      <c r="A477"/>
      <c r="B477"/>
      <c r="C477"/>
      <c r="D477"/>
      <c r="E477"/>
      <c r="F477"/>
      <c r="G477"/>
      <c r="H477"/>
      <c r="I477"/>
      <c r="J477"/>
      <c r="K477"/>
      <c r="L477"/>
      <c r="M477"/>
      <c r="N477"/>
      <c r="O477"/>
      <c r="P477"/>
      <c r="Q477"/>
      <c r="R477"/>
    </row>
    <row r="478" spans="1:18" ht="12.75">
      <c r="A478"/>
      <c r="B478"/>
      <c r="C478"/>
      <c r="D478"/>
      <c r="E478"/>
      <c r="F478"/>
      <c r="G478"/>
      <c r="H478"/>
      <c r="I478"/>
      <c r="J478"/>
      <c r="K478"/>
      <c r="L478"/>
      <c r="M478"/>
      <c r="N478"/>
      <c r="O478"/>
      <c r="P478"/>
      <c r="Q478"/>
      <c r="R478"/>
    </row>
    <row r="479" spans="1:18" ht="12.75">
      <c r="A479"/>
      <c r="B479"/>
      <c r="C479"/>
      <c r="D479"/>
      <c r="E479"/>
      <c r="F479"/>
      <c r="G479"/>
      <c r="H479"/>
      <c r="I479"/>
      <c r="J479"/>
      <c r="K479"/>
      <c r="L479"/>
      <c r="M479"/>
      <c r="N479"/>
      <c r="O479"/>
      <c r="P479"/>
      <c r="Q479"/>
      <c r="R479"/>
    </row>
    <row r="480" spans="1:18" ht="12.75">
      <c r="A480"/>
      <c r="B480"/>
      <c r="C480"/>
      <c r="D480"/>
      <c r="E480"/>
      <c r="F480"/>
      <c r="G480"/>
      <c r="H480"/>
      <c r="I480"/>
      <c r="J480"/>
      <c r="K480"/>
      <c r="L480"/>
      <c r="M480"/>
      <c r="N480"/>
      <c r="O480"/>
      <c r="P480"/>
      <c r="Q480"/>
      <c r="R480"/>
    </row>
    <row r="481" spans="1:18" ht="12.75">
      <c r="A481"/>
      <c r="B481"/>
      <c r="C481"/>
      <c r="D481"/>
      <c r="E481"/>
      <c r="F481"/>
      <c r="G481"/>
      <c r="H481"/>
      <c r="I481"/>
      <c r="J481"/>
      <c r="K481"/>
      <c r="L481"/>
      <c r="M481"/>
      <c r="N481"/>
      <c r="O481"/>
      <c r="P481"/>
      <c r="Q481"/>
      <c r="R481"/>
    </row>
    <row r="482" spans="1:18" ht="12.75">
      <c r="A482"/>
      <c r="B482"/>
      <c r="C482"/>
      <c r="D482"/>
      <c r="E482"/>
      <c r="F482"/>
      <c r="G482"/>
      <c r="H482"/>
      <c r="I482"/>
      <c r="J482"/>
      <c r="K482"/>
      <c r="L482"/>
      <c r="M482"/>
      <c r="N482"/>
      <c r="O482"/>
      <c r="P482"/>
      <c r="Q482"/>
      <c r="R482"/>
    </row>
    <row r="483" spans="1:18" ht="12.75">
      <c r="A483"/>
      <c r="B483"/>
      <c r="C483"/>
      <c r="D483"/>
      <c r="E483"/>
      <c r="F483"/>
      <c r="G483"/>
      <c r="H483"/>
      <c r="I483"/>
      <c r="J483"/>
      <c r="K483"/>
      <c r="L483"/>
      <c r="M483"/>
      <c r="N483"/>
      <c r="O483"/>
      <c r="P483"/>
      <c r="Q483"/>
      <c r="R483"/>
    </row>
    <row r="484" spans="1:18" ht="12.75">
      <c r="A484"/>
      <c r="B484"/>
      <c r="C484"/>
      <c r="D484"/>
      <c r="E484"/>
      <c r="F484"/>
      <c r="G484"/>
      <c r="H484"/>
      <c r="I484"/>
      <c r="J484"/>
      <c r="K484"/>
      <c r="L484"/>
      <c r="M484"/>
      <c r="N484"/>
      <c r="O484"/>
      <c r="P484"/>
      <c r="Q484"/>
      <c r="R484"/>
    </row>
    <row r="485" spans="1:18" ht="12.75">
      <c r="A485"/>
      <c r="B485"/>
      <c r="C485"/>
      <c r="D485"/>
      <c r="E485"/>
      <c r="F485"/>
      <c r="G485"/>
      <c r="H485"/>
      <c r="I485"/>
      <c r="J485"/>
      <c r="K485"/>
      <c r="L485"/>
      <c r="M485"/>
      <c r="N485"/>
      <c r="O485"/>
      <c r="P485"/>
      <c r="Q485"/>
      <c r="R485"/>
    </row>
    <row r="486" spans="1:18" ht="12.75">
      <c r="A486"/>
      <c r="B486"/>
      <c r="C486"/>
      <c r="D486"/>
      <c r="E486"/>
      <c r="F486"/>
      <c r="G486"/>
      <c r="H486"/>
      <c r="I486"/>
      <c r="J486"/>
      <c r="K486"/>
      <c r="L486"/>
      <c r="M486"/>
      <c r="N486"/>
      <c r="O486"/>
      <c r="P486"/>
      <c r="Q486"/>
      <c r="R486"/>
    </row>
    <row r="487" spans="1:18" ht="12.75">
      <c r="A487"/>
      <c r="B487"/>
      <c r="C487"/>
      <c r="D487"/>
      <c r="E487"/>
      <c r="F487"/>
      <c r="G487"/>
      <c r="H487"/>
      <c r="I487"/>
      <c r="J487"/>
      <c r="K487"/>
      <c r="L487"/>
      <c r="M487"/>
      <c r="N487"/>
      <c r="O487"/>
      <c r="P487"/>
      <c r="Q487"/>
      <c r="R487"/>
    </row>
    <row r="488" spans="1:18" ht="12.75">
      <c r="A488"/>
      <c r="B488"/>
      <c r="C488"/>
      <c r="D488"/>
      <c r="E488"/>
      <c r="F488"/>
      <c r="G488"/>
      <c r="H488"/>
      <c r="I488"/>
      <c r="J488"/>
      <c r="K488"/>
      <c r="L488"/>
      <c r="M488"/>
      <c r="N488"/>
      <c r="O488"/>
      <c r="P488"/>
      <c r="Q488"/>
      <c r="R488"/>
    </row>
    <row r="489" spans="1:18" ht="12.75">
      <c r="A489"/>
      <c r="B489"/>
      <c r="C489"/>
      <c r="D489"/>
      <c r="E489"/>
      <c r="F489"/>
      <c r="G489"/>
      <c r="H489"/>
      <c r="I489"/>
      <c r="J489"/>
      <c r="K489"/>
      <c r="L489"/>
      <c r="M489"/>
      <c r="N489"/>
      <c r="O489"/>
      <c r="P489"/>
      <c r="Q489"/>
      <c r="R489"/>
    </row>
    <row r="490" spans="1:18" ht="12.75">
      <c r="A490"/>
      <c r="B490"/>
      <c r="C490"/>
      <c r="D490"/>
      <c r="E490"/>
      <c r="F490"/>
      <c r="G490"/>
      <c r="H490"/>
      <c r="I490"/>
      <c r="J490"/>
      <c r="K490"/>
      <c r="L490"/>
      <c r="M490"/>
      <c r="N490"/>
      <c r="O490"/>
      <c r="P490"/>
      <c r="Q490"/>
      <c r="R490"/>
    </row>
    <row r="491" spans="1:18" ht="12.75">
      <c r="A491"/>
      <c r="B491"/>
      <c r="C491"/>
      <c r="D491"/>
      <c r="E491"/>
      <c r="F491"/>
      <c r="G491"/>
      <c r="H491"/>
      <c r="I491"/>
      <c r="J491"/>
      <c r="K491"/>
      <c r="L491"/>
      <c r="M491"/>
      <c r="N491"/>
      <c r="O491"/>
      <c r="P491"/>
      <c r="Q491"/>
      <c r="R491"/>
    </row>
    <row r="492" spans="1:18" ht="12.75">
      <c r="A492"/>
      <c r="B492"/>
      <c r="C492"/>
      <c r="D492"/>
      <c r="E492"/>
      <c r="F492"/>
      <c r="G492"/>
      <c r="H492"/>
      <c r="I492"/>
      <c r="J492"/>
      <c r="K492"/>
      <c r="L492"/>
      <c r="M492"/>
      <c r="N492"/>
      <c r="O492"/>
      <c r="P492"/>
      <c r="Q492"/>
      <c r="R492"/>
    </row>
    <row r="493" spans="1:18" ht="12.75">
      <c r="A493"/>
      <c r="B493"/>
      <c r="C493"/>
      <c r="D493"/>
      <c r="E493"/>
      <c r="F493"/>
      <c r="G493"/>
      <c r="H493"/>
      <c r="I493"/>
      <c r="J493"/>
      <c r="K493"/>
      <c r="L493"/>
      <c r="M493"/>
      <c r="N493"/>
      <c r="O493"/>
      <c r="P493"/>
      <c r="Q493"/>
      <c r="R493"/>
    </row>
    <row r="494" spans="1:18" ht="12.75">
      <c r="A494"/>
      <c r="B494"/>
      <c r="C494"/>
      <c r="D494"/>
      <c r="E494"/>
      <c r="F494"/>
      <c r="G494"/>
      <c r="H494"/>
      <c r="I494"/>
      <c r="J494"/>
      <c r="K494"/>
      <c r="L494"/>
      <c r="M494"/>
      <c r="N494"/>
      <c r="O494"/>
      <c r="P494"/>
      <c r="Q494"/>
      <c r="R494"/>
    </row>
    <row r="495" spans="1:18" ht="12.75">
      <c r="A495"/>
      <c r="B495"/>
      <c r="C495"/>
      <c r="D495"/>
      <c r="E495"/>
      <c r="F495"/>
      <c r="G495"/>
      <c r="H495"/>
      <c r="I495"/>
      <c r="J495"/>
      <c r="K495"/>
      <c r="L495"/>
      <c r="M495"/>
      <c r="N495"/>
      <c r="O495"/>
      <c r="P495"/>
      <c r="Q495"/>
      <c r="R495"/>
    </row>
    <row r="496" spans="1:18" ht="12.75">
      <c r="A496"/>
      <c r="B496"/>
      <c r="C496"/>
      <c r="D496"/>
      <c r="E496"/>
      <c r="F496"/>
      <c r="G496"/>
      <c r="H496"/>
      <c r="I496"/>
      <c r="J496"/>
      <c r="K496"/>
      <c r="L496"/>
      <c r="M496"/>
      <c r="N496"/>
      <c r="O496"/>
      <c r="P496"/>
      <c r="Q496"/>
      <c r="R496"/>
    </row>
    <row r="497" spans="1:18" ht="12.75">
      <c r="A497"/>
      <c r="B497"/>
      <c r="C497"/>
      <c r="D497"/>
      <c r="E497"/>
      <c r="F497"/>
      <c r="G497"/>
      <c r="H497"/>
      <c r="I497"/>
      <c r="J497"/>
      <c r="K497"/>
      <c r="L497"/>
      <c r="M497"/>
      <c r="N497"/>
      <c r="O497"/>
      <c r="P497"/>
      <c r="Q497"/>
      <c r="R497"/>
    </row>
    <row r="498" spans="1:18" ht="12.75">
      <c r="A498"/>
      <c r="B498"/>
      <c r="C498"/>
      <c r="D498"/>
      <c r="E498"/>
      <c r="F498"/>
      <c r="G498"/>
      <c r="H498"/>
      <c r="I498"/>
      <c r="J498"/>
      <c r="K498"/>
      <c r="L498"/>
      <c r="M498"/>
      <c r="N498"/>
      <c r="O498"/>
      <c r="P498"/>
      <c r="Q498"/>
      <c r="R498"/>
    </row>
    <row r="499" spans="1:18" ht="12.75">
      <c r="A499"/>
      <c r="B499"/>
      <c r="C499"/>
      <c r="D499"/>
      <c r="E499"/>
      <c r="F499"/>
      <c r="G499"/>
      <c r="H499"/>
      <c r="I499"/>
      <c r="J499"/>
      <c r="K499"/>
      <c r="L499"/>
      <c r="M499"/>
      <c r="N499"/>
      <c r="O499"/>
      <c r="P499"/>
      <c r="Q499"/>
      <c r="R499"/>
    </row>
    <row r="500" spans="1:18" ht="12.75">
      <c r="A500"/>
      <c r="B500"/>
      <c r="C500"/>
      <c r="D500"/>
      <c r="E500"/>
      <c r="F500"/>
      <c r="G500"/>
      <c r="H500"/>
      <c r="I500"/>
      <c r="J500"/>
      <c r="K500"/>
      <c r="L500"/>
      <c r="M500"/>
      <c r="N500"/>
      <c r="O500"/>
      <c r="P500"/>
      <c r="Q500"/>
      <c r="R500"/>
    </row>
    <row r="501" spans="1:18" ht="12.75">
      <c r="A501"/>
      <c r="B501"/>
      <c r="C501"/>
      <c r="D501"/>
      <c r="E501"/>
      <c r="F501"/>
      <c r="G501"/>
      <c r="H501"/>
      <c r="I501"/>
      <c r="J501"/>
      <c r="K501"/>
      <c r="L501"/>
      <c r="M501"/>
      <c r="N501"/>
      <c r="O501"/>
      <c r="P501"/>
      <c r="Q501"/>
      <c r="R501"/>
    </row>
    <row r="502" spans="1:18" ht="12.75">
      <c r="A502"/>
      <c r="B502"/>
      <c r="C502"/>
      <c r="D502"/>
      <c r="E502"/>
      <c r="F502"/>
      <c r="G502"/>
      <c r="H502"/>
      <c r="I502"/>
      <c r="J502"/>
      <c r="K502"/>
      <c r="L502"/>
      <c r="M502"/>
      <c r="N502"/>
      <c r="O502"/>
      <c r="P502"/>
      <c r="Q502"/>
      <c r="R502"/>
    </row>
    <row r="503" spans="1:18" ht="12.75">
      <c r="A503"/>
      <c r="B503"/>
      <c r="C503"/>
      <c r="D503"/>
      <c r="E503"/>
      <c r="F503"/>
      <c r="G503"/>
      <c r="H503"/>
      <c r="I503"/>
      <c r="J503"/>
      <c r="K503"/>
      <c r="L503"/>
      <c r="M503"/>
      <c r="N503"/>
      <c r="O503"/>
      <c r="P503"/>
      <c r="Q503"/>
      <c r="R503"/>
    </row>
    <row r="504" spans="1:18" ht="12.75">
      <c r="A504"/>
      <c r="B504"/>
      <c r="C504"/>
      <c r="D504"/>
      <c r="E504"/>
      <c r="F504"/>
      <c r="G504"/>
      <c r="H504"/>
      <c r="I504"/>
      <c r="J504"/>
      <c r="K504"/>
      <c r="L504"/>
      <c r="M504"/>
      <c r="N504"/>
      <c r="O504"/>
      <c r="P504"/>
      <c r="Q504"/>
      <c r="R504"/>
    </row>
    <row r="505" spans="1:18" ht="12.75">
      <c r="A505"/>
      <c r="B505"/>
      <c r="C505"/>
      <c r="D505"/>
      <c r="E505"/>
      <c r="F505"/>
      <c r="G505"/>
      <c r="H505"/>
      <c r="I505"/>
      <c r="J505"/>
      <c r="K505"/>
      <c r="L505"/>
      <c r="M505"/>
      <c r="N505"/>
      <c r="O505"/>
      <c r="P505"/>
      <c r="Q505"/>
      <c r="R505"/>
    </row>
    <row r="506" spans="1:18" ht="12.75">
      <c r="A506"/>
      <c r="B506"/>
      <c r="C506"/>
      <c r="D506"/>
      <c r="E506"/>
      <c r="F506"/>
      <c r="G506"/>
      <c r="H506"/>
      <c r="I506"/>
      <c r="J506"/>
      <c r="K506"/>
      <c r="L506"/>
      <c r="M506"/>
      <c r="N506"/>
      <c r="O506"/>
      <c r="P506"/>
      <c r="Q506"/>
      <c r="R506"/>
    </row>
    <row r="507" spans="1:18" ht="12.75">
      <c r="A507"/>
      <c r="B507"/>
      <c r="C507"/>
      <c r="D507"/>
      <c r="E507"/>
      <c r="F507"/>
      <c r="G507"/>
      <c r="H507"/>
      <c r="I507"/>
      <c r="J507"/>
      <c r="K507"/>
      <c r="L507"/>
      <c r="M507"/>
      <c r="N507"/>
      <c r="O507"/>
      <c r="P507"/>
      <c r="Q507"/>
      <c r="R507"/>
    </row>
    <row r="508" spans="1:18" ht="12.75">
      <c r="A508"/>
      <c r="B508"/>
      <c r="C508"/>
      <c r="D508"/>
      <c r="E508"/>
      <c r="F508"/>
      <c r="G508"/>
      <c r="H508"/>
      <c r="I508"/>
      <c r="J508"/>
      <c r="K508"/>
      <c r="L508"/>
      <c r="M508"/>
      <c r="N508"/>
      <c r="O508"/>
      <c r="P508"/>
      <c r="Q508"/>
      <c r="R508"/>
    </row>
    <row r="509" spans="1:18" ht="12.75">
      <c r="A509"/>
      <c r="B509"/>
      <c r="C509"/>
      <c r="D509"/>
      <c r="E509"/>
      <c r="F509"/>
      <c r="G509"/>
      <c r="H509"/>
      <c r="I509"/>
      <c r="J509"/>
      <c r="K509"/>
      <c r="L509"/>
      <c r="M509"/>
      <c r="N509"/>
      <c r="O509"/>
      <c r="P509"/>
      <c r="Q509"/>
      <c r="R509"/>
    </row>
    <row r="510" spans="1:18" ht="12.75">
      <c r="A510"/>
      <c r="B510"/>
      <c r="C510"/>
      <c r="D510"/>
      <c r="E510"/>
      <c r="F510"/>
      <c r="G510"/>
      <c r="H510"/>
      <c r="I510"/>
      <c r="J510"/>
      <c r="K510"/>
      <c r="L510"/>
      <c r="M510"/>
      <c r="N510"/>
      <c r="O510"/>
      <c r="P510"/>
      <c r="Q510"/>
      <c r="R510"/>
    </row>
    <row r="511" spans="1:18" ht="12.75">
      <c r="A511"/>
      <c r="B511"/>
      <c r="C511"/>
      <c r="D511"/>
      <c r="E511"/>
      <c r="F511"/>
      <c r="G511"/>
      <c r="H511"/>
      <c r="I511"/>
      <c r="J511"/>
      <c r="K511"/>
      <c r="L511"/>
      <c r="M511"/>
      <c r="N511"/>
      <c r="O511"/>
      <c r="P511"/>
      <c r="Q511"/>
      <c r="R511"/>
    </row>
    <row r="512" spans="1:18" ht="12.75">
      <c r="A512"/>
      <c r="B512"/>
      <c r="C512"/>
      <c r="D512"/>
      <c r="E512"/>
      <c r="F512"/>
      <c r="G512"/>
      <c r="H512"/>
      <c r="I512"/>
      <c r="J512"/>
      <c r="K512"/>
      <c r="L512"/>
      <c r="M512"/>
      <c r="N512"/>
      <c r="O512"/>
      <c r="P512"/>
      <c r="Q512"/>
      <c r="R512"/>
    </row>
    <row r="513" spans="1:18" ht="12.75">
      <c r="A513"/>
      <c r="B513"/>
      <c r="C513"/>
      <c r="D513"/>
      <c r="E513"/>
      <c r="F513"/>
      <c r="G513"/>
      <c r="H513"/>
      <c r="I513"/>
      <c r="J513"/>
      <c r="K513"/>
      <c r="L513"/>
      <c r="M513"/>
      <c r="N513"/>
      <c r="O513"/>
      <c r="P513"/>
      <c r="Q513"/>
      <c r="R513"/>
    </row>
    <row r="514" spans="1:18" ht="12.75">
      <c r="A514"/>
      <c r="B514"/>
      <c r="C514"/>
      <c r="D514"/>
      <c r="E514"/>
      <c r="F514"/>
      <c r="G514"/>
      <c r="H514"/>
      <c r="I514"/>
      <c r="J514"/>
      <c r="K514"/>
      <c r="L514"/>
      <c r="M514"/>
      <c r="N514"/>
      <c r="O514"/>
      <c r="P514"/>
      <c r="Q514"/>
      <c r="R514"/>
    </row>
    <row r="515" spans="1:18" ht="12.75">
      <c r="A515"/>
      <c r="B515"/>
      <c r="C515"/>
      <c r="D515"/>
      <c r="E515"/>
      <c r="F515"/>
      <c r="G515"/>
      <c r="H515"/>
      <c r="I515"/>
      <c r="J515"/>
      <c r="K515"/>
      <c r="L515"/>
      <c r="M515"/>
      <c r="N515"/>
      <c r="O515"/>
      <c r="P515"/>
      <c r="Q515"/>
      <c r="R515"/>
    </row>
    <row r="516" spans="1:18" ht="12.75">
      <c r="A516"/>
      <c r="B516"/>
      <c r="C516"/>
      <c r="D516"/>
      <c r="E516"/>
      <c r="F516"/>
      <c r="G516"/>
      <c r="H516"/>
      <c r="I516"/>
      <c r="J516"/>
      <c r="K516"/>
      <c r="L516"/>
      <c r="M516"/>
      <c r="N516"/>
      <c r="O516"/>
      <c r="P516"/>
      <c r="Q516"/>
      <c r="R516"/>
    </row>
    <row r="517" spans="1:18" ht="12.75">
      <c r="A517"/>
      <c r="B517"/>
      <c r="C517"/>
      <c r="D517"/>
      <c r="E517"/>
      <c r="F517"/>
      <c r="G517"/>
      <c r="H517"/>
      <c r="I517"/>
      <c r="J517"/>
      <c r="K517"/>
      <c r="L517"/>
      <c r="M517"/>
      <c r="N517"/>
      <c r="O517"/>
      <c r="P517"/>
      <c r="Q517"/>
      <c r="R517"/>
    </row>
    <row r="518" spans="1:18" ht="12.75">
      <c r="A518"/>
      <c r="B518"/>
      <c r="C518"/>
      <c r="D518"/>
      <c r="E518"/>
      <c r="F518"/>
      <c r="G518"/>
      <c r="H518"/>
      <c r="I518"/>
      <c r="J518"/>
      <c r="K518"/>
      <c r="L518"/>
      <c r="M518"/>
      <c r="N518"/>
      <c r="O518"/>
      <c r="P518"/>
      <c r="Q518"/>
      <c r="R518"/>
    </row>
    <row r="519" spans="1:18" ht="12.75">
      <c r="A519"/>
      <c r="B519"/>
      <c r="C519"/>
      <c r="D519"/>
      <c r="E519"/>
      <c r="F519"/>
      <c r="G519"/>
      <c r="H519"/>
      <c r="I519"/>
      <c r="J519"/>
      <c r="K519"/>
      <c r="L519"/>
      <c r="M519"/>
      <c r="N519"/>
      <c r="O519"/>
      <c r="P519"/>
      <c r="Q519"/>
      <c r="R519"/>
    </row>
    <row r="520" spans="1:18" ht="12.75">
      <c r="A520"/>
      <c r="B520"/>
      <c r="C520"/>
      <c r="D520"/>
      <c r="E520"/>
      <c r="F520"/>
      <c r="G520"/>
      <c r="H520"/>
      <c r="I520"/>
      <c r="J520"/>
      <c r="K520"/>
      <c r="L520"/>
      <c r="M520"/>
      <c r="N520"/>
      <c r="O520"/>
      <c r="P520"/>
      <c r="Q520"/>
      <c r="R520"/>
    </row>
    <row r="521" spans="1:18" ht="12.75">
      <c r="A521"/>
      <c r="B521"/>
      <c r="C521"/>
      <c r="D521"/>
      <c r="E521"/>
      <c r="F521"/>
      <c r="G521"/>
      <c r="H521"/>
      <c r="I521"/>
      <c r="J521"/>
      <c r="K521"/>
      <c r="L521"/>
      <c r="M521"/>
      <c r="N521"/>
      <c r="O521"/>
      <c r="P521"/>
      <c r="Q521"/>
      <c r="R521"/>
    </row>
    <row r="522" spans="1:18" ht="12.75">
      <c r="A522"/>
      <c r="B522"/>
      <c r="C522"/>
      <c r="D522"/>
      <c r="E522"/>
      <c r="F522"/>
      <c r="G522"/>
      <c r="H522"/>
      <c r="I522"/>
      <c r="J522"/>
      <c r="K522"/>
      <c r="L522"/>
      <c r="M522"/>
      <c r="N522"/>
      <c r="O522"/>
      <c r="P522"/>
      <c r="Q522"/>
      <c r="R522"/>
    </row>
    <row r="523" spans="1:18" ht="12.75">
      <c r="A523"/>
      <c r="B523"/>
      <c r="C523"/>
      <c r="D523"/>
      <c r="E523"/>
      <c r="F523"/>
      <c r="G523"/>
      <c r="H523"/>
      <c r="I523"/>
      <c r="J523"/>
      <c r="K523"/>
      <c r="L523"/>
      <c r="M523"/>
      <c r="N523"/>
      <c r="O523"/>
      <c r="P523"/>
      <c r="Q523"/>
      <c r="R523"/>
    </row>
    <row r="524" spans="1:18" ht="12.75">
      <c r="A524"/>
      <c r="B524"/>
      <c r="C524"/>
      <c r="D524"/>
      <c r="E524"/>
      <c r="F524"/>
      <c r="G524"/>
      <c r="H524"/>
      <c r="I524"/>
      <c r="J524"/>
      <c r="K524"/>
      <c r="L524"/>
      <c r="M524"/>
      <c r="N524"/>
      <c r="O524"/>
      <c r="P524"/>
      <c r="Q524"/>
      <c r="R524"/>
    </row>
    <row r="525" spans="1:18" ht="12.75">
      <c r="A525"/>
      <c r="B525"/>
      <c r="C525"/>
      <c r="D525"/>
      <c r="E525"/>
      <c r="F525"/>
      <c r="G525"/>
      <c r="H525"/>
      <c r="I525"/>
      <c r="J525"/>
      <c r="K525"/>
      <c r="L525"/>
      <c r="M525"/>
      <c r="N525"/>
      <c r="O525"/>
      <c r="P525"/>
      <c r="Q525"/>
      <c r="R525"/>
    </row>
    <row r="526" spans="1:18" ht="12.75">
      <c r="A526"/>
      <c r="B526"/>
      <c r="C526"/>
      <c r="D526"/>
      <c r="E526"/>
      <c r="F526"/>
      <c r="G526"/>
      <c r="H526"/>
      <c r="I526"/>
      <c r="J526"/>
      <c r="K526"/>
      <c r="L526"/>
      <c r="M526"/>
      <c r="N526"/>
      <c r="O526"/>
      <c r="P526"/>
      <c r="Q526"/>
      <c r="R526"/>
    </row>
    <row r="527" spans="1:18" ht="12.75">
      <c r="A527"/>
      <c r="B527"/>
      <c r="C527"/>
      <c r="D527"/>
      <c r="E527"/>
      <c r="F527"/>
      <c r="G527"/>
      <c r="H527"/>
      <c r="I527"/>
      <c r="J527"/>
      <c r="K527"/>
      <c r="L527"/>
      <c r="M527"/>
      <c r="N527"/>
      <c r="O527"/>
      <c r="P527"/>
      <c r="Q527"/>
      <c r="R527"/>
    </row>
    <row r="528" spans="1:18" ht="12.75">
      <c r="A528"/>
      <c r="B528"/>
      <c r="C528"/>
      <c r="D528"/>
      <c r="E528"/>
      <c r="F528"/>
      <c r="G528"/>
      <c r="H528"/>
      <c r="I528"/>
      <c r="J528"/>
      <c r="K528"/>
      <c r="L528"/>
      <c r="M528"/>
      <c r="N528"/>
      <c r="O528"/>
      <c r="P528"/>
      <c r="Q528"/>
      <c r="R528"/>
    </row>
    <row r="529" spans="1:18" ht="12.75">
      <c r="A529"/>
      <c r="B529"/>
      <c r="C529"/>
      <c r="D529"/>
      <c r="E529"/>
      <c r="F529"/>
      <c r="G529"/>
      <c r="H529"/>
      <c r="I529"/>
      <c r="J529"/>
      <c r="K529"/>
      <c r="L529"/>
      <c r="M529"/>
      <c r="N529"/>
      <c r="O529"/>
      <c r="P529"/>
      <c r="Q529"/>
      <c r="R529"/>
    </row>
    <row r="530" spans="1:18" ht="12.75">
      <c r="A530"/>
      <c r="B530"/>
      <c r="C530"/>
      <c r="D530"/>
      <c r="E530"/>
      <c r="F530"/>
      <c r="G530"/>
      <c r="H530"/>
      <c r="I530"/>
      <c r="J530"/>
      <c r="K530"/>
      <c r="L530"/>
      <c r="M530"/>
      <c r="N530"/>
      <c r="O530"/>
      <c r="P530"/>
      <c r="Q530"/>
      <c r="R530"/>
    </row>
    <row r="531" spans="1:18" ht="12.75">
      <c r="A531"/>
      <c r="B531"/>
      <c r="C531"/>
      <c r="D531"/>
      <c r="E531"/>
      <c r="F531"/>
      <c r="G531"/>
      <c r="H531"/>
      <c r="I531"/>
      <c r="J531"/>
      <c r="K531"/>
      <c r="L531"/>
      <c r="M531"/>
      <c r="N531"/>
      <c r="O531"/>
      <c r="P531"/>
      <c r="Q531"/>
      <c r="R531"/>
    </row>
    <row r="532" spans="1:18" ht="12.75">
      <c r="A532"/>
      <c r="B532"/>
      <c r="C532"/>
      <c r="D532"/>
      <c r="E532"/>
      <c r="F532"/>
      <c r="G532"/>
      <c r="H532"/>
      <c r="I532"/>
      <c r="J532"/>
      <c r="K532"/>
      <c r="L532"/>
      <c r="M532"/>
      <c r="N532"/>
      <c r="O532"/>
      <c r="P532"/>
      <c r="Q532"/>
      <c r="R532"/>
    </row>
    <row r="533" spans="1:18" ht="12.75">
      <c r="A533"/>
      <c r="B533"/>
      <c r="C533"/>
      <c r="D533"/>
      <c r="E533"/>
      <c r="F533"/>
      <c r="G533"/>
      <c r="H533"/>
      <c r="I533"/>
      <c r="J533"/>
      <c r="K533"/>
      <c r="L533"/>
      <c r="M533"/>
      <c r="N533"/>
      <c r="O533"/>
      <c r="P533"/>
      <c r="Q533"/>
      <c r="R533"/>
    </row>
    <row r="534" spans="1:18" ht="12.75">
      <c r="A534"/>
      <c r="B534"/>
      <c r="C534"/>
      <c r="D534"/>
      <c r="E534"/>
      <c r="F534"/>
      <c r="G534"/>
      <c r="H534"/>
      <c r="I534"/>
      <c r="J534"/>
      <c r="K534"/>
      <c r="L534"/>
      <c r="M534"/>
      <c r="N534"/>
      <c r="O534"/>
      <c r="P534"/>
      <c r="Q534"/>
      <c r="R534"/>
    </row>
    <row r="535" spans="1:18" ht="12.75">
      <c r="A535"/>
      <c r="B535"/>
      <c r="C535"/>
      <c r="D535"/>
      <c r="E535"/>
      <c r="F535"/>
      <c r="G535"/>
      <c r="H535"/>
      <c r="I535"/>
      <c r="J535"/>
      <c r="K535"/>
      <c r="L535"/>
      <c r="M535"/>
      <c r="N535"/>
      <c r="O535"/>
      <c r="P535"/>
      <c r="Q535"/>
      <c r="R535"/>
    </row>
    <row r="536" spans="1:18" ht="12.75">
      <c r="A536"/>
      <c r="B536"/>
      <c r="C536"/>
      <c r="D536"/>
      <c r="E536"/>
      <c r="F536"/>
      <c r="G536"/>
      <c r="H536"/>
      <c r="I536"/>
      <c r="J536"/>
      <c r="K536"/>
      <c r="L536"/>
      <c r="M536"/>
      <c r="N536"/>
      <c r="O536"/>
      <c r="P536"/>
      <c r="Q536"/>
      <c r="R536"/>
    </row>
    <row r="537" spans="1:18" ht="12.75">
      <c r="A537"/>
      <c r="B537"/>
      <c r="C537"/>
      <c r="D537"/>
      <c r="E537"/>
      <c r="F537"/>
      <c r="G537"/>
      <c r="H537"/>
      <c r="I537"/>
      <c r="J537"/>
      <c r="K537"/>
      <c r="L537"/>
      <c r="M537"/>
      <c r="N537"/>
      <c r="O537"/>
      <c r="P537"/>
      <c r="Q537"/>
      <c r="R537"/>
    </row>
    <row r="538" spans="1:18" ht="12.75">
      <c r="A538"/>
      <c r="B538"/>
      <c r="C538"/>
      <c r="D538"/>
      <c r="E538"/>
      <c r="F538"/>
      <c r="G538"/>
      <c r="H538"/>
      <c r="I538"/>
      <c r="J538"/>
      <c r="K538"/>
      <c r="L538"/>
      <c r="M538"/>
      <c r="N538"/>
      <c r="O538"/>
      <c r="P538"/>
      <c r="Q538"/>
      <c r="R538"/>
    </row>
    <row r="539" spans="1:18" ht="12.75">
      <c r="A539"/>
      <c r="B539"/>
      <c r="C539"/>
      <c r="D539"/>
      <c r="E539"/>
      <c r="F539"/>
      <c r="G539"/>
      <c r="H539"/>
      <c r="I539"/>
      <c r="J539"/>
      <c r="K539"/>
      <c r="L539"/>
      <c r="M539"/>
      <c r="N539"/>
      <c r="O539"/>
      <c r="P539"/>
      <c r="Q539"/>
      <c r="R539"/>
    </row>
    <row r="540" spans="1:18" ht="12.75">
      <c r="A540"/>
      <c r="B540"/>
      <c r="C540"/>
      <c r="D540"/>
      <c r="E540"/>
      <c r="F540"/>
      <c r="G540"/>
      <c r="H540"/>
      <c r="I540"/>
      <c r="J540"/>
      <c r="K540"/>
      <c r="L540"/>
      <c r="M540"/>
      <c r="N540"/>
      <c r="O540"/>
      <c r="P540"/>
      <c r="Q540"/>
      <c r="R540"/>
    </row>
    <row r="541" spans="1:18" ht="12.75">
      <c r="A541"/>
      <c r="B541"/>
      <c r="C541"/>
      <c r="D541"/>
      <c r="E541"/>
      <c r="F541"/>
      <c r="G541"/>
      <c r="H541"/>
      <c r="I541"/>
      <c r="J541"/>
      <c r="K541"/>
      <c r="L541"/>
      <c r="M541"/>
      <c r="N541"/>
      <c r="O541"/>
      <c r="P541"/>
      <c r="Q541"/>
      <c r="R541"/>
    </row>
    <row r="542" spans="1:18" ht="12.75">
      <c r="A542"/>
      <c r="B542"/>
      <c r="C542"/>
      <c r="D542"/>
      <c r="E542"/>
      <c r="F542"/>
      <c r="G542"/>
      <c r="H542"/>
      <c r="I542"/>
      <c r="J542"/>
      <c r="K542"/>
      <c r="L542"/>
      <c r="M542"/>
      <c r="N542"/>
      <c r="O542"/>
      <c r="P542"/>
      <c r="Q542"/>
      <c r="R542"/>
    </row>
    <row r="543" spans="1:18" ht="12.75">
      <c r="A543"/>
      <c r="B543"/>
      <c r="C543"/>
      <c r="D543"/>
      <c r="E543"/>
      <c r="F543"/>
      <c r="G543"/>
      <c r="H543"/>
      <c r="I543"/>
      <c r="J543"/>
      <c r="K543"/>
      <c r="L543"/>
      <c r="M543"/>
      <c r="N543"/>
      <c r="O543"/>
      <c r="P543"/>
      <c r="Q543"/>
      <c r="R543"/>
    </row>
    <row r="544" spans="1:18" ht="12.75">
      <c r="A544"/>
      <c r="B544"/>
      <c r="C544"/>
      <c r="D544"/>
      <c r="E544"/>
      <c r="F544"/>
      <c r="G544"/>
      <c r="H544"/>
      <c r="I544"/>
      <c r="J544"/>
      <c r="K544"/>
      <c r="L544"/>
      <c r="M544"/>
      <c r="N544"/>
      <c r="O544"/>
      <c r="P544"/>
      <c r="Q544"/>
      <c r="R544"/>
    </row>
    <row r="545" spans="1:18" ht="12.75">
      <c r="A545"/>
      <c r="B545"/>
      <c r="C545"/>
      <c r="D545"/>
      <c r="E545"/>
      <c r="F545"/>
      <c r="G545"/>
      <c r="H545"/>
      <c r="I545"/>
      <c r="J545"/>
      <c r="K545"/>
      <c r="L545"/>
      <c r="M545"/>
      <c r="N545"/>
      <c r="O545"/>
      <c r="P545"/>
      <c r="Q545"/>
      <c r="R545"/>
    </row>
    <row r="546" spans="1:18" ht="12.75">
      <c r="A546"/>
      <c r="B546"/>
      <c r="C546"/>
      <c r="D546"/>
      <c r="E546"/>
      <c r="F546"/>
      <c r="G546"/>
      <c r="H546"/>
      <c r="I546"/>
      <c r="J546"/>
      <c r="K546"/>
      <c r="L546"/>
      <c r="M546"/>
      <c r="N546"/>
      <c r="O546"/>
      <c r="P546"/>
      <c r="Q546"/>
      <c r="R546"/>
    </row>
    <row r="547" spans="1:18" ht="12.75">
      <c r="A547"/>
      <c r="B547"/>
      <c r="C547"/>
      <c r="D547"/>
      <c r="E547"/>
      <c r="F547"/>
      <c r="G547"/>
      <c r="H547"/>
      <c r="I547"/>
      <c r="J547"/>
      <c r="K547"/>
      <c r="L547"/>
      <c r="M547"/>
      <c r="N547"/>
      <c r="O547"/>
      <c r="P547"/>
      <c r="Q547"/>
      <c r="R547"/>
    </row>
    <row r="548" spans="1:18" ht="12.75">
      <c r="A548"/>
      <c r="B548"/>
      <c r="C548"/>
      <c r="D548"/>
      <c r="E548"/>
      <c r="F548"/>
      <c r="G548"/>
      <c r="H548"/>
      <c r="I548"/>
      <c r="J548"/>
      <c r="K548"/>
      <c r="L548"/>
      <c r="M548"/>
      <c r="N548"/>
      <c r="O548"/>
      <c r="P548"/>
      <c r="Q548"/>
      <c r="R548"/>
    </row>
    <row r="549" spans="1:18" ht="12.75">
      <c r="A549"/>
      <c r="B549"/>
      <c r="C549"/>
      <c r="D549"/>
      <c r="E549"/>
      <c r="F549"/>
      <c r="G549"/>
      <c r="H549"/>
      <c r="I549"/>
      <c r="J549"/>
      <c r="K549"/>
      <c r="L549"/>
      <c r="M549"/>
      <c r="N549"/>
      <c r="O549"/>
      <c r="P549"/>
      <c r="Q549"/>
      <c r="R549"/>
    </row>
    <row r="550" spans="1:18" ht="12.75">
      <c r="A550"/>
      <c r="B550"/>
      <c r="C550"/>
      <c r="D550"/>
      <c r="E550"/>
      <c r="F550"/>
      <c r="G550"/>
      <c r="H550"/>
      <c r="I550"/>
      <c r="J550"/>
      <c r="K550"/>
      <c r="L550"/>
      <c r="M550"/>
      <c r="N550"/>
      <c r="O550"/>
      <c r="P550"/>
      <c r="Q550"/>
      <c r="R550"/>
    </row>
    <row r="551" spans="1:18" ht="12.75">
      <c r="A551"/>
      <c r="B551"/>
      <c r="C551"/>
      <c r="D551"/>
      <c r="E551"/>
      <c r="F551"/>
      <c r="G551"/>
      <c r="H551"/>
      <c r="I551"/>
      <c r="J551"/>
      <c r="K551"/>
      <c r="L551"/>
      <c r="M551"/>
      <c r="N551"/>
      <c r="O551"/>
      <c r="P551"/>
      <c r="Q551"/>
      <c r="R551"/>
    </row>
    <row r="552" spans="1:18" ht="12.75">
      <c r="A552"/>
      <c r="B552"/>
      <c r="C552"/>
      <c r="D552"/>
      <c r="E552"/>
      <c r="F552"/>
      <c r="G552"/>
      <c r="H552"/>
      <c r="I552"/>
      <c r="J552"/>
      <c r="K552"/>
      <c r="L552"/>
      <c r="M552"/>
      <c r="N552"/>
      <c r="O552"/>
      <c r="P552"/>
      <c r="Q552"/>
      <c r="R552"/>
    </row>
    <row r="553" spans="1:18" ht="12.75">
      <c r="A553"/>
      <c r="B553"/>
      <c r="C553"/>
      <c r="D553"/>
      <c r="E553"/>
      <c r="F553"/>
      <c r="G553"/>
      <c r="H553"/>
      <c r="I553"/>
      <c r="J553"/>
      <c r="K553"/>
      <c r="L553"/>
      <c r="M553"/>
      <c r="N553"/>
      <c r="O553"/>
      <c r="P553"/>
      <c r="Q553"/>
      <c r="R553"/>
    </row>
    <row r="554" spans="1:18" ht="12.75">
      <c r="A554"/>
      <c r="B554"/>
      <c r="C554"/>
      <c r="D554"/>
      <c r="E554"/>
      <c r="F554"/>
      <c r="G554"/>
      <c r="H554"/>
      <c r="I554"/>
      <c r="J554"/>
      <c r="K554"/>
      <c r="L554"/>
      <c r="M554"/>
      <c r="N554"/>
      <c r="O554"/>
      <c r="P554"/>
      <c r="Q554"/>
      <c r="R554"/>
    </row>
    <row r="555" spans="1:18" ht="12.75">
      <c r="A555"/>
      <c r="B555"/>
      <c r="C555"/>
      <c r="D555"/>
      <c r="E555"/>
      <c r="F555"/>
      <c r="G555"/>
      <c r="H555"/>
      <c r="I555"/>
      <c r="J555"/>
      <c r="K555"/>
      <c r="L555"/>
      <c r="M555"/>
      <c r="N555"/>
      <c r="O555"/>
      <c r="P555"/>
      <c r="Q555"/>
      <c r="R555"/>
    </row>
    <row r="556" spans="1:18" ht="12.75">
      <c r="A556"/>
      <c r="B556"/>
      <c r="C556"/>
      <c r="D556"/>
      <c r="E556"/>
      <c r="F556"/>
      <c r="G556"/>
      <c r="H556"/>
      <c r="I556"/>
      <c r="J556"/>
      <c r="K556"/>
      <c r="L556"/>
      <c r="M556"/>
      <c r="N556"/>
      <c r="O556"/>
      <c r="P556"/>
      <c r="Q556"/>
      <c r="R556"/>
    </row>
    <row r="557" spans="1:18" ht="12.75">
      <c r="A557"/>
      <c r="B557"/>
      <c r="C557"/>
      <c r="D557"/>
      <c r="E557"/>
      <c r="F557"/>
      <c r="G557"/>
      <c r="H557"/>
      <c r="I557"/>
      <c r="J557"/>
      <c r="K557"/>
      <c r="L557"/>
      <c r="M557"/>
      <c r="N557"/>
      <c r="O557"/>
      <c r="P557"/>
      <c r="Q557"/>
      <c r="R557"/>
    </row>
    <row r="558" spans="1:18" ht="12.75">
      <c r="A558"/>
      <c r="B558"/>
      <c r="C558"/>
      <c r="D558"/>
      <c r="E558"/>
      <c r="F558"/>
      <c r="G558"/>
      <c r="H558"/>
      <c r="I558"/>
      <c r="J558"/>
      <c r="K558"/>
      <c r="L558"/>
      <c r="M558"/>
      <c r="N558"/>
      <c r="O558"/>
      <c r="P558"/>
      <c r="Q558"/>
      <c r="R558"/>
    </row>
    <row r="559" spans="1:18" ht="12.75">
      <c r="A559"/>
      <c r="B559"/>
      <c r="C559"/>
      <c r="D559"/>
      <c r="E559"/>
      <c r="F559"/>
      <c r="G559"/>
      <c r="H559"/>
      <c r="I559"/>
      <c r="J559"/>
      <c r="K559"/>
      <c r="L559"/>
      <c r="M559"/>
      <c r="N559"/>
      <c r="O559"/>
      <c r="P559"/>
      <c r="Q559"/>
      <c r="R559"/>
    </row>
    <row r="560" spans="1:18" ht="12.75">
      <c r="A560"/>
      <c r="B560"/>
      <c r="C560"/>
      <c r="D560"/>
      <c r="E560"/>
      <c r="F560"/>
      <c r="G560"/>
      <c r="H560"/>
      <c r="I560"/>
      <c r="J560"/>
      <c r="K560"/>
      <c r="L560"/>
      <c r="M560"/>
      <c r="N560"/>
      <c r="O560"/>
      <c r="P560"/>
      <c r="Q560"/>
      <c r="R560"/>
    </row>
    <row r="561" spans="1:18" ht="12.75">
      <c r="A561"/>
      <c r="B561"/>
      <c r="C561"/>
      <c r="D561"/>
      <c r="E561"/>
      <c r="F561"/>
      <c r="G561"/>
      <c r="H561"/>
      <c r="I561"/>
      <c r="J561"/>
      <c r="K561"/>
      <c r="L561"/>
      <c r="M561"/>
      <c r="N561"/>
      <c r="O561"/>
      <c r="P561"/>
      <c r="Q561"/>
      <c r="R561"/>
    </row>
    <row r="562" spans="1:18" ht="12.75">
      <c r="A562"/>
      <c r="B562"/>
      <c r="C562"/>
      <c r="D562"/>
      <c r="E562"/>
      <c r="F562"/>
      <c r="G562"/>
      <c r="H562"/>
      <c r="I562"/>
      <c r="J562"/>
      <c r="K562"/>
      <c r="L562"/>
      <c r="M562"/>
      <c r="N562"/>
      <c r="O562"/>
      <c r="P562"/>
      <c r="Q562"/>
      <c r="R562"/>
    </row>
    <row r="563" spans="1:18" ht="12.75">
      <c r="A563"/>
      <c r="B563"/>
      <c r="C563"/>
      <c r="D563"/>
      <c r="E563"/>
      <c r="F563"/>
      <c r="G563"/>
      <c r="H563"/>
      <c r="I563"/>
      <c r="J563"/>
      <c r="K563"/>
      <c r="L563"/>
      <c r="M563"/>
      <c r="N563"/>
      <c r="O563"/>
      <c r="P563"/>
      <c r="Q563"/>
      <c r="R563"/>
    </row>
    <row r="564" spans="1:18" ht="12.75">
      <c r="A564"/>
      <c r="B564"/>
      <c r="C564"/>
      <c r="D564"/>
      <c r="E564"/>
      <c r="F564"/>
      <c r="G564"/>
      <c r="H564"/>
      <c r="I564"/>
      <c r="J564"/>
      <c r="K564"/>
      <c r="L564"/>
      <c r="M564"/>
      <c r="N564"/>
      <c r="O564"/>
      <c r="P564"/>
      <c r="Q564"/>
      <c r="R564"/>
    </row>
    <row r="565" spans="1:18" ht="12.75">
      <c r="A565"/>
      <c r="B565"/>
      <c r="C565"/>
      <c r="D565"/>
      <c r="E565"/>
      <c r="F565"/>
      <c r="G565"/>
      <c r="H565"/>
      <c r="I565"/>
      <c r="J565"/>
      <c r="K565"/>
      <c r="L565"/>
      <c r="M565"/>
      <c r="N565"/>
      <c r="O565"/>
      <c r="P565"/>
      <c r="Q565"/>
      <c r="R565"/>
    </row>
    <row r="566" spans="1:18" ht="12.75">
      <c r="A566"/>
      <c r="B566"/>
      <c r="C566"/>
      <c r="D566"/>
      <c r="E566"/>
      <c r="F566"/>
      <c r="G566"/>
      <c r="H566"/>
      <c r="I566"/>
      <c r="J566"/>
      <c r="K566"/>
      <c r="L566"/>
      <c r="M566"/>
      <c r="N566"/>
      <c r="O566"/>
      <c r="P566"/>
      <c r="Q566"/>
      <c r="R566"/>
    </row>
    <row r="567" spans="1:18" ht="12.75">
      <c r="A567"/>
      <c r="B567"/>
      <c r="C567"/>
      <c r="D567"/>
      <c r="E567"/>
      <c r="F567"/>
      <c r="G567"/>
      <c r="H567"/>
      <c r="I567"/>
      <c r="J567"/>
      <c r="K567"/>
      <c r="L567"/>
      <c r="M567"/>
      <c r="N567"/>
      <c r="O567"/>
      <c r="P567"/>
      <c r="Q567"/>
      <c r="R567"/>
    </row>
    <row r="568" spans="1:18" ht="12.75">
      <c r="A568"/>
      <c r="B568"/>
      <c r="C568"/>
      <c r="D568"/>
      <c r="E568"/>
      <c r="F568"/>
      <c r="G568"/>
      <c r="H568"/>
      <c r="I568"/>
      <c r="J568"/>
      <c r="K568"/>
      <c r="L568"/>
      <c r="M568"/>
      <c r="N568"/>
      <c r="O568"/>
      <c r="P568"/>
      <c r="Q568"/>
      <c r="R568"/>
    </row>
    <row r="569" spans="1:18" ht="12.75">
      <c r="A569"/>
      <c r="B569"/>
      <c r="C569"/>
      <c r="D569"/>
      <c r="E569"/>
      <c r="F569"/>
      <c r="G569"/>
      <c r="H569"/>
      <c r="I569"/>
      <c r="J569"/>
      <c r="K569"/>
      <c r="L569"/>
      <c r="M569"/>
      <c r="N569"/>
      <c r="O569"/>
      <c r="P569"/>
      <c r="Q569"/>
      <c r="R569"/>
    </row>
    <row r="570" spans="1:18" ht="12.75">
      <c r="A570"/>
      <c r="B570"/>
      <c r="C570"/>
      <c r="D570"/>
      <c r="E570"/>
      <c r="F570"/>
      <c r="G570"/>
      <c r="H570"/>
      <c r="I570"/>
      <c r="J570"/>
      <c r="K570"/>
      <c r="L570"/>
      <c r="M570"/>
      <c r="N570"/>
      <c r="O570"/>
      <c r="P570"/>
      <c r="Q570"/>
      <c r="R570"/>
    </row>
    <row r="571" spans="1:18" ht="12.75">
      <c r="A571"/>
      <c r="B571"/>
      <c r="C571"/>
      <c r="D571"/>
      <c r="E571"/>
      <c r="F571"/>
      <c r="G571"/>
      <c r="H571"/>
      <c r="I571"/>
      <c r="J571"/>
      <c r="K571"/>
      <c r="L571"/>
      <c r="M571"/>
      <c r="N571"/>
      <c r="O571"/>
      <c r="P571"/>
      <c r="Q571"/>
      <c r="R571"/>
    </row>
    <row r="572" spans="1:18" ht="12.75">
      <c r="A572"/>
      <c r="B572"/>
      <c r="C572"/>
      <c r="D572"/>
      <c r="E572"/>
      <c r="F572"/>
      <c r="G572"/>
      <c r="H572"/>
      <c r="I572"/>
      <c r="J572"/>
      <c r="K572"/>
      <c r="L572"/>
      <c r="M572"/>
      <c r="N572"/>
      <c r="O572"/>
      <c r="P572"/>
      <c r="Q572"/>
      <c r="R572"/>
    </row>
    <row r="573" spans="1:18" ht="12.75">
      <c r="A573"/>
      <c r="B573"/>
      <c r="C573"/>
      <c r="D573"/>
      <c r="E573"/>
      <c r="F573"/>
      <c r="G573"/>
      <c r="H573"/>
      <c r="I573"/>
      <c r="J573"/>
      <c r="K573"/>
      <c r="L573"/>
      <c r="M573"/>
      <c r="N573"/>
      <c r="O573"/>
      <c r="P573"/>
      <c r="Q573"/>
      <c r="R573"/>
    </row>
    <row r="574" spans="1:18" ht="12.75">
      <c r="A574"/>
      <c r="B574"/>
      <c r="C574"/>
      <c r="D574"/>
      <c r="E574"/>
      <c r="F574"/>
      <c r="G574"/>
      <c r="H574"/>
      <c r="I574"/>
      <c r="J574"/>
      <c r="K574"/>
      <c r="L574"/>
      <c r="M574"/>
      <c r="N574"/>
      <c r="O574"/>
      <c r="P574"/>
      <c r="Q574"/>
      <c r="R574"/>
    </row>
    <row r="575" spans="1:18" ht="12.75">
      <c r="A575"/>
      <c r="B575"/>
      <c r="C575"/>
      <c r="D575"/>
      <c r="E575"/>
      <c r="F575"/>
      <c r="G575"/>
      <c r="H575"/>
      <c r="I575"/>
      <c r="J575"/>
      <c r="K575"/>
      <c r="L575"/>
      <c r="M575"/>
      <c r="N575"/>
      <c r="O575"/>
      <c r="P575"/>
      <c r="Q575"/>
      <c r="R575"/>
    </row>
    <row r="576" spans="1:18" ht="12.75">
      <c r="A576"/>
      <c r="B576"/>
      <c r="C576"/>
      <c r="D576"/>
      <c r="E576"/>
      <c r="F576"/>
      <c r="G576"/>
      <c r="H576"/>
      <c r="I576"/>
      <c r="J576"/>
      <c r="K576"/>
      <c r="L576"/>
      <c r="M576"/>
      <c r="N576"/>
      <c r="O576"/>
      <c r="P576"/>
      <c r="Q576"/>
      <c r="R576"/>
    </row>
    <row r="577" spans="1:18" ht="12.75">
      <c r="A577"/>
      <c r="B577"/>
      <c r="C577"/>
      <c r="D577"/>
      <c r="E577"/>
      <c r="F577"/>
      <c r="G577"/>
      <c r="H577"/>
      <c r="I577"/>
      <c r="J577"/>
      <c r="K577"/>
      <c r="L577"/>
      <c r="M577"/>
      <c r="N577"/>
      <c r="O577"/>
      <c r="P577"/>
      <c r="Q577"/>
      <c r="R577"/>
    </row>
    <row r="578" spans="1:18" ht="12.75">
      <c r="A578"/>
      <c r="B578"/>
      <c r="C578"/>
      <c r="D578"/>
      <c r="E578"/>
      <c r="F578"/>
      <c r="G578"/>
      <c r="H578"/>
      <c r="I578"/>
      <c r="J578"/>
      <c r="K578"/>
      <c r="L578"/>
      <c r="M578"/>
      <c r="N578"/>
      <c r="O578"/>
      <c r="P578"/>
      <c r="Q578"/>
      <c r="R578"/>
    </row>
    <row r="579" spans="1:18" ht="12.75">
      <c r="A579"/>
      <c r="B579"/>
      <c r="C579"/>
      <c r="D579"/>
      <c r="E579"/>
      <c r="F579"/>
      <c r="G579"/>
      <c r="H579"/>
      <c r="I579"/>
      <c r="J579"/>
      <c r="K579"/>
      <c r="L579"/>
      <c r="M579"/>
      <c r="N579"/>
      <c r="O579"/>
      <c r="P579"/>
      <c r="Q579"/>
      <c r="R579"/>
    </row>
    <row r="580" spans="1:18" ht="12.75">
      <c r="A580"/>
      <c r="B580"/>
      <c r="C580"/>
      <c r="D580"/>
      <c r="E580"/>
      <c r="F580"/>
      <c r="G580"/>
      <c r="H580"/>
      <c r="I580"/>
      <c r="J580"/>
      <c r="K580"/>
      <c r="L580"/>
      <c r="M580"/>
      <c r="N580"/>
      <c r="O580"/>
      <c r="P580"/>
      <c r="Q580"/>
      <c r="R580"/>
    </row>
    <row r="581" spans="1:18" ht="12.75">
      <c r="A581"/>
      <c r="B581"/>
      <c r="C581"/>
      <c r="D581"/>
      <c r="E581"/>
      <c r="F581"/>
      <c r="G581"/>
      <c r="H581"/>
      <c r="I581"/>
      <c r="J581"/>
      <c r="K581"/>
      <c r="L581"/>
      <c r="M581"/>
      <c r="N581"/>
      <c r="O581"/>
      <c r="P581"/>
      <c r="Q581"/>
      <c r="R581"/>
    </row>
    <row r="582" spans="1:18" ht="12.75">
      <c r="A582"/>
      <c r="B582"/>
      <c r="C582"/>
      <c r="D582"/>
      <c r="E582"/>
      <c r="F582"/>
      <c r="G582"/>
      <c r="H582"/>
      <c r="I582"/>
      <c r="J582"/>
      <c r="K582"/>
      <c r="L582"/>
      <c r="M582"/>
      <c r="N582"/>
      <c r="O582"/>
      <c r="P582"/>
      <c r="Q582"/>
      <c r="R582"/>
    </row>
    <row r="583" spans="1:18" ht="12.75">
      <c r="A583"/>
      <c r="B583"/>
      <c r="C583"/>
      <c r="D583"/>
      <c r="E583"/>
      <c r="F583"/>
      <c r="G583"/>
      <c r="H583"/>
      <c r="I583"/>
      <c r="J583"/>
      <c r="K583"/>
      <c r="L583"/>
      <c r="M583"/>
      <c r="N583"/>
      <c r="O583"/>
      <c r="P583"/>
      <c r="Q583"/>
      <c r="R583"/>
    </row>
    <row r="584" spans="1:18" ht="12.75">
      <c r="A584"/>
      <c r="B584"/>
      <c r="C584"/>
      <c r="D584"/>
      <c r="E584"/>
      <c r="F584"/>
      <c r="G584"/>
      <c r="H584"/>
      <c r="I584"/>
      <c r="J584"/>
      <c r="K584"/>
      <c r="L584"/>
      <c r="M584"/>
      <c r="N584"/>
      <c r="O584"/>
      <c r="P584"/>
      <c r="Q584"/>
      <c r="R584"/>
    </row>
    <row r="585" spans="1:18" ht="12.75">
      <c r="A585"/>
      <c r="B585"/>
      <c r="C585"/>
      <c r="D585"/>
      <c r="E585"/>
      <c r="F585"/>
      <c r="G585"/>
      <c r="H585"/>
      <c r="I585"/>
      <c r="J585"/>
      <c r="K585"/>
      <c r="L585"/>
      <c r="M585"/>
      <c r="N585"/>
      <c r="O585"/>
      <c r="P585"/>
      <c r="Q585"/>
      <c r="R585"/>
    </row>
    <row r="586" spans="1:18" ht="12.75">
      <c r="A586"/>
      <c r="B586"/>
      <c r="C586"/>
      <c r="D586"/>
      <c r="E586"/>
      <c r="F586"/>
      <c r="G586"/>
      <c r="H586"/>
      <c r="I586"/>
      <c r="J586"/>
      <c r="K586"/>
      <c r="L586"/>
      <c r="M586"/>
      <c r="N586"/>
      <c r="O586"/>
      <c r="P586"/>
      <c r="Q586"/>
      <c r="R586"/>
    </row>
    <row r="587" spans="1:18" ht="12.75">
      <c r="A587"/>
      <c r="B587"/>
      <c r="C587"/>
      <c r="D587"/>
      <c r="E587"/>
      <c r="F587"/>
      <c r="G587"/>
      <c r="H587"/>
      <c r="I587"/>
      <c r="J587"/>
      <c r="K587"/>
      <c r="L587"/>
      <c r="M587"/>
      <c r="N587"/>
      <c r="O587"/>
      <c r="P587"/>
      <c r="Q587"/>
      <c r="R587"/>
    </row>
    <row r="588" spans="1:18" ht="12.75">
      <c r="A588"/>
      <c r="B588"/>
      <c r="C588"/>
      <c r="D588"/>
      <c r="E588"/>
      <c r="F588"/>
      <c r="G588"/>
      <c r="H588"/>
      <c r="I588"/>
      <c r="J588"/>
      <c r="K588"/>
      <c r="L588"/>
      <c r="M588"/>
      <c r="N588"/>
      <c r="O588"/>
      <c r="P588"/>
      <c r="Q588"/>
      <c r="R588"/>
    </row>
    <row r="589" spans="1:18" ht="12.75">
      <c r="A589"/>
      <c r="B589"/>
      <c r="C589"/>
      <c r="D589"/>
      <c r="E589"/>
      <c r="F589"/>
      <c r="G589"/>
      <c r="H589"/>
      <c r="I589"/>
      <c r="J589"/>
      <c r="K589"/>
      <c r="L589"/>
      <c r="M589"/>
      <c r="N589"/>
      <c r="O589"/>
      <c r="P589"/>
      <c r="Q589"/>
      <c r="R589"/>
    </row>
    <row r="590" spans="1:18" ht="12.75">
      <c r="A590"/>
      <c r="B590"/>
      <c r="C590"/>
      <c r="D590"/>
      <c r="E590"/>
      <c r="F590"/>
      <c r="G590"/>
      <c r="H590"/>
      <c r="I590"/>
      <c r="J590"/>
      <c r="K590"/>
      <c r="L590"/>
      <c r="M590"/>
      <c r="N590"/>
      <c r="O590"/>
      <c r="P590"/>
      <c r="Q590"/>
      <c r="R590"/>
    </row>
    <row r="591" spans="1:18" ht="12.75">
      <c r="A591"/>
      <c r="B591"/>
      <c r="C591"/>
      <c r="D591"/>
      <c r="E591"/>
      <c r="F591"/>
      <c r="G591"/>
      <c r="H591"/>
      <c r="I591"/>
      <c r="J591"/>
      <c r="K591"/>
      <c r="L591"/>
      <c r="M591"/>
      <c r="N591"/>
      <c r="O591"/>
      <c r="P591"/>
      <c r="Q591"/>
      <c r="R591"/>
    </row>
    <row r="592" spans="1:18" ht="12.75">
      <c r="A592"/>
      <c r="B592"/>
      <c r="C592"/>
      <c r="D592"/>
      <c r="E592"/>
      <c r="F592"/>
      <c r="G592"/>
      <c r="H592"/>
      <c r="I592"/>
      <c r="J592"/>
      <c r="K592"/>
      <c r="L592"/>
      <c r="M592"/>
      <c r="N592"/>
      <c r="O592"/>
      <c r="P592"/>
      <c r="Q592"/>
      <c r="R592"/>
    </row>
    <row r="593" spans="1:18" ht="12.75">
      <c r="A593"/>
      <c r="B593"/>
      <c r="C593"/>
      <c r="D593"/>
      <c r="E593"/>
      <c r="F593"/>
      <c r="G593"/>
      <c r="H593"/>
      <c r="I593"/>
      <c r="J593"/>
      <c r="K593"/>
      <c r="L593"/>
      <c r="M593"/>
      <c r="N593"/>
      <c r="O593"/>
      <c r="P593"/>
      <c r="Q593"/>
      <c r="R593"/>
    </row>
    <row r="594" spans="1:18" ht="12.75">
      <c r="A594"/>
      <c r="B594"/>
      <c r="C594"/>
      <c r="D594"/>
      <c r="E594"/>
      <c r="F594"/>
      <c r="G594"/>
      <c r="H594"/>
      <c r="I594"/>
      <c r="J594"/>
      <c r="K594"/>
      <c r="L594"/>
      <c r="M594"/>
      <c r="N594"/>
      <c r="O594"/>
      <c r="P594"/>
      <c r="Q594"/>
      <c r="R594"/>
    </row>
    <row r="595" spans="1:18" ht="12.75">
      <c r="A595"/>
      <c r="B595"/>
      <c r="C595"/>
      <c r="D595"/>
      <c r="E595"/>
      <c r="F595"/>
      <c r="G595"/>
      <c r="H595"/>
      <c r="I595"/>
      <c r="J595"/>
      <c r="K595"/>
      <c r="L595"/>
      <c r="M595"/>
      <c r="N595"/>
      <c r="O595"/>
      <c r="P595"/>
      <c r="Q595"/>
      <c r="R595"/>
    </row>
    <row r="596" spans="1:18" ht="12.75">
      <c r="A596"/>
      <c r="B596"/>
      <c r="C596"/>
      <c r="D596"/>
      <c r="E596"/>
      <c r="F596"/>
      <c r="G596"/>
      <c r="H596"/>
      <c r="I596"/>
      <c r="J596"/>
      <c r="K596"/>
      <c r="L596"/>
      <c r="M596"/>
      <c r="N596"/>
      <c r="O596"/>
      <c r="P596"/>
      <c r="Q596"/>
      <c r="R596"/>
    </row>
    <row r="597" spans="1:18" ht="12.75">
      <c r="A597"/>
      <c r="B597"/>
      <c r="C597"/>
      <c r="D597"/>
      <c r="E597"/>
      <c r="F597"/>
      <c r="G597"/>
      <c r="H597"/>
      <c r="I597"/>
      <c r="J597"/>
      <c r="K597"/>
      <c r="L597"/>
      <c r="M597"/>
      <c r="N597"/>
      <c r="O597"/>
      <c r="P597"/>
      <c r="Q597"/>
      <c r="R597"/>
    </row>
    <row r="598" spans="1:18" ht="12.75">
      <c r="A598"/>
      <c r="B598"/>
      <c r="C598"/>
      <c r="D598"/>
      <c r="E598"/>
      <c r="F598"/>
      <c r="G598"/>
      <c r="H598"/>
      <c r="I598"/>
      <c r="J598"/>
      <c r="K598"/>
      <c r="L598"/>
      <c r="M598"/>
      <c r="N598"/>
      <c r="O598"/>
      <c r="P598"/>
      <c r="Q598"/>
      <c r="R598"/>
    </row>
    <row r="599" spans="1:18" ht="12.75">
      <c r="A599"/>
      <c r="B599"/>
      <c r="C599"/>
      <c r="D599"/>
      <c r="E599"/>
      <c r="F599"/>
      <c r="G599"/>
      <c r="H599"/>
      <c r="I599"/>
      <c r="J599"/>
      <c r="K599"/>
      <c r="L599"/>
      <c r="M599"/>
      <c r="N599"/>
      <c r="O599"/>
      <c r="P599"/>
      <c r="Q599"/>
      <c r="R599"/>
    </row>
    <row r="600" spans="1:18" ht="12.75">
      <c r="A600"/>
      <c r="B600"/>
      <c r="C600"/>
      <c r="D600"/>
      <c r="E600"/>
      <c r="F600"/>
      <c r="G600"/>
      <c r="H600"/>
      <c r="I600"/>
      <c r="J600"/>
      <c r="K600"/>
      <c r="L600"/>
      <c r="M600"/>
      <c r="N600"/>
      <c r="O600"/>
      <c r="P600"/>
      <c r="Q600"/>
      <c r="R600"/>
    </row>
    <row r="601" spans="1:18" ht="12.75">
      <c r="A601"/>
      <c r="B601"/>
      <c r="C601"/>
      <c r="D601"/>
      <c r="E601"/>
      <c r="F601"/>
      <c r="G601"/>
      <c r="H601"/>
      <c r="I601"/>
      <c r="J601"/>
      <c r="K601"/>
      <c r="L601"/>
      <c r="M601"/>
      <c r="N601"/>
      <c r="O601"/>
      <c r="P601"/>
      <c r="Q601"/>
      <c r="R601"/>
    </row>
    <row r="602" spans="1:18" ht="12.75">
      <c r="A602"/>
      <c r="B602"/>
      <c r="C602"/>
      <c r="D602"/>
      <c r="E602"/>
      <c r="F602"/>
      <c r="G602"/>
      <c r="H602"/>
      <c r="I602"/>
      <c r="J602"/>
      <c r="K602"/>
      <c r="L602"/>
      <c r="M602"/>
      <c r="N602"/>
      <c r="O602"/>
      <c r="P602"/>
      <c r="Q602"/>
      <c r="R602"/>
    </row>
    <row r="603" spans="1:18" ht="12.75">
      <c r="A603"/>
      <c r="B603"/>
      <c r="C603"/>
      <c r="D603"/>
      <c r="E603"/>
      <c r="F603"/>
      <c r="G603"/>
      <c r="H603"/>
      <c r="I603"/>
      <c r="J603"/>
      <c r="K603"/>
      <c r="L603"/>
      <c r="M603"/>
      <c r="N603"/>
      <c r="O603"/>
      <c r="P603"/>
      <c r="Q603"/>
      <c r="R603"/>
    </row>
    <row r="604" spans="1:18" ht="12.75">
      <c r="A604"/>
      <c r="B604"/>
      <c r="C604"/>
      <c r="D604"/>
      <c r="E604"/>
      <c r="F604"/>
      <c r="G604"/>
      <c r="H604"/>
      <c r="I604"/>
      <c r="J604"/>
      <c r="K604"/>
      <c r="L604"/>
      <c r="M604"/>
      <c r="N604"/>
      <c r="O604"/>
      <c r="P604"/>
      <c r="Q604"/>
      <c r="R604"/>
    </row>
    <row r="605" spans="1:18" ht="12.75">
      <c r="A605"/>
      <c r="B605"/>
      <c r="C605"/>
      <c r="D605"/>
      <c r="E605"/>
      <c r="F605"/>
      <c r="G605"/>
      <c r="H605"/>
      <c r="I605"/>
      <c r="J605"/>
      <c r="K605"/>
      <c r="L605"/>
      <c r="M605"/>
      <c r="N605"/>
      <c r="O605"/>
      <c r="P605"/>
      <c r="Q605"/>
      <c r="R605"/>
    </row>
    <row r="606" spans="1:18" ht="12.75">
      <c r="A606"/>
      <c r="B606"/>
      <c r="C606"/>
      <c r="D606"/>
      <c r="E606"/>
      <c r="F606"/>
      <c r="G606"/>
      <c r="H606"/>
      <c r="I606"/>
      <c r="J606"/>
      <c r="K606"/>
      <c r="L606"/>
      <c r="M606"/>
      <c r="N606"/>
      <c r="O606"/>
      <c r="P606"/>
      <c r="Q606"/>
      <c r="R606"/>
    </row>
    <row r="607" spans="1:18" ht="12.75">
      <c r="A607"/>
      <c r="B607"/>
      <c r="C607"/>
      <c r="D607"/>
      <c r="E607"/>
      <c r="F607"/>
      <c r="G607"/>
      <c r="H607"/>
      <c r="I607"/>
      <c r="J607"/>
      <c r="K607"/>
      <c r="L607"/>
      <c r="M607"/>
      <c r="N607"/>
      <c r="O607"/>
      <c r="P607"/>
      <c r="Q607"/>
      <c r="R607"/>
    </row>
    <row r="608" spans="1:18" ht="12.75">
      <c r="A608"/>
      <c r="B608"/>
      <c r="C608"/>
      <c r="D608"/>
      <c r="E608"/>
      <c r="F608"/>
      <c r="G608"/>
      <c r="H608"/>
      <c r="I608"/>
      <c r="J608"/>
      <c r="K608"/>
      <c r="L608"/>
      <c r="M608"/>
      <c r="N608"/>
      <c r="O608"/>
      <c r="P608"/>
      <c r="Q608"/>
      <c r="R608"/>
    </row>
    <row r="609" spans="1:18" ht="12.75">
      <c r="A609"/>
      <c r="B609"/>
      <c r="C609"/>
      <c r="D609"/>
      <c r="E609"/>
      <c r="F609"/>
      <c r="G609"/>
      <c r="H609"/>
      <c r="I609"/>
      <c r="J609"/>
      <c r="K609"/>
      <c r="L609"/>
      <c r="M609"/>
      <c r="N609"/>
      <c r="O609"/>
      <c r="P609"/>
      <c r="Q609"/>
      <c r="R609"/>
    </row>
    <row r="610" spans="1:18" ht="12.75">
      <c r="A610"/>
      <c r="B610"/>
      <c r="C610"/>
      <c r="D610"/>
      <c r="E610"/>
      <c r="F610"/>
      <c r="G610"/>
      <c r="H610"/>
      <c r="I610"/>
      <c r="J610"/>
      <c r="K610"/>
      <c r="L610"/>
      <c r="M610"/>
      <c r="N610"/>
      <c r="O610"/>
      <c r="P610"/>
      <c r="Q610"/>
      <c r="R610"/>
    </row>
    <row r="611" spans="1:18" ht="12.75">
      <c r="A611"/>
      <c r="B611"/>
      <c r="C611"/>
      <c r="D611"/>
      <c r="E611"/>
      <c r="F611"/>
      <c r="G611"/>
      <c r="H611"/>
      <c r="I611"/>
      <c r="J611"/>
      <c r="K611"/>
      <c r="L611"/>
      <c r="M611"/>
      <c r="N611"/>
      <c r="O611"/>
      <c r="P611"/>
      <c r="Q611"/>
      <c r="R611"/>
    </row>
    <row r="612" spans="1:18" ht="12.75">
      <c r="A612"/>
      <c r="B612"/>
      <c r="C612"/>
      <c r="D612"/>
      <c r="E612"/>
      <c r="F612"/>
      <c r="G612"/>
      <c r="H612"/>
      <c r="I612"/>
      <c r="J612"/>
      <c r="K612"/>
      <c r="L612"/>
      <c r="M612"/>
      <c r="N612"/>
      <c r="O612"/>
      <c r="P612"/>
      <c r="Q612"/>
      <c r="R612"/>
    </row>
    <row r="613" spans="1:18" ht="12.75">
      <c r="A613"/>
      <c r="B613"/>
      <c r="C613"/>
      <c r="D613"/>
      <c r="E613"/>
      <c r="F613"/>
      <c r="G613"/>
      <c r="H613"/>
      <c r="I613"/>
      <c r="J613"/>
      <c r="K613"/>
      <c r="L613"/>
      <c r="M613"/>
      <c r="N613"/>
      <c r="O613"/>
      <c r="P613"/>
      <c r="Q613"/>
      <c r="R613"/>
    </row>
    <row r="614" spans="1:18" ht="12.75">
      <c r="A614"/>
      <c r="B614"/>
      <c r="C614"/>
      <c r="D614"/>
      <c r="E614"/>
      <c r="F614"/>
      <c r="G614"/>
      <c r="H614"/>
      <c r="I614"/>
      <c r="J614"/>
      <c r="K614"/>
      <c r="L614"/>
      <c r="M614"/>
      <c r="N614"/>
      <c r="O614"/>
      <c r="P614"/>
      <c r="Q614"/>
      <c r="R614"/>
    </row>
    <row r="615" spans="1:18" ht="12.75">
      <c r="A615"/>
      <c r="B615"/>
      <c r="C615"/>
      <c r="D615"/>
      <c r="E615"/>
      <c r="F615"/>
      <c r="G615"/>
      <c r="H615"/>
      <c r="I615"/>
      <c r="J615"/>
      <c r="K615"/>
      <c r="L615"/>
      <c r="M615"/>
      <c r="N615"/>
      <c r="O615"/>
      <c r="P615"/>
      <c r="Q615"/>
      <c r="R615"/>
    </row>
    <row r="616" spans="1:18" ht="12.75">
      <c r="A616"/>
      <c r="B616"/>
      <c r="C616"/>
      <c r="D616"/>
      <c r="E616"/>
      <c r="F616"/>
      <c r="G616"/>
      <c r="H616"/>
      <c r="I616"/>
      <c r="J616"/>
      <c r="K616"/>
      <c r="L616"/>
      <c r="M616"/>
      <c r="N616"/>
      <c r="O616"/>
      <c r="P616"/>
      <c r="Q616"/>
      <c r="R616"/>
    </row>
    <row r="617" spans="1:18" ht="12.75">
      <c r="A617"/>
      <c r="B617"/>
      <c r="C617"/>
      <c r="D617"/>
      <c r="E617"/>
      <c r="F617"/>
      <c r="G617"/>
      <c r="H617"/>
      <c r="I617"/>
      <c r="J617"/>
      <c r="K617"/>
      <c r="L617"/>
      <c r="M617"/>
      <c r="N617"/>
      <c r="O617"/>
      <c r="P617"/>
      <c r="Q617"/>
      <c r="R617"/>
    </row>
    <row r="618" spans="1:18" ht="12.75">
      <c r="A618"/>
      <c r="B618"/>
      <c r="C618"/>
      <c r="D618"/>
      <c r="E618"/>
      <c r="F618"/>
      <c r="G618"/>
      <c r="H618"/>
      <c r="I618"/>
      <c r="J618"/>
      <c r="K618"/>
      <c r="L618"/>
      <c r="M618"/>
      <c r="N618"/>
      <c r="O618"/>
      <c r="P618"/>
      <c r="Q618"/>
      <c r="R618"/>
    </row>
    <row r="619" spans="1:18" ht="12.75">
      <c r="A619"/>
      <c r="B619"/>
      <c r="C619"/>
      <c r="D619"/>
      <c r="E619"/>
      <c r="F619"/>
      <c r="G619"/>
      <c r="H619"/>
      <c r="I619"/>
      <c r="J619"/>
      <c r="K619"/>
      <c r="L619"/>
      <c r="M619"/>
      <c r="N619"/>
      <c r="O619"/>
      <c r="P619"/>
      <c r="Q619"/>
      <c r="R619"/>
    </row>
    <row r="620" spans="1:18" ht="12.75">
      <c r="A620"/>
      <c r="B620"/>
      <c r="C620"/>
      <c r="D620"/>
      <c r="E620"/>
      <c r="F620"/>
      <c r="G620"/>
      <c r="H620"/>
      <c r="I620"/>
      <c r="J620"/>
      <c r="K620"/>
      <c r="L620"/>
      <c r="M620"/>
      <c r="N620"/>
      <c r="O620"/>
      <c r="P620"/>
      <c r="Q620"/>
      <c r="R620"/>
    </row>
    <row r="621" spans="1:18" ht="12.75">
      <c r="A621"/>
      <c r="B621"/>
      <c r="C621"/>
      <c r="D621"/>
      <c r="E621"/>
      <c r="F621"/>
      <c r="G621"/>
      <c r="H621"/>
      <c r="I621"/>
      <c r="J621"/>
      <c r="K621"/>
      <c r="L621"/>
      <c r="M621"/>
      <c r="N621"/>
      <c r="O621"/>
      <c r="P621"/>
      <c r="Q621"/>
      <c r="R621"/>
    </row>
    <row r="622" spans="1:18" ht="12.75">
      <c r="A622"/>
      <c r="B622"/>
      <c r="C622"/>
      <c r="D622"/>
      <c r="E622"/>
      <c r="F622"/>
      <c r="G622"/>
      <c r="H622"/>
      <c r="I622"/>
      <c r="J622"/>
      <c r="K622"/>
      <c r="L622"/>
      <c r="M622"/>
      <c r="N622"/>
      <c r="O622"/>
      <c r="P622"/>
      <c r="Q622"/>
      <c r="R622"/>
    </row>
    <row r="623" spans="1:18" ht="12.75">
      <c r="A623"/>
      <c r="B623"/>
      <c r="C623"/>
      <c r="D623"/>
      <c r="E623"/>
      <c r="F623"/>
      <c r="G623"/>
      <c r="H623"/>
      <c r="I623"/>
      <c r="J623"/>
      <c r="K623"/>
      <c r="L623"/>
      <c r="M623"/>
      <c r="N623"/>
      <c r="O623"/>
      <c r="P623"/>
      <c r="Q623"/>
      <c r="R623"/>
    </row>
    <row r="624" spans="1:18" ht="12.75">
      <c r="A624"/>
      <c r="B624"/>
      <c r="C624"/>
      <c r="D624"/>
      <c r="E624"/>
      <c r="F624"/>
      <c r="G624"/>
      <c r="H624"/>
      <c r="I624"/>
      <c r="J624"/>
      <c r="K624"/>
      <c r="L624"/>
      <c r="M624"/>
      <c r="N624"/>
      <c r="O624"/>
      <c r="P624"/>
      <c r="Q624"/>
      <c r="R624"/>
    </row>
    <row r="625" spans="1:18" ht="12.75">
      <c r="A625"/>
      <c r="B625"/>
      <c r="C625"/>
      <c r="D625"/>
      <c r="E625"/>
      <c r="F625"/>
      <c r="G625"/>
      <c r="H625"/>
      <c r="I625"/>
      <c r="J625"/>
      <c r="K625"/>
      <c r="L625"/>
      <c r="M625"/>
      <c r="N625"/>
      <c r="O625"/>
      <c r="P625"/>
      <c r="Q625"/>
      <c r="R625"/>
    </row>
    <row r="626" spans="1:18" ht="12.75">
      <c r="A626"/>
      <c r="B626"/>
      <c r="C626"/>
      <c r="D626"/>
      <c r="E626"/>
      <c r="F626"/>
      <c r="G626"/>
      <c r="H626"/>
      <c r="I626"/>
      <c r="J626"/>
      <c r="K626"/>
      <c r="L626"/>
      <c r="M626"/>
      <c r="N626"/>
      <c r="O626"/>
      <c r="P626"/>
      <c r="Q626"/>
      <c r="R626"/>
    </row>
    <row r="627" spans="1:18" ht="12.75">
      <c r="A627"/>
      <c r="B627"/>
      <c r="C627"/>
      <c r="D627"/>
      <c r="E627"/>
      <c r="F627"/>
      <c r="G627"/>
      <c r="H627"/>
      <c r="I627"/>
      <c r="J627"/>
      <c r="K627"/>
      <c r="L627"/>
      <c r="M627"/>
      <c r="N627"/>
      <c r="O627"/>
      <c r="P627"/>
      <c r="Q627"/>
      <c r="R627"/>
    </row>
    <row r="628" spans="1:18" ht="12.75">
      <c r="A628"/>
      <c r="B628"/>
      <c r="C628"/>
      <c r="D628"/>
      <c r="E628"/>
      <c r="F628"/>
      <c r="G628"/>
      <c r="H628"/>
      <c r="I628"/>
      <c r="J628"/>
      <c r="K628"/>
      <c r="L628"/>
      <c r="M628"/>
      <c r="N628"/>
      <c r="O628"/>
      <c r="P628"/>
      <c r="Q628"/>
      <c r="R628"/>
    </row>
    <row r="629" spans="1:18" ht="12.75">
      <c r="A629"/>
      <c r="B629"/>
      <c r="C629"/>
      <c r="D629"/>
      <c r="E629"/>
      <c r="F629"/>
      <c r="G629"/>
      <c r="H629"/>
      <c r="I629"/>
      <c r="J629"/>
      <c r="K629"/>
      <c r="L629"/>
      <c r="M629"/>
      <c r="N629"/>
      <c r="O629"/>
      <c r="P629"/>
      <c r="Q629"/>
      <c r="R629"/>
    </row>
    <row r="630" spans="1:18" ht="12.75">
      <c r="A630"/>
      <c r="B630"/>
      <c r="C630"/>
      <c r="D630"/>
      <c r="E630"/>
      <c r="F630"/>
      <c r="G630"/>
      <c r="H630"/>
      <c r="I630"/>
      <c r="J630"/>
      <c r="K630"/>
      <c r="L630"/>
      <c r="M630"/>
      <c r="N630"/>
      <c r="O630"/>
      <c r="P630"/>
      <c r="Q630"/>
      <c r="R630"/>
    </row>
    <row r="631" spans="1:18" ht="12.75">
      <c r="A631"/>
      <c r="B631"/>
      <c r="C631"/>
      <c r="D631"/>
      <c r="E631"/>
      <c r="F631"/>
      <c r="G631"/>
      <c r="H631"/>
      <c r="I631"/>
      <c r="J631"/>
      <c r="K631"/>
      <c r="L631"/>
      <c r="M631"/>
      <c r="N631"/>
      <c r="O631"/>
      <c r="P631"/>
      <c r="Q631"/>
      <c r="R631"/>
    </row>
    <row r="632" spans="1:18" ht="12.75">
      <c r="A632"/>
      <c r="B632"/>
      <c r="C632"/>
      <c r="D632"/>
      <c r="E632"/>
      <c r="F632"/>
      <c r="G632"/>
      <c r="H632"/>
      <c r="I632"/>
      <c r="J632"/>
      <c r="K632"/>
      <c r="L632"/>
      <c r="M632"/>
      <c r="N632"/>
      <c r="O632"/>
      <c r="P632"/>
      <c r="Q632"/>
      <c r="R632"/>
    </row>
    <row r="633" spans="1:18" ht="12.75">
      <c r="A633"/>
      <c r="B633"/>
      <c r="C633"/>
      <c r="D633"/>
      <c r="E633"/>
      <c r="F633"/>
      <c r="G633"/>
      <c r="H633"/>
      <c r="I633"/>
      <c r="J633"/>
      <c r="K633"/>
      <c r="L633"/>
      <c r="M633"/>
      <c r="N633"/>
      <c r="O633"/>
      <c r="P633"/>
      <c r="Q633"/>
      <c r="R633"/>
    </row>
    <row r="634" spans="1:18" ht="12.75">
      <c r="A634"/>
      <c r="B634"/>
      <c r="C634"/>
      <c r="D634"/>
      <c r="E634"/>
      <c r="F634"/>
      <c r="G634"/>
      <c r="H634"/>
      <c r="I634"/>
      <c r="J634"/>
      <c r="K634"/>
      <c r="L634"/>
      <c r="M634"/>
      <c r="N634"/>
      <c r="O634"/>
      <c r="P634"/>
      <c r="Q634"/>
      <c r="R634"/>
    </row>
    <row r="635" spans="1:18" ht="12.75">
      <c r="A635"/>
      <c r="B635"/>
      <c r="C635"/>
      <c r="D635"/>
      <c r="E635"/>
      <c r="F635"/>
      <c r="G635"/>
      <c r="H635"/>
      <c r="I635"/>
      <c r="J635"/>
      <c r="K635"/>
      <c r="L635"/>
      <c r="M635"/>
      <c r="N635"/>
      <c r="O635"/>
      <c r="P635"/>
      <c r="Q635"/>
      <c r="R635"/>
    </row>
    <row r="636" spans="1:18" ht="12.75">
      <c r="A636"/>
      <c r="B636"/>
      <c r="C636"/>
      <c r="D636"/>
      <c r="E636"/>
      <c r="F636"/>
      <c r="G636"/>
      <c r="H636"/>
      <c r="I636"/>
      <c r="J636"/>
      <c r="K636"/>
      <c r="L636"/>
      <c r="M636"/>
      <c r="N636"/>
      <c r="O636"/>
      <c r="P636"/>
      <c r="Q636"/>
      <c r="R636"/>
    </row>
    <row r="637" spans="1:18" ht="12.75">
      <c r="A637"/>
      <c r="B637"/>
      <c r="C637"/>
      <c r="D637"/>
      <c r="E637"/>
      <c r="F637"/>
      <c r="G637"/>
      <c r="H637"/>
      <c r="I637"/>
      <c r="J637"/>
      <c r="K637"/>
      <c r="L637"/>
      <c r="M637"/>
      <c r="N637"/>
      <c r="O637"/>
      <c r="P637"/>
      <c r="Q637"/>
      <c r="R637"/>
    </row>
    <row r="638" spans="1:18" ht="12.75">
      <c r="A638"/>
      <c r="B638"/>
      <c r="C638"/>
      <c r="D638"/>
      <c r="E638"/>
      <c r="F638"/>
      <c r="G638"/>
      <c r="H638"/>
      <c r="I638"/>
      <c r="J638"/>
      <c r="K638"/>
      <c r="L638"/>
      <c r="M638"/>
      <c r="N638"/>
      <c r="O638"/>
      <c r="P638"/>
      <c r="Q638"/>
      <c r="R638"/>
    </row>
    <row r="639" spans="1:18" ht="12.75">
      <c r="A639"/>
      <c r="B639"/>
      <c r="C639"/>
      <c r="D639"/>
      <c r="E639"/>
      <c r="F639"/>
      <c r="G639"/>
      <c r="H639"/>
      <c r="I639"/>
      <c r="J639"/>
      <c r="K639"/>
      <c r="L639"/>
      <c r="M639"/>
      <c r="N639"/>
      <c r="O639"/>
      <c r="P639"/>
      <c r="Q639"/>
      <c r="R639"/>
    </row>
    <row r="640" spans="1:18" ht="12.75">
      <c r="A640"/>
      <c r="B640"/>
      <c r="C640"/>
      <c r="D640"/>
      <c r="E640"/>
      <c r="F640"/>
      <c r="G640"/>
      <c r="H640"/>
      <c r="I640"/>
      <c r="J640"/>
      <c r="K640"/>
      <c r="L640"/>
      <c r="M640"/>
      <c r="N640"/>
      <c r="O640"/>
      <c r="P640"/>
      <c r="Q640"/>
      <c r="R640"/>
    </row>
    <row r="641" spans="1:18" ht="12.75">
      <c r="A641"/>
      <c r="B641"/>
      <c r="C641"/>
      <c r="D641"/>
      <c r="E641"/>
      <c r="F641"/>
      <c r="G641"/>
      <c r="H641"/>
      <c r="I641"/>
      <c r="J641"/>
      <c r="K641"/>
      <c r="L641"/>
      <c r="M641"/>
      <c r="N641"/>
      <c r="O641"/>
      <c r="P641"/>
      <c r="Q641"/>
      <c r="R641"/>
    </row>
    <row r="642" spans="1:18" ht="12.75">
      <c r="A642"/>
      <c r="B642"/>
      <c r="C642"/>
      <c r="D642"/>
      <c r="E642"/>
      <c r="F642"/>
      <c r="G642"/>
      <c r="H642"/>
      <c r="I642"/>
      <c r="J642"/>
      <c r="K642"/>
      <c r="L642"/>
      <c r="M642"/>
      <c r="N642"/>
      <c r="O642"/>
      <c r="P642"/>
      <c r="Q642"/>
      <c r="R642"/>
    </row>
    <row r="643" spans="1:18" ht="12.75">
      <c r="A643"/>
      <c r="B643"/>
      <c r="C643"/>
      <c r="D643"/>
      <c r="E643"/>
      <c r="F643"/>
      <c r="G643"/>
      <c r="H643"/>
      <c r="I643"/>
      <c r="J643"/>
      <c r="K643"/>
      <c r="L643"/>
      <c r="M643"/>
      <c r="N643"/>
      <c r="O643"/>
      <c r="P643"/>
      <c r="Q643"/>
      <c r="R643"/>
    </row>
    <row r="644" spans="1:18" ht="12.75">
      <c r="A644"/>
      <c r="B644"/>
      <c r="C644"/>
      <c r="D644"/>
      <c r="E644"/>
      <c r="F644"/>
      <c r="G644"/>
      <c r="H644"/>
      <c r="I644"/>
      <c r="J644"/>
      <c r="K644"/>
      <c r="L644"/>
      <c r="M644"/>
      <c r="N644"/>
      <c r="O644"/>
      <c r="P644"/>
      <c r="Q644"/>
      <c r="R644"/>
    </row>
    <row r="645" spans="1:18" ht="12.75">
      <c r="A645"/>
      <c r="B645"/>
      <c r="C645"/>
      <c r="D645"/>
      <c r="E645"/>
      <c r="F645"/>
      <c r="G645"/>
      <c r="H645"/>
      <c r="I645"/>
      <c r="J645"/>
      <c r="K645"/>
      <c r="L645"/>
      <c r="M645"/>
      <c r="N645"/>
      <c r="O645"/>
      <c r="P645"/>
      <c r="Q645"/>
      <c r="R645"/>
    </row>
    <row r="646" spans="1:18" ht="12.75">
      <c r="A646"/>
      <c r="B646"/>
      <c r="C646"/>
      <c r="D646"/>
      <c r="E646"/>
      <c r="F646"/>
      <c r="G646"/>
      <c r="H646"/>
      <c r="I646"/>
      <c r="J646"/>
      <c r="K646"/>
      <c r="L646"/>
      <c r="M646"/>
      <c r="N646"/>
      <c r="O646"/>
      <c r="P646"/>
      <c r="Q646"/>
      <c r="R646"/>
    </row>
    <row r="647" spans="1:18" ht="12.75">
      <c r="A647"/>
      <c r="B647"/>
      <c r="C647"/>
      <c r="D647"/>
      <c r="E647"/>
      <c r="F647"/>
      <c r="G647"/>
      <c r="H647"/>
      <c r="I647"/>
      <c r="J647"/>
      <c r="K647"/>
      <c r="L647"/>
      <c r="M647"/>
      <c r="N647"/>
      <c r="O647"/>
      <c r="P647"/>
      <c r="Q647"/>
      <c r="R647"/>
    </row>
    <row r="648" spans="1:18" ht="12.75">
      <c r="A648"/>
      <c r="B648"/>
      <c r="C648"/>
      <c r="D648"/>
      <c r="E648"/>
      <c r="F648"/>
      <c r="G648"/>
      <c r="H648"/>
      <c r="I648"/>
      <c r="J648"/>
      <c r="K648"/>
      <c r="L648"/>
      <c r="M648"/>
      <c r="N648"/>
      <c r="O648"/>
      <c r="P648"/>
      <c r="Q648"/>
      <c r="R648"/>
    </row>
    <row r="649" spans="1:18" ht="12.75">
      <c r="A649"/>
      <c r="B649"/>
      <c r="C649"/>
      <c r="D649"/>
      <c r="E649"/>
      <c r="F649"/>
      <c r="G649"/>
      <c r="H649"/>
      <c r="I649"/>
      <c r="J649"/>
      <c r="K649"/>
      <c r="L649"/>
      <c r="M649"/>
      <c r="N649"/>
      <c r="O649"/>
      <c r="P649"/>
      <c r="Q649"/>
      <c r="R649"/>
    </row>
    <row r="650" spans="1:18" ht="12.75">
      <c r="A650"/>
      <c r="B650"/>
      <c r="C650"/>
      <c r="D650"/>
      <c r="E650"/>
      <c r="F650"/>
      <c r="G650"/>
      <c r="H650"/>
      <c r="I650"/>
      <c r="J650"/>
      <c r="K650"/>
      <c r="L650"/>
      <c r="M650"/>
      <c r="N650"/>
      <c r="O650"/>
      <c r="P650"/>
      <c r="Q650"/>
      <c r="R650"/>
    </row>
    <row r="651" spans="1:18" ht="12.75">
      <c r="A651"/>
      <c r="B651"/>
      <c r="C651"/>
      <c r="D651"/>
      <c r="E651"/>
      <c r="F651"/>
      <c r="G651"/>
      <c r="H651"/>
      <c r="I651"/>
      <c r="J651"/>
      <c r="K651"/>
      <c r="L651"/>
      <c r="M651"/>
      <c r="N651"/>
      <c r="O651"/>
      <c r="P651"/>
      <c r="Q651"/>
      <c r="R651"/>
    </row>
    <row r="652" spans="1:18" ht="12.75">
      <c r="A652"/>
      <c r="B652"/>
      <c r="C652"/>
      <c r="D652"/>
      <c r="E652"/>
      <c r="F652"/>
      <c r="G652"/>
      <c r="H652"/>
      <c r="I652"/>
      <c r="J652"/>
      <c r="K652"/>
      <c r="L652"/>
      <c r="M652"/>
      <c r="N652"/>
      <c r="O652"/>
      <c r="P652"/>
      <c r="Q652"/>
      <c r="R652"/>
    </row>
    <row r="653" spans="1:18" ht="12.75">
      <c r="A653"/>
      <c r="B653"/>
      <c r="C653"/>
      <c r="D653"/>
      <c r="E653"/>
      <c r="F653"/>
      <c r="G653"/>
      <c r="H653"/>
      <c r="I653"/>
      <c r="J653"/>
      <c r="K653"/>
      <c r="L653"/>
      <c r="M653"/>
      <c r="N653"/>
      <c r="O653"/>
      <c r="P653"/>
      <c r="Q653"/>
      <c r="R653"/>
    </row>
    <row r="654" spans="1:18" ht="12.75">
      <c r="A654"/>
      <c r="B654"/>
      <c r="C654"/>
      <c r="D654"/>
      <c r="E654"/>
      <c r="F654"/>
      <c r="G654"/>
      <c r="H654"/>
      <c r="I654"/>
      <c r="J654"/>
      <c r="K654"/>
      <c r="L654"/>
      <c r="M654"/>
      <c r="N654"/>
      <c r="O654"/>
      <c r="P654"/>
      <c r="Q654"/>
      <c r="R654"/>
    </row>
    <row r="655" spans="1:18" ht="12.75">
      <c r="A655"/>
      <c r="B655"/>
      <c r="C655"/>
      <c r="D655"/>
      <c r="E655"/>
      <c r="F655"/>
      <c r="G655"/>
      <c r="H655"/>
      <c r="I655"/>
      <c r="J655"/>
      <c r="K655"/>
      <c r="L655"/>
      <c r="M655"/>
      <c r="N655"/>
      <c r="O655"/>
      <c r="P655"/>
      <c r="Q655"/>
      <c r="R655"/>
    </row>
    <row r="656" spans="1:18" ht="12.75">
      <c r="A656"/>
      <c r="B656"/>
      <c r="C656"/>
      <c r="D656"/>
      <c r="E656"/>
      <c r="F656"/>
      <c r="G656"/>
      <c r="H656"/>
      <c r="I656"/>
      <c r="J656"/>
      <c r="K656"/>
      <c r="L656"/>
      <c r="M656"/>
      <c r="N656"/>
      <c r="O656"/>
      <c r="P656"/>
      <c r="Q656"/>
      <c r="R656"/>
    </row>
    <row r="657" spans="1:18" ht="12.75">
      <c r="A657"/>
      <c r="B657"/>
      <c r="C657"/>
      <c r="D657"/>
      <c r="E657"/>
      <c r="F657"/>
      <c r="G657"/>
      <c r="H657"/>
      <c r="I657"/>
      <c r="J657"/>
      <c r="K657"/>
      <c r="L657"/>
      <c r="M657"/>
      <c r="N657"/>
      <c r="O657"/>
      <c r="P657"/>
      <c r="Q657"/>
      <c r="R657"/>
    </row>
    <row r="658" spans="1:18" ht="12.75">
      <c r="A658"/>
      <c r="B658"/>
      <c r="C658"/>
      <c r="D658"/>
      <c r="E658"/>
      <c r="F658"/>
      <c r="G658"/>
      <c r="H658"/>
      <c r="I658"/>
      <c r="J658"/>
      <c r="K658"/>
      <c r="L658"/>
      <c r="M658"/>
      <c r="N658"/>
      <c r="O658"/>
      <c r="P658"/>
      <c r="Q658"/>
      <c r="R658"/>
    </row>
    <row r="659" spans="1:18" ht="12.75">
      <c r="A659"/>
      <c r="B659"/>
      <c r="C659"/>
      <c r="D659"/>
      <c r="E659"/>
      <c r="F659"/>
      <c r="G659"/>
      <c r="H659"/>
      <c r="I659"/>
      <c r="J659"/>
      <c r="K659"/>
      <c r="L659"/>
      <c r="M659"/>
      <c r="N659"/>
      <c r="O659"/>
      <c r="P659"/>
      <c r="Q659"/>
      <c r="R659"/>
    </row>
    <row r="660" spans="1:18" ht="12.75">
      <c r="A660"/>
      <c r="B660"/>
      <c r="C660"/>
      <c r="D660"/>
      <c r="E660"/>
      <c r="F660"/>
      <c r="G660"/>
      <c r="H660"/>
      <c r="I660"/>
      <c r="J660"/>
      <c r="K660"/>
      <c r="L660"/>
      <c r="M660"/>
      <c r="N660"/>
      <c r="O660"/>
      <c r="P660"/>
      <c r="Q660"/>
      <c r="R660"/>
    </row>
    <row r="661" spans="1:18" ht="12.75">
      <c r="A661"/>
      <c r="B661"/>
      <c r="C661"/>
      <c r="D661"/>
      <c r="E661"/>
      <c r="F661"/>
      <c r="G661"/>
      <c r="H661"/>
      <c r="I661"/>
      <c r="J661"/>
      <c r="K661"/>
      <c r="L661"/>
      <c r="M661"/>
      <c r="N661"/>
      <c r="O661"/>
      <c r="P661"/>
      <c r="Q661"/>
      <c r="R661"/>
    </row>
    <row r="662" spans="1:18" ht="12.75">
      <c r="A662"/>
      <c r="B662"/>
      <c r="C662"/>
      <c r="D662"/>
      <c r="E662"/>
      <c r="F662"/>
      <c r="G662"/>
      <c r="H662"/>
      <c r="I662"/>
      <c r="J662"/>
      <c r="K662"/>
      <c r="L662"/>
      <c r="M662"/>
      <c r="N662"/>
      <c r="O662"/>
      <c r="P662"/>
      <c r="Q662"/>
      <c r="R662"/>
    </row>
    <row r="663" spans="1:18" ht="12.75">
      <c r="A663"/>
      <c r="B663"/>
      <c r="C663"/>
      <c r="D663"/>
      <c r="E663"/>
      <c r="F663"/>
      <c r="G663"/>
      <c r="H663"/>
      <c r="I663"/>
      <c r="J663"/>
      <c r="K663"/>
      <c r="L663"/>
      <c r="M663"/>
      <c r="N663"/>
      <c r="O663"/>
      <c r="P663"/>
      <c r="Q663"/>
      <c r="R663"/>
    </row>
    <row r="664" spans="1:18" ht="12.75">
      <c r="A664"/>
      <c r="B664"/>
      <c r="C664"/>
      <c r="D664"/>
      <c r="E664"/>
      <c r="F664"/>
      <c r="G664"/>
      <c r="H664"/>
      <c r="I664"/>
      <c r="J664"/>
      <c r="K664"/>
      <c r="L664"/>
      <c r="M664"/>
      <c r="N664"/>
      <c r="O664"/>
      <c r="P664"/>
      <c r="Q664"/>
      <c r="R664"/>
    </row>
    <row r="665" spans="1:18" ht="12.75">
      <c r="A665"/>
      <c r="B665"/>
      <c r="C665"/>
      <c r="D665"/>
      <c r="E665"/>
      <c r="F665"/>
      <c r="G665"/>
      <c r="H665"/>
      <c r="I665"/>
      <c r="J665"/>
      <c r="K665"/>
      <c r="L665"/>
      <c r="M665"/>
      <c r="N665"/>
      <c r="O665"/>
      <c r="P665"/>
      <c r="Q665"/>
      <c r="R665"/>
    </row>
    <row r="666" spans="1:18" ht="12.75">
      <c r="A666"/>
      <c r="B666"/>
      <c r="C666"/>
      <c r="D666"/>
      <c r="E666"/>
      <c r="F666"/>
      <c r="G666"/>
      <c r="H666"/>
      <c r="I666"/>
      <c r="J666"/>
      <c r="K666"/>
      <c r="L666"/>
      <c r="M666"/>
      <c r="N666"/>
      <c r="O666"/>
      <c r="P666"/>
      <c r="Q666"/>
      <c r="R666"/>
    </row>
    <row r="667" spans="1:18" ht="12.75">
      <c r="A667"/>
      <c r="B667"/>
      <c r="C667"/>
      <c r="D667"/>
      <c r="E667"/>
      <c r="F667"/>
      <c r="G667"/>
      <c r="H667"/>
      <c r="I667"/>
      <c r="J667"/>
      <c r="K667"/>
      <c r="L667"/>
      <c r="M667"/>
      <c r="N667"/>
      <c r="O667"/>
      <c r="P667"/>
      <c r="Q667"/>
      <c r="R667"/>
    </row>
    <row r="668" spans="1:18" ht="12.75">
      <c r="A668"/>
      <c r="B668"/>
      <c r="C668"/>
      <c r="D668"/>
      <c r="E668"/>
      <c r="F668"/>
      <c r="G668"/>
      <c r="H668"/>
      <c r="I668"/>
      <c r="J668"/>
      <c r="K668"/>
      <c r="L668"/>
      <c r="M668"/>
      <c r="N668"/>
      <c r="O668"/>
      <c r="P668"/>
      <c r="Q668"/>
      <c r="R668"/>
    </row>
    <row r="669" spans="1:18" ht="12.75">
      <c r="A669"/>
      <c r="B669"/>
      <c r="C669"/>
      <c r="D669"/>
      <c r="E669"/>
      <c r="F669"/>
      <c r="G669"/>
      <c r="H669"/>
      <c r="I669"/>
      <c r="J669"/>
      <c r="K669"/>
      <c r="L669"/>
      <c r="M669"/>
      <c r="N669"/>
      <c r="O669"/>
      <c r="P669"/>
      <c r="Q669"/>
      <c r="R669"/>
    </row>
    <row r="670" spans="1:18" ht="12.75">
      <c r="A670"/>
      <c r="B670"/>
      <c r="C670"/>
      <c r="D670"/>
      <c r="E670"/>
      <c r="F670"/>
      <c r="G670"/>
      <c r="H670"/>
      <c r="I670"/>
      <c r="J670"/>
      <c r="K670"/>
      <c r="L670"/>
      <c r="M670"/>
      <c r="N670"/>
      <c r="O670"/>
      <c r="P670"/>
      <c r="Q670"/>
      <c r="R670"/>
    </row>
    <row r="671" spans="1:18" ht="12.75">
      <c r="A671"/>
      <c r="B671"/>
      <c r="C671"/>
      <c r="D671"/>
      <c r="E671"/>
      <c r="F671"/>
      <c r="G671"/>
      <c r="H671"/>
      <c r="I671"/>
      <c r="J671"/>
      <c r="K671"/>
      <c r="L671"/>
      <c r="M671"/>
      <c r="N671"/>
      <c r="O671"/>
      <c r="P671"/>
      <c r="Q671"/>
      <c r="R671"/>
    </row>
    <row r="672" spans="1:18" ht="12.75">
      <c r="A672"/>
      <c r="B672"/>
      <c r="C672"/>
      <c r="D672"/>
      <c r="E672"/>
      <c r="F672"/>
      <c r="G672"/>
      <c r="H672"/>
      <c r="I672"/>
      <c r="J672"/>
      <c r="K672"/>
      <c r="L672"/>
      <c r="M672"/>
      <c r="N672"/>
      <c r="O672"/>
      <c r="P672"/>
      <c r="Q672"/>
      <c r="R672"/>
    </row>
    <row r="673" spans="1:18" ht="12.75">
      <c r="A673"/>
      <c r="B673"/>
      <c r="C673"/>
      <c r="D673"/>
      <c r="E673"/>
      <c r="F673"/>
      <c r="G673"/>
      <c r="H673"/>
      <c r="I673"/>
      <c r="J673"/>
      <c r="K673"/>
      <c r="L673"/>
      <c r="M673"/>
      <c r="N673"/>
      <c r="O673"/>
      <c r="P673"/>
      <c r="Q673"/>
      <c r="R673"/>
    </row>
    <row r="674" spans="1:18" ht="12.75">
      <c r="A674"/>
      <c r="B674"/>
      <c r="C674"/>
      <c r="D674"/>
      <c r="E674"/>
      <c r="F674"/>
      <c r="G674"/>
      <c r="H674"/>
      <c r="I674"/>
      <c r="J674"/>
      <c r="K674"/>
      <c r="L674"/>
      <c r="M674"/>
      <c r="N674"/>
      <c r="O674"/>
      <c r="P674"/>
      <c r="Q674"/>
      <c r="R674"/>
    </row>
    <row r="675" spans="1:18" ht="12.75">
      <c r="A675"/>
      <c r="B675"/>
      <c r="C675"/>
      <c r="D675"/>
      <c r="E675"/>
      <c r="F675"/>
      <c r="G675"/>
      <c r="H675"/>
      <c r="I675"/>
      <c r="J675"/>
      <c r="K675"/>
      <c r="L675"/>
      <c r="M675"/>
      <c r="N675"/>
      <c r="O675"/>
      <c r="P675"/>
      <c r="Q675"/>
      <c r="R675"/>
    </row>
    <row r="676" spans="1:18" ht="12.75">
      <c r="A676"/>
      <c r="B676"/>
      <c r="C676"/>
      <c r="D676"/>
      <c r="E676"/>
      <c r="F676"/>
      <c r="G676"/>
      <c r="H676"/>
      <c r="I676"/>
      <c r="J676"/>
      <c r="K676"/>
      <c r="L676"/>
      <c r="M676"/>
      <c r="N676"/>
      <c r="O676"/>
      <c r="P676"/>
      <c r="Q676"/>
      <c r="R676"/>
    </row>
    <row r="677" spans="1:18" ht="12.75">
      <c r="A677"/>
      <c r="B677"/>
      <c r="C677"/>
      <c r="D677"/>
      <c r="E677"/>
      <c r="F677"/>
      <c r="G677"/>
      <c r="H677"/>
      <c r="I677"/>
      <c r="J677"/>
      <c r="K677"/>
      <c r="L677"/>
      <c r="M677"/>
      <c r="N677"/>
      <c r="O677"/>
      <c r="P677"/>
      <c r="Q677"/>
      <c r="R677"/>
    </row>
    <row r="678" spans="1:18" ht="12.75">
      <c r="A678"/>
      <c r="B678"/>
      <c r="C678"/>
      <c r="D678"/>
      <c r="E678"/>
      <c r="F678"/>
      <c r="G678"/>
      <c r="H678"/>
      <c r="I678"/>
      <c r="J678"/>
      <c r="K678"/>
      <c r="L678"/>
      <c r="M678"/>
      <c r="N678"/>
      <c r="O678"/>
      <c r="P678"/>
      <c r="Q678"/>
      <c r="R678"/>
    </row>
    <row r="679" spans="1:18" ht="12.75">
      <c r="A679"/>
      <c r="B679"/>
      <c r="C679"/>
      <c r="D679"/>
      <c r="E679"/>
      <c r="F679"/>
      <c r="G679"/>
      <c r="H679"/>
      <c r="I679"/>
      <c r="J679"/>
      <c r="K679"/>
      <c r="L679"/>
      <c r="M679"/>
      <c r="N679"/>
      <c r="O679"/>
      <c r="P679"/>
      <c r="Q679"/>
      <c r="R679"/>
    </row>
    <row r="680" spans="1:18" ht="12.75">
      <c r="A680"/>
      <c r="B680"/>
      <c r="C680"/>
      <c r="D680"/>
      <c r="E680"/>
      <c r="F680"/>
      <c r="G680"/>
      <c r="H680"/>
      <c r="I680"/>
      <c r="J680"/>
      <c r="K680"/>
      <c r="L680"/>
      <c r="M680"/>
      <c r="N680"/>
      <c r="O680"/>
      <c r="P680"/>
      <c r="Q680"/>
      <c r="R680"/>
    </row>
    <row r="681" spans="1:18" ht="12.75">
      <c r="A681"/>
      <c r="B681"/>
      <c r="C681"/>
      <c r="D681"/>
      <c r="E681"/>
      <c r="F681"/>
      <c r="G681"/>
      <c r="H681"/>
      <c r="I681"/>
      <c r="J681"/>
      <c r="K681"/>
      <c r="L681"/>
      <c r="M681"/>
      <c r="N681"/>
      <c r="O681"/>
      <c r="P681"/>
      <c r="Q681"/>
      <c r="R681"/>
    </row>
    <row r="682" spans="1:18" ht="12.75">
      <c r="A682"/>
      <c r="B682"/>
      <c r="C682"/>
      <c r="D682"/>
      <c r="E682"/>
      <c r="F682"/>
      <c r="G682"/>
      <c r="H682"/>
      <c r="I682"/>
      <c r="J682"/>
      <c r="K682"/>
      <c r="L682"/>
      <c r="M682"/>
      <c r="N682"/>
      <c r="O682"/>
      <c r="P682"/>
      <c r="Q682"/>
      <c r="R682"/>
    </row>
    <row r="683" spans="1:18" ht="12.75">
      <c r="A683"/>
      <c r="B683"/>
      <c r="C683"/>
      <c r="D683"/>
      <c r="E683"/>
      <c r="F683"/>
      <c r="G683"/>
      <c r="H683"/>
      <c r="I683"/>
      <c r="J683"/>
      <c r="K683"/>
      <c r="L683"/>
      <c r="M683"/>
      <c r="N683"/>
      <c r="O683"/>
      <c r="P683"/>
      <c r="Q683"/>
      <c r="R683"/>
    </row>
    <row r="684" spans="1:18" ht="12.75">
      <c r="A684"/>
      <c r="B684"/>
      <c r="C684"/>
      <c r="D684"/>
      <c r="E684"/>
      <c r="F684"/>
      <c r="G684"/>
      <c r="H684"/>
      <c r="I684"/>
      <c r="J684"/>
      <c r="K684"/>
      <c r="L684"/>
      <c r="M684"/>
      <c r="N684"/>
      <c r="O684"/>
      <c r="P684"/>
      <c r="Q684"/>
      <c r="R684"/>
    </row>
    <row r="685" spans="1:18" ht="12.75">
      <c r="A685"/>
      <c r="B685"/>
      <c r="C685"/>
      <c r="D685"/>
      <c r="E685"/>
      <c r="F685"/>
      <c r="G685"/>
      <c r="H685"/>
      <c r="I685"/>
      <c r="J685"/>
      <c r="K685"/>
      <c r="L685"/>
      <c r="M685"/>
      <c r="N685"/>
      <c r="O685"/>
      <c r="P685"/>
      <c r="Q685"/>
      <c r="R685"/>
    </row>
    <row r="686" spans="1:18" ht="12.75">
      <c r="A686"/>
      <c r="B686"/>
      <c r="C686"/>
      <c r="D686"/>
      <c r="E686"/>
      <c r="F686"/>
      <c r="G686"/>
      <c r="H686"/>
      <c r="I686"/>
      <c r="J686"/>
      <c r="K686"/>
      <c r="L686"/>
      <c r="M686"/>
      <c r="N686"/>
      <c r="O686"/>
      <c r="P686"/>
      <c r="Q686"/>
      <c r="R686"/>
    </row>
    <row r="687" spans="1:18" ht="12.75">
      <c r="A687"/>
      <c r="B687"/>
      <c r="C687"/>
      <c r="D687"/>
      <c r="E687"/>
      <c r="F687"/>
      <c r="G687"/>
      <c r="H687"/>
      <c r="I687"/>
      <c r="J687"/>
      <c r="K687"/>
      <c r="L687"/>
      <c r="M687"/>
      <c r="N687"/>
      <c r="O687"/>
      <c r="P687"/>
      <c r="Q687"/>
      <c r="R687"/>
    </row>
    <row r="688" spans="1:18" ht="12.75">
      <c r="A688"/>
      <c r="B688"/>
      <c r="C688"/>
      <c r="D688"/>
      <c r="E688"/>
      <c r="F688"/>
      <c r="G688"/>
      <c r="H688"/>
      <c r="I688"/>
      <c r="J688"/>
      <c r="K688"/>
      <c r="L688"/>
      <c r="M688"/>
      <c r="N688"/>
      <c r="O688"/>
      <c r="P688"/>
      <c r="Q688"/>
      <c r="R688"/>
    </row>
    <row r="689" spans="1:18" ht="12.75">
      <c r="A689"/>
      <c r="B689"/>
      <c r="C689"/>
      <c r="D689"/>
      <c r="E689"/>
      <c r="F689"/>
      <c r="G689"/>
      <c r="H689"/>
      <c r="I689"/>
      <c r="J689"/>
      <c r="K689"/>
      <c r="L689"/>
      <c r="M689"/>
      <c r="N689"/>
      <c r="O689"/>
      <c r="P689"/>
      <c r="Q689"/>
      <c r="R689"/>
    </row>
    <row r="690" spans="1:18" ht="12.75">
      <c r="A690"/>
      <c r="B690"/>
      <c r="C690"/>
      <c r="D690"/>
      <c r="E690"/>
      <c r="F690"/>
      <c r="G690"/>
      <c r="H690"/>
      <c r="I690"/>
      <c r="J690"/>
      <c r="K690"/>
      <c r="L690"/>
      <c r="M690"/>
      <c r="N690"/>
      <c r="O690"/>
      <c r="P690"/>
      <c r="Q690"/>
      <c r="R690"/>
    </row>
    <row r="691" spans="1:18" ht="12.75">
      <c r="A691"/>
      <c r="B691"/>
      <c r="C691"/>
      <c r="D691"/>
      <c r="E691"/>
      <c r="F691"/>
      <c r="G691"/>
      <c r="H691"/>
      <c r="I691"/>
      <c r="J691"/>
      <c r="K691"/>
      <c r="L691"/>
      <c r="M691"/>
      <c r="N691"/>
      <c r="O691"/>
      <c r="P691"/>
      <c r="Q691"/>
      <c r="R691"/>
    </row>
    <row r="692" spans="1:18" ht="12.75">
      <c r="A692"/>
      <c r="B692"/>
      <c r="C692"/>
      <c r="D692"/>
      <c r="E692"/>
      <c r="F692"/>
      <c r="G692"/>
      <c r="H692"/>
      <c r="I692"/>
      <c r="J692"/>
      <c r="K692"/>
      <c r="L692"/>
      <c r="M692"/>
      <c r="N692"/>
      <c r="O692"/>
      <c r="P692"/>
      <c r="Q692"/>
      <c r="R692"/>
    </row>
    <row r="693" spans="1:18" ht="12.75">
      <c r="A693"/>
      <c r="B693"/>
      <c r="C693"/>
      <c r="D693"/>
      <c r="E693"/>
      <c r="F693"/>
      <c r="G693"/>
      <c r="H693"/>
      <c r="I693"/>
      <c r="J693"/>
      <c r="K693"/>
      <c r="L693"/>
      <c r="M693"/>
      <c r="N693"/>
      <c r="O693"/>
      <c r="P693"/>
      <c r="Q693"/>
      <c r="R693"/>
    </row>
    <row r="694" spans="1:18" ht="12.75">
      <c r="A694"/>
      <c r="B694"/>
      <c r="C694"/>
      <c r="D694"/>
      <c r="E694"/>
      <c r="F694"/>
      <c r="G694"/>
      <c r="H694"/>
      <c r="I694"/>
      <c r="J694"/>
      <c r="K694"/>
      <c r="L694"/>
      <c r="M694"/>
      <c r="N694"/>
      <c r="O694"/>
      <c r="P694"/>
      <c r="Q694"/>
      <c r="R694"/>
    </row>
    <row r="695" spans="1:18" ht="12.75">
      <c r="A695"/>
      <c r="B695"/>
      <c r="C695"/>
      <c r="D695"/>
      <c r="E695"/>
      <c r="F695"/>
      <c r="G695"/>
      <c r="H695"/>
      <c r="I695"/>
      <c r="J695"/>
      <c r="K695"/>
      <c r="L695"/>
      <c r="M695"/>
      <c r="N695"/>
      <c r="O695"/>
      <c r="P695"/>
      <c r="Q695"/>
      <c r="R695"/>
    </row>
    <row r="696" spans="1:18" ht="12.75">
      <c r="A696"/>
      <c r="B696"/>
      <c r="C696"/>
      <c r="D696"/>
      <c r="E696"/>
      <c r="F696"/>
      <c r="G696"/>
      <c r="H696"/>
      <c r="I696"/>
      <c r="J696"/>
      <c r="K696"/>
      <c r="L696"/>
      <c r="M696"/>
      <c r="N696"/>
      <c r="O696"/>
      <c r="P696"/>
      <c r="Q696"/>
      <c r="R696"/>
    </row>
    <row r="697" spans="1:18" ht="12.75">
      <c r="A697"/>
      <c r="B697"/>
      <c r="C697"/>
      <c r="D697"/>
      <c r="E697"/>
      <c r="F697"/>
      <c r="G697"/>
      <c r="H697"/>
      <c r="I697"/>
      <c r="J697"/>
      <c r="K697"/>
      <c r="L697"/>
      <c r="M697"/>
      <c r="N697"/>
      <c r="O697"/>
      <c r="P697"/>
      <c r="Q697"/>
      <c r="R697"/>
    </row>
    <row r="698" spans="1:18" ht="12.75">
      <c r="A698"/>
      <c r="B698"/>
      <c r="C698"/>
      <c r="D698"/>
      <c r="E698"/>
      <c r="F698"/>
      <c r="G698"/>
      <c r="H698"/>
      <c r="I698"/>
      <c r="J698"/>
      <c r="K698"/>
      <c r="L698"/>
      <c r="M698"/>
      <c r="N698"/>
      <c r="O698"/>
      <c r="P698"/>
      <c r="Q698"/>
      <c r="R698"/>
    </row>
    <row r="699" spans="1:18" ht="12.75">
      <c r="A699"/>
      <c r="B699"/>
      <c r="C699"/>
      <c r="D699"/>
      <c r="E699"/>
      <c r="F699"/>
      <c r="G699"/>
      <c r="H699"/>
      <c r="I699"/>
      <c r="J699"/>
      <c r="K699"/>
      <c r="L699"/>
      <c r="M699"/>
      <c r="N699"/>
      <c r="O699"/>
      <c r="P699"/>
      <c r="Q699"/>
      <c r="R699"/>
    </row>
    <row r="700" spans="1:18" ht="12.75">
      <c r="A700"/>
      <c r="B700"/>
      <c r="C700"/>
      <c r="D700"/>
      <c r="E700"/>
      <c r="F700"/>
      <c r="G700"/>
      <c r="H700"/>
      <c r="I700"/>
      <c r="J700"/>
      <c r="K700"/>
      <c r="L700"/>
      <c r="M700"/>
      <c r="N700"/>
      <c r="O700"/>
      <c r="P700"/>
      <c r="Q700"/>
      <c r="R700"/>
    </row>
    <row r="701" spans="1:18" ht="12.75">
      <c r="A701"/>
      <c r="B701"/>
      <c r="C701"/>
      <c r="D701"/>
      <c r="E701"/>
      <c r="F701"/>
      <c r="G701"/>
      <c r="H701"/>
      <c r="I701"/>
      <c r="J701"/>
      <c r="K701"/>
      <c r="L701"/>
      <c r="M701"/>
      <c r="N701"/>
      <c r="O701"/>
      <c r="P701"/>
      <c r="Q701"/>
      <c r="R701"/>
    </row>
    <row r="702" spans="1:18" ht="12.75">
      <c r="A702"/>
      <c r="B702"/>
      <c r="C702"/>
      <c r="D702"/>
      <c r="E702"/>
      <c r="F702"/>
      <c r="G702"/>
      <c r="H702"/>
      <c r="I702"/>
      <c r="J702"/>
      <c r="K702"/>
      <c r="L702"/>
      <c r="M702"/>
      <c r="N702"/>
      <c r="O702"/>
      <c r="P702"/>
      <c r="Q702"/>
      <c r="R702"/>
    </row>
    <row r="703" spans="1:18" ht="12.75">
      <c r="A703"/>
      <c r="B703"/>
      <c r="C703"/>
      <c r="D703"/>
      <c r="E703"/>
      <c r="F703"/>
      <c r="G703"/>
      <c r="H703"/>
      <c r="I703"/>
      <c r="J703"/>
      <c r="K703"/>
      <c r="L703"/>
      <c r="M703"/>
      <c r="N703"/>
      <c r="O703"/>
      <c r="P703"/>
      <c r="Q703"/>
      <c r="R703"/>
    </row>
    <row r="704" spans="1:18" ht="12.75">
      <c r="A704"/>
      <c r="B704"/>
      <c r="C704"/>
      <c r="D704"/>
      <c r="E704"/>
      <c r="F704"/>
      <c r="G704"/>
      <c r="H704"/>
      <c r="I704"/>
      <c r="J704"/>
      <c r="K704"/>
      <c r="L704"/>
      <c r="M704"/>
      <c r="N704"/>
      <c r="O704"/>
      <c r="P704"/>
      <c r="Q704"/>
      <c r="R704"/>
    </row>
    <row r="705" spans="1:18" ht="12.75">
      <c r="A705"/>
      <c r="B705"/>
      <c r="C705"/>
      <c r="D705"/>
      <c r="E705"/>
      <c r="F705"/>
      <c r="G705"/>
      <c r="H705"/>
      <c r="I705"/>
      <c r="J705"/>
      <c r="K705"/>
      <c r="L705"/>
      <c r="M705"/>
      <c r="N705"/>
      <c r="O705"/>
      <c r="P705"/>
      <c r="Q705"/>
      <c r="R705"/>
    </row>
    <row r="706" spans="1:18" ht="12.75">
      <c r="A706"/>
      <c r="B706"/>
      <c r="C706"/>
      <c r="D706"/>
      <c r="E706"/>
      <c r="F706"/>
      <c r="G706"/>
      <c r="H706"/>
      <c r="I706"/>
      <c r="J706"/>
      <c r="K706"/>
      <c r="L706"/>
      <c r="M706"/>
      <c r="N706"/>
      <c r="O706"/>
      <c r="P706"/>
      <c r="Q706"/>
      <c r="R706"/>
    </row>
    <row r="707" spans="1:18" ht="12.75">
      <c r="A707"/>
      <c r="B707"/>
      <c r="C707"/>
      <c r="D707"/>
      <c r="E707"/>
      <c r="F707"/>
      <c r="G707"/>
      <c r="H707"/>
      <c r="I707"/>
      <c r="J707"/>
      <c r="K707"/>
      <c r="L707"/>
      <c r="M707"/>
      <c r="N707"/>
      <c r="O707"/>
      <c r="P707"/>
      <c r="Q707"/>
      <c r="R707"/>
    </row>
    <row r="708" spans="1:18" ht="12.75">
      <c r="A708"/>
      <c r="B708"/>
      <c r="C708"/>
      <c r="D708"/>
      <c r="E708"/>
      <c r="F708"/>
      <c r="G708"/>
      <c r="H708"/>
      <c r="I708"/>
      <c r="J708"/>
      <c r="K708"/>
      <c r="L708"/>
      <c r="M708"/>
      <c r="N708"/>
      <c r="O708"/>
      <c r="P708"/>
      <c r="Q708"/>
      <c r="R708"/>
    </row>
    <row r="709" spans="1:18" ht="12.75">
      <c r="A709"/>
      <c r="B709"/>
      <c r="C709"/>
      <c r="D709"/>
      <c r="E709"/>
      <c r="F709"/>
      <c r="G709"/>
      <c r="H709"/>
      <c r="I709"/>
      <c r="J709"/>
      <c r="K709"/>
      <c r="L709"/>
      <c r="M709"/>
      <c r="N709"/>
      <c r="O709"/>
      <c r="P709"/>
      <c r="Q709"/>
      <c r="R709"/>
    </row>
    <row r="710" spans="1:18" ht="12.75">
      <c r="A710"/>
      <c r="B710"/>
      <c r="C710"/>
      <c r="D710"/>
      <c r="E710"/>
      <c r="F710"/>
      <c r="G710"/>
      <c r="H710"/>
      <c r="I710"/>
      <c r="J710"/>
      <c r="K710"/>
      <c r="L710"/>
      <c r="M710"/>
      <c r="N710"/>
      <c r="O710"/>
      <c r="P710"/>
      <c r="Q710"/>
      <c r="R710"/>
    </row>
    <row r="711" spans="1:18" ht="12.75">
      <c r="A711"/>
      <c r="B711"/>
      <c r="C711"/>
      <c r="D711"/>
      <c r="E711"/>
      <c r="F711"/>
      <c r="G711"/>
      <c r="H711"/>
      <c r="I711"/>
      <c r="J711"/>
      <c r="K711"/>
      <c r="L711"/>
      <c r="M711"/>
      <c r="N711"/>
      <c r="O711"/>
      <c r="P711"/>
      <c r="Q711"/>
      <c r="R711"/>
    </row>
    <row r="712" spans="1:18" ht="12.75">
      <c r="A712"/>
      <c r="B712"/>
      <c r="C712"/>
      <c r="D712"/>
      <c r="E712"/>
      <c r="F712"/>
      <c r="G712"/>
      <c r="H712"/>
      <c r="I712"/>
      <c r="J712"/>
      <c r="K712"/>
      <c r="L712"/>
      <c r="M712"/>
      <c r="N712"/>
      <c r="O712"/>
      <c r="P712"/>
      <c r="Q712"/>
      <c r="R712"/>
    </row>
    <row r="713" spans="1:18" ht="12.75">
      <c r="A713"/>
      <c r="B713"/>
      <c r="C713"/>
      <c r="D713"/>
      <c r="E713"/>
      <c r="F713"/>
      <c r="G713"/>
      <c r="H713"/>
      <c r="I713"/>
      <c r="J713"/>
      <c r="K713"/>
      <c r="L713"/>
      <c r="M713"/>
      <c r="N713"/>
      <c r="O713"/>
      <c r="P713"/>
      <c r="Q713"/>
      <c r="R713"/>
    </row>
    <row r="714" spans="1:18" ht="12.75">
      <c r="A714"/>
      <c r="B714"/>
      <c r="C714"/>
      <c r="D714"/>
      <c r="E714"/>
      <c r="F714"/>
      <c r="G714"/>
      <c r="H714"/>
      <c r="I714"/>
      <c r="J714"/>
      <c r="K714"/>
      <c r="L714"/>
      <c r="M714"/>
      <c r="N714"/>
      <c r="O714"/>
      <c r="P714"/>
      <c r="Q714"/>
      <c r="R714"/>
    </row>
    <row r="715" spans="1:18" ht="12.75">
      <c r="A715"/>
      <c r="B715"/>
      <c r="C715"/>
      <c r="D715"/>
      <c r="E715"/>
      <c r="F715"/>
      <c r="G715"/>
      <c r="H715"/>
      <c r="I715"/>
      <c r="J715"/>
      <c r="K715"/>
      <c r="L715"/>
      <c r="M715"/>
      <c r="N715"/>
      <c r="O715"/>
      <c r="P715"/>
      <c r="Q715"/>
      <c r="R715"/>
    </row>
    <row r="716" spans="1:18" ht="12.75">
      <c r="A716"/>
      <c r="B716"/>
      <c r="C716"/>
      <c r="D716"/>
      <c r="E716"/>
      <c r="F716"/>
      <c r="G716"/>
      <c r="H716"/>
      <c r="I716"/>
      <c r="J716"/>
      <c r="K716"/>
      <c r="L716"/>
      <c r="M716"/>
      <c r="N716"/>
      <c r="O716"/>
      <c r="P716"/>
      <c r="Q716"/>
      <c r="R716"/>
    </row>
    <row r="717" spans="1:18" ht="12.75">
      <c r="A717"/>
      <c r="B717"/>
      <c r="C717"/>
      <c r="D717"/>
      <c r="E717"/>
      <c r="F717"/>
      <c r="G717"/>
      <c r="H717"/>
      <c r="I717"/>
      <c r="J717"/>
      <c r="K717"/>
      <c r="L717"/>
      <c r="M717"/>
      <c r="N717"/>
      <c r="O717"/>
      <c r="P717"/>
      <c r="Q717"/>
      <c r="R717"/>
    </row>
    <row r="718" spans="1:18" ht="12.75">
      <c r="A718"/>
      <c r="B718"/>
      <c r="C718"/>
      <c r="D718"/>
      <c r="E718"/>
      <c r="F718"/>
      <c r="G718"/>
      <c r="H718"/>
      <c r="I718"/>
      <c r="J718"/>
      <c r="K718"/>
      <c r="L718"/>
      <c r="M718"/>
      <c r="N718"/>
      <c r="O718"/>
      <c r="P718"/>
      <c r="Q718"/>
      <c r="R718"/>
    </row>
    <row r="719" spans="1:18" ht="12.75">
      <c r="A719"/>
      <c r="B719"/>
      <c r="C719"/>
      <c r="D719"/>
      <c r="E719"/>
      <c r="F719"/>
      <c r="G719"/>
      <c r="H719"/>
      <c r="I719"/>
      <c r="J719"/>
      <c r="K719"/>
      <c r="L719"/>
      <c r="M719"/>
      <c r="N719"/>
      <c r="O719"/>
      <c r="P719"/>
      <c r="Q719"/>
      <c r="R719"/>
    </row>
    <row r="720" spans="1:18" ht="12.75">
      <c r="A720"/>
      <c r="B720"/>
      <c r="C720"/>
      <c r="D720"/>
      <c r="E720"/>
      <c r="F720"/>
      <c r="G720"/>
      <c r="H720"/>
      <c r="I720"/>
      <c r="J720"/>
      <c r="K720"/>
      <c r="L720"/>
      <c r="M720"/>
      <c r="N720"/>
      <c r="O720"/>
      <c r="P720"/>
      <c r="Q720"/>
      <c r="R720"/>
    </row>
    <row r="721" spans="1:18" ht="12.75">
      <c r="A721"/>
      <c r="B721"/>
      <c r="C721"/>
      <c r="D721"/>
      <c r="E721"/>
      <c r="F721"/>
      <c r="G721"/>
      <c r="H721"/>
      <c r="I721"/>
      <c r="J721"/>
      <c r="K721"/>
      <c r="L721"/>
      <c r="M721"/>
      <c r="N721"/>
      <c r="O721"/>
      <c r="P721"/>
      <c r="Q721"/>
      <c r="R721"/>
    </row>
    <row r="722" spans="1:18" ht="12.75">
      <c r="A722"/>
      <c r="B722"/>
      <c r="C722"/>
      <c r="D722"/>
      <c r="E722"/>
      <c r="F722"/>
      <c r="G722"/>
      <c r="H722"/>
      <c r="I722"/>
      <c r="J722"/>
      <c r="K722"/>
      <c r="L722"/>
      <c r="M722"/>
      <c r="N722"/>
      <c r="O722"/>
      <c r="P722"/>
      <c r="Q722"/>
      <c r="R722"/>
    </row>
    <row r="723" spans="1:18" ht="12.75">
      <c r="A723"/>
      <c r="B723"/>
      <c r="C723"/>
      <c r="D723"/>
      <c r="E723"/>
      <c r="F723"/>
      <c r="G723"/>
      <c r="H723"/>
      <c r="I723"/>
      <c r="J723"/>
      <c r="K723"/>
      <c r="L723"/>
      <c r="M723"/>
      <c r="N723"/>
      <c r="O723"/>
      <c r="P723"/>
      <c r="Q723"/>
      <c r="R723"/>
    </row>
    <row r="724" spans="1:18" ht="12.75">
      <c r="A724"/>
      <c r="B724"/>
      <c r="C724"/>
      <c r="D724"/>
      <c r="E724"/>
      <c r="F724"/>
      <c r="G724"/>
      <c r="H724"/>
      <c r="I724"/>
      <c r="J724"/>
      <c r="K724"/>
      <c r="L724"/>
      <c r="M724"/>
      <c r="N724"/>
      <c r="O724"/>
      <c r="P724"/>
      <c r="Q724"/>
      <c r="R724"/>
    </row>
    <row r="725" spans="1:18" ht="12.75">
      <c r="A725"/>
      <c r="B725"/>
      <c r="C725"/>
      <c r="D725"/>
      <c r="E725"/>
      <c r="F725"/>
      <c r="G725"/>
      <c r="H725"/>
      <c r="I725"/>
      <c r="J725"/>
      <c r="K725"/>
      <c r="L725"/>
      <c r="M725"/>
      <c r="N725"/>
      <c r="O725"/>
      <c r="P725"/>
      <c r="Q725"/>
      <c r="R725"/>
    </row>
    <row r="726" spans="1:18" ht="12.75">
      <c r="A726"/>
      <c r="B726"/>
      <c r="C726"/>
      <c r="D726"/>
      <c r="E726"/>
      <c r="F726"/>
      <c r="G726"/>
      <c r="H726"/>
      <c r="I726"/>
      <c r="J726"/>
      <c r="K726"/>
      <c r="L726"/>
      <c r="M726"/>
      <c r="N726"/>
      <c r="O726"/>
      <c r="P726"/>
      <c r="Q726"/>
      <c r="R726"/>
    </row>
    <row r="727" spans="1:18" ht="12.75">
      <c r="A727"/>
      <c r="B727"/>
      <c r="C727"/>
      <c r="D727"/>
      <c r="E727"/>
      <c r="F727"/>
      <c r="G727"/>
      <c r="H727"/>
      <c r="I727"/>
      <c r="J727"/>
      <c r="K727"/>
      <c r="L727"/>
      <c r="M727"/>
      <c r="N727"/>
      <c r="O727"/>
      <c r="P727"/>
      <c r="Q727"/>
      <c r="R727"/>
    </row>
    <row r="728" spans="1:18" ht="12.75">
      <c r="A728"/>
      <c r="B728"/>
      <c r="C728"/>
      <c r="D728"/>
      <c r="E728"/>
      <c r="F728"/>
      <c r="G728"/>
      <c r="H728"/>
      <c r="I728"/>
      <c r="J728"/>
      <c r="K728"/>
      <c r="L728"/>
      <c r="M728"/>
      <c r="N728"/>
      <c r="O728"/>
      <c r="P728"/>
      <c r="Q728"/>
      <c r="R728"/>
    </row>
    <row r="729" spans="1:18" ht="12.75">
      <c r="A729"/>
      <c r="B729"/>
      <c r="C729"/>
      <c r="D729"/>
      <c r="E729"/>
      <c r="F729"/>
      <c r="G729"/>
      <c r="H729"/>
      <c r="I729"/>
      <c r="J729"/>
      <c r="K729"/>
      <c r="L729"/>
      <c r="M729"/>
      <c r="N729"/>
      <c r="O729"/>
      <c r="P729"/>
      <c r="Q729"/>
      <c r="R729"/>
    </row>
    <row r="730" spans="1:18" ht="12.75">
      <c r="A730"/>
      <c r="B730"/>
      <c r="C730"/>
      <c r="D730"/>
      <c r="E730"/>
      <c r="F730"/>
      <c r="G730"/>
      <c r="H730"/>
      <c r="I730"/>
      <c r="J730"/>
      <c r="K730"/>
      <c r="L730"/>
      <c r="M730"/>
      <c r="N730"/>
      <c r="O730"/>
      <c r="P730"/>
      <c r="Q730"/>
      <c r="R730"/>
    </row>
    <row r="731" spans="1:18" ht="12.75">
      <c r="A731"/>
      <c r="B731"/>
      <c r="C731"/>
      <c r="D731"/>
      <c r="E731"/>
      <c r="F731"/>
      <c r="G731"/>
      <c r="H731"/>
      <c r="I731"/>
      <c r="J731"/>
      <c r="K731"/>
      <c r="L731"/>
      <c r="M731"/>
      <c r="N731"/>
      <c r="O731"/>
      <c r="P731"/>
      <c r="Q731"/>
      <c r="R731"/>
    </row>
    <row r="732" spans="1:18" ht="12.75">
      <c r="A732"/>
      <c r="B732"/>
      <c r="C732"/>
      <c r="D732"/>
      <c r="E732"/>
      <c r="F732"/>
      <c r="G732"/>
      <c r="H732"/>
      <c r="I732"/>
      <c r="J732"/>
      <c r="K732"/>
      <c r="L732"/>
      <c r="M732"/>
      <c r="N732"/>
      <c r="O732"/>
      <c r="P732"/>
      <c r="Q732"/>
      <c r="R732"/>
    </row>
    <row r="733" spans="1:18" ht="12.75">
      <c r="A733"/>
      <c r="B733"/>
      <c r="C733"/>
      <c r="D733"/>
      <c r="E733"/>
      <c r="F733"/>
      <c r="G733"/>
      <c r="H733"/>
      <c r="I733"/>
      <c r="J733"/>
      <c r="K733"/>
      <c r="L733"/>
      <c r="M733"/>
      <c r="N733"/>
      <c r="O733"/>
      <c r="P733"/>
      <c r="Q733"/>
      <c r="R733"/>
    </row>
    <row r="734" spans="1:18" ht="12.75">
      <c r="A734"/>
      <c r="B734"/>
      <c r="C734"/>
      <c r="D734"/>
      <c r="E734"/>
      <c r="F734"/>
      <c r="G734"/>
      <c r="H734"/>
      <c r="I734"/>
      <c r="J734"/>
      <c r="K734"/>
      <c r="L734"/>
      <c r="M734"/>
      <c r="N734"/>
      <c r="O734"/>
      <c r="P734"/>
      <c r="Q734"/>
      <c r="R734"/>
    </row>
    <row r="735" spans="1:18" ht="12.75">
      <c r="A735"/>
      <c r="B735"/>
      <c r="C735"/>
      <c r="D735"/>
      <c r="E735"/>
      <c r="F735"/>
      <c r="G735"/>
      <c r="H735"/>
      <c r="I735"/>
      <c r="J735"/>
      <c r="K735"/>
      <c r="L735"/>
      <c r="M735"/>
      <c r="N735"/>
      <c r="O735"/>
      <c r="P735"/>
      <c r="Q735"/>
      <c r="R735"/>
    </row>
    <row r="736" spans="1:18" ht="12.75">
      <c r="A736"/>
      <c r="B736"/>
      <c r="C736"/>
      <c r="D736"/>
      <c r="E736"/>
      <c r="F736"/>
      <c r="G736"/>
      <c r="H736"/>
      <c r="I736"/>
      <c r="J736"/>
      <c r="K736"/>
      <c r="L736"/>
      <c r="M736"/>
      <c r="N736"/>
      <c r="O736"/>
      <c r="P736"/>
      <c r="Q736"/>
      <c r="R736"/>
    </row>
    <row r="737" spans="1:18" ht="12.75">
      <c r="A737"/>
      <c r="B737"/>
      <c r="C737"/>
      <c r="D737"/>
      <c r="E737"/>
      <c r="F737"/>
      <c r="G737"/>
      <c r="H737"/>
      <c r="I737"/>
      <c r="J737"/>
      <c r="K737"/>
      <c r="L737"/>
      <c r="M737"/>
      <c r="N737"/>
      <c r="O737"/>
      <c r="P737"/>
      <c r="Q737"/>
      <c r="R737"/>
    </row>
    <row r="738" spans="1:18" ht="12.75">
      <c r="A738"/>
      <c r="B738"/>
      <c r="C738"/>
      <c r="D738"/>
      <c r="E738"/>
      <c r="F738"/>
      <c r="G738"/>
      <c r="H738"/>
      <c r="I738"/>
      <c r="J738"/>
      <c r="K738"/>
      <c r="L738"/>
      <c r="M738"/>
      <c r="N738"/>
      <c r="O738"/>
      <c r="P738"/>
      <c r="Q738"/>
      <c r="R738"/>
    </row>
    <row r="739" spans="1:18" ht="12.75">
      <c r="A739"/>
      <c r="B739"/>
      <c r="C739"/>
      <c r="D739"/>
      <c r="E739"/>
      <c r="F739"/>
      <c r="G739"/>
      <c r="H739"/>
      <c r="I739"/>
      <c r="J739"/>
      <c r="K739"/>
      <c r="L739"/>
      <c r="M739"/>
      <c r="N739"/>
      <c r="O739"/>
      <c r="P739"/>
      <c r="Q739"/>
      <c r="R739"/>
    </row>
    <row r="740" spans="1:18" ht="12.75">
      <c r="A740"/>
      <c r="B740"/>
      <c r="C740"/>
      <c r="D740"/>
      <c r="E740"/>
      <c r="F740"/>
      <c r="G740"/>
      <c r="H740"/>
      <c r="I740"/>
      <c r="J740"/>
      <c r="K740"/>
      <c r="L740"/>
      <c r="M740"/>
      <c r="N740"/>
      <c r="O740"/>
      <c r="P740"/>
      <c r="Q740"/>
      <c r="R740"/>
    </row>
    <row r="741" spans="1:18" ht="12.75">
      <c r="A741"/>
      <c r="B741"/>
      <c r="C741"/>
      <c r="D741"/>
      <c r="E741"/>
      <c r="F741"/>
      <c r="G741"/>
      <c r="H741"/>
      <c r="I741"/>
      <c r="J741"/>
      <c r="K741"/>
      <c r="L741"/>
      <c r="M741"/>
      <c r="N741"/>
      <c r="O741"/>
      <c r="P741"/>
      <c r="Q741"/>
      <c r="R741"/>
    </row>
    <row r="742" spans="1:18" ht="12.75">
      <c r="A742"/>
      <c r="B742"/>
      <c r="C742"/>
      <c r="D742"/>
      <c r="E742"/>
      <c r="F742"/>
      <c r="G742"/>
      <c r="H742"/>
      <c r="I742"/>
      <c r="J742"/>
      <c r="K742"/>
      <c r="L742"/>
      <c r="M742"/>
      <c r="N742"/>
      <c r="O742"/>
      <c r="P742"/>
      <c r="Q742"/>
      <c r="R742"/>
    </row>
    <row r="743" spans="1:18" ht="12.75">
      <c r="A743"/>
      <c r="B743"/>
      <c r="C743"/>
      <c r="D743"/>
      <c r="E743"/>
      <c r="F743"/>
      <c r="G743"/>
      <c r="H743"/>
      <c r="I743"/>
      <c r="J743"/>
      <c r="K743"/>
      <c r="L743"/>
      <c r="M743"/>
      <c r="N743"/>
      <c r="O743"/>
      <c r="P743"/>
      <c r="Q743"/>
      <c r="R743"/>
    </row>
    <row r="744" spans="1:18" ht="12.75">
      <c r="A744"/>
      <c r="B744"/>
      <c r="C744"/>
      <c r="D744"/>
      <c r="E744"/>
      <c r="F744"/>
      <c r="G744"/>
      <c r="H744"/>
      <c r="I744"/>
      <c r="J744"/>
      <c r="K744"/>
      <c r="L744"/>
      <c r="M744"/>
      <c r="N744"/>
      <c r="O744"/>
      <c r="P744"/>
      <c r="Q744"/>
      <c r="R744"/>
    </row>
    <row r="745" spans="1:18" ht="12.75">
      <c r="A745"/>
      <c r="B745"/>
      <c r="C745"/>
      <c r="D745"/>
      <c r="E745"/>
      <c r="F745"/>
      <c r="G745"/>
      <c r="H745"/>
      <c r="I745"/>
      <c r="J745"/>
      <c r="K745"/>
      <c r="L745"/>
      <c r="M745"/>
      <c r="N745"/>
      <c r="O745"/>
      <c r="P745"/>
      <c r="Q745"/>
      <c r="R745"/>
    </row>
    <row r="746" spans="1:18" ht="12.75">
      <c r="A746"/>
      <c r="B746"/>
      <c r="C746"/>
      <c r="D746"/>
      <c r="E746"/>
      <c r="F746"/>
      <c r="G746"/>
      <c r="H746"/>
      <c r="I746"/>
      <c r="J746"/>
      <c r="K746"/>
      <c r="L746"/>
      <c r="M746"/>
      <c r="N746"/>
      <c r="O746"/>
      <c r="P746"/>
      <c r="Q746"/>
      <c r="R746"/>
    </row>
    <row r="747" spans="1:18" ht="12.75">
      <c r="A747"/>
      <c r="B747"/>
      <c r="C747"/>
      <c r="D747"/>
      <c r="E747"/>
      <c r="F747"/>
      <c r="G747"/>
      <c r="H747"/>
      <c r="I747"/>
      <c r="J747"/>
      <c r="K747"/>
      <c r="L747"/>
      <c r="M747"/>
      <c r="N747"/>
      <c r="O747"/>
      <c r="P747"/>
      <c r="Q747"/>
      <c r="R747"/>
    </row>
    <row r="748" spans="1:18" ht="12.75">
      <c r="A748"/>
      <c r="B748"/>
      <c r="C748"/>
      <c r="D748"/>
      <c r="E748"/>
      <c r="F748"/>
      <c r="G748"/>
      <c r="H748"/>
      <c r="I748"/>
      <c r="J748"/>
      <c r="K748"/>
      <c r="L748"/>
      <c r="M748"/>
      <c r="N748"/>
      <c r="O748"/>
      <c r="P748"/>
      <c r="Q748"/>
      <c r="R748"/>
    </row>
    <row r="749" spans="1:18" ht="12.75">
      <c r="A749"/>
      <c r="B749"/>
      <c r="C749"/>
      <c r="D749"/>
      <c r="E749"/>
      <c r="F749"/>
      <c r="G749"/>
      <c r="H749"/>
      <c r="I749"/>
      <c r="J749"/>
      <c r="K749"/>
      <c r="L749"/>
      <c r="M749"/>
      <c r="N749"/>
      <c r="O749"/>
      <c r="P749"/>
      <c r="Q749"/>
      <c r="R749"/>
    </row>
    <row r="750" spans="1:18" ht="12.75">
      <c r="A750"/>
      <c r="B750"/>
      <c r="C750"/>
      <c r="D750"/>
      <c r="E750"/>
      <c r="F750"/>
      <c r="G750"/>
      <c r="H750"/>
      <c r="I750"/>
      <c r="J750"/>
      <c r="K750"/>
      <c r="L750"/>
      <c r="M750"/>
      <c r="N750"/>
      <c r="O750"/>
      <c r="P750"/>
      <c r="Q750"/>
      <c r="R750"/>
    </row>
    <row r="751" spans="1:18" ht="12.75">
      <c r="A751"/>
      <c r="B751"/>
      <c r="C751"/>
      <c r="D751"/>
      <c r="E751"/>
      <c r="F751"/>
      <c r="G751"/>
      <c r="H751"/>
      <c r="I751"/>
      <c r="J751"/>
      <c r="K751"/>
      <c r="L751"/>
      <c r="M751"/>
      <c r="N751"/>
      <c r="O751"/>
      <c r="P751"/>
      <c r="Q751"/>
      <c r="R751"/>
    </row>
    <row r="752" spans="1:18" ht="12.75">
      <c r="A752"/>
      <c r="B752"/>
      <c r="C752"/>
      <c r="D752"/>
      <c r="E752"/>
      <c r="F752"/>
      <c r="G752"/>
      <c r="H752"/>
      <c r="I752"/>
      <c r="J752"/>
      <c r="K752"/>
      <c r="L752"/>
      <c r="M752"/>
      <c r="N752"/>
      <c r="O752"/>
      <c r="P752"/>
      <c r="Q752"/>
      <c r="R752"/>
    </row>
    <row r="753" spans="1:18" ht="12.75">
      <c r="A753"/>
      <c r="B753"/>
      <c r="C753"/>
      <c r="D753"/>
      <c r="E753"/>
      <c r="F753"/>
      <c r="G753"/>
      <c r="H753"/>
      <c r="I753"/>
      <c r="J753"/>
      <c r="K753"/>
      <c r="L753"/>
      <c r="M753"/>
      <c r="N753"/>
      <c r="O753"/>
      <c r="P753"/>
      <c r="Q753"/>
      <c r="R753"/>
    </row>
    <row r="754" spans="1:18" ht="12.75">
      <c r="A754"/>
      <c r="B754"/>
      <c r="C754"/>
      <c r="D754"/>
      <c r="E754"/>
      <c r="F754"/>
      <c r="G754"/>
      <c r="H754"/>
      <c r="I754"/>
      <c r="J754"/>
      <c r="K754"/>
      <c r="L754"/>
      <c r="M754"/>
      <c r="N754"/>
      <c r="O754"/>
      <c r="P754"/>
      <c r="Q754"/>
      <c r="R754"/>
    </row>
    <row r="755" spans="1:18" ht="12.75">
      <c r="A755"/>
      <c r="B755"/>
      <c r="C755"/>
      <c r="D755"/>
      <c r="E755"/>
      <c r="F755"/>
      <c r="G755"/>
      <c r="H755"/>
      <c r="I755"/>
      <c r="J755"/>
      <c r="K755"/>
      <c r="L755"/>
      <c r="M755"/>
      <c r="N755"/>
      <c r="O755"/>
      <c r="P755"/>
      <c r="Q755"/>
      <c r="R755"/>
    </row>
    <row r="756" spans="1:18" ht="12.75">
      <c r="A756"/>
      <c r="B756"/>
      <c r="C756"/>
      <c r="D756"/>
      <c r="E756"/>
      <c r="F756"/>
      <c r="G756"/>
      <c r="H756"/>
      <c r="I756"/>
      <c r="J756"/>
      <c r="K756"/>
      <c r="L756"/>
      <c r="M756"/>
      <c r="N756"/>
      <c r="O756"/>
      <c r="P756"/>
      <c r="Q756"/>
      <c r="R756"/>
    </row>
    <row r="757" spans="1:18" ht="12.75">
      <c r="A757"/>
      <c r="B757"/>
      <c r="C757"/>
      <c r="D757"/>
      <c r="E757"/>
      <c r="F757"/>
      <c r="G757"/>
      <c r="H757"/>
      <c r="I757"/>
      <c r="J757"/>
      <c r="K757"/>
      <c r="L757"/>
      <c r="M757"/>
      <c r="N757"/>
      <c r="O757"/>
      <c r="P757"/>
      <c r="Q757"/>
      <c r="R757"/>
    </row>
    <row r="758" spans="1:18" ht="12.75">
      <c r="A758"/>
      <c r="B758"/>
      <c r="C758"/>
      <c r="D758"/>
      <c r="E758"/>
      <c r="F758"/>
      <c r="G758"/>
      <c r="H758"/>
      <c r="I758"/>
      <c r="J758"/>
      <c r="K758"/>
      <c r="L758"/>
      <c r="M758"/>
      <c r="N758"/>
      <c r="O758"/>
      <c r="P758"/>
      <c r="Q758"/>
      <c r="R758"/>
    </row>
    <row r="759" spans="1:18" ht="12.75">
      <c r="A759"/>
      <c r="B759"/>
      <c r="C759"/>
      <c r="D759"/>
      <c r="E759"/>
      <c r="F759"/>
      <c r="G759"/>
      <c r="H759"/>
      <c r="I759"/>
      <c r="J759"/>
      <c r="K759"/>
      <c r="L759"/>
      <c r="M759"/>
      <c r="N759"/>
      <c r="O759"/>
      <c r="P759"/>
      <c r="Q759"/>
      <c r="R759"/>
    </row>
    <row r="760" spans="1:18" ht="12.75">
      <c r="A760"/>
      <c r="B760"/>
      <c r="C760"/>
      <c r="D760"/>
      <c r="E760"/>
      <c r="F760"/>
      <c r="G760"/>
      <c r="H760"/>
      <c r="I760"/>
      <c r="J760"/>
      <c r="K760"/>
      <c r="L760"/>
      <c r="M760"/>
      <c r="N760"/>
      <c r="O760"/>
      <c r="P760"/>
      <c r="Q760"/>
      <c r="R760"/>
    </row>
    <row r="761" spans="1:18" ht="12.75">
      <c r="A761"/>
      <c r="B761"/>
      <c r="C761"/>
      <c r="D761"/>
      <c r="E761"/>
      <c r="F761"/>
      <c r="G761"/>
      <c r="H761"/>
      <c r="I761"/>
      <c r="J761"/>
      <c r="K761"/>
      <c r="L761"/>
      <c r="M761"/>
      <c r="N761"/>
      <c r="O761"/>
      <c r="P761"/>
      <c r="Q761"/>
      <c r="R761"/>
    </row>
    <row r="762" spans="1:18" ht="12.75">
      <c r="A762"/>
      <c r="B762"/>
      <c r="C762"/>
      <c r="D762"/>
      <c r="E762"/>
      <c r="F762"/>
      <c r="G762"/>
      <c r="H762"/>
      <c r="I762"/>
      <c r="J762"/>
      <c r="K762"/>
      <c r="L762"/>
      <c r="M762"/>
      <c r="N762"/>
      <c r="O762"/>
      <c r="P762"/>
      <c r="Q762"/>
      <c r="R762"/>
    </row>
    <row r="763" spans="1:18" ht="12.75">
      <c r="A763"/>
      <c r="B763"/>
      <c r="C763"/>
      <c r="D763"/>
      <c r="E763"/>
      <c r="F763"/>
      <c r="G763"/>
      <c r="H763"/>
      <c r="I763"/>
      <c r="J763"/>
      <c r="K763"/>
      <c r="L763"/>
      <c r="M763"/>
      <c r="N763"/>
      <c r="O763"/>
      <c r="P763"/>
      <c r="Q763"/>
      <c r="R763"/>
    </row>
    <row r="764" spans="1:18" ht="12.75">
      <c r="A764"/>
      <c r="B764"/>
      <c r="C764"/>
      <c r="D764"/>
      <c r="E764"/>
      <c r="F764"/>
      <c r="G764"/>
      <c r="H764"/>
      <c r="I764"/>
      <c r="J764"/>
      <c r="K764"/>
      <c r="L764"/>
      <c r="M764"/>
      <c r="N764"/>
      <c r="O764"/>
      <c r="P764"/>
      <c r="Q764"/>
      <c r="R764"/>
    </row>
    <row r="765" spans="1:18" ht="12.75">
      <c r="A765"/>
      <c r="B765"/>
      <c r="C765"/>
      <c r="D765"/>
      <c r="E765"/>
      <c r="F765"/>
      <c r="G765"/>
      <c r="H765"/>
      <c r="I765"/>
      <c r="J765"/>
      <c r="K765"/>
      <c r="L765"/>
      <c r="M765"/>
      <c r="N765"/>
      <c r="O765"/>
      <c r="P765"/>
      <c r="Q765"/>
      <c r="R765"/>
    </row>
    <row r="766" spans="1:18" ht="12.75">
      <c r="A766"/>
      <c r="B766"/>
      <c r="C766"/>
      <c r="D766"/>
      <c r="E766"/>
      <c r="F766"/>
      <c r="G766"/>
      <c r="H766"/>
      <c r="I766"/>
      <c r="J766"/>
      <c r="K766"/>
      <c r="L766"/>
      <c r="M766"/>
      <c r="N766"/>
      <c r="O766"/>
      <c r="P766"/>
      <c r="Q766"/>
      <c r="R766"/>
    </row>
    <row r="767" spans="1:18" ht="12.75">
      <c r="A767"/>
      <c r="B767"/>
      <c r="C767"/>
      <c r="D767"/>
      <c r="E767"/>
      <c r="F767"/>
      <c r="G767"/>
      <c r="H767"/>
      <c r="I767"/>
      <c r="J767"/>
      <c r="K767"/>
      <c r="L767"/>
      <c r="M767"/>
      <c r="N767"/>
      <c r="O767"/>
      <c r="P767"/>
      <c r="Q767"/>
      <c r="R767"/>
    </row>
    <row r="768" spans="1:18" ht="12.75">
      <c r="A768"/>
      <c r="B768"/>
      <c r="C768"/>
      <c r="D768"/>
      <c r="E768"/>
      <c r="F768"/>
      <c r="G768"/>
      <c r="H768"/>
      <c r="I768"/>
      <c r="J768"/>
      <c r="K768"/>
      <c r="L768"/>
      <c r="M768"/>
      <c r="N768"/>
      <c r="O768"/>
      <c r="P768"/>
      <c r="Q768"/>
      <c r="R768"/>
    </row>
    <row r="769" spans="1:18" ht="12.75">
      <c r="A769"/>
      <c r="B769"/>
      <c r="C769"/>
      <c r="D769"/>
      <c r="E769"/>
      <c r="F769"/>
      <c r="G769"/>
      <c r="H769"/>
      <c r="I769"/>
      <c r="J769"/>
      <c r="K769"/>
      <c r="L769"/>
      <c r="M769"/>
      <c r="N769"/>
      <c r="O769"/>
      <c r="P769"/>
      <c r="Q769"/>
      <c r="R769"/>
    </row>
    <row r="770" spans="1:18" ht="12.75">
      <c r="A770"/>
      <c r="B770"/>
      <c r="C770"/>
      <c r="D770"/>
      <c r="E770"/>
      <c r="F770"/>
      <c r="G770"/>
      <c r="H770"/>
      <c r="I770"/>
      <c r="J770"/>
      <c r="K770"/>
      <c r="L770"/>
      <c r="M770"/>
      <c r="N770"/>
      <c r="O770"/>
      <c r="P770"/>
      <c r="Q770"/>
      <c r="R770"/>
    </row>
    <row r="771" spans="1:18" ht="12.75">
      <c r="A771"/>
      <c r="B771"/>
      <c r="C771"/>
      <c r="D771"/>
      <c r="E771"/>
      <c r="F771"/>
      <c r="G771"/>
      <c r="H771"/>
      <c r="I771"/>
      <c r="J771"/>
      <c r="K771"/>
      <c r="L771"/>
      <c r="M771"/>
      <c r="N771"/>
      <c r="O771"/>
      <c r="P771"/>
      <c r="Q771"/>
      <c r="R771"/>
    </row>
    <row r="772" spans="1:18" ht="12.75">
      <c r="A772"/>
      <c r="B772"/>
      <c r="C772"/>
      <c r="D772"/>
      <c r="E772"/>
      <c r="F772"/>
      <c r="G772"/>
      <c r="H772"/>
      <c r="I772"/>
      <c r="J772"/>
      <c r="K772"/>
      <c r="L772"/>
      <c r="M772"/>
      <c r="N772"/>
      <c r="O772"/>
      <c r="P772"/>
      <c r="Q772"/>
      <c r="R772"/>
    </row>
    <row r="773" spans="1:18" ht="12.75">
      <c r="A773"/>
      <c r="B773"/>
      <c r="C773"/>
      <c r="D773"/>
      <c r="E773"/>
      <c r="F773"/>
      <c r="G773"/>
      <c r="H773"/>
      <c r="I773"/>
      <c r="J773"/>
      <c r="K773"/>
      <c r="L773"/>
      <c r="M773"/>
      <c r="N773"/>
      <c r="O773"/>
      <c r="P773"/>
      <c r="Q773"/>
      <c r="R773"/>
    </row>
    <row r="774" spans="1:18" ht="12.75">
      <c r="A774"/>
      <c r="B774"/>
      <c r="C774"/>
      <c r="D774"/>
      <c r="E774"/>
      <c r="F774"/>
      <c r="G774"/>
      <c r="H774"/>
      <c r="I774"/>
      <c r="J774"/>
      <c r="K774"/>
      <c r="L774"/>
      <c r="M774"/>
      <c r="N774"/>
      <c r="O774"/>
      <c r="P774"/>
      <c r="Q774"/>
      <c r="R774"/>
    </row>
    <row r="775" spans="1:18" ht="12.75">
      <c r="A775"/>
      <c r="B775"/>
      <c r="C775"/>
      <c r="D775"/>
      <c r="E775"/>
      <c r="F775"/>
      <c r="G775"/>
      <c r="H775"/>
      <c r="I775"/>
      <c r="J775"/>
      <c r="K775"/>
      <c r="L775"/>
      <c r="M775"/>
      <c r="N775"/>
      <c r="O775"/>
      <c r="P775"/>
      <c r="Q775"/>
      <c r="R775"/>
    </row>
    <row r="776" spans="1:18" ht="12.75">
      <c r="A776"/>
      <c r="B776"/>
      <c r="C776"/>
      <c r="D776"/>
      <c r="E776"/>
      <c r="F776"/>
      <c r="G776"/>
      <c r="H776"/>
      <c r="I776"/>
      <c r="J776"/>
      <c r="K776"/>
      <c r="L776"/>
      <c r="M776"/>
      <c r="N776"/>
      <c r="O776"/>
      <c r="P776"/>
      <c r="Q776"/>
      <c r="R776"/>
    </row>
    <row r="777" spans="1:18" ht="12.75">
      <c r="A777"/>
      <c r="B777"/>
      <c r="C777"/>
      <c r="D777"/>
      <c r="E777"/>
      <c r="F777"/>
      <c r="G777"/>
      <c r="H777"/>
      <c r="I777"/>
      <c r="J777"/>
      <c r="K777"/>
      <c r="L777"/>
      <c r="M777"/>
      <c r="N777"/>
      <c r="O777"/>
      <c r="P777"/>
      <c r="Q777"/>
      <c r="R777"/>
    </row>
    <row r="778" spans="1:18" ht="12.75">
      <c r="A778"/>
      <c r="B778"/>
      <c r="C778"/>
      <c r="D778"/>
      <c r="E778"/>
      <c r="F778"/>
      <c r="G778"/>
      <c r="H778"/>
      <c r="I778"/>
      <c r="J778"/>
      <c r="K778"/>
      <c r="L778"/>
      <c r="M778"/>
      <c r="N778"/>
      <c r="O778"/>
      <c r="P778"/>
      <c r="Q778"/>
      <c r="R778"/>
    </row>
    <row r="779" spans="1:18" ht="12.75">
      <c r="A779"/>
      <c r="B779"/>
      <c r="C779"/>
      <c r="D779"/>
      <c r="E779"/>
      <c r="F779"/>
      <c r="G779"/>
      <c r="H779"/>
      <c r="I779"/>
      <c r="J779"/>
      <c r="K779"/>
      <c r="L779"/>
      <c r="M779"/>
      <c r="N779"/>
      <c r="O779"/>
      <c r="P779"/>
      <c r="Q779"/>
      <c r="R779"/>
    </row>
    <row r="780" spans="1:18" ht="12.75">
      <c r="A780"/>
      <c r="B780"/>
      <c r="C780"/>
      <c r="D780"/>
      <c r="E780"/>
      <c r="F780"/>
      <c r="G780"/>
      <c r="H780"/>
      <c r="I780"/>
      <c r="J780"/>
      <c r="K780"/>
      <c r="L780"/>
      <c r="M780"/>
      <c r="N780"/>
      <c r="O780"/>
      <c r="P780"/>
      <c r="Q780"/>
      <c r="R780"/>
    </row>
    <row r="781" spans="1:18" ht="12.75">
      <c r="A781"/>
      <c r="B781"/>
      <c r="C781"/>
      <c r="D781"/>
      <c r="E781"/>
      <c r="F781"/>
      <c r="G781"/>
      <c r="H781"/>
      <c r="I781"/>
      <c r="J781"/>
      <c r="K781"/>
      <c r="L781"/>
      <c r="M781"/>
      <c r="N781"/>
      <c r="O781"/>
      <c r="P781"/>
      <c r="Q781"/>
      <c r="R781"/>
    </row>
    <row r="782" spans="1:18" ht="12.75">
      <c r="A782"/>
      <c r="B782"/>
      <c r="C782"/>
      <c r="D782"/>
      <c r="E782"/>
      <c r="F782"/>
      <c r="G782"/>
      <c r="H782"/>
      <c r="I782"/>
      <c r="J782"/>
      <c r="K782"/>
      <c r="L782"/>
      <c r="M782"/>
      <c r="N782"/>
      <c r="O782"/>
      <c r="P782"/>
      <c r="Q782"/>
      <c r="R782"/>
    </row>
    <row r="783" spans="1:18" ht="12.75">
      <c r="A783"/>
      <c r="B783"/>
      <c r="C783"/>
      <c r="D783"/>
      <c r="E783"/>
      <c r="F783"/>
      <c r="G783"/>
      <c r="H783"/>
      <c r="I783"/>
      <c r="J783"/>
      <c r="K783"/>
      <c r="L783"/>
      <c r="M783"/>
      <c r="N783"/>
      <c r="O783"/>
      <c r="P783"/>
      <c r="Q783"/>
      <c r="R783"/>
    </row>
    <row r="784" spans="1:18" ht="12.75">
      <c r="A784"/>
      <c r="B784"/>
      <c r="C784"/>
      <c r="D784"/>
      <c r="E784"/>
      <c r="F784"/>
      <c r="G784"/>
      <c r="H784"/>
      <c r="I784"/>
      <c r="J784"/>
      <c r="K784"/>
      <c r="L784"/>
      <c r="M784"/>
      <c r="N784"/>
      <c r="O784"/>
      <c r="P784"/>
      <c r="Q784"/>
      <c r="R784"/>
    </row>
    <row r="785" spans="1:18" ht="12.75">
      <c r="A785"/>
      <c r="B785"/>
      <c r="C785"/>
      <c r="D785"/>
      <c r="E785"/>
      <c r="F785"/>
      <c r="G785"/>
      <c r="H785"/>
      <c r="I785"/>
      <c r="J785"/>
      <c r="K785"/>
      <c r="L785"/>
      <c r="M785"/>
      <c r="N785"/>
      <c r="O785"/>
      <c r="P785"/>
      <c r="Q785"/>
      <c r="R785"/>
    </row>
    <row r="786" spans="1:18" ht="12.75">
      <c r="A786"/>
      <c r="B786"/>
      <c r="C786"/>
      <c r="D786"/>
      <c r="E786"/>
      <c r="F786"/>
      <c r="G786"/>
      <c r="H786"/>
      <c r="I786"/>
      <c r="J786"/>
      <c r="K786"/>
      <c r="L786"/>
      <c r="M786"/>
      <c r="N786"/>
      <c r="O786"/>
      <c r="P786"/>
      <c r="Q786"/>
      <c r="R786"/>
    </row>
    <row r="787" spans="1:18" ht="12.75">
      <c r="A787"/>
      <c r="B787"/>
      <c r="C787"/>
      <c r="D787"/>
      <c r="E787"/>
      <c r="F787"/>
      <c r="G787"/>
      <c r="H787"/>
      <c r="I787"/>
      <c r="J787"/>
      <c r="K787"/>
      <c r="L787"/>
      <c r="M787"/>
      <c r="N787"/>
      <c r="O787"/>
      <c r="P787"/>
      <c r="Q787"/>
      <c r="R787"/>
    </row>
    <row r="788" spans="1:18" ht="12.75">
      <c r="A788"/>
      <c r="B788"/>
      <c r="C788"/>
      <c r="D788"/>
      <c r="E788"/>
      <c r="F788"/>
      <c r="G788"/>
      <c r="H788"/>
      <c r="I788"/>
      <c r="J788"/>
      <c r="K788"/>
      <c r="L788"/>
      <c r="M788"/>
      <c r="N788"/>
      <c r="O788"/>
      <c r="P788"/>
      <c r="Q788"/>
      <c r="R788"/>
    </row>
    <row r="789" spans="1:18" ht="12.75">
      <c r="A789"/>
      <c r="B789"/>
      <c r="C789"/>
      <c r="D789"/>
      <c r="E789"/>
      <c r="F789"/>
      <c r="G789"/>
      <c r="H789"/>
      <c r="I789"/>
      <c r="J789"/>
      <c r="K789"/>
      <c r="L789"/>
      <c r="M789"/>
      <c r="N789"/>
      <c r="O789"/>
      <c r="P789"/>
      <c r="Q789"/>
      <c r="R789"/>
    </row>
    <row r="790" spans="1:18" ht="12.75">
      <c r="A790"/>
      <c r="B790"/>
      <c r="C790"/>
      <c r="D790"/>
      <c r="E790"/>
      <c r="F790"/>
      <c r="G790"/>
      <c r="H790"/>
      <c r="I790"/>
      <c r="J790"/>
      <c r="K790"/>
      <c r="L790"/>
      <c r="M790"/>
      <c r="N790"/>
      <c r="O790"/>
      <c r="P790"/>
      <c r="Q790"/>
      <c r="R790"/>
    </row>
    <row r="791" spans="1:18" ht="12.75">
      <c r="A791"/>
      <c r="B791"/>
      <c r="C791"/>
      <c r="D791"/>
      <c r="E791"/>
      <c r="F791"/>
      <c r="G791"/>
      <c r="H791"/>
      <c r="I791"/>
      <c r="J791"/>
      <c r="K791"/>
      <c r="L791"/>
      <c r="M791"/>
      <c r="N791"/>
      <c r="O791"/>
      <c r="P791"/>
      <c r="Q791"/>
      <c r="R791"/>
    </row>
    <row r="792" spans="1:18" ht="12.75">
      <c r="A792"/>
      <c r="B792"/>
      <c r="C792"/>
      <c r="D792"/>
      <c r="E792"/>
      <c r="F792"/>
      <c r="G792"/>
      <c r="H792"/>
      <c r="I792"/>
      <c r="J792"/>
      <c r="K792"/>
      <c r="L792"/>
      <c r="M792"/>
      <c r="N792"/>
      <c r="O792"/>
      <c r="P792"/>
      <c r="Q792"/>
      <c r="R792"/>
    </row>
    <row r="793" spans="1:18" ht="12.75">
      <c r="A793"/>
      <c r="B793"/>
      <c r="C793"/>
      <c r="D793"/>
      <c r="E793"/>
      <c r="F793"/>
      <c r="G793"/>
      <c r="H793"/>
      <c r="I793"/>
      <c r="J793"/>
      <c r="K793"/>
      <c r="L793"/>
      <c r="M793"/>
      <c r="N793"/>
      <c r="O793"/>
      <c r="P793"/>
      <c r="Q793"/>
      <c r="R793"/>
    </row>
    <row r="794" spans="1:18" ht="12.75">
      <c r="A794"/>
      <c r="B794"/>
      <c r="C794"/>
      <c r="D794"/>
      <c r="E794"/>
      <c r="F794"/>
      <c r="G794"/>
      <c r="H794"/>
      <c r="I794"/>
      <c r="J794"/>
      <c r="K794"/>
      <c r="L794"/>
      <c r="M794"/>
      <c r="N794"/>
      <c r="O794"/>
      <c r="P794"/>
      <c r="Q794"/>
      <c r="R794"/>
    </row>
    <row r="795" spans="1:18" ht="12.75">
      <c r="A795"/>
      <c r="B795"/>
      <c r="C795"/>
      <c r="D795"/>
      <c r="E795"/>
      <c r="F795"/>
      <c r="G795"/>
      <c r="H795"/>
      <c r="I795"/>
      <c r="J795"/>
      <c r="K795"/>
      <c r="L795"/>
      <c r="M795"/>
      <c r="N795"/>
      <c r="O795"/>
      <c r="P795"/>
      <c r="Q795"/>
      <c r="R795"/>
    </row>
    <row r="796" spans="1:18" ht="12.75">
      <c r="A796"/>
      <c r="B796"/>
      <c r="C796"/>
      <c r="D796"/>
      <c r="E796"/>
      <c r="F796"/>
      <c r="G796"/>
      <c r="H796"/>
      <c r="I796"/>
      <c r="J796"/>
      <c r="K796"/>
      <c r="L796"/>
      <c r="M796"/>
      <c r="N796"/>
      <c r="O796"/>
      <c r="P796"/>
      <c r="Q796"/>
      <c r="R796"/>
    </row>
    <row r="797" spans="1:18" ht="12.75">
      <c r="A797"/>
      <c r="B797"/>
      <c r="C797"/>
      <c r="D797"/>
      <c r="E797"/>
      <c r="F797"/>
      <c r="G797"/>
      <c r="H797"/>
      <c r="I797"/>
      <c r="J797"/>
      <c r="K797"/>
      <c r="L797"/>
      <c r="M797"/>
      <c r="N797"/>
      <c r="O797"/>
      <c r="P797"/>
      <c r="Q797"/>
      <c r="R797"/>
    </row>
    <row r="798" spans="1:18" ht="12.75">
      <c r="A798"/>
      <c r="B798"/>
      <c r="C798"/>
      <c r="D798"/>
      <c r="E798"/>
      <c r="F798"/>
      <c r="G798"/>
      <c r="H798"/>
      <c r="I798"/>
      <c r="J798"/>
      <c r="K798"/>
      <c r="L798"/>
      <c r="M798"/>
      <c r="N798"/>
      <c r="O798"/>
      <c r="P798"/>
      <c r="Q798"/>
      <c r="R798"/>
    </row>
    <row r="799" spans="1:18" ht="12.75">
      <c r="A799"/>
      <c r="B799"/>
      <c r="C799"/>
      <c r="D799"/>
      <c r="E799"/>
      <c r="F799"/>
      <c r="G799"/>
      <c r="H799"/>
      <c r="I799"/>
      <c r="J799"/>
      <c r="K799"/>
      <c r="L799"/>
      <c r="M799"/>
      <c r="N799"/>
      <c r="O799"/>
      <c r="P799"/>
      <c r="Q799"/>
      <c r="R799"/>
    </row>
    <row r="800" spans="1:18" ht="12.75">
      <c r="A800"/>
      <c r="B800"/>
      <c r="C800"/>
      <c r="D800"/>
      <c r="E800"/>
      <c r="F800"/>
      <c r="G800"/>
      <c r="H800"/>
      <c r="I800"/>
      <c r="J800"/>
      <c r="K800"/>
      <c r="L800"/>
      <c r="M800"/>
      <c r="N800"/>
      <c r="O800"/>
      <c r="P800"/>
      <c r="Q800"/>
      <c r="R800"/>
    </row>
    <row r="801" spans="1:18" ht="12.75">
      <c r="A801"/>
      <c r="B801"/>
      <c r="C801"/>
      <c r="D801"/>
      <c r="E801"/>
      <c r="F801"/>
      <c r="G801"/>
      <c r="H801"/>
      <c r="I801"/>
      <c r="J801"/>
      <c r="K801"/>
      <c r="L801"/>
      <c r="M801"/>
      <c r="N801"/>
      <c r="O801"/>
      <c r="P801"/>
      <c r="Q801"/>
      <c r="R801"/>
    </row>
    <row r="802" spans="1:18" ht="12.75">
      <c r="A802"/>
      <c r="B802"/>
      <c r="C802"/>
      <c r="D802"/>
      <c r="E802"/>
      <c r="F802"/>
      <c r="G802"/>
      <c r="H802"/>
      <c r="I802"/>
      <c r="J802"/>
      <c r="K802"/>
      <c r="L802"/>
      <c r="M802"/>
      <c r="N802"/>
      <c r="O802"/>
      <c r="P802"/>
      <c r="Q802"/>
      <c r="R802"/>
    </row>
    <row r="803" spans="1:18" ht="12.75">
      <c r="A803"/>
      <c r="B803"/>
      <c r="C803"/>
      <c r="D803"/>
      <c r="E803"/>
      <c r="F803"/>
      <c r="G803"/>
      <c r="H803"/>
      <c r="I803"/>
      <c r="J803"/>
      <c r="K803"/>
      <c r="L803"/>
      <c r="M803"/>
      <c r="N803"/>
      <c r="O803"/>
      <c r="P803"/>
      <c r="Q803"/>
      <c r="R803"/>
    </row>
    <row r="804" spans="1:18" ht="12.75">
      <c r="A804"/>
      <c r="B804"/>
      <c r="C804"/>
      <c r="D804"/>
      <c r="E804"/>
      <c r="F804"/>
      <c r="G804"/>
      <c r="H804"/>
      <c r="I804"/>
      <c r="J804"/>
      <c r="K804"/>
      <c r="L804"/>
      <c r="M804"/>
      <c r="N804"/>
      <c r="O804"/>
      <c r="P804"/>
      <c r="Q804"/>
      <c r="R804"/>
    </row>
    <row r="805" spans="1:18" ht="12.75">
      <c r="A805"/>
      <c r="B805"/>
      <c r="C805"/>
      <c r="D805"/>
      <c r="E805"/>
      <c r="F805"/>
      <c r="G805"/>
      <c r="H805"/>
      <c r="I805"/>
      <c r="J805"/>
      <c r="K805"/>
      <c r="L805"/>
      <c r="M805"/>
      <c r="N805"/>
      <c r="O805"/>
      <c r="P805"/>
      <c r="Q805"/>
      <c r="R805"/>
    </row>
    <row r="806" spans="1:18" ht="12.75">
      <c r="A806"/>
      <c r="B806"/>
      <c r="C806"/>
      <c r="D806"/>
      <c r="E806"/>
      <c r="F806"/>
      <c r="G806"/>
      <c r="H806"/>
      <c r="I806"/>
      <c r="J806"/>
      <c r="K806"/>
      <c r="L806"/>
      <c r="M806"/>
      <c r="N806"/>
      <c r="O806"/>
      <c r="P806"/>
      <c r="Q806"/>
      <c r="R806"/>
    </row>
    <row r="807" spans="1:18" ht="12.75">
      <c r="A807"/>
      <c r="B807"/>
      <c r="C807"/>
      <c r="D807"/>
      <c r="E807"/>
      <c r="F807"/>
      <c r="G807"/>
      <c r="H807"/>
      <c r="I807"/>
      <c r="J807"/>
      <c r="K807"/>
      <c r="L807"/>
      <c r="M807"/>
      <c r="N807"/>
      <c r="O807"/>
      <c r="P807"/>
      <c r="Q807"/>
      <c r="R807"/>
    </row>
    <row r="808" spans="1:18" ht="12.75">
      <c r="A808"/>
      <c r="B808"/>
      <c r="C808"/>
      <c r="D808"/>
      <c r="E808"/>
      <c r="F808"/>
      <c r="G808"/>
      <c r="H808"/>
      <c r="I808"/>
      <c r="J808"/>
      <c r="K808"/>
      <c r="L808"/>
      <c r="M808"/>
      <c r="N808"/>
      <c r="O808"/>
      <c r="P808"/>
      <c r="Q808"/>
      <c r="R808"/>
    </row>
    <row r="809" spans="1:18" ht="12.75">
      <c r="A809"/>
      <c r="B809"/>
      <c r="C809"/>
      <c r="D809"/>
      <c r="E809"/>
      <c r="F809"/>
      <c r="G809"/>
      <c r="H809"/>
      <c r="I809"/>
      <c r="J809"/>
      <c r="K809"/>
      <c r="L809"/>
      <c r="M809"/>
      <c r="N809"/>
      <c r="O809"/>
      <c r="P809"/>
      <c r="Q809"/>
      <c r="R809"/>
    </row>
    <row r="810" spans="1:18" ht="12.75">
      <c r="A810"/>
      <c r="B810"/>
      <c r="C810"/>
      <c r="D810"/>
      <c r="E810"/>
      <c r="F810"/>
      <c r="G810"/>
      <c r="H810"/>
      <c r="I810"/>
      <c r="J810"/>
      <c r="K810"/>
      <c r="L810"/>
      <c r="M810"/>
      <c r="N810"/>
      <c r="O810"/>
      <c r="P810"/>
      <c r="Q810"/>
      <c r="R810"/>
    </row>
    <row r="811" spans="1:18" ht="12.75">
      <c r="A811"/>
      <c r="B811"/>
      <c r="C811"/>
      <c r="D811"/>
      <c r="E811"/>
      <c r="F811"/>
      <c r="G811"/>
      <c r="H811"/>
      <c r="I811"/>
      <c r="J811"/>
      <c r="K811"/>
      <c r="L811"/>
      <c r="M811"/>
      <c r="N811"/>
      <c r="O811"/>
      <c r="P811"/>
      <c r="Q811"/>
      <c r="R811"/>
    </row>
    <row r="812" spans="1:18" ht="12.75">
      <c r="A812"/>
      <c r="B812"/>
      <c r="C812"/>
      <c r="D812"/>
      <c r="E812"/>
      <c r="F812"/>
      <c r="G812"/>
      <c r="H812"/>
      <c r="I812"/>
      <c r="J812"/>
      <c r="K812"/>
      <c r="L812"/>
      <c r="M812"/>
      <c r="N812"/>
      <c r="O812"/>
      <c r="P812"/>
      <c r="Q812"/>
      <c r="R812"/>
    </row>
    <row r="813" spans="1:18" ht="12.75">
      <c r="A813"/>
      <c r="B813"/>
      <c r="C813"/>
      <c r="D813"/>
      <c r="E813"/>
      <c r="F813"/>
      <c r="G813"/>
      <c r="H813"/>
      <c r="I813"/>
      <c r="J813"/>
      <c r="K813"/>
      <c r="L813"/>
      <c r="M813"/>
      <c r="N813"/>
      <c r="O813"/>
      <c r="P813"/>
      <c r="Q813"/>
      <c r="R813"/>
    </row>
    <row r="814" spans="1:18" ht="12.75">
      <c r="A814"/>
      <c r="B814"/>
      <c r="C814"/>
      <c r="D814"/>
      <c r="E814"/>
      <c r="F814"/>
      <c r="G814"/>
      <c r="H814"/>
      <c r="I814"/>
      <c r="J814"/>
      <c r="K814"/>
      <c r="L814"/>
      <c r="M814"/>
      <c r="N814"/>
      <c r="O814"/>
      <c r="P814"/>
      <c r="Q814"/>
      <c r="R814"/>
    </row>
    <row r="815" spans="1:18" ht="12.75">
      <c r="A815"/>
      <c r="B815"/>
      <c r="C815"/>
      <c r="D815"/>
      <c r="E815"/>
      <c r="F815"/>
      <c r="G815"/>
      <c r="H815"/>
      <c r="I815"/>
      <c r="J815"/>
      <c r="K815"/>
      <c r="L815"/>
      <c r="M815"/>
      <c r="N815"/>
      <c r="O815"/>
      <c r="P815"/>
      <c r="Q815"/>
      <c r="R815"/>
    </row>
    <row r="816" spans="1:18" ht="12.75">
      <c r="A816"/>
      <c r="B816"/>
      <c r="C816"/>
      <c r="D816"/>
      <c r="E816"/>
      <c r="F816"/>
      <c r="G816"/>
      <c r="H816"/>
      <c r="I816"/>
      <c r="J816"/>
      <c r="K816"/>
      <c r="L816"/>
      <c r="M816"/>
      <c r="N816"/>
      <c r="O816"/>
      <c r="P816"/>
      <c r="Q816"/>
      <c r="R816"/>
    </row>
    <row r="817" spans="1:18" ht="12.75">
      <c r="A817"/>
      <c r="B817"/>
      <c r="C817"/>
      <c r="D817"/>
      <c r="E817"/>
      <c r="F817"/>
      <c r="G817"/>
      <c r="H817"/>
      <c r="I817"/>
      <c r="J817"/>
      <c r="K817"/>
      <c r="L817"/>
      <c r="M817"/>
      <c r="N817"/>
      <c r="O817"/>
      <c r="P817"/>
      <c r="Q817"/>
      <c r="R817"/>
    </row>
    <row r="818" spans="1:18" ht="12.75">
      <c r="A818"/>
      <c r="B818"/>
      <c r="C818"/>
      <c r="D818"/>
      <c r="E818"/>
      <c r="F818"/>
      <c r="G818"/>
      <c r="H818"/>
      <c r="I818"/>
      <c r="J818"/>
      <c r="K818"/>
      <c r="L818"/>
      <c r="M818"/>
      <c r="N818"/>
      <c r="O818"/>
      <c r="P818"/>
      <c r="Q818"/>
      <c r="R818"/>
    </row>
    <row r="819" spans="1:18" ht="12.75">
      <c r="A819"/>
      <c r="B819"/>
      <c r="C819"/>
      <c r="D819"/>
      <c r="E819"/>
      <c r="F819"/>
      <c r="G819"/>
      <c r="H819"/>
      <c r="I819"/>
      <c r="J819"/>
      <c r="K819"/>
      <c r="L819"/>
      <c r="M819"/>
      <c r="N819"/>
      <c r="O819"/>
      <c r="P819"/>
      <c r="Q819"/>
      <c r="R819"/>
    </row>
    <row r="820" spans="1:18" ht="12.75">
      <c r="A820"/>
      <c r="B820"/>
      <c r="C820"/>
      <c r="D820"/>
      <c r="E820"/>
      <c r="F820"/>
      <c r="G820"/>
      <c r="H820"/>
      <c r="I820"/>
      <c r="J820"/>
      <c r="K820"/>
      <c r="L820"/>
      <c r="M820"/>
      <c r="N820"/>
      <c r="O820"/>
      <c r="P820"/>
      <c r="Q820"/>
      <c r="R820"/>
    </row>
    <row r="821" spans="1:18" ht="12.75">
      <c r="A821"/>
      <c r="B821"/>
      <c r="C821"/>
      <c r="D821"/>
      <c r="E821"/>
      <c r="F821"/>
      <c r="G821"/>
      <c r="H821"/>
      <c r="I821"/>
      <c r="J821"/>
      <c r="K821"/>
      <c r="L821"/>
      <c r="M821"/>
      <c r="N821"/>
      <c r="O821"/>
      <c r="P821"/>
      <c r="Q821"/>
      <c r="R821"/>
    </row>
    <row r="822" spans="1:18" ht="12.75">
      <c r="A822"/>
      <c r="B822"/>
      <c r="C822"/>
      <c r="D822"/>
      <c r="E822"/>
      <c r="F822"/>
      <c r="G822"/>
      <c r="H822"/>
      <c r="I822"/>
      <c r="J822"/>
      <c r="K822"/>
      <c r="L822"/>
      <c r="M822"/>
      <c r="N822"/>
      <c r="O822"/>
      <c r="P822"/>
      <c r="Q822"/>
      <c r="R822"/>
    </row>
    <row r="823" spans="1:18" ht="12.75">
      <c r="A823"/>
      <c r="B823"/>
      <c r="C823"/>
      <c r="D823"/>
      <c r="E823"/>
      <c r="F823"/>
      <c r="G823"/>
      <c r="H823"/>
      <c r="I823"/>
      <c r="J823"/>
      <c r="K823"/>
      <c r="L823"/>
      <c r="M823"/>
      <c r="N823"/>
      <c r="O823"/>
      <c r="P823"/>
      <c r="Q823"/>
      <c r="R823"/>
    </row>
    <row r="824" spans="1:18" ht="12.75">
      <c r="A824"/>
      <c r="B824"/>
      <c r="C824"/>
      <c r="D824"/>
      <c r="E824"/>
      <c r="F824"/>
      <c r="G824"/>
      <c r="H824"/>
      <c r="I824"/>
      <c r="J824"/>
      <c r="K824"/>
      <c r="L824"/>
      <c r="M824"/>
      <c r="N824"/>
      <c r="O824"/>
      <c r="P824"/>
      <c r="Q824"/>
      <c r="R824"/>
    </row>
    <row r="825" spans="1:18" ht="12.75">
      <c r="A825"/>
      <c r="B825"/>
      <c r="C825"/>
      <c r="D825"/>
      <c r="E825"/>
      <c r="F825"/>
      <c r="G825"/>
      <c r="H825"/>
      <c r="I825"/>
      <c r="J825"/>
      <c r="K825"/>
      <c r="L825"/>
      <c r="M825"/>
      <c r="N825"/>
      <c r="O825"/>
      <c r="P825"/>
      <c r="Q825"/>
      <c r="R825"/>
    </row>
    <row r="826" spans="1:18" ht="12.75">
      <c r="A826"/>
      <c r="B826"/>
      <c r="C826"/>
      <c r="D826"/>
      <c r="E826"/>
      <c r="F826"/>
      <c r="G826"/>
      <c r="H826"/>
      <c r="I826"/>
      <c r="J826"/>
      <c r="K826"/>
      <c r="L826"/>
      <c r="M826"/>
      <c r="N826"/>
      <c r="O826"/>
      <c r="P826"/>
      <c r="Q826"/>
      <c r="R826"/>
    </row>
    <row r="827" spans="1:18" ht="12.75">
      <c r="A827"/>
      <c r="B827"/>
      <c r="C827"/>
      <c r="D827"/>
      <c r="E827"/>
      <c r="F827"/>
      <c r="G827"/>
      <c r="H827"/>
      <c r="I827"/>
      <c r="J827"/>
      <c r="K827"/>
      <c r="L827"/>
      <c r="M827"/>
      <c r="N827"/>
      <c r="O827"/>
      <c r="P827"/>
      <c r="Q827"/>
      <c r="R827"/>
    </row>
    <row r="828" spans="1:18" ht="12.75">
      <c r="A828"/>
      <c r="B828"/>
      <c r="C828"/>
      <c r="D828"/>
      <c r="E828"/>
      <c r="F828"/>
      <c r="G828"/>
      <c r="H828"/>
      <c r="I828"/>
      <c r="J828"/>
      <c r="K828"/>
      <c r="L828"/>
      <c r="M828"/>
      <c r="N828"/>
      <c r="O828"/>
      <c r="P828"/>
      <c r="Q828"/>
      <c r="R828"/>
    </row>
    <row r="829" spans="1:18" ht="12.75">
      <c r="A829"/>
      <c r="B829"/>
      <c r="C829"/>
      <c r="D829"/>
      <c r="E829"/>
      <c r="F829"/>
      <c r="G829"/>
      <c r="H829"/>
      <c r="I829"/>
      <c r="J829"/>
      <c r="K829"/>
      <c r="L829"/>
      <c r="M829"/>
      <c r="N829"/>
      <c r="O829"/>
      <c r="P829"/>
      <c r="Q829"/>
      <c r="R829"/>
    </row>
    <row r="830" spans="1:18" ht="12.75">
      <c r="A830"/>
      <c r="B830"/>
      <c r="C830"/>
      <c r="D830"/>
      <c r="E830"/>
      <c r="F830"/>
      <c r="G830"/>
      <c r="H830"/>
      <c r="I830"/>
      <c r="J830"/>
      <c r="K830"/>
      <c r="L830"/>
      <c r="M830"/>
      <c r="N830"/>
      <c r="O830"/>
      <c r="P830"/>
      <c r="Q830"/>
      <c r="R830"/>
    </row>
    <row r="831" spans="1:18" ht="12.75">
      <c r="A831"/>
      <c r="B831"/>
      <c r="C831"/>
      <c r="D831"/>
      <c r="E831"/>
      <c r="F831"/>
      <c r="G831"/>
      <c r="H831"/>
      <c r="I831"/>
      <c r="J831"/>
      <c r="K831"/>
      <c r="L831"/>
      <c r="M831"/>
      <c r="N831"/>
      <c r="O831"/>
      <c r="P831"/>
      <c r="Q831"/>
      <c r="R831"/>
    </row>
    <row r="832" spans="1:18" ht="12.75">
      <c r="A832"/>
      <c r="B832"/>
      <c r="C832"/>
      <c r="D832"/>
      <c r="E832"/>
      <c r="F832"/>
      <c r="G832"/>
      <c r="H832"/>
      <c r="I832"/>
      <c r="J832"/>
      <c r="K832"/>
      <c r="L832"/>
      <c r="M832"/>
      <c r="N832"/>
      <c r="O832"/>
      <c r="P832"/>
      <c r="Q832"/>
      <c r="R832"/>
    </row>
    <row r="833" spans="1:18" ht="12.75">
      <c r="A833"/>
      <c r="B833"/>
      <c r="C833"/>
      <c r="D833"/>
      <c r="E833"/>
      <c r="F833"/>
      <c r="G833"/>
      <c r="H833"/>
      <c r="I833"/>
      <c r="J833"/>
      <c r="K833"/>
      <c r="L833"/>
      <c r="M833"/>
      <c r="N833"/>
      <c r="O833"/>
      <c r="P833"/>
      <c r="Q833"/>
      <c r="R833"/>
    </row>
    <row r="834" spans="1:18" ht="12.75">
      <c r="A834"/>
      <c r="B834"/>
      <c r="C834"/>
      <c r="D834"/>
      <c r="E834"/>
      <c r="F834"/>
      <c r="G834"/>
      <c r="H834"/>
      <c r="I834"/>
      <c r="J834"/>
      <c r="K834"/>
      <c r="L834"/>
      <c r="M834"/>
      <c r="N834"/>
      <c r="O834"/>
      <c r="P834"/>
      <c r="Q834"/>
      <c r="R834"/>
    </row>
    <row r="835" spans="1:18" ht="12.75">
      <c r="A835"/>
      <c r="B835"/>
      <c r="C835"/>
      <c r="D835"/>
      <c r="E835"/>
      <c r="F835"/>
      <c r="G835"/>
      <c r="H835"/>
      <c r="I835"/>
      <c r="J835"/>
      <c r="K835"/>
      <c r="L835"/>
      <c r="M835"/>
      <c r="N835"/>
      <c r="O835"/>
      <c r="P835"/>
      <c r="Q835"/>
      <c r="R835"/>
    </row>
    <row r="836" spans="1:18" ht="12.75">
      <c r="A836"/>
      <c r="B836"/>
      <c r="C836"/>
      <c r="D836"/>
      <c r="E836"/>
      <c r="F836"/>
      <c r="G836"/>
      <c r="H836"/>
      <c r="I836"/>
      <c r="J836"/>
      <c r="K836"/>
      <c r="L836"/>
      <c r="M836"/>
      <c r="N836"/>
      <c r="O836"/>
      <c r="P836"/>
      <c r="Q836"/>
      <c r="R836"/>
    </row>
    <row r="837" spans="1:18" ht="12.75">
      <c r="A837"/>
      <c r="B837"/>
      <c r="C837"/>
      <c r="D837"/>
      <c r="E837"/>
      <c r="F837"/>
      <c r="G837"/>
      <c r="H837"/>
      <c r="I837"/>
      <c r="J837"/>
      <c r="K837"/>
      <c r="L837"/>
      <c r="M837"/>
      <c r="N837"/>
      <c r="O837"/>
      <c r="P837"/>
      <c r="Q837"/>
      <c r="R837"/>
    </row>
    <row r="838" spans="1:18" ht="12.75">
      <c r="A838"/>
      <c r="B838"/>
      <c r="C838"/>
      <c r="D838"/>
      <c r="E838"/>
      <c r="F838"/>
      <c r="G838"/>
      <c r="H838"/>
      <c r="I838"/>
      <c r="J838"/>
      <c r="K838"/>
      <c r="L838"/>
      <c r="M838"/>
      <c r="N838"/>
      <c r="O838"/>
      <c r="P838"/>
      <c r="Q838"/>
      <c r="R838"/>
    </row>
    <row r="839" spans="1:18" ht="12.75">
      <c r="A839"/>
      <c r="B839"/>
      <c r="C839"/>
      <c r="D839"/>
      <c r="E839"/>
      <c r="F839"/>
      <c r="G839"/>
      <c r="H839"/>
      <c r="I839"/>
      <c r="J839"/>
      <c r="K839"/>
      <c r="L839"/>
      <c r="M839"/>
      <c r="N839"/>
      <c r="O839"/>
      <c r="P839"/>
      <c r="Q839"/>
      <c r="R839"/>
    </row>
    <row r="840" spans="1:18" ht="12.75">
      <c r="A840"/>
      <c r="B840"/>
      <c r="C840"/>
      <c r="D840"/>
      <c r="E840"/>
      <c r="F840"/>
      <c r="G840"/>
      <c r="H840"/>
      <c r="I840"/>
      <c r="J840"/>
      <c r="K840"/>
      <c r="L840"/>
      <c r="M840"/>
      <c r="N840"/>
      <c r="O840"/>
      <c r="P840"/>
      <c r="Q840"/>
      <c r="R840"/>
    </row>
    <row r="841" spans="1:18" ht="12.75">
      <c r="A841"/>
      <c r="B841"/>
      <c r="C841"/>
      <c r="D841"/>
      <c r="E841"/>
      <c r="F841"/>
      <c r="G841"/>
      <c r="H841"/>
      <c r="I841"/>
      <c r="J841"/>
      <c r="K841"/>
      <c r="L841"/>
      <c r="M841"/>
      <c r="N841"/>
      <c r="O841"/>
      <c r="P841"/>
      <c r="Q841"/>
      <c r="R841"/>
    </row>
    <row r="842" spans="1:18" ht="12.75">
      <c r="A842"/>
      <c r="B842"/>
      <c r="C842"/>
      <c r="D842"/>
      <c r="E842"/>
      <c r="F842"/>
      <c r="G842"/>
      <c r="H842"/>
      <c r="I842"/>
      <c r="J842"/>
      <c r="K842"/>
      <c r="L842"/>
      <c r="M842"/>
      <c r="N842"/>
      <c r="O842"/>
      <c r="P842"/>
      <c r="Q842"/>
      <c r="R842"/>
    </row>
    <row r="843" spans="1:18" ht="12.75">
      <c r="A843"/>
      <c r="B843"/>
      <c r="C843"/>
      <c r="D843"/>
      <c r="E843"/>
      <c r="F843"/>
      <c r="G843"/>
      <c r="H843"/>
      <c r="I843"/>
      <c r="J843"/>
      <c r="K843"/>
      <c r="L843"/>
      <c r="M843"/>
      <c r="N843"/>
      <c r="O843"/>
      <c r="P843"/>
      <c r="Q843"/>
      <c r="R843"/>
    </row>
    <row r="844" spans="1:18" ht="12.75">
      <c r="A844"/>
      <c r="B844"/>
      <c r="C844"/>
      <c r="D844"/>
      <c r="E844"/>
      <c r="F844"/>
      <c r="G844"/>
      <c r="H844"/>
      <c r="I844"/>
      <c r="J844"/>
      <c r="K844"/>
      <c r="L844"/>
      <c r="M844"/>
      <c r="N844"/>
      <c r="O844"/>
      <c r="P844"/>
      <c r="Q844"/>
      <c r="R844"/>
    </row>
    <row r="845" spans="1:18" ht="12.75">
      <c r="A845"/>
      <c r="B845"/>
      <c r="C845"/>
      <c r="D845"/>
      <c r="E845"/>
      <c r="F845"/>
      <c r="G845"/>
      <c r="H845"/>
      <c r="I845"/>
      <c r="J845"/>
      <c r="K845"/>
      <c r="L845"/>
      <c r="M845"/>
      <c r="N845"/>
      <c r="O845"/>
      <c r="P845"/>
      <c r="Q845"/>
      <c r="R845"/>
    </row>
    <row r="846" spans="1:18" ht="12.75">
      <c r="A846"/>
      <c r="B846"/>
      <c r="C846"/>
      <c r="D846"/>
      <c r="E846"/>
      <c r="F846"/>
      <c r="G846"/>
      <c r="H846"/>
      <c r="I846"/>
      <c r="J846"/>
      <c r="K846"/>
      <c r="L846"/>
      <c r="M846"/>
      <c r="N846"/>
      <c r="O846"/>
      <c r="P846"/>
      <c r="Q846"/>
      <c r="R846"/>
    </row>
    <row r="847" spans="1:18" ht="12.75">
      <c r="A847"/>
      <c r="B847"/>
      <c r="C847"/>
      <c r="D847"/>
      <c r="E847"/>
      <c r="F847"/>
      <c r="G847"/>
      <c r="H847"/>
      <c r="I847"/>
      <c r="J847"/>
      <c r="K847"/>
      <c r="L847"/>
      <c r="M847"/>
      <c r="N847"/>
      <c r="O847"/>
      <c r="P847"/>
      <c r="Q847"/>
      <c r="R847"/>
    </row>
    <row r="848" spans="1:18" ht="12.75">
      <c r="A848"/>
      <c r="B848"/>
      <c r="C848"/>
      <c r="D848"/>
      <c r="E848"/>
      <c r="F848"/>
      <c r="G848"/>
      <c r="H848"/>
      <c r="I848"/>
      <c r="J848"/>
      <c r="K848"/>
      <c r="L848"/>
      <c r="M848"/>
      <c r="N848"/>
      <c r="O848"/>
      <c r="P848"/>
      <c r="Q848"/>
      <c r="R848"/>
    </row>
    <row r="849" spans="1:18" ht="12.75">
      <c r="A849"/>
      <c r="B849"/>
      <c r="C849"/>
      <c r="D849"/>
      <c r="E849"/>
      <c r="F849"/>
      <c r="G849"/>
      <c r="H849"/>
      <c r="I849"/>
      <c r="J849"/>
      <c r="K849"/>
      <c r="L849"/>
      <c r="M849"/>
      <c r="N849"/>
      <c r="O849"/>
      <c r="P849"/>
      <c r="Q849"/>
      <c r="R849"/>
    </row>
    <row r="850" spans="1:18" ht="12.75">
      <c r="A850"/>
      <c r="B850"/>
      <c r="C850"/>
      <c r="D850"/>
      <c r="E850"/>
      <c r="F850"/>
      <c r="G850"/>
      <c r="H850"/>
      <c r="I850"/>
      <c r="J850"/>
      <c r="K850"/>
      <c r="L850"/>
      <c r="M850"/>
      <c r="N850"/>
      <c r="O850"/>
      <c r="P850"/>
      <c r="Q850"/>
      <c r="R850"/>
    </row>
    <row r="851" spans="1:18" ht="12.75">
      <c r="A851"/>
      <c r="B851"/>
      <c r="C851"/>
      <c r="D851"/>
      <c r="E851"/>
      <c r="F851"/>
      <c r="G851"/>
      <c r="H851"/>
      <c r="I851"/>
      <c r="J851"/>
      <c r="K851"/>
      <c r="L851"/>
      <c r="M851"/>
      <c r="N851"/>
      <c r="O851"/>
      <c r="P851"/>
      <c r="Q851"/>
      <c r="R851"/>
    </row>
    <row r="852" spans="1:18" ht="12.75">
      <c r="A852"/>
      <c r="B852"/>
      <c r="C852"/>
      <c r="D852"/>
      <c r="E852"/>
      <c r="F852"/>
      <c r="G852"/>
      <c r="H852"/>
      <c r="I852"/>
      <c r="J852"/>
      <c r="K852"/>
      <c r="L852"/>
      <c r="M852"/>
      <c r="N852"/>
      <c r="O852"/>
      <c r="P852"/>
      <c r="Q852"/>
      <c r="R852"/>
    </row>
    <row r="853" spans="1:18" ht="12.75">
      <c r="A853"/>
      <c r="B853"/>
      <c r="C853"/>
      <c r="D853"/>
      <c r="E853"/>
      <c r="F853"/>
      <c r="G853"/>
      <c r="H853"/>
      <c r="I853"/>
      <c r="J853"/>
      <c r="K853"/>
      <c r="L853"/>
      <c r="M853"/>
      <c r="N853"/>
      <c r="O853"/>
      <c r="P853"/>
      <c r="Q853"/>
      <c r="R853"/>
    </row>
    <row r="854" spans="1:18" ht="12.75">
      <c r="A854"/>
      <c r="B854"/>
      <c r="C854"/>
      <c r="D854"/>
      <c r="E854"/>
      <c r="F854"/>
      <c r="G854"/>
      <c r="H854"/>
      <c r="I854"/>
      <c r="J854"/>
      <c r="K854"/>
      <c r="L854"/>
      <c r="M854"/>
      <c r="N854"/>
      <c r="O854"/>
      <c r="P854"/>
      <c r="Q854"/>
      <c r="R854"/>
    </row>
    <row r="855" spans="1:18" ht="12.75">
      <c r="A855"/>
      <c r="B855"/>
      <c r="C855"/>
      <c r="D855"/>
      <c r="E855"/>
      <c r="F855"/>
      <c r="G855"/>
      <c r="H855"/>
      <c r="I855"/>
      <c r="J855"/>
      <c r="K855"/>
      <c r="L855"/>
      <c r="M855"/>
      <c r="N855"/>
      <c r="O855"/>
      <c r="P855"/>
      <c r="Q855"/>
      <c r="R855"/>
    </row>
    <row r="856" spans="1:18" ht="12.75">
      <c r="A856"/>
      <c r="B856"/>
      <c r="C856"/>
      <c r="D856"/>
      <c r="E856"/>
      <c r="F856"/>
      <c r="G856"/>
      <c r="H856"/>
      <c r="I856"/>
      <c r="J856"/>
      <c r="K856"/>
      <c r="L856"/>
      <c r="M856"/>
      <c r="N856"/>
      <c r="O856"/>
      <c r="P856"/>
      <c r="Q856"/>
      <c r="R856"/>
    </row>
    <row r="857" spans="1:18" ht="12.75">
      <c r="A857"/>
      <c r="B857"/>
      <c r="C857"/>
      <c r="D857"/>
      <c r="E857"/>
      <c r="F857"/>
      <c r="G857"/>
      <c r="H857"/>
      <c r="I857"/>
      <c r="J857"/>
      <c r="K857"/>
      <c r="L857"/>
      <c r="M857"/>
      <c r="N857"/>
      <c r="O857"/>
      <c r="P857"/>
      <c r="Q857"/>
      <c r="R857"/>
    </row>
    <row r="858" spans="1:18" ht="12.75">
      <c r="A858"/>
      <c r="B858"/>
      <c r="C858"/>
      <c r="D858"/>
      <c r="E858"/>
      <c r="F858"/>
      <c r="G858"/>
      <c r="H858"/>
      <c r="I858"/>
      <c r="J858"/>
      <c r="K858"/>
      <c r="L858"/>
      <c r="M858"/>
      <c r="N858"/>
      <c r="O858"/>
      <c r="P858"/>
      <c r="Q858"/>
      <c r="R858"/>
    </row>
    <row r="859" spans="1:18" ht="12.75">
      <c r="A859"/>
      <c r="B859"/>
      <c r="C859"/>
      <c r="D859"/>
      <c r="E859"/>
      <c r="F859"/>
      <c r="G859"/>
      <c r="H859"/>
      <c r="I859"/>
      <c r="J859"/>
      <c r="K859"/>
      <c r="L859"/>
      <c r="M859"/>
      <c r="N859"/>
      <c r="O859"/>
      <c r="P859"/>
      <c r="Q859"/>
      <c r="R859"/>
    </row>
    <row r="860" spans="1:18" ht="12.75">
      <c r="A860"/>
      <c r="B860"/>
      <c r="C860"/>
      <c r="D860"/>
      <c r="E860"/>
      <c r="F860"/>
      <c r="G860"/>
      <c r="H860"/>
      <c r="I860"/>
      <c r="J860"/>
      <c r="K860"/>
      <c r="L860"/>
      <c r="M860"/>
      <c r="N860"/>
      <c r="O860"/>
      <c r="P860"/>
      <c r="Q860"/>
      <c r="R860"/>
    </row>
    <row r="861" spans="1:18" ht="12.75">
      <c r="A861"/>
      <c r="B861"/>
      <c r="C861"/>
      <c r="D861"/>
      <c r="E861"/>
      <c r="F861"/>
      <c r="G861"/>
      <c r="H861"/>
      <c r="I861"/>
      <c r="J861"/>
      <c r="K861"/>
      <c r="L861"/>
      <c r="M861"/>
      <c r="N861"/>
      <c r="O861"/>
      <c r="P861"/>
      <c r="Q861"/>
      <c r="R861"/>
    </row>
    <row r="862" spans="1:18" ht="12.75">
      <c r="A862"/>
      <c r="B862"/>
      <c r="C862"/>
      <c r="D862"/>
      <c r="E862"/>
      <c r="F862"/>
      <c r="G862"/>
      <c r="H862"/>
      <c r="I862"/>
      <c r="J862"/>
      <c r="K862"/>
      <c r="L862"/>
      <c r="M862"/>
      <c r="N862"/>
      <c r="O862"/>
      <c r="P862"/>
      <c r="Q862"/>
      <c r="R862"/>
    </row>
    <row r="863" spans="1:18" ht="12.75">
      <c r="A863"/>
      <c r="B863"/>
      <c r="C863"/>
      <c r="D863"/>
      <c r="E863"/>
      <c r="F863"/>
      <c r="G863"/>
      <c r="H863"/>
      <c r="I863"/>
      <c r="J863"/>
      <c r="K863"/>
      <c r="L863"/>
      <c r="M863"/>
      <c r="N863"/>
      <c r="O863"/>
      <c r="P863"/>
      <c r="Q863"/>
      <c r="R863"/>
    </row>
    <row r="864" spans="1:18" ht="12.75">
      <c r="A864"/>
      <c r="B864"/>
      <c r="C864"/>
      <c r="D864"/>
      <c r="E864"/>
      <c r="F864"/>
      <c r="G864"/>
      <c r="H864"/>
      <c r="I864"/>
      <c r="J864"/>
      <c r="K864"/>
      <c r="L864"/>
      <c r="M864"/>
      <c r="N864"/>
      <c r="O864"/>
      <c r="P864"/>
      <c r="Q864"/>
      <c r="R864"/>
    </row>
    <row r="865" spans="1:18" ht="12.75">
      <c r="A865"/>
      <c r="B865"/>
      <c r="C865"/>
      <c r="D865"/>
      <c r="E865"/>
      <c r="F865"/>
      <c r="G865"/>
      <c r="H865"/>
      <c r="I865"/>
      <c r="J865"/>
      <c r="K865"/>
      <c r="L865"/>
      <c r="M865"/>
      <c r="N865"/>
      <c r="O865"/>
      <c r="P865"/>
      <c r="Q865"/>
      <c r="R865"/>
    </row>
    <row r="866" spans="1:18" ht="12.75">
      <c r="A866"/>
      <c r="B866"/>
      <c r="C866"/>
      <c r="D866"/>
      <c r="E866"/>
      <c r="F866"/>
      <c r="G866"/>
      <c r="H866"/>
      <c r="I866"/>
      <c r="J866"/>
      <c r="K866"/>
      <c r="L866"/>
      <c r="M866"/>
      <c r="N866"/>
      <c r="O866"/>
      <c r="P866"/>
      <c r="Q866"/>
      <c r="R866"/>
    </row>
    <row r="867" spans="1:18" ht="12.75">
      <c r="A867"/>
      <c r="B867"/>
      <c r="C867"/>
      <c r="D867"/>
      <c r="E867"/>
      <c r="F867"/>
      <c r="G867"/>
      <c r="H867"/>
      <c r="I867"/>
      <c r="J867"/>
      <c r="K867"/>
      <c r="L867"/>
      <c r="M867"/>
      <c r="N867"/>
      <c r="O867"/>
      <c r="P867"/>
      <c r="Q867"/>
      <c r="R867"/>
    </row>
    <row r="868" spans="1:18" ht="12.75">
      <c r="A868"/>
      <c r="B868"/>
      <c r="C868"/>
      <c r="D868"/>
      <c r="E868"/>
      <c r="F868"/>
      <c r="G868"/>
      <c r="H868"/>
      <c r="I868"/>
      <c r="J868"/>
      <c r="K868"/>
      <c r="L868"/>
      <c r="M868"/>
      <c r="N868"/>
      <c r="O868"/>
      <c r="P868"/>
      <c r="Q868"/>
      <c r="R868"/>
    </row>
    <row r="869" spans="1:18" ht="12.75">
      <c r="A869"/>
      <c r="B869"/>
      <c r="C869"/>
      <c r="D869"/>
      <c r="E869"/>
      <c r="F869"/>
      <c r="G869"/>
      <c r="H869"/>
      <c r="I869"/>
      <c r="J869"/>
      <c r="K869"/>
      <c r="L869"/>
      <c r="M869"/>
      <c r="N869"/>
      <c r="O869"/>
      <c r="P869"/>
      <c r="Q869"/>
      <c r="R869"/>
    </row>
    <row r="870" spans="1:18" ht="12.75">
      <c r="A870"/>
      <c r="B870"/>
      <c r="C870"/>
      <c r="D870"/>
      <c r="E870"/>
      <c r="F870"/>
      <c r="G870"/>
      <c r="H870"/>
      <c r="I870"/>
      <c r="J870"/>
      <c r="K870"/>
      <c r="L870"/>
      <c r="M870"/>
      <c r="N870"/>
      <c r="O870"/>
      <c r="P870"/>
      <c r="Q870"/>
      <c r="R870"/>
    </row>
    <row r="871" spans="1:18" ht="12.75">
      <c r="A871"/>
      <c r="B871"/>
      <c r="C871"/>
      <c r="D871"/>
      <c r="E871"/>
      <c r="F871"/>
      <c r="G871"/>
      <c r="H871"/>
      <c r="I871"/>
      <c r="J871"/>
      <c r="K871"/>
      <c r="L871"/>
      <c r="M871"/>
      <c r="N871"/>
      <c r="O871"/>
      <c r="P871"/>
      <c r="Q871"/>
      <c r="R871"/>
    </row>
    <row r="872" spans="1:18" ht="12.75">
      <c r="A872"/>
      <c r="B872"/>
      <c r="C872"/>
      <c r="D872"/>
      <c r="E872"/>
      <c r="F872"/>
      <c r="G872"/>
      <c r="H872"/>
      <c r="I872"/>
      <c r="J872"/>
      <c r="K872"/>
      <c r="L872"/>
      <c r="M872"/>
      <c r="N872"/>
      <c r="O872"/>
      <c r="P872"/>
      <c r="Q872"/>
      <c r="R872"/>
    </row>
    <row r="873" spans="1:18" ht="12.75">
      <c r="A873"/>
      <c r="B873"/>
      <c r="C873"/>
      <c r="D873"/>
      <c r="E873"/>
      <c r="F873"/>
      <c r="G873"/>
      <c r="H873"/>
      <c r="I873"/>
      <c r="J873"/>
      <c r="K873"/>
      <c r="L873"/>
      <c r="M873"/>
      <c r="N873"/>
      <c r="O873"/>
      <c r="P873"/>
      <c r="Q873"/>
      <c r="R873"/>
    </row>
    <row r="874" spans="1:18" ht="12.75">
      <c r="A874"/>
      <c r="B874"/>
      <c r="C874"/>
      <c r="D874"/>
      <c r="E874"/>
      <c r="F874"/>
      <c r="G874"/>
      <c r="H874"/>
      <c r="I874"/>
      <c r="J874"/>
      <c r="K874"/>
      <c r="L874"/>
      <c r="M874"/>
      <c r="N874"/>
      <c r="O874"/>
      <c r="P874"/>
      <c r="Q874"/>
      <c r="R874"/>
    </row>
    <row r="875" spans="1:18" ht="12.75">
      <c r="A875"/>
      <c r="B875"/>
      <c r="C875"/>
      <c r="D875"/>
      <c r="E875"/>
      <c r="F875"/>
      <c r="G875"/>
      <c r="H875"/>
      <c r="I875"/>
      <c r="J875"/>
      <c r="K875"/>
      <c r="L875"/>
      <c r="M875"/>
      <c r="N875"/>
      <c r="O875"/>
      <c r="P875"/>
      <c r="Q875"/>
      <c r="R875"/>
    </row>
    <row r="876" spans="1:18" ht="12.75">
      <c r="A876"/>
      <c r="B876"/>
      <c r="C876"/>
      <c r="D876"/>
      <c r="E876"/>
      <c r="F876"/>
      <c r="G876"/>
      <c r="H876"/>
      <c r="I876"/>
      <c r="J876"/>
      <c r="K876"/>
      <c r="L876"/>
      <c r="M876"/>
      <c r="N876"/>
      <c r="O876"/>
      <c r="P876"/>
      <c r="Q876"/>
      <c r="R876"/>
    </row>
    <row r="877" spans="1:18" ht="12.75">
      <c r="A877"/>
      <c r="B877"/>
      <c r="C877"/>
      <c r="D877"/>
      <c r="E877"/>
      <c r="F877"/>
      <c r="G877"/>
      <c r="H877"/>
      <c r="I877"/>
      <c r="J877"/>
      <c r="K877"/>
      <c r="L877"/>
      <c r="M877"/>
      <c r="N877"/>
      <c r="O877"/>
      <c r="P877"/>
      <c r="Q877"/>
      <c r="R877"/>
    </row>
    <row r="878" spans="1:18" ht="12.75">
      <c r="A878"/>
      <c r="B878"/>
      <c r="C878"/>
      <c r="D878"/>
      <c r="E878"/>
      <c r="F878"/>
      <c r="G878"/>
      <c r="H878"/>
      <c r="I878"/>
      <c r="J878"/>
      <c r="K878"/>
      <c r="L878"/>
      <c r="M878"/>
      <c r="N878"/>
      <c r="O878"/>
      <c r="P878"/>
      <c r="Q878"/>
      <c r="R878"/>
    </row>
    <row r="879" spans="1:18" ht="12.75">
      <c r="A879"/>
      <c r="B879"/>
      <c r="C879"/>
      <c r="D879"/>
      <c r="E879"/>
      <c r="F879"/>
      <c r="G879"/>
      <c r="H879"/>
      <c r="I879"/>
      <c r="J879"/>
      <c r="K879"/>
      <c r="L879"/>
      <c r="M879"/>
      <c r="N879"/>
      <c r="O879"/>
      <c r="P879"/>
      <c r="Q879"/>
      <c r="R879"/>
    </row>
    <row r="880" spans="1:18" ht="12.75">
      <c r="A880"/>
      <c r="B880"/>
      <c r="C880"/>
      <c r="D880"/>
      <c r="E880"/>
      <c r="F880"/>
      <c r="G880"/>
      <c r="H880"/>
      <c r="I880"/>
      <c r="J880"/>
      <c r="K880"/>
      <c r="L880"/>
      <c r="M880"/>
      <c r="N880"/>
      <c r="O880"/>
      <c r="P880"/>
      <c r="Q880"/>
      <c r="R880"/>
    </row>
    <row r="881" spans="1:18" ht="12.75">
      <c r="A881"/>
      <c r="B881"/>
      <c r="C881"/>
      <c r="D881"/>
      <c r="E881"/>
      <c r="F881"/>
      <c r="G881"/>
      <c r="H881"/>
      <c r="I881"/>
      <c r="J881"/>
      <c r="K881"/>
      <c r="L881"/>
      <c r="M881"/>
      <c r="N881"/>
      <c r="O881"/>
      <c r="P881"/>
      <c r="Q881"/>
      <c r="R881"/>
    </row>
    <row r="882" spans="1:18" ht="12.75">
      <c r="A882"/>
      <c r="B882"/>
      <c r="C882"/>
      <c r="D882"/>
      <c r="E882"/>
      <c r="F882"/>
      <c r="G882"/>
      <c r="H882"/>
      <c r="I882"/>
      <c r="J882"/>
      <c r="K882"/>
      <c r="L882"/>
      <c r="M882"/>
      <c r="N882"/>
      <c r="O882"/>
      <c r="P882"/>
      <c r="Q882"/>
      <c r="R882"/>
    </row>
    <row r="883" spans="1:18" ht="12.75">
      <c r="A883"/>
      <c r="B883"/>
      <c r="C883"/>
      <c r="D883"/>
      <c r="E883"/>
      <c r="F883"/>
      <c r="G883"/>
      <c r="H883"/>
      <c r="I883"/>
      <c r="J883"/>
      <c r="K883"/>
      <c r="L883"/>
      <c r="M883"/>
      <c r="N883"/>
      <c r="O883"/>
      <c r="P883"/>
      <c r="Q883"/>
      <c r="R883"/>
    </row>
    <row r="884" spans="1:18" ht="12.75">
      <c r="A884"/>
      <c r="B884"/>
      <c r="C884"/>
      <c r="D884"/>
      <c r="E884"/>
      <c r="F884"/>
      <c r="G884"/>
      <c r="H884"/>
      <c r="I884"/>
      <c r="J884"/>
      <c r="K884"/>
      <c r="L884"/>
      <c r="M884"/>
      <c r="N884"/>
      <c r="O884"/>
      <c r="P884"/>
      <c r="Q884"/>
      <c r="R884"/>
    </row>
    <row r="885" spans="1:18" ht="12.75">
      <c r="A885"/>
      <c r="B885"/>
      <c r="C885"/>
      <c r="D885"/>
      <c r="E885"/>
      <c r="F885"/>
      <c r="G885"/>
      <c r="H885"/>
      <c r="I885"/>
      <c r="J885"/>
      <c r="K885"/>
      <c r="L885"/>
      <c r="M885"/>
      <c r="N885"/>
      <c r="O885"/>
      <c r="P885"/>
      <c r="Q885"/>
      <c r="R885"/>
    </row>
    <row r="886" spans="1:18" ht="12.75">
      <c r="A886"/>
      <c r="B886"/>
      <c r="C886"/>
      <c r="D886"/>
      <c r="E886"/>
      <c r="F886"/>
      <c r="G886"/>
      <c r="H886"/>
      <c r="I886"/>
      <c r="J886"/>
      <c r="K886"/>
      <c r="L886"/>
      <c r="M886"/>
      <c r="N886"/>
      <c r="O886"/>
      <c r="P886"/>
      <c r="Q886"/>
      <c r="R886"/>
    </row>
    <row r="887" spans="1:18" ht="12.75">
      <c r="A887"/>
      <c r="B887"/>
      <c r="C887"/>
      <c r="D887"/>
      <c r="E887"/>
      <c r="F887"/>
      <c r="G887"/>
      <c r="H887"/>
      <c r="I887"/>
      <c r="J887"/>
      <c r="K887"/>
      <c r="L887"/>
      <c r="M887"/>
      <c r="N887"/>
      <c r="O887"/>
      <c r="P887"/>
      <c r="Q887"/>
      <c r="R887"/>
    </row>
    <row r="888" spans="1:18" ht="12.75">
      <c r="A888"/>
      <c r="B888"/>
      <c r="C888"/>
      <c r="D888"/>
      <c r="E888"/>
      <c r="F888"/>
      <c r="G888"/>
      <c r="H888"/>
      <c r="I888"/>
      <c r="J888"/>
      <c r="K888"/>
      <c r="L888"/>
      <c r="M888"/>
      <c r="N888"/>
      <c r="O888"/>
      <c r="P888"/>
      <c r="Q888"/>
      <c r="R888"/>
    </row>
    <row r="889" spans="1:18" ht="12.75">
      <c r="A889"/>
      <c r="B889"/>
      <c r="C889"/>
      <c r="D889"/>
      <c r="E889"/>
      <c r="F889"/>
      <c r="G889"/>
      <c r="H889"/>
      <c r="I889"/>
      <c r="J889"/>
      <c r="K889"/>
      <c r="L889"/>
      <c r="M889"/>
      <c r="N889"/>
      <c r="O889"/>
      <c r="P889"/>
      <c r="Q889"/>
      <c r="R889"/>
    </row>
    <row r="890" spans="1:18" ht="12.75">
      <c r="A890"/>
      <c r="B890"/>
      <c r="C890"/>
      <c r="D890"/>
      <c r="E890"/>
      <c r="F890"/>
      <c r="G890"/>
      <c r="H890"/>
      <c r="I890"/>
      <c r="J890"/>
      <c r="K890"/>
      <c r="L890"/>
      <c r="M890"/>
      <c r="N890"/>
      <c r="O890"/>
      <c r="P890"/>
      <c r="Q890"/>
      <c r="R890"/>
    </row>
    <row r="891" spans="1:18" ht="12.75">
      <c r="A891"/>
      <c r="B891"/>
      <c r="C891"/>
      <c r="D891"/>
      <c r="E891"/>
      <c r="F891"/>
      <c r="G891"/>
      <c r="H891"/>
      <c r="I891"/>
      <c r="J891"/>
      <c r="K891"/>
      <c r="L891"/>
      <c r="M891"/>
      <c r="N891"/>
      <c r="O891"/>
      <c r="P891"/>
      <c r="Q891"/>
      <c r="R891"/>
    </row>
    <row r="892" spans="1:18" ht="12.75">
      <c r="A892"/>
      <c r="B892"/>
      <c r="C892"/>
      <c r="D892"/>
      <c r="E892"/>
      <c r="F892"/>
      <c r="G892"/>
      <c r="H892"/>
      <c r="I892"/>
      <c r="J892"/>
      <c r="K892"/>
      <c r="L892"/>
      <c r="M892"/>
      <c r="N892"/>
      <c r="O892"/>
      <c r="P892"/>
      <c r="Q892"/>
      <c r="R892"/>
    </row>
    <row r="893" spans="1:18" ht="12.75">
      <c r="A893"/>
      <c r="B893"/>
      <c r="C893"/>
      <c r="D893"/>
      <c r="E893"/>
      <c r="F893"/>
      <c r="G893"/>
      <c r="H893"/>
      <c r="I893"/>
      <c r="J893"/>
      <c r="K893"/>
      <c r="L893"/>
      <c r="M893"/>
      <c r="N893"/>
      <c r="O893"/>
      <c r="P893"/>
      <c r="Q893"/>
      <c r="R893"/>
    </row>
    <row r="894" spans="1:18" ht="12.75">
      <c r="A894"/>
      <c r="B894"/>
      <c r="C894"/>
      <c r="D894"/>
      <c r="E894"/>
      <c r="F894"/>
      <c r="G894"/>
      <c r="H894"/>
      <c r="I894"/>
      <c r="J894"/>
      <c r="K894"/>
      <c r="L894"/>
      <c r="M894"/>
      <c r="N894"/>
      <c r="O894"/>
      <c r="P894"/>
      <c r="Q894"/>
      <c r="R894"/>
    </row>
    <row r="895" spans="1:18" ht="12.75">
      <c r="A895"/>
      <c r="B895"/>
      <c r="C895"/>
      <c r="D895"/>
      <c r="E895"/>
      <c r="F895"/>
      <c r="G895"/>
      <c r="H895"/>
      <c r="I895"/>
      <c r="J895"/>
      <c r="K895"/>
      <c r="L895"/>
      <c r="M895"/>
      <c r="N895"/>
      <c r="O895"/>
      <c r="P895"/>
      <c r="Q895"/>
      <c r="R895"/>
    </row>
    <row r="896" spans="1:18" ht="12.75">
      <c r="A896"/>
      <c r="B896"/>
      <c r="C896"/>
      <c r="D896"/>
      <c r="E896"/>
      <c r="F896"/>
      <c r="G896"/>
      <c r="H896"/>
      <c r="I896"/>
      <c r="J896"/>
      <c r="K896"/>
      <c r="L896"/>
      <c r="M896"/>
      <c r="N896"/>
      <c r="O896"/>
      <c r="P896"/>
      <c r="Q896"/>
      <c r="R896"/>
    </row>
    <row r="897" spans="1:18" ht="12.75">
      <c r="A897"/>
      <c r="B897"/>
      <c r="C897"/>
      <c r="D897"/>
      <c r="E897"/>
      <c r="F897"/>
      <c r="G897"/>
      <c r="H897"/>
      <c r="I897"/>
      <c r="J897"/>
      <c r="K897"/>
      <c r="L897"/>
      <c r="M897"/>
      <c r="N897"/>
      <c r="O897"/>
      <c r="P897"/>
      <c r="Q897"/>
      <c r="R897"/>
    </row>
    <row r="898" spans="1:18" ht="12.75">
      <c r="A898"/>
      <c r="B898"/>
      <c r="C898"/>
      <c r="D898"/>
      <c r="E898"/>
      <c r="F898"/>
      <c r="G898"/>
      <c r="H898"/>
      <c r="I898"/>
      <c r="J898"/>
      <c r="K898"/>
      <c r="L898"/>
      <c r="M898"/>
      <c r="N898"/>
      <c r="O898"/>
      <c r="P898"/>
      <c r="Q898"/>
      <c r="R898"/>
    </row>
    <row r="899" spans="1:18" ht="12.75">
      <c r="A899"/>
      <c r="B899"/>
      <c r="C899"/>
      <c r="D899"/>
      <c r="E899"/>
      <c r="F899"/>
      <c r="G899"/>
      <c r="H899"/>
      <c r="I899"/>
      <c r="J899"/>
      <c r="K899"/>
      <c r="L899"/>
      <c r="M899"/>
      <c r="N899"/>
      <c r="O899"/>
      <c r="P899"/>
      <c r="Q899"/>
      <c r="R899"/>
    </row>
    <row r="900" spans="1:18" ht="12.75">
      <c r="A900"/>
      <c r="B900"/>
      <c r="C900"/>
      <c r="D900"/>
      <c r="E900"/>
      <c r="F900"/>
      <c r="G900"/>
      <c r="H900"/>
      <c r="I900"/>
      <c r="J900"/>
      <c r="K900"/>
      <c r="L900"/>
      <c r="M900"/>
      <c r="N900"/>
      <c r="O900"/>
      <c r="P900"/>
      <c r="Q900"/>
      <c r="R900"/>
    </row>
    <row r="901" spans="1:18" ht="12.75">
      <c r="A901"/>
      <c r="B901"/>
      <c r="C901"/>
      <c r="D901"/>
      <c r="E901"/>
      <c r="F901"/>
      <c r="G901"/>
      <c r="H901"/>
      <c r="I901"/>
      <c r="J901"/>
      <c r="K901"/>
      <c r="L901"/>
      <c r="M901"/>
      <c r="N901"/>
      <c r="O901"/>
      <c r="P901"/>
      <c r="Q901"/>
      <c r="R901"/>
    </row>
    <row r="902" spans="1:18" ht="12.75">
      <c r="A902"/>
      <c r="B902"/>
      <c r="C902"/>
      <c r="D902"/>
      <c r="E902"/>
      <c r="F902"/>
      <c r="G902"/>
      <c r="H902"/>
      <c r="I902"/>
      <c r="J902"/>
      <c r="K902"/>
      <c r="L902"/>
      <c r="M902"/>
      <c r="N902"/>
      <c r="O902"/>
      <c r="P902"/>
      <c r="Q902"/>
      <c r="R902"/>
    </row>
    <row r="903" spans="1:18" ht="12.75">
      <c r="A903"/>
      <c r="B903"/>
      <c r="C903"/>
      <c r="D903"/>
      <c r="E903"/>
      <c r="F903"/>
      <c r="G903"/>
      <c r="H903"/>
      <c r="I903"/>
      <c r="J903"/>
      <c r="K903"/>
      <c r="L903"/>
      <c r="M903"/>
      <c r="N903"/>
      <c r="O903"/>
      <c r="P903"/>
      <c r="Q903"/>
      <c r="R903"/>
    </row>
    <row r="904" spans="1:18" ht="12.75">
      <c r="A904"/>
      <c r="B904"/>
      <c r="C904"/>
      <c r="D904"/>
      <c r="E904"/>
      <c r="F904"/>
      <c r="G904"/>
      <c r="H904"/>
      <c r="I904"/>
      <c r="J904"/>
      <c r="K904"/>
      <c r="L904"/>
      <c r="M904"/>
      <c r="N904"/>
      <c r="O904"/>
      <c r="P904"/>
      <c r="Q904"/>
      <c r="R904"/>
    </row>
    <row r="905" spans="1:18" ht="12.75">
      <c r="A905"/>
      <c r="B905"/>
      <c r="C905"/>
      <c r="D905"/>
      <c r="E905"/>
      <c r="F905"/>
      <c r="G905"/>
      <c r="H905"/>
      <c r="I905"/>
      <c r="J905"/>
      <c r="K905"/>
      <c r="L905"/>
      <c r="M905"/>
      <c r="N905"/>
      <c r="O905"/>
      <c r="P905"/>
      <c r="Q905"/>
      <c r="R905"/>
    </row>
    <row r="906" spans="1:18" ht="12.75">
      <c r="A906"/>
      <c r="B906"/>
      <c r="C906"/>
      <c r="D906"/>
      <c r="E906"/>
      <c r="F906"/>
      <c r="G906"/>
      <c r="H906"/>
      <c r="I906"/>
      <c r="J906"/>
      <c r="K906"/>
      <c r="L906"/>
      <c r="M906"/>
      <c r="N906"/>
      <c r="O906"/>
      <c r="P906"/>
      <c r="Q906"/>
      <c r="R906"/>
    </row>
    <row r="907" spans="1:18" ht="12.75">
      <c r="A907"/>
      <c r="B907"/>
      <c r="C907"/>
      <c r="D907"/>
      <c r="E907"/>
      <c r="F907"/>
      <c r="G907"/>
      <c r="H907"/>
      <c r="I907"/>
      <c r="J907"/>
      <c r="K907"/>
      <c r="L907"/>
      <c r="M907"/>
      <c r="N907"/>
      <c r="O907"/>
      <c r="P907"/>
      <c r="Q907"/>
      <c r="R907"/>
    </row>
    <row r="908" spans="1:18" ht="12.75">
      <c r="A908"/>
      <c r="B908"/>
      <c r="C908"/>
      <c r="D908"/>
      <c r="E908"/>
      <c r="F908"/>
      <c r="G908"/>
      <c r="H908"/>
      <c r="I908"/>
      <c r="J908"/>
      <c r="K908"/>
      <c r="L908"/>
      <c r="M908"/>
      <c r="N908"/>
      <c r="O908"/>
      <c r="P908"/>
      <c r="Q908"/>
      <c r="R908"/>
    </row>
    <row r="909" spans="1:18" ht="12.75">
      <c r="A909"/>
      <c r="B909"/>
      <c r="C909"/>
      <c r="D909"/>
      <c r="E909"/>
      <c r="F909"/>
      <c r="G909"/>
      <c r="H909"/>
      <c r="I909"/>
      <c r="J909"/>
      <c r="K909"/>
      <c r="L909"/>
      <c r="M909"/>
      <c r="N909"/>
      <c r="O909"/>
      <c r="P909"/>
      <c r="Q909"/>
      <c r="R909"/>
    </row>
    <row r="910" spans="1:18" ht="12.75">
      <c r="A910"/>
      <c r="B910"/>
      <c r="C910"/>
      <c r="D910"/>
      <c r="E910"/>
      <c r="F910"/>
      <c r="G910"/>
      <c r="H910"/>
      <c r="I910"/>
      <c r="J910"/>
      <c r="K910"/>
      <c r="L910"/>
      <c r="M910"/>
      <c r="N910"/>
      <c r="O910"/>
      <c r="P910"/>
      <c r="Q910"/>
      <c r="R910"/>
    </row>
    <row r="911" spans="1:18" ht="12.75">
      <c r="A911"/>
      <c r="B911"/>
      <c r="C911"/>
      <c r="D911"/>
      <c r="E911"/>
      <c r="F911"/>
      <c r="G911"/>
      <c r="H911"/>
      <c r="I911"/>
      <c r="J911"/>
      <c r="K911"/>
      <c r="L911"/>
      <c r="M911"/>
      <c r="N911"/>
      <c r="O911"/>
      <c r="P911"/>
      <c r="Q911"/>
      <c r="R911"/>
    </row>
    <row r="912" spans="1:18" ht="12.75">
      <c r="A912"/>
      <c r="B912"/>
      <c r="C912"/>
      <c r="D912"/>
      <c r="E912"/>
      <c r="F912"/>
      <c r="G912"/>
      <c r="H912"/>
      <c r="I912"/>
      <c r="J912"/>
      <c r="K912"/>
      <c r="L912"/>
      <c r="M912"/>
      <c r="N912"/>
      <c r="O912"/>
      <c r="P912"/>
      <c r="Q912"/>
      <c r="R912"/>
    </row>
    <row r="913" spans="1:18" ht="12.75">
      <c r="A913"/>
      <c r="B913"/>
      <c r="C913"/>
      <c r="D913"/>
      <c r="E913"/>
      <c r="F913"/>
      <c r="G913"/>
      <c r="H913"/>
      <c r="I913"/>
      <c r="J913"/>
      <c r="K913"/>
      <c r="L913"/>
      <c r="M913"/>
      <c r="N913"/>
      <c r="O913"/>
      <c r="P913"/>
      <c r="Q913"/>
      <c r="R913"/>
    </row>
    <row r="914" spans="1:18" ht="12.75">
      <c r="A914"/>
      <c r="B914"/>
      <c r="C914"/>
      <c r="D914"/>
      <c r="E914"/>
      <c r="F914"/>
      <c r="G914"/>
      <c r="H914"/>
      <c r="I914"/>
      <c r="J914"/>
      <c r="K914"/>
      <c r="L914"/>
      <c r="M914"/>
      <c r="N914"/>
      <c r="O914"/>
      <c r="P914"/>
      <c r="Q914"/>
      <c r="R914"/>
    </row>
    <row r="915" spans="1:18" ht="12.75">
      <c r="A915"/>
      <c r="B915"/>
      <c r="C915"/>
      <c r="D915"/>
      <c r="E915"/>
      <c r="F915"/>
      <c r="G915"/>
      <c r="H915"/>
      <c r="I915"/>
      <c r="J915"/>
      <c r="K915"/>
      <c r="L915"/>
      <c r="M915"/>
      <c r="N915"/>
      <c r="O915"/>
      <c r="P915"/>
      <c r="Q915"/>
      <c r="R915"/>
    </row>
    <row r="916" spans="1:18" ht="12.75">
      <c r="A916"/>
      <c r="B916"/>
      <c r="C916"/>
      <c r="D916"/>
      <c r="E916"/>
      <c r="F916"/>
      <c r="G916"/>
      <c r="H916"/>
      <c r="I916"/>
      <c r="J916"/>
      <c r="K916"/>
      <c r="L916"/>
      <c r="M916"/>
      <c r="N916"/>
      <c r="O916"/>
      <c r="P916"/>
      <c r="Q916"/>
      <c r="R916"/>
    </row>
    <row r="917" spans="1:18" ht="12.75">
      <c r="A917"/>
      <c r="B917"/>
      <c r="C917"/>
      <c r="D917"/>
      <c r="E917"/>
      <c r="F917"/>
      <c r="G917"/>
      <c r="H917"/>
      <c r="I917"/>
      <c r="J917"/>
      <c r="K917"/>
      <c r="L917"/>
      <c r="M917"/>
      <c r="N917"/>
      <c r="O917"/>
      <c r="P917"/>
      <c r="Q917"/>
      <c r="R917"/>
    </row>
    <row r="918" spans="1:18" ht="12.75">
      <c r="A918"/>
      <c r="B918"/>
      <c r="C918"/>
      <c r="D918"/>
      <c r="E918"/>
      <c r="F918"/>
      <c r="G918"/>
      <c r="H918"/>
      <c r="I918"/>
      <c r="J918"/>
      <c r="K918"/>
      <c r="L918"/>
      <c r="M918"/>
      <c r="N918"/>
      <c r="O918"/>
      <c r="P918"/>
      <c r="Q918"/>
      <c r="R918"/>
    </row>
    <row r="919" spans="1:18" ht="12.75">
      <c r="A919"/>
      <c r="B919"/>
      <c r="C919"/>
      <c r="D919"/>
      <c r="E919"/>
      <c r="F919"/>
      <c r="G919"/>
      <c r="H919"/>
      <c r="I919"/>
      <c r="J919"/>
      <c r="K919"/>
      <c r="L919"/>
      <c r="M919"/>
      <c r="N919"/>
      <c r="O919"/>
      <c r="P919"/>
      <c r="Q919"/>
      <c r="R919"/>
    </row>
    <row r="920" spans="1:18" ht="12.75">
      <c r="A920"/>
      <c r="B920"/>
      <c r="C920"/>
      <c r="D920"/>
      <c r="E920"/>
      <c r="F920"/>
      <c r="G920"/>
      <c r="H920"/>
      <c r="I920"/>
      <c r="J920"/>
      <c r="K920"/>
      <c r="L920"/>
      <c r="M920"/>
      <c r="N920"/>
      <c r="O920"/>
      <c r="P920"/>
      <c r="Q920"/>
      <c r="R920"/>
    </row>
    <row r="921" spans="1:18" ht="12.75">
      <c r="A921"/>
      <c r="B921"/>
      <c r="C921"/>
      <c r="D921"/>
      <c r="E921"/>
      <c r="F921"/>
      <c r="G921"/>
      <c r="H921"/>
      <c r="I921"/>
      <c r="J921"/>
      <c r="K921"/>
      <c r="L921"/>
      <c r="M921"/>
      <c r="N921"/>
      <c r="O921"/>
      <c r="P921"/>
      <c r="Q921"/>
      <c r="R921"/>
    </row>
    <row r="922" spans="1:18" ht="12.75">
      <c r="A922"/>
      <c r="B922"/>
      <c r="C922"/>
      <c r="D922"/>
      <c r="E922"/>
      <c r="F922"/>
      <c r="G922"/>
      <c r="H922"/>
      <c r="I922"/>
      <c r="J922"/>
      <c r="K922"/>
      <c r="L922"/>
      <c r="M922"/>
      <c r="N922"/>
      <c r="O922"/>
      <c r="P922"/>
      <c r="Q922"/>
      <c r="R922"/>
    </row>
    <row r="923" spans="1:18" ht="12.75">
      <c r="A923"/>
      <c r="B923"/>
      <c r="C923"/>
      <c r="D923"/>
      <c r="E923"/>
      <c r="F923"/>
      <c r="G923"/>
      <c r="H923"/>
      <c r="I923"/>
      <c r="J923"/>
      <c r="K923"/>
      <c r="L923"/>
      <c r="M923"/>
      <c r="N923"/>
      <c r="O923"/>
      <c r="P923"/>
      <c r="Q923"/>
      <c r="R923"/>
    </row>
    <row r="924" spans="1:18" ht="12.75">
      <c r="A924"/>
      <c r="B924"/>
      <c r="C924"/>
      <c r="D924"/>
      <c r="E924"/>
      <c r="F924"/>
      <c r="G924"/>
      <c r="H924"/>
      <c r="I924"/>
      <c r="J924"/>
      <c r="K924"/>
      <c r="L924"/>
      <c r="M924"/>
      <c r="N924"/>
      <c r="O924"/>
      <c r="P924"/>
      <c r="Q924"/>
      <c r="R924"/>
    </row>
    <row r="925" spans="1:18" ht="12.75">
      <c r="A925"/>
      <c r="B925"/>
      <c r="C925"/>
      <c r="D925"/>
      <c r="E925"/>
      <c r="F925"/>
      <c r="G925"/>
      <c r="H925"/>
      <c r="I925"/>
      <c r="J925"/>
      <c r="K925"/>
      <c r="L925"/>
      <c r="M925"/>
      <c r="N925"/>
      <c r="O925"/>
      <c r="P925"/>
      <c r="Q925"/>
      <c r="R925"/>
    </row>
    <row r="926" spans="1:18" ht="12.75">
      <c r="A926"/>
      <c r="B926"/>
      <c r="C926"/>
      <c r="D926"/>
      <c r="E926"/>
      <c r="F926"/>
      <c r="G926"/>
      <c r="H926"/>
      <c r="I926"/>
      <c r="J926"/>
      <c r="K926"/>
      <c r="L926"/>
      <c r="M926"/>
      <c r="N926"/>
      <c r="O926"/>
      <c r="P926"/>
      <c r="Q926"/>
      <c r="R926"/>
    </row>
    <row r="927" spans="1:18" ht="12.75">
      <c r="A927"/>
      <c r="B927"/>
      <c r="C927"/>
      <c r="D927"/>
      <c r="E927"/>
      <c r="F927"/>
      <c r="G927"/>
      <c r="H927"/>
      <c r="I927"/>
      <c r="J927"/>
      <c r="K927"/>
      <c r="L927"/>
      <c r="M927"/>
      <c r="N927"/>
      <c r="O927"/>
      <c r="P927"/>
      <c r="Q927"/>
      <c r="R927"/>
    </row>
    <row r="928" spans="1:18" ht="12.75">
      <c r="A928"/>
      <c r="B928"/>
      <c r="C928"/>
      <c r="D928"/>
      <c r="E928"/>
      <c r="F928"/>
      <c r="G928"/>
      <c r="H928"/>
      <c r="I928"/>
      <c r="J928"/>
      <c r="K928"/>
      <c r="L928"/>
      <c r="M928"/>
      <c r="N928"/>
      <c r="O928"/>
      <c r="P928"/>
      <c r="Q928"/>
      <c r="R928"/>
    </row>
    <row r="929" spans="1:18" ht="12.75">
      <c r="A929"/>
      <c r="B929"/>
      <c r="C929"/>
      <c r="D929"/>
      <c r="E929"/>
      <c r="F929"/>
      <c r="G929"/>
      <c r="H929"/>
      <c r="I929"/>
      <c r="J929"/>
      <c r="K929"/>
      <c r="L929"/>
      <c r="M929"/>
      <c r="N929"/>
      <c r="O929"/>
      <c r="P929"/>
      <c r="Q929"/>
      <c r="R929"/>
    </row>
    <row r="930" spans="1:18" ht="12.75">
      <c r="A930"/>
      <c r="B930"/>
      <c r="C930"/>
      <c r="D930"/>
      <c r="E930"/>
      <c r="F930"/>
      <c r="G930"/>
      <c r="H930"/>
      <c r="I930"/>
      <c r="J930"/>
      <c r="K930"/>
      <c r="L930"/>
      <c r="M930"/>
      <c r="N930"/>
      <c r="O930"/>
      <c r="P930"/>
      <c r="Q930"/>
      <c r="R930"/>
    </row>
    <row r="931" spans="1:18" ht="12.75">
      <c r="A931"/>
      <c r="B931"/>
      <c r="C931"/>
      <c r="D931"/>
      <c r="E931"/>
      <c r="F931"/>
      <c r="G931"/>
      <c r="H931"/>
      <c r="I931"/>
      <c r="J931"/>
      <c r="K931"/>
      <c r="L931"/>
      <c r="M931"/>
      <c r="N931"/>
      <c r="O931"/>
      <c r="P931"/>
      <c r="Q931"/>
      <c r="R931"/>
    </row>
    <row r="932" spans="1:18" ht="12.75">
      <c r="A932"/>
      <c r="B932"/>
      <c r="C932"/>
      <c r="D932"/>
      <c r="E932"/>
      <c r="F932"/>
      <c r="G932"/>
      <c r="H932"/>
      <c r="I932"/>
      <c r="J932"/>
      <c r="K932"/>
      <c r="L932"/>
      <c r="M932"/>
      <c r="N932"/>
      <c r="O932"/>
      <c r="P932"/>
      <c r="Q932"/>
      <c r="R932"/>
    </row>
    <row r="933" spans="1:18" ht="12.75">
      <c r="A933"/>
      <c r="B933"/>
      <c r="C933"/>
      <c r="D933"/>
      <c r="E933"/>
      <c r="F933"/>
      <c r="G933"/>
      <c r="H933"/>
      <c r="I933"/>
      <c r="J933"/>
      <c r="K933"/>
      <c r="L933"/>
      <c r="M933"/>
      <c r="N933"/>
      <c r="O933"/>
      <c r="P933"/>
      <c r="Q933"/>
      <c r="R933"/>
    </row>
    <row r="934" spans="1:18" ht="12.75">
      <c r="A934"/>
      <c r="B934"/>
      <c r="C934"/>
      <c r="D934"/>
      <c r="E934"/>
      <c r="F934"/>
      <c r="G934"/>
      <c r="H934"/>
      <c r="I934"/>
      <c r="J934"/>
      <c r="K934"/>
      <c r="L934"/>
      <c r="M934"/>
      <c r="N934"/>
      <c r="O934"/>
      <c r="P934"/>
      <c r="Q934"/>
      <c r="R934"/>
    </row>
    <row r="935" spans="1:18" ht="12.75">
      <c r="A935"/>
      <c r="B935"/>
      <c r="C935"/>
      <c r="D935"/>
      <c r="E935"/>
      <c r="F935"/>
      <c r="G935"/>
      <c r="H935"/>
      <c r="I935"/>
      <c r="J935"/>
      <c r="K935"/>
      <c r="L935"/>
      <c r="M935"/>
      <c r="N935"/>
      <c r="O935"/>
      <c r="P935"/>
      <c r="Q935"/>
      <c r="R935"/>
    </row>
    <row r="936" spans="1:18" ht="12.75">
      <c r="A936"/>
      <c r="B936"/>
      <c r="C936"/>
      <c r="D936"/>
      <c r="E936"/>
      <c r="F936"/>
      <c r="G936"/>
      <c r="H936"/>
      <c r="I936"/>
      <c r="J936"/>
      <c r="K936"/>
      <c r="L936"/>
      <c r="M936"/>
      <c r="N936"/>
      <c r="O936"/>
      <c r="P936"/>
      <c r="Q936"/>
      <c r="R936"/>
    </row>
    <row r="937" spans="1:18" ht="12.75">
      <c r="A937"/>
      <c r="B937"/>
      <c r="C937"/>
      <c r="D937"/>
      <c r="E937"/>
      <c r="F937"/>
      <c r="G937"/>
      <c r="H937"/>
      <c r="I937"/>
      <c r="J937"/>
      <c r="K937"/>
      <c r="L937"/>
      <c r="M937"/>
      <c r="N937"/>
      <c r="O937"/>
      <c r="P937"/>
      <c r="Q937"/>
      <c r="R937"/>
    </row>
    <row r="938" spans="1:18" ht="12.75">
      <c r="A938"/>
      <c r="B938"/>
      <c r="C938"/>
      <c r="D938"/>
      <c r="E938"/>
      <c r="F938"/>
      <c r="G938"/>
      <c r="H938"/>
      <c r="I938"/>
      <c r="J938"/>
      <c r="K938"/>
      <c r="L938"/>
      <c r="M938"/>
      <c r="N938"/>
      <c r="O938"/>
      <c r="P938"/>
      <c r="Q938"/>
      <c r="R938"/>
    </row>
    <row r="939" spans="1:18" ht="12.75">
      <c r="A939"/>
      <c r="B939"/>
      <c r="C939"/>
      <c r="D939"/>
      <c r="E939"/>
      <c r="F939"/>
      <c r="G939"/>
      <c r="H939"/>
      <c r="I939"/>
      <c r="J939"/>
      <c r="K939"/>
      <c r="L939"/>
      <c r="M939"/>
      <c r="N939"/>
      <c r="O939"/>
      <c r="P939"/>
      <c r="Q939"/>
      <c r="R939"/>
    </row>
    <row r="940" spans="1:18" ht="12.75">
      <c r="A940"/>
      <c r="B940"/>
      <c r="C940"/>
      <c r="D940"/>
      <c r="E940"/>
      <c r="F940"/>
      <c r="G940"/>
      <c r="H940"/>
      <c r="I940"/>
      <c r="J940"/>
      <c r="K940"/>
      <c r="L940"/>
      <c r="M940"/>
      <c r="N940"/>
      <c r="O940"/>
      <c r="P940"/>
      <c r="Q940"/>
      <c r="R940"/>
    </row>
    <row r="941" spans="1:18" ht="12.75">
      <c r="A941"/>
      <c r="B941"/>
      <c r="C941"/>
      <c r="D941"/>
      <c r="E941"/>
      <c r="F941"/>
      <c r="G941"/>
      <c r="H941"/>
      <c r="I941"/>
      <c r="J941"/>
      <c r="K941"/>
      <c r="L941"/>
      <c r="M941"/>
      <c r="N941"/>
      <c r="O941"/>
      <c r="P941"/>
      <c r="Q941"/>
      <c r="R941"/>
    </row>
    <row r="942" spans="1:18" ht="12.75">
      <c r="A942"/>
      <c r="B942"/>
      <c r="C942"/>
      <c r="D942"/>
      <c r="E942"/>
      <c r="F942"/>
      <c r="G942"/>
      <c r="H942"/>
      <c r="I942"/>
      <c r="J942"/>
      <c r="K942"/>
      <c r="L942"/>
      <c r="M942"/>
      <c r="N942"/>
      <c r="O942"/>
      <c r="P942"/>
      <c r="Q942"/>
      <c r="R942"/>
    </row>
    <row r="943" spans="1:18" ht="12.75">
      <c r="A943"/>
      <c r="B943"/>
      <c r="C943"/>
      <c r="D943"/>
      <c r="E943"/>
      <c r="F943"/>
      <c r="G943"/>
      <c r="H943"/>
      <c r="I943"/>
      <c r="J943"/>
      <c r="K943"/>
      <c r="L943"/>
      <c r="M943"/>
      <c r="N943"/>
      <c r="O943"/>
      <c r="P943"/>
      <c r="Q943"/>
      <c r="R943"/>
    </row>
    <row r="944" spans="1:18" ht="12.75">
      <c r="A944"/>
      <c r="B944"/>
      <c r="C944"/>
      <c r="D944"/>
      <c r="E944"/>
      <c r="F944"/>
      <c r="G944"/>
      <c r="H944"/>
      <c r="I944"/>
      <c r="J944"/>
      <c r="K944"/>
      <c r="L944"/>
      <c r="M944"/>
      <c r="N944"/>
      <c r="O944"/>
      <c r="P944"/>
      <c r="Q944"/>
      <c r="R944"/>
    </row>
    <row r="945" spans="1:18" ht="12.75">
      <c r="A945"/>
      <c r="B945"/>
      <c r="C945"/>
      <c r="D945"/>
      <c r="E945"/>
      <c r="F945"/>
      <c r="G945"/>
      <c r="H945"/>
      <c r="I945"/>
      <c r="J945"/>
      <c r="K945"/>
      <c r="L945"/>
      <c r="M945"/>
      <c r="N945"/>
      <c r="O945"/>
      <c r="P945"/>
      <c r="Q945"/>
      <c r="R945"/>
    </row>
    <row r="946" spans="1:18" ht="12.75">
      <c r="A946"/>
      <c r="B946"/>
      <c r="C946"/>
      <c r="D946"/>
      <c r="E946"/>
      <c r="F946"/>
      <c r="G946"/>
      <c r="H946"/>
      <c r="I946"/>
      <c r="J946"/>
      <c r="K946"/>
      <c r="L946"/>
      <c r="M946"/>
      <c r="N946"/>
      <c r="O946"/>
      <c r="P946"/>
      <c r="Q946"/>
      <c r="R946"/>
    </row>
    <row r="947" spans="1:18" ht="12.75">
      <c r="A947"/>
      <c r="B947"/>
      <c r="C947"/>
      <c r="D947"/>
      <c r="E947"/>
      <c r="F947"/>
      <c r="G947"/>
      <c r="H947"/>
      <c r="I947"/>
      <c r="J947"/>
      <c r="K947"/>
      <c r="L947"/>
      <c r="M947"/>
      <c r="N947"/>
      <c r="O947"/>
      <c r="P947"/>
      <c r="Q947"/>
      <c r="R947"/>
    </row>
    <row r="948" spans="1:18" ht="12.75">
      <c r="A948"/>
      <c r="B948"/>
      <c r="C948"/>
      <c r="D948"/>
      <c r="E948"/>
      <c r="F948"/>
      <c r="G948"/>
      <c r="H948"/>
      <c r="I948"/>
      <c r="J948"/>
      <c r="K948"/>
      <c r="L948"/>
      <c r="M948"/>
      <c r="N948"/>
      <c r="O948"/>
      <c r="P948"/>
      <c r="Q948"/>
      <c r="R948"/>
    </row>
    <row r="949" spans="1:18" ht="12.75">
      <c r="A949"/>
      <c r="B949"/>
      <c r="C949"/>
      <c r="D949"/>
      <c r="E949"/>
      <c r="F949"/>
      <c r="G949"/>
      <c r="H949"/>
      <c r="I949"/>
      <c r="J949"/>
      <c r="K949"/>
      <c r="L949"/>
      <c r="M949"/>
      <c r="N949"/>
      <c r="O949"/>
      <c r="P949"/>
      <c r="Q949"/>
      <c r="R949"/>
    </row>
    <row r="950" spans="1:18" ht="12.75">
      <c r="A950"/>
      <c r="B950"/>
      <c r="C950"/>
      <c r="D950"/>
      <c r="E950"/>
      <c r="F950"/>
      <c r="G950"/>
      <c r="H950"/>
      <c r="I950"/>
      <c r="J950"/>
      <c r="K950"/>
      <c r="L950"/>
      <c r="M950"/>
      <c r="N950"/>
      <c r="O950"/>
      <c r="P950"/>
      <c r="Q950"/>
      <c r="R950"/>
    </row>
    <row r="951" spans="1:18" ht="12.75">
      <c r="A951"/>
      <c r="B951"/>
      <c r="C951"/>
      <c r="D951"/>
      <c r="E951"/>
      <c r="F951"/>
      <c r="G951"/>
      <c r="H951"/>
      <c r="I951"/>
      <c r="J951"/>
      <c r="K951"/>
      <c r="L951"/>
      <c r="M951"/>
      <c r="N951"/>
      <c r="O951"/>
      <c r="P951"/>
      <c r="Q951"/>
      <c r="R951"/>
    </row>
    <row r="952" spans="1:18" ht="12.75">
      <c r="A952"/>
      <c r="B952"/>
      <c r="C952"/>
      <c r="D952"/>
      <c r="E952"/>
      <c r="F952"/>
      <c r="G952"/>
      <c r="H952"/>
      <c r="I952"/>
      <c r="J952"/>
      <c r="K952"/>
      <c r="L952"/>
      <c r="M952"/>
      <c r="N952"/>
      <c r="O952"/>
      <c r="P952"/>
      <c r="Q952"/>
      <c r="R952"/>
    </row>
    <row r="953" spans="1:18" ht="12.75">
      <c r="A953"/>
      <c r="B953"/>
      <c r="C953"/>
      <c r="D953"/>
      <c r="E953"/>
      <c r="F953"/>
      <c r="G953"/>
      <c r="H953"/>
      <c r="I953"/>
      <c r="J953"/>
      <c r="K953"/>
      <c r="L953"/>
      <c r="M953"/>
      <c r="N953"/>
      <c r="O953"/>
      <c r="P953"/>
      <c r="Q953"/>
      <c r="R953"/>
    </row>
    <row r="954" spans="1:18" ht="12.75">
      <c r="A954"/>
      <c r="B954"/>
      <c r="C954"/>
      <c r="D954"/>
      <c r="E954"/>
      <c r="F954"/>
      <c r="G954"/>
      <c r="H954"/>
      <c r="I954"/>
      <c r="J954"/>
      <c r="K954"/>
      <c r="L954"/>
      <c r="M954"/>
      <c r="N954"/>
      <c r="O954"/>
      <c r="P954"/>
      <c r="Q954"/>
      <c r="R954"/>
    </row>
    <row r="955" spans="1:18" ht="12.75">
      <c r="A955"/>
      <c r="B955"/>
      <c r="C955"/>
      <c r="D955"/>
      <c r="E955"/>
      <c r="F955"/>
      <c r="G955"/>
      <c r="H955"/>
      <c r="I955"/>
      <c r="J955"/>
      <c r="K955"/>
      <c r="L955"/>
      <c r="M955"/>
      <c r="N955"/>
      <c r="O955"/>
      <c r="P955"/>
      <c r="Q955"/>
      <c r="R955"/>
    </row>
    <row r="956" spans="1:18" ht="12.75">
      <c r="A956"/>
      <c r="B956"/>
      <c r="C956"/>
      <c r="D956"/>
      <c r="E956"/>
      <c r="F956"/>
      <c r="G956"/>
      <c r="H956"/>
      <c r="I956"/>
      <c r="J956"/>
      <c r="K956"/>
      <c r="L956"/>
      <c r="M956"/>
      <c r="N956"/>
      <c r="O956"/>
      <c r="P956"/>
      <c r="Q956"/>
      <c r="R956"/>
    </row>
    <row r="957" spans="1:18" ht="12.75">
      <c r="A957"/>
      <c r="B957"/>
      <c r="C957"/>
      <c r="D957"/>
      <c r="E957"/>
      <c r="F957"/>
      <c r="G957"/>
      <c r="H957"/>
      <c r="I957"/>
      <c r="J957"/>
      <c r="K957"/>
      <c r="L957"/>
      <c r="M957"/>
      <c r="N957"/>
      <c r="O957"/>
      <c r="P957"/>
      <c r="Q957"/>
      <c r="R957"/>
    </row>
    <row r="958" spans="1:18" ht="12.75">
      <c r="A958"/>
      <c r="B958"/>
      <c r="C958"/>
      <c r="D958"/>
      <c r="E958"/>
      <c r="F958"/>
      <c r="G958"/>
      <c r="H958"/>
      <c r="I958"/>
      <c r="J958"/>
      <c r="K958"/>
      <c r="L958"/>
      <c r="M958"/>
      <c r="N958"/>
      <c r="O958"/>
      <c r="P958"/>
      <c r="Q958"/>
      <c r="R958"/>
    </row>
    <row r="959" spans="1:18" ht="12.75">
      <c r="A959"/>
      <c r="B959"/>
      <c r="C959"/>
      <c r="D959"/>
      <c r="E959"/>
      <c r="F959"/>
      <c r="G959"/>
      <c r="H959"/>
      <c r="I959"/>
      <c r="J959"/>
      <c r="K959"/>
      <c r="L959"/>
      <c r="M959"/>
      <c r="N959"/>
      <c r="O959"/>
      <c r="P959"/>
      <c r="Q959"/>
      <c r="R959"/>
    </row>
    <row r="960" spans="1:18" ht="12.75">
      <c r="A960"/>
      <c r="B960"/>
      <c r="C960"/>
      <c r="D960"/>
      <c r="E960"/>
      <c r="F960"/>
      <c r="G960"/>
      <c r="H960"/>
      <c r="I960"/>
      <c r="J960"/>
      <c r="K960"/>
      <c r="L960"/>
      <c r="M960"/>
      <c r="N960"/>
      <c r="O960"/>
      <c r="P960"/>
      <c r="Q960"/>
      <c r="R960"/>
    </row>
    <row r="961" spans="1:18" ht="12.75">
      <c r="A961"/>
      <c r="B961"/>
      <c r="C961"/>
      <c r="D961"/>
      <c r="E961"/>
      <c r="F961"/>
      <c r="G961"/>
      <c r="H961"/>
      <c r="I961"/>
      <c r="J961"/>
      <c r="K961"/>
      <c r="L961"/>
      <c r="M961"/>
      <c r="N961"/>
      <c r="O961"/>
      <c r="P961"/>
      <c r="Q961"/>
      <c r="R961"/>
    </row>
    <row r="962" spans="1:18" ht="12.75">
      <c r="A962"/>
      <c r="B962"/>
      <c r="C962"/>
      <c r="D962"/>
      <c r="E962"/>
      <c r="F962"/>
      <c r="G962"/>
      <c r="H962"/>
      <c r="I962"/>
      <c r="J962"/>
      <c r="K962"/>
      <c r="L962"/>
      <c r="M962"/>
      <c r="N962"/>
      <c r="O962"/>
      <c r="P962"/>
      <c r="Q962"/>
      <c r="R962"/>
    </row>
    <row r="963" spans="1:18" ht="12.75">
      <c r="A963"/>
      <c r="B963"/>
      <c r="C963"/>
      <c r="D963"/>
      <c r="E963"/>
      <c r="F963"/>
      <c r="G963"/>
      <c r="H963"/>
      <c r="I963"/>
      <c r="J963"/>
      <c r="K963"/>
      <c r="L963"/>
      <c r="M963"/>
      <c r="N963"/>
      <c r="O963"/>
      <c r="P963"/>
      <c r="Q963"/>
      <c r="R963"/>
    </row>
    <row r="964" spans="1:18" ht="12.75">
      <c r="A964"/>
      <c r="B964"/>
      <c r="C964"/>
      <c r="D964"/>
      <c r="E964"/>
      <c r="F964"/>
      <c r="G964"/>
      <c r="H964"/>
      <c r="I964"/>
      <c r="J964"/>
      <c r="K964"/>
      <c r="L964"/>
      <c r="M964"/>
      <c r="N964"/>
      <c r="O964"/>
      <c r="P964"/>
      <c r="Q964"/>
      <c r="R964"/>
    </row>
    <row r="965" spans="1:18" ht="12.75">
      <c r="A965"/>
      <c r="B965"/>
      <c r="C965"/>
      <c r="D965"/>
      <c r="E965"/>
      <c r="F965"/>
      <c r="G965"/>
      <c r="H965"/>
      <c r="I965"/>
      <c r="J965"/>
      <c r="K965"/>
      <c r="L965"/>
      <c r="M965"/>
      <c r="N965"/>
      <c r="O965"/>
      <c r="P965"/>
      <c r="Q965"/>
      <c r="R965"/>
    </row>
    <row r="966" spans="1:18" ht="12.75">
      <c r="A966"/>
      <c r="B966"/>
      <c r="C966"/>
      <c r="D966"/>
      <c r="E966"/>
      <c r="F966"/>
      <c r="G966"/>
      <c r="H966"/>
      <c r="I966"/>
      <c r="J966"/>
      <c r="K966"/>
      <c r="L966"/>
      <c r="M966"/>
      <c r="N966"/>
      <c r="O966"/>
      <c r="P966"/>
      <c r="Q966"/>
      <c r="R966"/>
    </row>
    <row r="967" spans="1:18" ht="12.75">
      <c r="A967"/>
      <c r="B967"/>
      <c r="C967"/>
      <c r="D967"/>
      <c r="E967"/>
      <c r="F967"/>
      <c r="G967"/>
      <c r="H967"/>
      <c r="I967"/>
      <c r="J967"/>
      <c r="K967"/>
      <c r="L967"/>
      <c r="M967"/>
      <c r="N967"/>
      <c r="O967"/>
      <c r="P967"/>
      <c r="Q967"/>
      <c r="R967"/>
    </row>
    <row r="968" spans="1:18" ht="12.75">
      <c r="A968"/>
      <c r="B968"/>
      <c r="C968"/>
      <c r="D968"/>
      <c r="E968"/>
      <c r="F968"/>
      <c r="G968"/>
      <c r="H968"/>
      <c r="I968"/>
      <c r="J968"/>
      <c r="K968"/>
      <c r="L968"/>
      <c r="M968"/>
      <c r="N968"/>
      <c r="O968"/>
      <c r="P968"/>
      <c r="Q968"/>
      <c r="R968"/>
    </row>
    <row r="969" spans="1:18" ht="12.75">
      <c r="A969"/>
      <c r="B969"/>
      <c r="C969"/>
      <c r="D969"/>
      <c r="E969"/>
      <c r="F969"/>
      <c r="G969"/>
      <c r="H969"/>
      <c r="I969"/>
      <c r="J969"/>
      <c r="K969"/>
      <c r="L969"/>
      <c r="M969"/>
      <c r="N969"/>
      <c r="O969"/>
      <c r="P969"/>
      <c r="Q969"/>
      <c r="R969"/>
    </row>
    <row r="970" spans="1:18" ht="12.75">
      <c r="A970"/>
      <c r="B970"/>
      <c r="C970"/>
      <c r="D970"/>
      <c r="E970"/>
      <c r="F970"/>
      <c r="G970"/>
      <c r="H970"/>
      <c r="I970"/>
      <c r="J970"/>
      <c r="K970"/>
      <c r="L970"/>
      <c r="M970"/>
      <c r="N970"/>
      <c r="O970"/>
      <c r="P970"/>
      <c r="Q970"/>
      <c r="R970"/>
    </row>
    <row r="971" spans="1:18" ht="12.75">
      <c r="A971"/>
      <c r="B971"/>
      <c r="C971"/>
      <c r="D971"/>
      <c r="E971"/>
      <c r="F971"/>
      <c r="G971"/>
      <c r="H971"/>
      <c r="I971"/>
      <c r="J971"/>
      <c r="K971"/>
      <c r="L971"/>
      <c r="M971"/>
      <c r="N971"/>
      <c r="O971"/>
      <c r="P971"/>
      <c r="Q971"/>
      <c r="R971"/>
    </row>
    <row r="972" spans="1:18" ht="12.75">
      <c r="A972"/>
      <c r="B972"/>
      <c r="C972"/>
      <c r="D972"/>
      <c r="E972"/>
      <c r="F972"/>
      <c r="G972"/>
      <c r="H972"/>
      <c r="I972"/>
      <c r="J972"/>
      <c r="K972"/>
      <c r="L972"/>
      <c r="M972"/>
      <c r="N972"/>
      <c r="O972"/>
      <c r="P972"/>
      <c r="Q972"/>
      <c r="R972"/>
    </row>
    <row r="973" spans="1:18" ht="12.75">
      <c r="A973"/>
      <c r="B973"/>
      <c r="C973"/>
      <c r="D973"/>
      <c r="E973"/>
      <c r="F973"/>
      <c r="G973"/>
      <c r="H973"/>
      <c r="I973"/>
      <c r="J973"/>
      <c r="K973"/>
      <c r="L973"/>
      <c r="M973"/>
      <c r="N973"/>
      <c r="O973"/>
      <c r="P973"/>
      <c r="Q973"/>
      <c r="R973"/>
    </row>
    <row r="974" spans="1:18" ht="12.75">
      <c r="A974"/>
      <c r="B974"/>
      <c r="C974"/>
      <c r="D974"/>
      <c r="E974"/>
      <c r="F974"/>
      <c r="G974"/>
      <c r="H974"/>
      <c r="I974"/>
      <c r="J974"/>
      <c r="K974"/>
      <c r="L974"/>
      <c r="M974"/>
      <c r="N974"/>
      <c r="O974"/>
      <c r="P974"/>
      <c r="Q974"/>
      <c r="R974"/>
    </row>
    <row r="975" spans="1:18" ht="12.75">
      <c r="A975"/>
      <c r="B975"/>
      <c r="C975"/>
      <c r="D975"/>
      <c r="E975"/>
      <c r="F975"/>
      <c r="G975"/>
      <c r="H975"/>
      <c r="I975"/>
      <c r="J975"/>
      <c r="K975"/>
      <c r="L975"/>
      <c r="M975"/>
      <c r="N975"/>
      <c r="O975"/>
      <c r="P975"/>
      <c r="Q975"/>
      <c r="R975"/>
    </row>
    <row r="976" spans="1:18" ht="12.75">
      <c r="A976"/>
      <c r="B976"/>
      <c r="C976"/>
      <c r="D976"/>
      <c r="E976"/>
      <c r="F976"/>
      <c r="G976"/>
      <c r="H976"/>
      <c r="I976"/>
      <c r="J976"/>
      <c r="K976"/>
      <c r="L976"/>
      <c r="M976"/>
      <c r="N976"/>
      <c r="O976"/>
      <c r="P976"/>
      <c r="Q976"/>
      <c r="R976"/>
    </row>
    <row r="977" spans="1:18" ht="12.75">
      <c r="A977"/>
      <c r="B977"/>
      <c r="C977"/>
      <c r="D977"/>
      <c r="E977"/>
      <c r="F977"/>
      <c r="G977"/>
      <c r="H977"/>
      <c r="I977"/>
      <c r="J977"/>
      <c r="K977"/>
      <c r="L977"/>
      <c r="M977"/>
      <c r="N977"/>
      <c r="O977"/>
      <c r="P977"/>
      <c r="Q977"/>
      <c r="R977"/>
    </row>
    <row r="978" spans="1:18" ht="12.75">
      <c r="A978"/>
      <c r="B978"/>
      <c r="C978"/>
      <c r="D978"/>
      <c r="E978"/>
      <c r="F978"/>
      <c r="G978"/>
      <c r="H978"/>
      <c r="I978"/>
      <c r="J978"/>
      <c r="K978"/>
      <c r="L978"/>
      <c r="M978"/>
      <c r="N978"/>
      <c r="O978"/>
      <c r="P978"/>
      <c r="Q978"/>
      <c r="R978"/>
    </row>
    <row r="979" spans="1:18" ht="12.75">
      <c r="A979"/>
      <c r="B979"/>
      <c r="C979"/>
      <c r="D979"/>
      <c r="E979"/>
      <c r="F979"/>
      <c r="G979"/>
      <c r="H979"/>
      <c r="I979"/>
      <c r="J979"/>
      <c r="K979"/>
      <c r="L979"/>
      <c r="M979"/>
      <c r="N979"/>
      <c r="O979"/>
      <c r="P979"/>
      <c r="Q979"/>
      <c r="R979"/>
    </row>
    <row r="980" spans="1:18" ht="12.75">
      <c r="A980"/>
      <c r="B980"/>
      <c r="C980"/>
      <c r="D980"/>
      <c r="E980"/>
      <c r="F980"/>
      <c r="G980"/>
      <c r="H980"/>
      <c r="I980"/>
      <c r="J980"/>
      <c r="K980"/>
      <c r="L980"/>
      <c r="M980"/>
      <c r="N980"/>
      <c r="O980"/>
      <c r="P980"/>
      <c r="Q980"/>
      <c r="R980"/>
    </row>
    <row r="981" spans="1:18" ht="12.75">
      <c r="A981"/>
      <c r="B981"/>
      <c r="C981"/>
      <c r="D981"/>
      <c r="E981"/>
      <c r="F981"/>
      <c r="G981"/>
      <c r="H981"/>
      <c r="I981"/>
      <c r="J981"/>
      <c r="K981"/>
      <c r="L981"/>
      <c r="M981"/>
      <c r="N981"/>
      <c r="O981"/>
      <c r="P981"/>
      <c r="Q981"/>
      <c r="R981"/>
    </row>
    <row r="982" spans="1:18" ht="12.75">
      <c r="A982"/>
      <c r="B982"/>
      <c r="C982"/>
      <c r="D982"/>
      <c r="E982"/>
      <c r="F982"/>
      <c r="G982"/>
      <c r="H982"/>
      <c r="I982"/>
      <c r="J982"/>
      <c r="K982"/>
      <c r="L982"/>
      <c r="M982"/>
      <c r="N982"/>
      <c r="O982"/>
      <c r="P982"/>
      <c r="Q982"/>
      <c r="R982"/>
    </row>
    <row r="983" spans="1:18" ht="12.75">
      <c r="A983"/>
      <c r="B983"/>
      <c r="C983"/>
      <c r="D983"/>
      <c r="E983"/>
      <c r="F983"/>
      <c r="G983"/>
      <c r="H983"/>
      <c r="I983"/>
      <c r="J983"/>
      <c r="K983"/>
      <c r="L983"/>
      <c r="M983"/>
      <c r="N983"/>
      <c r="O983"/>
      <c r="P983"/>
      <c r="Q983"/>
      <c r="R983"/>
    </row>
    <row r="984" spans="1:18" ht="12.75">
      <c r="A984"/>
      <c r="B984"/>
      <c r="C984"/>
      <c r="D984"/>
      <c r="E984"/>
      <c r="F984"/>
      <c r="G984"/>
      <c r="H984"/>
      <c r="I984"/>
      <c r="J984"/>
      <c r="K984"/>
      <c r="L984"/>
      <c r="M984"/>
      <c r="N984"/>
      <c r="O984"/>
      <c r="P984"/>
      <c r="Q984"/>
      <c r="R984"/>
    </row>
    <row r="985" spans="1:18" ht="12.75">
      <c r="A985"/>
      <c r="B985"/>
      <c r="C985"/>
      <c r="D985"/>
      <c r="E985"/>
      <c r="F985"/>
      <c r="G985"/>
      <c r="H985"/>
      <c r="I985"/>
      <c r="J985"/>
      <c r="K985"/>
      <c r="L985"/>
      <c r="M985"/>
      <c r="N985"/>
      <c r="O985"/>
      <c r="P985"/>
      <c r="Q985"/>
      <c r="R985"/>
    </row>
    <row r="986" spans="1:18" ht="12.75">
      <c r="A986"/>
      <c r="B986"/>
      <c r="C986"/>
      <c r="D986"/>
      <c r="E986"/>
      <c r="F986"/>
      <c r="G986"/>
      <c r="H986"/>
      <c r="I986"/>
      <c r="J986"/>
      <c r="K986"/>
      <c r="L986"/>
      <c r="M986"/>
      <c r="N986"/>
      <c r="O986"/>
      <c r="P986"/>
      <c r="Q986"/>
      <c r="R986"/>
    </row>
    <row r="987" spans="1:18" ht="12.75">
      <c r="A987"/>
      <c r="B987"/>
      <c r="C987"/>
      <c r="D987"/>
      <c r="E987"/>
      <c r="F987"/>
      <c r="G987"/>
      <c r="H987"/>
      <c r="I987"/>
      <c r="J987"/>
      <c r="K987"/>
      <c r="L987"/>
      <c r="M987"/>
      <c r="N987"/>
      <c r="O987"/>
      <c r="P987"/>
      <c r="Q987"/>
      <c r="R987"/>
    </row>
    <row r="988" spans="1:18" ht="12.75">
      <c r="A988"/>
      <c r="B988"/>
      <c r="C988"/>
      <c r="D988"/>
      <c r="E988"/>
      <c r="F988"/>
      <c r="G988"/>
      <c r="H988"/>
      <c r="I988"/>
      <c r="J988"/>
      <c r="K988"/>
      <c r="L988"/>
      <c r="M988"/>
      <c r="N988"/>
      <c r="O988"/>
      <c r="P988"/>
      <c r="Q988"/>
      <c r="R988"/>
    </row>
    <row r="989" spans="1:18" ht="12.75">
      <c r="A989"/>
      <c r="B989"/>
      <c r="C989"/>
      <c r="D989"/>
      <c r="E989"/>
      <c r="F989"/>
      <c r="G989"/>
      <c r="H989"/>
      <c r="I989"/>
      <c r="J989"/>
      <c r="K989"/>
      <c r="L989"/>
      <c r="M989"/>
      <c r="N989"/>
      <c r="O989"/>
      <c r="P989"/>
      <c r="Q989"/>
      <c r="R989"/>
    </row>
    <row r="990" spans="1:18" ht="12.75">
      <c r="A990"/>
      <c r="B990"/>
      <c r="C990"/>
      <c r="D990"/>
      <c r="E990"/>
      <c r="F990"/>
      <c r="G990"/>
      <c r="H990"/>
      <c r="I990"/>
      <c r="J990"/>
      <c r="K990"/>
      <c r="L990"/>
      <c r="M990"/>
      <c r="N990"/>
      <c r="O990"/>
      <c r="P990"/>
      <c r="Q990"/>
      <c r="R990"/>
    </row>
    <row r="991" spans="1:18" ht="12.75">
      <c r="A991"/>
      <c r="B991"/>
      <c r="C991"/>
      <c r="D991"/>
      <c r="E991"/>
      <c r="F991"/>
      <c r="G991"/>
      <c r="H991"/>
      <c r="I991"/>
      <c r="J991"/>
      <c r="K991"/>
      <c r="L991"/>
      <c r="M991"/>
      <c r="N991"/>
      <c r="O991"/>
      <c r="P991"/>
      <c r="Q991"/>
      <c r="R991"/>
    </row>
    <row r="992" spans="1:18" ht="12.75">
      <c r="A992"/>
      <c r="B992"/>
      <c r="C992"/>
      <c r="D992"/>
      <c r="E992"/>
      <c r="F992"/>
      <c r="G992"/>
      <c r="H992"/>
      <c r="I992"/>
      <c r="J992"/>
      <c r="K992"/>
      <c r="L992"/>
      <c r="M992"/>
      <c r="N992"/>
      <c r="O992"/>
      <c r="P992"/>
      <c r="Q992"/>
      <c r="R992"/>
    </row>
    <row r="993" spans="1:18" ht="12.75">
      <c r="A993"/>
      <c r="B993"/>
      <c r="C993"/>
      <c r="D993"/>
      <c r="E993"/>
      <c r="F993"/>
      <c r="G993"/>
      <c r="H993"/>
      <c r="I993"/>
      <c r="J993"/>
      <c r="K993"/>
      <c r="L993"/>
      <c r="M993"/>
      <c r="N993"/>
      <c r="O993"/>
      <c r="P993"/>
      <c r="Q993"/>
      <c r="R993"/>
    </row>
    <row r="994" spans="1:18" ht="12.75">
      <c r="A994"/>
      <c r="B994"/>
      <c r="C994"/>
      <c r="D994"/>
      <c r="E994"/>
      <c r="F994"/>
      <c r="G994"/>
      <c r="H994"/>
      <c r="I994"/>
      <c r="J994"/>
      <c r="K994"/>
      <c r="L994"/>
      <c r="M994"/>
      <c r="N994"/>
      <c r="O994"/>
      <c r="P994"/>
      <c r="Q994"/>
      <c r="R994"/>
    </row>
    <row r="995" spans="1:18" ht="12.75">
      <c r="A995"/>
      <c r="B995"/>
      <c r="C995"/>
      <c r="D995"/>
      <c r="E995"/>
      <c r="F995"/>
      <c r="G995"/>
      <c r="H995"/>
      <c r="I995"/>
      <c r="J995"/>
      <c r="K995"/>
      <c r="L995"/>
      <c r="M995"/>
      <c r="N995"/>
      <c r="O995"/>
      <c r="P995"/>
      <c r="Q995"/>
      <c r="R995"/>
    </row>
    <row r="996" spans="1:18" ht="12.75">
      <c r="A996"/>
      <c r="B996"/>
      <c r="C996"/>
      <c r="D996"/>
      <c r="E996"/>
      <c r="F996"/>
      <c r="G996"/>
      <c r="H996"/>
      <c r="I996"/>
      <c r="J996"/>
      <c r="K996"/>
      <c r="L996"/>
      <c r="M996"/>
      <c r="N996"/>
      <c r="O996"/>
      <c r="P996"/>
      <c r="Q996"/>
      <c r="R996"/>
    </row>
    <row r="997" spans="1:18" ht="12.75">
      <c r="A997"/>
      <c r="B997"/>
      <c r="C997"/>
      <c r="D997"/>
      <c r="E997"/>
      <c r="F997"/>
      <c r="G997"/>
      <c r="H997"/>
      <c r="I997"/>
      <c r="J997"/>
      <c r="K997"/>
      <c r="L997"/>
      <c r="M997"/>
      <c r="N997"/>
      <c r="O997"/>
      <c r="P997"/>
      <c r="Q997"/>
      <c r="R997"/>
    </row>
    <row r="998" spans="1:18" ht="12.75">
      <c r="A998"/>
      <c r="B998"/>
      <c r="C998"/>
      <c r="D998"/>
      <c r="E998"/>
      <c r="F998"/>
      <c r="G998"/>
      <c r="H998"/>
      <c r="I998"/>
      <c r="J998"/>
      <c r="K998"/>
      <c r="L998"/>
      <c r="M998"/>
      <c r="N998"/>
      <c r="O998"/>
      <c r="P998"/>
      <c r="Q998"/>
      <c r="R998"/>
    </row>
    <row r="999" spans="1:18" ht="12.75">
      <c r="A999"/>
      <c r="B999"/>
      <c r="C999"/>
      <c r="D999"/>
      <c r="E999"/>
      <c r="F999"/>
      <c r="G999"/>
      <c r="H999"/>
      <c r="I999"/>
      <c r="J999"/>
      <c r="K999"/>
      <c r="L999"/>
      <c r="M999"/>
      <c r="N999"/>
      <c r="O999"/>
      <c r="P999"/>
      <c r="Q999"/>
      <c r="R999"/>
    </row>
    <row r="1000" spans="1:18" ht="12.75">
      <c r="A1000"/>
      <c r="B1000"/>
      <c r="C1000"/>
      <c r="D1000"/>
      <c r="E1000"/>
      <c r="F1000"/>
      <c r="G1000"/>
      <c r="H1000"/>
      <c r="I1000"/>
      <c r="J1000"/>
      <c r="K1000"/>
      <c r="L1000"/>
      <c r="M1000"/>
      <c r="N1000"/>
      <c r="O1000"/>
      <c r="P1000"/>
      <c r="Q1000"/>
      <c r="R1000"/>
    </row>
    <row r="1001" spans="1:18" ht="12.75">
      <c r="A1001"/>
      <c r="B1001"/>
      <c r="C1001"/>
      <c r="D1001"/>
      <c r="E1001"/>
      <c r="F1001"/>
      <c r="G1001"/>
      <c r="H1001"/>
      <c r="I1001"/>
      <c r="J1001"/>
      <c r="K1001"/>
      <c r="L1001"/>
      <c r="M1001"/>
      <c r="N1001"/>
      <c r="O1001"/>
      <c r="P1001"/>
      <c r="Q1001"/>
      <c r="R1001"/>
    </row>
    <row r="1002" spans="1:18" ht="12.75">
      <c r="A1002"/>
      <c r="B1002"/>
      <c r="C1002"/>
      <c r="D1002"/>
      <c r="E1002"/>
      <c r="F1002"/>
      <c r="G1002"/>
      <c r="H1002"/>
      <c r="I1002"/>
      <c r="J1002"/>
      <c r="K1002"/>
      <c r="L1002"/>
      <c r="M1002"/>
      <c r="N1002"/>
      <c r="O1002"/>
      <c r="P1002"/>
      <c r="Q1002"/>
      <c r="R1002"/>
    </row>
    <row r="1003" spans="1:18" ht="12.75">
      <c r="A1003"/>
      <c r="B1003"/>
      <c r="C1003"/>
      <c r="D1003"/>
      <c r="E1003"/>
      <c r="F1003"/>
      <c r="G1003"/>
      <c r="H1003"/>
      <c r="I1003"/>
      <c r="J1003"/>
      <c r="K1003"/>
      <c r="L1003"/>
      <c r="M1003"/>
      <c r="N1003"/>
      <c r="O1003"/>
      <c r="P1003"/>
      <c r="Q1003"/>
      <c r="R1003"/>
    </row>
    <row r="1004" spans="1:18" ht="12.75">
      <c r="A1004"/>
      <c r="B1004"/>
      <c r="C1004"/>
      <c r="D1004"/>
      <c r="E1004"/>
      <c r="F1004"/>
      <c r="G1004"/>
      <c r="H1004"/>
      <c r="I1004"/>
      <c r="J1004"/>
      <c r="K1004"/>
      <c r="L1004"/>
      <c r="M1004"/>
      <c r="N1004"/>
      <c r="O1004"/>
      <c r="P1004"/>
      <c r="Q1004"/>
      <c r="R1004"/>
    </row>
    <row r="1005" spans="1:18" ht="12.75">
      <c r="A1005"/>
      <c r="B1005"/>
      <c r="C1005"/>
      <c r="D1005"/>
      <c r="E1005"/>
      <c r="F1005"/>
      <c r="G1005"/>
      <c r="H1005"/>
      <c r="I1005"/>
      <c r="J1005"/>
      <c r="K1005"/>
      <c r="L1005"/>
      <c r="M1005"/>
      <c r="N1005"/>
      <c r="O1005"/>
      <c r="P1005"/>
      <c r="Q1005"/>
      <c r="R1005"/>
    </row>
    <row r="1006" spans="1:18" ht="12.75">
      <c r="A1006"/>
      <c r="B1006"/>
      <c r="C1006"/>
      <c r="D1006"/>
      <c r="E1006"/>
      <c r="F1006"/>
      <c r="G1006"/>
      <c r="H1006"/>
      <c r="I1006"/>
      <c r="J1006"/>
      <c r="K1006"/>
      <c r="L1006"/>
      <c r="M1006"/>
      <c r="N1006"/>
      <c r="O1006"/>
      <c r="P1006"/>
      <c r="Q1006"/>
      <c r="R1006"/>
    </row>
    <row r="1007" spans="1:18" ht="12.75">
      <c r="A1007"/>
      <c r="B1007"/>
      <c r="C1007"/>
      <c r="D1007"/>
      <c r="E1007"/>
      <c r="F1007"/>
      <c r="G1007"/>
      <c r="H1007"/>
      <c r="I1007"/>
      <c r="J1007"/>
      <c r="K1007"/>
      <c r="L1007"/>
      <c r="M1007"/>
      <c r="N1007"/>
      <c r="O1007"/>
      <c r="P1007"/>
      <c r="Q1007"/>
      <c r="R1007"/>
    </row>
    <row r="1008" spans="1:18" ht="12.75">
      <c r="A1008"/>
      <c r="B1008"/>
      <c r="C1008"/>
      <c r="D1008"/>
      <c r="E1008"/>
      <c r="F1008"/>
      <c r="G1008"/>
      <c r="H1008"/>
      <c r="I1008"/>
      <c r="J1008"/>
      <c r="K1008"/>
      <c r="L1008"/>
      <c r="M1008"/>
      <c r="N1008"/>
      <c r="O1008"/>
      <c r="P1008"/>
      <c r="Q1008"/>
      <c r="R1008"/>
    </row>
    <row r="1009" spans="1:18" ht="12.75">
      <c r="A1009"/>
      <c r="B1009"/>
      <c r="C1009"/>
      <c r="D1009"/>
      <c r="E1009"/>
      <c r="F1009"/>
      <c r="G1009"/>
      <c r="H1009"/>
      <c r="I1009"/>
      <c r="J1009"/>
      <c r="K1009"/>
      <c r="L1009"/>
      <c r="M1009"/>
      <c r="N1009"/>
      <c r="O1009"/>
      <c r="P1009"/>
      <c r="Q1009"/>
      <c r="R1009"/>
    </row>
    <row r="1010" spans="1:18" ht="12.75">
      <c r="A1010"/>
      <c r="B1010"/>
      <c r="C1010"/>
      <c r="D1010"/>
      <c r="E1010"/>
      <c r="F1010"/>
      <c r="G1010"/>
      <c r="H1010"/>
      <c r="I1010"/>
      <c r="J1010"/>
      <c r="K1010"/>
      <c r="L1010"/>
      <c r="M1010"/>
      <c r="N1010"/>
      <c r="O1010"/>
      <c r="P1010"/>
      <c r="Q1010"/>
      <c r="R1010"/>
    </row>
    <row r="1011" spans="1:18" ht="12.75">
      <c r="A1011"/>
      <c r="B1011"/>
      <c r="C1011"/>
      <c r="D1011"/>
      <c r="E1011"/>
      <c r="F1011"/>
      <c r="G1011"/>
      <c r="H1011"/>
      <c r="I1011"/>
      <c r="J1011"/>
      <c r="K1011"/>
      <c r="L1011"/>
      <c r="M1011"/>
      <c r="N1011"/>
      <c r="O1011"/>
      <c r="P1011"/>
      <c r="Q1011"/>
      <c r="R1011"/>
    </row>
    <row r="1012" spans="1:18" ht="12.75">
      <c r="A1012"/>
      <c r="B1012"/>
      <c r="C1012"/>
      <c r="D1012"/>
      <c r="E1012"/>
      <c r="F1012"/>
      <c r="G1012"/>
      <c r="H1012"/>
      <c r="I1012"/>
      <c r="J1012"/>
      <c r="K1012"/>
      <c r="L1012"/>
      <c r="M1012"/>
      <c r="N1012"/>
      <c r="O1012"/>
      <c r="P1012"/>
      <c r="Q1012"/>
      <c r="R1012"/>
    </row>
    <row r="1013" spans="1:18" ht="12.75">
      <c r="A1013"/>
      <c r="B1013"/>
      <c r="C1013"/>
      <c r="D1013"/>
      <c r="E1013"/>
      <c r="F1013"/>
      <c r="G1013"/>
      <c r="H1013"/>
      <c r="I1013"/>
      <c r="J1013"/>
      <c r="K1013"/>
      <c r="L1013"/>
      <c r="M1013"/>
      <c r="N1013"/>
      <c r="O1013"/>
      <c r="P1013"/>
      <c r="Q1013"/>
      <c r="R1013"/>
    </row>
    <row r="1014" spans="1:18" ht="12.75">
      <c r="A1014"/>
      <c r="B1014"/>
      <c r="C1014"/>
      <c r="D1014"/>
      <c r="E1014"/>
      <c r="F1014"/>
      <c r="G1014"/>
      <c r="H1014"/>
      <c r="I1014"/>
      <c r="J1014"/>
      <c r="K1014"/>
      <c r="L1014"/>
      <c r="M1014"/>
      <c r="N1014"/>
      <c r="O1014"/>
      <c r="P1014"/>
      <c r="Q1014"/>
      <c r="R1014"/>
    </row>
    <row r="1015" spans="1:18" ht="12.75">
      <c r="A1015"/>
      <c r="B1015"/>
      <c r="C1015"/>
      <c r="D1015"/>
      <c r="E1015"/>
      <c r="F1015"/>
      <c r="G1015"/>
      <c r="H1015"/>
      <c r="I1015"/>
      <c r="J1015"/>
      <c r="K1015"/>
      <c r="L1015"/>
      <c r="M1015"/>
      <c r="N1015"/>
      <c r="O1015"/>
      <c r="P1015"/>
      <c r="Q1015"/>
      <c r="R1015"/>
    </row>
    <row r="1016" spans="1:18" ht="12.75">
      <c r="A1016"/>
      <c r="B1016"/>
      <c r="C1016"/>
      <c r="D1016"/>
      <c r="E1016"/>
      <c r="F1016"/>
      <c r="G1016"/>
      <c r="H1016"/>
      <c r="I1016"/>
      <c r="J1016"/>
      <c r="K1016"/>
      <c r="L1016"/>
      <c r="M1016"/>
      <c r="N1016"/>
      <c r="O1016"/>
      <c r="P1016"/>
      <c r="Q1016"/>
      <c r="R1016"/>
    </row>
    <row r="1017" spans="1:18" ht="12.75">
      <c r="A1017"/>
      <c r="B1017"/>
      <c r="C1017"/>
      <c r="D1017"/>
      <c r="E1017"/>
      <c r="F1017"/>
      <c r="G1017"/>
      <c r="H1017"/>
      <c r="I1017"/>
      <c r="J1017"/>
      <c r="K1017"/>
      <c r="L1017"/>
      <c r="M1017"/>
      <c r="N1017"/>
      <c r="O1017"/>
      <c r="P1017"/>
      <c r="Q1017"/>
      <c r="R1017"/>
    </row>
    <row r="1018" spans="1:18" ht="12.75">
      <c r="A1018"/>
      <c r="B1018"/>
      <c r="C1018"/>
      <c r="D1018"/>
      <c r="E1018"/>
      <c r="F1018"/>
      <c r="G1018"/>
      <c r="H1018"/>
      <c r="I1018"/>
      <c r="J1018"/>
      <c r="K1018"/>
      <c r="L1018"/>
      <c r="M1018"/>
      <c r="N1018"/>
      <c r="O1018"/>
      <c r="P1018"/>
      <c r="Q1018"/>
      <c r="R1018"/>
    </row>
    <row r="1019" spans="1:18" ht="12.75">
      <c r="A1019"/>
      <c r="B1019"/>
      <c r="C1019"/>
      <c r="D1019"/>
      <c r="E1019"/>
      <c r="F1019"/>
      <c r="G1019"/>
      <c r="H1019"/>
      <c r="I1019"/>
      <c r="J1019"/>
      <c r="K1019"/>
      <c r="L1019"/>
      <c r="M1019"/>
      <c r="N1019"/>
      <c r="O1019"/>
      <c r="P1019"/>
      <c r="Q1019"/>
      <c r="R1019"/>
    </row>
    <row r="1020" spans="1:18" ht="12.75">
      <c r="A1020"/>
      <c r="B1020"/>
      <c r="C1020"/>
      <c r="D1020"/>
      <c r="E1020"/>
      <c r="F1020"/>
      <c r="G1020"/>
      <c r="H1020"/>
      <c r="I1020"/>
      <c r="J1020"/>
      <c r="K1020"/>
      <c r="L1020"/>
      <c r="M1020"/>
      <c r="N1020"/>
      <c r="O1020"/>
      <c r="P1020"/>
      <c r="Q1020"/>
      <c r="R1020"/>
    </row>
    <row r="1021" spans="1:18" ht="12.75">
      <c r="A1021"/>
      <c r="B1021"/>
      <c r="C1021"/>
      <c r="D1021"/>
      <c r="E1021"/>
      <c r="F1021"/>
      <c r="G1021"/>
      <c r="H1021"/>
      <c r="I1021"/>
      <c r="J1021"/>
      <c r="K1021"/>
      <c r="L1021"/>
      <c r="M1021"/>
      <c r="N1021"/>
      <c r="O1021"/>
      <c r="P1021"/>
      <c r="Q1021"/>
      <c r="R1021"/>
    </row>
    <row r="1022" spans="1:18" ht="12.75">
      <c r="A1022"/>
      <c r="B1022"/>
      <c r="C1022"/>
      <c r="D1022"/>
      <c r="E1022"/>
      <c r="F1022"/>
      <c r="G1022"/>
      <c r="H1022"/>
      <c r="I1022"/>
      <c r="J1022"/>
      <c r="K1022"/>
      <c r="L1022"/>
      <c r="M1022"/>
      <c r="N1022"/>
      <c r="O1022"/>
      <c r="P1022"/>
      <c r="Q1022"/>
      <c r="R1022"/>
    </row>
    <row r="1023" spans="1:18" ht="12.75">
      <c r="A1023"/>
      <c r="B1023"/>
      <c r="C1023"/>
      <c r="D1023"/>
      <c r="E1023"/>
      <c r="F1023"/>
      <c r="G1023"/>
      <c r="H1023"/>
      <c r="I1023"/>
      <c r="J1023"/>
      <c r="K1023"/>
      <c r="L1023"/>
      <c r="M1023"/>
      <c r="N1023"/>
      <c r="O1023"/>
      <c r="P1023"/>
      <c r="Q1023"/>
      <c r="R1023"/>
    </row>
    <row r="1024" spans="1:18" ht="12.75">
      <c r="A1024"/>
      <c r="B1024"/>
      <c r="C1024"/>
      <c r="D1024"/>
      <c r="E1024"/>
      <c r="F1024"/>
      <c r="G1024"/>
      <c r="H1024"/>
      <c r="I1024"/>
      <c r="J1024"/>
      <c r="K1024"/>
      <c r="L1024"/>
      <c r="M1024"/>
      <c r="N1024"/>
      <c r="O1024"/>
      <c r="P1024"/>
      <c r="Q1024"/>
      <c r="R1024"/>
    </row>
    <row r="1025" spans="1:18" ht="12.75">
      <c r="A1025"/>
      <c r="B1025"/>
      <c r="C1025"/>
      <c r="D1025"/>
      <c r="E1025"/>
      <c r="F1025"/>
      <c r="G1025"/>
      <c r="H1025"/>
      <c r="I1025"/>
      <c r="J1025"/>
      <c r="K1025"/>
      <c r="L1025"/>
      <c r="M1025"/>
      <c r="N1025"/>
      <c r="O1025"/>
      <c r="P1025"/>
      <c r="Q1025"/>
      <c r="R1025"/>
    </row>
    <row r="1026" spans="1:18" ht="12.75">
      <c r="A1026"/>
      <c r="B1026"/>
      <c r="C1026"/>
      <c r="D1026"/>
      <c r="E1026"/>
      <c r="F1026"/>
      <c r="G1026"/>
      <c r="H1026"/>
      <c r="I1026"/>
      <c r="J1026"/>
      <c r="K1026"/>
      <c r="L1026"/>
      <c r="M1026"/>
      <c r="N1026"/>
      <c r="O1026"/>
      <c r="P1026"/>
      <c r="Q1026"/>
      <c r="R1026"/>
    </row>
    <row r="1027" spans="1:18" ht="12.75">
      <c r="A1027"/>
      <c r="B1027"/>
      <c r="C1027"/>
      <c r="D1027"/>
      <c r="E1027"/>
      <c r="F1027"/>
      <c r="G1027"/>
      <c r="H1027"/>
      <c r="I1027"/>
      <c r="J1027"/>
      <c r="K1027"/>
      <c r="L1027"/>
      <c r="M1027"/>
      <c r="N1027"/>
      <c r="O1027"/>
      <c r="P1027"/>
      <c r="Q1027"/>
      <c r="R1027"/>
    </row>
    <row r="1028" spans="1:18" ht="12.75">
      <c r="A1028"/>
      <c r="B1028"/>
      <c r="C1028"/>
      <c r="D1028"/>
      <c r="E1028"/>
      <c r="F1028"/>
      <c r="G1028"/>
      <c r="H1028"/>
      <c r="I1028"/>
      <c r="J1028"/>
      <c r="K1028"/>
      <c r="L1028"/>
      <c r="M1028"/>
      <c r="N1028"/>
      <c r="O1028"/>
      <c r="P1028"/>
      <c r="Q1028"/>
      <c r="R1028"/>
    </row>
    <row r="1029" spans="1:18" ht="12.75">
      <c r="A1029"/>
      <c r="B1029"/>
      <c r="C1029"/>
      <c r="D1029"/>
      <c r="E1029"/>
      <c r="F1029"/>
      <c r="G1029"/>
      <c r="H1029"/>
      <c r="I1029"/>
      <c r="J1029"/>
      <c r="K1029"/>
      <c r="L1029"/>
      <c r="M1029"/>
      <c r="N1029"/>
      <c r="O1029"/>
      <c r="P1029"/>
      <c r="Q1029"/>
      <c r="R1029"/>
    </row>
    <row r="1030" spans="1:18" ht="12.75">
      <c r="A1030"/>
      <c r="B1030"/>
      <c r="C1030"/>
      <c r="D1030"/>
      <c r="E1030"/>
      <c r="F1030"/>
      <c r="G1030"/>
      <c r="H1030"/>
      <c r="I1030"/>
      <c r="J1030"/>
      <c r="K1030"/>
      <c r="L1030"/>
      <c r="M1030"/>
      <c r="N1030"/>
      <c r="O1030"/>
      <c r="P1030"/>
      <c r="Q1030"/>
      <c r="R1030"/>
    </row>
    <row r="1031" spans="1:18" ht="12.75">
      <c r="A1031"/>
      <c r="B1031"/>
      <c r="C1031"/>
      <c r="D1031"/>
      <c r="E1031"/>
      <c r="F1031"/>
      <c r="G1031"/>
      <c r="H1031"/>
      <c r="I1031"/>
      <c r="J1031"/>
      <c r="K1031"/>
      <c r="L1031"/>
      <c r="M1031"/>
      <c r="N1031"/>
      <c r="O1031"/>
      <c r="P1031"/>
      <c r="Q1031"/>
      <c r="R1031"/>
    </row>
    <row r="1032" spans="1:18" ht="12.75">
      <c r="A1032"/>
      <c r="B1032"/>
      <c r="C1032"/>
      <c r="D1032"/>
      <c r="E1032"/>
      <c r="F1032"/>
      <c r="G1032"/>
      <c r="H1032"/>
      <c r="I1032"/>
      <c r="J1032"/>
      <c r="K1032"/>
      <c r="L1032"/>
      <c r="M1032"/>
      <c r="N1032"/>
      <c r="O1032"/>
      <c r="P1032"/>
      <c r="Q1032"/>
      <c r="R1032"/>
    </row>
    <row r="1033" spans="1:18" ht="12.75">
      <c r="A1033"/>
      <c r="B1033"/>
      <c r="C1033"/>
      <c r="D1033"/>
      <c r="E1033"/>
      <c r="F1033"/>
      <c r="G1033"/>
      <c r="H1033"/>
      <c r="I1033"/>
      <c r="J1033"/>
      <c r="K1033"/>
      <c r="L1033"/>
      <c r="M1033"/>
      <c r="N1033"/>
      <c r="O1033"/>
      <c r="P1033"/>
      <c r="Q1033"/>
      <c r="R1033"/>
    </row>
    <row r="1034" spans="1:18" ht="12.75">
      <c r="A1034"/>
      <c r="B1034"/>
      <c r="C1034"/>
      <c r="D1034"/>
      <c r="E1034"/>
      <c r="F1034"/>
      <c r="G1034"/>
      <c r="H1034"/>
      <c r="I1034"/>
      <c r="J1034"/>
      <c r="K1034"/>
      <c r="L1034"/>
      <c r="M1034"/>
      <c r="N1034"/>
      <c r="O1034"/>
      <c r="P1034"/>
      <c r="Q1034"/>
      <c r="R1034"/>
    </row>
    <row r="1035" spans="1:18" ht="12.75">
      <c r="A1035"/>
      <c r="B1035"/>
      <c r="C1035"/>
      <c r="D1035"/>
      <c r="E1035"/>
      <c r="F1035"/>
      <c r="G1035"/>
      <c r="H1035"/>
      <c r="I1035"/>
      <c r="J1035"/>
      <c r="K1035"/>
      <c r="L1035"/>
      <c r="M1035"/>
      <c r="N1035"/>
      <c r="O1035"/>
      <c r="P1035"/>
      <c r="Q1035"/>
      <c r="R1035"/>
    </row>
    <row r="1036" spans="1:18" ht="12.75">
      <c r="A1036"/>
      <c r="B1036"/>
      <c r="C1036"/>
      <c r="D1036"/>
      <c r="E1036"/>
      <c r="F1036"/>
      <c r="G1036"/>
      <c r="H1036"/>
      <c r="I1036"/>
      <c r="J1036"/>
      <c r="K1036"/>
      <c r="L1036"/>
      <c r="M1036"/>
      <c r="N1036"/>
      <c r="O1036"/>
      <c r="P1036"/>
      <c r="Q1036"/>
      <c r="R1036"/>
    </row>
    <row r="1037" spans="1:18" ht="12.75">
      <c r="A1037"/>
      <c r="B1037"/>
      <c r="C1037"/>
      <c r="D1037"/>
      <c r="E1037"/>
      <c r="F1037"/>
      <c r="G1037"/>
      <c r="H1037"/>
      <c r="I1037"/>
      <c r="J1037"/>
      <c r="K1037"/>
      <c r="L1037"/>
      <c r="M1037"/>
      <c r="N1037"/>
      <c r="O1037"/>
      <c r="P1037"/>
      <c r="Q1037"/>
      <c r="R1037"/>
    </row>
    <row r="1038" spans="1:18" ht="12.75">
      <c r="A1038"/>
      <c r="B1038"/>
      <c r="C1038"/>
      <c r="D1038"/>
      <c r="E1038"/>
      <c r="F1038"/>
      <c r="G1038"/>
      <c r="H1038"/>
      <c r="I1038"/>
      <c r="J1038"/>
      <c r="K1038"/>
      <c r="L1038"/>
      <c r="M1038"/>
      <c r="N1038"/>
      <c r="O1038"/>
      <c r="P1038"/>
      <c r="Q1038"/>
      <c r="R1038"/>
    </row>
    <row r="1039" spans="1:18" ht="12.75">
      <c r="A1039"/>
      <c r="B1039"/>
      <c r="C1039"/>
      <c r="D1039"/>
      <c r="E1039"/>
      <c r="F1039"/>
      <c r="G1039"/>
      <c r="H1039"/>
      <c r="I1039"/>
      <c r="J1039"/>
      <c r="K1039"/>
      <c r="L1039"/>
      <c r="M1039"/>
      <c r="N1039"/>
      <c r="O1039"/>
      <c r="P1039"/>
      <c r="Q1039"/>
      <c r="R1039"/>
    </row>
    <row r="1040" spans="1:18" ht="12.75">
      <c r="A1040"/>
      <c r="B1040"/>
      <c r="C1040"/>
      <c r="D1040"/>
      <c r="E1040"/>
      <c r="F1040"/>
      <c r="G1040"/>
      <c r="H1040"/>
      <c r="I1040"/>
      <c r="J1040"/>
      <c r="K1040"/>
      <c r="L1040"/>
      <c r="M1040"/>
      <c r="N1040"/>
      <c r="O1040"/>
      <c r="P1040"/>
      <c r="Q1040"/>
      <c r="R1040"/>
    </row>
    <row r="1041" spans="1:18" ht="12.75">
      <c r="A1041"/>
      <c r="B1041"/>
      <c r="C1041"/>
      <c r="D1041"/>
      <c r="E1041"/>
      <c r="F1041"/>
      <c r="G1041"/>
      <c r="H1041"/>
      <c r="I1041"/>
      <c r="J1041"/>
      <c r="K1041"/>
      <c r="L1041"/>
      <c r="M1041"/>
      <c r="N1041"/>
      <c r="O1041"/>
      <c r="P1041"/>
      <c r="Q1041"/>
      <c r="R1041"/>
    </row>
    <row r="1042" spans="1:18" ht="12.75">
      <c r="A1042"/>
      <c r="B1042"/>
      <c r="C1042"/>
      <c r="D1042"/>
      <c r="E1042"/>
      <c r="F1042"/>
      <c r="G1042"/>
      <c r="H1042"/>
      <c r="I1042"/>
      <c r="J1042"/>
      <c r="K1042"/>
      <c r="L1042"/>
      <c r="M1042"/>
      <c r="N1042"/>
      <c r="O1042"/>
      <c r="P1042"/>
      <c r="Q1042"/>
      <c r="R1042"/>
    </row>
    <row r="1043" spans="1:18" ht="12.75">
      <c r="A1043"/>
      <c r="B1043"/>
      <c r="C1043"/>
      <c r="D1043"/>
      <c r="E1043"/>
      <c r="F1043"/>
      <c r="G1043"/>
      <c r="H1043"/>
      <c r="I1043"/>
      <c r="J1043"/>
      <c r="K1043"/>
      <c r="L1043"/>
      <c r="M1043"/>
      <c r="N1043"/>
      <c r="O1043"/>
      <c r="P1043"/>
      <c r="Q1043"/>
      <c r="R1043"/>
    </row>
    <row r="1044" spans="1:18" ht="12.75">
      <c r="A1044"/>
      <c r="B1044"/>
      <c r="C1044"/>
      <c r="D1044"/>
      <c r="E1044"/>
      <c r="F1044"/>
      <c r="G1044"/>
      <c r="H1044"/>
      <c r="I1044"/>
      <c r="J1044"/>
      <c r="K1044"/>
      <c r="L1044"/>
      <c r="M1044"/>
      <c r="N1044"/>
      <c r="O1044"/>
      <c r="P1044"/>
      <c r="Q1044"/>
      <c r="R1044"/>
    </row>
    <row r="1045" spans="1:18" ht="12.75">
      <c r="A1045"/>
      <c r="B1045"/>
      <c r="C1045"/>
      <c r="D1045"/>
      <c r="E1045"/>
      <c r="F1045"/>
      <c r="G1045"/>
      <c r="H1045"/>
      <c r="I1045"/>
      <c r="J1045"/>
      <c r="K1045"/>
      <c r="L1045"/>
      <c r="M1045"/>
      <c r="N1045"/>
      <c r="O1045"/>
      <c r="P1045"/>
      <c r="Q1045"/>
      <c r="R1045"/>
    </row>
    <row r="1046" spans="1:18" ht="12.75">
      <c r="A1046"/>
      <c r="B1046"/>
      <c r="C1046"/>
      <c r="D1046"/>
      <c r="E1046"/>
      <c r="F1046"/>
      <c r="G1046"/>
      <c r="H1046"/>
      <c r="I1046"/>
      <c r="J1046"/>
      <c r="K1046"/>
      <c r="L1046"/>
      <c r="M1046"/>
      <c r="N1046"/>
      <c r="O1046"/>
      <c r="P1046"/>
      <c r="Q1046"/>
      <c r="R1046"/>
    </row>
    <row r="1047" spans="1:18" ht="12.75">
      <c r="A1047"/>
      <c r="B1047"/>
      <c r="C1047"/>
      <c r="D1047"/>
      <c r="E1047"/>
      <c r="F1047"/>
      <c r="G1047"/>
      <c r="H1047"/>
      <c r="I1047"/>
      <c r="J1047"/>
      <c r="K1047"/>
      <c r="L1047"/>
      <c r="M1047"/>
      <c r="N1047"/>
      <c r="O1047"/>
      <c r="P1047"/>
      <c r="Q1047"/>
      <c r="R1047"/>
    </row>
    <row r="1048" spans="1:18" ht="12.75">
      <c r="A1048"/>
      <c r="B1048"/>
      <c r="C1048"/>
      <c r="D1048"/>
      <c r="E1048"/>
      <c r="F1048"/>
      <c r="G1048"/>
      <c r="H1048"/>
      <c r="I1048"/>
      <c r="J1048"/>
      <c r="K1048"/>
      <c r="L1048"/>
      <c r="M1048"/>
      <c r="N1048"/>
      <c r="O1048"/>
      <c r="P1048"/>
      <c r="Q1048"/>
      <c r="R1048"/>
    </row>
    <row r="1049" spans="1:18" ht="12.75">
      <c r="A1049"/>
      <c r="B1049"/>
      <c r="C1049"/>
      <c r="D1049"/>
      <c r="E1049"/>
      <c r="F1049"/>
      <c r="G1049"/>
      <c r="H1049"/>
      <c r="I1049"/>
      <c r="J1049"/>
      <c r="K1049"/>
      <c r="L1049"/>
      <c r="M1049"/>
      <c r="N1049"/>
      <c r="O1049"/>
      <c r="P1049"/>
      <c r="Q1049"/>
      <c r="R1049"/>
    </row>
    <row r="1050" spans="1:18" ht="12.75">
      <c r="A1050"/>
      <c r="B1050"/>
      <c r="C1050"/>
      <c r="D1050"/>
      <c r="E1050"/>
      <c r="F1050"/>
      <c r="G1050"/>
      <c r="H1050"/>
      <c r="I1050"/>
      <c r="J1050"/>
      <c r="K1050"/>
      <c r="L1050"/>
      <c r="M1050"/>
      <c r="N1050"/>
      <c r="O1050"/>
      <c r="P1050"/>
      <c r="Q1050"/>
      <c r="R1050"/>
    </row>
    <row r="1051" spans="1:18" ht="12.75">
      <c r="A1051"/>
      <c r="B1051"/>
      <c r="C1051"/>
      <c r="D1051"/>
      <c r="E1051"/>
      <c r="F1051"/>
      <c r="G1051"/>
      <c r="H1051"/>
      <c r="I1051"/>
      <c r="J1051"/>
      <c r="K1051"/>
      <c r="L1051"/>
      <c r="M1051"/>
      <c r="N1051"/>
      <c r="O1051"/>
      <c r="P1051"/>
      <c r="Q1051"/>
      <c r="R1051"/>
    </row>
    <row r="1052" spans="1:18" ht="12.75">
      <c r="A1052"/>
      <c r="B1052"/>
      <c r="C1052"/>
      <c r="D1052"/>
      <c r="E1052"/>
      <c r="F1052"/>
      <c r="G1052"/>
      <c r="H1052"/>
      <c r="I1052"/>
      <c r="J1052"/>
      <c r="K1052"/>
      <c r="L1052"/>
      <c r="M1052"/>
      <c r="N1052"/>
      <c r="O1052"/>
      <c r="P1052"/>
      <c r="Q1052"/>
      <c r="R1052"/>
    </row>
    <row r="1053" spans="1:18" ht="12.75">
      <c r="A1053"/>
      <c r="B1053"/>
      <c r="C1053"/>
      <c r="D1053"/>
      <c r="E1053"/>
      <c r="F1053"/>
      <c r="G1053"/>
      <c r="H1053"/>
      <c r="I1053"/>
      <c r="J1053"/>
      <c r="K1053"/>
      <c r="L1053"/>
      <c r="M1053"/>
      <c r="N1053"/>
      <c r="O1053"/>
      <c r="P1053"/>
      <c r="Q1053"/>
      <c r="R1053"/>
    </row>
    <row r="1054" spans="1:18" ht="12.75">
      <c r="A1054"/>
      <c r="B1054"/>
      <c r="C1054"/>
      <c r="D1054"/>
      <c r="E1054"/>
      <c r="F1054"/>
      <c r="G1054"/>
      <c r="H1054"/>
      <c r="I1054"/>
      <c r="J1054"/>
      <c r="K1054"/>
      <c r="L1054"/>
      <c r="M1054"/>
      <c r="N1054"/>
      <c r="O1054"/>
      <c r="P1054"/>
      <c r="Q1054"/>
      <c r="R1054"/>
    </row>
    <row r="1055" spans="1:18" ht="12.75">
      <c r="A1055"/>
      <c r="B1055"/>
      <c r="C1055"/>
      <c r="D1055"/>
      <c r="E1055"/>
      <c r="F1055"/>
      <c r="G1055"/>
      <c r="H1055"/>
      <c r="I1055"/>
      <c r="J1055"/>
      <c r="K1055"/>
      <c r="L1055"/>
      <c r="M1055"/>
      <c r="N1055"/>
      <c r="O1055"/>
      <c r="P1055"/>
      <c r="Q1055"/>
      <c r="R1055"/>
    </row>
    <row r="1056" spans="1:18" ht="12.75">
      <c r="A1056"/>
      <c r="B1056"/>
      <c r="C1056"/>
      <c r="D1056"/>
      <c r="E1056"/>
      <c r="F1056"/>
      <c r="G1056"/>
      <c r="H1056"/>
      <c r="I1056"/>
      <c r="J1056"/>
      <c r="K1056"/>
      <c r="L1056"/>
      <c r="M1056"/>
      <c r="N1056"/>
      <c r="O1056"/>
      <c r="P1056"/>
      <c r="Q1056"/>
      <c r="R1056"/>
    </row>
    <row r="1057" spans="1:18" ht="12.75">
      <c r="A1057"/>
      <c r="B1057"/>
      <c r="C1057"/>
      <c r="D1057"/>
      <c r="E1057"/>
      <c r="F1057"/>
      <c r="G1057"/>
      <c r="H1057"/>
      <c r="I1057"/>
      <c r="J1057"/>
      <c r="K1057"/>
      <c r="L1057"/>
      <c r="M1057"/>
      <c r="N1057"/>
      <c r="O1057"/>
      <c r="P1057"/>
      <c r="Q1057"/>
      <c r="R1057"/>
    </row>
    <row r="1058" spans="1:18" ht="12.75">
      <c r="A1058"/>
      <c r="B1058"/>
      <c r="C1058"/>
      <c r="D1058"/>
      <c r="E1058"/>
      <c r="F1058"/>
      <c r="G1058"/>
      <c r="H1058"/>
      <c r="I1058"/>
      <c r="J1058"/>
      <c r="K1058"/>
      <c r="L1058"/>
      <c r="M1058"/>
      <c r="N1058"/>
      <c r="O1058"/>
      <c r="P1058"/>
      <c r="Q1058"/>
      <c r="R1058"/>
    </row>
    <row r="1059" spans="1:18" ht="12.75">
      <c r="A1059"/>
      <c r="B1059"/>
      <c r="C1059"/>
      <c r="D1059"/>
      <c r="E1059"/>
      <c r="F1059"/>
      <c r="G1059"/>
      <c r="H1059"/>
      <c r="I1059"/>
      <c r="J1059"/>
      <c r="K1059"/>
      <c r="L1059"/>
      <c r="M1059"/>
      <c r="N1059"/>
      <c r="O1059"/>
      <c r="P1059"/>
      <c r="Q1059"/>
      <c r="R1059"/>
    </row>
    <row r="1060" spans="1:18" ht="12.75">
      <c r="A1060"/>
      <c r="B1060"/>
      <c r="C1060"/>
      <c r="D1060"/>
      <c r="E1060"/>
      <c r="F1060"/>
      <c r="G1060"/>
      <c r="H1060"/>
      <c r="I1060"/>
      <c r="J1060"/>
      <c r="K1060"/>
      <c r="L1060"/>
      <c r="M1060"/>
      <c r="N1060"/>
      <c r="O1060"/>
      <c r="P1060"/>
      <c r="Q1060"/>
      <c r="R1060"/>
    </row>
    <row r="1061" spans="1:18" ht="12.75">
      <c r="A1061"/>
      <c r="B1061"/>
      <c r="C1061"/>
      <c r="D1061"/>
      <c r="E1061"/>
      <c r="F1061"/>
      <c r="G1061"/>
      <c r="H1061"/>
      <c r="I1061"/>
      <c r="J1061"/>
      <c r="K1061"/>
      <c r="L1061"/>
      <c r="M1061"/>
      <c r="N1061"/>
      <c r="O1061"/>
      <c r="P1061"/>
      <c r="Q1061"/>
      <c r="R1061"/>
    </row>
    <row r="1062" spans="1:18" ht="12.75">
      <c r="A1062"/>
      <c r="B1062"/>
      <c r="C1062"/>
      <c r="D1062"/>
      <c r="E1062"/>
      <c r="F1062"/>
      <c r="G1062"/>
      <c r="H1062"/>
      <c r="I1062"/>
      <c r="J1062"/>
      <c r="K1062"/>
      <c r="L1062"/>
      <c r="M1062"/>
      <c r="N1062"/>
      <c r="O1062"/>
      <c r="P1062"/>
      <c r="Q1062"/>
      <c r="R1062"/>
    </row>
    <row r="1063" spans="1:18" ht="12.75">
      <c r="A1063"/>
      <c r="B1063"/>
      <c r="C1063"/>
      <c r="D1063"/>
      <c r="E1063"/>
      <c r="F1063"/>
      <c r="G1063"/>
      <c r="H1063"/>
      <c r="I1063"/>
      <c r="J1063"/>
      <c r="K1063"/>
      <c r="L1063"/>
      <c r="M1063"/>
      <c r="N1063"/>
      <c r="O1063"/>
      <c r="P1063"/>
      <c r="Q1063"/>
      <c r="R1063"/>
    </row>
    <row r="1064" spans="1:18" ht="12.75">
      <c r="A1064"/>
      <c r="B1064"/>
      <c r="C1064"/>
      <c r="D1064"/>
      <c r="E1064"/>
      <c r="F1064"/>
      <c r="G1064"/>
      <c r="H1064"/>
      <c r="I1064"/>
      <c r="J1064"/>
      <c r="K1064"/>
      <c r="L1064"/>
      <c r="M1064"/>
      <c r="N1064"/>
      <c r="O1064"/>
      <c r="P1064"/>
      <c r="Q1064"/>
      <c r="R1064"/>
    </row>
    <row r="1065" spans="1:18" ht="12.75">
      <c r="A1065"/>
      <c r="B1065"/>
      <c r="C1065"/>
      <c r="D1065"/>
      <c r="E1065"/>
      <c r="F1065"/>
      <c r="G1065"/>
      <c r="H1065"/>
      <c r="I1065"/>
      <c r="J1065"/>
      <c r="K1065"/>
      <c r="L1065"/>
      <c r="M1065"/>
      <c r="N1065"/>
      <c r="O1065"/>
      <c r="P1065"/>
      <c r="Q1065"/>
      <c r="R1065"/>
    </row>
    <row r="1066" spans="1:18" ht="12.75">
      <c r="A1066"/>
      <c r="B1066"/>
      <c r="C1066"/>
      <c r="D1066"/>
      <c r="E1066"/>
      <c r="F1066"/>
      <c r="G1066"/>
      <c r="H1066"/>
      <c r="I1066"/>
      <c r="J1066"/>
      <c r="K1066"/>
      <c r="L1066"/>
      <c r="M1066"/>
      <c r="N1066"/>
      <c r="O1066"/>
      <c r="P1066"/>
      <c r="Q1066"/>
      <c r="R1066"/>
    </row>
    <row r="1067" spans="1:18" ht="12.75">
      <c r="A1067"/>
      <c r="B1067"/>
      <c r="C1067"/>
      <c r="D1067"/>
      <c r="E1067"/>
      <c r="F1067"/>
      <c r="G1067"/>
      <c r="H1067"/>
      <c r="I1067"/>
      <c r="J1067"/>
      <c r="K1067"/>
      <c r="L1067"/>
      <c r="M1067"/>
      <c r="N1067"/>
      <c r="O1067"/>
      <c r="P1067"/>
      <c r="Q1067"/>
      <c r="R1067"/>
    </row>
    <row r="1068" spans="1:18" ht="12.75">
      <c r="A1068"/>
      <c r="B1068"/>
      <c r="C1068"/>
      <c r="D1068"/>
      <c r="E1068"/>
      <c r="F1068"/>
      <c r="G1068"/>
      <c r="H1068"/>
      <c r="I1068"/>
      <c r="J1068"/>
      <c r="K1068"/>
      <c r="L1068"/>
      <c r="M1068"/>
      <c r="N1068"/>
      <c r="O1068"/>
      <c r="P1068"/>
      <c r="Q1068"/>
      <c r="R1068"/>
    </row>
    <row r="1069" spans="1:18" ht="12.75">
      <c r="A1069"/>
      <c r="B1069"/>
      <c r="C1069"/>
      <c r="D1069"/>
      <c r="E1069"/>
      <c r="F1069"/>
      <c r="G1069"/>
      <c r="H1069"/>
      <c r="I1069"/>
      <c r="J1069"/>
      <c r="K1069"/>
      <c r="L1069"/>
      <c r="M1069"/>
      <c r="N1069"/>
      <c r="O1069"/>
      <c r="P1069"/>
      <c r="Q1069"/>
      <c r="R1069"/>
    </row>
    <row r="1070" spans="1:18" ht="12.75">
      <c r="A1070"/>
      <c r="B1070"/>
      <c r="C1070"/>
      <c r="D1070"/>
      <c r="E1070"/>
      <c r="F1070"/>
      <c r="G1070"/>
      <c r="H1070"/>
      <c r="I1070"/>
      <c r="J1070"/>
      <c r="K1070"/>
      <c r="L1070"/>
      <c r="M1070"/>
      <c r="N1070"/>
      <c r="O1070"/>
      <c r="P1070"/>
      <c r="Q1070"/>
      <c r="R1070"/>
    </row>
    <row r="1071" spans="1:18" ht="12.75">
      <c r="A1071"/>
      <c r="B1071"/>
      <c r="C1071"/>
      <c r="D1071"/>
      <c r="E1071"/>
      <c r="F1071"/>
      <c r="G1071"/>
      <c r="H1071"/>
      <c r="I1071"/>
      <c r="J1071"/>
      <c r="K1071"/>
      <c r="L1071"/>
      <c r="M1071"/>
      <c r="N1071"/>
      <c r="O1071"/>
      <c r="P1071"/>
      <c r="Q1071"/>
      <c r="R1071"/>
    </row>
    <row r="1072" spans="1:18" ht="12.75">
      <c r="A1072"/>
      <c r="B1072"/>
      <c r="C1072"/>
      <c r="D1072"/>
      <c r="E1072"/>
      <c r="F1072"/>
      <c r="G1072"/>
      <c r="H1072"/>
      <c r="I1072"/>
      <c r="J1072"/>
      <c r="K1072"/>
      <c r="L1072"/>
      <c r="M1072"/>
      <c r="N1072"/>
      <c r="O1072"/>
      <c r="P1072"/>
      <c r="Q1072"/>
      <c r="R1072"/>
    </row>
    <row r="1073" spans="1:18" ht="12.75">
      <c r="A1073"/>
      <c r="B1073"/>
      <c r="C1073"/>
      <c r="D1073"/>
      <c r="E1073"/>
      <c r="F1073"/>
      <c r="G1073"/>
      <c r="H1073"/>
      <c r="I1073"/>
      <c r="J1073"/>
      <c r="K1073"/>
      <c r="L1073"/>
      <c r="M1073"/>
      <c r="N1073"/>
      <c r="O1073"/>
      <c r="P1073"/>
      <c r="Q1073"/>
      <c r="R1073"/>
    </row>
    <row r="1074" spans="1:18" ht="12.75">
      <c r="A1074"/>
      <c r="B1074"/>
      <c r="C1074"/>
      <c r="D1074"/>
      <c r="E1074"/>
      <c r="F1074"/>
      <c r="G1074"/>
      <c r="H1074"/>
      <c r="I1074"/>
      <c r="J1074"/>
      <c r="K1074"/>
      <c r="L1074"/>
      <c r="M1074"/>
      <c r="N1074"/>
      <c r="O1074"/>
      <c r="P1074"/>
      <c r="Q1074"/>
      <c r="R1074"/>
    </row>
    <row r="1075" spans="1:18" ht="12.75">
      <c r="A1075"/>
      <c r="B1075"/>
      <c r="C1075"/>
      <c r="D1075"/>
      <c r="E1075"/>
      <c r="F1075"/>
      <c r="G1075"/>
      <c r="H1075"/>
      <c r="I1075"/>
      <c r="J1075"/>
      <c r="K1075"/>
      <c r="L1075"/>
      <c r="M1075"/>
      <c r="N1075"/>
      <c r="O1075"/>
      <c r="P1075"/>
      <c r="Q1075"/>
      <c r="R1075"/>
    </row>
    <row r="1076" spans="1:18" ht="12.75">
      <c r="A1076"/>
      <c r="B1076"/>
      <c r="C1076"/>
      <c r="D1076"/>
      <c r="E1076"/>
      <c r="F1076"/>
      <c r="G1076"/>
      <c r="H1076"/>
      <c r="I1076"/>
      <c r="J1076"/>
      <c r="K1076"/>
      <c r="L1076"/>
      <c r="M1076"/>
      <c r="N1076"/>
      <c r="O1076"/>
      <c r="P1076"/>
      <c r="Q1076"/>
      <c r="R1076"/>
    </row>
    <row r="1077" spans="1:18" ht="12.75">
      <c r="A1077"/>
      <c r="B1077"/>
      <c r="C1077"/>
      <c r="D1077"/>
      <c r="E1077"/>
      <c r="F1077"/>
      <c r="G1077"/>
      <c r="H1077"/>
      <c r="I1077"/>
      <c r="J1077"/>
      <c r="K1077"/>
      <c r="L1077"/>
      <c r="M1077"/>
      <c r="N1077"/>
      <c r="O1077"/>
      <c r="P1077"/>
      <c r="Q1077"/>
      <c r="R1077"/>
    </row>
    <row r="1078" spans="1:18" ht="12.75">
      <c r="A1078"/>
      <c r="B1078"/>
      <c r="C1078"/>
      <c r="D1078"/>
      <c r="E1078"/>
      <c r="F1078"/>
      <c r="G1078"/>
      <c r="H1078"/>
      <c r="I1078"/>
      <c r="J1078"/>
      <c r="K1078"/>
      <c r="L1078"/>
      <c r="M1078"/>
      <c r="N1078"/>
      <c r="O1078"/>
      <c r="P1078"/>
      <c r="Q1078"/>
      <c r="R1078"/>
    </row>
    <row r="1079" spans="1:18" ht="12.75">
      <c r="A1079"/>
      <c r="B1079"/>
      <c r="C1079"/>
      <c r="D1079"/>
      <c r="E1079"/>
      <c r="F1079"/>
      <c r="G1079"/>
      <c r="H1079"/>
      <c r="I1079"/>
      <c r="J1079"/>
      <c r="K1079"/>
      <c r="L1079"/>
      <c r="M1079"/>
      <c r="N1079"/>
      <c r="O1079"/>
      <c r="P1079"/>
      <c r="Q1079"/>
      <c r="R1079"/>
    </row>
    <row r="1080" spans="1:18" ht="12.75">
      <c r="A1080"/>
      <c r="B1080"/>
      <c r="C1080"/>
      <c r="D1080"/>
      <c r="E1080"/>
      <c r="F1080"/>
      <c r="G1080"/>
      <c r="H1080"/>
      <c r="I1080"/>
      <c r="J1080"/>
      <c r="K1080"/>
      <c r="L1080"/>
      <c r="M1080"/>
      <c r="N1080"/>
      <c r="O1080"/>
      <c r="P1080"/>
      <c r="Q1080"/>
      <c r="R1080"/>
    </row>
    <row r="1081" spans="1:18" ht="12.75">
      <c r="A1081"/>
      <c r="B1081"/>
      <c r="C1081"/>
      <c r="D1081"/>
      <c r="E1081"/>
      <c r="F1081"/>
      <c r="G1081"/>
      <c r="H1081"/>
      <c r="I1081"/>
      <c r="J1081"/>
      <c r="K1081"/>
      <c r="L1081"/>
      <c r="M1081"/>
      <c r="N1081"/>
      <c r="O1081"/>
      <c r="P1081"/>
      <c r="Q1081"/>
      <c r="R1081"/>
    </row>
    <row r="1082" spans="1:18" ht="12.75">
      <c r="A1082"/>
      <c r="B1082"/>
      <c r="C1082"/>
      <c r="D1082"/>
      <c r="E1082"/>
      <c r="F1082"/>
      <c r="G1082"/>
      <c r="H1082"/>
      <c r="I1082"/>
      <c r="J1082"/>
      <c r="K1082"/>
      <c r="L1082"/>
      <c r="M1082"/>
      <c r="N1082"/>
      <c r="O1082"/>
      <c r="P1082"/>
      <c r="Q1082"/>
      <c r="R1082"/>
    </row>
    <row r="1083" spans="1:18" ht="12.75">
      <c r="A1083"/>
      <c r="B1083"/>
      <c r="C1083"/>
      <c r="D1083"/>
      <c r="E1083"/>
      <c r="F1083"/>
      <c r="G1083"/>
      <c r="H1083"/>
      <c r="I1083"/>
      <c r="J1083"/>
      <c r="K1083"/>
      <c r="L1083"/>
      <c r="M1083"/>
      <c r="N1083"/>
      <c r="O1083"/>
      <c r="P1083"/>
      <c r="Q1083"/>
      <c r="R1083"/>
    </row>
    <row r="1084" spans="1:18" ht="12.75">
      <c r="A1084"/>
      <c r="B1084"/>
      <c r="C1084"/>
      <c r="D1084"/>
      <c r="E1084"/>
      <c r="F1084"/>
      <c r="G1084"/>
      <c r="H1084"/>
      <c r="I1084"/>
      <c r="J1084"/>
      <c r="K1084"/>
      <c r="L1084"/>
      <c r="M1084"/>
      <c r="N1084"/>
      <c r="O1084"/>
      <c r="P1084"/>
      <c r="Q1084"/>
      <c r="R1084"/>
    </row>
    <row r="1085" spans="1:18" ht="12.75">
      <c r="A1085"/>
      <c r="B1085"/>
      <c r="C1085"/>
      <c r="D1085"/>
      <c r="E1085"/>
      <c r="F1085"/>
      <c r="G1085"/>
      <c r="H1085"/>
      <c r="I1085"/>
      <c r="J1085"/>
      <c r="K1085"/>
      <c r="L1085"/>
      <c r="M1085"/>
      <c r="N1085"/>
      <c r="O1085"/>
      <c r="P1085"/>
      <c r="Q1085"/>
      <c r="R1085"/>
    </row>
    <row r="1086" spans="1:18" ht="12.75">
      <c r="A1086"/>
      <c r="B1086"/>
      <c r="C1086"/>
      <c r="D1086"/>
      <c r="E1086"/>
      <c r="F1086"/>
      <c r="G1086"/>
      <c r="H1086"/>
      <c r="I1086"/>
      <c r="J1086"/>
      <c r="K1086"/>
      <c r="L1086"/>
      <c r="M1086"/>
      <c r="N1086"/>
      <c r="O1086"/>
      <c r="P1086"/>
      <c r="Q1086"/>
      <c r="R1086"/>
    </row>
    <row r="1087" spans="1:18" ht="12.75">
      <c r="A1087"/>
      <c r="B1087"/>
      <c r="C1087"/>
      <c r="D1087"/>
      <c r="E1087"/>
      <c r="F1087"/>
      <c r="G1087"/>
      <c r="H1087"/>
      <c r="I1087"/>
      <c r="J1087"/>
      <c r="K1087"/>
      <c r="L1087"/>
      <c r="M1087"/>
      <c r="N1087"/>
      <c r="O1087"/>
      <c r="P1087"/>
      <c r="Q1087"/>
      <c r="R1087"/>
    </row>
    <row r="1088" spans="1:18" ht="12.75">
      <c r="A1088"/>
      <c r="B1088"/>
      <c r="C1088"/>
      <c r="D1088"/>
      <c r="E1088"/>
      <c r="F1088"/>
      <c r="G1088"/>
      <c r="H1088"/>
      <c r="I1088"/>
      <c r="J1088"/>
      <c r="K1088"/>
      <c r="L1088"/>
      <c r="M1088"/>
      <c r="N1088"/>
      <c r="O1088"/>
      <c r="P1088"/>
      <c r="Q1088"/>
      <c r="R1088"/>
    </row>
    <row r="1089" spans="1:18" ht="12.75">
      <c r="A1089"/>
      <c r="B1089"/>
      <c r="C1089"/>
      <c r="D1089"/>
      <c r="E1089"/>
      <c r="F1089"/>
      <c r="G1089"/>
      <c r="H1089"/>
      <c r="I1089"/>
      <c r="J1089"/>
      <c r="K1089"/>
      <c r="L1089"/>
      <c r="M1089"/>
      <c r="N1089"/>
      <c r="O1089"/>
      <c r="P1089"/>
      <c r="Q1089"/>
      <c r="R1089"/>
    </row>
    <row r="1090" spans="1:18" ht="12.75">
      <c r="A1090"/>
      <c r="B1090"/>
      <c r="C1090"/>
      <c r="D1090"/>
      <c r="E1090"/>
      <c r="F1090"/>
      <c r="G1090"/>
      <c r="H1090"/>
      <c r="I1090"/>
      <c r="J1090"/>
      <c r="K1090"/>
      <c r="L1090"/>
      <c r="M1090"/>
      <c r="N1090"/>
      <c r="O1090"/>
      <c r="P1090"/>
      <c r="Q1090"/>
      <c r="R1090"/>
    </row>
    <row r="1091" spans="1:18" ht="12.75">
      <c r="A1091"/>
      <c r="B1091"/>
      <c r="C1091"/>
      <c r="D1091"/>
      <c r="E1091"/>
      <c r="F1091"/>
      <c r="G1091"/>
      <c r="H1091"/>
      <c r="I1091"/>
      <c r="J1091"/>
      <c r="K1091"/>
      <c r="L1091"/>
      <c r="M1091"/>
      <c r="N1091"/>
      <c r="O1091"/>
      <c r="P1091"/>
      <c r="Q1091"/>
      <c r="R1091"/>
    </row>
    <row r="1092" spans="1:18" ht="12.75">
      <c r="A1092"/>
      <c r="B1092"/>
      <c r="C1092"/>
      <c r="D1092"/>
      <c r="E1092"/>
      <c r="F1092"/>
      <c r="G1092"/>
      <c r="H1092"/>
      <c r="I1092"/>
      <c r="J1092"/>
      <c r="K1092"/>
      <c r="L1092"/>
      <c r="M1092"/>
      <c r="N1092"/>
      <c r="O1092"/>
      <c r="P1092"/>
      <c r="Q1092"/>
      <c r="R1092"/>
    </row>
    <row r="1093" spans="1:18" ht="12.75">
      <c r="A1093"/>
      <c r="B1093"/>
      <c r="C1093"/>
      <c r="D1093"/>
      <c r="E1093"/>
      <c r="F1093"/>
      <c r="G1093"/>
      <c r="H1093"/>
      <c r="I1093"/>
      <c r="J1093"/>
      <c r="K1093"/>
      <c r="L1093"/>
      <c r="M1093"/>
      <c r="N1093"/>
      <c r="O1093"/>
      <c r="P1093"/>
      <c r="Q1093"/>
      <c r="R1093"/>
    </row>
    <row r="1094" spans="1:18" ht="12.75">
      <c r="A1094"/>
      <c r="B1094"/>
      <c r="C1094"/>
      <c r="D1094"/>
      <c r="E1094"/>
      <c r="F1094"/>
      <c r="G1094"/>
      <c r="H1094"/>
      <c r="I1094"/>
      <c r="J1094"/>
      <c r="K1094"/>
      <c r="L1094"/>
      <c r="M1094"/>
      <c r="N1094"/>
      <c r="O1094"/>
      <c r="P1094"/>
      <c r="Q1094"/>
      <c r="R1094"/>
    </row>
    <row r="1095" spans="1:18" ht="12.75">
      <c r="A1095"/>
      <c r="B1095"/>
      <c r="C1095"/>
      <c r="D1095"/>
      <c r="E1095"/>
      <c r="F1095"/>
      <c r="G1095"/>
      <c r="H1095"/>
      <c r="I1095"/>
      <c r="J1095"/>
      <c r="K1095"/>
      <c r="L1095"/>
      <c r="M1095"/>
      <c r="N1095"/>
      <c r="O1095"/>
      <c r="P1095"/>
      <c r="Q1095"/>
      <c r="R1095"/>
    </row>
    <row r="1096" spans="1:18" ht="12.75">
      <c r="A1096"/>
      <c r="B1096"/>
      <c r="C1096"/>
      <c r="D1096"/>
      <c r="E1096"/>
      <c r="F1096"/>
      <c r="G1096"/>
      <c r="H1096"/>
      <c r="I1096"/>
      <c r="J1096"/>
      <c r="K1096"/>
      <c r="L1096"/>
      <c r="M1096"/>
      <c r="N1096"/>
      <c r="O1096"/>
      <c r="P1096"/>
      <c r="Q1096"/>
      <c r="R1096"/>
    </row>
    <row r="1097" spans="1:18" ht="12.75">
      <c r="A1097"/>
      <c r="B1097"/>
      <c r="C1097"/>
      <c r="D1097"/>
      <c r="E1097"/>
      <c r="F1097"/>
      <c r="G1097"/>
      <c r="H1097"/>
      <c r="I1097"/>
      <c r="J1097"/>
      <c r="K1097"/>
      <c r="L1097"/>
      <c r="M1097"/>
      <c r="N1097"/>
      <c r="O1097"/>
      <c r="P1097"/>
      <c r="Q1097"/>
      <c r="R1097"/>
    </row>
    <row r="1098" spans="1:18" ht="12.75">
      <c r="A1098"/>
      <c r="B1098"/>
      <c r="C1098"/>
      <c r="D1098"/>
      <c r="E1098"/>
      <c r="F1098"/>
      <c r="G1098"/>
      <c r="H1098"/>
      <c r="I1098"/>
      <c r="J1098"/>
      <c r="K1098"/>
      <c r="L1098"/>
      <c r="M1098"/>
      <c r="N1098"/>
      <c r="O1098"/>
      <c r="P1098"/>
      <c r="Q1098"/>
      <c r="R1098"/>
    </row>
    <row r="1099" spans="1:18" ht="12.75">
      <c r="A1099"/>
      <c r="B1099"/>
      <c r="C1099"/>
      <c r="D1099"/>
      <c r="E1099"/>
      <c r="F1099"/>
      <c r="G1099"/>
      <c r="H1099"/>
      <c r="I1099"/>
      <c r="J1099"/>
      <c r="K1099"/>
      <c r="L1099"/>
      <c r="M1099"/>
      <c r="N1099"/>
      <c r="O1099"/>
      <c r="P1099"/>
      <c r="Q1099"/>
      <c r="R1099"/>
    </row>
    <row r="1100" spans="1:18" ht="12.75">
      <c r="A1100"/>
      <c r="B1100"/>
      <c r="C1100"/>
      <c r="D1100"/>
      <c r="E1100"/>
      <c r="F1100"/>
      <c r="G1100"/>
      <c r="H1100"/>
      <c r="I1100"/>
      <c r="J1100"/>
      <c r="K1100"/>
      <c r="L1100"/>
      <c r="M1100"/>
      <c r="N1100"/>
      <c r="O1100"/>
      <c r="P1100"/>
      <c r="Q1100"/>
      <c r="R1100"/>
    </row>
    <row r="1101" spans="1:18" ht="12.75">
      <c r="A1101"/>
      <c r="B1101"/>
      <c r="C1101"/>
      <c r="D1101"/>
      <c r="E1101"/>
      <c r="F1101"/>
      <c r="G1101"/>
      <c r="H1101"/>
      <c r="I1101"/>
      <c r="J1101"/>
      <c r="K1101"/>
      <c r="L1101"/>
      <c r="M1101"/>
      <c r="N1101"/>
      <c r="O1101"/>
      <c r="P1101"/>
      <c r="Q1101"/>
      <c r="R1101"/>
    </row>
    <row r="1102" spans="1:18" ht="12.75">
      <c r="A1102"/>
      <c r="B1102"/>
      <c r="C1102"/>
      <c r="D1102"/>
      <c r="E1102"/>
      <c r="F1102"/>
      <c r="G1102"/>
      <c r="H1102"/>
      <c r="I1102"/>
      <c r="J1102"/>
      <c r="K1102"/>
      <c r="L1102"/>
      <c r="M1102"/>
      <c r="N1102"/>
      <c r="O1102"/>
      <c r="P1102"/>
      <c r="Q1102"/>
      <c r="R1102"/>
    </row>
    <row r="1103" spans="1:18" ht="12.75">
      <c r="A1103"/>
      <c r="B1103"/>
      <c r="C1103"/>
      <c r="D1103"/>
      <c r="E1103"/>
      <c r="F1103"/>
      <c r="G1103"/>
      <c r="H1103"/>
      <c r="I1103"/>
      <c r="J1103"/>
      <c r="K1103"/>
      <c r="L1103"/>
      <c r="M1103"/>
      <c r="N1103"/>
      <c r="O1103"/>
      <c r="P1103"/>
      <c r="Q1103"/>
      <c r="R1103"/>
    </row>
    <row r="1104" spans="1:18" ht="12.75">
      <c r="A1104"/>
      <c r="B1104"/>
      <c r="C1104"/>
      <c r="D1104"/>
      <c r="E1104"/>
      <c r="F1104"/>
      <c r="G1104"/>
      <c r="H1104"/>
      <c r="I1104"/>
      <c r="J1104"/>
      <c r="K1104"/>
      <c r="L1104"/>
      <c r="M1104"/>
      <c r="N1104"/>
      <c r="O1104"/>
      <c r="P1104"/>
      <c r="Q1104"/>
      <c r="R1104"/>
    </row>
    <row r="1105" spans="1:18" ht="12.75">
      <c r="A1105"/>
      <c r="B1105"/>
      <c r="C1105"/>
      <c r="D1105"/>
      <c r="E1105"/>
      <c r="F1105"/>
      <c r="G1105"/>
      <c r="H1105"/>
      <c r="I1105"/>
      <c r="J1105"/>
      <c r="K1105"/>
      <c r="L1105"/>
      <c r="M1105"/>
      <c r="N1105"/>
      <c r="O1105"/>
      <c r="P1105"/>
      <c r="Q1105"/>
      <c r="R1105"/>
    </row>
    <row r="1106" spans="1:18" ht="12.75">
      <c r="A1106"/>
      <c r="B1106"/>
      <c r="C1106"/>
      <c r="D1106"/>
      <c r="E1106"/>
      <c r="F1106"/>
      <c r="G1106"/>
      <c r="H1106"/>
      <c r="I1106"/>
      <c r="J1106"/>
      <c r="K1106"/>
      <c r="L1106"/>
      <c r="M1106"/>
      <c r="N1106"/>
      <c r="O1106"/>
      <c r="P1106"/>
      <c r="Q1106"/>
      <c r="R1106"/>
    </row>
    <row r="1107" spans="1:18" ht="12.75">
      <c r="A1107"/>
      <c r="B1107"/>
      <c r="C1107"/>
      <c r="D1107"/>
      <c r="E1107"/>
      <c r="F1107"/>
      <c r="G1107"/>
      <c r="H1107"/>
      <c r="I1107"/>
      <c r="J1107"/>
      <c r="K1107"/>
      <c r="L1107"/>
      <c r="M1107"/>
      <c r="N1107"/>
      <c r="O1107"/>
      <c r="P1107"/>
      <c r="Q1107"/>
      <c r="R1107"/>
    </row>
    <row r="1108" spans="1:18" ht="12.75">
      <c r="A1108"/>
      <c r="B1108"/>
      <c r="C1108"/>
      <c r="D1108"/>
      <c r="E1108"/>
      <c r="F1108"/>
      <c r="G1108"/>
      <c r="H1108"/>
      <c r="I1108"/>
      <c r="J1108"/>
      <c r="K1108"/>
      <c r="L1108"/>
      <c r="M1108"/>
      <c r="N1108"/>
      <c r="O1108"/>
      <c r="P1108"/>
      <c r="Q1108"/>
      <c r="R1108"/>
    </row>
    <row r="1109" spans="1:18" ht="12.75">
      <c r="A1109"/>
      <c r="B1109"/>
      <c r="C1109"/>
      <c r="D1109"/>
      <c r="E1109"/>
      <c r="F1109"/>
      <c r="G1109"/>
      <c r="H1109"/>
      <c r="I1109"/>
      <c r="J1109"/>
      <c r="K1109"/>
      <c r="L1109"/>
      <c r="M1109"/>
      <c r="N1109"/>
      <c r="O1109"/>
      <c r="P1109"/>
      <c r="Q1109"/>
      <c r="R1109"/>
    </row>
    <row r="1110" spans="1:18" ht="12.75">
      <c r="A1110"/>
      <c r="B1110"/>
      <c r="C1110"/>
      <c r="D1110"/>
      <c r="E1110"/>
      <c r="F1110"/>
      <c r="G1110"/>
      <c r="H1110"/>
      <c r="I1110"/>
      <c r="J1110"/>
      <c r="K1110"/>
      <c r="L1110"/>
      <c r="M1110"/>
      <c r="N1110"/>
      <c r="O1110"/>
      <c r="P1110"/>
      <c r="Q1110"/>
      <c r="R1110"/>
    </row>
    <row r="1111" spans="1:18" ht="12.75">
      <c r="A1111"/>
      <c r="B1111"/>
      <c r="C1111"/>
      <c r="D1111"/>
      <c r="E1111"/>
      <c r="F1111"/>
      <c r="G1111"/>
      <c r="H1111"/>
      <c r="I1111"/>
      <c r="J1111"/>
      <c r="K1111"/>
      <c r="L1111"/>
      <c r="M1111"/>
      <c r="N1111"/>
      <c r="O1111"/>
      <c r="P1111"/>
      <c r="Q1111"/>
      <c r="R1111"/>
    </row>
    <row r="1112" spans="1:18" ht="12.75">
      <c r="A1112"/>
      <c r="B1112"/>
      <c r="C1112"/>
      <c r="D1112"/>
      <c r="E1112"/>
      <c r="F1112"/>
      <c r="G1112"/>
      <c r="H1112"/>
      <c r="I1112"/>
      <c r="J1112"/>
      <c r="K1112"/>
      <c r="L1112"/>
      <c r="M1112"/>
      <c r="N1112"/>
      <c r="O1112"/>
      <c r="P1112"/>
      <c r="Q1112"/>
      <c r="R1112"/>
    </row>
    <row r="1113" spans="1:18" ht="12.75">
      <c r="A1113"/>
      <c r="B1113"/>
      <c r="C1113"/>
      <c r="D1113"/>
      <c r="E1113"/>
      <c r="F1113"/>
      <c r="G1113"/>
      <c r="H1113"/>
      <c r="I1113"/>
      <c r="J1113"/>
      <c r="K1113"/>
      <c r="L1113"/>
      <c r="M1113"/>
      <c r="N1113"/>
      <c r="O1113"/>
      <c r="P1113"/>
      <c r="Q1113"/>
      <c r="R1113"/>
    </row>
    <row r="1114" spans="1:18" ht="12.75">
      <c r="A1114"/>
      <c r="B1114"/>
      <c r="C1114"/>
      <c r="D1114"/>
      <c r="E1114"/>
      <c r="F1114"/>
      <c r="G1114"/>
      <c r="H1114"/>
      <c r="I1114"/>
      <c r="J1114"/>
      <c r="K1114"/>
      <c r="L1114"/>
      <c r="M1114"/>
      <c r="N1114"/>
      <c r="O1114"/>
      <c r="P1114"/>
      <c r="Q1114"/>
      <c r="R1114"/>
    </row>
    <row r="1115" spans="1:18" ht="12.75">
      <c r="A1115"/>
      <c r="B1115"/>
      <c r="C1115"/>
      <c r="D1115"/>
      <c r="E1115"/>
      <c r="F1115"/>
      <c r="G1115"/>
      <c r="H1115"/>
      <c r="I1115"/>
      <c r="J1115"/>
      <c r="K1115"/>
      <c r="L1115"/>
      <c r="M1115"/>
      <c r="N1115"/>
      <c r="O1115"/>
      <c r="P1115"/>
      <c r="Q1115"/>
      <c r="R1115"/>
    </row>
    <row r="1116" spans="1:18" ht="12.75">
      <c r="A1116"/>
      <c r="B1116"/>
      <c r="C1116"/>
      <c r="D1116"/>
      <c r="E1116"/>
      <c r="F1116"/>
      <c r="G1116"/>
      <c r="H1116"/>
      <c r="I1116"/>
      <c r="J1116"/>
      <c r="K1116"/>
      <c r="L1116"/>
      <c r="M1116"/>
      <c r="N1116"/>
      <c r="O1116"/>
      <c r="P1116"/>
      <c r="Q1116"/>
      <c r="R1116"/>
    </row>
    <row r="1117" spans="1:18" ht="12.75">
      <c r="A1117"/>
      <c r="B1117"/>
      <c r="C1117"/>
      <c r="D1117"/>
      <c r="E1117"/>
      <c r="F1117"/>
      <c r="G1117"/>
      <c r="H1117"/>
      <c r="I1117"/>
      <c r="J1117"/>
      <c r="K1117"/>
      <c r="L1117"/>
      <c r="M1117"/>
      <c r="N1117"/>
      <c r="O1117"/>
      <c r="P1117"/>
      <c r="Q1117"/>
      <c r="R1117"/>
    </row>
    <row r="1118" spans="1:18" ht="12.75">
      <c r="A1118"/>
      <c r="B1118"/>
      <c r="C1118"/>
      <c r="D1118"/>
      <c r="E1118"/>
      <c r="F1118"/>
      <c r="G1118"/>
      <c r="H1118"/>
      <c r="I1118"/>
      <c r="J1118"/>
      <c r="K1118"/>
      <c r="L1118"/>
      <c r="M1118"/>
      <c r="N1118"/>
      <c r="O1118"/>
      <c r="P1118"/>
      <c r="Q1118"/>
      <c r="R1118"/>
    </row>
    <row r="1119" spans="1:18" ht="12.75">
      <c r="A1119"/>
      <c r="B1119"/>
      <c r="C1119"/>
      <c r="D1119"/>
      <c r="E1119"/>
      <c r="F1119"/>
      <c r="G1119"/>
      <c r="H1119"/>
      <c r="I1119"/>
      <c r="J1119"/>
      <c r="K1119"/>
      <c r="L1119"/>
      <c r="M1119"/>
      <c r="N1119"/>
      <c r="O1119"/>
      <c r="P1119"/>
      <c r="Q1119"/>
      <c r="R1119"/>
    </row>
    <row r="1120" spans="1:18" ht="12.75">
      <c r="A1120"/>
      <c r="B1120"/>
      <c r="C1120"/>
      <c r="D1120"/>
      <c r="E1120"/>
      <c r="F1120"/>
      <c r="G1120"/>
      <c r="H1120"/>
      <c r="I1120"/>
      <c r="J1120"/>
      <c r="K1120"/>
      <c r="L1120"/>
      <c r="M1120"/>
      <c r="N1120"/>
      <c r="O1120"/>
      <c r="P1120"/>
      <c r="Q1120"/>
      <c r="R1120"/>
    </row>
    <row r="1121" spans="1:18" ht="12.75">
      <c r="A1121"/>
      <c r="B1121"/>
      <c r="C1121"/>
      <c r="D1121"/>
      <c r="E1121"/>
      <c r="F1121"/>
      <c r="G1121"/>
      <c r="H1121"/>
      <c r="I1121"/>
      <c r="J1121"/>
      <c r="K1121"/>
      <c r="L1121"/>
      <c r="M1121"/>
      <c r="N1121"/>
      <c r="O1121"/>
      <c r="P1121"/>
      <c r="Q1121"/>
      <c r="R1121"/>
    </row>
    <row r="1122" spans="1:18" ht="12.75">
      <c r="A1122"/>
      <c r="B1122"/>
      <c r="C1122"/>
      <c r="D1122"/>
      <c r="E1122"/>
      <c r="F1122"/>
      <c r="G1122"/>
      <c r="H1122"/>
      <c r="I1122"/>
      <c r="J1122"/>
      <c r="K1122"/>
      <c r="L1122"/>
      <c r="M1122"/>
      <c r="N1122"/>
      <c r="O1122"/>
      <c r="P1122"/>
      <c r="Q1122"/>
      <c r="R1122"/>
    </row>
    <row r="1123" spans="1:18" ht="12.75">
      <c r="A1123"/>
      <c r="B1123"/>
      <c r="C1123"/>
      <c r="D1123"/>
      <c r="E1123"/>
      <c r="F1123"/>
      <c r="G1123"/>
      <c r="H1123"/>
      <c r="I1123"/>
      <c r="J1123"/>
      <c r="K1123"/>
      <c r="L1123"/>
      <c r="M1123"/>
      <c r="N1123"/>
      <c r="O1123"/>
      <c r="P1123"/>
      <c r="Q1123"/>
      <c r="R1123"/>
    </row>
    <row r="1124" spans="1:18" ht="12.75">
      <c r="A1124"/>
      <c r="B1124"/>
      <c r="C1124"/>
      <c r="D1124"/>
      <c r="E1124"/>
      <c r="F1124"/>
      <c r="G1124"/>
      <c r="H1124"/>
      <c r="I1124"/>
      <c r="J1124"/>
      <c r="K1124"/>
      <c r="L1124"/>
      <c r="M1124"/>
      <c r="N1124"/>
      <c r="O1124"/>
      <c r="P1124"/>
      <c r="Q1124"/>
      <c r="R1124"/>
    </row>
    <row r="1125" spans="1:18" ht="12.75">
      <c r="A1125"/>
      <c r="B1125"/>
      <c r="C1125"/>
      <c r="D1125"/>
      <c r="E1125"/>
      <c r="F1125"/>
      <c r="G1125"/>
      <c r="H1125"/>
      <c r="I1125"/>
      <c r="J1125"/>
      <c r="K1125"/>
      <c r="L1125"/>
      <c r="M1125"/>
      <c r="N1125"/>
      <c r="O1125"/>
      <c r="P1125"/>
      <c r="Q1125"/>
      <c r="R1125"/>
    </row>
    <row r="1126" spans="1:18" ht="12.75">
      <c r="A1126"/>
      <c r="B1126"/>
      <c r="C1126"/>
      <c r="D1126"/>
      <c r="E1126"/>
      <c r="F1126"/>
      <c r="G1126"/>
      <c r="H1126"/>
      <c r="I1126"/>
      <c r="J1126"/>
      <c r="K1126"/>
      <c r="L1126"/>
      <c r="M1126"/>
      <c r="N1126"/>
      <c r="O1126"/>
      <c r="P1126"/>
      <c r="Q1126"/>
      <c r="R1126"/>
    </row>
    <row r="1127" spans="1:18" ht="12.75">
      <c r="A1127"/>
      <c r="B1127"/>
      <c r="C1127"/>
      <c r="D1127"/>
      <c r="E1127"/>
      <c r="F1127"/>
      <c r="G1127"/>
      <c r="H1127"/>
      <c r="I1127"/>
      <c r="J1127"/>
      <c r="K1127"/>
      <c r="L1127"/>
      <c r="M1127"/>
      <c r="N1127"/>
      <c r="O1127"/>
      <c r="P1127"/>
      <c r="Q1127"/>
      <c r="R1127"/>
    </row>
    <row r="1128" spans="1:18" ht="12.75">
      <c r="A1128"/>
      <c r="B1128"/>
      <c r="C1128"/>
      <c r="D1128"/>
      <c r="E1128"/>
      <c r="F1128"/>
      <c r="G1128"/>
      <c r="H1128"/>
      <c r="I1128"/>
      <c r="J1128"/>
      <c r="K1128"/>
      <c r="L1128"/>
      <c r="M1128"/>
      <c r="N1128"/>
      <c r="O1128"/>
      <c r="P1128"/>
      <c r="Q1128"/>
      <c r="R1128"/>
    </row>
    <row r="1129" spans="1:18" ht="12.75">
      <c r="A1129"/>
      <c r="B1129"/>
      <c r="C1129"/>
      <c r="D1129"/>
      <c r="E1129"/>
      <c r="F1129"/>
      <c r="G1129"/>
      <c r="H1129"/>
      <c r="I1129"/>
      <c r="J1129"/>
      <c r="K1129"/>
      <c r="L1129"/>
      <c r="M1129"/>
      <c r="N1129"/>
      <c r="O1129"/>
      <c r="P1129"/>
      <c r="Q1129"/>
      <c r="R1129"/>
    </row>
    <row r="1130" spans="1:18" ht="12.75">
      <c r="A1130"/>
      <c r="B1130"/>
      <c r="C1130"/>
      <c r="D1130"/>
      <c r="E1130"/>
      <c r="F1130"/>
      <c r="G1130"/>
      <c r="H1130"/>
      <c r="I1130"/>
      <c r="J1130"/>
      <c r="K1130"/>
      <c r="L1130"/>
      <c r="M1130"/>
      <c r="N1130"/>
      <c r="O1130"/>
      <c r="P1130"/>
      <c r="Q1130"/>
      <c r="R1130"/>
    </row>
    <row r="1131" spans="1:18" ht="12.75">
      <c r="A1131"/>
      <c r="B1131"/>
      <c r="C1131"/>
      <c r="D1131"/>
      <c r="E1131"/>
      <c r="F1131"/>
      <c r="G1131"/>
      <c r="H1131"/>
      <c r="I1131"/>
      <c r="J1131"/>
      <c r="K1131"/>
      <c r="L1131"/>
      <c r="M1131"/>
      <c r="N1131"/>
      <c r="O1131"/>
      <c r="P1131"/>
      <c r="Q1131"/>
      <c r="R1131"/>
    </row>
    <row r="1132" spans="1:18" ht="12.75">
      <c r="A1132"/>
      <c r="B1132"/>
      <c r="C1132"/>
      <c r="D1132"/>
      <c r="E1132"/>
      <c r="F1132"/>
      <c r="G1132"/>
      <c r="H1132"/>
      <c r="I1132"/>
      <c r="J1132"/>
      <c r="K1132"/>
      <c r="L1132"/>
      <c r="M1132"/>
      <c r="N1132"/>
      <c r="O1132"/>
      <c r="P1132"/>
      <c r="Q1132"/>
      <c r="R1132"/>
    </row>
    <row r="1133" spans="1:18" ht="12.75">
      <c r="A1133"/>
      <c r="B1133"/>
      <c r="C1133"/>
      <c r="D1133"/>
      <c r="E1133"/>
      <c r="F1133"/>
      <c r="G1133"/>
      <c r="H1133"/>
      <c r="I1133"/>
      <c r="J1133"/>
      <c r="K1133"/>
      <c r="L1133"/>
      <c r="M1133"/>
      <c r="N1133"/>
      <c r="O1133"/>
      <c r="P1133"/>
      <c r="Q1133"/>
      <c r="R1133"/>
    </row>
    <row r="1134" spans="1:18" ht="12.75">
      <c r="A1134"/>
      <c r="B1134"/>
      <c r="C1134"/>
      <c r="D1134"/>
      <c r="E1134"/>
      <c r="F1134"/>
      <c r="G1134"/>
      <c r="H1134"/>
      <c r="I1134"/>
      <c r="J1134"/>
      <c r="K1134"/>
      <c r="L1134"/>
      <c r="M1134"/>
      <c r="N1134"/>
      <c r="O1134"/>
      <c r="P1134"/>
      <c r="Q1134"/>
      <c r="R1134"/>
    </row>
    <row r="1135" spans="1:18" ht="12.75">
      <c r="A1135"/>
      <c r="B1135"/>
      <c r="C1135"/>
      <c r="D1135"/>
      <c r="E1135"/>
      <c r="F1135"/>
      <c r="G1135"/>
      <c r="H1135"/>
      <c r="I1135"/>
      <c r="J1135"/>
      <c r="K1135"/>
      <c r="L1135"/>
      <c r="M1135"/>
      <c r="N1135"/>
      <c r="O1135"/>
      <c r="P1135"/>
      <c r="Q1135"/>
      <c r="R1135"/>
    </row>
    <row r="1136" spans="1:18" ht="12.75">
      <c r="A1136"/>
      <c r="B1136"/>
      <c r="C1136"/>
      <c r="D1136"/>
      <c r="E1136"/>
      <c r="F1136"/>
      <c r="G1136"/>
      <c r="H1136"/>
      <c r="I1136"/>
      <c r="J1136"/>
      <c r="K1136"/>
      <c r="L1136"/>
      <c r="M1136"/>
      <c r="N1136"/>
      <c r="O1136"/>
      <c r="P1136"/>
      <c r="Q1136"/>
      <c r="R1136"/>
    </row>
    <row r="1137" spans="1:18" ht="12.75">
      <c r="A1137"/>
      <c r="B1137"/>
      <c r="C1137"/>
      <c r="D1137"/>
      <c r="E1137"/>
      <c r="F1137"/>
      <c r="G1137"/>
      <c r="H1137"/>
      <c r="I1137"/>
      <c r="J1137"/>
      <c r="K1137"/>
      <c r="L1137"/>
      <c r="M1137"/>
      <c r="N1137"/>
      <c r="O1137"/>
      <c r="P1137"/>
      <c r="Q1137"/>
      <c r="R1137"/>
    </row>
    <row r="1138" spans="1:18" ht="12.75">
      <c r="A1138"/>
      <c r="B1138"/>
      <c r="C1138"/>
      <c r="D1138"/>
      <c r="E1138"/>
      <c r="F1138"/>
      <c r="G1138"/>
      <c r="H1138"/>
      <c r="I1138"/>
      <c r="J1138"/>
      <c r="K1138"/>
      <c r="L1138"/>
      <c r="M1138"/>
      <c r="N1138"/>
      <c r="O1138"/>
      <c r="P1138"/>
      <c r="Q1138"/>
      <c r="R1138"/>
    </row>
    <row r="1139" spans="1:18" ht="12.75">
      <c r="A1139"/>
      <c r="B1139"/>
      <c r="C1139"/>
      <c r="D1139"/>
      <c r="E1139"/>
      <c r="F1139"/>
      <c r="G1139"/>
      <c r="H1139"/>
      <c r="I1139"/>
      <c r="J1139"/>
      <c r="K1139"/>
      <c r="L1139"/>
      <c r="M1139"/>
      <c r="N1139"/>
      <c r="O1139"/>
      <c r="P1139"/>
      <c r="Q1139"/>
      <c r="R1139"/>
    </row>
    <row r="1140" spans="1:18" ht="12.75">
      <c r="A1140"/>
      <c r="B1140"/>
      <c r="C1140"/>
      <c r="D1140"/>
      <c r="E1140"/>
      <c r="F1140"/>
      <c r="G1140"/>
      <c r="H1140"/>
      <c r="I1140"/>
      <c r="J1140"/>
      <c r="K1140"/>
      <c r="L1140"/>
      <c r="M1140"/>
      <c r="N1140"/>
      <c r="O1140"/>
      <c r="P1140"/>
      <c r="Q1140"/>
      <c r="R1140"/>
    </row>
    <row r="1141" spans="1:18" ht="12.75">
      <c r="A1141"/>
      <c r="B1141"/>
      <c r="C1141"/>
      <c r="D1141"/>
      <c r="E1141"/>
      <c r="F1141"/>
      <c r="G1141"/>
      <c r="H1141"/>
      <c r="I1141"/>
      <c r="J1141"/>
      <c r="K1141"/>
      <c r="L1141"/>
      <c r="M1141"/>
      <c r="N1141"/>
      <c r="O1141"/>
      <c r="P1141"/>
      <c r="Q1141"/>
      <c r="R1141"/>
    </row>
    <row r="1142" spans="1:18" ht="12.75">
      <c r="A1142"/>
      <c r="B1142"/>
      <c r="C1142"/>
      <c r="D1142"/>
      <c r="E1142"/>
      <c r="F1142"/>
      <c r="G1142"/>
      <c r="H1142"/>
      <c r="I1142"/>
      <c r="J1142"/>
      <c r="K1142"/>
      <c r="L1142"/>
      <c r="M1142"/>
      <c r="N1142"/>
      <c r="O1142"/>
      <c r="P1142"/>
      <c r="Q1142"/>
      <c r="R1142"/>
    </row>
    <row r="1143" spans="1:18" ht="12.75">
      <c r="A1143"/>
      <c r="B1143"/>
      <c r="C1143"/>
      <c r="D1143"/>
      <c r="E1143"/>
      <c r="F1143"/>
      <c r="G1143"/>
      <c r="H1143"/>
      <c r="I1143"/>
      <c r="J1143"/>
      <c r="K1143"/>
      <c r="L1143"/>
      <c r="M1143"/>
      <c r="N1143"/>
      <c r="O1143"/>
      <c r="P1143"/>
      <c r="Q1143"/>
      <c r="R1143"/>
    </row>
    <row r="1144" spans="1:18" ht="12.75">
      <c r="A1144"/>
      <c r="B1144"/>
      <c r="C1144"/>
      <c r="D1144"/>
      <c r="E1144"/>
      <c r="F1144"/>
      <c r="G1144"/>
      <c r="H1144"/>
      <c r="I1144"/>
      <c r="J1144"/>
      <c r="K1144"/>
      <c r="L1144"/>
      <c r="M1144"/>
      <c r="N1144"/>
      <c r="O1144"/>
      <c r="P1144"/>
      <c r="Q1144"/>
      <c r="R1144"/>
    </row>
    <row r="1145" spans="1:18" ht="12.75">
      <c r="A1145"/>
      <c r="B1145"/>
      <c r="C1145"/>
      <c r="D1145"/>
      <c r="E1145"/>
      <c r="F1145"/>
      <c r="G1145"/>
      <c r="H1145"/>
      <c r="I1145"/>
      <c r="J1145"/>
      <c r="K1145"/>
      <c r="L1145"/>
      <c r="M1145"/>
      <c r="N1145"/>
      <c r="O1145"/>
      <c r="P1145"/>
      <c r="Q1145"/>
      <c r="R1145"/>
    </row>
    <row r="1146" spans="1:18" ht="12.75">
      <c r="A1146"/>
      <c r="B1146"/>
      <c r="C1146"/>
      <c r="D1146"/>
      <c r="E1146"/>
      <c r="F1146"/>
      <c r="G1146"/>
      <c r="H1146"/>
      <c r="I1146"/>
      <c r="J1146"/>
      <c r="K1146"/>
      <c r="L1146"/>
      <c r="M1146"/>
      <c r="N1146"/>
      <c r="O1146"/>
      <c r="P1146"/>
      <c r="Q1146"/>
      <c r="R1146"/>
    </row>
    <row r="1147" spans="1:18" ht="12.75">
      <c r="A1147"/>
      <c r="B1147"/>
      <c r="C1147"/>
      <c r="D1147"/>
      <c r="E1147"/>
      <c r="F1147"/>
      <c r="G1147"/>
      <c r="H1147"/>
      <c r="I1147"/>
      <c r="J1147"/>
      <c r="K1147"/>
      <c r="L1147"/>
      <c r="M1147"/>
      <c r="N1147"/>
      <c r="O1147"/>
      <c r="P1147"/>
      <c r="Q1147"/>
      <c r="R1147"/>
    </row>
    <row r="1148" spans="1:18" ht="12.75">
      <c r="A1148"/>
      <c r="B1148"/>
      <c r="C1148"/>
      <c r="D1148"/>
      <c r="E1148"/>
      <c r="F1148"/>
      <c r="G1148"/>
      <c r="H1148"/>
      <c r="I1148"/>
      <c r="J1148"/>
      <c r="K1148"/>
      <c r="L1148"/>
      <c r="M1148"/>
      <c r="N1148"/>
      <c r="O1148"/>
      <c r="P1148"/>
      <c r="Q1148"/>
      <c r="R1148"/>
    </row>
    <row r="1149" spans="1:18" ht="12.75">
      <c r="A1149"/>
      <c r="B1149"/>
      <c r="C1149"/>
      <c r="D1149"/>
      <c r="E1149"/>
      <c r="F1149"/>
      <c r="G1149"/>
      <c r="H1149"/>
      <c r="I1149"/>
      <c r="J1149"/>
      <c r="K1149"/>
      <c r="L1149"/>
      <c r="M1149"/>
      <c r="N1149"/>
      <c r="O1149"/>
      <c r="P1149"/>
      <c r="Q1149"/>
      <c r="R1149"/>
    </row>
    <row r="1150" spans="1:18" ht="12.75">
      <c r="A1150"/>
      <c r="B1150"/>
      <c r="C1150"/>
      <c r="D1150"/>
      <c r="E1150"/>
      <c r="F1150"/>
      <c r="G1150"/>
      <c r="H1150"/>
      <c r="I1150"/>
      <c r="J1150"/>
      <c r="K1150"/>
      <c r="L1150"/>
      <c r="M1150"/>
      <c r="N1150"/>
      <c r="O1150"/>
      <c r="P1150"/>
      <c r="Q1150"/>
      <c r="R1150"/>
    </row>
    <row r="1151" spans="1:18" ht="12.75">
      <c r="A1151"/>
      <c r="B1151"/>
      <c r="C1151"/>
      <c r="D1151"/>
      <c r="E1151"/>
      <c r="F1151"/>
      <c r="G1151"/>
      <c r="H1151"/>
      <c r="I1151"/>
      <c r="J1151"/>
      <c r="K1151"/>
      <c r="L1151"/>
      <c r="M1151"/>
      <c r="N1151"/>
      <c r="O1151"/>
      <c r="P1151"/>
      <c r="Q1151"/>
      <c r="R1151"/>
    </row>
    <row r="1152" spans="1:18" ht="12.75">
      <c r="A1152"/>
      <c r="B1152"/>
      <c r="C1152"/>
      <c r="D1152"/>
      <c r="E1152"/>
      <c r="F1152"/>
      <c r="G1152"/>
      <c r="H1152"/>
      <c r="I1152"/>
      <c r="J1152"/>
      <c r="K1152"/>
      <c r="L1152"/>
      <c r="M1152"/>
      <c r="N1152"/>
      <c r="O1152"/>
      <c r="P1152"/>
      <c r="Q1152"/>
      <c r="R1152"/>
    </row>
    <row r="1153" spans="1:18" ht="12.75">
      <c r="A1153"/>
      <c r="B1153"/>
      <c r="C1153"/>
      <c r="D1153"/>
      <c r="E1153"/>
      <c r="F1153"/>
      <c r="G1153"/>
      <c r="H1153"/>
      <c r="I1153"/>
      <c r="J1153"/>
      <c r="K1153"/>
      <c r="L1153"/>
      <c r="M1153"/>
      <c r="N1153"/>
      <c r="O1153"/>
      <c r="P1153"/>
      <c r="Q1153"/>
      <c r="R1153"/>
    </row>
    <row r="1154" spans="1:18" ht="12.75">
      <c r="A1154"/>
      <c r="B1154"/>
      <c r="C1154"/>
      <c r="D1154"/>
      <c r="E1154"/>
      <c r="F1154"/>
      <c r="G1154"/>
      <c r="H1154"/>
      <c r="I1154"/>
      <c r="J1154"/>
      <c r="K1154"/>
      <c r="L1154"/>
      <c r="M1154"/>
      <c r="N1154"/>
      <c r="O1154"/>
      <c r="P1154"/>
      <c r="Q1154"/>
      <c r="R1154"/>
    </row>
    <row r="1155" spans="1:18" ht="12.75">
      <c r="A1155"/>
      <c r="B1155"/>
      <c r="C1155"/>
      <c r="D1155"/>
      <c r="E1155"/>
      <c r="F1155"/>
      <c r="G1155"/>
      <c r="H1155"/>
      <c r="I1155"/>
      <c r="J1155"/>
      <c r="K1155"/>
      <c r="L1155"/>
      <c r="M1155"/>
      <c r="N1155"/>
      <c r="O1155"/>
      <c r="P1155"/>
      <c r="Q1155"/>
      <c r="R1155"/>
    </row>
    <row r="1156" spans="1:18" ht="12.75">
      <c r="A1156"/>
      <c r="B1156"/>
      <c r="C1156"/>
      <c r="D1156"/>
      <c r="E1156"/>
      <c r="F1156"/>
      <c r="G1156"/>
      <c r="H1156"/>
      <c r="I1156"/>
      <c r="J1156"/>
      <c r="K1156"/>
      <c r="L1156"/>
      <c r="M1156"/>
      <c r="N1156"/>
      <c r="O1156"/>
      <c r="P1156"/>
      <c r="Q1156"/>
      <c r="R1156"/>
    </row>
    <row r="1157" spans="1:18" ht="12.75">
      <c r="A1157"/>
      <c r="B1157"/>
      <c r="C1157"/>
      <c r="D1157"/>
      <c r="E1157"/>
      <c r="F1157"/>
      <c r="G1157"/>
      <c r="H1157"/>
      <c r="I1157"/>
      <c r="J1157"/>
      <c r="K1157"/>
      <c r="L1157"/>
      <c r="M1157"/>
      <c r="N1157"/>
      <c r="O1157"/>
      <c r="P1157"/>
      <c r="Q1157"/>
      <c r="R1157"/>
    </row>
    <row r="1158" spans="1:18" ht="12.75">
      <c r="A1158"/>
      <c r="B1158"/>
      <c r="C1158"/>
      <c r="D1158"/>
      <c r="E1158"/>
      <c r="F1158"/>
      <c r="G1158"/>
      <c r="H1158"/>
      <c r="I1158"/>
      <c r="J1158"/>
      <c r="K1158"/>
      <c r="L1158"/>
      <c r="M1158"/>
      <c r="N1158"/>
      <c r="O1158"/>
      <c r="P1158"/>
      <c r="Q1158"/>
      <c r="R1158"/>
    </row>
    <row r="1159" spans="1:18" ht="12.75">
      <c r="A1159"/>
      <c r="B1159"/>
      <c r="C1159"/>
      <c r="D1159"/>
      <c r="E1159"/>
      <c r="F1159"/>
      <c r="G1159"/>
      <c r="H1159"/>
      <c r="I1159"/>
      <c r="J1159"/>
      <c r="K1159"/>
      <c r="L1159"/>
      <c r="M1159"/>
      <c r="N1159"/>
      <c r="O1159"/>
      <c r="P1159"/>
      <c r="Q1159"/>
      <c r="R1159"/>
    </row>
    <row r="1160" spans="1:18" ht="12.75">
      <c r="A1160"/>
      <c r="B1160"/>
      <c r="C1160"/>
      <c r="D1160"/>
      <c r="E1160"/>
      <c r="F1160"/>
      <c r="G1160"/>
      <c r="H1160"/>
      <c r="I1160"/>
      <c r="J1160"/>
      <c r="K1160"/>
      <c r="L1160"/>
      <c r="M1160"/>
      <c r="N1160"/>
      <c r="O1160"/>
      <c r="P1160"/>
      <c r="Q1160"/>
      <c r="R1160"/>
    </row>
    <row r="1161" spans="1:18" ht="12.75">
      <c r="A1161"/>
      <c r="B1161"/>
      <c r="C1161"/>
      <c r="D1161"/>
      <c r="E1161"/>
      <c r="F1161"/>
      <c r="G1161"/>
      <c r="H1161"/>
      <c r="I1161"/>
      <c r="J1161"/>
      <c r="K1161"/>
      <c r="L1161"/>
      <c r="M1161"/>
      <c r="N1161"/>
      <c r="O1161"/>
      <c r="P1161"/>
      <c r="Q1161"/>
      <c r="R1161"/>
    </row>
    <row r="1162" spans="1:18" ht="12.75">
      <c r="A1162"/>
      <c r="B1162"/>
      <c r="C1162"/>
      <c r="D1162"/>
      <c r="E1162"/>
      <c r="F1162"/>
      <c r="G1162"/>
      <c r="H1162"/>
      <c r="I1162"/>
      <c r="J1162"/>
      <c r="K1162"/>
      <c r="L1162"/>
      <c r="M1162"/>
      <c r="N1162"/>
      <c r="O1162"/>
      <c r="P1162"/>
      <c r="Q1162"/>
      <c r="R1162"/>
    </row>
    <row r="1163" spans="1:18" ht="12.75">
      <c r="A1163"/>
      <c r="B1163"/>
      <c r="C1163"/>
      <c r="D1163"/>
      <c r="E1163"/>
      <c r="F1163"/>
      <c r="G1163"/>
      <c r="H1163"/>
      <c r="I1163"/>
      <c r="J1163"/>
      <c r="K1163"/>
      <c r="L1163"/>
      <c r="M1163"/>
      <c r="N1163"/>
      <c r="O1163"/>
      <c r="P1163"/>
      <c r="Q1163"/>
      <c r="R1163"/>
    </row>
    <row r="1164" spans="1:18" ht="12.75">
      <c r="A1164"/>
      <c r="B1164"/>
      <c r="C1164"/>
      <c r="D1164"/>
      <c r="E1164"/>
      <c r="F1164"/>
      <c r="G1164"/>
      <c r="H1164"/>
      <c r="I1164"/>
      <c r="J1164"/>
      <c r="K1164"/>
      <c r="L1164"/>
      <c r="M1164"/>
      <c r="N1164"/>
      <c r="O1164"/>
      <c r="P1164"/>
      <c r="Q1164"/>
      <c r="R1164"/>
    </row>
    <row r="1165" spans="1:18" ht="12.75">
      <c r="A1165"/>
      <c r="B1165"/>
      <c r="C1165"/>
      <c r="D1165"/>
      <c r="E1165"/>
      <c r="F1165"/>
      <c r="G1165"/>
      <c r="H1165"/>
      <c r="I1165"/>
      <c r="J1165"/>
      <c r="K1165"/>
      <c r="L1165"/>
      <c r="M1165"/>
      <c r="N1165"/>
      <c r="O1165"/>
      <c r="P1165"/>
      <c r="Q1165"/>
      <c r="R1165"/>
    </row>
    <row r="1166" spans="1:18" ht="12.75">
      <c r="A1166"/>
      <c r="B1166"/>
      <c r="C1166"/>
      <c r="D1166"/>
      <c r="E1166"/>
      <c r="F1166"/>
      <c r="G1166"/>
      <c r="H1166"/>
      <c r="I1166"/>
      <c r="J1166"/>
      <c r="K1166"/>
      <c r="L1166"/>
      <c r="M1166"/>
      <c r="N1166"/>
      <c r="O1166"/>
      <c r="P1166"/>
      <c r="Q1166"/>
      <c r="R1166"/>
    </row>
    <row r="1167" spans="1:18" ht="12.75">
      <c r="A1167"/>
      <c r="B1167"/>
      <c r="C1167"/>
      <c r="D1167"/>
      <c r="E1167"/>
      <c r="F1167"/>
      <c r="G1167"/>
      <c r="H1167"/>
      <c r="I1167"/>
      <c r="J1167"/>
      <c r="K1167"/>
      <c r="L1167"/>
      <c r="M1167"/>
      <c r="N1167"/>
      <c r="O1167"/>
      <c r="P1167"/>
      <c r="Q1167"/>
      <c r="R1167"/>
    </row>
    <row r="1168" spans="1:18" ht="12.75">
      <c r="A1168"/>
      <c r="B1168"/>
      <c r="C1168"/>
      <c r="D1168"/>
      <c r="E1168"/>
      <c r="F1168"/>
      <c r="G1168"/>
      <c r="H1168"/>
      <c r="I1168"/>
      <c r="J1168"/>
      <c r="K1168"/>
      <c r="L1168"/>
      <c r="M1168"/>
      <c r="N1168"/>
      <c r="O1168"/>
      <c r="P1168"/>
      <c r="Q1168"/>
      <c r="R1168"/>
    </row>
    <row r="1169" spans="1:18" ht="12.75">
      <c r="A1169"/>
      <c r="B1169"/>
      <c r="C1169"/>
      <c r="D1169"/>
      <c r="E1169"/>
      <c r="F1169"/>
      <c r="G1169"/>
      <c r="H1169"/>
      <c r="I1169"/>
      <c r="J1169"/>
      <c r="K1169"/>
      <c r="L1169"/>
      <c r="M1169"/>
      <c r="N1169"/>
      <c r="O1169"/>
      <c r="P1169"/>
      <c r="Q1169"/>
      <c r="R1169"/>
    </row>
    <row r="1170" spans="1:18" ht="12.75">
      <c r="A1170"/>
      <c r="B1170"/>
      <c r="C1170"/>
      <c r="D1170"/>
      <c r="E1170"/>
      <c r="F1170"/>
      <c r="G1170"/>
      <c r="H1170"/>
      <c r="I1170"/>
      <c r="J1170"/>
      <c r="K1170"/>
      <c r="L1170"/>
      <c r="M1170"/>
      <c r="N1170"/>
      <c r="O1170"/>
      <c r="P1170"/>
      <c r="Q1170"/>
      <c r="R1170"/>
    </row>
    <row r="1171" spans="1:18" ht="12.75">
      <c r="A1171"/>
      <c r="B1171"/>
      <c r="C1171"/>
      <c r="D1171"/>
      <c r="E1171"/>
      <c r="F1171"/>
      <c r="G1171"/>
      <c r="H1171"/>
      <c r="I1171"/>
      <c r="J1171"/>
      <c r="K1171"/>
      <c r="L1171"/>
      <c r="M1171"/>
      <c r="N1171"/>
      <c r="O1171"/>
      <c r="P1171"/>
      <c r="Q1171"/>
      <c r="R1171"/>
    </row>
    <row r="1172" spans="1:18" ht="12.75">
      <c r="A1172"/>
      <c r="B1172"/>
      <c r="C1172"/>
      <c r="D1172"/>
      <c r="E1172"/>
      <c r="F1172"/>
      <c r="G1172"/>
      <c r="H1172"/>
      <c r="I1172"/>
      <c r="J1172"/>
      <c r="K1172"/>
      <c r="L1172"/>
      <c r="M1172"/>
      <c r="N1172"/>
      <c r="O1172"/>
      <c r="P1172"/>
      <c r="Q1172"/>
      <c r="R1172"/>
    </row>
    <row r="1173" spans="1:18" ht="12.75">
      <c r="A1173"/>
      <c r="B1173"/>
      <c r="C1173"/>
      <c r="D1173"/>
      <c r="E1173"/>
      <c r="F1173"/>
      <c r="G1173"/>
      <c r="H1173"/>
      <c r="I1173"/>
      <c r="J1173"/>
      <c r="K1173"/>
      <c r="L1173"/>
      <c r="M1173"/>
      <c r="N1173"/>
      <c r="O1173"/>
      <c r="P1173"/>
      <c r="Q1173"/>
      <c r="R1173"/>
    </row>
    <row r="1174" spans="1:18" ht="12.75">
      <c r="A1174"/>
      <c r="B1174"/>
      <c r="C1174"/>
      <c r="D1174"/>
      <c r="E1174"/>
      <c r="F1174"/>
      <c r="G1174"/>
      <c r="H1174"/>
      <c r="I1174"/>
      <c r="J1174"/>
      <c r="K1174"/>
      <c r="L1174"/>
      <c r="M1174"/>
      <c r="N1174"/>
      <c r="O1174"/>
      <c r="P1174"/>
      <c r="Q1174"/>
      <c r="R1174"/>
    </row>
    <row r="1175" spans="1:18" ht="12.75">
      <c r="A1175"/>
      <c r="B1175"/>
      <c r="C1175"/>
      <c r="D1175"/>
      <c r="E1175"/>
      <c r="F1175"/>
      <c r="G1175"/>
      <c r="H1175"/>
      <c r="I1175"/>
      <c r="J1175"/>
      <c r="K1175"/>
      <c r="L1175"/>
      <c r="M1175"/>
      <c r="N1175"/>
      <c r="O1175"/>
      <c r="P1175"/>
      <c r="Q1175"/>
      <c r="R1175"/>
    </row>
    <row r="1176" spans="1:18" ht="12.75">
      <c r="A1176"/>
      <c r="B1176"/>
      <c r="C1176"/>
      <c r="D1176"/>
      <c r="E1176"/>
      <c r="F1176"/>
      <c r="G1176"/>
      <c r="H1176"/>
      <c r="I1176"/>
      <c r="J1176"/>
      <c r="K1176"/>
      <c r="L1176"/>
      <c r="M1176"/>
      <c r="N1176"/>
      <c r="O1176"/>
      <c r="P1176"/>
      <c r="Q1176"/>
      <c r="R1176"/>
    </row>
    <row r="1177" spans="1:18" ht="12.75">
      <c r="A1177"/>
      <c r="B1177"/>
      <c r="C1177"/>
      <c r="D1177"/>
      <c r="E1177"/>
      <c r="F1177"/>
      <c r="G1177"/>
      <c r="H1177"/>
      <c r="I1177"/>
      <c r="J1177"/>
      <c r="K1177"/>
      <c r="L1177"/>
      <c r="M1177"/>
      <c r="N1177"/>
      <c r="O1177"/>
      <c r="P1177"/>
      <c r="Q1177"/>
      <c r="R1177"/>
    </row>
    <row r="1178" spans="1:18" ht="12.75">
      <c r="A1178"/>
      <c r="B1178"/>
      <c r="C1178"/>
      <c r="D1178"/>
      <c r="E1178"/>
      <c r="F1178"/>
      <c r="G1178"/>
      <c r="H1178"/>
      <c r="I1178"/>
      <c r="J1178"/>
      <c r="K1178"/>
      <c r="L1178"/>
      <c r="M1178"/>
      <c r="N1178"/>
      <c r="O1178"/>
      <c r="P1178"/>
      <c r="Q1178"/>
      <c r="R1178"/>
    </row>
    <row r="1179" spans="1:18" ht="12.75">
      <c r="A1179"/>
      <c r="B1179"/>
      <c r="C1179"/>
      <c r="D1179"/>
      <c r="E1179"/>
      <c r="F1179"/>
      <c r="G1179"/>
      <c r="H1179"/>
      <c r="I1179"/>
      <c r="J1179"/>
      <c r="K1179"/>
      <c r="L1179"/>
      <c r="M1179"/>
      <c r="N1179"/>
      <c r="O1179"/>
      <c r="P1179"/>
      <c r="Q1179"/>
      <c r="R1179"/>
    </row>
    <row r="1180" spans="1:18" ht="12.75">
      <c r="A1180"/>
      <c r="B1180"/>
      <c r="C1180"/>
      <c r="D1180"/>
      <c r="E1180"/>
      <c r="F1180"/>
      <c r="G1180"/>
      <c r="H1180"/>
      <c r="I1180"/>
      <c r="J1180"/>
      <c r="K1180"/>
      <c r="L1180"/>
      <c r="M1180"/>
      <c r="N1180"/>
      <c r="O1180"/>
      <c r="P1180"/>
      <c r="Q1180"/>
      <c r="R1180"/>
    </row>
    <row r="1181" spans="1:18" ht="12.75">
      <c r="A1181"/>
      <c r="B1181"/>
      <c r="C1181"/>
      <c r="D1181"/>
      <c r="E1181"/>
      <c r="F1181"/>
      <c r="G1181"/>
      <c r="H1181"/>
      <c r="I1181"/>
      <c r="J1181"/>
      <c r="K1181"/>
      <c r="L1181"/>
      <c r="M1181"/>
      <c r="N1181"/>
      <c r="O1181"/>
      <c r="P1181"/>
      <c r="Q1181"/>
      <c r="R1181"/>
    </row>
    <row r="1182" spans="1:18" ht="12.75">
      <c r="A1182"/>
      <c r="B1182"/>
      <c r="C1182"/>
      <c r="D1182"/>
      <c r="E1182"/>
      <c r="F1182"/>
      <c r="G1182"/>
      <c r="H1182"/>
      <c r="I1182"/>
      <c r="J1182"/>
      <c r="K1182"/>
      <c r="L1182"/>
      <c r="M1182"/>
      <c r="N1182"/>
      <c r="O1182"/>
      <c r="P1182"/>
      <c r="Q1182"/>
      <c r="R1182"/>
    </row>
    <row r="1183" spans="1:18" ht="12.75">
      <c r="A1183"/>
      <c r="B1183"/>
      <c r="C1183"/>
      <c r="D1183"/>
      <c r="E1183"/>
      <c r="F1183"/>
      <c r="G1183"/>
      <c r="H1183"/>
      <c r="I1183"/>
      <c r="J1183"/>
      <c r="K1183"/>
      <c r="L1183"/>
      <c r="M1183"/>
      <c r="N1183"/>
      <c r="O1183"/>
      <c r="P1183"/>
      <c r="Q1183"/>
      <c r="R1183"/>
    </row>
    <row r="1184" spans="1:18" ht="12.75">
      <c r="A1184"/>
      <c r="B1184"/>
      <c r="C1184"/>
      <c r="D1184"/>
      <c r="E1184"/>
      <c r="F1184"/>
      <c r="G1184"/>
      <c r="H1184"/>
      <c r="I1184"/>
      <c r="J1184"/>
      <c r="K1184"/>
      <c r="L1184"/>
      <c r="M1184"/>
      <c r="N1184"/>
      <c r="O1184"/>
      <c r="P1184"/>
      <c r="Q1184"/>
      <c r="R1184"/>
    </row>
    <row r="1185" spans="1:18" ht="12.75">
      <c r="A1185"/>
      <c r="B1185"/>
      <c r="C1185"/>
      <c r="D1185"/>
      <c r="E1185"/>
      <c r="F1185"/>
      <c r="G1185"/>
      <c r="H1185"/>
      <c r="I1185"/>
      <c r="J1185"/>
      <c r="K1185"/>
      <c r="L1185"/>
      <c r="M1185"/>
      <c r="N1185"/>
      <c r="O1185"/>
      <c r="P1185"/>
      <c r="Q1185"/>
      <c r="R1185"/>
    </row>
    <row r="1186" spans="1:18" ht="12.75">
      <c r="A1186"/>
      <c r="B1186"/>
      <c r="C1186"/>
      <c r="D1186"/>
      <c r="E1186"/>
      <c r="F1186"/>
      <c r="G1186"/>
      <c r="H1186"/>
      <c r="I1186"/>
      <c r="J1186"/>
      <c r="K1186"/>
      <c r="L1186"/>
      <c r="M1186"/>
      <c r="N1186"/>
      <c r="O1186"/>
      <c r="P1186"/>
      <c r="Q1186"/>
      <c r="R1186"/>
    </row>
    <row r="1187" spans="1:18" ht="12.75">
      <c r="A1187"/>
      <c r="B1187"/>
      <c r="C1187"/>
      <c r="D1187"/>
      <c r="E1187"/>
      <c r="F1187"/>
      <c r="G1187"/>
      <c r="H1187"/>
      <c r="I1187"/>
      <c r="J1187"/>
      <c r="K1187"/>
      <c r="L1187"/>
      <c r="M1187"/>
      <c r="N1187"/>
      <c r="O1187"/>
      <c r="P1187"/>
      <c r="Q1187"/>
      <c r="R1187"/>
    </row>
    <row r="1188" spans="1:18" ht="12.75">
      <c r="A1188"/>
      <c r="B1188"/>
      <c r="C1188"/>
      <c r="D1188"/>
      <c r="E1188"/>
      <c r="F1188"/>
      <c r="G1188"/>
      <c r="H1188"/>
      <c r="I1188"/>
      <c r="J1188"/>
      <c r="K1188"/>
      <c r="L1188"/>
      <c r="M1188"/>
      <c r="N1188"/>
      <c r="O1188"/>
      <c r="P1188"/>
      <c r="Q1188"/>
      <c r="R1188"/>
    </row>
    <row r="1189" spans="1:18" ht="12.75">
      <c r="A1189"/>
      <c r="B1189"/>
      <c r="C1189"/>
      <c r="D1189"/>
      <c r="E1189"/>
      <c r="F1189"/>
      <c r="G1189"/>
      <c r="H1189"/>
      <c r="I1189"/>
      <c r="J1189"/>
      <c r="K1189"/>
      <c r="L1189"/>
      <c r="M1189"/>
      <c r="N1189"/>
      <c r="O1189"/>
      <c r="P1189"/>
      <c r="Q1189"/>
      <c r="R1189"/>
    </row>
    <row r="1190" spans="1:18" ht="12.75">
      <c r="A1190"/>
      <c r="B1190"/>
      <c r="C1190"/>
      <c r="D1190"/>
      <c r="E1190"/>
      <c r="F1190"/>
      <c r="G1190"/>
      <c r="H1190"/>
      <c r="I1190"/>
      <c r="J1190"/>
      <c r="K1190"/>
      <c r="L1190"/>
      <c r="M1190"/>
      <c r="N1190"/>
      <c r="O1190"/>
      <c r="P1190"/>
      <c r="Q1190"/>
      <c r="R1190"/>
    </row>
    <row r="1191" spans="1:18" ht="12.75">
      <c r="A1191"/>
      <c r="B1191"/>
      <c r="C1191"/>
      <c r="D1191"/>
      <c r="E1191"/>
      <c r="F1191"/>
      <c r="G1191"/>
      <c r="H1191"/>
      <c r="I1191"/>
      <c r="J1191"/>
      <c r="K1191"/>
      <c r="L1191"/>
      <c r="M1191"/>
      <c r="N1191"/>
      <c r="O1191"/>
      <c r="P1191"/>
      <c r="Q1191"/>
      <c r="R1191"/>
    </row>
    <row r="1192" spans="1:18" ht="12.75">
      <c r="A1192"/>
      <c r="B1192"/>
      <c r="C1192"/>
      <c r="D1192"/>
      <c r="E1192"/>
      <c r="F1192"/>
      <c r="G1192"/>
      <c r="H1192"/>
      <c r="I1192"/>
      <c r="J1192"/>
      <c r="K1192"/>
      <c r="L1192"/>
      <c r="M1192"/>
      <c r="N1192"/>
      <c r="O1192"/>
      <c r="P1192"/>
      <c r="Q1192"/>
      <c r="R1192"/>
    </row>
    <row r="1193" spans="1:18" ht="12.75">
      <c r="A1193"/>
      <c r="B1193"/>
      <c r="C1193"/>
      <c r="D1193"/>
      <c r="E1193"/>
      <c r="F1193"/>
      <c r="G1193"/>
      <c r="H1193"/>
      <c r="I1193"/>
      <c r="J1193"/>
      <c r="K1193"/>
      <c r="L1193"/>
      <c r="M1193"/>
      <c r="N1193"/>
      <c r="O1193"/>
      <c r="P1193"/>
      <c r="Q1193"/>
      <c r="R1193"/>
    </row>
    <row r="1194" spans="1:18" ht="12.75">
      <c r="A1194"/>
      <c r="B1194"/>
      <c r="C1194"/>
      <c r="D1194"/>
      <c r="E1194"/>
      <c r="F1194"/>
      <c r="G1194"/>
      <c r="H1194"/>
      <c r="I1194"/>
      <c r="J1194"/>
      <c r="K1194"/>
      <c r="L1194"/>
      <c r="M1194"/>
      <c r="N1194"/>
      <c r="O1194"/>
      <c r="P1194"/>
      <c r="Q1194"/>
      <c r="R1194"/>
    </row>
    <row r="1195" spans="1:18" ht="12.75">
      <c r="A1195"/>
      <c r="B1195"/>
      <c r="C1195"/>
      <c r="D1195"/>
      <c r="E1195"/>
      <c r="F1195"/>
      <c r="G1195"/>
      <c r="H1195"/>
      <c r="I1195"/>
      <c r="J1195"/>
      <c r="K1195"/>
      <c r="L1195"/>
      <c r="M1195"/>
      <c r="N1195"/>
      <c r="O1195"/>
      <c r="P1195"/>
      <c r="Q1195"/>
      <c r="R1195"/>
    </row>
    <row r="1196" spans="1:18" ht="12.75">
      <c r="A1196"/>
      <c r="B1196"/>
      <c r="C1196"/>
      <c r="D1196"/>
      <c r="E1196"/>
      <c r="F1196"/>
      <c r="G1196"/>
      <c r="H1196"/>
      <c r="I1196"/>
      <c r="J1196"/>
      <c r="K1196"/>
      <c r="L1196"/>
      <c r="M1196"/>
      <c r="N1196"/>
      <c r="O1196"/>
      <c r="P1196"/>
      <c r="Q1196"/>
      <c r="R1196"/>
    </row>
    <row r="1197" spans="1:18" ht="12.75">
      <c r="A1197"/>
      <c r="B1197"/>
      <c r="C1197"/>
      <c r="D1197"/>
      <c r="E1197"/>
      <c r="F1197"/>
      <c r="G1197"/>
      <c r="H1197"/>
      <c r="I1197"/>
      <c r="J1197"/>
      <c r="K1197"/>
      <c r="L1197"/>
      <c r="M1197"/>
      <c r="N1197"/>
      <c r="O1197"/>
      <c r="P1197"/>
      <c r="Q1197"/>
      <c r="R1197"/>
    </row>
    <row r="1198" spans="1:18" ht="12.75">
      <c r="A1198"/>
      <c r="B1198"/>
      <c r="C1198"/>
      <c r="D1198"/>
      <c r="E1198"/>
      <c r="F1198"/>
      <c r="G1198"/>
      <c r="H1198"/>
      <c r="I1198"/>
      <c r="J1198"/>
      <c r="K1198"/>
      <c r="L1198"/>
      <c r="M1198"/>
      <c r="N1198"/>
      <c r="O1198"/>
      <c r="P1198"/>
      <c r="Q1198"/>
      <c r="R1198"/>
    </row>
    <row r="1199" spans="1:18" ht="12.75">
      <c r="A1199"/>
      <c r="B1199"/>
      <c r="C1199"/>
      <c r="D1199"/>
      <c r="E1199"/>
      <c r="F1199"/>
      <c r="G1199"/>
      <c r="H1199"/>
      <c r="I1199"/>
      <c r="J1199"/>
      <c r="K1199"/>
      <c r="L1199"/>
      <c r="M1199"/>
      <c r="N1199"/>
      <c r="O1199"/>
      <c r="P1199"/>
      <c r="Q1199"/>
      <c r="R1199"/>
    </row>
    <row r="1200" spans="1:18" ht="12.75">
      <c r="A1200"/>
      <c r="B1200"/>
      <c r="C1200"/>
      <c r="D1200"/>
      <c r="E1200"/>
      <c r="F1200"/>
      <c r="G1200"/>
      <c r="H1200"/>
      <c r="I1200"/>
      <c r="J1200"/>
      <c r="K1200"/>
      <c r="L1200"/>
      <c r="M1200"/>
      <c r="N1200"/>
      <c r="O1200"/>
      <c r="P1200"/>
      <c r="Q1200"/>
      <c r="R1200"/>
    </row>
    <row r="1201" spans="1:18" ht="12.75">
      <c r="A1201"/>
      <c r="B1201"/>
      <c r="C1201"/>
      <c r="D1201"/>
      <c r="E1201"/>
      <c r="F1201"/>
      <c r="G1201"/>
      <c r="H1201"/>
      <c r="I1201"/>
      <c r="J1201"/>
      <c r="K1201"/>
      <c r="L1201"/>
      <c r="M1201"/>
      <c r="N1201"/>
      <c r="O1201"/>
      <c r="P1201"/>
      <c r="Q1201"/>
      <c r="R1201"/>
    </row>
    <row r="1202" spans="1:18" ht="12.75">
      <c r="A1202"/>
      <c r="B1202"/>
      <c r="C1202"/>
      <c r="D1202"/>
      <c r="E1202"/>
      <c r="F1202"/>
      <c r="G1202"/>
      <c r="H1202"/>
      <c r="I1202"/>
      <c r="J1202"/>
      <c r="K1202"/>
      <c r="L1202"/>
      <c r="M1202"/>
      <c r="N1202"/>
      <c r="O1202"/>
      <c r="P1202"/>
      <c r="Q1202"/>
      <c r="R1202"/>
    </row>
    <row r="1203" spans="1:18" ht="12.75">
      <c r="A1203"/>
      <c r="B1203"/>
      <c r="C1203"/>
      <c r="D1203"/>
      <c r="E1203"/>
      <c r="F1203"/>
      <c r="G1203"/>
      <c r="H1203"/>
      <c r="I1203"/>
      <c r="J1203"/>
      <c r="K1203"/>
      <c r="L1203"/>
      <c r="M1203"/>
      <c r="N1203"/>
      <c r="O1203"/>
      <c r="P1203"/>
      <c r="Q1203"/>
      <c r="R1203"/>
    </row>
    <row r="1204" spans="1:18" ht="12.75">
      <c r="A1204"/>
      <c r="B1204"/>
      <c r="C1204"/>
      <c r="D1204"/>
      <c r="E1204"/>
      <c r="F1204"/>
      <c r="G1204"/>
      <c r="H1204"/>
      <c r="I1204"/>
      <c r="J1204"/>
      <c r="K1204"/>
      <c r="L1204"/>
      <c r="M1204"/>
      <c r="N1204"/>
      <c r="O1204"/>
      <c r="P1204"/>
      <c r="Q1204"/>
      <c r="R1204"/>
    </row>
    <row r="1205" spans="1:18" ht="12.75">
      <c r="A1205"/>
      <c r="B1205"/>
      <c r="C1205"/>
      <c r="D1205"/>
      <c r="E1205"/>
      <c r="F1205"/>
      <c r="G1205"/>
      <c r="H1205"/>
      <c r="I1205"/>
      <c r="J1205"/>
      <c r="K1205"/>
      <c r="L1205"/>
      <c r="M1205"/>
      <c r="N1205"/>
      <c r="O1205"/>
      <c r="P1205"/>
      <c r="Q1205"/>
      <c r="R1205"/>
    </row>
    <row r="1206" spans="1:18" ht="12.75">
      <c r="A1206"/>
      <c r="B1206"/>
      <c r="C1206"/>
      <c r="D1206"/>
      <c r="E1206"/>
      <c r="F1206"/>
      <c r="G1206"/>
      <c r="H1206"/>
      <c r="I1206"/>
      <c r="J1206"/>
      <c r="K1206"/>
      <c r="L1206"/>
      <c r="M1206"/>
      <c r="N1206"/>
      <c r="O1206"/>
      <c r="P1206"/>
      <c r="Q1206"/>
      <c r="R1206"/>
    </row>
    <row r="1207" spans="1:18" ht="12.75">
      <c r="A1207"/>
      <c r="B1207"/>
      <c r="C1207"/>
      <c r="D1207"/>
      <c r="E1207"/>
      <c r="F1207"/>
      <c r="G1207"/>
      <c r="H1207"/>
      <c r="I1207"/>
      <c r="J1207"/>
      <c r="K1207"/>
      <c r="L1207"/>
      <c r="M1207"/>
      <c r="N1207"/>
      <c r="O1207"/>
      <c r="P1207"/>
      <c r="Q1207"/>
      <c r="R1207"/>
    </row>
    <row r="1208" spans="1:18" ht="12.75">
      <c r="A1208"/>
      <c r="B1208"/>
      <c r="C1208"/>
      <c r="D1208"/>
      <c r="E1208"/>
      <c r="F1208"/>
      <c r="G1208"/>
      <c r="H1208"/>
      <c r="I1208"/>
      <c r="J1208"/>
      <c r="K1208"/>
      <c r="L1208"/>
      <c r="M1208"/>
      <c r="N1208"/>
      <c r="O1208"/>
      <c r="P1208"/>
      <c r="Q1208"/>
      <c r="R1208"/>
    </row>
    <row r="1209" spans="1:18" ht="12.75">
      <c r="A1209"/>
      <c r="B1209"/>
      <c r="C1209"/>
      <c r="D1209"/>
      <c r="E1209"/>
      <c r="F1209"/>
      <c r="G1209"/>
      <c r="H1209"/>
      <c r="I1209"/>
      <c r="J1209"/>
      <c r="K1209"/>
      <c r="L1209"/>
      <c r="M1209"/>
      <c r="N1209"/>
      <c r="O1209"/>
      <c r="P1209"/>
      <c r="Q1209"/>
      <c r="R1209"/>
    </row>
    <row r="1210" spans="1:18" ht="12.75">
      <c r="A1210"/>
      <c r="B1210"/>
      <c r="C1210"/>
      <c r="D1210"/>
      <c r="E1210"/>
      <c r="F1210"/>
      <c r="G1210"/>
      <c r="H1210"/>
      <c r="I1210"/>
      <c r="J1210"/>
      <c r="K1210"/>
      <c r="L1210"/>
      <c r="M1210"/>
      <c r="N1210"/>
      <c r="O1210"/>
      <c r="P1210"/>
      <c r="Q1210"/>
      <c r="R1210"/>
    </row>
    <row r="1211" spans="1:18" ht="12.75">
      <c r="A1211"/>
      <c r="B1211"/>
      <c r="C1211"/>
      <c r="D1211"/>
      <c r="E1211"/>
      <c r="F1211"/>
      <c r="G1211"/>
      <c r="H1211"/>
      <c r="I1211"/>
      <c r="J1211"/>
      <c r="K1211"/>
      <c r="L1211"/>
      <c r="M1211"/>
      <c r="N1211"/>
      <c r="O1211"/>
      <c r="P1211"/>
      <c r="Q1211"/>
      <c r="R1211"/>
    </row>
    <row r="1212" spans="1:18" ht="12.75">
      <c r="A1212"/>
      <c r="B1212"/>
      <c r="C1212"/>
      <c r="D1212"/>
      <c r="E1212"/>
      <c r="F1212"/>
      <c r="G1212"/>
      <c r="H1212"/>
      <c r="I1212"/>
      <c r="J1212"/>
      <c r="K1212"/>
      <c r="L1212"/>
      <c r="M1212"/>
      <c r="N1212"/>
      <c r="O1212"/>
      <c r="P1212"/>
      <c r="Q1212"/>
      <c r="R1212"/>
    </row>
    <row r="1213" spans="1:18" ht="12.75">
      <c r="A1213"/>
      <c r="B1213"/>
      <c r="C1213"/>
      <c r="D1213"/>
      <c r="E1213"/>
      <c r="F1213"/>
      <c r="G1213"/>
      <c r="H1213"/>
      <c r="I1213"/>
      <c r="J1213"/>
      <c r="K1213"/>
      <c r="L1213"/>
      <c r="M1213"/>
      <c r="N1213"/>
      <c r="O1213"/>
      <c r="P1213"/>
      <c r="Q1213"/>
      <c r="R1213"/>
    </row>
    <row r="1214" spans="1:18" ht="12.75">
      <c r="A1214"/>
      <c r="B1214"/>
      <c r="C1214"/>
      <c r="D1214"/>
      <c r="E1214"/>
      <c r="F1214"/>
      <c r="G1214"/>
      <c r="H1214"/>
      <c r="I1214"/>
      <c r="J1214"/>
      <c r="K1214"/>
      <c r="L1214"/>
      <c r="M1214"/>
      <c r="N1214"/>
      <c r="O1214"/>
      <c r="P1214"/>
      <c r="Q1214"/>
      <c r="R1214"/>
    </row>
    <row r="1215" spans="1:18" ht="12.75">
      <c r="A1215"/>
      <c r="B1215"/>
      <c r="C1215"/>
      <c r="D1215"/>
      <c r="E1215"/>
      <c r="F1215"/>
      <c r="G1215"/>
      <c r="H1215"/>
      <c r="I1215"/>
      <c r="J1215"/>
      <c r="K1215"/>
      <c r="L1215"/>
      <c r="M1215"/>
      <c r="N1215"/>
      <c r="O1215"/>
      <c r="P1215"/>
      <c r="Q1215"/>
      <c r="R1215"/>
    </row>
    <row r="1216" spans="1:18" ht="12.75">
      <c r="A1216"/>
      <c r="B1216"/>
      <c r="C1216"/>
      <c r="D1216"/>
      <c r="E1216"/>
      <c r="F1216"/>
      <c r="G1216"/>
      <c r="H1216"/>
      <c r="I1216"/>
      <c r="J1216"/>
      <c r="K1216"/>
      <c r="L1216"/>
      <c r="M1216"/>
      <c r="N1216"/>
      <c r="O1216"/>
      <c r="P1216"/>
      <c r="Q1216"/>
      <c r="R1216"/>
    </row>
    <row r="1217" spans="1:18" ht="12.75">
      <c r="A1217"/>
      <c r="B1217"/>
      <c r="C1217"/>
      <c r="D1217"/>
      <c r="E1217"/>
      <c r="F1217"/>
      <c r="G1217"/>
      <c r="H1217"/>
      <c r="I1217"/>
      <c r="J1217"/>
      <c r="K1217"/>
      <c r="L1217"/>
      <c r="M1217"/>
      <c r="N1217"/>
      <c r="O1217"/>
      <c r="P1217"/>
      <c r="Q1217"/>
      <c r="R1217"/>
    </row>
    <row r="1218" spans="1:18" ht="12.75">
      <c r="A1218"/>
      <c r="B1218"/>
      <c r="C1218"/>
      <c r="D1218"/>
      <c r="E1218"/>
      <c r="F1218"/>
      <c r="G1218"/>
      <c r="H1218"/>
      <c r="I1218"/>
      <c r="J1218"/>
      <c r="K1218"/>
      <c r="L1218"/>
      <c r="M1218"/>
      <c r="N1218"/>
      <c r="O1218"/>
      <c r="P1218"/>
      <c r="Q1218"/>
      <c r="R1218"/>
    </row>
    <row r="1219" spans="1:18" ht="12.75">
      <c r="A1219"/>
      <c r="B1219"/>
      <c r="C1219"/>
      <c r="D1219"/>
      <c r="E1219"/>
      <c r="F1219"/>
      <c r="G1219"/>
      <c r="H1219"/>
      <c r="I1219"/>
      <c r="J1219"/>
      <c r="K1219"/>
      <c r="L1219"/>
      <c r="M1219"/>
      <c r="N1219"/>
      <c r="O1219"/>
      <c r="P1219"/>
      <c r="Q1219"/>
      <c r="R1219"/>
    </row>
    <row r="1220" spans="1:18" ht="12.75">
      <c r="A1220"/>
      <c r="B1220"/>
      <c r="C1220"/>
      <c r="D1220"/>
      <c r="E1220"/>
      <c r="F1220"/>
      <c r="G1220"/>
      <c r="H1220"/>
      <c r="I1220"/>
      <c r="J1220"/>
      <c r="K1220"/>
      <c r="L1220"/>
      <c r="M1220"/>
      <c r="N1220"/>
      <c r="O1220"/>
      <c r="P1220"/>
      <c r="Q1220"/>
      <c r="R1220"/>
    </row>
    <row r="1221" spans="1:18" ht="12.75">
      <c r="A1221"/>
      <c r="B1221"/>
      <c r="C1221"/>
      <c r="D1221"/>
      <c r="E1221"/>
      <c r="F1221"/>
      <c r="G1221"/>
      <c r="H1221"/>
      <c r="I1221"/>
      <c r="J1221"/>
      <c r="K1221"/>
      <c r="L1221"/>
      <c r="M1221"/>
      <c r="N1221"/>
      <c r="O1221"/>
      <c r="P1221"/>
      <c r="Q1221"/>
      <c r="R1221"/>
    </row>
    <row r="1222" spans="1:18" ht="12.75">
      <c r="A1222"/>
      <c r="B1222"/>
      <c r="C1222"/>
      <c r="D1222"/>
      <c r="E1222"/>
      <c r="F1222"/>
      <c r="G1222"/>
      <c r="H1222"/>
      <c r="I1222"/>
      <c r="J1222"/>
      <c r="K1222"/>
      <c r="L1222"/>
      <c r="M1222"/>
      <c r="N1222"/>
      <c r="O1222"/>
      <c r="P1222"/>
      <c r="Q1222"/>
      <c r="R1222"/>
    </row>
    <row r="1223" spans="1:18" ht="12.75">
      <c r="A1223"/>
      <c r="B1223"/>
      <c r="C1223"/>
      <c r="D1223"/>
      <c r="E1223"/>
      <c r="F1223"/>
      <c r="G1223"/>
      <c r="H1223"/>
      <c r="I1223"/>
      <c r="J1223"/>
      <c r="K1223"/>
      <c r="L1223"/>
      <c r="M1223"/>
      <c r="N1223"/>
      <c r="O1223"/>
      <c r="P1223"/>
      <c r="Q1223"/>
      <c r="R1223"/>
    </row>
    <row r="1224" spans="1:18" ht="12.75">
      <c r="A1224"/>
      <c r="B1224"/>
      <c r="C1224"/>
      <c r="D1224"/>
      <c r="E1224"/>
      <c r="F1224"/>
      <c r="G1224"/>
      <c r="H1224"/>
      <c r="I1224"/>
      <c r="J1224"/>
      <c r="K1224"/>
      <c r="L1224"/>
      <c r="M1224"/>
      <c r="N1224"/>
      <c r="O1224"/>
      <c r="P1224"/>
      <c r="Q1224"/>
      <c r="R1224"/>
    </row>
    <row r="1225" spans="1:18" ht="12.75">
      <c r="A1225"/>
      <c r="B1225"/>
      <c r="C1225"/>
      <c r="D1225"/>
      <c r="E1225"/>
      <c r="F1225"/>
      <c r="G1225"/>
      <c r="H1225"/>
      <c r="I1225"/>
      <c r="J1225"/>
      <c r="K1225"/>
      <c r="L1225"/>
      <c r="M1225"/>
      <c r="N1225"/>
      <c r="O1225"/>
      <c r="P1225"/>
      <c r="Q1225"/>
      <c r="R1225"/>
    </row>
    <row r="1226" spans="1:18" ht="12.75">
      <c r="A1226"/>
      <c r="B1226"/>
      <c r="C1226"/>
      <c r="D1226"/>
      <c r="E1226"/>
      <c r="F1226"/>
      <c r="G1226"/>
      <c r="H1226"/>
      <c r="I1226"/>
      <c r="J1226"/>
      <c r="K1226"/>
      <c r="L1226"/>
      <c r="M1226"/>
      <c r="N1226"/>
      <c r="O1226"/>
      <c r="P1226"/>
      <c r="Q1226"/>
      <c r="R1226"/>
    </row>
    <row r="1227" spans="1:18" ht="12.75">
      <c r="A1227"/>
      <c r="B1227"/>
      <c r="C1227"/>
      <c r="D1227"/>
      <c r="E1227"/>
      <c r="F1227"/>
      <c r="G1227"/>
      <c r="H1227"/>
      <c r="I1227"/>
      <c r="J1227"/>
      <c r="K1227"/>
      <c r="L1227"/>
      <c r="M1227"/>
      <c r="N1227"/>
      <c r="O1227"/>
      <c r="P1227"/>
      <c r="Q1227"/>
      <c r="R1227"/>
    </row>
    <row r="1228" spans="1:18" ht="12.75">
      <c r="A1228"/>
      <c r="B1228"/>
      <c r="C1228"/>
      <c r="D1228"/>
      <c r="E1228"/>
      <c r="F1228"/>
      <c r="G1228"/>
      <c r="H1228"/>
      <c r="I1228"/>
      <c r="J1228"/>
      <c r="K1228"/>
      <c r="L1228"/>
      <c r="M1228"/>
      <c r="N1228"/>
      <c r="O1228"/>
      <c r="P1228"/>
      <c r="Q1228"/>
      <c r="R1228"/>
    </row>
    <row r="1229" spans="1:18" ht="12.75">
      <c r="A1229"/>
      <c r="B1229"/>
      <c r="C1229"/>
      <c r="D1229"/>
      <c r="E1229"/>
      <c r="F1229"/>
      <c r="G1229"/>
      <c r="H1229"/>
      <c r="I1229"/>
      <c r="J1229"/>
      <c r="K1229"/>
      <c r="L1229"/>
      <c r="M1229"/>
      <c r="N1229"/>
      <c r="O1229"/>
      <c r="P1229"/>
      <c r="Q1229"/>
      <c r="R1229"/>
    </row>
    <row r="1230" spans="1:18" ht="12.75">
      <c r="A1230"/>
      <c r="B1230"/>
      <c r="C1230"/>
      <c r="D1230"/>
      <c r="E1230"/>
      <c r="F1230"/>
      <c r="G1230"/>
      <c r="H1230"/>
      <c r="I1230"/>
      <c r="J1230"/>
      <c r="K1230"/>
      <c r="L1230"/>
      <c r="M1230"/>
      <c r="N1230"/>
      <c r="O1230"/>
      <c r="P1230"/>
      <c r="Q1230"/>
      <c r="R1230"/>
    </row>
    <row r="1231" spans="1:18" ht="12.75">
      <c r="A1231"/>
      <c r="B1231"/>
      <c r="C1231"/>
      <c r="D1231"/>
      <c r="E1231"/>
      <c r="F1231"/>
      <c r="G1231"/>
      <c r="H1231"/>
      <c r="I1231"/>
      <c r="J1231"/>
      <c r="K1231"/>
      <c r="L1231"/>
      <c r="M1231"/>
      <c r="N1231"/>
      <c r="O1231"/>
      <c r="P1231"/>
      <c r="Q1231"/>
      <c r="R1231"/>
    </row>
    <row r="1232" spans="1:18" ht="12.75">
      <c r="A1232"/>
      <c r="B1232"/>
      <c r="C1232"/>
      <c r="D1232"/>
      <c r="E1232"/>
      <c r="F1232"/>
      <c r="G1232"/>
      <c r="H1232"/>
      <c r="I1232"/>
      <c r="J1232"/>
      <c r="K1232"/>
      <c r="L1232"/>
      <c r="M1232"/>
      <c r="N1232"/>
      <c r="O1232"/>
      <c r="P1232"/>
      <c r="Q1232"/>
      <c r="R1232"/>
    </row>
    <row r="1233" spans="1:18" ht="12.75">
      <c r="A1233"/>
      <c r="B1233"/>
      <c r="C1233"/>
      <c r="D1233"/>
      <c r="E1233"/>
      <c r="F1233"/>
      <c r="G1233"/>
      <c r="H1233"/>
      <c r="I1233"/>
      <c r="J1233"/>
      <c r="K1233"/>
      <c r="L1233"/>
      <c r="M1233"/>
      <c r="N1233"/>
      <c r="O1233"/>
      <c r="P1233"/>
      <c r="Q1233"/>
      <c r="R1233"/>
    </row>
    <row r="1234" spans="1:18" ht="12.75">
      <c r="A1234"/>
      <c r="B1234"/>
      <c r="C1234"/>
      <c r="D1234"/>
      <c r="E1234"/>
      <c r="F1234"/>
      <c r="G1234"/>
      <c r="H1234"/>
      <c r="I1234"/>
      <c r="J1234"/>
      <c r="K1234"/>
      <c r="L1234"/>
      <c r="M1234"/>
      <c r="N1234"/>
      <c r="O1234"/>
      <c r="P1234"/>
      <c r="Q1234"/>
      <c r="R1234"/>
    </row>
    <row r="1235" spans="1:18" ht="12.75">
      <c r="A1235"/>
      <c r="B1235"/>
      <c r="C1235"/>
      <c r="D1235"/>
      <c r="E1235"/>
      <c r="F1235"/>
      <c r="G1235"/>
      <c r="H1235"/>
      <c r="I1235"/>
      <c r="J1235"/>
      <c r="K1235"/>
      <c r="L1235"/>
      <c r="M1235"/>
      <c r="N1235"/>
      <c r="O1235"/>
      <c r="P1235"/>
      <c r="Q1235"/>
      <c r="R1235"/>
    </row>
    <row r="1236" spans="1:18" ht="12.75">
      <c r="A1236"/>
      <c r="B1236"/>
      <c r="C1236"/>
      <c r="D1236"/>
      <c r="E1236"/>
      <c r="F1236"/>
      <c r="G1236"/>
      <c r="H1236"/>
      <c r="I1236"/>
      <c r="J1236"/>
      <c r="K1236"/>
      <c r="L1236"/>
      <c r="M1236"/>
      <c r="N1236"/>
      <c r="O1236"/>
      <c r="P1236"/>
      <c r="Q1236"/>
      <c r="R1236"/>
    </row>
    <row r="1237" spans="1:18" ht="12.75">
      <c r="A1237"/>
      <c r="B1237"/>
      <c r="C1237"/>
      <c r="D1237"/>
      <c r="E1237"/>
      <c r="F1237"/>
      <c r="G1237"/>
      <c r="H1237"/>
      <c r="I1237"/>
      <c r="J1237"/>
      <c r="K1237"/>
      <c r="L1237"/>
      <c r="M1237"/>
      <c r="N1237"/>
      <c r="O1237"/>
      <c r="P1237"/>
      <c r="Q1237"/>
      <c r="R1237"/>
    </row>
    <row r="1238" spans="1:18" ht="12.75">
      <c r="A1238"/>
      <c r="B1238"/>
      <c r="C1238"/>
      <c r="D1238"/>
      <c r="E1238"/>
      <c r="F1238"/>
      <c r="G1238"/>
      <c r="H1238"/>
      <c r="I1238"/>
      <c r="J1238"/>
      <c r="K1238"/>
      <c r="L1238"/>
      <c r="M1238"/>
      <c r="N1238"/>
      <c r="O1238"/>
      <c r="P1238"/>
      <c r="Q1238"/>
      <c r="R1238"/>
    </row>
    <row r="1239" spans="1:18" ht="12.75">
      <c r="A1239"/>
      <c r="B1239"/>
      <c r="C1239"/>
      <c r="D1239"/>
      <c r="E1239"/>
      <c r="F1239"/>
      <c r="G1239"/>
      <c r="H1239"/>
      <c r="I1239"/>
      <c r="J1239"/>
      <c r="K1239"/>
      <c r="L1239"/>
      <c r="M1239"/>
      <c r="N1239"/>
      <c r="O1239"/>
      <c r="P1239"/>
      <c r="Q1239"/>
      <c r="R1239"/>
    </row>
    <row r="1240" spans="1:18" ht="12.75">
      <c r="A1240"/>
      <c r="B1240"/>
      <c r="C1240"/>
      <c r="D1240"/>
      <c r="E1240"/>
      <c r="F1240"/>
      <c r="G1240"/>
      <c r="H1240"/>
      <c r="I1240"/>
      <c r="J1240"/>
      <c r="K1240"/>
      <c r="L1240"/>
      <c r="M1240"/>
      <c r="N1240"/>
      <c r="O1240"/>
      <c r="P1240"/>
      <c r="Q1240"/>
      <c r="R1240"/>
    </row>
    <row r="1241" spans="1:18" ht="12.75">
      <c r="A1241"/>
      <c r="B1241"/>
      <c r="C1241"/>
      <c r="D1241"/>
      <c r="E1241"/>
      <c r="F1241"/>
      <c r="G1241"/>
      <c r="H1241"/>
      <c r="I1241"/>
      <c r="J1241"/>
      <c r="K1241"/>
      <c r="L1241"/>
      <c r="M1241"/>
      <c r="N1241"/>
      <c r="O1241"/>
      <c r="P1241"/>
      <c r="Q1241"/>
      <c r="R1241"/>
    </row>
    <row r="1242" spans="1:18" ht="12.75">
      <c r="A1242"/>
      <c r="B1242"/>
      <c r="C1242"/>
      <c r="D1242"/>
      <c r="E1242"/>
      <c r="F1242"/>
      <c r="G1242"/>
      <c r="H1242"/>
      <c r="I1242"/>
      <c r="J1242"/>
      <c r="K1242"/>
      <c r="L1242"/>
      <c r="M1242"/>
      <c r="N1242"/>
      <c r="O1242"/>
      <c r="P1242"/>
      <c r="Q1242"/>
      <c r="R1242"/>
    </row>
    <row r="1243" spans="1:18" ht="12.75">
      <c r="A1243"/>
      <c r="B1243"/>
      <c r="C1243"/>
      <c r="D1243"/>
      <c r="E1243"/>
      <c r="F1243"/>
      <c r="G1243"/>
      <c r="H1243"/>
      <c r="I1243"/>
      <c r="J1243"/>
      <c r="K1243"/>
      <c r="L1243"/>
      <c r="M1243"/>
      <c r="N1243"/>
      <c r="O1243"/>
      <c r="P1243"/>
      <c r="Q1243"/>
      <c r="R1243"/>
    </row>
    <row r="1244" spans="1:18" ht="12.75">
      <c r="A1244"/>
      <c r="B1244"/>
      <c r="C1244"/>
      <c r="D1244"/>
      <c r="E1244"/>
      <c r="F1244"/>
      <c r="G1244"/>
      <c r="H1244"/>
      <c r="I1244"/>
      <c r="J1244"/>
      <c r="K1244"/>
      <c r="L1244"/>
      <c r="M1244"/>
      <c r="N1244"/>
      <c r="O1244"/>
      <c r="P1244"/>
      <c r="Q1244"/>
      <c r="R1244"/>
    </row>
    <row r="1245" spans="1:18" ht="12.75">
      <c r="A1245"/>
      <c r="B1245"/>
      <c r="C1245"/>
      <c r="D1245"/>
      <c r="E1245"/>
      <c r="F1245"/>
      <c r="G1245"/>
      <c r="H1245"/>
      <c r="I1245"/>
      <c r="J1245"/>
      <c r="K1245"/>
      <c r="L1245"/>
      <c r="M1245"/>
      <c r="N1245"/>
      <c r="O1245"/>
      <c r="P1245"/>
      <c r="Q1245"/>
      <c r="R1245"/>
    </row>
    <row r="1246" spans="1:18" ht="12.75">
      <c r="A1246"/>
      <c r="B1246"/>
      <c r="C1246"/>
      <c r="D1246"/>
      <c r="E1246"/>
      <c r="F1246"/>
      <c r="G1246"/>
      <c r="H1246"/>
      <c r="I1246"/>
      <c r="J1246"/>
      <c r="K1246"/>
      <c r="L1246"/>
      <c r="M1246"/>
      <c r="N1246"/>
      <c r="O1246"/>
      <c r="P1246"/>
      <c r="Q1246"/>
      <c r="R1246"/>
    </row>
    <row r="1247" spans="1:18" ht="12.75">
      <c r="A1247"/>
      <c r="B1247"/>
      <c r="C1247"/>
      <c r="D1247"/>
      <c r="E1247"/>
      <c r="F1247"/>
      <c r="G1247"/>
      <c r="H1247"/>
      <c r="I1247"/>
      <c r="J1247"/>
      <c r="K1247"/>
      <c r="L1247"/>
      <c r="M1247"/>
      <c r="N1247"/>
      <c r="O1247"/>
      <c r="P1247"/>
      <c r="Q1247"/>
      <c r="R1247"/>
    </row>
    <row r="1248" spans="1:18" ht="12.75">
      <c r="A1248"/>
      <c r="B1248"/>
      <c r="C1248"/>
      <c r="D1248"/>
      <c r="E1248"/>
      <c r="F1248"/>
      <c r="G1248"/>
      <c r="H1248"/>
      <c r="I1248"/>
      <c r="J1248"/>
      <c r="K1248"/>
      <c r="L1248"/>
      <c r="M1248"/>
      <c r="N1248"/>
      <c r="O1248"/>
      <c r="P1248"/>
      <c r="Q1248"/>
      <c r="R1248"/>
    </row>
    <row r="1249" spans="1:18" ht="12.75">
      <c r="A1249"/>
      <c r="B1249"/>
      <c r="C1249"/>
      <c r="D1249"/>
      <c r="E1249"/>
      <c r="F1249"/>
      <c r="G1249"/>
      <c r="H1249"/>
      <c r="I1249"/>
      <c r="J1249"/>
      <c r="K1249"/>
      <c r="L1249"/>
      <c r="M1249"/>
      <c r="N1249"/>
      <c r="O1249"/>
      <c r="P1249"/>
      <c r="Q1249"/>
      <c r="R1249"/>
    </row>
    <row r="1250" spans="1:18" ht="12.75">
      <c r="A1250"/>
      <c r="B1250"/>
      <c r="C1250"/>
      <c r="D1250"/>
      <c r="E1250"/>
      <c r="F1250"/>
      <c r="G1250"/>
      <c r="H1250"/>
      <c r="I1250"/>
      <c r="J1250"/>
      <c r="K1250"/>
      <c r="L1250"/>
      <c r="M1250"/>
      <c r="N1250"/>
      <c r="O1250"/>
      <c r="P1250"/>
      <c r="Q1250"/>
      <c r="R1250"/>
    </row>
    <row r="1251" spans="1:18" ht="12.75">
      <c r="A1251"/>
      <c r="B1251"/>
      <c r="C1251"/>
      <c r="D1251"/>
      <c r="E1251"/>
      <c r="F1251"/>
      <c r="G1251"/>
      <c r="H1251"/>
      <c r="I1251"/>
      <c r="J1251"/>
      <c r="K1251"/>
      <c r="L1251"/>
      <c r="M1251"/>
      <c r="N1251"/>
      <c r="O1251"/>
      <c r="P1251"/>
      <c r="Q1251"/>
      <c r="R1251"/>
    </row>
    <row r="1252" spans="1:18" ht="12.75">
      <c r="A1252"/>
      <c r="B1252"/>
      <c r="C1252"/>
      <c r="D1252"/>
      <c r="E1252"/>
      <c r="F1252"/>
      <c r="G1252"/>
      <c r="H1252"/>
      <c r="I1252"/>
      <c r="J1252"/>
      <c r="K1252"/>
      <c r="L1252"/>
      <c r="M1252"/>
      <c r="N1252"/>
      <c r="O1252"/>
      <c r="P1252"/>
      <c r="Q1252"/>
      <c r="R1252"/>
    </row>
    <row r="1253" spans="1:18" ht="12.75">
      <c r="A1253"/>
      <c r="B1253"/>
      <c r="C1253"/>
      <c r="D1253"/>
      <c r="E1253"/>
      <c r="F1253"/>
      <c r="G1253"/>
      <c r="H1253"/>
      <c r="I1253"/>
      <c r="J1253"/>
      <c r="K1253"/>
      <c r="L1253"/>
      <c r="M1253"/>
      <c r="N1253"/>
      <c r="O1253"/>
      <c r="P1253"/>
      <c r="Q1253"/>
      <c r="R1253"/>
    </row>
    <row r="1254" spans="1:18" ht="12.75">
      <c r="A1254"/>
      <c r="B1254"/>
      <c r="C1254"/>
      <c r="D1254"/>
      <c r="E1254"/>
      <c r="F1254"/>
      <c r="G1254"/>
      <c r="H1254"/>
      <c r="I1254"/>
      <c r="J1254"/>
      <c r="K1254"/>
      <c r="L1254"/>
      <c r="M1254"/>
      <c r="N1254"/>
      <c r="O1254"/>
      <c r="P1254"/>
      <c r="Q1254"/>
      <c r="R1254"/>
    </row>
    <row r="1255" spans="1:18" ht="12.75">
      <c r="A1255"/>
      <c r="B1255"/>
      <c r="C1255"/>
      <c r="D1255"/>
      <c r="E1255"/>
      <c r="F1255"/>
      <c r="G1255"/>
      <c r="H1255"/>
      <c r="I1255"/>
      <c r="J1255"/>
      <c r="K1255"/>
      <c r="L1255"/>
      <c r="M1255"/>
      <c r="N1255"/>
      <c r="O1255"/>
      <c r="P1255"/>
      <c r="Q1255"/>
      <c r="R1255"/>
    </row>
    <row r="1256" spans="1:18" ht="12.75">
      <c r="A1256"/>
      <c r="B1256"/>
      <c r="C1256"/>
      <c r="D1256"/>
      <c r="E1256"/>
      <c r="F1256"/>
      <c r="G1256"/>
      <c r="H1256"/>
      <c r="I1256"/>
      <c r="J1256"/>
      <c r="K1256"/>
      <c r="L1256"/>
      <c r="M1256"/>
      <c r="N1256"/>
      <c r="O1256"/>
      <c r="P1256"/>
      <c r="Q1256"/>
      <c r="R1256"/>
    </row>
    <row r="1257" spans="1:18" ht="12.75">
      <c r="A1257"/>
      <c r="B1257"/>
      <c r="C1257"/>
      <c r="D1257"/>
      <c r="E1257"/>
      <c r="F1257"/>
      <c r="G1257"/>
      <c r="H1257"/>
      <c r="I1257"/>
      <c r="J1257"/>
      <c r="K1257"/>
      <c r="L1257"/>
      <c r="M1257"/>
      <c r="N1257"/>
      <c r="O1257"/>
      <c r="P1257"/>
      <c r="Q1257"/>
      <c r="R1257"/>
    </row>
    <row r="1258" spans="1:18" ht="12.75">
      <c r="A1258"/>
      <c r="B1258"/>
      <c r="C1258"/>
      <c r="D1258"/>
      <c r="E1258"/>
      <c r="F1258"/>
      <c r="G1258"/>
      <c r="H1258"/>
      <c r="I1258"/>
      <c r="J1258"/>
      <c r="K1258"/>
      <c r="L1258"/>
      <c r="M1258"/>
      <c r="N1258"/>
      <c r="O1258"/>
      <c r="P1258"/>
      <c r="Q1258"/>
      <c r="R1258"/>
    </row>
    <row r="1259" spans="1:18" ht="12.75">
      <c r="A1259"/>
      <c r="B1259"/>
      <c r="C1259"/>
      <c r="D1259"/>
      <c r="E1259"/>
      <c r="F1259"/>
      <c r="G1259"/>
      <c r="H1259"/>
      <c r="I1259"/>
      <c r="J1259"/>
      <c r="K1259"/>
      <c r="L1259"/>
      <c r="M1259"/>
      <c r="N1259"/>
      <c r="O1259"/>
      <c r="P1259"/>
      <c r="Q1259"/>
      <c r="R1259"/>
    </row>
    <row r="1260" spans="1:18" ht="12.75">
      <c r="A1260"/>
      <c r="B1260"/>
      <c r="C1260"/>
      <c r="D1260"/>
      <c r="E1260"/>
      <c r="F1260"/>
      <c r="G1260"/>
      <c r="H1260"/>
      <c r="I1260"/>
      <c r="J1260"/>
      <c r="K1260"/>
      <c r="L1260"/>
      <c r="M1260"/>
      <c r="N1260"/>
      <c r="O1260"/>
      <c r="P1260"/>
      <c r="Q1260"/>
      <c r="R1260"/>
    </row>
    <row r="1261" spans="1:18" ht="12.75">
      <c r="A1261"/>
      <c r="B1261"/>
      <c r="C1261"/>
      <c r="D1261"/>
      <c r="E1261"/>
      <c r="F1261"/>
      <c r="G1261"/>
      <c r="H1261"/>
      <c r="I1261"/>
      <c r="J1261"/>
      <c r="K1261"/>
      <c r="L1261"/>
      <c r="M1261"/>
      <c r="N1261"/>
      <c r="O1261"/>
      <c r="P1261"/>
      <c r="Q1261"/>
      <c r="R1261"/>
    </row>
    <row r="1262" spans="1:18" ht="12.75">
      <c r="A1262"/>
      <c r="B1262"/>
      <c r="C1262"/>
      <c r="D1262"/>
      <c r="E1262"/>
      <c r="F1262"/>
      <c r="G1262"/>
      <c r="H1262"/>
      <c r="I1262"/>
      <c r="J1262"/>
      <c r="K1262"/>
      <c r="L1262"/>
      <c r="M1262"/>
      <c r="N1262"/>
      <c r="O1262"/>
      <c r="P1262"/>
      <c r="Q1262"/>
      <c r="R1262"/>
    </row>
    <row r="1263" spans="1:18" ht="12.75">
      <c r="A1263"/>
      <c r="B1263"/>
      <c r="C1263"/>
      <c r="D1263"/>
      <c r="E1263"/>
      <c r="F1263"/>
      <c r="G1263"/>
      <c r="H1263"/>
      <c r="I1263"/>
      <c r="J1263"/>
      <c r="K1263"/>
      <c r="L1263"/>
      <c r="M1263"/>
      <c r="N1263"/>
      <c r="O1263"/>
      <c r="P1263"/>
      <c r="Q1263"/>
      <c r="R1263"/>
    </row>
    <row r="1264" spans="1:18" ht="12.75">
      <c r="A1264"/>
      <c r="B1264"/>
      <c r="C1264"/>
      <c r="D1264"/>
      <c r="E1264"/>
      <c r="F1264"/>
      <c r="G1264"/>
      <c r="H1264"/>
      <c r="I1264"/>
      <c r="J1264"/>
      <c r="K1264"/>
      <c r="L1264"/>
      <c r="M1264"/>
      <c r="N1264"/>
      <c r="O1264"/>
      <c r="P1264"/>
      <c r="Q1264"/>
      <c r="R1264"/>
    </row>
    <row r="1265" spans="1:18" ht="12.75">
      <c r="A1265"/>
      <c r="B1265"/>
      <c r="C1265"/>
      <c r="D1265"/>
      <c r="E1265"/>
      <c r="F1265"/>
      <c r="G1265"/>
      <c r="H1265"/>
      <c r="I1265"/>
      <c r="J1265"/>
      <c r="K1265"/>
      <c r="L1265"/>
      <c r="M1265"/>
      <c r="N1265"/>
      <c r="O1265"/>
      <c r="P1265"/>
      <c r="Q1265"/>
      <c r="R1265"/>
    </row>
    <row r="1266" spans="1:18" ht="12.75">
      <c r="A1266"/>
      <c r="B1266"/>
      <c r="C1266"/>
      <c r="D1266"/>
      <c r="E1266"/>
      <c r="F1266"/>
      <c r="G1266"/>
      <c r="H1266"/>
      <c r="I1266"/>
      <c r="J1266"/>
      <c r="K1266"/>
      <c r="L1266"/>
      <c r="M1266"/>
      <c r="N1266"/>
      <c r="O1266"/>
      <c r="P1266"/>
      <c r="Q1266"/>
      <c r="R1266"/>
    </row>
    <row r="1267" spans="1:18" ht="12.75">
      <c r="A1267"/>
      <c r="B1267"/>
      <c r="C1267"/>
      <c r="D1267"/>
      <c r="E1267"/>
      <c r="F1267"/>
      <c r="G1267"/>
      <c r="H1267"/>
      <c r="I1267"/>
      <c r="J1267"/>
      <c r="K1267"/>
      <c r="L1267"/>
      <c r="M1267"/>
      <c r="N1267"/>
      <c r="O1267"/>
      <c r="P1267"/>
      <c r="Q1267"/>
      <c r="R1267"/>
    </row>
    <row r="1268" spans="1:18" ht="12.75">
      <c r="A1268"/>
      <c r="B1268"/>
      <c r="C1268"/>
      <c r="D1268"/>
      <c r="E1268"/>
      <c r="F1268"/>
      <c r="G1268"/>
      <c r="H1268"/>
      <c r="I1268"/>
      <c r="J1268"/>
      <c r="K1268"/>
      <c r="L1268"/>
      <c r="M1268"/>
      <c r="N1268"/>
      <c r="O1268"/>
      <c r="P1268"/>
      <c r="Q1268"/>
      <c r="R1268"/>
    </row>
    <row r="1269" spans="1:18" ht="12.75">
      <c r="A1269"/>
      <c r="B1269"/>
      <c r="C1269"/>
      <c r="D1269"/>
      <c r="E1269"/>
      <c r="F1269"/>
      <c r="G1269"/>
      <c r="H1269"/>
      <c r="I1269"/>
      <c r="J1269"/>
      <c r="K1269"/>
      <c r="L1269"/>
      <c r="M1269"/>
      <c r="N1269"/>
      <c r="O1269"/>
      <c r="P1269"/>
      <c r="Q1269"/>
      <c r="R1269"/>
    </row>
    <row r="1270" spans="1:18" ht="12.75">
      <c r="A1270"/>
      <c r="B1270"/>
      <c r="C1270"/>
      <c r="D1270"/>
      <c r="E1270"/>
      <c r="F1270"/>
      <c r="G1270"/>
      <c r="H1270"/>
      <c r="I1270"/>
      <c r="J1270"/>
      <c r="K1270"/>
      <c r="L1270"/>
      <c r="M1270"/>
      <c r="N1270"/>
      <c r="O1270"/>
      <c r="P1270"/>
      <c r="Q1270"/>
      <c r="R1270"/>
    </row>
    <row r="1271" spans="1:18" ht="12.75">
      <c r="A1271"/>
      <c r="B1271"/>
      <c r="C1271"/>
      <c r="D1271"/>
      <c r="E1271"/>
      <c r="F1271"/>
      <c r="G1271"/>
      <c r="H1271"/>
      <c r="I1271"/>
      <c r="J1271"/>
      <c r="K1271"/>
      <c r="L1271"/>
      <c r="M1271"/>
      <c r="N1271"/>
      <c r="O1271"/>
      <c r="P1271"/>
      <c r="Q1271"/>
      <c r="R1271"/>
    </row>
    <row r="1272" spans="1:18" ht="12.75">
      <c r="A1272"/>
      <c r="B1272"/>
      <c r="C1272"/>
      <c r="D1272"/>
      <c r="E1272"/>
      <c r="F1272"/>
      <c r="G1272"/>
      <c r="H1272"/>
      <c r="I1272"/>
      <c r="J1272"/>
      <c r="K1272"/>
      <c r="L1272"/>
      <c r="M1272"/>
      <c r="N1272"/>
      <c r="O1272"/>
      <c r="P1272"/>
      <c r="Q1272"/>
      <c r="R1272"/>
    </row>
    <row r="1273" spans="1:18" ht="12.75">
      <c r="A1273"/>
      <c r="B1273"/>
      <c r="C1273"/>
      <c r="D1273"/>
      <c r="E1273"/>
      <c r="F1273"/>
      <c r="G1273"/>
      <c r="H1273"/>
      <c r="I1273"/>
      <c r="J1273"/>
      <c r="K1273"/>
      <c r="L1273"/>
      <c r="M1273"/>
      <c r="N1273"/>
      <c r="O1273"/>
      <c r="P1273"/>
      <c r="Q1273"/>
      <c r="R1273"/>
    </row>
    <row r="1274" spans="1:18" ht="12.75">
      <c r="A1274"/>
      <c r="B1274"/>
      <c r="C1274"/>
      <c r="D1274"/>
      <c r="E1274"/>
      <c r="F1274"/>
      <c r="G1274"/>
      <c r="H1274"/>
      <c r="I1274"/>
      <c r="J1274"/>
      <c r="K1274"/>
      <c r="L1274"/>
      <c r="M1274"/>
      <c r="N1274"/>
      <c r="O1274"/>
      <c r="P1274"/>
      <c r="Q1274"/>
      <c r="R1274"/>
    </row>
    <row r="1275" spans="1:18" ht="12.75">
      <c r="A1275"/>
      <c r="B1275"/>
      <c r="C1275"/>
      <c r="D1275"/>
      <c r="E1275"/>
      <c r="F1275"/>
      <c r="G1275"/>
      <c r="H1275"/>
      <c r="I1275"/>
      <c r="J1275"/>
      <c r="K1275"/>
      <c r="L1275"/>
      <c r="M1275"/>
      <c r="N1275"/>
      <c r="O1275"/>
      <c r="P1275"/>
      <c r="Q1275"/>
      <c r="R1275"/>
    </row>
    <row r="1276" spans="1:18" ht="12.75">
      <c r="A1276"/>
      <c r="B1276"/>
      <c r="C1276"/>
      <c r="D1276"/>
      <c r="E1276"/>
      <c r="F1276"/>
      <c r="G1276"/>
      <c r="H1276"/>
      <c r="I1276"/>
      <c r="J1276"/>
      <c r="K1276"/>
      <c r="L1276"/>
      <c r="M1276"/>
      <c r="N1276"/>
      <c r="O1276"/>
      <c r="P1276"/>
      <c r="Q1276"/>
      <c r="R1276"/>
    </row>
    <row r="1277" spans="1:18" ht="12.75">
      <c r="A1277"/>
      <c r="B1277"/>
      <c r="C1277"/>
      <c r="D1277"/>
      <c r="E1277"/>
      <c r="F1277"/>
      <c r="G1277"/>
      <c r="H1277"/>
      <c r="I1277"/>
      <c r="J1277"/>
      <c r="K1277"/>
      <c r="L1277"/>
      <c r="M1277"/>
      <c r="N1277"/>
      <c r="O1277"/>
      <c r="P1277"/>
      <c r="Q1277"/>
      <c r="R1277"/>
    </row>
    <row r="1278" spans="1:18" ht="12.75">
      <c r="A1278"/>
      <c r="B1278"/>
      <c r="C1278"/>
      <c r="D1278"/>
      <c r="E1278"/>
      <c r="F1278"/>
      <c r="G1278"/>
      <c r="H1278"/>
      <c r="I1278"/>
      <c r="J1278"/>
      <c r="K1278"/>
      <c r="L1278"/>
      <c r="M1278"/>
      <c r="N1278"/>
      <c r="O1278"/>
      <c r="P1278"/>
      <c r="Q1278"/>
      <c r="R1278"/>
    </row>
    <row r="1279" spans="1:18" ht="12.75">
      <c r="A1279"/>
      <c r="B1279"/>
      <c r="C1279"/>
      <c r="D1279"/>
      <c r="E1279"/>
      <c r="F1279"/>
      <c r="G1279"/>
      <c r="H1279"/>
      <c r="I1279"/>
      <c r="J1279"/>
      <c r="K1279"/>
      <c r="L1279"/>
      <c r="M1279"/>
      <c r="N1279"/>
      <c r="O1279"/>
      <c r="P1279"/>
      <c r="Q1279"/>
      <c r="R1279"/>
    </row>
    <row r="1280" spans="1:18" ht="12.75">
      <c r="A1280"/>
      <c r="B1280"/>
      <c r="C1280"/>
      <c r="D1280"/>
      <c r="E1280"/>
      <c r="F1280"/>
      <c r="G1280"/>
      <c r="H1280"/>
      <c r="I1280"/>
      <c r="J1280"/>
      <c r="K1280"/>
      <c r="L1280"/>
      <c r="M1280"/>
      <c r="N1280"/>
      <c r="O1280"/>
      <c r="P1280"/>
      <c r="Q1280"/>
      <c r="R1280"/>
    </row>
    <row r="1281" spans="1:18" ht="12.75">
      <c r="A1281"/>
      <c r="B1281"/>
      <c r="C1281"/>
      <c r="D1281"/>
      <c r="E1281"/>
      <c r="F1281"/>
      <c r="G1281"/>
      <c r="H1281"/>
      <c r="I1281"/>
      <c r="J1281"/>
      <c r="K1281"/>
      <c r="L1281"/>
      <c r="M1281"/>
      <c r="N1281"/>
      <c r="O1281"/>
      <c r="P1281"/>
      <c r="Q1281"/>
      <c r="R1281"/>
    </row>
    <row r="1282" spans="1:18" ht="12.75">
      <c r="A1282"/>
      <c r="B1282"/>
      <c r="C1282"/>
      <c r="D1282"/>
      <c r="E1282"/>
      <c r="F1282"/>
      <c r="G1282"/>
      <c r="H1282"/>
      <c r="I1282"/>
      <c r="J1282"/>
      <c r="K1282"/>
      <c r="L1282"/>
      <c r="M1282"/>
      <c r="N1282"/>
      <c r="O1282"/>
      <c r="P1282"/>
      <c r="Q1282"/>
      <c r="R1282"/>
    </row>
    <row r="1283" spans="1:18" ht="12.75">
      <c r="A1283"/>
      <c r="B1283"/>
      <c r="C1283"/>
      <c r="D1283"/>
      <c r="E1283"/>
      <c r="F1283"/>
      <c r="G1283"/>
      <c r="H1283"/>
      <c r="I1283"/>
      <c r="J1283"/>
      <c r="K1283"/>
      <c r="L1283"/>
      <c r="M1283"/>
      <c r="N1283"/>
      <c r="O1283"/>
      <c r="P1283"/>
      <c r="Q1283"/>
      <c r="R1283"/>
    </row>
    <row r="1284" spans="1:18" ht="12.75">
      <c r="A1284"/>
      <c r="B1284"/>
      <c r="C1284"/>
      <c r="D1284"/>
      <c r="E1284"/>
      <c r="F1284"/>
      <c r="G1284"/>
      <c r="H1284"/>
      <c r="I1284"/>
      <c r="J1284"/>
      <c r="K1284"/>
      <c r="L1284"/>
      <c r="M1284"/>
      <c r="N1284"/>
      <c r="O1284"/>
      <c r="P1284"/>
      <c r="Q1284"/>
      <c r="R1284"/>
    </row>
    <row r="1285" spans="1:18" ht="12.75">
      <c r="A1285"/>
      <c r="B1285"/>
      <c r="C1285"/>
      <c r="D1285"/>
      <c r="E1285"/>
      <c r="F1285"/>
      <c r="G1285"/>
      <c r="H1285"/>
      <c r="I1285"/>
      <c r="J1285"/>
      <c r="K1285"/>
      <c r="L1285"/>
      <c r="M1285"/>
      <c r="N1285"/>
      <c r="O1285"/>
      <c r="P1285"/>
      <c r="Q1285"/>
      <c r="R1285"/>
    </row>
    <row r="1286" spans="1:18" ht="12.75">
      <c r="A1286"/>
      <c r="B1286"/>
      <c r="C1286"/>
      <c r="D1286"/>
      <c r="E1286"/>
      <c r="F1286"/>
      <c r="G1286"/>
      <c r="H1286"/>
      <c r="I1286"/>
      <c r="J1286"/>
      <c r="K1286"/>
      <c r="L1286"/>
      <c r="M1286"/>
      <c r="N1286"/>
      <c r="O1286"/>
      <c r="P1286"/>
      <c r="Q1286"/>
      <c r="R1286"/>
    </row>
    <row r="1287" spans="1:18" ht="12.75">
      <c r="A1287"/>
      <c r="B1287"/>
      <c r="C1287"/>
      <c r="D1287"/>
      <c r="E1287"/>
      <c r="F1287"/>
      <c r="G1287"/>
      <c r="H1287"/>
      <c r="I1287"/>
      <c r="J1287"/>
      <c r="K1287"/>
      <c r="L1287"/>
      <c r="M1287"/>
      <c r="N1287"/>
      <c r="O1287"/>
      <c r="P1287"/>
      <c r="Q1287"/>
      <c r="R1287"/>
    </row>
    <row r="1288" spans="1:18" ht="12.75">
      <c r="A1288"/>
      <c r="B1288"/>
      <c r="C1288"/>
      <c r="D1288"/>
      <c r="E1288"/>
      <c r="F1288"/>
      <c r="G1288"/>
      <c r="H1288"/>
      <c r="I1288"/>
      <c r="J1288"/>
      <c r="K1288"/>
      <c r="L1288"/>
      <c r="M1288"/>
      <c r="N1288"/>
      <c r="O1288"/>
      <c r="P1288"/>
      <c r="Q1288"/>
      <c r="R1288"/>
    </row>
    <row r="1289" spans="1:18" ht="12.75">
      <c r="A1289"/>
      <c r="B1289"/>
      <c r="C1289"/>
      <c r="D1289"/>
      <c r="E1289"/>
      <c r="F1289"/>
      <c r="G1289"/>
      <c r="H1289"/>
      <c r="I1289"/>
      <c r="J1289"/>
      <c r="K1289"/>
      <c r="L1289"/>
      <c r="M1289"/>
      <c r="N1289"/>
      <c r="O1289"/>
      <c r="P1289"/>
      <c r="Q1289"/>
      <c r="R1289"/>
    </row>
    <row r="1290" spans="1:18" ht="12.75">
      <c r="A1290"/>
      <c r="B1290"/>
      <c r="C1290"/>
      <c r="D1290"/>
      <c r="E1290"/>
      <c r="F1290"/>
      <c r="G1290"/>
      <c r="H1290"/>
      <c r="I1290"/>
      <c r="J1290"/>
      <c r="K1290"/>
      <c r="L1290"/>
      <c r="M1290"/>
      <c r="N1290"/>
      <c r="O1290"/>
      <c r="P1290"/>
      <c r="Q1290"/>
      <c r="R1290"/>
    </row>
    <row r="1291" spans="1:18" ht="12.75">
      <c r="A1291"/>
      <c r="B1291"/>
      <c r="C1291"/>
      <c r="D1291"/>
      <c r="E1291"/>
      <c r="F1291"/>
      <c r="G1291"/>
      <c r="H1291"/>
      <c r="I1291"/>
      <c r="J1291"/>
      <c r="K1291"/>
      <c r="L1291"/>
      <c r="M1291"/>
      <c r="N1291"/>
      <c r="O1291"/>
      <c r="P1291"/>
      <c r="Q1291"/>
      <c r="R1291"/>
    </row>
    <row r="1292" spans="1:18" ht="12.75">
      <c r="A1292"/>
      <c r="B1292"/>
      <c r="C1292"/>
      <c r="D1292"/>
      <c r="E1292"/>
      <c r="F1292"/>
      <c r="G1292"/>
      <c r="H1292"/>
      <c r="I1292"/>
      <c r="J1292"/>
      <c r="K1292"/>
      <c r="L1292"/>
      <c r="M1292"/>
      <c r="N1292"/>
      <c r="O1292"/>
      <c r="P1292"/>
      <c r="Q1292"/>
      <c r="R1292"/>
    </row>
    <row r="1293" spans="1:18" ht="12.75">
      <c r="A1293"/>
      <c r="B1293"/>
      <c r="C1293"/>
      <c r="D1293"/>
      <c r="E1293"/>
      <c r="F1293"/>
      <c r="G1293"/>
      <c r="H1293"/>
      <c r="I1293"/>
      <c r="J1293"/>
      <c r="K1293"/>
      <c r="L1293"/>
      <c r="M1293"/>
      <c r="N1293"/>
      <c r="O1293"/>
      <c r="P1293"/>
      <c r="Q1293"/>
      <c r="R1293"/>
    </row>
    <row r="1294" spans="1:18" ht="12.75">
      <c r="A1294"/>
      <c r="B1294"/>
      <c r="C1294"/>
      <c r="D1294"/>
      <c r="E1294"/>
      <c r="F1294"/>
      <c r="G1294"/>
      <c r="H1294"/>
      <c r="I1294"/>
      <c r="J1294"/>
      <c r="K1294"/>
      <c r="L1294"/>
      <c r="M1294"/>
      <c r="N1294"/>
      <c r="O1294"/>
      <c r="P1294"/>
      <c r="Q1294"/>
      <c r="R1294"/>
    </row>
    <row r="1295" spans="1:18" ht="12.75">
      <c r="A1295"/>
      <c r="B1295"/>
      <c r="C1295"/>
      <c r="D1295"/>
      <c r="E1295"/>
      <c r="F1295"/>
      <c r="G1295"/>
      <c r="H1295"/>
      <c r="I1295"/>
      <c r="J1295"/>
      <c r="K1295"/>
      <c r="L1295"/>
      <c r="M1295"/>
      <c r="N1295"/>
      <c r="O1295"/>
      <c r="P1295"/>
      <c r="Q1295"/>
      <c r="R1295"/>
    </row>
    <row r="1296" spans="1:18" ht="12.75">
      <c r="A1296"/>
      <c r="B1296"/>
      <c r="C1296"/>
      <c r="D1296"/>
      <c r="E1296"/>
      <c r="F1296"/>
      <c r="G1296"/>
      <c r="H1296"/>
      <c r="I1296"/>
      <c r="J1296"/>
      <c r="K1296"/>
      <c r="L1296"/>
      <c r="M1296"/>
      <c r="N1296"/>
      <c r="O1296"/>
      <c r="P1296"/>
      <c r="Q1296"/>
      <c r="R1296"/>
    </row>
    <row r="1297" spans="1:18" ht="12.75">
      <c r="A1297"/>
      <c r="B1297"/>
      <c r="C1297"/>
      <c r="D1297"/>
      <c r="E1297"/>
      <c r="F1297"/>
      <c r="G1297"/>
      <c r="H1297"/>
      <c r="I1297"/>
      <c r="J1297"/>
      <c r="K1297"/>
      <c r="L1297"/>
      <c r="M1297"/>
      <c r="N1297"/>
      <c r="O1297"/>
      <c r="P1297"/>
      <c r="Q1297"/>
      <c r="R1297"/>
    </row>
    <row r="1298" spans="1:18" ht="12.75">
      <c r="A1298"/>
      <c r="B1298"/>
      <c r="C1298"/>
      <c r="D1298"/>
      <c r="E1298"/>
      <c r="F1298"/>
      <c r="G1298"/>
      <c r="H1298"/>
      <c r="I1298"/>
      <c r="J1298"/>
      <c r="K1298"/>
      <c r="L1298"/>
      <c r="M1298"/>
      <c r="N1298"/>
      <c r="O1298"/>
      <c r="P1298"/>
      <c r="Q1298"/>
      <c r="R1298"/>
    </row>
    <row r="1299" spans="1:18" ht="12.75">
      <c r="A1299"/>
      <c r="B1299"/>
      <c r="C1299"/>
      <c r="D1299"/>
      <c r="E1299"/>
      <c r="F1299"/>
      <c r="G1299"/>
      <c r="H1299"/>
      <c r="I1299"/>
      <c r="J1299"/>
      <c r="K1299"/>
      <c r="L1299"/>
      <c r="M1299"/>
      <c r="N1299"/>
      <c r="O1299"/>
      <c r="P1299"/>
      <c r="Q1299"/>
      <c r="R1299"/>
    </row>
    <row r="1300" spans="1:18" ht="12.75">
      <c r="A1300"/>
      <c r="B1300"/>
      <c r="C1300"/>
      <c r="D1300"/>
      <c r="E1300"/>
      <c r="F1300"/>
      <c r="G1300"/>
      <c r="H1300"/>
      <c r="I1300"/>
      <c r="J1300"/>
      <c r="K1300"/>
      <c r="L1300"/>
      <c r="M1300"/>
      <c r="N1300"/>
      <c r="O1300"/>
      <c r="P1300"/>
      <c r="Q1300"/>
      <c r="R1300"/>
    </row>
    <row r="1301" spans="1:18" ht="12.75">
      <c r="A1301"/>
      <c r="B1301"/>
      <c r="C1301"/>
      <c r="D1301"/>
      <c r="E1301"/>
      <c r="F1301"/>
      <c r="G1301"/>
      <c r="H1301"/>
      <c r="I1301"/>
      <c r="J1301"/>
      <c r="K1301"/>
      <c r="L1301"/>
      <c r="M1301"/>
      <c r="N1301"/>
      <c r="O1301"/>
      <c r="P1301"/>
      <c r="Q1301"/>
      <c r="R1301"/>
    </row>
    <row r="1302" spans="1:18" ht="12.75">
      <c r="A1302"/>
      <c r="B1302"/>
      <c r="C1302"/>
      <c r="D1302"/>
      <c r="E1302"/>
      <c r="F1302"/>
      <c r="G1302"/>
      <c r="H1302"/>
      <c r="I1302"/>
      <c r="J1302"/>
      <c r="K1302"/>
      <c r="L1302"/>
      <c r="M1302"/>
      <c r="N1302"/>
      <c r="O1302"/>
      <c r="P1302"/>
      <c r="Q1302"/>
      <c r="R1302"/>
    </row>
    <row r="1303" spans="1:18" ht="12.75">
      <c r="A1303"/>
      <c r="B1303"/>
      <c r="C1303"/>
      <c r="D1303"/>
      <c r="E1303"/>
      <c r="F1303"/>
      <c r="G1303"/>
      <c r="H1303"/>
      <c r="I1303"/>
      <c r="J1303"/>
      <c r="K1303"/>
      <c r="L1303"/>
      <c r="M1303"/>
      <c r="N1303"/>
      <c r="O1303"/>
      <c r="P1303"/>
      <c r="Q1303"/>
      <c r="R1303"/>
    </row>
    <row r="1304" spans="1:18" ht="12.75">
      <c r="A1304"/>
      <c r="B1304"/>
      <c r="C1304"/>
      <c r="D1304"/>
      <c r="E1304"/>
      <c r="F1304"/>
      <c r="G1304"/>
      <c r="H1304"/>
      <c r="I1304"/>
      <c r="J1304"/>
      <c r="K1304"/>
      <c r="L1304"/>
      <c r="M1304"/>
      <c r="N1304"/>
      <c r="O1304"/>
      <c r="P1304"/>
      <c r="Q1304"/>
      <c r="R1304"/>
    </row>
    <row r="1305" spans="1:18" ht="12.75">
      <c r="A1305"/>
      <c r="B1305"/>
      <c r="C1305"/>
      <c r="D1305"/>
      <c r="E1305"/>
      <c r="F1305"/>
      <c r="G1305"/>
      <c r="H1305"/>
      <c r="I1305"/>
      <c r="J1305"/>
      <c r="K1305"/>
      <c r="L1305"/>
      <c r="M1305"/>
      <c r="N1305"/>
      <c r="O1305"/>
      <c r="P1305"/>
      <c r="Q1305"/>
      <c r="R1305"/>
    </row>
    <row r="1306" spans="1:18" ht="12.75">
      <c r="A1306"/>
      <c r="B1306"/>
      <c r="C1306"/>
      <c r="D1306"/>
      <c r="E1306"/>
      <c r="F1306"/>
      <c r="G1306"/>
      <c r="H1306"/>
      <c r="I1306"/>
      <c r="J1306"/>
      <c r="K1306"/>
      <c r="L1306"/>
      <c r="M1306"/>
      <c r="N1306"/>
      <c r="O1306"/>
      <c r="P1306"/>
      <c r="Q1306"/>
      <c r="R1306"/>
    </row>
    <row r="1307" spans="1:18" ht="12.75">
      <c r="A1307"/>
      <c r="B1307"/>
      <c r="C1307"/>
      <c r="D1307"/>
      <c r="E1307"/>
      <c r="F1307"/>
      <c r="G1307"/>
      <c r="H1307"/>
      <c r="I1307"/>
      <c r="J1307"/>
      <c r="K1307"/>
      <c r="L1307"/>
      <c r="M1307"/>
      <c r="N1307"/>
      <c r="O1307"/>
      <c r="P1307"/>
      <c r="Q1307"/>
      <c r="R1307"/>
    </row>
    <row r="1308" spans="1:18" ht="12.75">
      <c r="A1308"/>
      <c r="B1308"/>
      <c r="C1308"/>
      <c r="D1308"/>
      <c r="E1308"/>
      <c r="F1308"/>
      <c r="G1308"/>
      <c r="H1308"/>
      <c r="I1308"/>
      <c r="J1308"/>
      <c r="K1308"/>
      <c r="L1308"/>
      <c r="M1308"/>
      <c r="N1308"/>
      <c r="O1308"/>
      <c r="P1308"/>
      <c r="Q1308"/>
      <c r="R1308"/>
    </row>
    <row r="1309" spans="1:18" ht="12.75">
      <c r="A1309"/>
      <c r="B1309"/>
      <c r="C1309"/>
      <c r="D1309"/>
      <c r="E1309"/>
      <c r="F1309"/>
      <c r="G1309"/>
      <c r="H1309"/>
      <c r="I1309"/>
      <c r="J1309"/>
      <c r="K1309"/>
      <c r="L1309"/>
      <c r="M1309"/>
      <c r="N1309"/>
      <c r="O1309"/>
      <c r="P1309"/>
      <c r="Q1309"/>
      <c r="R1309"/>
    </row>
    <row r="1310" spans="1:18" ht="12.75">
      <c r="A1310"/>
      <c r="B1310"/>
      <c r="C1310"/>
      <c r="D1310"/>
      <c r="E1310"/>
      <c r="F1310"/>
      <c r="G1310"/>
      <c r="H1310"/>
      <c r="I1310"/>
      <c r="J1310"/>
      <c r="K1310"/>
      <c r="L1310"/>
      <c r="M1310"/>
      <c r="N1310"/>
      <c r="O1310"/>
      <c r="P1310"/>
      <c r="Q1310"/>
      <c r="R1310"/>
    </row>
    <row r="1311" spans="1:18" ht="12.75">
      <c r="A1311"/>
      <c r="B1311"/>
      <c r="C1311"/>
      <c r="D1311"/>
      <c r="E1311"/>
      <c r="F1311"/>
      <c r="G1311"/>
      <c r="H1311"/>
      <c r="I1311"/>
      <c r="J1311"/>
      <c r="K1311"/>
      <c r="L1311"/>
      <c r="M1311"/>
      <c r="N1311"/>
      <c r="O1311"/>
      <c r="P1311"/>
      <c r="Q1311"/>
      <c r="R1311"/>
    </row>
    <row r="1312" spans="1:18" ht="12.75">
      <c r="A1312"/>
      <c r="B1312"/>
      <c r="C1312"/>
      <c r="D1312"/>
      <c r="E1312"/>
      <c r="F1312"/>
      <c r="G1312"/>
      <c r="H1312"/>
      <c r="I1312"/>
      <c r="J1312"/>
      <c r="K1312"/>
      <c r="L1312"/>
      <c r="M1312"/>
      <c r="N1312"/>
      <c r="O1312"/>
      <c r="P1312"/>
      <c r="Q1312"/>
      <c r="R1312"/>
    </row>
    <row r="1313" spans="1:18" ht="12.75">
      <c r="A1313"/>
      <c r="B1313"/>
      <c r="C1313"/>
      <c r="D1313"/>
      <c r="E1313"/>
      <c r="F1313"/>
      <c r="G1313"/>
      <c r="H1313"/>
      <c r="I1313"/>
      <c r="J1313"/>
      <c r="K1313"/>
      <c r="L1313"/>
      <c r="M1313"/>
      <c r="N1313"/>
      <c r="O1313"/>
      <c r="P1313"/>
      <c r="Q1313"/>
      <c r="R1313"/>
    </row>
    <row r="1314" spans="1:18" ht="12.75">
      <c r="A1314"/>
      <c r="B1314"/>
      <c r="C1314"/>
      <c r="D1314"/>
      <c r="E1314"/>
      <c r="F1314"/>
      <c r="G1314"/>
      <c r="H1314"/>
      <c r="I1314"/>
      <c r="J1314"/>
      <c r="K1314"/>
      <c r="L1314"/>
      <c r="M1314"/>
      <c r="N1314"/>
      <c r="O1314"/>
      <c r="P1314"/>
      <c r="Q1314"/>
      <c r="R1314"/>
    </row>
    <row r="1315" spans="1:18" ht="12.75">
      <c r="A1315"/>
      <c r="B1315"/>
      <c r="C1315"/>
      <c r="D1315"/>
      <c r="E1315"/>
      <c r="F1315"/>
      <c r="G1315"/>
      <c r="H1315"/>
      <c r="I1315"/>
      <c r="J1315"/>
      <c r="K1315"/>
      <c r="L1315"/>
      <c r="M1315"/>
      <c r="N1315"/>
      <c r="O1315"/>
      <c r="P1315"/>
      <c r="Q1315"/>
      <c r="R1315"/>
    </row>
    <row r="1316" spans="1:18" ht="12.75">
      <c r="A1316"/>
      <c r="B1316"/>
      <c r="C1316"/>
      <c r="D1316"/>
      <c r="E1316"/>
      <c r="F1316"/>
      <c r="G1316"/>
      <c r="H1316"/>
      <c r="I1316"/>
      <c r="J1316"/>
      <c r="K1316"/>
      <c r="L1316"/>
      <c r="M1316"/>
      <c r="N1316"/>
      <c r="O1316"/>
      <c r="P1316"/>
      <c r="Q1316"/>
      <c r="R1316"/>
    </row>
    <row r="1317" spans="1:18" ht="12.75">
      <c r="A1317"/>
      <c r="B1317"/>
      <c r="C1317"/>
      <c r="D1317"/>
      <c r="E1317"/>
      <c r="F1317"/>
      <c r="G1317"/>
      <c r="H1317"/>
      <c r="I1317"/>
      <c r="J1317"/>
      <c r="K1317"/>
      <c r="L1317"/>
      <c r="M1317"/>
      <c r="N1317"/>
      <c r="O1317"/>
      <c r="P1317"/>
      <c r="Q1317"/>
      <c r="R1317"/>
    </row>
    <row r="1318" spans="1:18" ht="12.75">
      <c r="A1318"/>
      <c r="B1318"/>
      <c r="C1318"/>
      <c r="D1318"/>
      <c r="E1318"/>
      <c r="F1318"/>
      <c r="G1318"/>
      <c r="H1318"/>
      <c r="I1318"/>
      <c r="J1318"/>
      <c r="K1318"/>
      <c r="L1318"/>
      <c r="M1318"/>
      <c r="N1318"/>
      <c r="O1318"/>
      <c r="P1318"/>
      <c r="Q1318"/>
      <c r="R1318"/>
    </row>
    <row r="1319" spans="1:18" ht="12.75">
      <c r="A1319"/>
      <c r="B1319"/>
      <c r="C1319"/>
      <c r="D1319"/>
      <c r="E1319"/>
      <c r="F1319"/>
      <c r="G1319"/>
      <c r="H1319"/>
      <c r="I1319"/>
      <c r="J1319"/>
      <c r="K1319"/>
      <c r="L1319"/>
      <c r="M1319"/>
      <c r="N1319"/>
      <c r="O1319"/>
      <c r="P1319"/>
      <c r="Q1319"/>
      <c r="R1319"/>
    </row>
    <row r="1320" spans="1:18" ht="12.75">
      <c r="A1320"/>
      <c r="B1320"/>
      <c r="C1320"/>
      <c r="D1320"/>
      <c r="E1320"/>
      <c r="F1320"/>
      <c r="G1320"/>
      <c r="H1320"/>
      <c r="I1320"/>
      <c r="J1320"/>
      <c r="K1320"/>
      <c r="L1320"/>
      <c r="M1320"/>
      <c r="N1320"/>
      <c r="O1320"/>
      <c r="P1320"/>
      <c r="Q1320"/>
      <c r="R1320"/>
    </row>
    <row r="1321" spans="1:18" ht="12.75">
      <c r="A1321"/>
      <c r="B1321"/>
      <c r="C1321"/>
      <c r="D1321"/>
      <c r="E1321"/>
      <c r="F1321"/>
      <c r="G1321"/>
      <c r="H1321"/>
      <c r="I1321"/>
      <c r="J1321"/>
      <c r="K1321"/>
      <c r="L1321"/>
      <c r="M1321"/>
      <c r="N1321"/>
      <c r="O1321"/>
      <c r="P1321"/>
      <c r="Q1321"/>
      <c r="R1321"/>
    </row>
    <row r="1322" spans="1:18" ht="12.75">
      <c r="A1322"/>
      <c r="B1322"/>
      <c r="C1322"/>
      <c r="D1322"/>
      <c r="E1322"/>
      <c r="F1322"/>
      <c r="G1322"/>
      <c r="H1322"/>
      <c r="I1322"/>
      <c r="J1322"/>
      <c r="K1322"/>
      <c r="L1322"/>
      <c r="M1322"/>
      <c r="N1322"/>
      <c r="O1322"/>
      <c r="P1322"/>
      <c r="Q1322"/>
      <c r="R1322"/>
    </row>
    <row r="1323" spans="1:18" ht="12.75">
      <c r="A1323"/>
      <c r="B1323"/>
      <c r="C1323"/>
      <c r="D1323"/>
      <c r="E1323"/>
      <c r="F1323"/>
      <c r="G1323"/>
      <c r="H1323"/>
      <c r="I1323"/>
      <c r="J1323"/>
      <c r="K1323"/>
      <c r="L1323"/>
      <c r="M1323"/>
      <c r="N1323"/>
      <c r="O1323"/>
      <c r="P1323"/>
      <c r="Q1323"/>
      <c r="R1323"/>
    </row>
    <row r="1324" spans="1:18" ht="12.75">
      <c r="A1324"/>
      <c r="B1324"/>
      <c r="C1324"/>
      <c r="D1324"/>
      <c r="E1324"/>
      <c r="F1324"/>
      <c r="G1324"/>
      <c r="H1324"/>
      <c r="I1324"/>
      <c r="J1324"/>
      <c r="K1324"/>
      <c r="L1324"/>
      <c r="M1324"/>
      <c r="N1324"/>
      <c r="O1324"/>
      <c r="P1324"/>
      <c r="Q1324"/>
      <c r="R1324"/>
    </row>
    <row r="1325" spans="1:18" ht="12.75">
      <c r="A1325"/>
      <c r="B1325"/>
      <c r="C1325"/>
      <c r="D1325"/>
      <c r="E1325"/>
      <c r="F1325"/>
      <c r="G1325"/>
      <c r="H1325"/>
      <c r="I1325"/>
      <c r="J1325"/>
      <c r="K1325"/>
      <c r="L1325"/>
      <c r="M1325"/>
      <c r="N1325"/>
      <c r="O1325"/>
      <c r="P1325"/>
      <c r="Q1325"/>
      <c r="R1325"/>
    </row>
    <row r="1326" spans="1:18" ht="12.75">
      <c r="A1326"/>
      <c r="B1326"/>
      <c r="C1326"/>
      <c r="D1326"/>
      <c r="E1326"/>
      <c r="F1326"/>
      <c r="G1326"/>
      <c r="H1326"/>
      <c r="I1326"/>
      <c r="J1326"/>
      <c r="K1326"/>
      <c r="L1326"/>
      <c r="M1326"/>
      <c r="N1326"/>
      <c r="O1326"/>
      <c r="P1326"/>
      <c r="Q1326"/>
      <c r="R1326"/>
    </row>
    <row r="1327" spans="1:18" ht="12.75">
      <c r="A1327"/>
      <c r="B1327"/>
      <c r="C1327"/>
      <c r="D1327"/>
      <c r="E1327"/>
      <c r="F1327"/>
      <c r="G1327"/>
      <c r="H1327"/>
      <c r="I1327"/>
      <c r="J1327"/>
      <c r="K1327"/>
      <c r="L1327"/>
      <c r="M1327"/>
      <c r="N1327"/>
      <c r="O1327"/>
      <c r="P1327"/>
      <c r="Q1327"/>
      <c r="R1327"/>
    </row>
    <row r="1328" spans="1:18" ht="12.75">
      <c r="A1328"/>
      <c r="B1328"/>
      <c r="C1328"/>
      <c r="D1328"/>
      <c r="E1328"/>
      <c r="F1328"/>
      <c r="G1328"/>
      <c r="H1328"/>
      <c r="I1328"/>
      <c r="J1328"/>
      <c r="K1328"/>
      <c r="L1328"/>
      <c r="M1328"/>
      <c r="N1328"/>
      <c r="O1328"/>
      <c r="P1328"/>
      <c r="Q1328"/>
      <c r="R1328"/>
    </row>
    <row r="1329" spans="1:18" ht="12.75">
      <c r="A1329"/>
      <c r="B1329"/>
      <c r="C1329"/>
      <c r="D1329"/>
      <c r="E1329"/>
      <c r="F1329"/>
      <c r="G1329"/>
      <c r="H1329"/>
      <c r="I1329"/>
      <c r="J1329"/>
      <c r="K1329"/>
      <c r="L1329"/>
      <c r="M1329"/>
      <c r="N1329"/>
      <c r="O1329"/>
      <c r="P1329"/>
      <c r="Q1329"/>
      <c r="R1329"/>
    </row>
    <row r="1330" spans="1:18" ht="12.75">
      <c r="A1330"/>
      <c r="B1330"/>
      <c r="C1330"/>
      <c r="D1330"/>
      <c r="E1330"/>
      <c r="F1330"/>
      <c r="G1330"/>
      <c r="H1330"/>
      <c r="I1330"/>
      <c r="J1330"/>
      <c r="K1330"/>
      <c r="L1330"/>
      <c r="M1330"/>
      <c r="N1330"/>
      <c r="O1330"/>
      <c r="P1330"/>
      <c r="Q1330"/>
      <c r="R1330"/>
    </row>
    <row r="1331" spans="1:18" ht="12.75">
      <c r="A1331"/>
      <c r="B1331"/>
      <c r="C1331"/>
      <c r="D1331"/>
      <c r="E1331"/>
      <c r="F1331"/>
      <c r="G1331"/>
      <c r="H1331"/>
      <c r="I1331"/>
      <c r="J1331"/>
      <c r="K1331"/>
      <c r="L1331"/>
      <c r="M1331"/>
      <c r="N1331"/>
      <c r="O1331"/>
      <c r="P1331"/>
      <c r="Q1331"/>
      <c r="R1331"/>
    </row>
    <row r="1332" spans="1:18" ht="12.75">
      <c r="A1332"/>
      <c r="B1332"/>
      <c r="C1332"/>
      <c r="D1332"/>
      <c r="E1332"/>
      <c r="F1332"/>
      <c r="G1332"/>
      <c r="H1332"/>
      <c r="I1332"/>
      <c r="J1332"/>
      <c r="K1332"/>
      <c r="L1332"/>
      <c r="M1332"/>
      <c r="N1332"/>
      <c r="O1332"/>
      <c r="P1332"/>
      <c r="Q1332"/>
      <c r="R1332"/>
    </row>
    <row r="1333" spans="1:18" ht="12.75">
      <c r="A1333"/>
      <c r="B1333"/>
      <c r="C1333"/>
      <c r="D1333"/>
      <c r="E1333"/>
      <c r="F1333"/>
      <c r="G1333"/>
      <c r="H1333"/>
      <c r="I1333"/>
      <c r="J1333"/>
      <c r="K1333"/>
      <c r="L1333"/>
      <c r="M1333"/>
      <c r="N1333"/>
      <c r="O1333"/>
      <c r="P1333"/>
      <c r="Q1333"/>
      <c r="R1333"/>
    </row>
    <row r="1334" spans="1:18" ht="12.75">
      <c r="A1334"/>
      <c r="B1334"/>
      <c r="C1334"/>
      <c r="D1334"/>
      <c r="E1334"/>
      <c r="F1334"/>
      <c r="G1334"/>
      <c r="H1334"/>
      <c r="I1334"/>
      <c r="J1334"/>
      <c r="K1334"/>
      <c r="L1334"/>
      <c r="M1334"/>
      <c r="N1334"/>
      <c r="O1334"/>
      <c r="P1334"/>
      <c r="Q1334"/>
      <c r="R1334"/>
    </row>
    <row r="1335" spans="1:18" ht="12.75">
      <c r="A1335"/>
      <c r="B1335"/>
      <c r="C1335"/>
      <c r="D1335"/>
      <c r="E1335"/>
      <c r="F1335"/>
      <c r="G1335"/>
      <c r="H1335"/>
      <c r="I1335"/>
      <c r="J1335"/>
      <c r="K1335"/>
      <c r="L1335"/>
      <c r="M1335"/>
      <c r="N1335"/>
      <c r="O1335"/>
      <c r="P1335"/>
      <c r="Q1335"/>
      <c r="R1335"/>
    </row>
    <row r="1336" spans="1:18" ht="12.75">
      <c r="A1336"/>
      <c r="B1336"/>
      <c r="C1336"/>
      <c r="D1336"/>
      <c r="E1336"/>
      <c r="F1336"/>
      <c r="G1336"/>
      <c r="H1336"/>
      <c r="I1336"/>
      <c r="J1336"/>
      <c r="K1336"/>
      <c r="L1336"/>
      <c r="M1336"/>
      <c r="N1336"/>
      <c r="O1336"/>
      <c r="P1336"/>
      <c r="Q1336"/>
      <c r="R1336"/>
    </row>
    <row r="1337" spans="1:18" ht="12.75">
      <c r="A1337"/>
      <c r="B1337"/>
      <c r="C1337"/>
      <c r="D1337"/>
      <c r="E1337"/>
      <c r="F1337"/>
      <c r="G1337"/>
      <c r="H1337"/>
      <c r="I1337"/>
      <c r="J1337"/>
      <c r="K1337"/>
      <c r="L1337"/>
      <c r="M1337"/>
      <c r="N1337"/>
      <c r="O1337"/>
      <c r="P1337"/>
      <c r="Q1337"/>
      <c r="R1337"/>
    </row>
    <row r="1338" spans="1:18" ht="12.75">
      <c r="A1338"/>
      <c r="B1338"/>
      <c r="C1338"/>
      <c r="D1338"/>
      <c r="E1338"/>
      <c r="F1338"/>
      <c r="G1338"/>
      <c r="H1338"/>
      <c r="I1338"/>
      <c r="J1338"/>
      <c r="K1338"/>
      <c r="L1338"/>
      <c r="M1338"/>
      <c r="N1338"/>
      <c r="O1338"/>
      <c r="P1338"/>
      <c r="Q1338"/>
      <c r="R1338"/>
    </row>
    <row r="1339" spans="1:18" ht="12.75">
      <c r="A1339"/>
      <c r="B1339"/>
      <c r="C1339"/>
      <c r="D1339"/>
      <c r="E1339"/>
      <c r="F1339"/>
      <c r="G1339"/>
      <c r="H1339"/>
      <c r="I1339"/>
      <c r="J1339"/>
      <c r="K1339"/>
      <c r="L1339"/>
      <c r="M1339"/>
      <c r="N1339"/>
      <c r="O1339"/>
      <c r="P1339"/>
      <c r="Q1339"/>
      <c r="R1339"/>
    </row>
    <row r="1340" spans="1:18" ht="12.75">
      <c r="A1340"/>
      <c r="B1340"/>
      <c r="C1340"/>
      <c r="D1340"/>
      <c r="E1340"/>
      <c r="F1340"/>
      <c r="G1340"/>
      <c r="H1340"/>
      <c r="I1340"/>
      <c r="J1340"/>
      <c r="K1340"/>
      <c r="L1340"/>
      <c r="M1340"/>
      <c r="N1340"/>
      <c r="O1340"/>
      <c r="P1340"/>
      <c r="Q1340"/>
      <c r="R1340"/>
    </row>
    <row r="1341" spans="1:18" ht="12.75">
      <c r="A1341"/>
      <c r="B1341"/>
      <c r="C1341"/>
      <c r="D1341"/>
      <c r="E1341"/>
      <c r="F1341"/>
      <c r="G1341"/>
      <c r="H1341"/>
      <c r="I1341"/>
      <c r="J1341"/>
      <c r="K1341"/>
      <c r="L1341"/>
      <c r="M1341"/>
      <c r="N1341"/>
      <c r="O1341"/>
      <c r="P1341"/>
      <c r="Q1341"/>
      <c r="R1341"/>
    </row>
    <row r="1342" spans="1:18" ht="12.75">
      <c r="A1342"/>
      <c r="B1342"/>
      <c r="C1342"/>
      <c r="D1342"/>
      <c r="E1342"/>
      <c r="F1342"/>
      <c r="G1342"/>
      <c r="H1342"/>
      <c r="I1342"/>
      <c r="J1342"/>
      <c r="K1342"/>
      <c r="L1342"/>
      <c r="M1342"/>
      <c r="N1342"/>
      <c r="O1342"/>
      <c r="P1342"/>
      <c r="Q1342"/>
      <c r="R1342"/>
    </row>
    <row r="1343" spans="1:18" ht="12.75">
      <c r="A1343"/>
      <c r="B1343"/>
      <c r="C1343"/>
      <c r="D1343"/>
      <c r="E1343"/>
      <c r="F1343"/>
      <c r="G1343"/>
      <c r="H1343"/>
      <c r="I1343"/>
      <c r="J1343"/>
      <c r="K1343"/>
      <c r="L1343"/>
      <c r="M1343"/>
      <c r="N1343"/>
      <c r="O1343"/>
      <c r="P1343"/>
      <c r="Q1343"/>
      <c r="R1343"/>
    </row>
    <row r="1344" spans="1:18" ht="12.75">
      <c r="A1344"/>
      <c r="B1344"/>
      <c r="C1344"/>
      <c r="D1344"/>
      <c r="E1344"/>
      <c r="F1344"/>
      <c r="G1344"/>
      <c r="H1344"/>
      <c r="I1344"/>
      <c r="J1344"/>
      <c r="K1344"/>
      <c r="L1344"/>
      <c r="M1344"/>
      <c r="N1344"/>
      <c r="O1344"/>
      <c r="P1344"/>
      <c r="Q1344"/>
      <c r="R1344"/>
    </row>
    <row r="1345" spans="1:18" ht="12.75">
      <c r="A1345"/>
      <c r="B1345"/>
      <c r="C1345"/>
      <c r="D1345"/>
      <c r="E1345"/>
      <c r="F1345"/>
      <c r="G1345"/>
      <c r="H1345"/>
      <c r="I1345"/>
      <c r="J1345"/>
      <c r="K1345"/>
      <c r="L1345"/>
      <c r="M1345"/>
      <c r="N1345"/>
      <c r="O1345"/>
      <c r="P1345"/>
      <c r="Q1345"/>
      <c r="R1345"/>
    </row>
    <row r="1346" spans="1:18" ht="12.75">
      <c r="A1346"/>
      <c r="B1346"/>
      <c r="C1346"/>
      <c r="D1346"/>
      <c r="E1346"/>
      <c r="F1346"/>
      <c r="G1346"/>
      <c r="H1346"/>
      <c r="I1346"/>
      <c r="J1346"/>
      <c r="K1346"/>
      <c r="L1346"/>
      <c r="M1346"/>
      <c r="N1346"/>
      <c r="O1346"/>
      <c r="P1346"/>
      <c r="Q1346"/>
      <c r="R1346"/>
    </row>
    <row r="1347" spans="1:18" ht="12.75">
      <c r="A1347"/>
      <c r="B1347"/>
      <c r="C1347"/>
      <c r="D1347"/>
      <c r="E1347"/>
      <c r="F1347"/>
      <c r="G1347"/>
      <c r="H1347"/>
      <c r="I1347"/>
      <c r="J1347"/>
      <c r="K1347"/>
      <c r="L1347"/>
      <c r="M1347"/>
      <c r="N1347"/>
      <c r="O1347"/>
      <c r="P1347"/>
      <c r="Q1347"/>
      <c r="R1347"/>
    </row>
    <row r="1348" spans="1:18" ht="12.75">
      <c r="A1348"/>
      <c r="B1348"/>
      <c r="C1348"/>
      <c r="D1348"/>
      <c r="E1348"/>
      <c r="F1348"/>
      <c r="G1348"/>
      <c r="H1348"/>
      <c r="I1348"/>
      <c r="J1348"/>
      <c r="K1348"/>
      <c r="L1348"/>
      <c r="M1348"/>
      <c r="N1348"/>
      <c r="O1348"/>
      <c r="P1348"/>
      <c r="Q1348"/>
      <c r="R1348"/>
    </row>
    <row r="1349" spans="1:18" ht="12.75">
      <c r="A1349"/>
      <c r="B1349"/>
      <c r="C1349"/>
      <c r="D1349"/>
      <c r="E1349"/>
      <c r="F1349"/>
      <c r="G1349"/>
      <c r="H1349"/>
      <c r="I1349"/>
      <c r="J1349"/>
      <c r="K1349"/>
      <c r="L1349"/>
      <c r="M1349"/>
      <c r="N1349"/>
      <c r="O1349"/>
      <c r="P1349"/>
      <c r="Q1349"/>
      <c r="R1349"/>
    </row>
    <row r="1350" spans="1:18" ht="12.75">
      <c r="A1350"/>
      <c r="B1350"/>
      <c r="C1350"/>
      <c r="D1350"/>
      <c r="E1350"/>
      <c r="F1350"/>
      <c r="G1350"/>
      <c r="H1350"/>
      <c r="I1350"/>
      <c r="J1350"/>
      <c r="K1350"/>
      <c r="L1350"/>
      <c r="M1350"/>
      <c r="N1350"/>
      <c r="O1350"/>
      <c r="P1350"/>
      <c r="Q1350"/>
      <c r="R1350"/>
    </row>
    <row r="1351" spans="1:18" ht="12.75">
      <c r="A1351"/>
      <c r="B1351"/>
      <c r="C1351"/>
      <c r="D1351"/>
      <c r="E1351"/>
      <c r="F1351"/>
      <c r="G1351"/>
      <c r="H1351"/>
      <c r="I1351"/>
      <c r="J1351"/>
      <c r="K1351"/>
      <c r="L1351"/>
      <c r="M1351"/>
      <c r="N1351"/>
      <c r="O1351"/>
      <c r="P1351"/>
      <c r="Q1351"/>
      <c r="R1351"/>
    </row>
    <row r="1352" spans="1:18" ht="12.75">
      <c r="A1352"/>
      <c r="B1352"/>
      <c r="C1352"/>
      <c r="D1352"/>
      <c r="E1352"/>
      <c r="F1352"/>
      <c r="G1352"/>
      <c r="H1352"/>
      <c r="I1352"/>
      <c r="J1352"/>
      <c r="K1352"/>
      <c r="L1352"/>
      <c r="M1352"/>
      <c r="N1352"/>
      <c r="O1352"/>
      <c r="P1352"/>
      <c r="Q1352"/>
      <c r="R1352"/>
    </row>
    <row r="1353" spans="1:18" ht="12.75">
      <c r="A1353"/>
      <c r="B1353"/>
      <c r="C1353"/>
      <c r="D1353"/>
      <c r="E1353"/>
      <c r="F1353"/>
      <c r="G1353"/>
      <c r="H1353"/>
      <c r="I1353"/>
      <c r="J1353"/>
      <c r="K1353"/>
      <c r="L1353"/>
      <c r="M1353"/>
      <c r="N1353"/>
      <c r="O1353"/>
      <c r="P1353"/>
      <c r="Q1353"/>
      <c r="R1353"/>
    </row>
    <row r="1354" spans="1:18" ht="12.75">
      <c r="A1354"/>
      <c r="B1354"/>
      <c r="C1354"/>
      <c r="D1354"/>
      <c r="E1354"/>
      <c r="F1354"/>
      <c r="G1354"/>
      <c r="H1354"/>
      <c r="I1354"/>
      <c r="J1354"/>
      <c r="K1354"/>
      <c r="L1354"/>
      <c r="M1354"/>
      <c r="N1354"/>
      <c r="O1354"/>
      <c r="P1354"/>
      <c r="Q1354"/>
      <c r="R1354"/>
    </row>
    <row r="1355" spans="1:18" ht="12.75">
      <c r="A1355"/>
      <c r="B1355"/>
      <c r="C1355"/>
      <c r="D1355"/>
      <c r="E1355"/>
      <c r="F1355"/>
      <c r="G1355"/>
      <c r="H1355"/>
      <c r="I1355"/>
      <c r="J1355"/>
      <c r="K1355"/>
      <c r="L1355"/>
      <c r="M1355"/>
      <c r="N1355"/>
      <c r="O1355"/>
      <c r="P1355"/>
      <c r="Q1355"/>
      <c r="R1355"/>
    </row>
    <row r="1356" spans="1:18" ht="12.75">
      <c r="A1356"/>
      <c r="B1356"/>
      <c r="C1356"/>
      <c r="D1356"/>
      <c r="E1356"/>
      <c r="F1356"/>
      <c r="G1356"/>
      <c r="H1356"/>
      <c r="I1356"/>
      <c r="J1356"/>
      <c r="K1356"/>
      <c r="L1356"/>
      <c r="M1356"/>
      <c r="N1356"/>
      <c r="O1356"/>
      <c r="P1356"/>
      <c r="Q1356"/>
      <c r="R1356"/>
    </row>
    <row r="1357" spans="1:18" ht="12.75">
      <c r="A1357"/>
      <c r="B1357"/>
      <c r="C1357"/>
      <c r="D1357"/>
      <c r="E1357"/>
      <c r="F1357"/>
      <c r="G1357"/>
      <c r="H1357"/>
      <c r="I1357"/>
      <c r="J1357"/>
      <c r="K1357"/>
      <c r="L1357"/>
      <c r="M1357"/>
      <c r="N1357"/>
      <c r="O1357"/>
      <c r="P1357"/>
      <c r="Q1357"/>
      <c r="R1357"/>
    </row>
    <row r="1358" spans="1:18" ht="12.75">
      <c r="A1358"/>
      <c r="B1358"/>
      <c r="C1358"/>
      <c r="D1358"/>
      <c r="E1358"/>
      <c r="F1358"/>
      <c r="G1358"/>
      <c r="H1358"/>
      <c r="I1358"/>
      <c r="J1358"/>
      <c r="K1358"/>
      <c r="L1358"/>
      <c r="M1358"/>
      <c r="N1358"/>
      <c r="O1358"/>
      <c r="P1358"/>
      <c r="Q1358"/>
      <c r="R1358"/>
    </row>
    <row r="1359" spans="1:18" ht="12.75">
      <c r="A1359"/>
      <c r="B1359"/>
      <c r="C1359"/>
      <c r="D1359"/>
      <c r="E1359"/>
      <c r="F1359"/>
      <c r="G1359"/>
      <c r="H1359"/>
      <c r="I1359"/>
      <c r="J1359"/>
      <c r="K1359"/>
      <c r="L1359"/>
      <c r="M1359"/>
      <c r="N1359"/>
      <c r="O1359"/>
      <c r="P1359"/>
      <c r="Q1359"/>
      <c r="R1359"/>
    </row>
    <row r="1360" spans="1:18" ht="12.75">
      <c r="A1360"/>
      <c r="B1360"/>
      <c r="C1360"/>
      <c r="D1360"/>
      <c r="E1360"/>
      <c r="F1360"/>
      <c r="G1360"/>
      <c r="H1360"/>
      <c r="I1360"/>
      <c r="J1360"/>
      <c r="K1360"/>
      <c r="L1360"/>
      <c r="M1360"/>
      <c r="N1360"/>
      <c r="O1360"/>
      <c r="P1360"/>
      <c r="Q1360"/>
      <c r="R1360"/>
    </row>
    <row r="1361" spans="1:18" ht="12.75">
      <c r="A1361"/>
      <c r="B1361"/>
      <c r="C1361"/>
      <c r="D1361"/>
      <c r="E1361"/>
      <c r="F1361"/>
      <c r="G1361"/>
      <c r="H1361"/>
      <c r="I1361"/>
      <c r="J1361"/>
      <c r="K1361"/>
      <c r="L1361"/>
      <c r="M1361"/>
      <c r="N1361"/>
      <c r="O1361"/>
      <c r="P1361"/>
      <c r="Q1361"/>
      <c r="R1361"/>
    </row>
    <row r="1362" spans="1:18" ht="12.75">
      <c r="A1362"/>
      <c r="B1362"/>
      <c r="C1362"/>
      <c r="D1362"/>
      <c r="E1362"/>
      <c r="F1362"/>
      <c r="G1362"/>
      <c r="H1362"/>
      <c r="I1362"/>
      <c r="J1362"/>
      <c r="K1362"/>
      <c r="L1362"/>
      <c r="M1362"/>
      <c r="N1362"/>
      <c r="O1362"/>
      <c r="P1362"/>
      <c r="Q1362"/>
      <c r="R1362"/>
    </row>
    <row r="1363" spans="1:18" ht="12.75">
      <c r="A1363"/>
      <c r="B1363"/>
      <c r="C1363"/>
      <c r="D1363"/>
      <c r="E1363"/>
      <c r="F1363"/>
      <c r="G1363"/>
      <c r="H1363"/>
      <c r="I1363"/>
      <c r="J1363"/>
      <c r="K1363"/>
      <c r="L1363"/>
      <c r="M1363"/>
      <c r="N1363"/>
      <c r="O1363"/>
      <c r="P1363"/>
      <c r="Q1363"/>
      <c r="R1363"/>
    </row>
    <row r="1364" spans="1:18" ht="12.75">
      <c r="A1364"/>
      <c r="B1364"/>
      <c r="C1364"/>
      <c r="D1364"/>
      <c r="E1364"/>
      <c r="F1364"/>
      <c r="G1364"/>
      <c r="H1364"/>
      <c r="I1364"/>
      <c r="J1364"/>
      <c r="K1364"/>
      <c r="L1364"/>
      <c r="M1364"/>
      <c r="N1364"/>
      <c r="O1364"/>
      <c r="P1364"/>
      <c r="Q1364"/>
      <c r="R1364"/>
    </row>
    <row r="1365" spans="1:18" ht="12.75">
      <c r="A1365"/>
      <c r="B1365"/>
      <c r="C1365"/>
      <c r="D1365"/>
      <c r="E1365"/>
      <c r="F1365"/>
      <c r="G1365"/>
      <c r="H1365"/>
      <c r="I1365"/>
      <c r="J1365"/>
      <c r="K1365"/>
      <c r="L1365"/>
      <c r="M1365"/>
      <c r="N1365"/>
      <c r="O1365"/>
      <c r="P1365"/>
      <c r="Q1365"/>
      <c r="R1365"/>
    </row>
    <row r="1366" spans="1:18" ht="12.75">
      <c r="A1366"/>
      <c r="B1366"/>
      <c r="C1366"/>
      <c r="D1366"/>
      <c r="E1366"/>
      <c r="F1366"/>
      <c r="G1366"/>
      <c r="H1366"/>
      <c r="I1366"/>
      <c r="J1366"/>
      <c r="K1366"/>
      <c r="L1366"/>
      <c r="M1366"/>
      <c r="N1366"/>
      <c r="O1366"/>
      <c r="P1366"/>
      <c r="Q1366"/>
      <c r="R1366"/>
    </row>
    <row r="1367" spans="1:18" ht="12.75">
      <c r="A1367"/>
      <c r="B1367"/>
      <c r="C1367"/>
      <c r="D1367"/>
      <c r="E1367"/>
      <c r="F1367"/>
      <c r="G1367"/>
      <c r="H1367"/>
      <c r="I1367"/>
      <c r="J1367"/>
      <c r="K1367"/>
      <c r="L1367"/>
      <c r="M1367"/>
      <c r="N1367"/>
      <c r="O1367"/>
      <c r="P1367"/>
      <c r="Q1367"/>
      <c r="R1367"/>
    </row>
    <row r="1368" spans="1:18" ht="12.75">
      <c r="A1368"/>
      <c r="B1368"/>
      <c r="C1368"/>
      <c r="D1368"/>
      <c r="E1368"/>
      <c r="F1368"/>
      <c r="G1368"/>
      <c r="H1368"/>
      <c r="I1368"/>
      <c r="J1368"/>
      <c r="K1368"/>
      <c r="L1368"/>
      <c r="M1368"/>
      <c r="N1368"/>
      <c r="O1368"/>
      <c r="P1368"/>
      <c r="Q1368"/>
      <c r="R1368"/>
    </row>
    <row r="1369" spans="1:18" ht="12.75">
      <c r="A1369"/>
      <c r="B1369"/>
      <c r="C1369"/>
      <c r="D1369"/>
      <c r="E1369"/>
      <c r="F1369"/>
      <c r="G1369"/>
      <c r="H1369"/>
      <c r="I1369"/>
      <c r="J1369"/>
      <c r="K1369"/>
      <c r="L1369"/>
      <c r="M1369"/>
      <c r="N1369"/>
      <c r="O1369"/>
      <c r="P1369"/>
      <c r="Q1369"/>
      <c r="R1369"/>
    </row>
    <row r="1370" spans="1:18" ht="12.75">
      <c r="A1370"/>
      <c r="B1370"/>
      <c r="C1370"/>
      <c r="D1370"/>
      <c r="E1370"/>
      <c r="F1370"/>
      <c r="G1370"/>
      <c r="H1370"/>
      <c r="I1370"/>
      <c r="J1370"/>
      <c r="K1370"/>
      <c r="L1370"/>
      <c r="M1370"/>
      <c r="N1370"/>
      <c r="O1370"/>
      <c r="P1370"/>
      <c r="Q1370"/>
      <c r="R1370"/>
    </row>
    <row r="1371" spans="1:18" ht="12.75">
      <c r="A1371"/>
      <c r="B1371"/>
      <c r="C1371"/>
      <c r="D1371"/>
      <c r="E1371"/>
      <c r="F1371"/>
      <c r="G1371"/>
      <c r="H1371"/>
      <c r="I1371"/>
      <c r="J1371"/>
      <c r="K1371"/>
      <c r="L1371"/>
      <c r="M1371"/>
      <c r="N1371"/>
      <c r="O1371"/>
      <c r="P1371"/>
      <c r="Q1371"/>
      <c r="R1371"/>
    </row>
    <row r="1372" spans="1:18" ht="12.75">
      <c r="A1372"/>
      <c r="B1372"/>
      <c r="C1372"/>
      <c r="D1372"/>
      <c r="E1372"/>
      <c r="F1372"/>
      <c r="G1372"/>
      <c r="H1372"/>
      <c r="I1372"/>
      <c r="J1372"/>
      <c r="K1372"/>
      <c r="L1372"/>
      <c r="M1372"/>
      <c r="N1372"/>
      <c r="O1372"/>
      <c r="P1372"/>
      <c r="Q1372"/>
      <c r="R1372"/>
    </row>
    <row r="1373" spans="1:18" ht="12.75">
      <c r="A1373"/>
      <c r="B1373"/>
      <c r="C1373"/>
      <c r="D1373"/>
      <c r="E1373"/>
      <c r="F1373"/>
      <c r="G1373"/>
      <c r="H1373"/>
      <c r="I1373"/>
      <c r="J1373"/>
      <c r="K1373"/>
      <c r="L1373"/>
      <c r="M1373"/>
      <c r="N1373"/>
      <c r="O1373"/>
      <c r="P1373"/>
      <c r="Q1373"/>
      <c r="R1373"/>
    </row>
    <row r="1374" spans="1:18" ht="12.75">
      <c r="A1374"/>
      <c r="B1374"/>
      <c r="C1374"/>
      <c r="D1374"/>
      <c r="E1374"/>
      <c r="F1374"/>
      <c r="G1374"/>
      <c r="H1374"/>
      <c r="I1374"/>
      <c r="J1374"/>
      <c r="K1374"/>
      <c r="L1374"/>
      <c r="M1374"/>
      <c r="N1374"/>
      <c r="O1374"/>
      <c r="P1374"/>
      <c r="Q1374"/>
      <c r="R1374"/>
    </row>
    <row r="1375" spans="1:18" ht="12.75">
      <c r="A1375"/>
      <c r="B1375"/>
      <c r="C1375"/>
      <c r="D1375"/>
      <c r="E1375"/>
      <c r="F1375"/>
      <c r="G1375"/>
      <c r="H1375"/>
      <c r="I1375"/>
      <c r="J1375"/>
      <c r="K1375"/>
      <c r="L1375"/>
      <c r="M1375"/>
      <c r="N1375"/>
      <c r="O1375"/>
      <c r="P1375"/>
      <c r="Q1375"/>
      <c r="R1375"/>
    </row>
    <row r="1376" spans="1:18" ht="12.75">
      <c r="A1376"/>
      <c r="B1376"/>
      <c r="C1376"/>
      <c r="D1376"/>
      <c r="E1376"/>
      <c r="F1376"/>
      <c r="G1376"/>
      <c r="H1376"/>
      <c r="I1376"/>
      <c r="J1376"/>
      <c r="K1376"/>
      <c r="L1376"/>
      <c r="M1376"/>
      <c r="N1376"/>
      <c r="O1376"/>
      <c r="P1376"/>
      <c r="Q1376"/>
      <c r="R1376"/>
    </row>
    <row r="1377" spans="1:18" ht="12.75">
      <c r="A1377"/>
      <c r="B1377"/>
      <c r="C1377"/>
      <c r="D1377"/>
      <c r="E1377"/>
      <c r="F1377"/>
      <c r="G1377"/>
      <c r="H1377"/>
      <c r="I1377"/>
      <c r="J1377"/>
      <c r="K1377"/>
      <c r="L1377"/>
      <c r="M1377"/>
      <c r="N1377"/>
      <c r="O1377"/>
      <c r="P1377"/>
      <c r="Q1377"/>
      <c r="R1377"/>
    </row>
    <row r="1378" spans="1:18" ht="12.75">
      <c r="A1378"/>
      <c r="B1378"/>
      <c r="C1378"/>
      <c r="D1378"/>
      <c r="E1378"/>
      <c r="F1378"/>
      <c r="G1378"/>
      <c r="H1378"/>
      <c r="I1378"/>
      <c r="J1378"/>
      <c r="K1378"/>
      <c r="L1378"/>
      <c r="M1378"/>
      <c r="N1378"/>
      <c r="O1378"/>
      <c r="P1378"/>
      <c r="Q1378"/>
      <c r="R1378"/>
    </row>
    <row r="1379" spans="1:18" ht="12.75">
      <c r="A1379"/>
      <c r="B1379"/>
      <c r="C1379"/>
      <c r="D1379"/>
      <c r="E1379"/>
      <c r="F1379"/>
      <c r="G1379"/>
      <c r="H1379"/>
      <c r="I1379"/>
      <c r="J1379"/>
      <c r="K1379"/>
      <c r="L1379"/>
      <c r="M1379"/>
      <c r="N1379"/>
      <c r="O1379"/>
      <c r="P1379"/>
      <c r="Q1379"/>
      <c r="R1379"/>
    </row>
    <row r="1380" spans="1:18" ht="12.75">
      <c r="A1380"/>
      <c r="B1380"/>
      <c r="C1380"/>
      <c r="D1380"/>
      <c r="E1380"/>
      <c r="F1380"/>
      <c r="G1380"/>
      <c r="H1380"/>
      <c r="I1380"/>
      <c r="J1380"/>
      <c r="K1380"/>
      <c r="L1380"/>
      <c r="M1380"/>
      <c r="N1380"/>
      <c r="O1380"/>
      <c r="P1380"/>
      <c r="Q1380"/>
      <c r="R1380"/>
    </row>
    <row r="1381" spans="1:18" ht="12.75">
      <c r="A1381"/>
      <c r="B1381"/>
      <c r="C1381"/>
      <c r="D1381"/>
      <c r="E1381"/>
      <c r="F1381"/>
      <c r="G1381"/>
      <c r="H1381"/>
      <c r="I1381"/>
      <c r="J1381"/>
      <c r="K1381"/>
      <c r="L1381"/>
      <c r="M1381"/>
      <c r="N1381"/>
      <c r="O1381"/>
      <c r="P1381"/>
      <c r="Q1381"/>
      <c r="R1381"/>
    </row>
    <row r="1382" spans="1:18" ht="12.75">
      <c r="A1382"/>
      <c r="B1382"/>
      <c r="C1382"/>
      <c r="D1382"/>
      <c r="E1382"/>
      <c r="F1382"/>
      <c r="G1382"/>
      <c r="H1382"/>
      <c r="I1382"/>
      <c r="J1382"/>
      <c r="K1382"/>
      <c r="L1382"/>
      <c r="M1382"/>
      <c r="N1382"/>
      <c r="O1382"/>
      <c r="P1382"/>
      <c r="Q1382"/>
      <c r="R1382"/>
    </row>
    <row r="1383" spans="1:18" ht="12.75">
      <c r="A1383"/>
      <c r="B1383"/>
      <c r="C1383"/>
      <c r="D1383"/>
      <c r="E1383"/>
      <c r="F1383"/>
      <c r="G1383"/>
      <c r="H1383"/>
      <c r="I1383"/>
      <c r="J1383"/>
      <c r="K1383"/>
      <c r="L1383"/>
      <c r="M1383"/>
      <c r="N1383"/>
      <c r="O1383"/>
      <c r="P1383"/>
      <c r="Q1383"/>
      <c r="R1383"/>
    </row>
    <row r="1384" spans="1:18" ht="12.75">
      <c r="A1384"/>
      <c r="B1384"/>
      <c r="C1384"/>
      <c r="D1384"/>
      <c r="E1384"/>
      <c r="F1384"/>
      <c r="G1384"/>
      <c r="H1384"/>
      <c r="I1384"/>
      <c r="J1384"/>
      <c r="K1384"/>
      <c r="L1384"/>
      <c r="M1384"/>
      <c r="N1384"/>
      <c r="O1384"/>
      <c r="P1384"/>
      <c r="Q1384"/>
      <c r="R1384"/>
    </row>
    <row r="1385" spans="1:18" ht="12.75">
      <c r="A1385"/>
      <c r="B1385"/>
      <c r="C1385"/>
      <c r="D1385"/>
      <c r="E1385"/>
      <c r="F1385"/>
      <c r="G1385"/>
      <c r="H1385"/>
      <c r="I1385"/>
      <c r="J1385"/>
      <c r="K1385"/>
      <c r="L1385"/>
      <c r="M1385"/>
      <c r="N1385"/>
      <c r="O1385"/>
      <c r="P1385"/>
      <c r="Q1385"/>
      <c r="R1385"/>
    </row>
    <row r="1386" spans="1:18" ht="12.75">
      <c r="A1386"/>
      <c r="B1386"/>
      <c r="C1386"/>
      <c r="D1386"/>
      <c r="E1386"/>
      <c r="F1386"/>
      <c r="G1386"/>
      <c r="H1386"/>
      <c r="I1386"/>
      <c r="J1386"/>
      <c r="K1386"/>
      <c r="L1386"/>
      <c r="M1386"/>
      <c r="N1386"/>
      <c r="O1386"/>
      <c r="P1386"/>
      <c r="Q1386"/>
      <c r="R1386"/>
    </row>
    <row r="1387" spans="1:18" ht="12.75">
      <c r="A1387"/>
      <c r="B1387"/>
      <c r="C1387"/>
      <c r="D1387"/>
      <c r="E1387"/>
      <c r="F1387"/>
      <c r="G1387"/>
      <c r="H1387"/>
      <c r="I1387"/>
      <c r="J1387"/>
      <c r="K1387"/>
      <c r="L1387"/>
      <c r="M1387"/>
      <c r="N1387"/>
      <c r="O1387"/>
      <c r="P1387"/>
      <c r="Q1387"/>
      <c r="R1387"/>
    </row>
    <row r="1388" spans="1:18" ht="12.75">
      <c r="A1388"/>
      <c r="B1388"/>
      <c r="C1388"/>
      <c r="D1388"/>
      <c r="E1388"/>
      <c r="F1388"/>
      <c r="G1388"/>
      <c r="H1388"/>
      <c r="I1388"/>
      <c r="J1388"/>
      <c r="K1388"/>
      <c r="L1388"/>
      <c r="M1388"/>
      <c r="N1388"/>
      <c r="O1388"/>
      <c r="P1388"/>
      <c r="Q1388"/>
      <c r="R1388"/>
    </row>
    <row r="1389" spans="1:18" ht="12.75">
      <c r="A1389"/>
      <c r="B1389"/>
      <c r="C1389"/>
      <c r="D1389"/>
      <c r="E1389"/>
      <c r="F1389"/>
      <c r="G1389"/>
      <c r="H1389"/>
      <c r="I1389"/>
      <c r="J1389"/>
      <c r="K1389"/>
      <c r="L1389"/>
      <c r="M1389"/>
      <c r="N1389"/>
      <c r="O1389"/>
      <c r="P1389"/>
      <c r="Q1389"/>
      <c r="R1389"/>
    </row>
    <row r="1390" spans="1:18" ht="12.75">
      <c r="A1390"/>
      <c r="B1390"/>
      <c r="C1390"/>
      <c r="D1390"/>
      <c r="E1390"/>
      <c r="F1390"/>
      <c r="G1390"/>
      <c r="H1390"/>
      <c r="I1390"/>
      <c r="J1390"/>
      <c r="K1390"/>
      <c r="L1390"/>
      <c r="M1390"/>
      <c r="N1390"/>
      <c r="O1390"/>
      <c r="P1390"/>
      <c r="Q1390"/>
      <c r="R1390"/>
    </row>
    <row r="1391" spans="1:18" ht="12.75">
      <c r="A1391"/>
      <c r="B1391"/>
      <c r="C1391"/>
      <c r="D1391"/>
      <c r="E1391"/>
      <c r="F1391"/>
      <c r="G1391"/>
      <c r="H1391"/>
      <c r="I1391"/>
      <c r="J1391"/>
      <c r="K1391"/>
      <c r="L1391"/>
      <c r="M1391"/>
      <c r="N1391"/>
      <c r="O1391"/>
      <c r="P1391"/>
      <c r="Q1391"/>
      <c r="R1391"/>
    </row>
    <row r="1392" spans="1:18" ht="12.75">
      <c r="A1392"/>
      <c r="B1392"/>
      <c r="C1392"/>
      <c r="D1392"/>
      <c r="E1392"/>
      <c r="F1392"/>
      <c r="G1392"/>
      <c r="H1392"/>
      <c r="I1392"/>
      <c r="J1392"/>
      <c r="K1392"/>
      <c r="L1392"/>
      <c r="M1392"/>
      <c r="N1392"/>
      <c r="O1392"/>
      <c r="P1392"/>
      <c r="Q1392"/>
      <c r="R1392"/>
    </row>
    <row r="1393" spans="1:18" ht="12.75">
      <c r="A1393"/>
      <c r="B1393"/>
      <c r="C1393"/>
      <c r="D1393"/>
      <c r="E1393"/>
      <c r="F1393"/>
      <c r="G1393"/>
      <c r="H1393"/>
      <c r="I1393"/>
      <c r="J1393"/>
      <c r="K1393"/>
      <c r="L1393"/>
      <c r="M1393"/>
      <c r="N1393"/>
      <c r="O1393"/>
      <c r="P1393"/>
      <c r="Q1393"/>
      <c r="R1393"/>
    </row>
    <row r="1394" spans="1:18" ht="12.75">
      <c r="A1394"/>
      <c r="B1394"/>
      <c r="C1394"/>
      <c r="D1394"/>
      <c r="E1394"/>
      <c r="F1394"/>
      <c r="G1394"/>
      <c r="H1394"/>
      <c r="I1394"/>
      <c r="J1394"/>
      <c r="K1394"/>
      <c r="L1394"/>
      <c r="M1394"/>
      <c r="N1394"/>
      <c r="O1394"/>
      <c r="P1394"/>
      <c r="Q1394"/>
      <c r="R1394"/>
    </row>
    <row r="1395" spans="1:18" ht="12.75">
      <c r="A1395"/>
      <c r="B1395"/>
      <c r="C1395"/>
      <c r="D1395"/>
      <c r="E1395"/>
      <c r="F1395"/>
      <c r="G1395"/>
      <c r="H1395"/>
      <c r="I1395"/>
      <c r="J1395"/>
      <c r="K1395"/>
      <c r="L1395"/>
      <c r="M1395"/>
      <c r="N1395"/>
      <c r="O1395"/>
      <c r="P1395"/>
      <c r="Q1395"/>
      <c r="R1395"/>
    </row>
    <row r="1396" spans="1:18" ht="12.75">
      <c r="A1396"/>
      <c r="B1396"/>
      <c r="C1396"/>
      <c r="D1396"/>
      <c r="E1396"/>
      <c r="F1396"/>
      <c r="G1396"/>
      <c r="H1396"/>
      <c r="I1396"/>
      <c r="J1396"/>
      <c r="K1396"/>
      <c r="L1396"/>
      <c r="M1396"/>
      <c r="N1396"/>
      <c r="O1396"/>
      <c r="P1396"/>
      <c r="Q1396"/>
      <c r="R1396"/>
    </row>
    <row r="1397" spans="1:18" ht="12.75">
      <c r="A1397"/>
      <c r="B1397"/>
      <c r="C1397"/>
      <c r="D1397"/>
      <c r="E1397"/>
      <c r="F1397"/>
      <c r="G1397"/>
      <c r="H1397"/>
      <c r="I1397"/>
      <c r="J1397"/>
      <c r="K1397"/>
      <c r="L1397"/>
      <c r="M1397"/>
      <c r="N1397"/>
      <c r="O1397"/>
      <c r="P1397"/>
      <c r="Q1397"/>
      <c r="R1397"/>
    </row>
    <row r="1398" spans="1:18" ht="12.75">
      <c r="A1398"/>
      <c r="B1398"/>
      <c r="C1398"/>
      <c r="D1398"/>
      <c r="E1398"/>
      <c r="F1398"/>
      <c r="G1398"/>
      <c r="H1398"/>
      <c r="I1398"/>
      <c r="J1398"/>
      <c r="K1398"/>
      <c r="L1398"/>
      <c r="M1398"/>
      <c r="N1398"/>
      <c r="O1398"/>
      <c r="P1398"/>
      <c r="Q1398"/>
      <c r="R1398"/>
    </row>
    <row r="1399" spans="1:18" ht="12.75">
      <c r="A1399"/>
      <c r="B1399"/>
      <c r="C1399"/>
      <c r="D1399"/>
      <c r="E1399"/>
      <c r="F1399"/>
      <c r="G1399"/>
      <c r="H1399"/>
      <c r="I1399"/>
      <c r="J1399"/>
      <c r="K1399"/>
      <c r="L1399"/>
      <c r="M1399"/>
      <c r="N1399"/>
      <c r="O1399"/>
      <c r="P1399"/>
      <c r="Q1399"/>
      <c r="R1399"/>
    </row>
    <row r="1400" spans="1:18" ht="12.75">
      <c r="A1400"/>
      <c r="B1400"/>
      <c r="C1400"/>
      <c r="D1400"/>
      <c r="E1400"/>
      <c r="F1400"/>
      <c r="G1400"/>
      <c r="H1400"/>
      <c r="I1400"/>
      <c r="J1400"/>
      <c r="K1400"/>
      <c r="L1400"/>
      <c r="M1400"/>
      <c r="N1400"/>
      <c r="O1400"/>
      <c r="P1400"/>
      <c r="Q1400"/>
      <c r="R1400"/>
    </row>
    <row r="1401" spans="1:18" ht="12.75">
      <c r="A1401"/>
      <c r="B1401"/>
      <c r="C1401"/>
      <c r="D1401"/>
      <c r="E1401"/>
      <c r="F1401"/>
      <c r="G1401"/>
      <c r="H1401"/>
      <c r="I1401"/>
      <c r="J1401"/>
      <c r="K1401"/>
      <c r="L1401"/>
      <c r="M1401"/>
      <c r="N1401"/>
      <c r="O1401"/>
      <c r="P1401"/>
      <c r="Q1401"/>
      <c r="R1401"/>
    </row>
    <row r="1402" spans="1:18" ht="12.75">
      <c r="A1402"/>
      <c r="B1402"/>
      <c r="C1402"/>
      <c r="D1402"/>
      <c r="E1402"/>
      <c r="F1402"/>
      <c r="G1402"/>
      <c r="H1402"/>
      <c r="I1402"/>
      <c r="J1402"/>
      <c r="K1402"/>
      <c r="L1402"/>
      <c r="M1402"/>
      <c r="N1402"/>
      <c r="O1402"/>
      <c r="P1402"/>
      <c r="Q1402"/>
      <c r="R1402"/>
    </row>
    <row r="1403" spans="1:18" ht="12.75">
      <c r="A1403"/>
      <c r="B1403"/>
      <c r="C1403"/>
      <c r="D1403"/>
      <c r="E1403"/>
      <c r="F1403"/>
      <c r="G1403"/>
      <c r="H1403"/>
      <c r="I1403"/>
      <c r="J1403"/>
      <c r="K1403"/>
      <c r="L1403"/>
      <c r="M1403"/>
      <c r="N1403"/>
      <c r="O1403"/>
      <c r="P1403"/>
      <c r="Q1403"/>
      <c r="R1403"/>
    </row>
    <row r="1404" spans="1:18" ht="12.75">
      <c r="A1404"/>
      <c r="B1404"/>
      <c r="C1404"/>
      <c r="D1404"/>
      <c r="E1404"/>
      <c r="F1404"/>
      <c r="G1404"/>
      <c r="H1404"/>
      <c r="I1404"/>
      <c r="J1404"/>
      <c r="K1404"/>
      <c r="L1404"/>
      <c r="M1404"/>
      <c r="N1404"/>
      <c r="O1404"/>
      <c r="P1404"/>
      <c r="Q1404"/>
      <c r="R1404"/>
    </row>
    <row r="1405" spans="1:18" ht="12.75">
      <c r="A1405"/>
      <c r="B1405"/>
      <c r="C1405"/>
      <c r="D1405"/>
      <c r="E1405"/>
      <c r="F1405"/>
      <c r="G1405"/>
      <c r="H1405"/>
      <c r="I1405"/>
      <c r="J1405"/>
      <c r="K1405"/>
      <c r="L1405"/>
      <c r="M1405"/>
      <c r="N1405"/>
      <c r="O1405"/>
      <c r="P1405"/>
      <c r="Q1405"/>
      <c r="R1405"/>
    </row>
    <row r="1406" spans="1:18" ht="12.75">
      <c r="A1406"/>
      <c r="B1406"/>
      <c r="C1406"/>
      <c r="D1406"/>
      <c r="E1406"/>
      <c r="F1406"/>
      <c r="G1406"/>
      <c r="H1406"/>
      <c r="I1406"/>
      <c r="J1406"/>
      <c r="K1406"/>
      <c r="L1406"/>
      <c r="M1406"/>
      <c r="N1406"/>
      <c r="O1406"/>
      <c r="P1406"/>
      <c r="Q1406"/>
      <c r="R1406"/>
    </row>
    <row r="1407" spans="1:18" ht="12.75">
      <c r="A1407"/>
      <c r="B1407"/>
      <c r="C1407"/>
      <c r="D1407"/>
      <c r="E1407"/>
      <c r="F1407"/>
      <c r="G1407"/>
      <c r="H1407"/>
      <c r="I1407"/>
      <c r="J1407"/>
      <c r="K1407"/>
      <c r="L1407"/>
      <c r="M1407"/>
      <c r="N1407"/>
      <c r="O1407"/>
      <c r="P1407"/>
      <c r="Q1407"/>
      <c r="R1407"/>
    </row>
    <row r="1408" spans="1:18" ht="12.75">
      <c r="A1408"/>
      <c r="B1408"/>
      <c r="C1408"/>
      <c r="D1408"/>
      <c r="E1408"/>
      <c r="F1408"/>
      <c r="G1408"/>
      <c r="H1408"/>
      <c r="I1408"/>
      <c r="J1408"/>
      <c r="K1408"/>
      <c r="L1408"/>
      <c r="M1408"/>
      <c r="N1408"/>
      <c r="O1408"/>
      <c r="P1408"/>
      <c r="Q1408"/>
      <c r="R1408"/>
    </row>
    <row r="1409" spans="1:18" ht="12.75">
      <c r="A1409"/>
      <c r="B1409"/>
      <c r="C1409"/>
      <c r="D1409"/>
      <c r="E1409"/>
      <c r="F1409"/>
      <c r="G1409"/>
      <c r="H1409"/>
      <c r="I1409"/>
      <c r="J1409"/>
      <c r="K1409"/>
      <c r="L1409"/>
      <c r="M1409"/>
      <c r="N1409"/>
      <c r="O1409"/>
      <c r="P1409"/>
      <c r="Q1409"/>
      <c r="R1409"/>
    </row>
    <row r="1410" spans="1:18" ht="12.75">
      <c r="A1410"/>
      <c r="B1410"/>
      <c r="C1410"/>
      <c r="D1410"/>
      <c r="E1410"/>
      <c r="F1410"/>
      <c r="G1410"/>
      <c r="H1410"/>
      <c r="I1410"/>
      <c r="J1410"/>
      <c r="K1410"/>
      <c r="L1410"/>
      <c r="M1410"/>
      <c r="N1410"/>
      <c r="O1410"/>
      <c r="P1410"/>
      <c r="Q1410"/>
      <c r="R1410"/>
    </row>
    <row r="1411" spans="1:18" ht="12.75">
      <c r="A1411"/>
      <c r="B1411"/>
      <c r="C1411"/>
      <c r="D1411"/>
      <c r="E1411"/>
      <c r="F1411"/>
      <c r="G1411"/>
      <c r="H1411"/>
      <c r="I1411"/>
      <c r="J1411"/>
      <c r="K1411"/>
      <c r="L1411"/>
      <c r="M1411"/>
      <c r="N1411"/>
      <c r="O1411"/>
      <c r="P1411"/>
      <c r="Q1411"/>
      <c r="R1411"/>
    </row>
    <row r="1412" spans="1:18" ht="12.75">
      <c r="A1412"/>
      <c r="B1412"/>
      <c r="C1412"/>
      <c r="D1412"/>
      <c r="E1412"/>
      <c r="F1412"/>
      <c r="G1412"/>
      <c r="H1412"/>
      <c r="I1412"/>
      <c r="J1412"/>
      <c r="K1412"/>
      <c r="L1412"/>
      <c r="M1412"/>
      <c r="N1412"/>
      <c r="O1412"/>
      <c r="P1412"/>
      <c r="Q1412"/>
      <c r="R1412"/>
    </row>
    <row r="1413" spans="1:18" ht="12.75">
      <c r="A1413"/>
      <c r="B1413"/>
      <c r="C1413"/>
      <c r="D1413"/>
      <c r="E1413"/>
      <c r="F1413"/>
      <c r="G1413"/>
      <c r="H1413"/>
      <c r="I1413"/>
      <c r="J1413"/>
      <c r="K1413"/>
      <c r="L1413"/>
      <c r="M1413"/>
      <c r="N1413"/>
      <c r="O1413"/>
      <c r="P1413"/>
      <c r="Q1413"/>
      <c r="R1413"/>
    </row>
    <row r="1414" spans="1:18" ht="12.75">
      <c r="A1414"/>
      <c r="B1414"/>
      <c r="C1414"/>
      <c r="D1414"/>
      <c r="E1414"/>
      <c r="F1414"/>
      <c r="G1414"/>
      <c r="H1414"/>
      <c r="I1414"/>
      <c r="J1414"/>
      <c r="K1414"/>
      <c r="L1414"/>
      <c r="M1414"/>
      <c r="N1414"/>
      <c r="O1414"/>
      <c r="P1414"/>
      <c r="Q1414"/>
      <c r="R1414"/>
    </row>
    <row r="1415" spans="1:18" ht="12.75">
      <c r="A1415"/>
      <c r="B1415"/>
      <c r="C1415"/>
      <c r="D1415"/>
      <c r="E1415"/>
      <c r="F1415"/>
      <c r="G1415"/>
      <c r="H1415"/>
      <c r="I1415"/>
      <c r="J1415"/>
      <c r="K1415"/>
      <c r="L1415"/>
      <c r="M1415"/>
      <c r="N1415"/>
      <c r="O1415"/>
      <c r="P1415"/>
      <c r="Q1415"/>
      <c r="R1415"/>
    </row>
    <row r="1416" spans="1:18" ht="12.75">
      <c r="A1416"/>
      <c r="B1416"/>
      <c r="C1416"/>
      <c r="D1416"/>
      <c r="E1416"/>
      <c r="F1416"/>
      <c r="G1416"/>
      <c r="H1416"/>
      <c r="I1416"/>
      <c r="J1416"/>
      <c r="K1416"/>
      <c r="L1416"/>
      <c r="M1416"/>
      <c r="N1416"/>
      <c r="O1416"/>
      <c r="P1416"/>
      <c r="Q1416"/>
      <c r="R1416"/>
    </row>
    <row r="1417" spans="1:18" ht="12.75">
      <c r="A1417"/>
      <c r="B1417"/>
      <c r="C1417"/>
      <c r="D1417"/>
      <c r="E1417"/>
      <c r="F1417"/>
      <c r="G1417"/>
      <c r="H1417"/>
      <c r="I1417"/>
      <c r="J1417"/>
      <c r="K1417"/>
      <c r="L1417"/>
      <c r="M1417"/>
      <c r="N1417"/>
      <c r="O1417"/>
      <c r="P1417"/>
      <c r="Q1417"/>
      <c r="R1417"/>
    </row>
    <row r="1418" spans="1:18" ht="12.75">
      <c r="A1418"/>
      <c r="B1418"/>
      <c r="C1418"/>
      <c r="D1418"/>
      <c r="E1418"/>
      <c r="F1418"/>
      <c r="G1418"/>
      <c r="H1418"/>
      <c r="I1418"/>
      <c r="J1418"/>
      <c r="K1418"/>
      <c r="L1418"/>
      <c r="M1418"/>
      <c r="N1418"/>
      <c r="O1418"/>
      <c r="P1418"/>
      <c r="Q1418"/>
      <c r="R1418"/>
    </row>
    <row r="1419" spans="1:18" ht="12.75">
      <c r="A1419"/>
      <c r="B1419"/>
      <c r="C1419"/>
      <c r="D1419"/>
      <c r="E1419"/>
      <c r="F1419"/>
      <c r="G1419"/>
      <c r="H1419"/>
      <c r="I1419"/>
      <c r="J1419"/>
      <c r="K1419"/>
      <c r="L1419"/>
      <c r="M1419"/>
      <c r="N1419"/>
      <c r="O1419"/>
      <c r="P1419"/>
      <c r="Q1419"/>
      <c r="R1419"/>
    </row>
    <row r="1420" spans="1:18" ht="12.75">
      <c r="A1420"/>
      <c r="B1420"/>
      <c r="C1420"/>
      <c r="D1420"/>
      <c r="E1420"/>
      <c r="F1420"/>
      <c r="G1420"/>
      <c r="H1420"/>
      <c r="I1420"/>
      <c r="J1420"/>
      <c r="K1420"/>
      <c r="L1420"/>
      <c r="M1420"/>
      <c r="N1420"/>
      <c r="O1420"/>
      <c r="P1420"/>
      <c r="Q1420"/>
      <c r="R1420"/>
    </row>
    <row r="1421" spans="1:18" ht="12.75">
      <c r="A1421"/>
      <c r="B1421"/>
      <c r="C1421"/>
      <c r="D1421"/>
      <c r="E1421"/>
      <c r="F1421"/>
      <c r="G1421"/>
      <c r="H1421"/>
      <c r="I1421"/>
      <c r="J1421"/>
      <c r="K1421"/>
      <c r="L1421"/>
      <c r="M1421"/>
      <c r="N1421"/>
      <c r="O1421"/>
      <c r="P1421"/>
      <c r="Q1421"/>
      <c r="R1421"/>
    </row>
    <row r="1422" spans="1:18" ht="12.75">
      <c r="A1422"/>
      <c r="B1422"/>
      <c r="C1422"/>
      <c r="D1422"/>
      <c r="E1422"/>
      <c r="F1422"/>
      <c r="G1422"/>
      <c r="H1422"/>
      <c r="I1422"/>
      <c r="J1422"/>
      <c r="K1422"/>
      <c r="L1422"/>
      <c r="M1422"/>
      <c r="N1422"/>
      <c r="O1422"/>
      <c r="P1422"/>
      <c r="Q1422"/>
      <c r="R1422"/>
    </row>
    <row r="1423" spans="1:18" ht="12.75">
      <c r="A1423"/>
      <c r="B1423"/>
      <c r="C1423"/>
      <c r="D1423"/>
      <c r="E1423"/>
      <c r="F1423"/>
      <c r="G1423"/>
      <c r="H1423"/>
      <c r="I1423"/>
      <c r="J1423"/>
      <c r="K1423"/>
      <c r="L1423"/>
      <c r="M1423"/>
      <c r="N1423"/>
      <c r="O1423"/>
      <c r="P1423"/>
      <c r="Q1423"/>
      <c r="R1423"/>
    </row>
    <row r="1424" spans="1:18" ht="12.75">
      <c r="A1424"/>
      <c r="B1424"/>
      <c r="C1424"/>
      <c r="D1424"/>
      <c r="E1424"/>
      <c r="F1424"/>
      <c r="G1424"/>
      <c r="H1424"/>
      <c r="I1424"/>
      <c r="J1424"/>
      <c r="K1424"/>
      <c r="L1424"/>
      <c r="M1424"/>
      <c r="N1424"/>
      <c r="O1424"/>
      <c r="P1424"/>
      <c r="Q1424"/>
      <c r="R1424"/>
    </row>
    <row r="1425" spans="1:18" ht="12.75">
      <c r="A1425"/>
      <c r="B1425"/>
      <c r="C1425"/>
      <c r="D1425"/>
      <c r="E1425"/>
      <c r="F1425"/>
      <c r="G1425"/>
      <c r="H1425"/>
      <c r="I1425"/>
      <c r="J1425"/>
      <c r="K1425"/>
      <c r="L1425"/>
      <c r="M1425"/>
      <c r="N1425"/>
      <c r="O1425"/>
      <c r="P1425"/>
      <c r="Q1425"/>
      <c r="R1425"/>
    </row>
    <row r="1426" spans="1:18" ht="12.75">
      <c r="A1426"/>
      <c r="B1426"/>
      <c r="C1426"/>
      <c r="D1426"/>
      <c r="E1426"/>
      <c r="F1426"/>
      <c r="G1426"/>
      <c r="H1426"/>
      <c r="I1426"/>
      <c r="J1426"/>
      <c r="K1426"/>
      <c r="L1426"/>
      <c r="M1426"/>
      <c r="N1426"/>
      <c r="O1426"/>
      <c r="P1426"/>
      <c r="Q1426"/>
      <c r="R1426"/>
    </row>
    <row r="1427" spans="1:18" ht="12.75">
      <c r="A1427"/>
      <c r="B1427"/>
      <c r="C1427"/>
      <c r="D1427"/>
      <c r="E1427"/>
      <c r="F1427"/>
      <c r="G1427"/>
      <c r="H1427"/>
      <c r="I1427"/>
      <c r="J1427"/>
      <c r="K1427"/>
      <c r="L1427"/>
      <c r="M1427"/>
      <c r="N1427"/>
      <c r="O1427"/>
      <c r="P1427"/>
      <c r="Q1427"/>
      <c r="R1427"/>
    </row>
    <row r="1428" spans="1:18" ht="12.75">
      <c r="A1428"/>
      <c r="B1428"/>
      <c r="C1428"/>
      <c r="D1428"/>
      <c r="E1428"/>
      <c r="F1428"/>
      <c r="G1428"/>
      <c r="H1428"/>
      <c r="I1428"/>
      <c r="J1428"/>
      <c r="K1428"/>
      <c r="L1428"/>
      <c r="M1428"/>
      <c r="N1428"/>
      <c r="O1428"/>
      <c r="P1428"/>
      <c r="Q1428"/>
      <c r="R1428"/>
    </row>
    <row r="1429" spans="1:18" ht="12.75">
      <c r="A1429"/>
      <c r="B1429"/>
      <c r="C1429"/>
      <c r="D1429"/>
      <c r="E1429"/>
      <c r="F1429"/>
      <c r="G1429"/>
      <c r="H1429"/>
      <c r="I1429"/>
      <c r="J1429"/>
      <c r="K1429"/>
      <c r="L1429"/>
      <c r="M1429"/>
      <c r="N1429"/>
      <c r="O1429"/>
      <c r="P1429"/>
      <c r="Q1429"/>
      <c r="R1429"/>
    </row>
    <row r="1430" spans="1:18" ht="12.75">
      <c r="A1430"/>
      <c r="B1430"/>
      <c r="C1430"/>
      <c r="D1430"/>
      <c r="E1430"/>
      <c r="F1430"/>
      <c r="G1430"/>
      <c r="H1430"/>
      <c r="I1430"/>
      <c r="J1430"/>
      <c r="K1430"/>
      <c r="L1430"/>
      <c r="M1430"/>
      <c r="N1430"/>
      <c r="O1430"/>
      <c r="P1430"/>
      <c r="Q1430"/>
      <c r="R1430"/>
    </row>
    <row r="1431" spans="1:18" ht="12.75">
      <c r="A1431"/>
      <c r="B1431"/>
      <c r="C1431"/>
      <c r="D1431"/>
      <c r="E1431"/>
      <c r="F1431"/>
      <c r="G1431"/>
      <c r="H1431"/>
      <c r="I1431"/>
      <c r="J1431"/>
      <c r="K1431"/>
      <c r="L1431"/>
      <c r="M1431"/>
      <c r="N1431"/>
      <c r="O1431"/>
      <c r="P1431"/>
      <c r="Q1431"/>
      <c r="R1431"/>
    </row>
    <row r="1432" spans="1:18" ht="12.75">
      <c r="A1432"/>
      <c r="B1432"/>
      <c r="C1432"/>
      <c r="D1432"/>
      <c r="E1432"/>
      <c r="F1432"/>
      <c r="G1432"/>
      <c r="H1432"/>
      <c r="I1432"/>
      <c r="J1432"/>
      <c r="K1432"/>
      <c r="L1432"/>
      <c r="M1432"/>
      <c r="N1432"/>
      <c r="O1432"/>
      <c r="P1432"/>
      <c r="Q1432"/>
      <c r="R1432"/>
    </row>
    <row r="1433" spans="1:18" ht="12.75">
      <c r="A1433"/>
      <c r="B1433"/>
      <c r="C1433"/>
      <c r="D1433"/>
      <c r="E1433"/>
      <c r="F1433"/>
      <c r="G1433"/>
      <c r="H1433"/>
      <c r="I1433"/>
      <c r="J1433"/>
      <c r="K1433"/>
      <c r="L1433"/>
      <c r="M1433"/>
      <c r="N1433"/>
      <c r="O1433"/>
      <c r="P1433"/>
      <c r="Q1433"/>
      <c r="R1433"/>
    </row>
    <row r="1434" spans="1:18" ht="12.75">
      <c r="A1434"/>
      <c r="B1434"/>
      <c r="C1434"/>
      <c r="D1434"/>
      <c r="E1434"/>
      <c r="F1434"/>
      <c r="G1434"/>
      <c r="H1434"/>
      <c r="I1434"/>
      <c r="J1434"/>
      <c r="K1434"/>
      <c r="L1434"/>
      <c r="M1434"/>
      <c r="N1434"/>
      <c r="O1434"/>
      <c r="P1434"/>
      <c r="Q1434"/>
      <c r="R1434"/>
    </row>
    <row r="1435" spans="1:18" ht="12.75">
      <c r="A1435"/>
      <c r="B1435"/>
      <c r="C1435"/>
      <c r="D1435"/>
      <c r="E1435"/>
      <c r="F1435"/>
      <c r="G1435"/>
      <c r="H1435"/>
      <c r="I1435"/>
      <c r="J1435"/>
      <c r="K1435"/>
      <c r="L1435"/>
      <c r="M1435"/>
      <c r="N1435"/>
      <c r="O1435"/>
      <c r="P1435"/>
      <c r="Q1435"/>
      <c r="R1435"/>
    </row>
    <row r="1436" spans="1:18" ht="12.75">
      <c r="A1436"/>
      <c r="B1436"/>
      <c r="C1436"/>
      <c r="D1436"/>
      <c r="E1436"/>
      <c r="F1436"/>
      <c r="G1436"/>
      <c r="H1436"/>
      <c r="I1436"/>
      <c r="J1436"/>
      <c r="K1436"/>
      <c r="L1436"/>
      <c r="M1436"/>
      <c r="N1436"/>
      <c r="O1436"/>
      <c r="P1436"/>
      <c r="Q1436"/>
      <c r="R1436"/>
    </row>
    <row r="1437" spans="1:18" ht="12.75">
      <c r="A1437"/>
      <c r="B1437"/>
      <c r="C1437"/>
      <c r="D1437"/>
      <c r="E1437"/>
      <c r="F1437"/>
      <c r="G1437"/>
      <c r="H1437"/>
      <c r="I1437"/>
      <c r="J1437"/>
      <c r="K1437"/>
      <c r="L1437"/>
      <c r="M1437"/>
      <c r="N1437"/>
      <c r="O1437"/>
      <c r="P1437"/>
      <c r="Q1437"/>
      <c r="R1437"/>
    </row>
    <row r="1438" spans="1:18" ht="12.75">
      <c r="A1438"/>
      <c r="B1438"/>
      <c r="C1438"/>
      <c r="D1438"/>
      <c r="E1438"/>
      <c r="F1438"/>
      <c r="G1438"/>
      <c r="H1438"/>
      <c r="I1438"/>
      <c r="J1438"/>
      <c r="K1438"/>
      <c r="L1438"/>
      <c r="M1438"/>
      <c r="N1438"/>
      <c r="O1438"/>
      <c r="P1438"/>
      <c r="Q1438"/>
      <c r="R1438"/>
    </row>
    <row r="1439" spans="1:18" ht="12.75">
      <c r="A1439"/>
      <c r="B1439"/>
      <c r="C1439"/>
      <c r="D1439"/>
      <c r="E1439"/>
      <c r="F1439"/>
      <c r="G1439"/>
      <c r="H1439"/>
      <c r="I1439"/>
      <c r="J1439"/>
      <c r="K1439"/>
      <c r="L1439"/>
      <c r="M1439"/>
      <c r="N1439"/>
      <c r="O1439"/>
      <c r="P1439"/>
      <c r="Q1439"/>
      <c r="R1439"/>
    </row>
    <row r="1440" spans="1:18" ht="12.75">
      <c r="A1440"/>
      <c r="B1440"/>
      <c r="C1440"/>
      <c r="D1440"/>
      <c r="E1440"/>
      <c r="F1440"/>
      <c r="G1440"/>
      <c r="H1440"/>
      <c r="I1440"/>
      <c r="J1440"/>
      <c r="K1440"/>
      <c r="L1440"/>
      <c r="M1440"/>
      <c r="N1440"/>
      <c r="O1440"/>
      <c r="P1440"/>
      <c r="Q1440"/>
      <c r="R1440"/>
    </row>
    <row r="1441" spans="1:18" ht="12.75">
      <c r="A1441"/>
      <c r="B1441"/>
      <c r="C1441"/>
      <c r="D1441"/>
      <c r="E1441"/>
      <c r="F1441"/>
      <c r="G1441"/>
      <c r="H1441"/>
      <c r="I1441"/>
      <c r="J1441"/>
      <c r="K1441"/>
      <c r="L1441"/>
      <c r="M1441"/>
      <c r="N1441"/>
      <c r="O1441"/>
      <c r="P1441"/>
      <c r="Q1441"/>
      <c r="R1441"/>
    </row>
    <row r="1442" spans="1:18" ht="12.75">
      <c r="A1442"/>
      <c r="B1442"/>
      <c r="C1442"/>
      <c r="D1442"/>
      <c r="E1442"/>
      <c r="F1442"/>
      <c r="G1442"/>
      <c r="H1442"/>
      <c r="I1442"/>
      <c r="J1442"/>
      <c r="K1442"/>
      <c r="L1442"/>
      <c r="M1442"/>
      <c r="N1442"/>
      <c r="O1442"/>
      <c r="P1442"/>
      <c r="Q1442"/>
      <c r="R1442"/>
    </row>
    <row r="1443" spans="1:18" ht="12.75">
      <c r="A1443"/>
      <c r="B1443"/>
      <c r="C1443"/>
      <c r="D1443"/>
      <c r="E1443"/>
      <c r="F1443"/>
      <c r="G1443"/>
      <c r="H1443"/>
      <c r="I1443"/>
      <c r="J1443"/>
      <c r="K1443"/>
      <c r="L1443"/>
      <c r="M1443"/>
      <c r="N1443"/>
      <c r="O1443"/>
      <c r="P1443"/>
      <c r="Q1443"/>
      <c r="R1443"/>
    </row>
    <row r="1444" spans="1:18" ht="12.75">
      <c r="A1444"/>
      <c r="B1444"/>
      <c r="C1444"/>
      <c r="D1444"/>
      <c r="E1444"/>
      <c r="F1444"/>
      <c r="G1444"/>
      <c r="H1444"/>
      <c r="I1444"/>
      <c r="J1444"/>
      <c r="K1444"/>
      <c r="L1444"/>
      <c r="M1444"/>
      <c r="N1444"/>
      <c r="O1444"/>
      <c r="P1444"/>
      <c r="Q1444"/>
      <c r="R1444"/>
    </row>
    <row r="1445" spans="1:18" ht="12.75">
      <c r="A1445"/>
      <c r="B1445"/>
      <c r="C1445"/>
      <c r="D1445"/>
      <c r="E1445"/>
      <c r="F1445"/>
      <c r="G1445"/>
      <c r="H1445"/>
      <c r="I1445"/>
      <c r="J1445"/>
      <c r="K1445"/>
      <c r="L1445"/>
      <c r="M1445"/>
      <c r="N1445"/>
      <c r="O1445"/>
      <c r="P1445"/>
      <c r="Q1445"/>
      <c r="R1445"/>
    </row>
    <row r="1446" spans="1:18" ht="12.75">
      <c r="A1446"/>
      <c r="B1446"/>
      <c r="C1446"/>
      <c r="D1446"/>
      <c r="E1446"/>
      <c r="F1446"/>
      <c r="G1446"/>
      <c r="H1446"/>
      <c r="I1446"/>
      <c r="J1446"/>
      <c r="K1446"/>
      <c r="L1446"/>
      <c r="M1446"/>
      <c r="N1446"/>
      <c r="O1446"/>
      <c r="P1446"/>
      <c r="Q1446"/>
      <c r="R1446"/>
    </row>
    <row r="1447" spans="1:18" ht="12.75">
      <c r="A1447"/>
      <c r="B1447"/>
      <c r="C1447"/>
      <c r="D1447"/>
      <c r="E1447"/>
      <c r="F1447"/>
      <c r="G1447"/>
      <c r="H1447"/>
      <c r="I1447"/>
      <c r="J1447"/>
      <c r="K1447"/>
      <c r="L1447"/>
      <c r="M1447"/>
      <c r="N1447"/>
      <c r="O1447"/>
      <c r="P1447"/>
      <c r="Q1447"/>
      <c r="R1447"/>
    </row>
    <row r="1448" spans="1:18" ht="12.75">
      <c r="A1448"/>
      <c r="B1448"/>
      <c r="C1448"/>
      <c r="D1448"/>
      <c r="E1448"/>
      <c r="F1448"/>
      <c r="G1448"/>
      <c r="H1448"/>
      <c r="I1448"/>
      <c r="J1448"/>
      <c r="K1448"/>
      <c r="L1448"/>
      <c r="M1448"/>
      <c r="N1448"/>
      <c r="O1448"/>
      <c r="P1448"/>
      <c r="Q1448"/>
      <c r="R1448"/>
    </row>
    <row r="1449" spans="1:18" ht="12.75">
      <c r="A1449"/>
      <c r="B1449"/>
      <c r="C1449"/>
      <c r="D1449"/>
      <c r="E1449"/>
      <c r="F1449"/>
      <c r="G1449"/>
      <c r="H1449"/>
      <c r="I1449"/>
      <c r="J1449"/>
      <c r="K1449"/>
      <c r="L1449"/>
      <c r="M1449"/>
      <c r="N1449"/>
      <c r="O1449"/>
      <c r="P1449"/>
      <c r="Q1449"/>
      <c r="R1449"/>
    </row>
    <row r="1450" spans="1:18" ht="12.75">
      <c r="A1450"/>
      <c r="B1450"/>
      <c r="C1450"/>
      <c r="D1450"/>
      <c r="E1450"/>
      <c r="F1450"/>
      <c r="G1450"/>
      <c r="H1450"/>
      <c r="I1450"/>
      <c r="J1450"/>
      <c r="K1450"/>
      <c r="L1450"/>
      <c r="M1450"/>
      <c r="N1450"/>
      <c r="O1450"/>
      <c r="P1450"/>
      <c r="Q1450"/>
      <c r="R1450"/>
    </row>
    <row r="1451" spans="1:18" ht="12.75">
      <c r="A1451"/>
      <c r="B1451"/>
      <c r="C1451"/>
      <c r="D1451"/>
      <c r="E1451"/>
      <c r="F1451"/>
      <c r="G1451"/>
      <c r="H1451"/>
      <c r="I1451"/>
      <c r="J1451"/>
      <c r="K1451"/>
      <c r="L1451"/>
      <c r="M1451"/>
      <c r="N1451"/>
      <c r="O1451"/>
      <c r="P1451"/>
      <c r="Q1451"/>
      <c r="R1451"/>
    </row>
    <row r="1452" spans="1:18" ht="12.75">
      <c r="A1452"/>
      <c r="B1452"/>
      <c r="C1452"/>
      <c r="D1452"/>
      <c r="E1452"/>
      <c r="F1452"/>
      <c r="G1452"/>
      <c r="H1452"/>
      <c r="I1452"/>
      <c r="J1452"/>
      <c r="K1452"/>
      <c r="L1452"/>
      <c r="M1452"/>
      <c r="N1452"/>
      <c r="O1452"/>
      <c r="P1452"/>
      <c r="Q1452"/>
      <c r="R1452"/>
    </row>
    <row r="1453" spans="1:18" ht="12.75">
      <c r="A1453"/>
      <c r="B1453"/>
      <c r="C1453"/>
      <c r="D1453"/>
      <c r="E1453"/>
      <c r="F1453"/>
      <c r="G1453"/>
      <c r="H1453"/>
      <c r="I1453"/>
      <c r="J1453"/>
      <c r="K1453"/>
      <c r="L1453"/>
      <c r="M1453"/>
      <c r="N1453"/>
      <c r="O1453"/>
      <c r="P1453"/>
      <c r="Q1453"/>
      <c r="R1453"/>
    </row>
    <row r="1454" spans="1:18" ht="12.75">
      <c r="A1454"/>
      <c r="B1454"/>
      <c r="C1454"/>
      <c r="D1454"/>
      <c r="E1454"/>
      <c r="F1454"/>
      <c r="G1454"/>
      <c r="H1454"/>
      <c r="I1454"/>
      <c r="J1454"/>
      <c r="K1454"/>
      <c r="L1454"/>
      <c r="M1454"/>
      <c r="N1454"/>
      <c r="O1454"/>
      <c r="P1454"/>
      <c r="Q1454"/>
      <c r="R1454"/>
    </row>
    <row r="1455" spans="1:18" ht="12.75">
      <c r="A1455"/>
      <c r="B1455"/>
      <c r="C1455"/>
      <c r="D1455"/>
      <c r="E1455"/>
      <c r="F1455"/>
      <c r="G1455"/>
      <c r="H1455"/>
      <c r="I1455"/>
      <c r="J1455"/>
      <c r="K1455"/>
      <c r="L1455"/>
      <c r="M1455"/>
      <c r="N1455"/>
      <c r="O1455"/>
      <c r="P1455"/>
      <c r="Q1455"/>
      <c r="R1455"/>
    </row>
    <row r="1456" spans="1:18" ht="12.75">
      <c r="A1456"/>
      <c r="B1456"/>
      <c r="C1456"/>
      <c r="D1456"/>
      <c r="E1456"/>
      <c r="F1456"/>
      <c r="G1456"/>
      <c r="H1456"/>
      <c r="I1456"/>
      <c r="J1456"/>
      <c r="K1456"/>
      <c r="L1456"/>
      <c r="M1456"/>
      <c r="N1456"/>
      <c r="O1456"/>
      <c r="P1456"/>
      <c r="Q1456"/>
      <c r="R1456"/>
    </row>
    <row r="1457" spans="1:18" ht="12.75">
      <c r="A1457"/>
      <c r="B1457"/>
      <c r="C1457"/>
      <c r="D1457"/>
      <c r="E1457"/>
      <c r="F1457"/>
      <c r="G1457"/>
      <c r="H1457"/>
      <c r="I1457"/>
      <c r="J1457"/>
      <c r="K1457"/>
      <c r="L1457"/>
      <c r="M1457"/>
      <c r="N1457"/>
      <c r="O1457"/>
      <c r="P1457"/>
      <c r="Q1457"/>
      <c r="R1457"/>
    </row>
    <row r="1458" spans="1:18" ht="12.75">
      <c r="A1458"/>
      <c r="B1458"/>
      <c r="C1458"/>
      <c r="D1458"/>
      <c r="E1458"/>
      <c r="F1458"/>
      <c r="G1458"/>
      <c r="H1458"/>
      <c r="I1458"/>
      <c r="J1458"/>
      <c r="K1458"/>
      <c r="L1458"/>
      <c r="M1458"/>
      <c r="N1458"/>
      <c r="O1458"/>
      <c r="P1458"/>
      <c r="Q1458"/>
      <c r="R1458"/>
    </row>
    <row r="1459" spans="1:18" ht="12.75">
      <c r="A1459"/>
      <c r="B1459"/>
      <c r="C1459"/>
      <c r="D1459"/>
      <c r="E1459"/>
      <c r="F1459"/>
      <c r="G1459"/>
      <c r="H1459"/>
      <c r="I1459"/>
      <c r="J1459"/>
      <c r="K1459"/>
      <c r="L1459"/>
      <c r="M1459"/>
      <c r="N1459"/>
      <c r="O1459"/>
      <c r="P1459"/>
      <c r="Q1459"/>
      <c r="R1459"/>
    </row>
    <row r="1460" spans="1:18" ht="12.75">
      <c r="A1460"/>
      <c r="B1460"/>
      <c r="C1460"/>
      <c r="D1460"/>
      <c r="E1460"/>
      <c r="F1460"/>
      <c r="G1460"/>
      <c r="H1460"/>
      <c r="I1460"/>
      <c r="J1460"/>
      <c r="K1460"/>
      <c r="L1460"/>
      <c r="M1460"/>
      <c r="N1460"/>
      <c r="O1460"/>
      <c r="P1460"/>
      <c r="Q1460"/>
      <c r="R1460"/>
    </row>
    <row r="1461" spans="1:18" ht="12.75">
      <c r="A1461"/>
      <c r="B1461"/>
      <c r="C1461"/>
      <c r="D1461"/>
      <c r="E1461"/>
      <c r="F1461"/>
      <c r="G1461"/>
      <c r="H1461"/>
      <c r="I1461"/>
      <c r="J1461"/>
      <c r="K1461"/>
      <c r="L1461"/>
      <c r="M1461"/>
      <c r="N1461"/>
      <c r="O1461"/>
      <c r="P1461"/>
      <c r="Q1461"/>
      <c r="R1461"/>
    </row>
    <row r="1462" spans="1:18" ht="12.75">
      <c r="A1462"/>
      <c r="B1462"/>
      <c r="C1462"/>
      <c r="D1462"/>
      <c r="E1462"/>
      <c r="F1462"/>
      <c r="G1462"/>
      <c r="H1462"/>
      <c r="I1462"/>
      <c r="J1462"/>
      <c r="K1462"/>
      <c r="L1462"/>
      <c r="M1462"/>
      <c r="N1462"/>
      <c r="O1462"/>
      <c r="P1462"/>
      <c r="Q1462"/>
      <c r="R1462"/>
    </row>
    <row r="1463" spans="1:18" ht="12.75">
      <c r="A1463"/>
      <c r="B1463"/>
      <c r="C1463"/>
      <c r="D1463"/>
      <c r="E1463"/>
      <c r="F1463"/>
      <c r="G1463"/>
      <c r="H1463"/>
      <c r="I1463"/>
      <c r="J1463"/>
      <c r="K1463"/>
      <c r="L1463"/>
      <c r="M1463"/>
      <c r="N1463"/>
      <c r="O1463"/>
      <c r="P1463"/>
      <c r="Q1463"/>
      <c r="R1463"/>
    </row>
    <row r="1464" spans="1:18" ht="12.75">
      <c r="A1464"/>
      <c r="B1464"/>
      <c r="C1464"/>
      <c r="D1464"/>
      <c r="E1464"/>
      <c r="F1464"/>
      <c r="G1464"/>
      <c r="H1464"/>
      <c r="I1464"/>
      <c r="J1464"/>
      <c r="K1464"/>
      <c r="L1464"/>
      <c r="M1464"/>
      <c r="N1464"/>
      <c r="O1464"/>
      <c r="P1464"/>
      <c r="Q1464"/>
      <c r="R1464"/>
    </row>
    <row r="1465" spans="1:18" ht="12.75">
      <c r="A1465"/>
      <c r="B1465"/>
      <c r="C1465"/>
      <c r="D1465"/>
      <c r="E1465"/>
      <c r="F1465"/>
      <c r="G1465"/>
      <c r="H1465"/>
      <c r="I1465"/>
      <c r="J1465"/>
      <c r="K1465"/>
      <c r="L1465"/>
      <c r="M1465"/>
      <c r="N1465"/>
      <c r="O1465"/>
      <c r="P1465"/>
      <c r="Q1465"/>
      <c r="R1465"/>
    </row>
    <row r="1466" spans="1:18" ht="12.75">
      <c r="A1466"/>
      <c r="B1466"/>
      <c r="C1466"/>
      <c r="D1466"/>
      <c r="E1466"/>
      <c r="F1466"/>
      <c r="G1466"/>
      <c r="H1466"/>
      <c r="I1466"/>
      <c r="J1466"/>
      <c r="K1466"/>
      <c r="L1466"/>
      <c r="M1466"/>
      <c r="N1466"/>
      <c r="O1466"/>
      <c r="P1466"/>
      <c r="Q1466"/>
      <c r="R1466"/>
    </row>
    <row r="1467" spans="1:18" ht="12.75">
      <c r="A1467"/>
      <c r="B1467"/>
      <c r="C1467"/>
      <c r="D1467"/>
      <c r="E1467"/>
      <c r="F1467"/>
      <c r="G1467"/>
      <c r="H1467"/>
      <c r="I1467"/>
      <c r="J1467"/>
      <c r="K1467"/>
      <c r="L1467"/>
      <c r="M1467"/>
      <c r="N1467"/>
      <c r="O1467"/>
      <c r="P1467"/>
      <c r="Q1467"/>
      <c r="R1467"/>
    </row>
    <row r="1468" spans="1:18" ht="12.75">
      <c r="A1468"/>
      <c r="B1468"/>
      <c r="C1468"/>
      <c r="D1468"/>
      <c r="E1468"/>
      <c r="F1468"/>
      <c r="G1468"/>
      <c r="H1468"/>
      <c r="I1468"/>
      <c r="J1468"/>
      <c r="K1468"/>
      <c r="L1468"/>
      <c r="M1468"/>
      <c r="N1468"/>
      <c r="O1468"/>
      <c r="P1468"/>
      <c r="Q1468"/>
      <c r="R1468"/>
    </row>
    <row r="1469" spans="1:18" ht="12.75">
      <c r="A1469"/>
      <c r="B1469"/>
      <c r="C1469"/>
      <c r="D1469"/>
      <c r="E1469"/>
      <c r="F1469"/>
      <c r="G1469"/>
      <c r="H1469"/>
      <c r="I1469"/>
      <c r="J1469"/>
      <c r="K1469"/>
      <c r="L1469"/>
      <c r="M1469"/>
      <c r="N1469"/>
      <c r="O1469"/>
      <c r="P1469"/>
      <c r="Q1469"/>
      <c r="R1469"/>
    </row>
    <row r="1470" spans="1:18" ht="12.75">
      <c r="A1470"/>
      <c r="B1470"/>
      <c r="C1470"/>
      <c r="D1470"/>
      <c r="E1470"/>
      <c r="F1470"/>
      <c r="G1470"/>
      <c r="H1470"/>
      <c r="I1470"/>
      <c r="J1470"/>
      <c r="K1470"/>
      <c r="L1470"/>
      <c r="M1470"/>
      <c r="N1470"/>
      <c r="O1470"/>
      <c r="P1470"/>
      <c r="Q1470"/>
      <c r="R1470"/>
    </row>
    <row r="1471" spans="1:18" ht="12.75">
      <c r="A1471"/>
      <c r="B1471"/>
      <c r="C1471"/>
      <c r="D1471"/>
      <c r="E1471"/>
      <c r="F1471"/>
      <c r="G1471"/>
      <c r="H1471"/>
      <c r="I1471"/>
      <c r="J1471"/>
      <c r="K1471"/>
      <c r="L1471"/>
      <c r="M1471"/>
      <c r="N1471"/>
      <c r="O1471"/>
      <c r="P1471"/>
      <c r="Q1471"/>
      <c r="R1471"/>
    </row>
    <row r="1472" spans="1:18" ht="12.75">
      <c r="A1472"/>
      <c r="B1472"/>
      <c r="C1472"/>
      <c r="D1472"/>
      <c r="E1472"/>
      <c r="F1472"/>
      <c r="G1472"/>
      <c r="H1472"/>
      <c r="I1472"/>
      <c r="J1472"/>
      <c r="K1472"/>
      <c r="L1472"/>
      <c r="M1472"/>
      <c r="N1472"/>
      <c r="O1472"/>
      <c r="P1472"/>
      <c r="Q1472"/>
      <c r="R1472"/>
    </row>
    <row r="1473" spans="1:18" ht="12.75">
      <c r="A1473"/>
      <c r="B1473"/>
      <c r="C1473"/>
      <c r="D1473"/>
      <c r="E1473"/>
      <c r="F1473"/>
      <c r="G1473"/>
      <c r="H1473"/>
      <c r="I1473"/>
      <c r="J1473"/>
      <c r="K1473"/>
      <c r="L1473"/>
      <c r="M1473"/>
      <c r="N1473"/>
      <c r="O1473"/>
      <c r="P1473"/>
      <c r="Q1473"/>
      <c r="R1473"/>
    </row>
    <row r="1474" spans="1:18" ht="12.75">
      <c r="A1474"/>
      <c r="B1474"/>
      <c r="C1474"/>
      <c r="D1474"/>
      <c r="E1474"/>
      <c r="F1474"/>
      <c r="G1474"/>
      <c r="H1474"/>
      <c r="I1474"/>
      <c r="J1474"/>
      <c r="K1474"/>
      <c r="L1474"/>
      <c r="M1474"/>
      <c r="N1474"/>
      <c r="O1474"/>
      <c r="P1474"/>
      <c r="Q1474"/>
      <c r="R1474"/>
    </row>
    <row r="1475" spans="1:18" ht="12.75">
      <c r="A1475"/>
      <c r="B1475"/>
      <c r="C1475"/>
      <c r="D1475"/>
      <c r="E1475"/>
      <c r="F1475"/>
      <c r="G1475"/>
      <c r="H1475"/>
      <c r="I1475"/>
      <c r="J1475"/>
      <c r="K1475"/>
      <c r="L1475"/>
      <c r="M1475"/>
      <c r="N1475"/>
      <c r="O1475"/>
      <c r="P1475"/>
      <c r="Q1475"/>
      <c r="R1475"/>
    </row>
    <row r="1476" spans="1:18" ht="12.75">
      <c r="A1476"/>
      <c r="B1476"/>
      <c r="C1476"/>
      <c r="D1476"/>
      <c r="E1476"/>
      <c r="F1476"/>
      <c r="G1476"/>
      <c r="H1476"/>
      <c r="I1476"/>
      <c r="J1476"/>
      <c r="K1476"/>
      <c r="L1476"/>
      <c r="M1476"/>
      <c r="N1476"/>
      <c r="O1476"/>
      <c r="P1476"/>
      <c r="Q1476"/>
      <c r="R1476"/>
    </row>
    <row r="1477" spans="1:18" ht="12.75">
      <c r="A1477"/>
      <c r="B1477"/>
      <c r="C1477"/>
      <c r="D1477"/>
      <c r="E1477"/>
      <c r="F1477"/>
      <c r="G1477"/>
      <c r="H1477"/>
      <c r="I1477"/>
      <c r="J1477"/>
      <c r="K1477"/>
      <c r="L1477"/>
      <c r="M1477"/>
      <c r="N1477"/>
      <c r="O1477"/>
      <c r="P1477"/>
      <c r="Q1477"/>
      <c r="R1477"/>
    </row>
    <row r="1478" spans="1:18" ht="12.75">
      <c r="A1478"/>
      <c r="B1478"/>
      <c r="C1478"/>
      <c r="D1478"/>
      <c r="E1478"/>
      <c r="F1478"/>
      <c r="G1478"/>
      <c r="H1478"/>
      <c r="I1478"/>
      <c r="J1478"/>
      <c r="K1478"/>
      <c r="L1478"/>
      <c r="M1478"/>
      <c r="N1478"/>
      <c r="O1478"/>
      <c r="P1478"/>
      <c r="Q1478"/>
      <c r="R1478"/>
    </row>
    <row r="1479" spans="1:18" ht="12.75">
      <c r="A1479"/>
      <c r="B1479"/>
      <c r="C1479"/>
      <c r="D1479"/>
      <c r="E1479"/>
      <c r="F1479"/>
      <c r="G1479"/>
      <c r="H1479"/>
      <c r="I1479"/>
      <c r="J1479"/>
      <c r="K1479"/>
      <c r="L1479"/>
      <c r="M1479"/>
      <c r="N1479"/>
      <c r="O1479"/>
      <c r="P1479"/>
      <c r="Q1479"/>
      <c r="R1479"/>
    </row>
    <row r="1480" spans="1:18" ht="12.75">
      <c r="A1480"/>
      <c r="B1480"/>
      <c r="C1480"/>
      <c r="D1480"/>
      <c r="E1480"/>
      <c r="F1480"/>
      <c r="G1480"/>
      <c r="H1480"/>
      <c r="I1480"/>
      <c r="J1480"/>
      <c r="K1480"/>
      <c r="L1480"/>
      <c r="M1480"/>
      <c r="N1480"/>
      <c r="O1480"/>
      <c r="P1480"/>
      <c r="Q1480"/>
      <c r="R1480"/>
    </row>
    <row r="1481" spans="1:18" ht="12.75">
      <c r="A1481"/>
      <c r="B1481"/>
      <c r="C1481"/>
      <c r="D1481"/>
      <c r="E1481"/>
      <c r="F1481"/>
      <c r="G1481"/>
      <c r="H1481"/>
      <c r="I1481"/>
      <c r="J1481"/>
      <c r="K1481"/>
      <c r="L1481"/>
      <c r="M1481"/>
      <c r="N1481"/>
      <c r="O1481"/>
      <c r="P1481"/>
      <c r="Q1481"/>
      <c r="R1481"/>
    </row>
    <row r="1482" spans="1:18" ht="12.75">
      <c r="A1482"/>
      <c r="B1482"/>
      <c r="C1482"/>
      <c r="D1482"/>
      <c r="E1482"/>
      <c r="F1482"/>
      <c r="G1482"/>
      <c r="H1482"/>
      <c r="I1482"/>
      <c r="J1482"/>
      <c r="K1482"/>
      <c r="L1482"/>
      <c r="M1482"/>
      <c r="N1482"/>
      <c r="O1482"/>
      <c r="P1482"/>
      <c r="Q1482"/>
      <c r="R1482"/>
    </row>
    <row r="1483" spans="1:18" ht="12.75">
      <c r="A1483"/>
      <c r="B1483"/>
      <c r="C1483"/>
      <c r="D1483"/>
      <c r="E1483"/>
      <c r="F1483"/>
      <c r="G1483"/>
      <c r="H1483"/>
      <c r="I1483"/>
      <c r="J1483"/>
      <c r="K1483"/>
      <c r="L1483"/>
      <c r="M1483"/>
      <c r="N1483"/>
      <c r="O1483"/>
      <c r="P1483"/>
      <c r="Q1483"/>
      <c r="R1483"/>
    </row>
    <row r="1484" spans="1:18" ht="12.75">
      <c r="A1484"/>
      <c r="B1484"/>
      <c r="C1484"/>
      <c r="D1484"/>
      <c r="E1484"/>
      <c r="F1484"/>
      <c r="G1484"/>
      <c r="H1484"/>
      <c r="I1484"/>
      <c r="J1484"/>
      <c r="K1484"/>
      <c r="L1484"/>
      <c r="M1484"/>
      <c r="N1484"/>
      <c r="O1484"/>
      <c r="P1484"/>
      <c r="Q1484"/>
      <c r="R1484"/>
    </row>
    <row r="1485" spans="1:18" ht="12.75">
      <c r="A1485"/>
      <c r="B1485"/>
      <c r="C1485"/>
      <c r="D1485"/>
      <c r="E1485"/>
      <c r="F1485"/>
      <c r="G1485"/>
      <c r="H1485"/>
      <c r="I1485"/>
      <c r="J1485"/>
      <c r="K1485"/>
      <c r="L1485"/>
      <c r="M1485"/>
      <c r="N1485"/>
      <c r="O1485"/>
      <c r="P1485"/>
      <c r="Q1485"/>
      <c r="R1485"/>
    </row>
    <row r="1486" spans="1:18" ht="12.75">
      <c r="A1486"/>
      <c r="B1486"/>
      <c r="C1486"/>
      <c r="D1486"/>
      <c r="E1486"/>
      <c r="F1486"/>
      <c r="G1486"/>
      <c r="H1486"/>
      <c r="I1486"/>
      <c r="J1486"/>
      <c r="K1486"/>
      <c r="L1486"/>
      <c r="M1486"/>
      <c r="N1486"/>
      <c r="O1486"/>
      <c r="P1486"/>
      <c r="Q1486"/>
      <c r="R1486"/>
    </row>
    <row r="1487" spans="1:18" ht="12.75">
      <c r="A1487"/>
      <c r="B1487"/>
      <c r="C1487"/>
      <c r="D1487"/>
      <c r="E1487"/>
      <c r="F1487"/>
      <c r="G1487"/>
      <c r="H1487"/>
      <c r="I1487"/>
      <c r="J1487"/>
      <c r="K1487"/>
      <c r="L1487"/>
      <c r="M1487"/>
      <c r="N1487"/>
      <c r="O1487"/>
      <c r="P1487"/>
      <c r="Q1487"/>
      <c r="R1487"/>
    </row>
    <row r="1488" spans="1:18" ht="12.75">
      <c r="A1488"/>
      <c r="B1488"/>
      <c r="C1488"/>
      <c r="D1488"/>
      <c r="E1488"/>
      <c r="F1488"/>
      <c r="G1488"/>
      <c r="H1488"/>
      <c r="I1488"/>
      <c r="J1488"/>
      <c r="K1488"/>
      <c r="L1488"/>
      <c r="M1488"/>
      <c r="N1488"/>
      <c r="O1488"/>
      <c r="P1488"/>
      <c r="Q1488"/>
      <c r="R1488"/>
    </row>
    <row r="1489" spans="1:18" ht="12.75">
      <c r="A1489"/>
      <c r="B1489"/>
      <c r="C1489"/>
      <c r="D1489"/>
      <c r="E1489"/>
      <c r="F1489"/>
      <c r="G1489"/>
      <c r="H1489"/>
      <c r="I1489"/>
      <c r="J1489"/>
      <c r="K1489"/>
      <c r="L1489"/>
      <c r="M1489"/>
      <c r="N1489"/>
      <c r="O1489"/>
      <c r="P1489"/>
      <c r="Q1489"/>
      <c r="R1489"/>
    </row>
    <row r="1490" spans="1:18" ht="12.75">
      <c r="A1490"/>
      <c r="B1490"/>
      <c r="C1490"/>
      <c r="D1490"/>
      <c r="E1490"/>
      <c r="F1490"/>
      <c r="G1490"/>
      <c r="H1490"/>
      <c r="I1490"/>
      <c r="J1490"/>
      <c r="K1490"/>
      <c r="L1490"/>
      <c r="M1490"/>
      <c r="N1490"/>
      <c r="O1490"/>
      <c r="P1490"/>
      <c r="Q1490"/>
      <c r="R1490"/>
    </row>
    <row r="1491" spans="1:18" ht="12.75">
      <c r="A1491"/>
      <c r="B1491"/>
      <c r="C1491"/>
      <c r="D1491"/>
      <c r="E1491"/>
      <c r="F1491"/>
      <c r="G1491"/>
      <c r="H1491"/>
      <c r="I1491"/>
      <c r="J1491"/>
      <c r="K1491"/>
      <c r="L1491"/>
      <c r="M1491"/>
      <c r="N1491"/>
      <c r="O1491"/>
      <c r="P1491"/>
      <c r="Q1491"/>
      <c r="R1491"/>
    </row>
    <row r="1492" spans="1:18" ht="12.75">
      <c r="A1492"/>
      <c r="B1492"/>
      <c r="C1492"/>
      <c r="D1492"/>
      <c r="E1492"/>
      <c r="F1492"/>
      <c r="G1492"/>
      <c r="H1492"/>
      <c r="I1492"/>
      <c r="J1492"/>
      <c r="K1492"/>
      <c r="L1492"/>
      <c r="M1492"/>
      <c r="N1492"/>
      <c r="O1492"/>
      <c r="P1492"/>
      <c r="Q1492"/>
      <c r="R1492"/>
    </row>
    <row r="1493" spans="1:18" ht="12.75">
      <c r="A1493"/>
      <c r="B1493"/>
      <c r="C1493"/>
      <c r="D1493"/>
      <c r="E1493"/>
      <c r="F1493"/>
      <c r="G1493"/>
      <c r="H1493"/>
      <c r="I1493"/>
      <c r="J1493"/>
      <c r="K1493"/>
      <c r="L1493"/>
      <c r="M1493"/>
      <c r="N1493"/>
      <c r="O1493"/>
      <c r="P1493"/>
      <c r="Q1493"/>
      <c r="R1493"/>
    </row>
    <row r="1494" spans="1:18" ht="12.75">
      <c r="A1494"/>
      <c r="B1494"/>
      <c r="C1494"/>
      <c r="D1494"/>
      <c r="E1494"/>
      <c r="F1494"/>
      <c r="G1494"/>
      <c r="H1494"/>
      <c r="I1494"/>
      <c r="J1494"/>
      <c r="K1494"/>
      <c r="L1494"/>
      <c r="M1494"/>
      <c r="N1494"/>
      <c r="O1494"/>
      <c r="P1494"/>
      <c r="Q1494"/>
      <c r="R1494"/>
    </row>
    <row r="1495" spans="1:18" ht="12.75">
      <c r="A1495"/>
      <c r="B1495"/>
      <c r="C1495"/>
      <c r="D1495"/>
      <c r="E1495"/>
      <c r="F1495"/>
      <c r="G1495"/>
      <c r="H1495"/>
      <c r="I1495"/>
      <c r="J1495"/>
      <c r="K1495"/>
      <c r="L1495"/>
      <c r="M1495"/>
      <c r="N1495"/>
      <c r="O1495"/>
      <c r="P1495"/>
      <c r="Q1495"/>
      <c r="R1495"/>
    </row>
    <row r="1496" spans="1:18" ht="12.75">
      <c r="A1496"/>
      <c r="B1496"/>
      <c r="C1496"/>
      <c r="D1496"/>
      <c r="E1496"/>
      <c r="F1496"/>
      <c r="G1496"/>
      <c r="H1496"/>
      <c r="I1496"/>
      <c r="J1496"/>
      <c r="K1496"/>
      <c r="L1496"/>
      <c r="M1496"/>
      <c r="N1496"/>
      <c r="O1496"/>
      <c r="P1496"/>
      <c r="Q1496"/>
      <c r="R1496"/>
    </row>
    <row r="1497" spans="1:18" ht="12.75">
      <c r="A1497"/>
      <c r="B1497"/>
      <c r="C1497"/>
      <c r="D1497"/>
      <c r="E1497"/>
      <c r="F1497"/>
      <c r="G1497"/>
      <c r="H1497"/>
      <c r="I1497"/>
      <c r="J1497"/>
      <c r="K1497"/>
      <c r="L1497"/>
      <c r="M1497"/>
      <c r="N1497"/>
      <c r="O1497"/>
      <c r="P1497"/>
      <c r="Q1497"/>
      <c r="R1497"/>
    </row>
    <row r="1498" spans="1:18" ht="12.75">
      <c r="A1498"/>
      <c r="B1498"/>
      <c r="C1498"/>
      <c r="D1498"/>
      <c r="E1498"/>
      <c r="F1498"/>
      <c r="G1498"/>
      <c r="H1498"/>
      <c r="I1498"/>
      <c r="J1498"/>
      <c r="K1498"/>
      <c r="L1498"/>
      <c r="M1498"/>
      <c r="N1498"/>
      <c r="O1498"/>
      <c r="P1498"/>
      <c r="Q1498"/>
      <c r="R1498"/>
    </row>
    <row r="1499" spans="1:18" ht="12.75">
      <c r="A1499"/>
      <c r="B1499"/>
      <c r="C1499"/>
      <c r="D1499"/>
      <c r="E1499"/>
      <c r="F1499"/>
      <c r="G1499"/>
      <c r="H1499"/>
      <c r="I1499"/>
      <c r="J1499"/>
      <c r="K1499"/>
      <c r="L1499"/>
      <c r="M1499"/>
      <c r="N1499"/>
      <c r="O1499"/>
      <c r="P1499"/>
      <c r="Q1499"/>
      <c r="R1499"/>
    </row>
    <row r="1500" spans="1:18" ht="12.75">
      <c r="A1500"/>
      <c r="B1500"/>
      <c r="C1500"/>
      <c r="D1500"/>
      <c r="E1500"/>
      <c r="F1500"/>
      <c r="G1500"/>
      <c r="H1500"/>
      <c r="I1500"/>
      <c r="J1500"/>
      <c r="K1500"/>
      <c r="L1500"/>
      <c r="M1500"/>
      <c r="N1500"/>
      <c r="O1500"/>
      <c r="P1500"/>
      <c r="Q1500"/>
      <c r="R1500"/>
    </row>
    <row r="1501" spans="1:18" ht="12.75">
      <c r="A1501"/>
      <c r="B1501"/>
      <c r="C1501"/>
      <c r="D1501"/>
      <c r="E1501"/>
      <c r="F1501"/>
      <c r="G1501"/>
      <c r="H1501"/>
      <c r="I1501"/>
      <c r="J1501"/>
      <c r="K1501"/>
      <c r="L1501"/>
      <c r="M1501"/>
      <c r="N1501"/>
      <c r="O1501"/>
      <c r="P1501"/>
      <c r="Q1501"/>
      <c r="R1501"/>
    </row>
    <row r="1502" spans="1:18" ht="12.75">
      <c r="A1502"/>
      <c r="B1502"/>
      <c r="C1502"/>
      <c r="D1502"/>
      <c r="E1502"/>
      <c r="F1502"/>
      <c r="G1502"/>
      <c r="H1502"/>
      <c r="I1502"/>
      <c r="J1502"/>
      <c r="K1502"/>
      <c r="L1502"/>
      <c r="M1502"/>
      <c r="N1502"/>
      <c r="O1502"/>
      <c r="P1502"/>
      <c r="Q1502"/>
      <c r="R1502"/>
    </row>
    <row r="1503" spans="1:18" ht="12.75">
      <c r="A1503"/>
      <c r="B1503"/>
      <c r="C1503"/>
      <c r="D1503"/>
      <c r="E1503"/>
      <c r="F1503"/>
      <c r="G1503"/>
      <c r="H1503"/>
      <c r="I1503"/>
      <c r="J1503"/>
      <c r="K1503"/>
      <c r="L1503"/>
      <c r="M1503"/>
      <c r="N1503"/>
      <c r="O1503"/>
      <c r="P1503"/>
      <c r="Q1503"/>
      <c r="R1503"/>
    </row>
    <row r="1504" spans="1:18" ht="12.75">
      <c r="A1504"/>
      <c r="B1504"/>
      <c r="C1504"/>
      <c r="D1504"/>
      <c r="E1504"/>
      <c r="F1504"/>
      <c r="G1504"/>
      <c r="H1504"/>
      <c r="I1504"/>
      <c r="J1504"/>
      <c r="K1504"/>
      <c r="L1504"/>
      <c r="M1504"/>
      <c r="N1504"/>
      <c r="O1504"/>
      <c r="P1504"/>
      <c r="Q1504"/>
      <c r="R1504"/>
    </row>
    <row r="1505" spans="1:18" ht="12.75">
      <c r="A1505"/>
      <c r="B1505"/>
      <c r="C1505"/>
      <c r="D1505"/>
      <c r="E1505"/>
      <c r="F1505"/>
      <c r="G1505"/>
      <c r="H1505"/>
      <c r="I1505"/>
      <c r="J1505"/>
      <c r="K1505"/>
      <c r="L1505"/>
      <c r="M1505"/>
      <c r="N1505"/>
      <c r="O1505"/>
      <c r="P1505"/>
      <c r="Q1505"/>
      <c r="R1505"/>
    </row>
    <row r="1506" spans="1:18" ht="12.75">
      <c r="A1506"/>
      <c r="B1506"/>
      <c r="C1506"/>
      <c r="D1506"/>
      <c r="E1506"/>
      <c r="F1506"/>
      <c r="G1506"/>
      <c r="H1506"/>
      <c r="I1506"/>
      <c r="J1506"/>
      <c r="K1506"/>
      <c r="L1506"/>
      <c r="M1506"/>
      <c r="N1506"/>
      <c r="O1506"/>
      <c r="P1506"/>
      <c r="Q1506"/>
      <c r="R1506"/>
    </row>
    <row r="1507" spans="1:18" ht="12.75">
      <c r="A1507"/>
      <c r="B1507"/>
      <c r="C1507"/>
      <c r="D1507"/>
      <c r="E1507"/>
      <c r="F1507"/>
      <c r="G1507"/>
      <c r="H1507"/>
      <c r="I1507"/>
      <c r="J1507"/>
      <c r="K1507"/>
      <c r="L1507"/>
      <c r="M1507"/>
      <c r="N1507"/>
      <c r="O1507"/>
      <c r="P1507"/>
      <c r="Q1507"/>
      <c r="R1507"/>
    </row>
    <row r="1508" spans="1:18" ht="12.75">
      <c r="A1508"/>
      <c r="B1508"/>
      <c r="C1508"/>
      <c r="D1508"/>
      <c r="E1508"/>
      <c r="F1508"/>
      <c r="G1508"/>
      <c r="H1508"/>
      <c r="I1508"/>
      <c r="J1508"/>
      <c r="K1508"/>
      <c r="L1508"/>
      <c r="M1508"/>
      <c r="N1508"/>
      <c r="O1508"/>
      <c r="P1508"/>
      <c r="Q1508"/>
      <c r="R1508"/>
    </row>
    <row r="1509" spans="1:18" ht="12.75">
      <c r="A1509"/>
      <c r="B1509"/>
      <c r="C1509"/>
      <c r="D1509"/>
      <c r="E1509"/>
      <c r="F1509"/>
      <c r="G1509"/>
      <c r="H1509"/>
      <c r="I1509"/>
      <c r="J1509"/>
      <c r="K1509"/>
      <c r="L1509"/>
      <c r="M1509"/>
      <c r="N1509"/>
      <c r="O1509"/>
      <c r="P1509"/>
      <c r="Q1509"/>
      <c r="R1509"/>
    </row>
    <row r="1510" spans="1:18" ht="12.75">
      <c r="A1510"/>
      <c r="B1510"/>
      <c r="C1510"/>
      <c r="D1510"/>
      <c r="E1510"/>
      <c r="F1510"/>
      <c r="G1510"/>
      <c r="H1510"/>
      <c r="I1510"/>
      <c r="J1510"/>
      <c r="K1510"/>
      <c r="L1510"/>
      <c r="M1510"/>
      <c r="N1510"/>
      <c r="O1510"/>
      <c r="P1510"/>
      <c r="Q1510"/>
      <c r="R1510"/>
    </row>
    <row r="1511" spans="1:18" ht="12.75">
      <c r="A1511"/>
      <c r="B1511"/>
      <c r="C1511"/>
      <c r="D1511"/>
      <c r="E1511"/>
      <c r="F1511"/>
      <c r="G1511"/>
      <c r="H1511"/>
      <c r="I1511"/>
      <c r="J1511"/>
      <c r="K1511"/>
      <c r="L1511"/>
      <c r="M1511"/>
      <c r="N1511"/>
      <c r="O1511"/>
      <c r="P1511"/>
      <c r="Q1511"/>
      <c r="R1511"/>
    </row>
    <row r="1512" spans="1:18" ht="12.75">
      <c r="A1512"/>
      <c r="B1512"/>
      <c r="C1512"/>
      <c r="D1512"/>
      <c r="E1512"/>
      <c r="F1512"/>
      <c r="G1512"/>
      <c r="H1512"/>
      <c r="I1512"/>
      <c r="J1512"/>
      <c r="K1512"/>
      <c r="L1512"/>
      <c r="M1512"/>
      <c r="N1512"/>
      <c r="O1512"/>
      <c r="P1512"/>
      <c r="Q1512"/>
      <c r="R1512"/>
    </row>
    <row r="1513" spans="1:18" ht="12.75">
      <c r="A1513"/>
      <c r="B1513"/>
      <c r="C1513"/>
      <c r="D1513"/>
      <c r="E1513"/>
      <c r="F1513"/>
      <c r="G1513"/>
      <c r="H1513"/>
      <c r="I1513"/>
      <c r="J1513"/>
      <c r="K1513"/>
      <c r="L1513"/>
      <c r="M1513"/>
      <c r="N1513"/>
      <c r="O1513"/>
      <c r="P1513"/>
      <c r="Q1513"/>
      <c r="R1513"/>
    </row>
    <row r="1514" spans="1:18" ht="12.75">
      <c r="A1514"/>
      <c r="B1514"/>
      <c r="C1514"/>
      <c r="D1514"/>
      <c r="E1514"/>
      <c r="F1514"/>
      <c r="G1514"/>
      <c r="H1514"/>
      <c r="I1514"/>
      <c r="J1514"/>
      <c r="K1514"/>
      <c r="L1514"/>
      <c r="M1514"/>
      <c r="N1514"/>
      <c r="O1514"/>
      <c r="P1514"/>
      <c r="Q1514"/>
      <c r="R1514"/>
    </row>
    <row r="1515" spans="1:18" ht="12.75">
      <c r="A1515"/>
      <c r="B1515"/>
      <c r="C1515"/>
      <c r="D1515"/>
      <c r="E1515"/>
      <c r="F1515"/>
      <c r="G1515"/>
      <c r="H1515"/>
      <c r="I1515"/>
      <c r="J1515"/>
      <c r="K1515"/>
      <c r="L1515"/>
      <c r="M1515"/>
      <c r="N1515"/>
      <c r="O1515"/>
      <c r="P1515"/>
      <c r="Q1515"/>
      <c r="R1515"/>
    </row>
    <row r="1516" spans="1:18" ht="12.75">
      <c r="A1516"/>
      <c r="B1516"/>
      <c r="C1516"/>
      <c r="D1516"/>
      <c r="E1516"/>
      <c r="F1516"/>
      <c r="G1516"/>
      <c r="H1516"/>
      <c r="I1516"/>
      <c r="J1516"/>
      <c r="K1516"/>
      <c r="L1516"/>
      <c r="M1516"/>
      <c r="N1516"/>
      <c r="O1516"/>
      <c r="P1516"/>
      <c r="Q1516"/>
      <c r="R1516"/>
    </row>
    <row r="1517" spans="1:18" ht="12.75">
      <c r="A1517"/>
      <c r="B1517"/>
      <c r="C1517"/>
      <c r="D1517"/>
      <c r="E1517"/>
      <c r="F1517"/>
      <c r="G1517"/>
      <c r="H1517"/>
      <c r="I1517"/>
      <c r="J1517"/>
      <c r="K1517"/>
      <c r="L1517"/>
      <c r="M1517"/>
      <c r="N1517"/>
      <c r="O1517"/>
      <c r="P1517"/>
      <c r="Q1517"/>
      <c r="R1517"/>
    </row>
    <row r="1518" spans="1:18" ht="12.75">
      <c r="A1518"/>
      <c r="B1518"/>
      <c r="C1518"/>
      <c r="D1518"/>
      <c r="E1518"/>
      <c r="F1518"/>
      <c r="G1518"/>
      <c r="H1518"/>
      <c r="I1518"/>
      <c r="J1518"/>
      <c r="K1518"/>
      <c r="L1518"/>
      <c r="M1518"/>
      <c r="N1518"/>
      <c r="O1518"/>
      <c r="P1518"/>
      <c r="Q1518"/>
      <c r="R1518"/>
    </row>
    <row r="1519" spans="1:18" ht="12.75">
      <c r="A1519"/>
      <c r="B1519"/>
      <c r="C1519"/>
      <c r="D1519"/>
      <c r="E1519"/>
      <c r="F1519"/>
      <c r="G1519"/>
      <c r="H1519"/>
      <c r="I1519"/>
      <c r="J1519"/>
      <c r="K1519"/>
      <c r="L1519"/>
      <c r="M1519"/>
      <c r="N1519"/>
      <c r="O1519"/>
      <c r="P1519"/>
      <c r="Q1519"/>
      <c r="R1519"/>
    </row>
    <row r="1520" spans="1:18" ht="12.75">
      <c r="A1520"/>
      <c r="B1520"/>
      <c r="C1520"/>
      <c r="D1520"/>
      <c r="E1520"/>
      <c r="F1520"/>
      <c r="G1520"/>
      <c r="H1520"/>
      <c r="I1520"/>
      <c r="J1520"/>
      <c r="K1520"/>
      <c r="L1520"/>
      <c r="M1520"/>
      <c r="N1520"/>
      <c r="O1520"/>
      <c r="P1520"/>
      <c r="Q1520"/>
      <c r="R1520"/>
    </row>
    <row r="1521" spans="1:18" ht="12.75">
      <c r="A1521"/>
      <c r="B1521"/>
      <c r="C1521"/>
      <c r="D1521"/>
      <c r="E1521"/>
      <c r="F1521"/>
      <c r="G1521"/>
      <c r="H1521"/>
      <c r="I1521"/>
      <c r="J1521"/>
      <c r="K1521"/>
      <c r="L1521"/>
      <c r="M1521"/>
      <c r="N1521"/>
      <c r="O1521"/>
      <c r="P1521"/>
      <c r="Q1521"/>
      <c r="R1521"/>
    </row>
    <row r="1522" spans="1:18" ht="12.75">
      <c r="A1522"/>
      <c r="B1522"/>
      <c r="C1522"/>
      <c r="D1522"/>
      <c r="E1522"/>
      <c r="F1522"/>
      <c r="G1522"/>
      <c r="H1522"/>
      <c r="I1522"/>
      <c r="J1522"/>
      <c r="K1522"/>
      <c r="L1522"/>
      <c r="M1522"/>
      <c r="N1522"/>
      <c r="O1522"/>
      <c r="P1522"/>
      <c r="Q1522"/>
      <c r="R1522"/>
    </row>
    <row r="1523" spans="1:18" ht="12.75">
      <c r="A1523"/>
      <c r="B1523"/>
      <c r="C1523"/>
      <c r="D1523"/>
      <c r="E1523"/>
      <c r="F1523"/>
      <c r="G1523"/>
      <c r="H1523"/>
      <c r="I1523"/>
      <c r="J1523"/>
      <c r="K1523"/>
      <c r="L1523"/>
      <c r="M1523"/>
      <c r="N1523"/>
      <c r="O1523"/>
      <c r="P1523"/>
      <c r="Q1523"/>
      <c r="R1523"/>
    </row>
    <row r="1524" spans="1:18" ht="12.75">
      <c r="A1524"/>
      <c r="B1524"/>
      <c r="C1524"/>
      <c r="D1524"/>
      <c r="E1524"/>
      <c r="F1524"/>
      <c r="G1524"/>
      <c r="H1524"/>
      <c r="I1524"/>
      <c r="J1524"/>
      <c r="K1524"/>
      <c r="L1524"/>
      <c r="M1524"/>
      <c r="N1524"/>
      <c r="O1524"/>
      <c r="P1524"/>
      <c r="Q1524"/>
      <c r="R1524"/>
    </row>
    <row r="1525" spans="1:18" ht="12.75">
      <c r="A1525"/>
      <c r="B1525"/>
      <c r="C1525"/>
      <c r="D1525"/>
      <c r="E1525"/>
      <c r="F1525"/>
      <c r="G1525"/>
      <c r="H1525"/>
      <c r="I1525"/>
      <c r="J1525"/>
      <c r="K1525"/>
      <c r="L1525"/>
      <c r="M1525"/>
      <c r="N1525"/>
      <c r="O1525"/>
      <c r="P1525"/>
      <c r="Q1525"/>
      <c r="R1525"/>
    </row>
    <row r="1526" spans="1:18" ht="12.75">
      <c r="A1526"/>
      <c r="B1526"/>
      <c r="C1526"/>
      <c r="D1526"/>
      <c r="E1526"/>
      <c r="F1526"/>
      <c r="G1526"/>
      <c r="H1526"/>
      <c r="I1526"/>
      <c r="J1526"/>
      <c r="K1526"/>
      <c r="L1526"/>
      <c r="M1526"/>
      <c r="N1526"/>
      <c r="O1526"/>
      <c r="P1526"/>
      <c r="Q1526"/>
      <c r="R1526"/>
    </row>
    <row r="1527" spans="1:18" ht="12.75">
      <c r="A1527"/>
      <c r="B1527"/>
      <c r="C1527"/>
      <c r="D1527"/>
      <c r="E1527"/>
      <c r="F1527"/>
      <c r="G1527"/>
      <c r="H1527"/>
      <c r="I1527"/>
      <c r="J1527"/>
      <c r="K1527"/>
      <c r="L1527"/>
      <c r="M1527"/>
      <c r="N1527"/>
      <c r="O1527"/>
      <c r="P1527"/>
      <c r="Q1527"/>
      <c r="R1527"/>
    </row>
    <row r="1528" spans="1:18" ht="12.75">
      <c r="A1528"/>
      <c r="B1528"/>
      <c r="C1528"/>
      <c r="D1528"/>
      <c r="E1528"/>
      <c r="F1528"/>
      <c r="G1528"/>
      <c r="H1528"/>
      <c r="I1528"/>
      <c r="J1528"/>
      <c r="K1528"/>
      <c r="L1528"/>
      <c r="M1528"/>
      <c r="N1528"/>
      <c r="O1528"/>
      <c r="P1528"/>
      <c r="Q1528"/>
      <c r="R1528"/>
    </row>
    <row r="1529" spans="1:18" ht="12.75">
      <c r="A1529"/>
      <c r="B1529"/>
      <c r="C1529"/>
      <c r="D1529"/>
      <c r="E1529"/>
      <c r="F1529"/>
      <c r="G1529"/>
      <c r="H1529"/>
      <c r="I1529"/>
      <c r="J1529"/>
      <c r="K1529"/>
      <c r="L1529"/>
      <c r="M1529"/>
      <c r="N1529"/>
      <c r="O1529"/>
      <c r="P1529"/>
      <c r="Q1529"/>
      <c r="R1529"/>
    </row>
    <row r="1530" spans="1:18" ht="12.75">
      <c r="A1530"/>
      <c r="B1530"/>
      <c r="C1530"/>
      <c r="D1530"/>
      <c r="E1530"/>
      <c r="F1530"/>
      <c r="G1530"/>
      <c r="H1530"/>
      <c r="I1530"/>
      <c r="J1530"/>
      <c r="K1530"/>
      <c r="L1530"/>
      <c r="M1530"/>
      <c r="N1530"/>
      <c r="O1530"/>
      <c r="P1530"/>
      <c r="Q1530"/>
      <c r="R1530"/>
    </row>
    <row r="1531" spans="1:18" ht="12.75">
      <c r="A1531"/>
      <c r="B1531"/>
      <c r="C1531"/>
      <c r="D1531"/>
      <c r="E1531"/>
      <c r="F1531"/>
      <c r="G1531"/>
      <c r="H1531"/>
      <c r="I1531"/>
      <c r="J1531"/>
      <c r="K1531"/>
      <c r="L1531"/>
      <c r="M1531"/>
      <c r="N1531"/>
      <c r="O1531"/>
      <c r="P1531"/>
      <c r="Q1531"/>
      <c r="R1531"/>
    </row>
    <row r="1532" spans="1:18" ht="12.75">
      <c r="A1532"/>
      <c r="B1532"/>
      <c r="C1532"/>
      <c r="D1532"/>
      <c r="E1532"/>
      <c r="F1532"/>
      <c r="G1532"/>
      <c r="H1532"/>
      <c r="I1532"/>
      <c r="J1532"/>
      <c r="K1532"/>
      <c r="L1532"/>
      <c r="M1532"/>
      <c r="N1532"/>
      <c r="O1532"/>
      <c r="P1532"/>
      <c r="Q1532"/>
      <c r="R1532"/>
    </row>
    <row r="1533" spans="1:18" ht="12.75">
      <c r="A1533"/>
      <c r="B1533"/>
      <c r="C1533"/>
      <c r="D1533"/>
      <c r="E1533"/>
      <c r="F1533"/>
      <c r="G1533"/>
      <c r="H1533"/>
      <c r="I1533"/>
      <c r="J1533"/>
      <c r="K1533"/>
      <c r="L1533"/>
      <c r="M1533"/>
      <c r="N1533"/>
      <c r="O1533"/>
      <c r="P1533"/>
      <c r="Q1533"/>
      <c r="R1533"/>
    </row>
    <row r="1534" spans="1:18" ht="12.75">
      <c r="A1534"/>
      <c r="B1534"/>
      <c r="C1534"/>
      <c r="D1534"/>
      <c r="E1534"/>
      <c r="F1534"/>
      <c r="G1534"/>
      <c r="H1534"/>
      <c r="I1534"/>
      <c r="J1534"/>
      <c r="K1534"/>
      <c r="L1534"/>
      <c r="M1534"/>
      <c r="N1534"/>
      <c r="O1534"/>
      <c r="P1534"/>
      <c r="Q1534"/>
      <c r="R1534"/>
    </row>
    <row r="1535" spans="1:18" ht="12.75">
      <c r="A1535"/>
      <c r="B1535"/>
      <c r="C1535"/>
      <c r="D1535"/>
      <c r="E1535"/>
      <c r="F1535"/>
      <c r="G1535"/>
      <c r="H1535"/>
      <c r="I1535"/>
      <c r="J1535"/>
      <c r="K1535"/>
      <c r="L1535"/>
      <c r="M1535"/>
      <c r="N1535"/>
      <c r="O1535"/>
      <c r="P1535"/>
      <c r="Q1535"/>
      <c r="R1535"/>
    </row>
    <row r="1536" spans="1:18" ht="12.75">
      <c r="A1536"/>
      <c r="B1536"/>
      <c r="C1536"/>
      <c r="D1536"/>
      <c r="E1536"/>
      <c r="F1536"/>
      <c r="G1536"/>
      <c r="H1536"/>
      <c r="I1536"/>
      <c r="J1536"/>
      <c r="K1536"/>
      <c r="L1536"/>
      <c r="M1536"/>
      <c r="N1536"/>
      <c r="O1536"/>
      <c r="P1536"/>
      <c r="Q1536"/>
      <c r="R1536"/>
    </row>
    <row r="1537" spans="1:18" ht="12.75">
      <c r="A1537"/>
      <c r="B1537"/>
      <c r="C1537"/>
      <c r="D1537"/>
      <c r="E1537"/>
      <c r="F1537"/>
      <c r="G1537"/>
      <c r="H1537"/>
      <c r="I1537"/>
      <c r="J1537"/>
      <c r="K1537"/>
      <c r="L1537"/>
      <c r="M1537"/>
      <c r="N1537"/>
      <c r="O1537"/>
      <c r="P1537"/>
      <c r="Q1537"/>
      <c r="R1537"/>
    </row>
    <row r="1538" spans="1:18" ht="12.75">
      <c r="A1538"/>
      <c r="B1538"/>
      <c r="C1538"/>
      <c r="D1538"/>
      <c r="E1538"/>
      <c r="F1538"/>
      <c r="G1538"/>
      <c r="H1538"/>
      <c r="I1538"/>
      <c r="J1538"/>
      <c r="K1538"/>
      <c r="L1538"/>
      <c r="M1538"/>
      <c r="N1538"/>
      <c r="O1538"/>
      <c r="P1538"/>
      <c r="Q1538"/>
      <c r="R1538"/>
    </row>
    <row r="1539" spans="1:18" ht="12.75">
      <c r="A1539"/>
      <c r="B1539"/>
      <c r="C1539"/>
      <c r="D1539"/>
      <c r="E1539"/>
      <c r="F1539"/>
      <c r="G1539"/>
      <c r="H1539"/>
      <c r="I1539"/>
      <c r="J1539"/>
      <c r="K1539"/>
      <c r="L1539"/>
      <c r="M1539"/>
      <c r="N1539"/>
      <c r="O1539"/>
      <c r="P1539"/>
      <c r="Q1539"/>
      <c r="R1539"/>
    </row>
    <row r="1540" spans="1:18" ht="12.75">
      <c r="A1540"/>
      <c r="B1540"/>
      <c r="C1540"/>
      <c r="D1540"/>
      <c r="E1540"/>
      <c r="F1540"/>
      <c r="G1540"/>
      <c r="H1540"/>
      <c r="I1540"/>
      <c r="J1540"/>
      <c r="K1540"/>
      <c r="L1540"/>
      <c r="M1540"/>
      <c r="N1540"/>
      <c r="O1540"/>
      <c r="P1540"/>
      <c r="Q1540"/>
      <c r="R1540"/>
    </row>
    <row r="1541" spans="1:18" ht="12.75">
      <c r="A1541"/>
      <c r="B1541"/>
      <c r="C1541"/>
      <c r="D1541"/>
      <c r="E1541"/>
      <c r="F1541"/>
      <c r="G1541"/>
      <c r="H1541"/>
      <c r="I1541"/>
      <c r="J1541"/>
      <c r="K1541"/>
      <c r="L1541"/>
      <c r="M1541"/>
      <c r="N1541"/>
      <c r="O1541"/>
      <c r="P1541"/>
      <c r="Q1541"/>
      <c r="R1541"/>
    </row>
    <row r="1542" spans="1:18" ht="12.75">
      <c r="A1542"/>
      <c r="B1542"/>
      <c r="C1542"/>
      <c r="D1542"/>
      <c r="E1542"/>
      <c r="F1542"/>
      <c r="G1542"/>
      <c r="H1542"/>
      <c r="I1542"/>
      <c r="J1542"/>
      <c r="K1542"/>
      <c r="L1542"/>
      <c r="M1542"/>
      <c r="N1542"/>
      <c r="O1542"/>
      <c r="P1542"/>
      <c r="Q1542"/>
      <c r="R1542"/>
    </row>
    <row r="1543" spans="1:18" ht="12.75">
      <c r="A1543"/>
      <c r="B1543"/>
      <c r="C1543"/>
      <c r="D1543"/>
      <c r="E1543"/>
      <c r="F1543"/>
      <c r="G1543"/>
      <c r="H1543"/>
      <c r="I1543"/>
      <c r="J1543"/>
      <c r="K1543"/>
      <c r="L1543"/>
      <c r="M1543"/>
      <c r="N1543"/>
      <c r="O1543"/>
      <c r="P1543"/>
      <c r="Q1543"/>
      <c r="R1543"/>
    </row>
    <row r="1544" spans="1:18" ht="12.75">
      <c r="A1544"/>
      <c r="B1544"/>
      <c r="C1544"/>
      <c r="D1544"/>
      <c r="E1544"/>
      <c r="F1544"/>
      <c r="G1544"/>
      <c r="H1544"/>
      <c r="I1544"/>
      <c r="J1544"/>
      <c r="K1544"/>
      <c r="L1544"/>
      <c r="M1544"/>
      <c r="N1544"/>
      <c r="O1544"/>
      <c r="P1544"/>
      <c r="Q1544"/>
      <c r="R1544"/>
    </row>
    <row r="1545" spans="1:18" ht="12.75">
      <c r="A1545"/>
      <c r="B1545"/>
      <c r="C1545"/>
      <c r="D1545"/>
      <c r="E1545"/>
      <c r="F1545"/>
      <c r="G1545"/>
      <c r="H1545"/>
      <c r="I1545"/>
      <c r="J1545"/>
      <c r="K1545"/>
      <c r="L1545"/>
      <c r="M1545"/>
      <c r="N1545"/>
      <c r="O1545"/>
      <c r="P1545"/>
      <c r="Q1545"/>
      <c r="R1545"/>
    </row>
    <row r="1546" spans="1:18" ht="12.75">
      <c r="A1546"/>
      <c r="B1546"/>
      <c r="C1546"/>
      <c r="D1546"/>
      <c r="E1546"/>
      <c r="F1546"/>
      <c r="G1546"/>
      <c r="H1546"/>
      <c r="I1546"/>
      <c r="J1546"/>
      <c r="K1546"/>
      <c r="L1546"/>
      <c r="M1546"/>
      <c r="N1546"/>
      <c r="O1546"/>
      <c r="P1546"/>
      <c r="Q1546"/>
      <c r="R1546"/>
    </row>
    <row r="1547" spans="1:18" ht="12.75">
      <c r="A1547"/>
      <c r="B1547"/>
      <c r="C1547"/>
      <c r="D1547"/>
      <c r="E1547"/>
      <c r="F1547"/>
      <c r="G1547"/>
      <c r="H1547"/>
      <c r="I1547"/>
      <c r="J1547"/>
      <c r="K1547"/>
      <c r="L1547"/>
      <c r="M1547"/>
      <c r="N1547"/>
      <c r="O1547"/>
      <c r="P1547"/>
      <c r="Q1547"/>
      <c r="R1547"/>
    </row>
    <row r="1548" spans="1:18" ht="12.75">
      <c r="A1548"/>
      <c r="B1548"/>
      <c r="C1548"/>
      <c r="D1548"/>
      <c r="E1548"/>
      <c r="F1548"/>
      <c r="G1548"/>
      <c r="H1548"/>
      <c r="I1548"/>
      <c r="J1548"/>
      <c r="K1548"/>
      <c r="L1548"/>
      <c r="M1548"/>
      <c r="N1548"/>
      <c r="O1548"/>
      <c r="P1548"/>
      <c r="Q1548"/>
      <c r="R1548"/>
    </row>
    <row r="1549" spans="1:18" ht="12.75">
      <c r="A1549"/>
      <c r="B1549"/>
      <c r="C1549"/>
      <c r="D1549"/>
      <c r="E1549"/>
      <c r="F1549"/>
      <c r="G1549"/>
      <c r="H1549"/>
      <c r="I1549"/>
      <c r="J1549"/>
      <c r="K1549"/>
      <c r="L1549"/>
      <c r="M1549"/>
      <c r="N1549"/>
      <c r="O1549"/>
      <c r="P1549"/>
      <c r="Q1549"/>
      <c r="R1549"/>
    </row>
    <row r="1550" spans="1:18" ht="12.75">
      <c r="A1550"/>
      <c r="B1550"/>
      <c r="C1550"/>
      <c r="D1550"/>
      <c r="E1550"/>
      <c r="F1550"/>
      <c r="G1550"/>
      <c r="H1550"/>
      <c r="I1550"/>
      <c r="J1550"/>
      <c r="K1550"/>
      <c r="L1550"/>
      <c r="M1550"/>
      <c r="N1550"/>
      <c r="O1550"/>
      <c r="P1550"/>
      <c r="Q1550"/>
      <c r="R1550"/>
    </row>
    <row r="1551" spans="1:18" ht="12.75">
      <c r="A1551"/>
      <c r="B1551"/>
      <c r="C1551"/>
      <c r="D1551"/>
      <c r="E1551"/>
      <c r="F1551"/>
      <c r="G1551"/>
      <c r="H1551"/>
      <c r="I1551"/>
      <c r="J1551"/>
      <c r="K1551"/>
      <c r="L1551"/>
      <c r="M1551"/>
      <c r="N1551"/>
      <c r="O1551"/>
      <c r="P1551"/>
      <c r="Q1551"/>
      <c r="R1551"/>
    </row>
    <row r="1552" spans="1:18" ht="12.75">
      <c r="A1552"/>
      <c r="B1552"/>
      <c r="C1552"/>
      <c r="D1552"/>
      <c r="E1552"/>
      <c r="F1552"/>
      <c r="G1552"/>
      <c r="H1552"/>
      <c r="I1552"/>
      <c r="J1552"/>
      <c r="K1552"/>
      <c r="L1552"/>
      <c r="M1552"/>
      <c r="N1552"/>
      <c r="O1552"/>
      <c r="P1552"/>
      <c r="Q1552"/>
      <c r="R1552"/>
    </row>
    <row r="1553" spans="1:18" ht="12.75">
      <c r="A1553"/>
      <c r="B1553"/>
      <c r="C1553"/>
      <c r="D1553"/>
      <c r="E1553"/>
      <c r="F1553"/>
      <c r="G1553"/>
      <c r="H1553"/>
      <c r="I1553"/>
      <c r="J1553"/>
      <c r="K1553"/>
      <c r="L1553"/>
      <c r="M1553"/>
      <c r="N1553"/>
      <c r="O1553"/>
      <c r="P1553"/>
      <c r="Q1553"/>
      <c r="R1553"/>
    </row>
    <row r="1554" spans="1:18" ht="12.75">
      <c r="A1554"/>
      <c r="B1554"/>
      <c r="C1554"/>
      <c r="D1554"/>
      <c r="E1554"/>
      <c r="F1554"/>
      <c r="G1554"/>
      <c r="H1554"/>
      <c r="I1554"/>
      <c r="J1554"/>
      <c r="K1554"/>
      <c r="L1554"/>
      <c r="M1554"/>
      <c r="N1554"/>
      <c r="O1554"/>
      <c r="P1554"/>
      <c r="Q1554"/>
      <c r="R1554"/>
    </row>
    <row r="1555" spans="1:18" ht="12.75">
      <c r="A1555"/>
      <c r="B1555"/>
      <c r="C1555"/>
      <c r="D1555"/>
      <c r="E1555"/>
      <c r="F1555"/>
      <c r="G1555"/>
      <c r="H1555"/>
      <c r="I1555"/>
      <c r="J1555"/>
      <c r="K1555"/>
      <c r="L1555"/>
      <c r="M1555"/>
      <c r="N1555"/>
      <c r="O1555"/>
      <c r="P1555"/>
      <c r="Q1555"/>
      <c r="R1555"/>
    </row>
    <row r="1556" spans="1:18" ht="12.75">
      <c r="A1556"/>
      <c r="B1556"/>
      <c r="C1556"/>
      <c r="D1556"/>
      <c r="E1556"/>
      <c r="F1556"/>
      <c r="G1556"/>
      <c r="H1556"/>
      <c r="I1556"/>
      <c r="J1556"/>
      <c r="K1556"/>
      <c r="L1556"/>
      <c r="M1556"/>
      <c r="N1556"/>
      <c r="O1556"/>
      <c r="P1556"/>
      <c r="Q1556"/>
      <c r="R1556"/>
    </row>
    <row r="1557" spans="1:18" ht="12.75">
      <c r="A1557"/>
      <c r="B1557"/>
      <c r="C1557"/>
      <c r="D1557"/>
      <c r="E1557"/>
      <c r="F1557"/>
      <c r="G1557"/>
      <c r="H1557"/>
      <c r="I1557"/>
      <c r="J1557"/>
      <c r="K1557"/>
      <c r="L1557"/>
      <c r="M1557"/>
      <c r="N1557"/>
      <c r="O1557"/>
      <c r="P1557"/>
      <c r="Q1557"/>
      <c r="R1557"/>
    </row>
    <row r="1558" spans="1:18" ht="12.75">
      <c r="A1558"/>
      <c r="B1558"/>
      <c r="C1558"/>
      <c r="D1558"/>
      <c r="E1558"/>
      <c r="F1558"/>
      <c r="G1558"/>
      <c r="H1558"/>
      <c r="I1558"/>
      <c r="J1558"/>
      <c r="K1558"/>
      <c r="L1558"/>
      <c r="M1558"/>
      <c r="N1558"/>
      <c r="O1558"/>
      <c r="P1558"/>
      <c r="Q1558"/>
      <c r="R1558"/>
    </row>
    <row r="1559" spans="1:18" ht="12.75">
      <c r="A1559"/>
      <c r="B1559"/>
      <c r="C1559"/>
      <c r="D1559"/>
      <c r="E1559"/>
      <c r="F1559"/>
      <c r="G1559"/>
      <c r="H1559"/>
      <c r="I1559"/>
      <c r="J1559"/>
      <c r="K1559"/>
      <c r="L1559"/>
      <c r="M1559"/>
      <c r="N1559"/>
      <c r="O1559"/>
      <c r="P1559"/>
      <c r="Q1559"/>
      <c r="R1559"/>
    </row>
    <row r="1560" spans="1:18" ht="12.75">
      <c r="A1560"/>
      <c r="B1560"/>
      <c r="C1560"/>
      <c r="D1560"/>
      <c r="E1560"/>
      <c r="F1560"/>
      <c r="G1560"/>
      <c r="H1560"/>
      <c r="I1560"/>
      <c r="J1560"/>
      <c r="K1560"/>
      <c r="L1560"/>
      <c r="M1560"/>
      <c r="N1560"/>
      <c r="O1560"/>
      <c r="P1560"/>
      <c r="Q1560"/>
      <c r="R1560"/>
    </row>
    <row r="1561" spans="1:18" ht="12.75">
      <c r="A1561"/>
      <c r="B1561"/>
      <c r="C1561"/>
      <c r="D1561"/>
      <c r="E1561"/>
      <c r="F1561"/>
      <c r="G1561"/>
      <c r="H1561"/>
      <c r="I1561"/>
      <c r="J1561"/>
      <c r="K1561"/>
      <c r="L1561"/>
      <c r="M1561"/>
      <c r="N1561"/>
      <c r="O1561"/>
      <c r="P1561"/>
      <c r="Q1561"/>
      <c r="R1561"/>
    </row>
    <row r="1562" spans="1:18" ht="12.75">
      <c r="A1562"/>
      <c r="B1562"/>
      <c r="C1562"/>
      <c r="D1562"/>
      <c r="E1562"/>
      <c r="F1562"/>
      <c r="G1562"/>
      <c r="H1562"/>
      <c r="I1562"/>
      <c r="J1562"/>
      <c r="K1562"/>
      <c r="L1562"/>
      <c r="M1562"/>
      <c r="N1562"/>
      <c r="O1562"/>
      <c r="P1562"/>
      <c r="Q1562"/>
      <c r="R1562"/>
    </row>
    <row r="1563" spans="1:18" ht="12.75">
      <c r="A1563"/>
      <c r="B1563"/>
      <c r="C1563"/>
      <c r="D1563"/>
      <c r="E1563"/>
      <c r="F1563"/>
      <c r="G1563"/>
      <c r="H1563"/>
      <c r="I1563"/>
      <c r="J1563"/>
      <c r="K1563"/>
      <c r="L1563"/>
      <c r="M1563"/>
      <c r="N1563"/>
      <c r="O1563"/>
      <c r="P1563"/>
      <c r="Q1563"/>
      <c r="R1563"/>
    </row>
    <row r="1564" spans="1:18" ht="12.75">
      <c r="A1564"/>
      <c r="B1564"/>
      <c r="C1564"/>
      <c r="D1564"/>
      <c r="E1564"/>
      <c r="F1564"/>
      <c r="G1564"/>
      <c r="H1564"/>
      <c r="I1564"/>
      <c r="J1564"/>
      <c r="K1564"/>
      <c r="L1564"/>
      <c r="M1564"/>
      <c r="N1564"/>
      <c r="O1564"/>
      <c r="P1564"/>
      <c r="Q1564"/>
      <c r="R1564"/>
    </row>
    <row r="1565" spans="1:18" ht="12.75">
      <c r="A1565"/>
      <c r="B1565"/>
      <c r="C1565"/>
      <c r="D1565"/>
      <c r="E1565"/>
      <c r="F1565"/>
      <c r="G1565"/>
      <c r="H1565"/>
      <c r="I1565"/>
      <c r="J1565"/>
      <c r="K1565"/>
      <c r="L1565"/>
      <c r="M1565"/>
      <c r="N1565"/>
      <c r="O1565"/>
      <c r="P1565"/>
      <c r="Q1565"/>
      <c r="R1565"/>
    </row>
    <row r="1566" spans="1:18" ht="12.75">
      <c r="A1566"/>
      <c r="B1566"/>
      <c r="C1566"/>
      <c r="D1566"/>
      <c r="E1566"/>
      <c r="F1566"/>
      <c r="G1566"/>
      <c r="H1566"/>
      <c r="I1566"/>
      <c r="J1566"/>
      <c r="K1566"/>
      <c r="L1566"/>
      <c r="M1566"/>
      <c r="N1566"/>
      <c r="O1566"/>
      <c r="P1566"/>
      <c r="Q1566"/>
      <c r="R1566"/>
    </row>
    <row r="1567" spans="1:18" ht="12.75">
      <c r="A1567"/>
      <c r="B1567"/>
      <c r="C1567"/>
      <c r="D1567"/>
      <c r="E1567"/>
      <c r="F1567"/>
      <c r="G1567"/>
      <c r="H1567"/>
      <c r="I1567"/>
      <c r="J1567"/>
      <c r="K1567"/>
      <c r="L1567"/>
      <c r="M1567"/>
      <c r="N1567"/>
      <c r="O1567"/>
      <c r="P1567"/>
      <c r="Q1567"/>
      <c r="R1567"/>
    </row>
    <row r="1568" spans="1:18" ht="12.75">
      <c r="A1568"/>
      <c r="B1568"/>
      <c r="C1568"/>
      <c r="D1568"/>
      <c r="E1568"/>
      <c r="F1568"/>
      <c r="G1568"/>
      <c r="H1568"/>
      <c r="I1568"/>
      <c r="J1568"/>
      <c r="K1568"/>
      <c r="L1568"/>
      <c r="M1568"/>
      <c r="N1568"/>
      <c r="O1568"/>
      <c r="P1568"/>
      <c r="Q1568"/>
      <c r="R1568"/>
    </row>
    <row r="1569" spans="1:18" ht="12.75">
      <c r="A1569"/>
      <c r="B1569"/>
      <c r="C1569"/>
      <c r="D1569"/>
      <c r="E1569"/>
      <c r="F1569"/>
      <c r="G1569"/>
      <c r="H1569"/>
      <c r="I1569"/>
      <c r="J1569"/>
      <c r="K1569"/>
      <c r="L1569"/>
      <c r="M1569"/>
      <c r="N1569"/>
      <c r="O1569"/>
      <c r="P1569"/>
      <c r="Q1569"/>
      <c r="R1569"/>
    </row>
    <row r="1570" spans="1:18" ht="12.75">
      <c r="A1570"/>
      <c r="B1570"/>
      <c r="C1570"/>
      <c r="D1570"/>
      <c r="E1570"/>
      <c r="F1570"/>
      <c r="G1570"/>
      <c r="H1570"/>
      <c r="I1570"/>
      <c r="J1570"/>
      <c r="K1570"/>
      <c r="L1570"/>
      <c r="M1570"/>
      <c r="N1570"/>
      <c r="O1570"/>
      <c r="P1570"/>
      <c r="Q1570"/>
      <c r="R1570"/>
    </row>
    <row r="1571" spans="1:18" ht="12.75">
      <c r="A1571"/>
      <c r="B1571"/>
      <c r="C1571"/>
      <c r="D1571"/>
      <c r="E1571"/>
      <c r="F1571"/>
      <c r="G1571"/>
      <c r="H1571"/>
      <c r="I1571"/>
      <c r="J1571"/>
      <c r="K1571"/>
      <c r="L1571"/>
      <c r="M1571"/>
      <c r="N1571"/>
      <c r="O1571"/>
      <c r="P1571"/>
      <c r="Q1571"/>
      <c r="R1571"/>
    </row>
    <row r="1572" spans="1:18" ht="12.75">
      <c r="A1572"/>
      <c r="B1572"/>
      <c r="C1572"/>
      <c r="D1572"/>
      <c r="E1572"/>
      <c r="F1572"/>
      <c r="G1572"/>
      <c r="H1572"/>
      <c r="I1572"/>
      <c r="J1572"/>
      <c r="K1572"/>
      <c r="L1572"/>
      <c r="M1572"/>
      <c r="N1572"/>
      <c r="O1572"/>
      <c r="P1572"/>
      <c r="Q1572"/>
      <c r="R1572"/>
    </row>
    <row r="1573" spans="1:18" ht="12.75">
      <c r="A1573"/>
      <c r="B1573"/>
      <c r="C1573"/>
      <c r="D1573"/>
      <c r="E1573"/>
      <c r="F1573"/>
      <c r="G1573"/>
      <c r="H1573"/>
      <c r="I1573"/>
      <c r="J1573"/>
      <c r="K1573"/>
      <c r="L1573"/>
      <c r="M1573"/>
      <c r="N1573"/>
      <c r="O1573"/>
      <c r="P1573"/>
      <c r="Q1573"/>
      <c r="R1573"/>
    </row>
    <row r="1574" spans="1:18" ht="12.75">
      <c r="A1574"/>
      <c r="B1574"/>
      <c r="C1574"/>
      <c r="D1574"/>
      <c r="E1574"/>
      <c r="F1574"/>
      <c r="G1574"/>
      <c r="H1574"/>
      <c r="I1574"/>
      <c r="J1574"/>
      <c r="K1574"/>
      <c r="L1574"/>
      <c r="M1574"/>
      <c r="N1574"/>
      <c r="O1574"/>
      <c r="P1574"/>
      <c r="Q1574"/>
      <c r="R1574"/>
    </row>
    <row r="1575" spans="1:18" ht="12.75">
      <c r="A1575"/>
      <c r="B1575"/>
      <c r="C1575"/>
      <c r="D1575"/>
      <c r="E1575"/>
      <c r="F1575"/>
      <c r="G1575"/>
      <c r="H1575"/>
      <c r="I1575"/>
      <c r="J1575"/>
      <c r="K1575"/>
      <c r="L1575"/>
      <c r="M1575"/>
      <c r="N1575"/>
      <c r="O1575"/>
      <c r="P1575"/>
      <c r="Q1575"/>
      <c r="R1575"/>
    </row>
    <row r="1576" spans="1:18" ht="12.75">
      <c r="A1576"/>
      <c r="B1576"/>
      <c r="C1576"/>
      <c r="D1576"/>
      <c r="E1576"/>
      <c r="F1576"/>
      <c r="G1576"/>
      <c r="H1576"/>
      <c r="I1576"/>
      <c r="J1576"/>
      <c r="K1576"/>
      <c r="L1576"/>
      <c r="M1576"/>
      <c r="N1576"/>
      <c r="O1576"/>
      <c r="P1576"/>
      <c r="Q1576"/>
      <c r="R1576"/>
    </row>
    <row r="1577" spans="1:18" ht="12.75">
      <c r="A1577"/>
      <c r="B1577"/>
      <c r="C1577"/>
      <c r="D1577"/>
      <c r="E1577"/>
      <c r="F1577"/>
      <c r="G1577"/>
      <c r="H1577"/>
      <c r="I1577"/>
      <c r="J1577"/>
      <c r="K1577"/>
      <c r="L1577"/>
      <c r="M1577"/>
      <c r="N1577"/>
      <c r="O1577"/>
      <c r="P1577"/>
      <c r="Q1577"/>
      <c r="R1577"/>
    </row>
    <row r="1578" spans="1:18" ht="12.75">
      <c r="A1578"/>
      <c r="B1578"/>
      <c r="C1578"/>
      <c r="D1578"/>
      <c r="E1578"/>
      <c r="F1578"/>
      <c r="G1578"/>
      <c r="H1578"/>
      <c r="I1578"/>
      <c r="J1578"/>
      <c r="K1578"/>
      <c r="L1578"/>
      <c r="M1578"/>
      <c r="N1578"/>
      <c r="O1578"/>
      <c r="P1578"/>
      <c r="Q1578"/>
      <c r="R1578"/>
    </row>
    <row r="1579" spans="1:18" ht="12.75">
      <c r="A1579"/>
      <c r="B1579"/>
      <c r="C1579"/>
      <c r="D1579"/>
      <c r="E1579"/>
      <c r="F1579"/>
      <c r="G1579"/>
      <c r="H1579"/>
      <c r="I1579"/>
      <c r="J1579"/>
      <c r="K1579"/>
      <c r="L1579"/>
      <c r="M1579"/>
      <c r="N1579"/>
      <c r="O1579"/>
      <c r="P1579"/>
      <c r="Q1579"/>
      <c r="R1579"/>
    </row>
    <row r="1580" spans="1:18" ht="12.75">
      <c r="A1580"/>
      <c r="B1580"/>
      <c r="C1580"/>
      <c r="D1580"/>
      <c r="E1580"/>
      <c r="F1580"/>
      <c r="G1580"/>
      <c r="H1580"/>
      <c r="I1580"/>
      <c r="J1580"/>
      <c r="K1580"/>
      <c r="L1580"/>
      <c r="M1580"/>
      <c r="N1580"/>
      <c r="O1580"/>
      <c r="P1580"/>
      <c r="Q1580"/>
      <c r="R1580"/>
    </row>
    <row r="1581" spans="1:18" ht="12.75">
      <c r="A1581"/>
      <c r="B1581"/>
      <c r="C1581"/>
      <c r="D1581"/>
      <c r="E1581"/>
      <c r="F1581"/>
      <c r="G1581"/>
      <c r="H1581"/>
      <c r="I1581"/>
      <c r="J1581"/>
      <c r="K1581"/>
      <c r="L1581"/>
      <c r="M1581"/>
      <c r="N1581"/>
      <c r="O1581"/>
      <c r="P1581"/>
      <c r="Q1581"/>
      <c r="R1581"/>
    </row>
    <row r="1582" spans="1:18" ht="12.75">
      <c r="A1582"/>
      <c r="B1582"/>
      <c r="C1582"/>
      <c r="D1582"/>
      <c r="E1582"/>
      <c r="F1582"/>
      <c r="G1582"/>
      <c r="H1582"/>
      <c r="I1582"/>
      <c r="J1582"/>
      <c r="K1582"/>
      <c r="L1582"/>
      <c r="M1582"/>
      <c r="N1582"/>
      <c r="O1582"/>
      <c r="P1582"/>
      <c r="Q1582"/>
      <c r="R1582"/>
    </row>
    <row r="1583" spans="1:18" ht="12.75">
      <c r="A1583"/>
      <c r="B1583"/>
      <c r="C1583"/>
      <c r="D1583"/>
      <c r="E1583"/>
      <c r="F1583"/>
      <c r="G1583"/>
      <c r="H1583"/>
      <c r="I1583"/>
      <c r="J1583"/>
      <c r="K1583"/>
      <c r="L1583"/>
      <c r="M1583"/>
      <c r="N1583"/>
      <c r="O1583"/>
      <c r="P1583"/>
      <c r="Q1583"/>
      <c r="R1583"/>
    </row>
    <row r="1584" spans="1:18" ht="12.75">
      <c r="A1584"/>
      <c r="B1584"/>
      <c r="C1584"/>
      <c r="D1584"/>
      <c r="E1584"/>
      <c r="F1584"/>
      <c r="G1584"/>
      <c r="H1584"/>
      <c r="I1584"/>
      <c r="J1584"/>
      <c r="K1584"/>
      <c r="L1584"/>
      <c r="M1584"/>
      <c r="N1584"/>
      <c r="O1584"/>
      <c r="P1584"/>
      <c r="Q1584"/>
      <c r="R1584"/>
    </row>
    <row r="1585" spans="1:18" ht="12.75">
      <c r="A1585"/>
      <c r="B1585"/>
      <c r="C1585"/>
      <c r="D1585"/>
      <c r="E1585"/>
      <c r="F1585"/>
      <c r="G1585"/>
      <c r="H1585"/>
      <c r="I1585"/>
      <c r="J1585"/>
      <c r="K1585"/>
      <c r="L1585"/>
      <c r="M1585"/>
      <c r="N1585"/>
      <c r="O1585"/>
      <c r="P1585"/>
      <c r="Q1585"/>
      <c r="R1585"/>
    </row>
    <row r="1586" spans="1:18" ht="12.75">
      <c r="A1586"/>
      <c r="B1586"/>
      <c r="C1586"/>
      <c r="D1586"/>
      <c r="E1586"/>
      <c r="F1586"/>
      <c r="G1586"/>
      <c r="H1586"/>
      <c r="I1586"/>
      <c r="J1586"/>
      <c r="K1586"/>
      <c r="L1586"/>
      <c r="M1586"/>
      <c r="N1586"/>
      <c r="O1586"/>
      <c r="P1586"/>
      <c r="Q1586"/>
      <c r="R1586"/>
    </row>
    <row r="1587" spans="1:18" ht="12.75">
      <c r="A1587"/>
      <c r="B1587"/>
      <c r="C1587"/>
      <c r="D1587"/>
      <c r="E1587"/>
      <c r="F1587"/>
      <c r="G1587"/>
      <c r="H1587"/>
      <c r="I1587"/>
      <c r="J1587"/>
      <c r="K1587"/>
      <c r="L1587"/>
      <c r="M1587"/>
      <c r="N1587"/>
      <c r="O1587"/>
      <c r="P1587"/>
      <c r="Q1587"/>
      <c r="R1587"/>
    </row>
    <row r="1588" spans="1:18" ht="12.75">
      <c r="A1588"/>
      <c r="B1588"/>
      <c r="C1588"/>
      <c r="D1588"/>
      <c r="E1588"/>
      <c r="F1588"/>
      <c r="G1588"/>
      <c r="H1588"/>
      <c r="I1588"/>
      <c r="J1588"/>
      <c r="K1588"/>
      <c r="L1588"/>
      <c r="M1588"/>
      <c r="N1588"/>
      <c r="O1588"/>
      <c r="P1588"/>
      <c r="Q1588"/>
      <c r="R1588"/>
    </row>
    <row r="1589" spans="1:18" ht="12.75">
      <c r="A1589"/>
      <c r="B1589"/>
      <c r="C1589"/>
      <c r="D1589"/>
      <c r="E1589"/>
      <c r="F1589"/>
      <c r="G1589"/>
      <c r="H1589"/>
      <c r="I1589"/>
      <c r="J1589"/>
      <c r="K1589"/>
      <c r="L1589"/>
      <c r="M1589"/>
      <c r="N1589"/>
      <c r="O1589"/>
      <c r="P1589"/>
      <c r="Q1589"/>
      <c r="R1589"/>
    </row>
    <row r="1590" spans="1:18" ht="12.75">
      <c r="A1590"/>
      <c r="B1590"/>
      <c r="C1590"/>
      <c r="D1590"/>
      <c r="E1590"/>
      <c r="F1590"/>
      <c r="G1590"/>
      <c r="H1590"/>
      <c r="I1590"/>
      <c r="J1590"/>
      <c r="K1590"/>
      <c r="L1590"/>
      <c r="M1590"/>
      <c r="N1590"/>
      <c r="O1590"/>
      <c r="P1590"/>
      <c r="Q1590"/>
      <c r="R1590"/>
    </row>
    <row r="1591" spans="1:18" ht="12.75">
      <c r="A1591"/>
      <c r="B1591"/>
      <c r="C1591"/>
      <c r="D1591"/>
      <c r="E1591"/>
      <c r="F1591"/>
      <c r="G1591"/>
      <c r="H1591"/>
      <c r="I1591"/>
      <c r="J1591"/>
      <c r="K1591"/>
      <c r="L1591"/>
      <c r="M1591"/>
      <c r="N1591"/>
      <c r="O1591"/>
      <c r="P1591"/>
      <c r="Q1591"/>
      <c r="R1591"/>
    </row>
    <row r="1592" spans="1:18" ht="12.75">
      <c r="A1592"/>
      <c r="B1592"/>
      <c r="C1592"/>
      <c r="D1592"/>
      <c r="E1592"/>
      <c r="F1592"/>
      <c r="G1592"/>
      <c r="H1592"/>
      <c r="I1592"/>
      <c r="J1592"/>
      <c r="K1592"/>
      <c r="L1592"/>
      <c r="M1592"/>
      <c r="N1592"/>
      <c r="O1592"/>
      <c r="P1592"/>
      <c r="Q1592"/>
      <c r="R1592"/>
    </row>
    <row r="1593" spans="1:18" ht="12.75">
      <c r="A1593"/>
      <c r="B1593"/>
      <c r="C1593"/>
      <c r="D1593"/>
      <c r="E1593"/>
      <c r="F1593"/>
      <c r="G1593"/>
      <c r="H1593"/>
      <c r="I1593"/>
      <c r="J1593"/>
      <c r="K1593"/>
      <c r="L1593"/>
      <c r="M1593"/>
      <c r="N1593"/>
      <c r="O1593"/>
      <c r="P1593"/>
      <c r="Q1593"/>
      <c r="R1593"/>
    </row>
    <row r="1594" spans="1:18" ht="12.75">
      <c r="A1594"/>
      <c r="B1594"/>
      <c r="C1594"/>
      <c r="D1594"/>
      <c r="E1594"/>
      <c r="F1594"/>
      <c r="G1594"/>
      <c r="H1594"/>
      <c r="I1594"/>
      <c r="J1594"/>
      <c r="K1594"/>
      <c r="L1594"/>
      <c r="M1594"/>
      <c r="N1594"/>
      <c r="O1594"/>
      <c r="P1594"/>
      <c r="Q1594"/>
      <c r="R1594"/>
    </row>
    <row r="1595" spans="1:18" ht="12.75">
      <c r="A1595"/>
      <c r="B1595"/>
      <c r="C1595"/>
      <c r="D1595"/>
      <c r="E1595"/>
      <c r="F1595"/>
      <c r="G1595"/>
      <c r="H1595"/>
      <c r="I1595"/>
      <c r="J1595"/>
      <c r="K1595"/>
      <c r="L1595"/>
      <c r="M1595"/>
      <c r="N1595"/>
      <c r="O1595"/>
      <c r="P1595"/>
      <c r="Q1595"/>
      <c r="R1595"/>
    </row>
    <row r="1596" spans="1:18" ht="12.75">
      <c r="A1596"/>
      <c r="B1596"/>
      <c r="C1596"/>
      <c r="D1596"/>
      <c r="E1596"/>
      <c r="F1596"/>
      <c r="G1596"/>
      <c r="H1596"/>
      <c r="I1596"/>
      <c r="J1596"/>
      <c r="K1596"/>
      <c r="L1596"/>
      <c r="M1596"/>
      <c r="N1596"/>
      <c r="O1596"/>
      <c r="P1596"/>
      <c r="Q1596"/>
      <c r="R1596"/>
    </row>
    <row r="1597" spans="1:18" ht="12.75">
      <c r="A1597"/>
      <c r="B1597"/>
      <c r="C1597"/>
      <c r="D1597"/>
      <c r="E1597"/>
      <c r="F1597"/>
      <c r="G1597"/>
      <c r="H1597"/>
      <c r="I1597"/>
      <c r="J1597"/>
      <c r="K1597"/>
      <c r="L1597"/>
      <c r="M1597"/>
      <c r="N1597"/>
      <c r="O1597"/>
      <c r="P1597"/>
      <c r="Q1597"/>
      <c r="R1597"/>
    </row>
    <row r="1598" spans="1:18" ht="12.75">
      <c r="A1598"/>
      <c r="B1598"/>
      <c r="C1598"/>
      <c r="D1598"/>
      <c r="E1598"/>
      <c r="F1598"/>
      <c r="G1598"/>
      <c r="H1598"/>
      <c r="I1598"/>
      <c r="J1598"/>
      <c r="K1598"/>
      <c r="L1598"/>
      <c r="M1598"/>
      <c r="N1598"/>
      <c r="O1598"/>
      <c r="P1598"/>
      <c r="Q1598"/>
      <c r="R1598"/>
    </row>
    <row r="1599" spans="1:18" ht="12.75">
      <c r="A1599"/>
      <c r="B1599"/>
      <c r="C1599"/>
      <c r="D1599"/>
      <c r="E1599"/>
      <c r="F1599"/>
      <c r="G1599"/>
      <c r="H1599"/>
      <c r="I1599"/>
      <c r="J1599"/>
      <c r="K1599"/>
      <c r="L1599"/>
      <c r="M1599"/>
      <c r="N1599"/>
      <c r="O1599"/>
      <c r="P1599"/>
      <c r="Q1599"/>
      <c r="R1599"/>
    </row>
    <row r="1600" spans="1:18" ht="12.75">
      <c r="A1600"/>
      <c r="B1600"/>
      <c r="C1600"/>
      <c r="D1600"/>
      <c r="E1600"/>
      <c r="F1600"/>
      <c r="G1600"/>
      <c r="H1600"/>
      <c r="I1600"/>
      <c r="J1600"/>
      <c r="K1600"/>
      <c r="L1600"/>
      <c r="M1600"/>
      <c r="N1600"/>
      <c r="O1600"/>
      <c r="P1600"/>
      <c r="Q1600"/>
      <c r="R1600"/>
    </row>
    <row r="1601" spans="1:18" ht="12.75">
      <c r="A1601"/>
      <c r="B1601"/>
      <c r="C1601"/>
      <c r="D1601"/>
      <c r="E1601"/>
      <c r="F1601"/>
      <c r="G1601"/>
      <c r="H1601"/>
      <c r="I1601"/>
      <c r="J1601"/>
      <c r="K1601"/>
      <c r="L1601"/>
      <c r="M1601"/>
      <c r="N1601"/>
      <c r="O1601"/>
      <c r="P1601"/>
      <c r="Q1601"/>
      <c r="R1601"/>
    </row>
    <row r="1602" spans="1:18" ht="12.75">
      <c r="A1602"/>
      <c r="B1602"/>
      <c r="C1602"/>
      <c r="D1602"/>
      <c r="E1602"/>
      <c r="F1602"/>
      <c r="G1602"/>
      <c r="H1602"/>
      <c r="I1602"/>
      <c r="J1602"/>
      <c r="K1602"/>
      <c r="L1602"/>
      <c r="M1602"/>
      <c r="N1602"/>
      <c r="O1602"/>
      <c r="P1602"/>
      <c r="Q1602"/>
      <c r="R1602"/>
    </row>
    <row r="1603" spans="1:18" ht="12.75">
      <c r="A1603"/>
      <c r="B1603"/>
      <c r="C1603"/>
      <c r="D1603"/>
      <c r="E1603"/>
      <c r="F1603"/>
      <c r="G1603"/>
      <c r="H1603"/>
      <c r="I1603"/>
      <c r="J1603"/>
      <c r="K1603"/>
      <c r="L1603"/>
      <c r="M1603"/>
      <c r="N1603"/>
      <c r="O1603"/>
      <c r="P1603"/>
      <c r="Q1603"/>
      <c r="R1603"/>
    </row>
    <row r="1604" spans="1:18" ht="12.75">
      <c r="A1604"/>
      <c r="B1604"/>
      <c r="C1604"/>
      <c r="D1604"/>
      <c r="E1604"/>
      <c r="F1604"/>
      <c r="G1604"/>
      <c r="H1604"/>
      <c r="I1604"/>
      <c r="J1604"/>
      <c r="K1604"/>
      <c r="L1604"/>
      <c r="M1604"/>
      <c r="N1604"/>
      <c r="O1604"/>
      <c r="P1604"/>
      <c r="Q1604"/>
      <c r="R1604"/>
    </row>
    <row r="1605" spans="1:18" ht="12.75">
      <c r="A1605"/>
      <c r="B1605"/>
      <c r="C1605"/>
      <c r="D1605"/>
      <c r="E1605"/>
      <c r="F1605"/>
      <c r="G1605"/>
      <c r="H1605"/>
      <c r="I1605"/>
      <c r="J1605"/>
      <c r="K1605"/>
      <c r="L1605"/>
      <c r="M1605"/>
      <c r="N1605"/>
      <c r="O1605"/>
      <c r="P1605"/>
      <c r="Q1605"/>
      <c r="R1605"/>
    </row>
    <row r="1606" spans="1:18" ht="12.75">
      <c r="A1606"/>
      <c r="B1606"/>
      <c r="C1606"/>
      <c r="D1606"/>
      <c r="E1606"/>
      <c r="F1606"/>
      <c r="G1606"/>
      <c r="H1606"/>
      <c r="I1606"/>
      <c r="J1606"/>
      <c r="K1606"/>
      <c r="L1606"/>
      <c r="M1606"/>
      <c r="N1606"/>
      <c r="O1606"/>
      <c r="P1606"/>
      <c r="Q1606"/>
      <c r="R1606"/>
    </row>
    <row r="1607" spans="1:18" ht="12.75">
      <c r="A1607"/>
      <c r="B1607"/>
      <c r="C1607"/>
      <c r="D1607"/>
      <c r="E1607"/>
      <c r="F1607"/>
      <c r="G1607"/>
      <c r="H1607"/>
      <c r="I1607"/>
      <c r="J1607"/>
      <c r="K1607"/>
      <c r="L1607"/>
      <c r="M1607"/>
      <c r="N1607"/>
      <c r="O1607"/>
      <c r="P1607"/>
      <c r="Q1607"/>
      <c r="R1607"/>
    </row>
    <row r="1608" spans="1:18" ht="12.75">
      <c r="A1608"/>
      <c r="B1608"/>
      <c r="C1608"/>
      <c r="D1608"/>
      <c r="E1608"/>
      <c r="F1608"/>
      <c r="G1608"/>
      <c r="H1608"/>
      <c r="I1608"/>
      <c r="J1608"/>
      <c r="K1608"/>
      <c r="L1608"/>
      <c r="M1608"/>
      <c r="N1608"/>
      <c r="O1608"/>
      <c r="P1608"/>
      <c r="Q1608"/>
      <c r="R1608"/>
    </row>
    <row r="1609" spans="1:18" ht="12.75">
      <c r="A1609"/>
      <c r="B1609"/>
      <c r="C1609"/>
      <c r="D1609"/>
      <c r="E1609"/>
      <c r="F1609"/>
      <c r="G1609"/>
      <c r="H1609"/>
      <c r="I1609"/>
      <c r="J1609"/>
      <c r="K1609"/>
      <c r="L1609"/>
      <c r="M1609"/>
      <c r="N1609"/>
      <c r="O1609"/>
      <c r="P1609"/>
      <c r="Q1609"/>
      <c r="R1609"/>
    </row>
    <row r="1610" spans="1:18" ht="12.75">
      <c r="A1610"/>
      <c r="B1610"/>
      <c r="C1610"/>
      <c r="D1610"/>
      <c r="E1610"/>
      <c r="F1610"/>
      <c r="G1610"/>
      <c r="H1610"/>
      <c r="I1610"/>
      <c r="J1610"/>
      <c r="K1610"/>
      <c r="L1610"/>
      <c r="M1610"/>
      <c r="N1610"/>
      <c r="O1610"/>
      <c r="P1610"/>
      <c r="Q1610"/>
      <c r="R1610"/>
    </row>
    <row r="1611" spans="1:18" ht="12.75">
      <c r="A1611"/>
      <c r="B1611"/>
      <c r="C1611"/>
      <c r="D1611"/>
      <c r="E1611"/>
      <c r="F1611"/>
      <c r="G1611"/>
      <c r="H1611"/>
      <c r="I1611"/>
      <c r="J1611"/>
      <c r="K1611"/>
      <c r="L1611"/>
      <c r="M1611"/>
      <c r="N1611"/>
      <c r="O1611"/>
      <c r="P1611"/>
      <c r="Q1611"/>
      <c r="R1611"/>
    </row>
    <row r="1612" spans="1:18" ht="12.75">
      <c r="A1612"/>
      <c r="B1612"/>
      <c r="C1612"/>
      <c r="D1612"/>
      <c r="E1612"/>
      <c r="F1612"/>
      <c r="G1612"/>
      <c r="H1612"/>
      <c r="I1612"/>
      <c r="J1612"/>
      <c r="K1612"/>
      <c r="L1612"/>
      <c r="M1612"/>
      <c r="N1612"/>
      <c r="O1612"/>
      <c r="P1612"/>
      <c r="Q1612"/>
      <c r="R1612"/>
    </row>
    <row r="1613" spans="1:18" ht="12.75">
      <c r="A1613"/>
      <c r="B1613"/>
      <c r="C1613"/>
      <c r="D1613"/>
      <c r="E1613"/>
      <c r="F1613"/>
      <c r="G1613"/>
      <c r="H1613"/>
      <c r="I1613"/>
      <c r="J1613"/>
      <c r="K1613"/>
      <c r="L1613"/>
      <c r="M1613"/>
      <c r="N1613"/>
      <c r="O1613"/>
      <c r="P1613"/>
      <c r="Q1613"/>
      <c r="R1613"/>
    </row>
    <row r="1614" spans="1:18" ht="12.75">
      <c r="A1614"/>
      <c r="B1614"/>
      <c r="C1614"/>
      <c r="D1614"/>
      <c r="E1614"/>
      <c r="F1614"/>
      <c r="G1614"/>
      <c r="H1614"/>
      <c r="I1614"/>
      <c r="J1614"/>
      <c r="K1614"/>
      <c r="L1614"/>
      <c r="M1614"/>
      <c r="N1614"/>
      <c r="O1614"/>
      <c r="P1614"/>
      <c r="Q1614"/>
      <c r="R1614"/>
    </row>
    <row r="1615" spans="1:18" ht="12.75">
      <c r="A1615"/>
      <c r="B1615"/>
      <c r="C1615"/>
      <c r="D1615"/>
      <c r="E1615"/>
      <c r="F1615"/>
      <c r="G1615"/>
      <c r="H1615"/>
      <c r="I1615"/>
      <c r="J1615"/>
      <c r="K1615"/>
      <c r="L1615"/>
      <c r="M1615"/>
      <c r="N1615"/>
      <c r="O1615"/>
      <c r="P1615"/>
      <c r="Q1615"/>
      <c r="R1615"/>
    </row>
    <row r="1616" spans="1:18" ht="12.75">
      <c r="A1616"/>
      <c r="B1616"/>
      <c r="C1616"/>
      <c r="D1616"/>
      <c r="E1616"/>
      <c r="F1616"/>
      <c r="G1616"/>
      <c r="H1616"/>
      <c r="I1616"/>
      <c r="J1616"/>
      <c r="K1616"/>
      <c r="L1616"/>
      <c r="M1616"/>
      <c r="N1616"/>
      <c r="O1616"/>
      <c r="P1616"/>
      <c r="Q1616"/>
      <c r="R1616"/>
    </row>
    <row r="1617" spans="1:18" ht="12.75">
      <c r="A1617"/>
      <c r="B1617"/>
      <c r="C1617"/>
      <c r="D1617"/>
      <c r="E1617"/>
      <c r="F1617"/>
      <c r="G1617"/>
      <c r="H1617"/>
      <c r="I1617"/>
      <c r="J1617"/>
      <c r="K1617"/>
      <c r="L1617"/>
      <c r="M1617"/>
      <c r="N1617"/>
      <c r="O1617"/>
      <c r="P1617"/>
      <c r="Q1617"/>
      <c r="R1617"/>
    </row>
    <row r="1618" spans="1:18" ht="12.75">
      <c r="A1618"/>
      <c r="B1618"/>
      <c r="C1618"/>
      <c r="D1618"/>
      <c r="E1618"/>
      <c r="F1618"/>
      <c r="G1618"/>
      <c r="H1618"/>
      <c r="I1618"/>
      <c r="J1618"/>
      <c r="K1618"/>
      <c r="L1618"/>
      <c r="M1618"/>
      <c r="N1618"/>
      <c r="O1618"/>
      <c r="P1618"/>
      <c r="Q1618"/>
      <c r="R1618"/>
    </row>
    <row r="1619" spans="1:18" ht="12.75">
      <c r="A1619"/>
      <c r="B1619"/>
      <c r="C1619"/>
      <c r="D1619"/>
      <c r="E1619"/>
      <c r="F1619"/>
      <c r="G1619"/>
      <c r="H1619"/>
      <c r="I1619"/>
      <c r="J1619"/>
      <c r="K1619"/>
      <c r="L1619"/>
      <c r="M1619"/>
      <c r="N1619"/>
      <c r="O1619"/>
      <c r="P1619"/>
      <c r="Q1619"/>
      <c r="R1619"/>
    </row>
    <row r="1620" spans="1:18" ht="12.75">
      <c r="A1620"/>
      <c r="B1620"/>
      <c r="C1620"/>
      <c r="D1620"/>
      <c r="E1620"/>
      <c r="F1620"/>
      <c r="G1620"/>
      <c r="H1620"/>
      <c r="I1620"/>
      <c r="J1620"/>
      <c r="K1620"/>
      <c r="L1620"/>
      <c r="M1620"/>
      <c r="N1620"/>
      <c r="O1620"/>
      <c r="P1620"/>
      <c r="Q1620"/>
      <c r="R1620"/>
    </row>
    <row r="1621" spans="1:18" ht="12.75">
      <c r="A1621"/>
      <c r="B1621"/>
      <c r="C1621"/>
      <c r="D1621"/>
      <c r="E1621"/>
      <c r="F1621"/>
      <c r="G1621"/>
      <c r="H1621"/>
      <c r="I1621"/>
      <c r="J1621"/>
      <c r="K1621"/>
      <c r="L1621"/>
      <c r="M1621"/>
      <c r="N1621"/>
      <c r="O1621"/>
      <c r="P1621"/>
      <c r="Q1621"/>
      <c r="R1621"/>
    </row>
    <row r="1622" spans="1:18" ht="12.75">
      <c r="A1622"/>
      <c r="B1622"/>
      <c r="C1622"/>
      <c r="D1622"/>
      <c r="E1622"/>
      <c r="F1622"/>
      <c r="G1622"/>
      <c r="H1622"/>
      <c r="I1622"/>
      <c r="J1622"/>
      <c r="K1622"/>
      <c r="L1622"/>
      <c r="M1622"/>
      <c r="N1622"/>
      <c r="O1622"/>
      <c r="P1622"/>
      <c r="Q1622"/>
      <c r="R1622"/>
    </row>
    <row r="1623" spans="1:18" ht="12.75">
      <c r="A1623"/>
      <c r="B1623"/>
      <c r="C1623"/>
      <c r="D1623"/>
      <c r="E1623"/>
      <c r="F1623"/>
      <c r="G1623"/>
      <c r="H1623"/>
      <c r="I1623"/>
      <c r="J1623"/>
      <c r="K1623"/>
      <c r="L1623"/>
      <c r="M1623"/>
      <c r="N1623"/>
      <c r="O1623"/>
      <c r="P1623"/>
      <c r="Q1623"/>
      <c r="R1623"/>
    </row>
    <row r="1624" spans="1:18" ht="12.75">
      <c r="A1624"/>
      <c r="B1624"/>
      <c r="C1624"/>
      <c r="D1624"/>
      <c r="E1624"/>
      <c r="F1624"/>
      <c r="G1624"/>
      <c r="H1624"/>
      <c r="I1624"/>
      <c r="J1624"/>
      <c r="K1624"/>
      <c r="L1624"/>
      <c r="M1624"/>
      <c r="N1624"/>
      <c r="O1624"/>
      <c r="P1624"/>
      <c r="Q1624"/>
      <c r="R1624"/>
    </row>
    <row r="1625" spans="1:18" ht="12.75">
      <c r="A1625"/>
      <c r="B1625"/>
      <c r="C1625"/>
      <c r="D1625"/>
      <c r="E1625"/>
      <c r="F1625"/>
      <c r="G1625"/>
      <c r="H1625"/>
      <c r="I1625"/>
      <c r="J1625"/>
      <c r="K1625"/>
      <c r="L1625"/>
      <c r="M1625"/>
      <c r="N1625"/>
      <c r="O1625"/>
      <c r="P1625"/>
      <c r="Q1625"/>
      <c r="R1625"/>
    </row>
    <row r="1626" spans="1:18" ht="12.75">
      <c r="A1626"/>
      <c r="B1626"/>
      <c r="C1626"/>
      <c r="D1626"/>
      <c r="E1626"/>
      <c r="F1626"/>
      <c r="G1626"/>
      <c r="H1626"/>
      <c r="I1626"/>
      <c r="J1626"/>
      <c r="K1626"/>
      <c r="L1626"/>
      <c r="M1626"/>
      <c r="N1626"/>
      <c r="O1626"/>
      <c r="P1626"/>
      <c r="Q1626"/>
      <c r="R1626"/>
    </row>
    <row r="1627" spans="1:18" ht="12.75">
      <c r="A1627"/>
      <c r="B1627"/>
      <c r="C1627"/>
      <c r="D1627"/>
      <c r="E1627"/>
      <c r="F1627"/>
      <c r="G1627"/>
      <c r="H1627"/>
      <c r="I1627"/>
      <c r="J1627"/>
      <c r="K1627"/>
      <c r="L1627"/>
      <c r="M1627"/>
      <c r="N1627"/>
      <c r="O1627"/>
      <c r="P1627"/>
      <c r="Q1627"/>
      <c r="R1627"/>
    </row>
    <row r="1628" spans="1:18" ht="12.75">
      <c r="A1628"/>
      <c r="B1628"/>
      <c r="C1628"/>
      <c r="D1628"/>
      <c r="E1628"/>
      <c r="F1628"/>
      <c r="G1628"/>
      <c r="H1628"/>
      <c r="I1628"/>
      <c r="J1628"/>
      <c r="K1628"/>
      <c r="L1628"/>
      <c r="M1628"/>
      <c r="N1628"/>
      <c r="O1628"/>
      <c r="P1628"/>
      <c r="Q1628"/>
      <c r="R1628"/>
    </row>
    <row r="1629" spans="1:18" ht="12.75">
      <c r="A1629"/>
      <c r="B1629"/>
      <c r="C1629"/>
      <c r="D1629"/>
      <c r="E1629"/>
      <c r="F1629"/>
      <c r="G1629"/>
      <c r="H1629"/>
      <c r="I1629"/>
      <c r="J1629"/>
      <c r="K1629"/>
      <c r="L1629"/>
      <c r="M1629"/>
      <c r="N1629"/>
      <c r="O1629"/>
      <c r="P1629"/>
      <c r="Q1629"/>
      <c r="R1629"/>
    </row>
    <row r="1630" spans="1:18" ht="12.75">
      <c r="A1630"/>
      <c r="B1630"/>
      <c r="C1630"/>
      <c r="D1630"/>
      <c r="E1630"/>
      <c r="F1630"/>
      <c r="G1630"/>
      <c r="H1630"/>
      <c r="I1630"/>
      <c r="J1630"/>
      <c r="K1630"/>
      <c r="L1630"/>
      <c r="M1630"/>
      <c r="N1630"/>
      <c r="O1630"/>
      <c r="P1630"/>
      <c r="Q1630"/>
      <c r="R1630"/>
    </row>
    <row r="1631" spans="1:18" ht="12.75">
      <c r="A1631"/>
      <c r="B1631"/>
      <c r="C1631"/>
      <c r="D1631"/>
      <c r="E1631"/>
      <c r="F1631"/>
      <c r="G1631"/>
      <c r="H1631"/>
      <c r="I1631"/>
      <c r="J1631"/>
      <c r="K1631"/>
      <c r="L1631"/>
      <c r="M1631"/>
      <c r="N1631"/>
      <c r="O1631"/>
      <c r="P1631"/>
      <c r="Q1631"/>
      <c r="R1631"/>
    </row>
    <row r="1632" spans="1:18" ht="12.75">
      <c r="A1632"/>
      <c r="B1632"/>
      <c r="C1632"/>
      <c r="D1632"/>
      <c r="E1632"/>
      <c r="F1632"/>
      <c r="G1632"/>
      <c r="H1632"/>
      <c r="I1632"/>
      <c r="J1632"/>
      <c r="K1632"/>
      <c r="L1632"/>
      <c r="M1632"/>
      <c r="N1632"/>
      <c r="O1632"/>
      <c r="P1632"/>
      <c r="Q1632"/>
      <c r="R1632"/>
    </row>
    <row r="1633" spans="1:18" ht="12.75">
      <c r="A1633"/>
      <c r="B1633"/>
      <c r="C1633"/>
      <c r="D1633"/>
      <c r="E1633"/>
      <c r="F1633"/>
      <c r="G1633"/>
      <c r="H1633"/>
      <c r="I1633"/>
      <c r="J1633"/>
      <c r="K1633"/>
      <c r="L1633"/>
      <c r="M1633"/>
      <c r="N1633"/>
      <c r="O1633"/>
      <c r="P1633"/>
      <c r="Q1633"/>
      <c r="R1633"/>
    </row>
    <row r="1634" spans="1:18" ht="12.75">
      <c r="A1634"/>
      <c r="B1634"/>
      <c r="C1634"/>
      <c r="D1634"/>
      <c r="E1634"/>
      <c r="F1634"/>
      <c r="G1634"/>
      <c r="H1634"/>
      <c r="I1634"/>
      <c r="J1634"/>
      <c r="K1634"/>
      <c r="L1634"/>
      <c r="M1634"/>
      <c r="N1634"/>
      <c r="O1634"/>
      <c r="P1634"/>
      <c r="Q1634"/>
      <c r="R1634"/>
    </row>
    <row r="1635" spans="1:18" ht="12.75">
      <c r="A1635"/>
      <c r="B1635"/>
      <c r="C1635"/>
      <c r="D1635"/>
      <c r="E1635"/>
      <c r="F1635"/>
      <c r="G1635"/>
      <c r="H1635"/>
      <c r="I1635"/>
      <c r="J1635"/>
      <c r="K1635"/>
      <c r="L1635"/>
      <c r="M1635"/>
      <c r="N1635"/>
      <c r="O1635"/>
      <c r="P1635"/>
      <c r="Q1635"/>
      <c r="R1635"/>
    </row>
    <row r="1636" spans="1:18" ht="12.75">
      <c r="A1636"/>
      <c r="B1636"/>
      <c r="C1636"/>
      <c r="D1636"/>
      <c r="E1636"/>
      <c r="F1636"/>
      <c r="G1636"/>
      <c r="H1636"/>
      <c r="I1636"/>
      <c r="J1636"/>
      <c r="K1636"/>
      <c r="L1636"/>
      <c r="M1636"/>
      <c r="N1636"/>
      <c r="O1636"/>
      <c r="P1636"/>
      <c r="Q1636"/>
      <c r="R1636"/>
    </row>
    <row r="1637" spans="1:18" ht="12.75">
      <c r="A1637"/>
      <c r="B1637"/>
      <c r="C1637"/>
      <c r="D1637"/>
      <c r="E1637"/>
      <c r="F1637"/>
      <c r="G1637"/>
      <c r="H1637"/>
      <c r="I1637"/>
      <c r="J1637"/>
      <c r="K1637"/>
      <c r="L1637"/>
      <c r="M1637"/>
      <c r="N1637"/>
      <c r="O1637"/>
      <c r="P1637"/>
      <c r="Q1637"/>
      <c r="R1637"/>
    </row>
    <row r="1638" spans="1:18" ht="12.75">
      <c r="A1638"/>
      <c r="B1638"/>
      <c r="C1638"/>
      <c r="D1638"/>
      <c r="E1638"/>
      <c r="F1638"/>
      <c r="G1638"/>
      <c r="H1638"/>
      <c r="I1638"/>
      <c r="J1638"/>
      <c r="K1638"/>
      <c r="L1638"/>
      <c r="M1638"/>
      <c r="N1638"/>
      <c r="O1638"/>
      <c r="P1638"/>
      <c r="Q1638"/>
      <c r="R1638"/>
    </row>
    <row r="1639" spans="1:18" ht="12.75">
      <c r="A1639"/>
      <c r="B1639"/>
      <c r="C1639"/>
      <c r="D1639"/>
      <c r="E1639"/>
      <c r="F1639"/>
      <c r="G1639"/>
      <c r="H1639"/>
      <c r="I1639"/>
      <c r="J1639"/>
      <c r="K1639"/>
      <c r="L1639"/>
      <c r="M1639"/>
      <c r="N1639"/>
      <c r="O1639"/>
      <c r="P1639"/>
      <c r="Q1639"/>
      <c r="R1639"/>
    </row>
    <row r="1640" spans="1:18" ht="12.75">
      <c r="A1640"/>
      <c r="B1640"/>
      <c r="C1640"/>
      <c r="D1640"/>
      <c r="E1640"/>
      <c r="F1640"/>
      <c r="G1640"/>
      <c r="H1640"/>
      <c r="I1640"/>
      <c r="J1640"/>
      <c r="K1640"/>
      <c r="L1640"/>
      <c r="M1640"/>
      <c r="N1640"/>
      <c r="O1640"/>
      <c r="P1640"/>
      <c r="Q1640"/>
      <c r="R1640"/>
    </row>
    <row r="1641" spans="1:18" ht="12.75">
      <c r="A1641"/>
      <c r="B1641"/>
      <c r="C1641"/>
      <c r="D1641"/>
      <c r="E1641"/>
      <c r="F1641"/>
      <c r="G1641"/>
      <c r="H1641"/>
      <c r="I1641"/>
      <c r="J1641"/>
      <c r="K1641"/>
      <c r="L1641"/>
      <c r="M1641"/>
      <c r="N1641"/>
      <c r="O1641"/>
      <c r="P1641"/>
      <c r="Q1641"/>
      <c r="R1641"/>
    </row>
    <row r="1642" spans="1:18" ht="12.75">
      <c r="A1642"/>
      <c r="B1642"/>
      <c r="C1642"/>
      <c r="D1642"/>
      <c r="E1642"/>
      <c r="F1642"/>
      <c r="G1642"/>
      <c r="H1642"/>
      <c r="I1642"/>
      <c r="J1642"/>
      <c r="K1642"/>
      <c r="L1642"/>
      <c r="M1642"/>
      <c r="N1642"/>
      <c r="O1642"/>
      <c r="P1642"/>
      <c r="Q1642"/>
      <c r="R1642"/>
    </row>
    <row r="1643" spans="1:18" ht="12.75">
      <c r="A1643"/>
      <c r="B1643"/>
      <c r="C1643"/>
      <c r="D1643"/>
      <c r="E1643"/>
      <c r="F1643"/>
      <c r="G1643"/>
      <c r="H1643"/>
      <c r="I1643"/>
      <c r="J1643"/>
      <c r="K1643"/>
      <c r="L1643"/>
      <c r="M1643"/>
      <c r="N1643"/>
      <c r="O1643"/>
      <c r="P1643"/>
      <c r="Q1643"/>
      <c r="R1643"/>
    </row>
    <row r="1644" spans="1:18" ht="12.75">
      <c r="A1644"/>
      <c r="B1644"/>
      <c r="C1644"/>
      <c r="D1644"/>
      <c r="E1644"/>
      <c r="F1644"/>
      <c r="G1644"/>
      <c r="H1644"/>
      <c r="I1644"/>
      <c r="J1644"/>
      <c r="K1644"/>
      <c r="L1644"/>
      <c r="M1644"/>
      <c r="N1644"/>
      <c r="O1644"/>
      <c r="P1644"/>
      <c r="Q1644"/>
      <c r="R1644"/>
    </row>
    <row r="1645" spans="1:18" ht="12.75">
      <c r="A1645"/>
      <c r="B1645"/>
      <c r="C1645"/>
      <c r="D1645"/>
      <c r="E1645"/>
      <c r="F1645"/>
      <c r="G1645"/>
      <c r="H1645"/>
      <c r="I1645"/>
      <c r="J1645"/>
      <c r="K1645"/>
      <c r="L1645"/>
      <c r="M1645"/>
      <c r="N1645"/>
      <c r="O1645"/>
      <c r="P1645"/>
      <c r="Q1645"/>
      <c r="R1645"/>
    </row>
    <row r="1646" spans="1:18" ht="12.75">
      <c r="A1646"/>
      <c r="B1646"/>
      <c r="C1646"/>
      <c r="D1646"/>
      <c r="E1646"/>
      <c r="F1646"/>
      <c r="G1646"/>
      <c r="H1646"/>
      <c r="I1646"/>
      <c r="J1646"/>
      <c r="K1646"/>
      <c r="L1646"/>
      <c r="M1646"/>
      <c r="N1646"/>
      <c r="O1646"/>
      <c r="P1646"/>
      <c r="Q1646"/>
      <c r="R1646"/>
    </row>
    <row r="1647" spans="1:18" ht="12.75">
      <c r="A1647"/>
      <c r="B1647"/>
      <c r="C1647"/>
      <c r="D1647"/>
      <c r="E1647"/>
      <c r="F1647"/>
      <c r="G1647"/>
      <c r="H1647"/>
      <c r="I1647"/>
      <c r="J1647"/>
      <c r="K1647"/>
      <c r="L1647"/>
      <c r="M1647"/>
      <c r="N1647"/>
      <c r="O1647"/>
      <c r="P1647"/>
      <c r="Q1647"/>
      <c r="R1647"/>
    </row>
    <row r="1648" spans="1:18" ht="12.75">
      <c r="A1648"/>
      <c r="B1648"/>
      <c r="C1648"/>
      <c r="D1648"/>
      <c r="E1648"/>
      <c r="F1648"/>
      <c r="G1648"/>
      <c r="H1648"/>
      <c r="I1648"/>
      <c r="J1648"/>
      <c r="K1648"/>
      <c r="L1648"/>
      <c r="M1648"/>
      <c r="N1648"/>
      <c r="O1648"/>
      <c r="P1648"/>
      <c r="Q1648"/>
      <c r="R1648"/>
    </row>
    <row r="1649" spans="1:18" ht="12.75">
      <c r="A1649"/>
      <c r="B1649"/>
      <c r="C1649"/>
      <c r="D1649"/>
      <c r="E1649"/>
      <c r="F1649"/>
      <c r="G1649"/>
      <c r="H1649"/>
      <c r="I1649"/>
      <c r="J1649"/>
      <c r="K1649"/>
      <c r="L1649"/>
      <c r="M1649"/>
      <c r="N1649"/>
      <c r="O1649"/>
      <c r="P1649"/>
      <c r="Q1649"/>
      <c r="R1649"/>
    </row>
    <row r="1650" spans="1:18" ht="12.75">
      <c r="A1650"/>
      <c r="B1650"/>
      <c r="C1650"/>
      <c r="D1650"/>
      <c r="E1650"/>
      <c r="F1650"/>
      <c r="G1650"/>
      <c r="H1650"/>
      <c r="I1650"/>
      <c r="J1650"/>
      <c r="K1650"/>
      <c r="L1650"/>
      <c r="M1650"/>
      <c r="N1650"/>
      <c r="O1650"/>
      <c r="P1650"/>
      <c r="Q1650"/>
      <c r="R1650"/>
    </row>
    <row r="1651" spans="1:18" ht="12.75">
      <c r="A1651"/>
      <c r="B1651"/>
      <c r="C1651"/>
      <c r="D1651"/>
      <c r="E1651"/>
      <c r="F1651"/>
      <c r="G1651"/>
      <c r="H1651"/>
      <c r="I1651"/>
      <c r="J1651"/>
      <c r="K1651"/>
      <c r="L1651"/>
      <c r="M1651"/>
      <c r="N1651"/>
      <c r="O1651"/>
      <c r="P1651"/>
      <c r="Q1651"/>
      <c r="R1651"/>
    </row>
    <row r="1652" spans="1:18" ht="12.75">
      <c r="A1652"/>
      <c r="B1652"/>
      <c r="C1652"/>
      <c r="D1652"/>
      <c r="E1652"/>
      <c r="F1652"/>
      <c r="G1652"/>
      <c r="H1652"/>
      <c r="I1652"/>
      <c r="J1652"/>
      <c r="K1652"/>
      <c r="L1652"/>
      <c r="M1652"/>
      <c r="N1652"/>
      <c r="O1652"/>
      <c r="P1652"/>
      <c r="Q1652"/>
      <c r="R1652"/>
    </row>
    <row r="1653" spans="1:18" ht="12.75">
      <c r="A1653"/>
      <c r="B1653"/>
      <c r="C1653"/>
      <c r="D1653"/>
      <c r="E1653"/>
      <c r="F1653"/>
      <c r="G1653"/>
      <c r="H1653"/>
      <c r="I1653"/>
      <c r="J1653"/>
      <c r="K1653"/>
      <c r="L1653"/>
      <c r="M1653"/>
      <c r="N1653"/>
      <c r="O1653"/>
      <c r="P1653"/>
      <c r="Q1653"/>
      <c r="R1653"/>
    </row>
    <row r="1654" spans="1:18" ht="12.75">
      <c r="A1654"/>
      <c r="B1654"/>
      <c r="C1654"/>
      <c r="D1654"/>
      <c r="E1654"/>
      <c r="F1654"/>
      <c r="G1654"/>
      <c r="H1654"/>
      <c r="I1654"/>
      <c r="J1654"/>
      <c r="K1654"/>
      <c r="L1654"/>
      <c r="M1654"/>
      <c r="N1654"/>
      <c r="O1654"/>
      <c r="P1654"/>
      <c r="Q1654"/>
      <c r="R1654"/>
    </row>
    <row r="1655" spans="1:18" ht="12.75">
      <c r="A1655"/>
      <c r="B1655"/>
      <c r="C1655"/>
      <c r="D1655"/>
      <c r="E1655"/>
      <c r="F1655"/>
      <c r="G1655"/>
      <c r="H1655"/>
      <c r="I1655"/>
      <c r="J1655"/>
      <c r="K1655"/>
      <c r="L1655"/>
      <c r="M1655"/>
      <c r="N1655"/>
      <c r="O1655"/>
      <c r="P1655"/>
      <c r="Q1655"/>
      <c r="R1655"/>
    </row>
    <row r="1656" spans="1:18" ht="12.75">
      <c r="A1656"/>
      <c r="B1656"/>
      <c r="C1656"/>
      <c r="D1656"/>
      <c r="E1656"/>
      <c r="F1656"/>
      <c r="G1656"/>
      <c r="H1656"/>
      <c r="I1656"/>
      <c r="J1656"/>
      <c r="K1656"/>
      <c r="L1656"/>
      <c r="M1656"/>
      <c r="N1656"/>
      <c r="O1656"/>
      <c r="P1656"/>
      <c r="Q1656"/>
      <c r="R1656"/>
    </row>
    <row r="1657" spans="1:18" ht="12.75">
      <c r="A1657"/>
      <c r="B1657"/>
      <c r="C1657"/>
      <c r="D1657"/>
      <c r="E1657"/>
      <c r="F1657"/>
      <c r="G1657"/>
      <c r="H1657"/>
      <c r="I1657"/>
      <c r="J1657"/>
      <c r="K1657"/>
      <c r="L1657"/>
      <c r="M1657"/>
      <c r="N1657"/>
      <c r="O1657"/>
      <c r="P1657"/>
      <c r="Q1657"/>
      <c r="R1657"/>
    </row>
    <row r="1658" spans="1:18" ht="12.75">
      <c r="A1658"/>
      <c r="B1658"/>
      <c r="C1658"/>
      <c r="D1658"/>
      <c r="E1658"/>
      <c r="F1658"/>
      <c r="G1658"/>
      <c r="H1658"/>
      <c r="I1658"/>
      <c r="J1658"/>
      <c r="K1658"/>
      <c r="L1658"/>
      <c r="M1658"/>
      <c r="N1658"/>
      <c r="O1658"/>
      <c r="P1658"/>
      <c r="Q1658"/>
      <c r="R1658"/>
    </row>
    <row r="1659" spans="1:18" ht="12.75">
      <c r="A1659"/>
      <c r="B1659"/>
      <c r="C1659"/>
      <c r="D1659"/>
      <c r="E1659"/>
      <c r="F1659"/>
      <c r="G1659"/>
      <c r="H1659"/>
      <c r="I1659"/>
      <c r="J1659"/>
      <c r="K1659"/>
      <c r="L1659"/>
      <c r="M1659"/>
      <c r="N1659"/>
      <c r="O1659"/>
      <c r="P1659"/>
      <c r="Q1659"/>
      <c r="R1659"/>
    </row>
    <row r="1660" spans="1:18" ht="12.75">
      <c r="A1660"/>
      <c r="B1660"/>
      <c r="C1660"/>
      <c r="D1660"/>
      <c r="E1660"/>
      <c r="F1660"/>
      <c r="G1660"/>
      <c r="H1660"/>
      <c r="I1660"/>
      <c r="J1660"/>
      <c r="K1660"/>
      <c r="L1660"/>
      <c r="M1660"/>
      <c r="N1660"/>
      <c r="O1660"/>
      <c r="P1660"/>
      <c r="Q1660"/>
      <c r="R1660"/>
    </row>
    <row r="1661" spans="1:18" ht="12.75">
      <c r="A1661"/>
      <c r="B1661"/>
      <c r="C1661"/>
      <c r="D1661"/>
      <c r="E1661"/>
      <c r="F1661"/>
      <c r="G1661"/>
      <c r="H1661"/>
      <c r="I1661"/>
      <c r="J1661"/>
      <c r="K1661"/>
      <c r="L1661"/>
      <c r="M1661"/>
      <c r="N1661"/>
      <c r="O1661"/>
      <c r="P1661"/>
      <c r="Q1661"/>
      <c r="R1661"/>
    </row>
    <row r="1662" spans="1:18" ht="12.75">
      <c r="A1662"/>
      <c r="B1662"/>
      <c r="C1662"/>
      <c r="D1662"/>
      <c r="E1662"/>
      <c r="F1662"/>
      <c r="G1662"/>
      <c r="H1662"/>
      <c r="I1662"/>
      <c r="J1662"/>
      <c r="K1662"/>
      <c r="L1662"/>
      <c r="M1662"/>
      <c r="N1662"/>
      <c r="O1662"/>
      <c r="P1662"/>
      <c r="Q1662"/>
      <c r="R1662"/>
    </row>
    <row r="1663" spans="1:18" ht="12.75">
      <c r="A1663"/>
      <c r="B1663"/>
      <c r="C1663"/>
      <c r="D1663"/>
      <c r="E1663"/>
      <c r="F1663"/>
      <c r="G1663"/>
      <c r="H1663"/>
      <c r="I1663"/>
      <c r="J1663"/>
      <c r="K1663"/>
      <c r="L1663"/>
      <c r="M1663"/>
      <c r="N1663"/>
      <c r="O1663"/>
      <c r="P1663"/>
      <c r="Q1663"/>
      <c r="R1663"/>
    </row>
    <row r="1664" spans="1:18" ht="12.75">
      <c r="A1664"/>
      <c r="B1664"/>
      <c r="C1664"/>
      <c r="D1664"/>
      <c r="E1664"/>
      <c r="F1664"/>
      <c r="G1664"/>
      <c r="H1664"/>
      <c r="I1664"/>
      <c r="J1664"/>
      <c r="K1664"/>
      <c r="L1664"/>
      <c r="M1664"/>
      <c r="N1664"/>
      <c r="O1664"/>
      <c r="P1664"/>
      <c r="Q1664"/>
      <c r="R1664"/>
    </row>
    <row r="1665" spans="1:18" ht="12.75">
      <c r="A1665"/>
      <c r="B1665"/>
      <c r="C1665"/>
      <c r="D1665"/>
      <c r="E1665"/>
      <c r="F1665"/>
      <c r="G1665"/>
      <c r="H1665"/>
      <c r="I1665"/>
      <c r="J1665"/>
      <c r="K1665"/>
      <c r="L1665"/>
      <c r="M1665"/>
      <c r="N1665"/>
      <c r="O1665"/>
      <c r="P1665"/>
      <c r="Q1665"/>
      <c r="R1665"/>
    </row>
    <row r="1666" spans="1:18" ht="12.75">
      <c r="A1666"/>
      <c r="B1666"/>
      <c r="C1666"/>
      <c r="D1666"/>
      <c r="E1666"/>
      <c r="F1666"/>
      <c r="G1666"/>
      <c r="H1666"/>
      <c r="I1666"/>
      <c r="J1666"/>
      <c r="K1666"/>
      <c r="L1666"/>
      <c r="M1666"/>
      <c r="N1666"/>
      <c r="O1666"/>
      <c r="P1666"/>
      <c r="Q1666"/>
      <c r="R1666"/>
    </row>
    <row r="1667" spans="1:18" ht="12.75">
      <c r="A1667"/>
      <c r="B1667"/>
      <c r="C1667"/>
      <c r="D1667"/>
      <c r="E1667"/>
      <c r="F1667"/>
      <c r="G1667"/>
      <c r="H1667"/>
      <c r="I1667"/>
      <c r="J1667"/>
      <c r="K1667"/>
      <c r="L1667"/>
      <c r="M1667"/>
      <c r="N1667"/>
      <c r="O1667"/>
      <c r="P1667"/>
      <c r="Q1667"/>
      <c r="R1667"/>
    </row>
    <row r="1668" spans="1:18" ht="12.75">
      <c r="A1668"/>
      <c r="B1668"/>
      <c r="C1668"/>
      <c r="D1668"/>
      <c r="E1668"/>
      <c r="F1668"/>
      <c r="G1668"/>
      <c r="H1668"/>
      <c r="I1668"/>
      <c r="J1668"/>
      <c r="K1668"/>
      <c r="L1668"/>
      <c r="M1668"/>
      <c r="N1668"/>
      <c r="O1668"/>
      <c r="P1668"/>
      <c r="Q1668"/>
      <c r="R1668"/>
    </row>
    <row r="1669" spans="1:18" ht="12.75">
      <c r="A1669"/>
      <c r="B1669"/>
      <c r="C1669"/>
      <c r="D1669"/>
      <c r="E1669"/>
      <c r="F1669"/>
      <c r="G1669"/>
      <c r="H1669"/>
      <c r="I1669"/>
      <c r="J1669"/>
      <c r="K1669"/>
      <c r="L1669"/>
      <c r="M1669"/>
      <c r="N1669"/>
      <c r="O1669"/>
      <c r="P1669"/>
      <c r="Q1669"/>
      <c r="R1669"/>
    </row>
    <row r="1670" spans="1:18" ht="12.75">
      <c r="A1670"/>
      <c r="B1670"/>
      <c r="C1670"/>
      <c r="D1670"/>
      <c r="E1670"/>
      <c r="F1670"/>
      <c r="G1670"/>
      <c r="H1670"/>
      <c r="I1670"/>
      <c r="J1670"/>
      <c r="K1670"/>
      <c r="L1670"/>
      <c r="M1670"/>
      <c r="N1670"/>
      <c r="O1670"/>
      <c r="P1670"/>
      <c r="Q1670"/>
      <c r="R1670"/>
    </row>
    <row r="1671" spans="1:18" ht="12.75">
      <c r="A1671"/>
      <c r="B1671"/>
      <c r="C1671"/>
      <c r="D1671"/>
      <c r="E1671"/>
      <c r="F1671"/>
      <c r="G1671"/>
      <c r="H1671"/>
      <c r="I1671"/>
      <c r="J1671"/>
      <c r="K1671"/>
      <c r="L1671"/>
      <c r="M1671"/>
      <c r="N1671"/>
      <c r="O1671"/>
      <c r="P1671"/>
      <c r="Q1671"/>
      <c r="R1671"/>
    </row>
    <row r="1672" spans="1:18" ht="12.75">
      <c r="A1672"/>
      <c r="B1672"/>
      <c r="C1672"/>
      <c r="D1672"/>
      <c r="E1672"/>
      <c r="F1672"/>
      <c r="G1672"/>
      <c r="H1672"/>
      <c r="I1672"/>
      <c r="J1672"/>
      <c r="K1672"/>
      <c r="L1672"/>
      <c r="M1672"/>
      <c r="N1672"/>
      <c r="O1672"/>
      <c r="P1672"/>
      <c r="Q1672"/>
      <c r="R1672"/>
    </row>
    <row r="1673" spans="1:18" ht="12.75">
      <c r="A1673"/>
      <c r="B1673"/>
      <c r="C1673"/>
      <c r="D1673"/>
      <c r="E1673"/>
      <c r="F1673"/>
      <c r="G1673"/>
      <c r="H1673"/>
      <c r="I1673"/>
      <c r="J1673"/>
      <c r="K1673"/>
      <c r="L1673"/>
      <c r="M1673"/>
      <c r="N1673"/>
      <c r="O1673"/>
      <c r="P1673"/>
      <c r="Q1673"/>
      <c r="R1673"/>
    </row>
    <row r="1674" spans="1:18" ht="12.75">
      <c r="A1674"/>
      <c r="B1674"/>
      <c r="C1674"/>
      <c r="D1674"/>
      <c r="E1674"/>
      <c r="F1674"/>
      <c r="G1674"/>
      <c r="H1674"/>
      <c r="I1674"/>
      <c r="J1674"/>
      <c r="K1674"/>
      <c r="L1674"/>
      <c r="M1674"/>
      <c r="N1674"/>
      <c r="O1674"/>
      <c r="P1674"/>
      <c r="Q1674"/>
      <c r="R1674"/>
    </row>
    <row r="1675" spans="1:18" ht="12.75">
      <c r="A1675"/>
      <c r="B1675"/>
      <c r="C1675"/>
      <c r="D1675"/>
      <c r="E1675"/>
      <c r="F1675"/>
      <c r="G1675"/>
      <c r="H1675"/>
      <c r="I1675"/>
      <c r="J1675"/>
      <c r="K1675"/>
      <c r="L1675"/>
      <c r="M1675"/>
      <c r="N1675"/>
      <c r="O1675"/>
      <c r="P1675"/>
      <c r="Q1675"/>
      <c r="R1675"/>
    </row>
    <row r="1676" spans="1:18" ht="12.75">
      <c r="A1676"/>
      <c r="B1676"/>
      <c r="C1676"/>
      <c r="D1676"/>
      <c r="E1676"/>
      <c r="F1676"/>
      <c r="G1676"/>
      <c r="H1676"/>
      <c r="I1676"/>
      <c r="J1676"/>
      <c r="K1676"/>
      <c r="L1676"/>
      <c r="M1676"/>
      <c r="N1676"/>
      <c r="O1676"/>
      <c r="P1676"/>
      <c r="Q1676"/>
      <c r="R1676"/>
    </row>
    <row r="1677" spans="1:18" ht="12.75">
      <c r="A1677"/>
      <c r="B1677"/>
      <c r="C1677"/>
      <c r="D1677"/>
      <c r="E1677"/>
      <c r="F1677"/>
      <c r="G1677"/>
      <c r="H1677"/>
      <c r="I1677"/>
      <c r="J1677"/>
      <c r="K1677"/>
      <c r="L1677"/>
      <c r="M1677"/>
      <c r="N1677"/>
      <c r="O1677"/>
      <c r="P1677"/>
      <c r="Q1677"/>
      <c r="R1677"/>
    </row>
    <row r="1678" spans="1:18" ht="12.75">
      <c r="A1678"/>
      <c r="B1678"/>
      <c r="C1678"/>
      <c r="D1678"/>
      <c r="E1678"/>
      <c r="F1678"/>
      <c r="G1678"/>
      <c r="H1678"/>
      <c r="I1678"/>
      <c r="J1678"/>
      <c r="K1678"/>
      <c r="L1678"/>
      <c r="M1678"/>
      <c r="N1678"/>
      <c r="O1678"/>
      <c r="P1678"/>
      <c r="Q1678"/>
      <c r="R1678"/>
    </row>
    <row r="1679" spans="1:18" ht="12.75">
      <c r="A1679"/>
      <c r="B1679"/>
      <c r="C1679"/>
      <c r="D1679"/>
      <c r="E1679"/>
      <c r="F1679"/>
      <c r="G1679"/>
      <c r="H1679"/>
      <c r="I1679"/>
      <c r="J1679"/>
      <c r="K1679"/>
      <c r="L1679"/>
      <c r="M1679"/>
      <c r="N1679"/>
      <c r="O1679"/>
      <c r="P1679"/>
      <c r="Q1679"/>
      <c r="R1679"/>
    </row>
    <row r="1680" spans="1:18" ht="12.75">
      <c r="A1680"/>
      <c r="B1680"/>
      <c r="C1680"/>
      <c r="D1680"/>
      <c r="E1680"/>
      <c r="F1680"/>
      <c r="G1680"/>
      <c r="H1680"/>
      <c r="I1680"/>
      <c r="J1680"/>
      <c r="K1680"/>
      <c r="L1680"/>
      <c r="M1680"/>
      <c r="N1680"/>
      <c r="O1680"/>
      <c r="P1680"/>
      <c r="Q1680"/>
      <c r="R1680"/>
    </row>
    <row r="1681" spans="1:18" ht="12.75">
      <c r="A1681"/>
      <c r="B1681"/>
      <c r="C1681"/>
      <c r="D1681"/>
      <c r="E1681"/>
      <c r="F1681"/>
      <c r="G1681"/>
      <c r="H1681"/>
      <c r="I1681"/>
      <c r="J1681"/>
      <c r="K1681"/>
      <c r="L1681"/>
      <c r="M1681"/>
      <c r="N1681"/>
      <c r="O1681"/>
      <c r="P1681"/>
      <c r="Q1681"/>
      <c r="R1681"/>
    </row>
    <row r="1682" spans="1:18" ht="12.75">
      <c r="A1682"/>
      <c r="B1682"/>
      <c r="C1682"/>
      <c r="D1682"/>
      <c r="E1682"/>
      <c r="F1682"/>
      <c r="G1682"/>
      <c r="H1682"/>
      <c r="I1682"/>
      <c r="J1682"/>
      <c r="K1682"/>
      <c r="L1682"/>
      <c r="M1682"/>
      <c r="N1682"/>
      <c r="O1682"/>
      <c r="P1682"/>
      <c r="Q1682"/>
      <c r="R1682"/>
    </row>
    <row r="1683" spans="1:18" ht="12.75">
      <c r="A1683"/>
      <c r="B1683"/>
      <c r="C1683"/>
      <c r="D1683"/>
      <c r="E1683"/>
      <c r="F1683"/>
      <c r="G1683"/>
      <c r="H1683"/>
      <c r="I1683"/>
      <c r="J1683"/>
      <c r="K1683"/>
      <c r="L1683"/>
      <c r="M1683"/>
      <c r="N1683"/>
      <c r="O1683"/>
      <c r="P1683"/>
      <c r="Q1683"/>
      <c r="R1683"/>
    </row>
    <row r="1684" spans="1:18" ht="12.75">
      <c r="A1684"/>
      <c r="B1684"/>
      <c r="C1684"/>
      <c r="D1684"/>
      <c r="E1684"/>
      <c r="F1684"/>
      <c r="G1684"/>
      <c r="H1684"/>
      <c r="I1684"/>
      <c r="J1684"/>
      <c r="K1684"/>
      <c r="L1684"/>
      <c r="M1684"/>
      <c r="N1684"/>
      <c r="O1684"/>
      <c r="P1684"/>
      <c r="Q1684"/>
      <c r="R1684"/>
    </row>
    <row r="1685" spans="1:18" ht="12.75">
      <c r="A1685"/>
      <c r="B1685"/>
      <c r="C1685"/>
      <c r="D1685"/>
      <c r="E1685"/>
      <c r="F1685"/>
      <c r="G1685"/>
      <c r="H1685"/>
      <c r="I1685"/>
      <c r="J1685"/>
      <c r="K1685"/>
      <c r="L1685"/>
      <c r="M1685"/>
      <c r="N1685"/>
      <c r="O1685"/>
      <c r="P1685"/>
      <c r="Q1685"/>
      <c r="R1685"/>
    </row>
    <row r="1686" spans="1:18" ht="12.75">
      <c r="A1686"/>
      <c r="B1686"/>
      <c r="C1686"/>
      <c r="D1686"/>
      <c r="E1686"/>
      <c r="F1686"/>
      <c r="G1686"/>
      <c r="H1686"/>
      <c r="I1686"/>
      <c r="J1686"/>
      <c r="K1686"/>
      <c r="L1686"/>
      <c r="M1686"/>
      <c r="N1686"/>
      <c r="O1686"/>
      <c r="P1686"/>
      <c r="Q1686"/>
      <c r="R1686"/>
    </row>
    <row r="1687" spans="1:18" ht="12.75">
      <c r="A1687"/>
      <c r="B1687"/>
      <c r="C1687"/>
      <c r="D1687"/>
      <c r="E1687"/>
      <c r="F1687"/>
      <c r="G1687"/>
      <c r="H1687"/>
      <c r="I1687"/>
      <c r="J1687"/>
      <c r="K1687"/>
      <c r="L1687"/>
      <c r="M1687"/>
      <c r="N1687"/>
      <c r="O1687"/>
      <c r="P1687"/>
      <c r="Q1687"/>
      <c r="R1687"/>
    </row>
    <row r="1688" spans="1:18" ht="12.75">
      <c r="A1688"/>
      <c r="B1688"/>
      <c r="C1688"/>
      <c r="D1688"/>
      <c r="E1688"/>
      <c r="F1688"/>
      <c r="G1688"/>
      <c r="H1688"/>
      <c r="I1688"/>
      <c r="J1688"/>
      <c r="K1688"/>
      <c r="L1688"/>
      <c r="M1688"/>
      <c r="N1688"/>
      <c r="O1688"/>
      <c r="P1688"/>
      <c r="Q1688"/>
      <c r="R1688"/>
    </row>
    <row r="1689" spans="1:18" ht="12.75">
      <c r="A1689"/>
      <c r="B1689"/>
      <c r="C1689"/>
      <c r="D1689"/>
      <c r="E1689"/>
      <c r="F1689"/>
      <c r="G1689"/>
      <c r="H1689"/>
      <c r="I1689"/>
      <c r="J1689"/>
      <c r="K1689"/>
      <c r="L1689"/>
      <c r="M1689"/>
      <c r="N1689"/>
      <c r="O1689"/>
      <c r="P1689"/>
      <c r="Q1689"/>
      <c r="R1689"/>
    </row>
    <row r="1690" spans="1:18" ht="12.75">
      <c r="A1690"/>
      <c r="B1690"/>
      <c r="C1690"/>
      <c r="D1690"/>
      <c r="E1690"/>
      <c r="F1690"/>
      <c r="G1690"/>
      <c r="H1690"/>
      <c r="I1690"/>
      <c r="J1690"/>
      <c r="K1690"/>
      <c r="L1690"/>
      <c r="M1690"/>
      <c r="N1690"/>
      <c r="O1690"/>
      <c r="P1690"/>
      <c r="Q1690"/>
      <c r="R1690"/>
    </row>
    <row r="1691" spans="1:18" ht="12.75">
      <c r="A1691"/>
      <c r="B1691"/>
      <c r="C1691"/>
      <c r="D1691"/>
      <c r="E1691"/>
      <c r="F1691"/>
      <c r="G1691"/>
      <c r="H1691"/>
      <c r="I1691"/>
      <c r="J1691"/>
      <c r="K1691"/>
      <c r="L1691"/>
      <c r="M1691"/>
      <c r="N1691"/>
      <c r="O1691"/>
      <c r="P1691"/>
      <c r="Q1691"/>
      <c r="R1691"/>
    </row>
    <row r="1692" spans="1:18" ht="12.75">
      <c r="A1692"/>
      <c r="B1692"/>
      <c r="C1692"/>
      <c r="D1692"/>
      <c r="E1692"/>
      <c r="F1692"/>
      <c r="G1692"/>
      <c r="H1692"/>
      <c r="I1692"/>
      <c r="J1692"/>
      <c r="K1692"/>
      <c r="L1692"/>
      <c r="M1692"/>
      <c r="N1692"/>
      <c r="O1692"/>
      <c r="P1692"/>
      <c r="Q1692"/>
      <c r="R1692"/>
    </row>
    <row r="1693" spans="1:18" ht="12.75">
      <c r="A1693"/>
      <c r="B1693"/>
      <c r="C1693"/>
      <c r="D1693"/>
      <c r="E1693"/>
      <c r="F1693"/>
      <c r="G1693"/>
      <c r="H1693"/>
      <c r="I1693"/>
      <c r="J1693"/>
      <c r="K1693"/>
      <c r="L1693"/>
      <c r="M1693"/>
      <c r="N1693"/>
      <c r="O1693"/>
      <c r="P1693"/>
      <c r="Q1693"/>
      <c r="R1693"/>
    </row>
    <row r="1694" spans="1:18" ht="12.75">
      <c r="A1694"/>
      <c r="B1694"/>
      <c r="C1694"/>
      <c r="D1694"/>
      <c r="E1694"/>
      <c r="F1694"/>
      <c r="G1694"/>
      <c r="H1694"/>
      <c r="I1694"/>
      <c r="J1694"/>
      <c r="K1694"/>
      <c r="L1694"/>
      <c r="M1694"/>
      <c r="N1694"/>
      <c r="O1694"/>
      <c r="P1694"/>
      <c r="Q1694"/>
      <c r="R1694"/>
    </row>
    <row r="1695" spans="1:18" ht="12.75">
      <c r="A1695"/>
      <c r="B1695"/>
      <c r="C1695"/>
      <c r="D1695"/>
      <c r="E1695"/>
      <c r="F1695"/>
      <c r="G1695"/>
      <c r="H1695"/>
      <c r="I1695"/>
      <c r="J1695"/>
      <c r="K1695"/>
      <c r="L1695"/>
      <c r="M1695"/>
      <c r="N1695"/>
      <c r="O1695"/>
      <c r="P1695"/>
      <c r="Q1695"/>
      <c r="R1695"/>
    </row>
    <row r="1696" spans="1:18" ht="12.75">
      <c r="A1696"/>
      <c r="B1696"/>
      <c r="C1696"/>
      <c r="D1696"/>
      <c r="E1696"/>
      <c r="F1696"/>
      <c r="G1696"/>
      <c r="H1696"/>
      <c r="I1696"/>
      <c r="J1696"/>
      <c r="K1696"/>
      <c r="L1696"/>
      <c r="M1696"/>
      <c r="N1696"/>
      <c r="O1696"/>
      <c r="P1696"/>
      <c r="Q1696"/>
      <c r="R1696"/>
    </row>
    <row r="1697" spans="1:18" ht="12.75">
      <c r="A1697"/>
      <c r="B1697"/>
      <c r="C1697"/>
      <c r="D1697"/>
      <c r="E1697"/>
      <c r="F1697"/>
      <c r="G1697"/>
      <c r="H1697"/>
      <c r="I1697"/>
      <c r="J1697"/>
      <c r="K1697"/>
      <c r="L1697"/>
      <c r="M1697"/>
      <c r="N1697"/>
      <c r="O1697"/>
      <c r="P1697"/>
      <c r="Q1697"/>
      <c r="R1697"/>
    </row>
    <row r="1698" spans="1:18" ht="12.75">
      <c r="A1698"/>
      <c r="B1698"/>
      <c r="C1698"/>
      <c r="D1698"/>
      <c r="E1698"/>
      <c r="F1698"/>
      <c r="G1698"/>
      <c r="H1698"/>
      <c r="I1698"/>
      <c r="J1698"/>
      <c r="K1698"/>
      <c r="L1698"/>
      <c r="M1698"/>
      <c r="N1698"/>
      <c r="O1698"/>
      <c r="P1698"/>
      <c r="Q1698"/>
      <c r="R1698"/>
    </row>
    <row r="1699" spans="1:18" ht="12.75">
      <c r="A1699"/>
      <c r="B1699"/>
      <c r="C1699"/>
      <c r="D1699"/>
      <c r="E1699"/>
      <c r="F1699"/>
      <c r="G1699"/>
      <c r="H1699"/>
      <c r="I1699"/>
      <c r="J1699"/>
      <c r="K1699"/>
      <c r="L1699"/>
      <c r="M1699"/>
      <c r="N1699"/>
      <c r="O1699"/>
      <c r="P1699"/>
      <c r="Q1699"/>
      <c r="R1699"/>
    </row>
    <row r="1700" spans="1:18" ht="12.75">
      <c r="A1700"/>
      <c r="B1700"/>
      <c r="C1700"/>
      <c r="D1700"/>
      <c r="E1700"/>
      <c r="F1700"/>
      <c r="G1700"/>
      <c r="H1700"/>
      <c r="I1700"/>
      <c r="J1700"/>
      <c r="K1700"/>
      <c r="L1700"/>
      <c r="M1700"/>
      <c r="N1700"/>
      <c r="O1700"/>
      <c r="P1700"/>
      <c r="Q1700"/>
      <c r="R1700"/>
    </row>
    <row r="1701" spans="1:18" ht="12.75">
      <c r="A1701"/>
      <c r="B1701"/>
      <c r="C1701"/>
      <c r="D1701"/>
      <c r="E1701"/>
      <c r="F1701"/>
      <c r="G1701"/>
      <c r="H1701"/>
      <c r="I1701"/>
      <c r="J1701"/>
      <c r="K1701"/>
      <c r="L1701"/>
      <c r="M1701"/>
      <c r="N1701"/>
      <c r="O1701"/>
      <c r="P1701"/>
      <c r="Q1701"/>
      <c r="R1701"/>
    </row>
    <row r="1702" spans="1:18" ht="12.75">
      <c r="A1702"/>
      <c r="B1702"/>
      <c r="C1702"/>
      <c r="D1702"/>
      <c r="E1702"/>
      <c r="F1702"/>
      <c r="G1702"/>
      <c r="H1702"/>
      <c r="I1702"/>
      <c r="J1702"/>
      <c r="K1702"/>
      <c r="L1702"/>
      <c r="M1702"/>
      <c r="N1702"/>
      <c r="O1702"/>
      <c r="P1702"/>
      <c r="Q1702"/>
      <c r="R1702"/>
    </row>
    <row r="1703" spans="1:18" ht="12.75">
      <c r="A1703"/>
      <c r="B1703"/>
      <c r="C1703"/>
      <c r="D1703"/>
      <c r="E1703"/>
      <c r="F1703"/>
      <c r="G1703"/>
      <c r="H1703"/>
      <c r="I1703"/>
      <c r="J1703"/>
      <c r="K1703"/>
      <c r="L1703"/>
      <c r="M1703"/>
      <c r="N1703"/>
      <c r="O1703"/>
      <c r="P1703"/>
      <c r="Q1703"/>
      <c r="R1703"/>
    </row>
    <row r="1704" spans="1:18" ht="12.75">
      <c r="A1704"/>
      <c r="B1704"/>
      <c r="C1704"/>
      <c r="D1704"/>
      <c r="E1704"/>
      <c r="F1704"/>
      <c r="G1704"/>
      <c r="H1704"/>
      <c r="I1704"/>
      <c r="J1704"/>
      <c r="K1704"/>
      <c r="L1704"/>
      <c r="M1704"/>
      <c r="N1704"/>
      <c r="O1704"/>
      <c r="P1704"/>
      <c r="Q1704"/>
      <c r="R1704"/>
    </row>
    <row r="1705" spans="1:18" ht="12.75">
      <c r="A1705"/>
      <c r="B1705"/>
      <c r="C1705"/>
      <c r="D1705"/>
      <c r="E1705"/>
      <c r="F1705"/>
      <c r="G1705"/>
      <c r="H1705"/>
      <c r="I1705"/>
      <c r="J1705"/>
      <c r="K1705"/>
      <c r="L1705"/>
      <c r="M1705"/>
      <c r="N1705"/>
      <c r="O1705"/>
      <c r="P1705"/>
      <c r="Q1705"/>
      <c r="R1705"/>
    </row>
    <row r="1706" spans="1:18" ht="12.75">
      <c r="A1706"/>
      <c r="B1706"/>
      <c r="C1706"/>
      <c r="D1706"/>
      <c r="E1706"/>
      <c r="F1706"/>
      <c r="G1706"/>
      <c r="H1706"/>
      <c r="I1706"/>
      <c r="J1706"/>
      <c r="K1706"/>
      <c r="L1706"/>
      <c r="M1706"/>
      <c r="N1706"/>
      <c r="O1706"/>
      <c r="P1706"/>
      <c r="Q1706"/>
      <c r="R1706"/>
    </row>
    <row r="1707" spans="1:18" ht="12.75">
      <c r="A1707"/>
      <c r="B1707"/>
      <c r="C1707"/>
      <c r="D1707"/>
      <c r="E1707"/>
      <c r="F1707"/>
      <c r="G1707"/>
      <c r="H1707"/>
      <c r="I1707"/>
      <c r="J1707"/>
      <c r="K1707"/>
      <c r="L1707"/>
      <c r="M1707"/>
      <c r="N1707"/>
      <c r="O1707"/>
      <c r="P1707"/>
      <c r="Q1707"/>
      <c r="R1707"/>
    </row>
    <row r="1708" spans="1:18" ht="12.75">
      <c r="A1708"/>
      <c r="B1708"/>
      <c r="C1708"/>
      <c r="D1708"/>
      <c r="E1708"/>
      <c r="F1708"/>
      <c r="G1708"/>
      <c r="H1708"/>
      <c r="I1708"/>
      <c r="J1708"/>
      <c r="K1708"/>
      <c r="L1708"/>
      <c r="M1708"/>
      <c r="N1708"/>
      <c r="O1708"/>
      <c r="P1708"/>
      <c r="Q1708"/>
      <c r="R1708"/>
    </row>
    <row r="1709" spans="1:18" ht="12.75">
      <c r="A1709"/>
      <c r="B1709"/>
      <c r="C1709"/>
      <c r="D1709"/>
      <c r="E1709"/>
      <c r="F1709"/>
      <c r="G1709"/>
      <c r="H1709"/>
      <c r="I1709"/>
      <c r="J1709"/>
      <c r="K1709"/>
      <c r="L1709"/>
      <c r="M1709"/>
      <c r="N1709"/>
      <c r="O1709"/>
      <c r="P1709"/>
      <c r="Q1709"/>
      <c r="R1709"/>
    </row>
    <row r="1710" spans="1:18" ht="12.75">
      <c r="A1710"/>
      <c r="B1710"/>
      <c r="C1710"/>
      <c r="D1710"/>
      <c r="E1710"/>
      <c r="F1710"/>
      <c r="G1710"/>
      <c r="H1710"/>
      <c r="I1710"/>
      <c r="J1710"/>
      <c r="K1710"/>
      <c r="L1710"/>
      <c r="M1710"/>
      <c r="N1710"/>
      <c r="O1710"/>
      <c r="P1710"/>
      <c r="Q1710"/>
      <c r="R1710"/>
    </row>
    <row r="1711" spans="1:18" ht="12.75">
      <c r="A1711"/>
      <c r="B1711"/>
      <c r="C1711"/>
      <c r="D1711"/>
      <c r="E1711"/>
      <c r="F1711"/>
      <c r="G1711"/>
      <c r="H1711"/>
      <c r="I1711"/>
      <c r="J1711"/>
      <c r="K1711"/>
      <c r="L1711"/>
      <c r="M1711"/>
      <c r="N1711"/>
      <c r="O1711"/>
      <c r="P1711"/>
      <c r="Q1711"/>
      <c r="R1711"/>
    </row>
    <row r="1712" spans="1:18" ht="12.75">
      <c r="A1712"/>
      <c r="B1712"/>
      <c r="C1712"/>
      <c r="D1712"/>
      <c r="E1712"/>
      <c r="F1712"/>
      <c r="G1712"/>
      <c r="H1712"/>
      <c r="I1712"/>
      <c r="J1712"/>
      <c r="K1712"/>
      <c r="L1712"/>
      <c r="M1712"/>
      <c r="N1712"/>
      <c r="O1712"/>
      <c r="P1712"/>
      <c r="Q1712"/>
      <c r="R1712"/>
    </row>
    <row r="1713" spans="1:18" ht="12.75">
      <c r="A1713"/>
      <c r="B1713"/>
      <c r="C1713"/>
      <c r="D1713"/>
      <c r="E1713"/>
      <c r="F1713"/>
      <c r="G1713"/>
      <c r="H1713"/>
      <c r="I1713"/>
      <c r="J1713"/>
      <c r="K1713"/>
      <c r="L1713"/>
      <c r="M1713"/>
      <c r="N1713"/>
      <c r="O1713"/>
      <c r="P1713"/>
      <c r="Q1713"/>
      <c r="R1713"/>
    </row>
    <row r="1714" spans="1:18" ht="12.75">
      <c r="A1714"/>
      <c r="B1714"/>
      <c r="C1714"/>
      <c r="D1714"/>
      <c r="E1714"/>
      <c r="F1714"/>
      <c r="G1714"/>
      <c r="H1714"/>
      <c r="I1714"/>
      <c r="J1714"/>
      <c r="K1714"/>
      <c r="L1714"/>
      <c r="M1714"/>
      <c r="N1714"/>
      <c r="O1714"/>
      <c r="P1714"/>
      <c r="Q1714"/>
      <c r="R1714"/>
    </row>
    <row r="1715" spans="1:18" ht="12.75">
      <c r="A1715"/>
      <c r="B1715"/>
      <c r="C1715"/>
      <c r="D1715"/>
      <c r="E1715"/>
      <c r="F1715"/>
      <c r="G1715"/>
      <c r="H1715"/>
      <c r="I1715"/>
      <c r="J1715"/>
      <c r="K1715"/>
      <c r="L1715"/>
      <c r="M1715"/>
      <c r="N1715"/>
      <c r="O1715"/>
      <c r="P1715"/>
      <c r="Q1715"/>
      <c r="R1715"/>
    </row>
    <row r="1716" spans="1:18" ht="12.75">
      <c r="A1716"/>
      <c r="B1716"/>
      <c r="C1716"/>
      <c r="D1716"/>
      <c r="E1716"/>
      <c r="F1716"/>
      <c r="G1716"/>
      <c r="H1716"/>
      <c r="I1716"/>
      <c r="J1716"/>
      <c r="K1716"/>
      <c r="L1716"/>
      <c r="M1716"/>
      <c r="N1716"/>
      <c r="O1716"/>
      <c r="P1716"/>
      <c r="Q1716"/>
      <c r="R1716"/>
    </row>
    <row r="1717" spans="1:18" ht="12.75">
      <c r="A1717"/>
      <c r="B1717"/>
      <c r="C1717"/>
      <c r="D1717"/>
      <c r="E1717"/>
      <c r="F1717"/>
      <c r="G1717"/>
      <c r="H1717"/>
      <c r="I1717"/>
      <c r="J1717"/>
      <c r="K1717"/>
      <c r="L1717"/>
      <c r="M1717"/>
      <c r="N1717"/>
      <c r="O1717"/>
      <c r="P1717"/>
      <c r="Q1717"/>
      <c r="R1717"/>
    </row>
    <row r="1718" spans="1:18" ht="12.75">
      <c r="A1718"/>
      <c r="B1718"/>
      <c r="C1718"/>
      <c r="D1718"/>
      <c r="E1718"/>
      <c r="F1718"/>
      <c r="G1718"/>
      <c r="H1718"/>
      <c r="I1718"/>
      <c r="J1718"/>
      <c r="K1718"/>
      <c r="L1718"/>
      <c r="M1718"/>
      <c r="N1718"/>
      <c r="O1718"/>
      <c r="P1718"/>
      <c r="Q1718"/>
      <c r="R1718"/>
    </row>
    <row r="1719" spans="1:18" ht="12.75">
      <c r="A1719"/>
      <c r="B1719"/>
      <c r="C1719"/>
      <c r="D1719"/>
      <c r="E1719"/>
      <c r="F1719"/>
      <c r="G1719"/>
      <c r="H1719"/>
      <c r="I1719"/>
      <c r="J1719"/>
      <c r="K1719"/>
      <c r="L1719"/>
      <c r="M1719"/>
      <c r="N1719"/>
      <c r="O1719"/>
      <c r="P1719"/>
      <c r="Q1719"/>
      <c r="R1719"/>
    </row>
    <row r="1720" spans="1:18" ht="12.75">
      <c r="A1720"/>
      <c r="B1720"/>
      <c r="C1720"/>
      <c r="D1720"/>
      <c r="E1720"/>
      <c r="F1720"/>
      <c r="G1720"/>
      <c r="H1720"/>
      <c r="I1720"/>
      <c r="J1720"/>
      <c r="K1720"/>
      <c r="L1720"/>
      <c r="M1720"/>
      <c r="N1720"/>
      <c r="O1720"/>
      <c r="P1720"/>
      <c r="Q1720"/>
      <c r="R1720"/>
    </row>
    <row r="1721" spans="1:18" ht="12.75">
      <c r="A1721"/>
      <c r="B1721"/>
      <c r="C1721"/>
      <c r="D1721"/>
      <c r="E1721"/>
      <c r="F1721"/>
      <c r="G1721"/>
      <c r="H1721"/>
      <c r="I1721"/>
      <c r="J1721"/>
      <c r="K1721"/>
      <c r="L1721"/>
      <c r="M1721"/>
      <c r="N1721"/>
      <c r="O1721"/>
      <c r="P1721"/>
      <c r="Q1721"/>
      <c r="R1721"/>
    </row>
    <row r="1722" spans="1:18" ht="12.75">
      <c r="A1722"/>
      <c r="B1722"/>
      <c r="C1722"/>
      <c r="D1722"/>
      <c r="E1722"/>
      <c r="F1722"/>
      <c r="G1722"/>
      <c r="H1722"/>
      <c r="I1722"/>
      <c r="J1722"/>
      <c r="K1722"/>
      <c r="L1722"/>
      <c r="M1722"/>
      <c r="N1722"/>
      <c r="O1722"/>
      <c r="P1722"/>
      <c r="Q1722"/>
      <c r="R1722"/>
    </row>
    <row r="1723" spans="1:18" ht="12.75">
      <c r="A1723"/>
      <c r="B1723"/>
      <c r="C1723"/>
      <c r="D1723"/>
      <c r="E1723"/>
      <c r="F1723"/>
      <c r="G1723"/>
      <c r="H1723"/>
      <c r="I1723"/>
      <c r="J1723"/>
      <c r="K1723"/>
      <c r="L1723"/>
      <c r="M1723"/>
      <c r="N1723"/>
      <c r="O1723"/>
      <c r="P1723"/>
      <c r="Q1723"/>
      <c r="R1723"/>
    </row>
    <row r="1724" spans="1:18" ht="12.75">
      <c r="A1724"/>
      <c r="B1724"/>
      <c r="C1724"/>
      <c r="D1724"/>
      <c r="E1724"/>
      <c r="F1724"/>
      <c r="G1724"/>
      <c r="H1724"/>
      <c r="I1724"/>
      <c r="J1724"/>
      <c r="K1724"/>
      <c r="L1724"/>
      <c r="M1724"/>
      <c r="N1724"/>
      <c r="O1724"/>
      <c r="P1724"/>
      <c r="Q1724"/>
      <c r="R1724"/>
    </row>
    <row r="1725" spans="1:18" ht="12.75">
      <c r="A1725"/>
      <c r="B1725"/>
      <c r="C1725"/>
      <c r="D1725"/>
      <c r="E1725"/>
      <c r="F1725"/>
      <c r="G1725"/>
      <c r="H1725"/>
      <c r="I1725"/>
      <c r="J1725"/>
      <c r="K1725"/>
      <c r="L1725"/>
      <c r="M1725"/>
      <c r="N1725"/>
      <c r="O1725"/>
      <c r="P1725"/>
      <c r="Q1725"/>
      <c r="R1725"/>
    </row>
    <row r="1726" spans="1:18" ht="12.75">
      <c r="A1726"/>
      <c r="B1726"/>
      <c r="C1726"/>
      <c r="D1726"/>
      <c r="E1726"/>
      <c r="F1726"/>
      <c r="G1726"/>
      <c r="H1726"/>
      <c r="I1726"/>
      <c r="J1726"/>
      <c r="K1726"/>
      <c r="L1726"/>
      <c r="M1726"/>
      <c r="N1726"/>
      <c r="O1726"/>
      <c r="P1726"/>
      <c r="Q1726"/>
      <c r="R1726"/>
    </row>
    <row r="1727" spans="1:18" ht="12.75">
      <c r="A1727"/>
      <c r="B1727"/>
      <c r="C1727"/>
      <c r="D1727"/>
      <c r="E1727"/>
      <c r="F1727"/>
      <c r="G1727"/>
      <c r="H1727"/>
      <c r="I1727"/>
      <c r="J1727"/>
      <c r="K1727"/>
      <c r="L1727"/>
      <c r="M1727"/>
      <c r="N1727"/>
      <c r="O1727"/>
      <c r="P1727"/>
      <c r="Q1727"/>
      <c r="R1727"/>
    </row>
    <row r="1728" spans="1:18" ht="12.75">
      <c r="A1728"/>
      <c r="B1728"/>
      <c r="C1728"/>
      <c r="D1728"/>
      <c r="E1728"/>
      <c r="F1728"/>
      <c r="G1728"/>
      <c r="H1728"/>
      <c r="I1728"/>
      <c r="J1728"/>
      <c r="K1728"/>
      <c r="L1728"/>
      <c r="M1728"/>
      <c r="N1728"/>
      <c r="O1728"/>
      <c r="P1728"/>
      <c r="Q1728"/>
      <c r="R1728"/>
    </row>
    <row r="1729" spans="1:18" ht="12.75">
      <c r="A1729"/>
      <c r="B1729"/>
      <c r="C1729"/>
      <c r="D1729"/>
      <c r="E1729"/>
      <c r="F1729"/>
      <c r="G1729"/>
      <c r="H1729"/>
      <c r="I1729"/>
      <c r="J1729"/>
      <c r="K1729"/>
      <c r="L1729"/>
      <c r="M1729"/>
      <c r="N1729"/>
      <c r="O1729"/>
      <c r="P1729"/>
      <c r="Q1729"/>
      <c r="R1729"/>
    </row>
    <row r="1730" spans="1:18" ht="12.75">
      <c r="A1730"/>
      <c r="B1730"/>
      <c r="C1730"/>
      <c r="D1730"/>
      <c r="E1730"/>
      <c r="F1730"/>
      <c r="G1730"/>
      <c r="H1730"/>
      <c r="I1730"/>
      <c r="J1730"/>
      <c r="K1730"/>
      <c r="L1730"/>
      <c r="M1730"/>
      <c r="N1730"/>
      <c r="O1730"/>
      <c r="P1730"/>
      <c r="Q1730"/>
      <c r="R1730"/>
    </row>
    <row r="1731" spans="1:18" ht="12.75">
      <c r="A1731"/>
      <c r="B1731"/>
      <c r="C1731"/>
      <c r="D1731"/>
      <c r="E1731"/>
      <c r="F1731"/>
      <c r="G1731"/>
      <c r="H1731"/>
      <c r="I1731"/>
      <c r="J1731"/>
      <c r="K1731"/>
      <c r="L1731"/>
      <c r="M1731"/>
      <c r="N1731"/>
      <c r="O1731"/>
      <c r="P1731"/>
      <c r="Q1731"/>
      <c r="R1731"/>
    </row>
    <row r="1732" spans="1:18" ht="12.75">
      <c r="A1732"/>
      <c r="B1732"/>
      <c r="C1732"/>
      <c r="D1732"/>
      <c r="E1732"/>
      <c r="F1732"/>
      <c r="G1732"/>
      <c r="H1732"/>
      <c r="I1732"/>
      <c r="J1732"/>
      <c r="K1732"/>
      <c r="L1732"/>
      <c r="M1732"/>
      <c r="N1732"/>
      <c r="O1732"/>
      <c r="P1732"/>
      <c r="Q1732"/>
      <c r="R1732"/>
    </row>
    <row r="1733" spans="1:18" ht="12.75">
      <c r="A1733"/>
      <c r="B1733"/>
      <c r="C1733"/>
      <c r="D1733"/>
      <c r="E1733"/>
      <c r="F1733"/>
      <c r="G1733"/>
      <c r="H1733"/>
      <c r="I1733"/>
      <c r="J1733"/>
      <c r="K1733"/>
      <c r="L1733"/>
      <c r="M1733"/>
      <c r="N1733"/>
      <c r="O1733"/>
      <c r="P1733"/>
      <c r="Q1733"/>
      <c r="R1733"/>
    </row>
    <row r="1734" spans="1:18" ht="12.75">
      <c r="A1734"/>
      <c r="B1734"/>
      <c r="C1734"/>
      <c r="D1734"/>
      <c r="E1734"/>
      <c r="F1734"/>
      <c r="G1734"/>
      <c r="H1734"/>
      <c r="I1734"/>
      <c r="J1734"/>
      <c r="K1734"/>
      <c r="L1734"/>
      <c r="M1734"/>
      <c r="N1734"/>
      <c r="O1734"/>
      <c r="P1734"/>
      <c r="Q1734"/>
      <c r="R1734"/>
    </row>
    <row r="1735" spans="1:18" ht="12.75">
      <c r="A1735"/>
      <c r="B1735"/>
      <c r="C1735"/>
      <c r="D1735"/>
      <c r="E1735"/>
      <c r="F1735"/>
      <c r="G1735"/>
      <c r="H1735"/>
      <c r="I1735"/>
      <c r="J1735"/>
      <c r="K1735"/>
      <c r="L1735"/>
      <c r="M1735"/>
      <c r="N1735"/>
      <c r="O1735"/>
      <c r="P1735"/>
      <c r="Q1735"/>
      <c r="R1735"/>
    </row>
    <row r="1736" spans="1:18" ht="12.75">
      <c r="A1736"/>
      <c r="B1736"/>
      <c r="C1736"/>
      <c r="D1736"/>
      <c r="E1736"/>
      <c r="F1736"/>
      <c r="G1736"/>
      <c r="H1736"/>
      <c r="I1736"/>
      <c r="J1736"/>
      <c r="K1736"/>
      <c r="L1736"/>
      <c r="M1736"/>
      <c r="N1736"/>
      <c r="O1736"/>
      <c r="P1736"/>
      <c r="Q1736"/>
      <c r="R1736"/>
    </row>
    <row r="1737" spans="1:18" ht="12.75">
      <c r="A1737"/>
      <c r="B1737"/>
      <c r="C1737"/>
      <c r="D1737"/>
      <c r="E1737"/>
      <c r="F1737"/>
      <c r="G1737"/>
      <c r="H1737"/>
      <c r="I1737"/>
      <c r="J1737"/>
      <c r="K1737"/>
      <c r="L1737"/>
      <c r="M1737"/>
      <c r="N1737"/>
      <c r="O1737"/>
      <c r="P1737"/>
      <c r="Q1737"/>
      <c r="R1737"/>
    </row>
    <row r="1738" spans="1:18" ht="12.75">
      <c r="A1738"/>
      <c r="B1738"/>
      <c r="C1738"/>
      <c r="D1738"/>
      <c r="E1738"/>
      <c r="F1738"/>
      <c r="G1738"/>
      <c r="H1738"/>
      <c r="I1738"/>
      <c r="J1738"/>
      <c r="K1738"/>
      <c r="L1738"/>
      <c r="M1738"/>
      <c r="N1738"/>
      <c r="O1738"/>
      <c r="P1738"/>
      <c r="Q1738"/>
      <c r="R1738"/>
    </row>
    <row r="1739" spans="1:18" ht="12.75">
      <c r="A1739"/>
      <c r="B1739"/>
      <c r="C1739"/>
      <c r="D1739"/>
      <c r="E1739"/>
      <c r="F1739"/>
      <c r="G1739"/>
      <c r="H1739"/>
      <c r="I1739"/>
      <c r="J1739"/>
      <c r="K1739"/>
      <c r="L1739"/>
      <c r="M1739"/>
      <c r="N1739"/>
      <c r="O1739"/>
      <c r="P1739"/>
      <c r="Q1739"/>
      <c r="R1739"/>
    </row>
    <row r="1740" spans="1:18" ht="12.75">
      <c r="A1740"/>
      <c r="B1740"/>
      <c r="C1740"/>
      <c r="D1740"/>
      <c r="E1740"/>
      <c r="F1740"/>
      <c r="G1740"/>
      <c r="H1740"/>
      <c r="I1740"/>
      <c r="J1740"/>
      <c r="K1740"/>
      <c r="L1740"/>
      <c r="M1740"/>
      <c r="N1740"/>
      <c r="O1740"/>
      <c r="P1740"/>
      <c r="Q1740"/>
      <c r="R1740"/>
    </row>
    <row r="1741" spans="1:18" ht="12.75">
      <c r="A1741"/>
      <c r="B1741"/>
      <c r="C1741"/>
      <c r="D1741"/>
      <c r="E1741"/>
      <c r="F1741"/>
      <c r="G1741"/>
      <c r="H1741"/>
      <c r="I1741"/>
      <c r="J1741"/>
      <c r="K1741"/>
      <c r="L1741"/>
      <c r="M1741"/>
      <c r="N1741"/>
      <c r="O1741"/>
      <c r="P1741"/>
      <c r="Q1741"/>
      <c r="R1741"/>
    </row>
    <row r="1742" spans="1:18" ht="12.75">
      <c r="A1742"/>
      <c r="B1742"/>
      <c r="C1742"/>
      <c r="D1742"/>
      <c r="E1742"/>
      <c r="F1742"/>
      <c r="G1742"/>
      <c r="H1742"/>
      <c r="I1742"/>
      <c r="J1742"/>
      <c r="K1742"/>
      <c r="L1742"/>
      <c r="M1742"/>
      <c r="N1742"/>
      <c r="O1742"/>
      <c r="P1742"/>
      <c r="Q1742"/>
      <c r="R1742"/>
    </row>
    <row r="1743" spans="1:18" ht="12.75">
      <c r="A1743"/>
      <c r="B1743"/>
      <c r="C1743"/>
      <c r="D1743"/>
      <c r="E1743"/>
      <c r="F1743"/>
      <c r="G1743"/>
      <c r="H1743"/>
      <c r="I1743"/>
      <c r="J1743"/>
      <c r="K1743"/>
      <c r="L1743"/>
      <c r="M1743"/>
      <c r="N1743"/>
      <c r="O1743"/>
      <c r="P1743"/>
      <c r="Q1743"/>
      <c r="R1743"/>
    </row>
    <row r="1744" spans="1:18" ht="12.75">
      <c r="A1744"/>
      <c r="B1744"/>
      <c r="C1744"/>
      <c r="D1744"/>
      <c r="E1744"/>
      <c r="F1744"/>
      <c r="G1744"/>
      <c r="H1744"/>
      <c r="I1744"/>
      <c r="J1744"/>
      <c r="K1744"/>
      <c r="L1744"/>
      <c r="M1744"/>
      <c r="N1744"/>
      <c r="O1744"/>
      <c r="P1744"/>
      <c r="Q1744"/>
      <c r="R1744"/>
    </row>
    <row r="1745" spans="1:18" ht="12.75">
      <c r="A1745"/>
      <c r="B1745"/>
      <c r="C1745"/>
      <c r="D1745"/>
      <c r="E1745"/>
      <c r="F1745"/>
      <c r="G1745"/>
      <c r="H1745"/>
      <c r="I1745"/>
      <c r="J1745"/>
      <c r="K1745"/>
      <c r="L1745"/>
      <c r="M1745"/>
      <c r="N1745"/>
      <c r="O1745"/>
      <c r="P1745"/>
      <c r="Q1745"/>
      <c r="R1745"/>
    </row>
    <row r="1746" spans="1:18" ht="12.75">
      <c r="A1746"/>
      <c r="B1746"/>
      <c r="C1746"/>
      <c r="D1746"/>
      <c r="E1746"/>
      <c r="F1746"/>
      <c r="G1746"/>
      <c r="H1746"/>
      <c r="I1746"/>
      <c r="J1746"/>
      <c r="K1746"/>
      <c r="L1746"/>
      <c r="M1746"/>
      <c r="N1746"/>
      <c r="O1746"/>
      <c r="P1746"/>
      <c r="Q1746"/>
      <c r="R1746"/>
    </row>
    <row r="1747" spans="1:18" ht="12.75">
      <c r="A1747"/>
      <c r="B1747"/>
      <c r="C1747"/>
      <c r="D1747"/>
      <c r="E1747"/>
      <c r="F1747"/>
      <c r="G1747"/>
      <c r="H1747"/>
      <c r="I1747"/>
      <c r="J1747"/>
      <c r="K1747"/>
      <c r="L1747"/>
      <c r="M1747"/>
      <c r="N1747"/>
      <c r="O1747"/>
      <c r="P1747"/>
      <c r="Q1747"/>
      <c r="R1747"/>
    </row>
    <row r="1748" spans="1:18" ht="12.75">
      <c r="A1748"/>
      <c r="B1748"/>
      <c r="C1748"/>
      <c r="D1748"/>
      <c r="E1748"/>
      <c r="F1748"/>
      <c r="G1748"/>
      <c r="H1748"/>
      <c r="I1748"/>
      <c r="J1748"/>
      <c r="K1748"/>
      <c r="L1748"/>
      <c r="M1748"/>
      <c r="N1748"/>
      <c r="O1748"/>
      <c r="P1748"/>
      <c r="Q1748"/>
      <c r="R1748"/>
    </row>
    <row r="1749" spans="1:18" ht="12.75">
      <c r="A1749"/>
      <c r="B1749"/>
      <c r="C1749"/>
      <c r="D1749"/>
      <c r="E1749"/>
      <c r="F1749"/>
      <c r="G1749"/>
      <c r="H1749"/>
      <c r="I1749"/>
      <c r="J1749"/>
      <c r="K1749"/>
      <c r="L1749"/>
      <c r="M1749"/>
      <c r="N1749"/>
      <c r="O1749"/>
      <c r="P1749"/>
      <c r="Q1749"/>
      <c r="R1749"/>
    </row>
    <row r="1750" spans="1:18" ht="12.75">
      <c r="A1750"/>
      <c r="B1750"/>
      <c r="C1750"/>
      <c r="D1750"/>
      <c r="E1750"/>
      <c r="F1750"/>
      <c r="G1750"/>
      <c r="H1750"/>
      <c r="I1750"/>
      <c r="J1750"/>
      <c r="K1750"/>
      <c r="L1750"/>
      <c r="M1750"/>
      <c r="N1750"/>
      <c r="O1750"/>
      <c r="P1750"/>
      <c r="Q1750"/>
      <c r="R1750"/>
    </row>
    <row r="1751" spans="1:18" ht="12.75">
      <c r="A1751"/>
      <c r="B1751"/>
      <c r="C1751"/>
      <c r="D1751"/>
      <c r="E1751"/>
      <c r="F1751"/>
      <c r="G1751"/>
      <c r="H1751"/>
      <c r="I1751"/>
      <c r="J1751"/>
      <c r="K1751"/>
      <c r="L1751"/>
      <c r="M1751"/>
      <c r="N1751"/>
      <c r="O1751"/>
      <c r="P1751"/>
      <c r="Q1751"/>
      <c r="R1751"/>
    </row>
    <row r="1752" spans="1:18" ht="12.75">
      <c r="A1752"/>
      <c r="B1752"/>
      <c r="C1752"/>
      <c r="D1752"/>
      <c r="E1752"/>
      <c r="F1752"/>
      <c r="G1752"/>
      <c r="H1752"/>
      <c r="I1752"/>
      <c r="J1752"/>
      <c r="K1752"/>
      <c r="L1752"/>
      <c r="M1752"/>
      <c r="N1752"/>
      <c r="O1752"/>
      <c r="P1752"/>
      <c r="Q1752"/>
      <c r="R1752"/>
    </row>
    <row r="1753" spans="1:18" ht="12.75">
      <c r="A1753"/>
      <c r="B1753"/>
      <c r="C1753"/>
      <c r="D1753"/>
      <c r="E1753"/>
      <c r="F1753"/>
      <c r="G1753"/>
      <c r="H1753"/>
      <c r="I1753"/>
      <c r="J1753"/>
      <c r="K1753"/>
      <c r="L1753"/>
      <c r="M1753"/>
      <c r="N1753"/>
      <c r="O1753"/>
      <c r="P1753"/>
      <c r="Q1753"/>
      <c r="R1753"/>
    </row>
    <row r="1754" spans="1:18" ht="12.75">
      <c r="A1754"/>
      <c r="B1754"/>
      <c r="C1754"/>
      <c r="D1754"/>
      <c r="E1754"/>
      <c r="F1754"/>
      <c r="G1754"/>
      <c r="H1754"/>
      <c r="I1754"/>
      <c r="J1754"/>
      <c r="K1754"/>
      <c r="L1754"/>
      <c r="M1754"/>
      <c r="N1754"/>
      <c r="O1754"/>
      <c r="P1754"/>
      <c r="Q1754"/>
      <c r="R1754"/>
    </row>
    <row r="1755" spans="1:18" ht="12.75">
      <c r="A1755"/>
      <c r="B1755"/>
      <c r="C1755"/>
      <c r="D1755"/>
      <c r="E1755"/>
      <c r="F1755"/>
      <c r="G1755"/>
      <c r="H1755"/>
      <c r="I1755"/>
      <c r="J1755"/>
      <c r="K1755"/>
      <c r="L1755"/>
      <c r="M1755"/>
      <c r="N1755"/>
      <c r="O1755"/>
      <c r="P1755"/>
      <c r="Q1755"/>
      <c r="R1755"/>
    </row>
    <row r="1756" spans="1:18" ht="12.75">
      <c r="A1756"/>
      <c r="B1756"/>
      <c r="C1756"/>
      <c r="D1756"/>
      <c r="E1756"/>
      <c r="F1756"/>
      <c r="G1756"/>
      <c r="H1756"/>
      <c r="I1756"/>
      <c r="J1756"/>
      <c r="K1756"/>
      <c r="L1756"/>
      <c r="M1756"/>
      <c r="N1756"/>
      <c r="O1756"/>
      <c r="P1756"/>
      <c r="Q1756"/>
      <c r="R1756"/>
    </row>
    <row r="1757" spans="1:18" ht="12.75">
      <c r="A1757"/>
      <c r="B1757"/>
      <c r="C1757"/>
      <c r="D1757"/>
      <c r="E1757"/>
      <c r="F1757"/>
      <c r="G1757"/>
      <c r="H1757"/>
      <c r="I1757"/>
      <c r="J1757"/>
      <c r="K1757"/>
      <c r="L1757"/>
      <c r="M1757"/>
      <c r="N1757"/>
      <c r="O1757"/>
      <c r="P1757"/>
      <c r="Q1757"/>
      <c r="R1757"/>
    </row>
    <row r="1758" spans="1:18" ht="12.75">
      <c r="A1758"/>
      <c r="B1758"/>
      <c r="C1758"/>
      <c r="D1758"/>
      <c r="E1758"/>
      <c r="F1758"/>
      <c r="G1758"/>
      <c r="H1758"/>
      <c r="I1758"/>
      <c r="J1758"/>
      <c r="K1758"/>
      <c r="L1758"/>
      <c r="M1758"/>
      <c r="N1758"/>
      <c r="O1758"/>
      <c r="P1758"/>
      <c r="Q1758"/>
      <c r="R1758"/>
    </row>
    <row r="1759" spans="1:18" ht="12.75">
      <c r="A1759"/>
      <c r="B1759"/>
      <c r="C1759"/>
      <c r="D1759"/>
      <c r="E1759"/>
      <c r="F1759"/>
      <c r="G1759"/>
      <c r="H1759"/>
      <c r="I1759"/>
      <c r="J1759"/>
      <c r="K1759"/>
      <c r="L1759"/>
      <c r="M1759"/>
      <c r="N1759"/>
      <c r="O1759"/>
      <c r="P1759"/>
      <c r="Q1759"/>
      <c r="R1759"/>
    </row>
    <row r="1760" spans="1:18" ht="12.75">
      <c r="A1760"/>
      <c r="B1760"/>
      <c r="C1760"/>
      <c r="D1760"/>
      <c r="E1760"/>
      <c r="F1760"/>
      <c r="G1760"/>
      <c r="H1760"/>
      <c r="I1760"/>
      <c r="J1760"/>
      <c r="K1760"/>
      <c r="L1760"/>
      <c r="M1760"/>
      <c r="N1760"/>
      <c r="O1760"/>
      <c r="P1760"/>
      <c r="Q1760"/>
      <c r="R1760"/>
    </row>
    <row r="1761" spans="1:18" ht="12.75">
      <c r="A1761"/>
      <c r="B1761"/>
      <c r="C1761"/>
      <c r="D1761"/>
      <c r="E1761"/>
      <c r="F1761"/>
      <c r="G1761"/>
      <c r="H1761"/>
      <c r="I1761"/>
      <c r="J1761"/>
      <c r="K1761"/>
      <c r="L1761"/>
      <c r="M1761"/>
      <c r="N1761"/>
      <c r="O1761"/>
      <c r="P1761"/>
      <c r="Q1761"/>
      <c r="R1761"/>
    </row>
    <row r="1762" spans="1:18" ht="12.75">
      <c r="A1762"/>
      <c r="B1762"/>
      <c r="C1762"/>
      <c r="D1762"/>
      <c r="E1762"/>
      <c r="F1762"/>
      <c r="G1762"/>
      <c r="H1762"/>
      <c r="I1762"/>
      <c r="J1762"/>
      <c r="K1762"/>
      <c r="L1762"/>
      <c r="M1762"/>
      <c r="N1762"/>
      <c r="O1762"/>
      <c r="P1762"/>
      <c r="Q1762"/>
      <c r="R1762"/>
    </row>
    <row r="1763" spans="1:18" ht="12.75">
      <c r="A1763"/>
      <c r="B1763"/>
      <c r="C1763"/>
      <c r="D1763"/>
      <c r="E1763"/>
      <c r="F1763"/>
      <c r="G1763"/>
      <c r="H1763"/>
      <c r="I1763"/>
      <c r="J1763"/>
      <c r="K1763"/>
      <c r="L1763"/>
      <c r="M1763"/>
      <c r="N1763"/>
      <c r="O1763"/>
      <c r="P1763"/>
      <c r="Q1763"/>
      <c r="R1763"/>
    </row>
    <row r="1764" spans="1:18" ht="12.75">
      <c r="A1764"/>
      <c r="B1764"/>
      <c r="C1764"/>
      <c r="D1764"/>
      <c r="E1764"/>
      <c r="F1764"/>
      <c r="G1764"/>
      <c r="H1764"/>
      <c r="I1764"/>
      <c r="J1764"/>
      <c r="K1764"/>
      <c r="L1764"/>
      <c r="M1764"/>
      <c r="N1764"/>
      <c r="O1764"/>
      <c r="P1764"/>
      <c r="Q1764"/>
      <c r="R1764"/>
    </row>
    <row r="1765" spans="1:18" ht="12.75">
      <c r="A1765"/>
      <c r="B1765"/>
      <c r="C1765"/>
      <c r="D1765"/>
      <c r="E1765"/>
      <c r="F1765"/>
      <c r="G1765"/>
      <c r="H1765"/>
      <c r="I1765"/>
      <c r="J1765"/>
      <c r="K1765"/>
      <c r="L1765"/>
      <c r="M1765"/>
      <c r="N1765"/>
      <c r="O1765"/>
      <c r="P1765"/>
      <c r="Q1765"/>
      <c r="R1765"/>
    </row>
    <row r="1766" spans="1:18" ht="12.75">
      <c r="A1766"/>
      <c r="B1766"/>
      <c r="C1766"/>
      <c r="D1766"/>
      <c r="E1766"/>
      <c r="F1766"/>
      <c r="G1766"/>
      <c r="H1766"/>
      <c r="I1766"/>
      <c r="J1766"/>
      <c r="K1766"/>
      <c r="L1766"/>
      <c r="M1766"/>
      <c r="N1766"/>
      <c r="O1766"/>
      <c r="P1766"/>
      <c r="Q1766"/>
      <c r="R1766"/>
    </row>
    <row r="1767" spans="1:18" ht="12.75">
      <c r="A1767"/>
      <c r="B1767"/>
      <c r="C1767"/>
      <c r="D1767"/>
      <c r="E1767"/>
      <c r="F1767"/>
      <c r="G1767"/>
      <c r="H1767"/>
      <c r="I1767"/>
      <c r="J1767"/>
      <c r="K1767"/>
      <c r="L1767"/>
      <c r="M1767"/>
      <c r="N1767"/>
      <c r="O1767"/>
      <c r="P1767"/>
      <c r="Q1767"/>
      <c r="R1767"/>
    </row>
    <row r="1768" spans="1:18" ht="12.75">
      <c r="A1768"/>
      <c r="B1768"/>
      <c r="C1768"/>
      <c r="D1768"/>
      <c r="E1768"/>
      <c r="F1768"/>
      <c r="G1768"/>
      <c r="H1768"/>
      <c r="I1768"/>
      <c r="J1768"/>
      <c r="K1768"/>
      <c r="L1768"/>
      <c r="M1768"/>
      <c r="N1768"/>
      <c r="O1768"/>
      <c r="P1768"/>
      <c r="Q1768"/>
      <c r="R1768"/>
    </row>
    <row r="1769" spans="1:18" ht="12.75">
      <c r="A1769"/>
      <c r="B1769"/>
      <c r="C1769"/>
      <c r="D1769"/>
      <c r="E1769"/>
      <c r="F1769"/>
      <c r="G1769"/>
      <c r="H1769"/>
      <c r="I1769"/>
      <c r="J1769"/>
      <c r="K1769"/>
      <c r="L1769"/>
      <c r="M1769"/>
      <c r="N1769"/>
      <c r="O1769"/>
      <c r="P1769"/>
      <c r="Q1769"/>
      <c r="R1769"/>
    </row>
    <row r="1770" spans="1:18" ht="12.75">
      <c r="A1770"/>
      <c r="B1770"/>
      <c r="C1770"/>
      <c r="D1770"/>
      <c r="E1770"/>
      <c r="F1770"/>
      <c r="G1770"/>
      <c r="H1770"/>
      <c r="I1770"/>
      <c r="J1770"/>
      <c r="K1770"/>
      <c r="L1770"/>
      <c r="M1770"/>
      <c r="N1770"/>
      <c r="O1770"/>
      <c r="P1770"/>
      <c r="Q1770"/>
      <c r="R1770"/>
    </row>
    <row r="1771" spans="1:18" ht="12.75">
      <c r="A1771"/>
      <c r="B1771"/>
      <c r="C1771"/>
      <c r="D1771"/>
      <c r="E1771"/>
      <c r="F1771"/>
      <c r="G1771"/>
      <c r="H1771"/>
      <c r="I1771"/>
      <c r="J1771"/>
      <c r="K1771"/>
      <c r="L1771"/>
      <c r="M1771"/>
      <c r="N1771"/>
      <c r="O1771"/>
      <c r="P1771"/>
      <c r="Q1771"/>
      <c r="R1771"/>
    </row>
    <row r="1772" spans="1:18" ht="12.75">
      <c r="A1772"/>
      <c r="B1772"/>
      <c r="C1772"/>
      <c r="D1772"/>
      <c r="E1772"/>
      <c r="F1772"/>
      <c r="G1772"/>
      <c r="H1772"/>
      <c r="I1772"/>
      <c r="J1772"/>
      <c r="K1772"/>
      <c r="L1772"/>
      <c r="M1772"/>
      <c r="N1772"/>
      <c r="O1772"/>
      <c r="P1772"/>
      <c r="Q1772"/>
      <c r="R1772"/>
    </row>
    <row r="1773" spans="1:18" ht="12.75">
      <c r="A1773"/>
      <c r="B1773"/>
      <c r="C1773"/>
      <c r="D1773"/>
      <c r="E1773"/>
      <c r="F1773"/>
      <c r="G1773"/>
      <c r="H1773"/>
      <c r="I1773"/>
      <c r="J1773"/>
      <c r="K1773"/>
      <c r="L1773"/>
      <c r="M1773"/>
      <c r="N1773"/>
      <c r="O1773"/>
      <c r="P1773"/>
      <c r="Q1773"/>
      <c r="R1773"/>
    </row>
    <row r="1774" spans="1:18" ht="12.75">
      <c r="A1774"/>
      <c r="B1774"/>
      <c r="C1774"/>
      <c r="D1774"/>
      <c r="E1774"/>
      <c r="F1774"/>
      <c r="G1774"/>
      <c r="H1774"/>
      <c r="I1774"/>
      <c r="J1774"/>
      <c r="K1774"/>
      <c r="L1774"/>
      <c r="M1774"/>
      <c r="N1774"/>
      <c r="O1774"/>
      <c r="P1774"/>
      <c r="Q1774"/>
      <c r="R1774"/>
    </row>
    <row r="1775" spans="1:18" ht="12.75">
      <c r="A1775"/>
      <c r="B1775"/>
      <c r="C1775"/>
      <c r="D1775"/>
      <c r="E1775"/>
      <c r="F1775"/>
      <c r="G1775"/>
      <c r="H1775"/>
      <c r="I1775"/>
      <c r="J1775"/>
      <c r="K1775"/>
      <c r="L1775"/>
      <c r="M1775"/>
      <c r="N1775"/>
      <c r="O1775"/>
      <c r="P1775"/>
      <c r="Q1775"/>
      <c r="R1775"/>
    </row>
    <row r="1776" spans="1:18" ht="12.75">
      <c r="A1776"/>
      <c r="B1776"/>
      <c r="C1776"/>
      <c r="D1776"/>
      <c r="E1776"/>
      <c r="F1776"/>
      <c r="G1776"/>
      <c r="H1776"/>
      <c r="I1776"/>
      <c r="J1776"/>
      <c r="K1776"/>
      <c r="L1776"/>
      <c r="M1776"/>
      <c r="N1776"/>
      <c r="O1776"/>
      <c r="P1776"/>
      <c r="Q1776"/>
      <c r="R1776"/>
    </row>
    <row r="1777" spans="1:18" ht="12.75">
      <c r="A1777"/>
      <c r="B1777"/>
      <c r="C1777"/>
      <c r="D1777"/>
      <c r="E1777"/>
      <c r="F1777"/>
      <c r="G1777"/>
      <c r="H1777"/>
      <c r="I1777"/>
      <c r="J1777"/>
      <c r="K1777"/>
      <c r="L1777"/>
      <c r="M1777"/>
      <c r="N1777"/>
      <c r="O1777"/>
      <c r="P1777"/>
      <c r="Q1777"/>
      <c r="R1777"/>
    </row>
    <row r="1778" spans="1:18" ht="12.75">
      <c r="A1778"/>
      <c r="B1778"/>
      <c r="C1778"/>
      <c r="D1778"/>
      <c r="E1778"/>
      <c r="F1778"/>
      <c r="G1778"/>
      <c r="H1778"/>
      <c r="I1778"/>
      <c r="J1778"/>
      <c r="K1778"/>
      <c r="L1778"/>
      <c r="M1778"/>
      <c r="N1778"/>
      <c r="O1778"/>
      <c r="P1778"/>
      <c r="Q1778"/>
      <c r="R1778"/>
    </row>
    <row r="1779" spans="1:18" ht="12.75">
      <c r="A1779"/>
      <c r="B1779"/>
      <c r="C1779"/>
      <c r="D1779"/>
      <c r="E1779"/>
      <c r="F1779"/>
      <c r="G1779"/>
      <c r="H1779"/>
      <c r="I1779"/>
      <c r="J1779"/>
      <c r="K1779"/>
      <c r="L1779"/>
      <c r="M1779"/>
      <c r="N1779"/>
      <c r="O1779"/>
      <c r="P1779"/>
      <c r="Q1779"/>
      <c r="R1779"/>
    </row>
    <row r="1780" spans="1:18" ht="12.75">
      <c r="A1780"/>
      <c r="B1780"/>
      <c r="C1780"/>
      <c r="D1780"/>
      <c r="E1780"/>
      <c r="F1780"/>
      <c r="G1780"/>
      <c r="H1780"/>
      <c r="I1780"/>
      <c r="J1780"/>
      <c r="K1780"/>
      <c r="L1780"/>
      <c r="M1780"/>
      <c r="N1780"/>
      <c r="O1780"/>
      <c r="P1780"/>
      <c r="Q1780"/>
      <c r="R1780"/>
    </row>
    <row r="1781" spans="1:18" ht="12.75">
      <c r="A1781"/>
      <c r="B1781"/>
      <c r="C1781"/>
      <c r="D1781"/>
      <c r="E1781"/>
      <c r="F1781"/>
      <c r="G1781"/>
      <c r="H1781"/>
      <c r="I1781"/>
      <c r="J1781"/>
      <c r="K1781"/>
      <c r="L1781"/>
      <c r="M1781"/>
      <c r="N1781"/>
      <c r="O1781"/>
      <c r="P1781"/>
      <c r="Q1781"/>
      <c r="R1781"/>
    </row>
    <row r="1782" spans="1:18" ht="12.75">
      <c r="A1782"/>
      <c r="B1782"/>
      <c r="C1782"/>
      <c r="D1782"/>
      <c r="E1782"/>
      <c r="F1782"/>
      <c r="G1782"/>
      <c r="H1782"/>
      <c r="I1782"/>
      <c r="J1782"/>
      <c r="K1782"/>
      <c r="L1782"/>
      <c r="M1782"/>
      <c r="N1782"/>
      <c r="O1782"/>
      <c r="P1782"/>
      <c r="Q1782"/>
      <c r="R1782"/>
    </row>
    <row r="1783" spans="1:18" ht="12.75">
      <c r="A1783"/>
      <c r="B1783"/>
      <c r="C1783"/>
      <c r="D1783"/>
      <c r="E1783"/>
      <c r="F1783"/>
      <c r="G1783"/>
      <c r="H1783"/>
      <c r="I1783"/>
      <c r="J1783"/>
      <c r="K1783"/>
      <c r="L1783"/>
      <c r="M1783"/>
      <c r="N1783"/>
      <c r="O1783"/>
      <c r="P1783"/>
      <c r="Q1783"/>
      <c r="R1783"/>
    </row>
    <row r="1784" spans="1:18" ht="12.75">
      <c r="A1784"/>
      <c r="B1784"/>
      <c r="C1784"/>
      <c r="D1784"/>
      <c r="E1784"/>
      <c r="F1784"/>
      <c r="G1784"/>
      <c r="H1784"/>
      <c r="I1784"/>
      <c r="J1784"/>
      <c r="K1784"/>
      <c r="L1784"/>
      <c r="M1784"/>
      <c r="N1784"/>
      <c r="O1784"/>
      <c r="P1784"/>
      <c r="Q1784"/>
      <c r="R1784"/>
    </row>
    <row r="1785" spans="1:18" ht="12.75">
      <c r="A1785"/>
      <c r="B1785"/>
      <c r="C1785"/>
      <c r="D1785"/>
      <c r="E1785"/>
      <c r="F1785"/>
      <c r="G1785"/>
      <c r="H1785"/>
      <c r="I1785"/>
      <c r="J1785"/>
      <c r="K1785"/>
      <c r="L1785"/>
      <c r="M1785"/>
      <c r="N1785"/>
      <c r="O1785"/>
      <c r="P1785"/>
      <c r="Q1785"/>
      <c r="R1785"/>
    </row>
    <row r="1786" spans="1:18" ht="12.75">
      <c r="A1786"/>
      <c r="B1786"/>
      <c r="C1786"/>
      <c r="D1786"/>
      <c r="E1786"/>
      <c r="F1786"/>
      <c r="G1786"/>
      <c r="H1786"/>
      <c r="I1786"/>
      <c r="J1786"/>
      <c r="K1786"/>
      <c r="L1786"/>
      <c r="M1786"/>
      <c r="N1786"/>
      <c r="O1786"/>
      <c r="P1786"/>
      <c r="Q1786"/>
      <c r="R1786"/>
    </row>
    <row r="1787" spans="1:18" ht="12.75">
      <c r="A1787"/>
      <c r="B1787"/>
      <c r="C1787"/>
      <c r="D1787"/>
      <c r="E1787"/>
      <c r="F1787"/>
      <c r="G1787"/>
      <c r="H1787"/>
      <c r="I1787"/>
      <c r="J1787"/>
      <c r="K1787"/>
      <c r="L1787"/>
      <c r="M1787"/>
      <c r="N1787"/>
      <c r="O1787"/>
      <c r="P1787"/>
      <c r="Q1787"/>
      <c r="R1787"/>
    </row>
    <row r="1788" spans="1:18" ht="12.75">
      <c r="A1788"/>
      <c r="B1788"/>
      <c r="C1788"/>
      <c r="D1788"/>
      <c r="E1788"/>
      <c r="F1788"/>
      <c r="G1788"/>
      <c r="H1788"/>
      <c r="I1788"/>
      <c r="J1788"/>
      <c r="K1788"/>
      <c r="L1788"/>
      <c r="M1788"/>
      <c r="N1788"/>
      <c r="O1788"/>
      <c r="P1788"/>
      <c r="Q1788"/>
      <c r="R1788"/>
    </row>
    <row r="1789" spans="1:18" ht="12.75">
      <c r="A1789"/>
      <c r="B1789"/>
      <c r="C1789"/>
      <c r="D1789"/>
      <c r="E1789"/>
      <c r="F1789"/>
      <c r="G1789"/>
      <c r="H1789"/>
      <c r="I1789"/>
      <c r="J1789"/>
      <c r="K1789"/>
      <c r="L1789"/>
      <c r="M1789"/>
      <c r="N1789"/>
      <c r="O1789"/>
      <c r="P1789"/>
      <c r="Q1789"/>
      <c r="R1789"/>
    </row>
    <row r="1790" spans="1:18" ht="12.75">
      <c r="A1790"/>
      <c r="B1790"/>
      <c r="C1790"/>
      <c r="D1790"/>
      <c r="E1790"/>
      <c r="F1790"/>
      <c r="G1790"/>
      <c r="H1790"/>
      <c r="I1790"/>
      <c r="J1790"/>
      <c r="K1790"/>
      <c r="L1790"/>
      <c r="M1790"/>
      <c r="N1790"/>
      <c r="O1790"/>
      <c r="P1790"/>
      <c r="Q1790"/>
      <c r="R1790"/>
    </row>
    <row r="1791" spans="1:18" ht="12.75">
      <c r="A1791"/>
      <c r="B1791"/>
      <c r="C1791"/>
      <c r="D1791"/>
      <c r="E1791"/>
      <c r="F1791"/>
      <c r="G1791"/>
      <c r="H1791"/>
      <c r="I1791"/>
      <c r="J1791"/>
      <c r="K1791"/>
      <c r="L1791"/>
      <c r="M1791"/>
      <c r="N1791"/>
      <c r="O1791"/>
      <c r="P1791"/>
      <c r="Q1791"/>
      <c r="R1791"/>
    </row>
    <row r="1792" spans="1:18" ht="12.75">
      <c r="A1792"/>
      <c r="B1792"/>
      <c r="C1792"/>
      <c r="D1792"/>
      <c r="E1792"/>
      <c r="F1792"/>
      <c r="G1792"/>
      <c r="H1792"/>
      <c r="I1792"/>
      <c r="J1792"/>
      <c r="K1792"/>
      <c r="L1792"/>
      <c r="M1792"/>
      <c r="N1792"/>
      <c r="O1792"/>
      <c r="P1792"/>
      <c r="Q1792"/>
      <c r="R1792"/>
    </row>
    <row r="1793" spans="1:18" ht="12.75">
      <c r="A1793"/>
      <c r="B1793"/>
      <c r="C1793"/>
      <c r="D1793"/>
      <c r="E1793"/>
      <c r="F1793"/>
      <c r="G1793"/>
      <c r="H1793"/>
      <c r="I1793"/>
      <c r="J1793"/>
      <c r="K1793"/>
      <c r="L1793"/>
      <c r="M1793"/>
      <c r="N1793"/>
      <c r="O1793"/>
      <c r="P1793"/>
      <c r="Q1793"/>
      <c r="R1793"/>
    </row>
    <row r="1794" spans="1:18" ht="12.75">
      <c r="A1794"/>
      <c r="B1794"/>
      <c r="C1794"/>
      <c r="D1794"/>
      <c r="E1794"/>
      <c r="F1794"/>
      <c r="G1794"/>
      <c r="H1794"/>
      <c r="I1794"/>
      <c r="J1794"/>
      <c r="K1794"/>
      <c r="L1794"/>
      <c r="M1794"/>
      <c r="N1794"/>
      <c r="O1794"/>
      <c r="P1794"/>
      <c r="Q1794"/>
      <c r="R1794"/>
    </row>
    <row r="1795" spans="1:18" ht="12.75">
      <c r="A1795"/>
      <c r="B1795"/>
      <c r="C1795"/>
      <c r="D1795"/>
      <c r="E1795"/>
      <c r="F1795"/>
      <c r="G1795"/>
      <c r="H1795"/>
      <c r="I1795"/>
      <c r="J1795"/>
      <c r="K1795"/>
      <c r="L1795"/>
      <c r="M1795"/>
      <c r="N1795"/>
      <c r="O1795"/>
      <c r="P1795"/>
      <c r="Q1795"/>
      <c r="R1795"/>
    </row>
    <row r="1796" spans="1:18" ht="12.75">
      <c r="A1796"/>
      <c r="B1796"/>
      <c r="C1796"/>
      <c r="D1796"/>
      <c r="E1796"/>
      <c r="F1796"/>
      <c r="G1796"/>
      <c r="H1796"/>
      <c r="I1796"/>
      <c r="J1796"/>
      <c r="K1796"/>
      <c r="L1796"/>
      <c r="M1796"/>
      <c r="N1796"/>
      <c r="O1796"/>
      <c r="P1796"/>
      <c r="Q1796"/>
      <c r="R1796"/>
    </row>
    <row r="1797" spans="1:18" ht="12.75">
      <c r="A1797"/>
      <c r="B1797"/>
      <c r="C1797"/>
      <c r="D1797"/>
      <c r="E1797"/>
      <c r="F1797"/>
      <c r="G1797"/>
      <c r="H1797"/>
      <c r="I1797"/>
      <c r="J1797"/>
      <c r="K1797"/>
      <c r="L1797"/>
      <c r="M1797"/>
      <c r="N1797"/>
      <c r="O1797"/>
      <c r="P1797"/>
      <c r="Q1797"/>
      <c r="R1797"/>
    </row>
    <row r="1798" spans="1:18" ht="12.75">
      <c r="A1798"/>
      <c r="B1798"/>
      <c r="C1798"/>
      <c r="D1798"/>
      <c r="E1798"/>
      <c r="F1798"/>
      <c r="G1798"/>
      <c r="H1798"/>
      <c r="I1798"/>
      <c r="J1798"/>
      <c r="K1798"/>
      <c r="L1798"/>
      <c r="M1798"/>
      <c r="N1798"/>
      <c r="O1798"/>
      <c r="P1798"/>
      <c r="Q1798"/>
      <c r="R1798"/>
    </row>
    <row r="1799" spans="1:18" ht="12.75">
      <c r="A1799"/>
      <c r="B1799"/>
      <c r="C1799"/>
      <c r="D1799"/>
      <c r="E1799"/>
      <c r="F1799"/>
      <c r="G1799"/>
      <c r="H1799"/>
      <c r="I1799"/>
      <c r="J1799"/>
      <c r="K1799"/>
      <c r="L1799"/>
      <c r="M1799"/>
      <c r="N1799"/>
      <c r="O1799"/>
      <c r="P1799"/>
      <c r="Q1799"/>
      <c r="R1799"/>
    </row>
    <row r="1800" spans="1:18" ht="12.75">
      <c r="A1800"/>
      <c r="B1800"/>
      <c r="C1800"/>
      <c r="D1800"/>
      <c r="E1800"/>
      <c r="F1800"/>
      <c r="G1800"/>
      <c r="H1800"/>
      <c r="I1800"/>
      <c r="J1800"/>
      <c r="K1800"/>
      <c r="L1800"/>
      <c r="M1800"/>
      <c r="N1800"/>
      <c r="O1800"/>
      <c r="P1800"/>
      <c r="Q1800"/>
      <c r="R1800"/>
    </row>
    <row r="1801" spans="1:18" ht="12.75">
      <c r="A1801"/>
      <c r="B1801"/>
      <c r="C1801"/>
      <c r="D1801"/>
      <c r="E1801"/>
      <c r="F1801"/>
      <c r="G1801"/>
      <c r="H1801"/>
      <c r="I1801"/>
      <c r="J1801"/>
      <c r="K1801"/>
      <c r="L1801"/>
      <c r="M1801"/>
      <c r="N1801"/>
      <c r="O1801"/>
      <c r="P1801"/>
      <c r="Q1801"/>
      <c r="R1801"/>
    </row>
    <row r="1802" spans="1:18" ht="12.75">
      <c r="A1802"/>
      <c r="B1802"/>
      <c r="C1802"/>
      <c r="D1802"/>
      <c r="E1802"/>
      <c r="F1802"/>
      <c r="G1802"/>
      <c r="H1802"/>
      <c r="I1802"/>
      <c r="J1802"/>
      <c r="K1802"/>
      <c r="L1802"/>
      <c r="M1802"/>
      <c r="N1802"/>
      <c r="O1802"/>
      <c r="P1802"/>
      <c r="Q1802"/>
      <c r="R1802"/>
    </row>
    <row r="1803" spans="1:18" ht="12.75">
      <c r="A1803"/>
      <c r="B1803"/>
      <c r="C1803"/>
      <c r="D1803"/>
      <c r="E1803"/>
      <c r="F1803"/>
      <c r="G1803"/>
      <c r="H1803"/>
      <c r="I1803"/>
      <c r="J1803"/>
      <c r="K1803"/>
      <c r="L1803"/>
      <c r="M1803"/>
      <c r="N1803"/>
      <c r="O1803"/>
      <c r="P1803"/>
      <c r="Q1803"/>
      <c r="R1803"/>
    </row>
    <row r="1804" spans="1:18" ht="12.75">
      <c r="A1804"/>
      <c r="B1804"/>
      <c r="C1804"/>
      <c r="D1804"/>
      <c r="E1804"/>
      <c r="F1804"/>
      <c r="G1804"/>
      <c r="H1804"/>
      <c r="I1804"/>
      <c r="J1804"/>
      <c r="K1804"/>
      <c r="L1804"/>
      <c r="M1804"/>
      <c r="N1804"/>
      <c r="O1804"/>
      <c r="P1804"/>
      <c r="Q1804"/>
      <c r="R1804"/>
    </row>
    <row r="1805" spans="1:18" ht="12.75">
      <c r="A1805"/>
      <c r="B1805"/>
      <c r="C1805"/>
      <c r="D1805"/>
      <c r="E1805"/>
      <c r="F1805"/>
      <c r="G1805"/>
      <c r="H1805"/>
      <c r="I1805"/>
      <c r="J1805"/>
      <c r="K1805"/>
      <c r="L1805"/>
      <c r="M1805"/>
      <c r="N1805"/>
      <c r="O1805"/>
      <c r="P1805"/>
      <c r="Q1805"/>
      <c r="R1805"/>
    </row>
    <row r="1806" spans="1:18" ht="12.75">
      <c r="A1806"/>
      <c r="B1806"/>
      <c r="C1806"/>
      <c r="D1806"/>
      <c r="E1806"/>
      <c r="F1806"/>
      <c r="G1806"/>
      <c r="H1806"/>
      <c r="I1806"/>
      <c r="J1806"/>
      <c r="K1806"/>
      <c r="L1806"/>
      <c r="M1806"/>
      <c r="N1806"/>
      <c r="O1806"/>
      <c r="P1806"/>
      <c r="Q1806"/>
      <c r="R1806"/>
    </row>
    <row r="1807" spans="1:18" ht="12.75">
      <c r="A1807"/>
      <c r="B1807"/>
      <c r="C1807"/>
      <c r="D1807"/>
      <c r="E1807"/>
      <c r="F1807"/>
      <c r="G1807"/>
      <c r="H1807"/>
      <c r="I1807"/>
      <c r="J1807"/>
      <c r="K1807"/>
      <c r="L1807"/>
      <c r="M1807"/>
      <c r="N1807"/>
      <c r="O1807"/>
      <c r="P1807"/>
      <c r="Q1807"/>
      <c r="R1807"/>
    </row>
    <row r="1808" spans="1:18" ht="12.75">
      <c r="A1808"/>
      <c r="B1808"/>
      <c r="C1808"/>
      <c r="D1808"/>
      <c r="E1808"/>
      <c r="F1808"/>
      <c r="G1808"/>
      <c r="H1808"/>
      <c r="I1808"/>
      <c r="J1808"/>
      <c r="K1808"/>
      <c r="L1808"/>
      <c r="M1808"/>
      <c r="N1808"/>
      <c r="O1808"/>
      <c r="P1808"/>
      <c r="Q1808"/>
      <c r="R1808"/>
    </row>
    <row r="1809" spans="1:18" ht="12.75">
      <c r="A1809"/>
      <c r="B1809"/>
      <c r="C1809"/>
      <c r="D1809"/>
      <c r="E1809"/>
      <c r="F1809"/>
      <c r="G1809"/>
      <c r="H1809"/>
      <c r="I1809"/>
      <c r="J1809"/>
      <c r="K1809"/>
      <c r="L1809"/>
      <c r="M1809"/>
      <c r="N1809"/>
      <c r="O1809"/>
      <c r="P1809"/>
      <c r="Q1809"/>
      <c r="R1809"/>
    </row>
    <row r="1810" spans="1:18" ht="12.75">
      <c r="A1810"/>
      <c r="B1810"/>
      <c r="C1810"/>
      <c r="D1810"/>
      <c r="E1810"/>
      <c r="F1810"/>
      <c r="G1810"/>
      <c r="H1810"/>
      <c r="I1810"/>
      <c r="J1810"/>
      <c r="K1810"/>
      <c r="L1810"/>
      <c r="M1810"/>
      <c r="N1810"/>
      <c r="O1810"/>
      <c r="P1810"/>
      <c r="Q1810"/>
      <c r="R1810"/>
    </row>
    <row r="1811" spans="1:18" ht="12.75">
      <c r="A1811"/>
      <c r="B1811"/>
      <c r="C1811"/>
      <c r="D1811"/>
      <c r="E1811"/>
      <c r="F1811"/>
      <c r="G1811"/>
      <c r="H1811"/>
      <c r="I1811"/>
      <c r="J1811"/>
      <c r="K1811"/>
      <c r="L1811"/>
      <c r="M1811"/>
      <c r="N1811"/>
      <c r="O1811"/>
      <c r="P1811"/>
      <c r="Q1811"/>
      <c r="R1811"/>
    </row>
    <row r="1812" spans="1:18" ht="12.75">
      <c r="A1812"/>
      <c r="B1812"/>
      <c r="C1812"/>
      <c r="D1812"/>
      <c r="E1812"/>
      <c r="F1812"/>
      <c r="G1812"/>
      <c r="H1812"/>
      <c r="I1812"/>
      <c r="J1812"/>
      <c r="K1812"/>
      <c r="L1812"/>
      <c r="M1812"/>
      <c r="N1812"/>
      <c r="O1812"/>
      <c r="P1812"/>
      <c r="Q1812"/>
      <c r="R1812"/>
    </row>
    <row r="1813" spans="1:18" ht="12.75">
      <c r="A1813"/>
      <c r="B1813"/>
      <c r="C1813"/>
      <c r="D1813"/>
      <c r="E1813"/>
      <c r="F1813"/>
      <c r="G1813"/>
      <c r="H1813"/>
      <c r="I1813"/>
      <c r="J1813"/>
      <c r="K1813"/>
      <c r="L1813"/>
      <c r="M1813"/>
      <c r="N1813"/>
      <c r="O1813"/>
      <c r="P1813"/>
      <c r="Q1813"/>
      <c r="R1813"/>
    </row>
    <row r="1814" spans="1:18" ht="12.75">
      <c r="A1814"/>
      <c r="B1814"/>
      <c r="C1814"/>
      <c r="D1814"/>
      <c r="E1814"/>
      <c r="F1814"/>
      <c r="G1814"/>
      <c r="H1814"/>
      <c r="I1814"/>
      <c r="J1814"/>
      <c r="K1814"/>
      <c r="L1814"/>
      <c r="M1814"/>
      <c r="N1814"/>
      <c r="O1814"/>
      <c r="P1814"/>
      <c r="Q1814"/>
      <c r="R1814"/>
    </row>
    <row r="1815" spans="1:18" ht="12.75">
      <c r="A1815"/>
      <c r="B1815"/>
      <c r="C1815"/>
      <c r="D1815"/>
      <c r="E1815"/>
      <c r="F1815"/>
      <c r="G1815"/>
      <c r="H1815"/>
      <c r="I1815"/>
      <c r="J1815"/>
      <c r="K1815"/>
      <c r="L1815"/>
      <c r="M1815"/>
      <c r="N1815"/>
      <c r="O1815"/>
      <c r="P1815"/>
      <c r="Q1815"/>
      <c r="R1815"/>
    </row>
    <row r="1816" spans="1:18" ht="12.75">
      <c r="A1816"/>
      <c r="B1816"/>
      <c r="C1816"/>
      <c r="D1816"/>
      <c r="E1816"/>
      <c r="F1816"/>
      <c r="G1816"/>
      <c r="H1816"/>
      <c r="I1816"/>
      <c r="J1816"/>
      <c r="K1816"/>
      <c r="L1816"/>
      <c r="M1816"/>
      <c r="N1816"/>
      <c r="O1816"/>
      <c r="P1816"/>
      <c r="Q1816"/>
      <c r="R1816"/>
    </row>
    <row r="1817" spans="1:18" ht="12.75">
      <c r="A1817"/>
      <c r="B1817"/>
      <c r="C1817"/>
      <c r="D1817"/>
      <c r="E1817"/>
      <c r="F1817"/>
      <c r="G1817"/>
      <c r="H1817"/>
      <c r="I1817"/>
      <c r="J1817"/>
      <c r="K1817"/>
      <c r="L1817"/>
      <c r="M1817"/>
      <c r="N1817"/>
      <c r="O1817"/>
      <c r="P1817"/>
      <c r="Q1817"/>
      <c r="R1817"/>
    </row>
    <row r="1818" spans="1:18" ht="12.75">
      <c r="A1818"/>
      <c r="B1818"/>
      <c r="C1818"/>
      <c r="D1818"/>
      <c r="E1818"/>
      <c r="F1818"/>
      <c r="G1818"/>
      <c r="H1818"/>
      <c r="I1818"/>
      <c r="J1818"/>
      <c r="K1818"/>
      <c r="L1818"/>
      <c r="M1818"/>
      <c r="N1818"/>
      <c r="O1818"/>
      <c r="P1818"/>
      <c r="Q1818"/>
      <c r="R1818"/>
    </row>
    <row r="1819" spans="1:18" ht="12.75">
      <c r="A1819"/>
      <c r="B1819"/>
      <c r="C1819"/>
      <c r="D1819"/>
      <c r="E1819"/>
      <c r="F1819"/>
      <c r="G1819"/>
      <c r="H1819"/>
      <c r="I1819"/>
      <c r="J1819"/>
      <c r="K1819"/>
      <c r="L1819"/>
      <c r="M1819"/>
      <c r="N1819"/>
      <c r="O1819"/>
      <c r="P1819"/>
      <c r="Q1819"/>
      <c r="R1819"/>
    </row>
    <row r="1820" spans="1:18" ht="12.75">
      <c r="A1820"/>
      <c r="B1820"/>
      <c r="C1820"/>
      <c r="D1820"/>
      <c r="E1820"/>
      <c r="F1820"/>
      <c r="G1820"/>
      <c r="H1820"/>
      <c r="I1820"/>
      <c r="J1820"/>
      <c r="K1820"/>
      <c r="L1820"/>
      <c r="M1820"/>
      <c r="N1820"/>
      <c r="O1820"/>
      <c r="P1820"/>
      <c r="Q1820"/>
      <c r="R1820"/>
    </row>
    <row r="1821" spans="1:18" ht="12.75">
      <c r="A1821"/>
      <c r="B1821"/>
      <c r="C1821"/>
      <c r="D1821"/>
      <c r="E1821"/>
      <c r="F1821"/>
      <c r="G1821"/>
      <c r="H1821"/>
      <c r="I1821"/>
      <c r="J1821"/>
      <c r="K1821"/>
      <c r="L1821"/>
      <c r="M1821"/>
      <c r="N1821"/>
      <c r="O1821"/>
      <c r="P1821"/>
      <c r="Q1821"/>
      <c r="R1821"/>
    </row>
    <row r="1822" spans="1:18" ht="12.75">
      <c r="A1822"/>
      <c r="B1822"/>
      <c r="C1822"/>
      <c r="D1822"/>
      <c r="E1822"/>
      <c r="F1822"/>
      <c r="G1822"/>
      <c r="H1822"/>
      <c r="I1822"/>
      <c r="J1822"/>
      <c r="K1822"/>
      <c r="L1822"/>
      <c r="M1822"/>
      <c r="N1822"/>
      <c r="O1822"/>
      <c r="P1822"/>
      <c r="Q1822"/>
      <c r="R1822"/>
    </row>
    <row r="1823" spans="1:18" ht="12.75">
      <c r="A1823"/>
      <c r="B1823"/>
      <c r="C1823"/>
      <c r="D1823"/>
      <c r="E1823"/>
      <c r="F1823"/>
      <c r="G1823"/>
      <c r="H1823"/>
      <c r="I1823"/>
      <c r="J1823"/>
      <c r="K1823"/>
      <c r="L1823"/>
      <c r="M1823"/>
      <c r="N1823"/>
      <c r="O1823"/>
      <c r="P1823"/>
      <c r="Q1823"/>
      <c r="R1823"/>
    </row>
    <row r="1824" spans="1:18" ht="12.75">
      <c r="A1824"/>
      <c r="B1824"/>
      <c r="C1824"/>
      <c r="D1824"/>
      <c r="E1824"/>
      <c r="F1824"/>
      <c r="G1824"/>
      <c r="H1824"/>
      <c r="I1824"/>
      <c r="J1824"/>
      <c r="K1824"/>
      <c r="L1824"/>
      <c r="M1824"/>
      <c r="N1824"/>
      <c r="O1824"/>
      <c r="P1824"/>
      <c r="Q1824"/>
      <c r="R1824"/>
    </row>
    <row r="1825" spans="1:18" ht="12.75">
      <c r="A1825"/>
      <c r="B1825"/>
      <c r="C1825"/>
      <c r="D1825"/>
      <c r="E1825"/>
      <c r="F1825"/>
      <c r="G1825"/>
      <c r="H1825"/>
      <c r="I1825"/>
      <c r="J1825"/>
      <c r="K1825"/>
      <c r="L1825"/>
      <c r="M1825"/>
      <c r="N1825"/>
      <c r="O1825"/>
      <c r="P1825"/>
      <c r="Q1825"/>
      <c r="R1825"/>
    </row>
    <row r="1826" spans="1:18" ht="12.75">
      <c r="A1826"/>
      <c r="B1826"/>
      <c r="C1826"/>
      <c r="D1826"/>
      <c r="E1826"/>
      <c r="F1826"/>
      <c r="G1826"/>
      <c r="H1826"/>
      <c r="I1826"/>
      <c r="J1826"/>
      <c r="K1826"/>
      <c r="L1826"/>
      <c r="M1826"/>
      <c r="N1826"/>
      <c r="O1826"/>
      <c r="P1826"/>
      <c r="Q1826"/>
      <c r="R1826"/>
    </row>
    <row r="1827" spans="1:18" ht="12.75">
      <c r="A1827"/>
      <c r="B1827"/>
      <c r="C1827"/>
      <c r="D1827"/>
      <c r="E1827"/>
      <c r="F1827"/>
      <c r="G1827"/>
      <c r="H1827"/>
      <c r="I1827"/>
      <c r="J1827"/>
      <c r="K1827"/>
      <c r="L1827"/>
      <c r="M1827"/>
      <c r="N1827"/>
      <c r="O1827"/>
      <c r="P1827"/>
      <c r="Q1827"/>
      <c r="R1827"/>
    </row>
    <row r="1828" spans="1:18" ht="12.75">
      <c r="A1828"/>
      <c r="B1828"/>
      <c r="C1828"/>
      <c r="D1828"/>
      <c r="E1828"/>
      <c r="F1828"/>
      <c r="G1828"/>
      <c r="H1828"/>
      <c r="I1828"/>
      <c r="J1828"/>
      <c r="K1828"/>
      <c r="L1828"/>
      <c r="M1828"/>
      <c r="N1828"/>
      <c r="O1828"/>
      <c r="P1828"/>
      <c r="Q1828"/>
      <c r="R1828"/>
    </row>
    <row r="1829" spans="1:18" ht="12.75">
      <c r="A1829"/>
      <c r="B1829"/>
      <c r="C1829"/>
      <c r="D1829"/>
      <c r="E1829"/>
      <c r="F1829"/>
      <c r="G1829"/>
      <c r="H1829"/>
      <c r="I1829"/>
      <c r="J1829"/>
      <c r="K1829"/>
      <c r="L1829"/>
      <c r="M1829"/>
      <c r="N1829"/>
      <c r="O1829"/>
      <c r="P1829"/>
      <c r="Q1829"/>
      <c r="R1829"/>
    </row>
    <row r="1830" spans="1:18" ht="12.75">
      <c r="A1830"/>
      <c r="B1830"/>
      <c r="C1830"/>
      <c r="D1830"/>
      <c r="E1830"/>
      <c r="F1830"/>
      <c r="G1830"/>
      <c r="H1830"/>
      <c r="I1830"/>
      <c r="J1830"/>
      <c r="K1830"/>
      <c r="L1830"/>
      <c r="M1830"/>
      <c r="N1830"/>
      <c r="O1830"/>
      <c r="P1830"/>
      <c r="Q1830"/>
      <c r="R1830"/>
    </row>
    <row r="1831" spans="1:18" ht="12.75">
      <c r="A1831"/>
      <c r="B1831"/>
      <c r="C1831"/>
      <c r="D1831"/>
      <c r="E1831"/>
      <c r="F1831"/>
      <c r="G1831"/>
      <c r="H1831"/>
      <c r="I1831"/>
      <c r="J1831"/>
      <c r="K1831"/>
      <c r="L1831"/>
      <c r="M1831"/>
      <c r="N1831"/>
      <c r="O1831"/>
      <c r="P1831"/>
      <c r="Q1831"/>
      <c r="R1831"/>
    </row>
    <row r="1832" spans="1:18" ht="12.75">
      <c r="A1832"/>
      <c r="B1832"/>
      <c r="C1832"/>
      <c r="D1832"/>
      <c r="E1832"/>
      <c r="F1832"/>
      <c r="G1832"/>
      <c r="H1832"/>
      <c r="I1832"/>
      <c r="J1832"/>
      <c r="K1832"/>
      <c r="L1832"/>
      <c r="M1832"/>
      <c r="N1832"/>
      <c r="O1832"/>
      <c r="P1832"/>
      <c r="Q1832"/>
      <c r="R1832"/>
    </row>
    <row r="1833" spans="1:18" ht="12.75">
      <c r="A1833"/>
      <c r="B1833"/>
      <c r="C1833"/>
      <c r="D1833"/>
      <c r="E1833"/>
      <c r="F1833"/>
      <c r="G1833"/>
      <c r="H1833"/>
      <c r="I1833"/>
      <c r="J1833"/>
      <c r="K1833"/>
      <c r="L1833"/>
      <c r="M1833"/>
      <c r="N1833"/>
      <c r="O1833"/>
      <c r="P1833"/>
      <c r="Q1833"/>
      <c r="R1833"/>
    </row>
    <row r="1834" spans="1:18" ht="12.75">
      <c r="A1834"/>
      <c r="B1834"/>
      <c r="C1834"/>
      <c r="D1834"/>
      <c r="E1834"/>
      <c r="F1834"/>
      <c r="G1834"/>
      <c r="H1834"/>
      <c r="I1834"/>
      <c r="J1834"/>
      <c r="K1834"/>
      <c r="L1834"/>
      <c r="M1834"/>
      <c r="N1834"/>
      <c r="O1834"/>
      <c r="P1834"/>
      <c r="Q1834"/>
      <c r="R1834"/>
    </row>
    <row r="1835" spans="1:18" ht="12.75">
      <c r="A1835"/>
      <c r="B1835"/>
      <c r="C1835"/>
      <c r="D1835"/>
      <c r="E1835"/>
      <c r="F1835"/>
      <c r="G1835"/>
      <c r="H1835"/>
      <c r="I1835"/>
      <c r="J1835"/>
      <c r="K1835"/>
      <c r="L1835"/>
      <c r="M1835"/>
      <c r="N1835"/>
      <c r="O1835"/>
      <c r="P1835"/>
      <c r="Q1835"/>
      <c r="R1835"/>
    </row>
    <row r="1836" spans="1:18" ht="12.75">
      <c r="A1836"/>
      <c r="B1836"/>
      <c r="C1836"/>
      <c r="D1836"/>
      <c r="E1836"/>
      <c r="F1836"/>
      <c r="G1836"/>
      <c r="H1836"/>
      <c r="I1836"/>
      <c r="J1836"/>
      <c r="K1836"/>
      <c r="L1836"/>
      <c r="M1836"/>
      <c r="N1836"/>
      <c r="O1836"/>
      <c r="P1836"/>
      <c r="Q1836"/>
      <c r="R1836"/>
    </row>
    <row r="1837" spans="1:18" ht="12.75">
      <c r="A1837"/>
      <c r="B1837"/>
      <c r="C1837"/>
      <c r="D1837"/>
      <c r="E1837"/>
      <c r="F1837"/>
      <c r="G1837"/>
      <c r="H1837"/>
      <c r="I1837"/>
      <c r="J1837"/>
      <c r="K1837"/>
      <c r="L1837"/>
      <c r="M1837"/>
      <c r="N1837"/>
      <c r="O1837"/>
      <c r="P1837"/>
      <c r="Q1837"/>
      <c r="R1837"/>
    </row>
    <row r="1838" spans="1:18" ht="12.75">
      <c r="A1838"/>
      <c r="B1838"/>
      <c r="C1838"/>
      <c r="D1838"/>
      <c r="E1838"/>
      <c r="F1838"/>
      <c r="G1838"/>
      <c r="H1838"/>
      <c r="I1838"/>
      <c r="J1838"/>
      <c r="K1838"/>
      <c r="L1838"/>
      <c r="M1838"/>
      <c r="N1838"/>
      <c r="O1838"/>
      <c r="P1838"/>
      <c r="Q1838"/>
      <c r="R1838"/>
    </row>
    <row r="1839" spans="1:18" ht="12.75">
      <c r="A1839"/>
      <c r="B1839"/>
      <c r="C1839"/>
      <c r="D1839"/>
      <c r="E1839"/>
      <c r="F1839"/>
      <c r="G1839"/>
      <c r="H1839"/>
      <c r="I1839"/>
      <c r="J1839"/>
      <c r="K1839"/>
      <c r="L1839"/>
      <c r="M1839"/>
      <c r="N1839"/>
      <c r="O1839"/>
      <c r="P1839"/>
      <c r="Q1839"/>
      <c r="R1839"/>
    </row>
    <row r="1840" spans="1:18" ht="12.75">
      <c r="A1840"/>
      <c r="B1840"/>
      <c r="C1840"/>
      <c r="D1840"/>
      <c r="E1840"/>
      <c r="F1840"/>
      <c r="G1840"/>
      <c r="H1840"/>
      <c r="I1840"/>
      <c r="J1840"/>
      <c r="K1840"/>
      <c r="L1840"/>
      <c r="M1840"/>
      <c r="N1840"/>
      <c r="O1840"/>
      <c r="P1840"/>
      <c r="Q1840"/>
      <c r="R1840"/>
    </row>
    <row r="1841" spans="1:18" ht="12.75">
      <c r="A1841"/>
      <c r="B1841"/>
      <c r="C1841"/>
      <c r="D1841"/>
      <c r="E1841"/>
      <c r="F1841"/>
      <c r="G1841"/>
      <c r="H1841"/>
      <c r="I1841"/>
      <c r="J1841"/>
      <c r="K1841"/>
      <c r="L1841"/>
      <c r="M1841"/>
      <c r="N1841"/>
      <c r="O1841"/>
      <c r="P1841"/>
      <c r="Q1841"/>
      <c r="R1841"/>
    </row>
    <row r="1842" spans="1:18" ht="12.75">
      <c r="A1842"/>
      <c r="B1842"/>
      <c r="C1842"/>
      <c r="D1842"/>
      <c r="E1842"/>
      <c r="F1842"/>
      <c r="G1842"/>
      <c r="H1842"/>
      <c r="I1842"/>
      <c r="J1842"/>
      <c r="K1842"/>
      <c r="L1842"/>
      <c r="M1842"/>
      <c r="N1842"/>
      <c r="O1842"/>
      <c r="P1842"/>
      <c r="Q1842"/>
      <c r="R1842"/>
    </row>
    <row r="1843" spans="1:18" ht="12.75">
      <c r="A1843"/>
      <c r="B1843"/>
      <c r="C1843"/>
      <c r="D1843"/>
      <c r="E1843"/>
      <c r="F1843"/>
      <c r="G1843"/>
      <c r="H1843"/>
      <c r="I1843"/>
      <c r="J1843"/>
      <c r="K1843"/>
      <c r="L1843"/>
      <c r="M1843"/>
      <c r="N1843"/>
      <c r="O1843"/>
      <c r="P1843"/>
      <c r="Q1843"/>
      <c r="R1843"/>
    </row>
    <row r="1844" spans="1:18" ht="12.75">
      <c r="A1844"/>
      <c r="B1844"/>
      <c r="C1844"/>
      <c r="D1844"/>
      <c r="E1844"/>
      <c r="F1844"/>
      <c r="G1844"/>
      <c r="H1844"/>
      <c r="I1844"/>
      <c r="J1844"/>
      <c r="K1844"/>
      <c r="L1844"/>
      <c r="M1844"/>
      <c r="N1844"/>
      <c r="O1844"/>
      <c r="P1844"/>
      <c r="Q1844"/>
      <c r="R1844"/>
    </row>
    <row r="1845" spans="1:18" ht="12.75">
      <c r="A1845"/>
      <c r="B1845"/>
      <c r="C1845"/>
      <c r="D1845"/>
      <c r="E1845"/>
      <c r="F1845"/>
      <c r="G1845"/>
      <c r="H1845"/>
      <c r="I1845"/>
      <c r="J1845"/>
      <c r="K1845"/>
      <c r="L1845"/>
      <c r="M1845"/>
      <c r="N1845"/>
      <c r="O1845"/>
      <c r="P1845"/>
      <c r="Q1845"/>
      <c r="R1845"/>
    </row>
    <row r="1846" spans="1:18" ht="12.75">
      <c r="A1846"/>
      <c r="B1846"/>
      <c r="C1846"/>
      <c r="D1846"/>
      <c r="E1846"/>
      <c r="F1846"/>
      <c r="G1846"/>
      <c r="H1846"/>
      <c r="I1846"/>
      <c r="J1846"/>
      <c r="K1846"/>
      <c r="L1846"/>
      <c r="M1846"/>
      <c r="N1846"/>
      <c r="O1846"/>
      <c r="P1846"/>
      <c r="Q1846"/>
      <c r="R1846"/>
    </row>
    <row r="1847" spans="1:18" ht="12.75">
      <c r="A1847"/>
      <c r="B1847"/>
      <c r="C1847"/>
      <c r="D1847"/>
      <c r="E1847"/>
      <c r="F1847"/>
      <c r="G1847"/>
      <c r="H1847"/>
      <c r="I1847"/>
      <c r="J1847"/>
      <c r="K1847"/>
      <c r="L1847"/>
      <c r="M1847"/>
      <c r="N1847"/>
      <c r="O1847"/>
      <c r="P1847"/>
      <c r="Q1847"/>
      <c r="R1847"/>
    </row>
    <row r="1848" spans="1:18" ht="12.75">
      <c r="A1848"/>
      <c r="B1848"/>
      <c r="C1848"/>
      <c r="D1848"/>
      <c r="E1848"/>
      <c r="F1848"/>
      <c r="G1848"/>
      <c r="H1848"/>
      <c r="I1848"/>
      <c r="J1848"/>
      <c r="K1848"/>
      <c r="L1848"/>
      <c r="M1848"/>
      <c r="N1848"/>
      <c r="O1848"/>
      <c r="P1848"/>
      <c r="Q1848"/>
      <c r="R1848"/>
    </row>
    <row r="1849" spans="1:18" ht="12.75">
      <c r="A1849"/>
      <c r="B1849"/>
      <c r="C1849"/>
      <c r="D1849"/>
      <c r="E1849"/>
      <c r="F1849"/>
      <c r="G1849"/>
      <c r="H1849"/>
      <c r="I1849"/>
      <c r="J1849"/>
      <c r="K1849"/>
      <c r="L1849"/>
      <c r="M1849"/>
      <c r="N1849"/>
      <c r="O1849"/>
      <c r="P1849"/>
      <c r="Q1849"/>
      <c r="R1849"/>
    </row>
    <row r="1850" spans="1:18" ht="12.75">
      <c r="A1850"/>
      <c r="B1850"/>
      <c r="C1850"/>
      <c r="D1850"/>
      <c r="E1850"/>
      <c r="F1850"/>
      <c r="G1850"/>
      <c r="H1850"/>
      <c r="I1850"/>
      <c r="J1850"/>
      <c r="K1850"/>
      <c r="L1850"/>
      <c r="M1850"/>
      <c r="N1850"/>
      <c r="O1850"/>
      <c r="P1850"/>
      <c r="Q1850"/>
      <c r="R1850"/>
    </row>
    <row r="1851" spans="1:18" ht="12.75">
      <c r="A1851"/>
      <c r="B1851"/>
      <c r="C1851"/>
      <c r="D1851"/>
      <c r="E1851"/>
      <c r="F1851"/>
      <c r="G1851"/>
      <c r="H1851"/>
      <c r="I1851"/>
      <c r="J1851"/>
      <c r="K1851"/>
      <c r="L1851"/>
      <c r="M1851"/>
      <c r="N1851"/>
      <c r="O1851"/>
      <c r="P1851"/>
      <c r="Q1851"/>
      <c r="R1851"/>
    </row>
    <row r="1852" spans="1:18" ht="12.75">
      <c r="A1852"/>
      <c r="B1852"/>
      <c r="C1852"/>
      <c r="D1852"/>
      <c r="E1852"/>
      <c r="F1852"/>
      <c r="G1852"/>
      <c r="H1852"/>
      <c r="I1852"/>
      <c r="J1852"/>
      <c r="K1852"/>
      <c r="L1852"/>
      <c r="M1852"/>
      <c r="N1852"/>
      <c r="O1852"/>
      <c r="P1852"/>
      <c r="Q1852"/>
      <c r="R1852"/>
    </row>
    <row r="1853" spans="1:18" ht="12.75">
      <c r="A1853"/>
      <c r="B1853"/>
      <c r="C1853"/>
      <c r="D1853"/>
      <c r="E1853"/>
      <c r="F1853"/>
      <c r="G1853"/>
      <c r="H1853"/>
      <c r="I1853"/>
      <c r="J1853"/>
      <c r="K1853"/>
      <c r="L1853"/>
      <c r="M1853"/>
      <c r="N1853"/>
      <c r="O1853"/>
      <c r="P1853"/>
      <c r="Q1853"/>
      <c r="R1853"/>
    </row>
    <row r="1854" spans="1:18" ht="12.75">
      <c r="A1854"/>
      <c r="B1854"/>
      <c r="C1854"/>
      <c r="D1854"/>
      <c r="E1854"/>
      <c r="F1854"/>
      <c r="G1854"/>
      <c r="H1854"/>
      <c r="I1854"/>
      <c r="J1854"/>
      <c r="K1854"/>
      <c r="L1854"/>
      <c r="M1854"/>
      <c r="N1854"/>
      <c r="O1854"/>
      <c r="P1854"/>
      <c r="Q1854"/>
      <c r="R1854"/>
    </row>
    <row r="1855" spans="1:18" ht="12.75">
      <c r="A1855"/>
      <c r="B1855"/>
      <c r="C1855"/>
      <c r="D1855"/>
      <c r="E1855"/>
      <c r="F1855"/>
      <c r="G1855"/>
      <c r="H1855"/>
      <c r="I1855"/>
      <c r="J1855"/>
      <c r="K1855"/>
      <c r="L1855"/>
      <c r="M1855"/>
      <c r="N1855"/>
      <c r="O1855"/>
      <c r="P1855"/>
      <c r="Q1855"/>
      <c r="R1855"/>
    </row>
    <row r="1856" spans="1:18" ht="12.75">
      <c r="A1856"/>
      <c r="B1856"/>
      <c r="C1856"/>
      <c r="D1856"/>
      <c r="E1856"/>
      <c r="F1856"/>
      <c r="G1856"/>
      <c r="H1856"/>
      <c r="I1856"/>
      <c r="J1856"/>
      <c r="K1856"/>
      <c r="L1856"/>
      <c r="M1856"/>
      <c r="N1856"/>
      <c r="O1856"/>
      <c r="P1856"/>
      <c r="Q1856"/>
      <c r="R1856"/>
    </row>
    <row r="1857" spans="1:18" ht="12.75">
      <c r="A1857"/>
      <c r="B1857"/>
      <c r="C1857"/>
      <c r="D1857"/>
      <c r="E1857"/>
      <c r="F1857"/>
      <c r="G1857"/>
      <c r="H1857"/>
      <c r="I1857"/>
      <c r="J1857"/>
      <c r="K1857"/>
      <c r="L1857"/>
      <c r="M1857"/>
      <c r="N1857"/>
      <c r="O1857"/>
      <c r="P1857"/>
      <c r="Q1857"/>
      <c r="R1857"/>
    </row>
    <row r="1858" spans="1:18" ht="12.75">
      <c r="A1858"/>
      <c r="B1858"/>
      <c r="C1858"/>
      <c r="D1858"/>
      <c r="E1858"/>
      <c r="F1858"/>
      <c r="G1858"/>
      <c r="H1858"/>
      <c r="I1858"/>
      <c r="J1858"/>
      <c r="K1858"/>
      <c r="L1858"/>
      <c r="M1858"/>
      <c r="N1858"/>
      <c r="O1858"/>
      <c r="P1858"/>
      <c r="Q1858"/>
      <c r="R1858"/>
    </row>
    <row r="1859" spans="1:18" ht="12.75">
      <c r="A1859"/>
      <c r="B1859"/>
      <c r="C1859"/>
      <c r="D1859"/>
      <c r="E1859"/>
      <c r="F1859"/>
      <c r="G1859"/>
      <c r="H1859"/>
      <c r="I1859"/>
      <c r="J1859"/>
      <c r="K1859"/>
      <c r="L1859"/>
      <c r="M1859"/>
      <c r="N1859"/>
      <c r="O1859"/>
      <c r="P1859"/>
      <c r="Q1859"/>
      <c r="R1859"/>
    </row>
    <row r="1860" spans="1:18" ht="12.75">
      <c r="A1860"/>
      <c r="B1860"/>
      <c r="C1860"/>
      <c r="D1860"/>
      <c r="E1860"/>
      <c r="F1860"/>
      <c r="G1860"/>
      <c r="H1860"/>
      <c r="I1860"/>
      <c r="J1860"/>
      <c r="K1860"/>
      <c r="L1860"/>
      <c r="M1860"/>
      <c r="N1860"/>
      <c r="O1860"/>
      <c r="P1860"/>
      <c r="Q1860"/>
      <c r="R1860"/>
    </row>
    <row r="1861" spans="1:18" ht="12.75">
      <c r="A1861"/>
      <c r="B1861"/>
      <c r="C1861"/>
      <c r="D1861"/>
      <c r="E1861"/>
      <c r="F1861"/>
      <c r="G1861"/>
      <c r="H1861"/>
      <c r="I1861"/>
      <c r="J1861"/>
      <c r="K1861"/>
      <c r="L1861"/>
      <c r="M1861"/>
      <c r="N1861"/>
      <c r="O1861"/>
      <c r="P1861"/>
      <c r="Q1861"/>
      <c r="R1861"/>
    </row>
    <row r="1862" spans="1:18" ht="12.75">
      <c r="A1862"/>
      <c r="B1862"/>
      <c r="C1862"/>
      <c r="D1862"/>
      <c r="E1862"/>
      <c r="F1862"/>
      <c r="G1862"/>
      <c r="H1862"/>
      <c r="I1862"/>
      <c r="J1862"/>
      <c r="K1862"/>
      <c r="L1862"/>
      <c r="M1862"/>
      <c r="N1862"/>
      <c r="O1862"/>
      <c r="P1862"/>
      <c r="Q1862"/>
      <c r="R1862"/>
    </row>
    <row r="1863" spans="1:18" ht="12.75">
      <c r="A1863"/>
      <c r="B1863"/>
      <c r="C1863"/>
      <c r="D1863"/>
      <c r="E1863"/>
      <c r="F1863"/>
      <c r="G1863"/>
      <c r="H1863"/>
      <c r="I1863"/>
      <c r="J1863"/>
      <c r="K1863"/>
      <c r="L1863"/>
      <c r="M1863"/>
      <c r="N1863"/>
      <c r="O1863"/>
      <c r="P1863"/>
      <c r="Q1863"/>
      <c r="R1863"/>
    </row>
    <row r="1864" spans="1:18" ht="12.75">
      <c r="A1864"/>
      <c r="B1864"/>
      <c r="C1864"/>
      <c r="D1864"/>
      <c r="E1864"/>
      <c r="F1864"/>
      <c r="G1864"/>
      <c r="H1864"/>
      <c r="I1864"/>
      <c r="J1864"/>
      <c r="K1864"/>
      <c r="L1864"/>
      <c r="M1864"/>
      <c r="N1864"/>
      <c r="O1864"/>
      <c r="P1864"/>
      <c r="Q1864"/>
      <c r="R1864"/>
    </row>
    <row r="1865" spans="1:18" ht="12.75">
      <c r="A1865"/>
      <c r="B1865"/>
      <c r="C1865"/>
      <c r="D1865"/>
      <c r="E1865"/>
      <c r="F1865"/>
      <c r="G1865"/>
      <c r="H1865"/>
      <c r="I1865"/>
      <c r="J1865"/>
      <c r="K1865"/>
      <c r="L1865"/>
      <c r="M1865"/>
      <c r="N1865"/>
      <c r="O1865"/>
      <c r="P1865"/>
      <c r="Q1865"/>
      <c r="R1865"/>
    </row>
    <row r="1866" spans="1:18" ht="12.75">
      <c r="A1866"/>
      <c r="B1866"/>
      <c r="C1866"/>
      <c r="D1866"/>
      <c r="E1866"/>
      <c r="F1866"/>
      <c r="G1866"/>
      <c r="H1866"/>
      <c r="I1866"/>
      <c r="J1866"/>
      <c r="K1866"/>
      <c r="L1866"/>
      <c r="M1866"/>
      <c r="N1866"/>
      <c r="O1866"/>
      <c r="P1866"/>
      <c r="Q1866"/>
      <c r="R1866"/>
    </row>
    <row r="1867" spans="1:18" ht="12.75">
      <c r="A1867"/>
      <c r="B1867"/>
      <c r="C1867"/>
      <c r="D1867"/>
      <c r="E1867"/>
      <c r="F1867"/>
      <c r="G1867"/>
      <c r="H1867"/>
      <c r="I1867"/>
      <c r="J1867"/>
      <c r="K1867"/>
      <c r="L1867"/>
      <c r="M1867"/>
      <c r="N1867"/>
      <c r="O1867"/>
      <c r="P1867"/>
      <c r="Q1867"/>
      <c r="R1867"/>
    </row>
    <row r="1868" spans="1:18" ht="12.75">
      <c r="A1868"/>
      <c r="B1868"/>
      <c r="C1868"/>
      <c r="D1868"/>
      <c r="E1868"/>
      <c r="F1868"/>
      <c r="G1868"/>
      <c r="H1868"/>
      <c r="I1868"/>
      <c r="J1868"/>
      <c r="K1868"/>
      <c r="L1868"/>
      <c r="M1868"/>
      <c r="N1868"/>
      <c r="O1868"/>
      <c r="P1868"/>
      <c r="Q1868"/>
      <c r="R1868"/>
    </row>
    <row r="1869" spans="1:18" ht="12.75">
      <c r="A1869"/>
      <c r="B1869"/>
      <c r="C1869"/>
      <c r="D1869"/>
      <c r="E1869"/>
      <c r="F1869"/>
      <c r="G1869"/>
      <c r="H1869"/>
      <c r="I1869"/>
      <c r="J1869"/>
      <c r="K1869"/>
      <c r="L1869"/>
      <c r="M1869"/>
      <c r="N1869"/>
      <c r="O1869"/>
      <c r="P1869"/>
      <c r="Q1869"/>
      <c r="R1869"/>
    </row>
    <row r="1870" spans="1:18" ht="12.75">
      <c r="A1870"/>
      <c r="B1870"/>
      <c r="C1870"/>
      <c r="D1870"/>
      <c r="E1870"/>
      <c r="F1870"/>
      <c r="G1870"/>
      <c r="H1870"/>
      <c r="I1870"/>
      <c r="J1870"/>
      <c r="K1870"/>
      <c r="L1870"/>
      <c r="M1870"/>
      <c r="N1870"/>
      <c r="O1870"/>
      <c r="P1870"/>
      <c r="Q1870"/>
      <c r="R1870"/>
    </row>
    <row r="1871" spans="1:18" ht="12.75">
      <c r="A1871"/>
      <c r="B1871"/>
      <c r="C1871"/>
      <c r="D1871"/>
      <c r="E1871"/>
      <c r="F1871"/>
      <c r="G1871"/>
      <c r="H1871"/>
      <c r="I1871"/>
      <c r="J1871"/>
      <c r="K1871"/>
      <c r="L1871"/>
      <c r="M1871"/>
      <c r="N1871"/>
      <c r="O1871"/>
      <c r="P1871"/>
      <c r="Q1871"/>
      <c r="R1871"/>
    </row>
    <row r="1872" spans="1:18" ht="12.75">
      <c r="A1872"/>
      <c r="B1872"/>
      <c r="C1872"/>
      <c r="D1872"/>
      <c r="E1872"/>
      <c r="F1872"/>
      <c r="G1872"/>
      <c r="H1872"/>
      <c r="I1872"/>
      <c r="J1872"/>
      <c r="K1872"/>
      <c r="L1872"/>
      <c r="M1872"/>
      <c r="N1872"/>
      <c r="O1872"/>
      <c r="P1872"/>
      <c r="Q1872"/>
      <c r="R1872"/>
    </row>
    <row r="1873" spans="1:18" ht="12.75">
      <c r="A1873"/>
      <c r="B1873"/>
      <c r="C1873"/>
      <c r="D1873"/>
      <c r="E1873"/>
      <c r="F1873"/>
      <c r="G1873"/>
      <c r="H1873"/>
      <c r="I1873"/>
      <c r="J1873"/>
      <c r="K1873"/>
      <c r="L1873"/>
      <c r="M1873"/>
      <c r="N1873"/>
      <c r="O1873"/>
      <c r="P1873"/>
      <c r="Q1873"/>
      <c r="R1873"/>
    </row>
    <row r="1874" spans="1:18" ht="12.75">
      <c r="A1874"/>
      <c r="B1874"/>
      <c r="C1874"/>
      <c r="D1874"/>
      <c r="E1874"/>
      <c r="F1874"/>
      <c r="G1874"/>
      <c r="H1874"/>
      <c r="I1874"/>
      <c r="J1874"/>
      <c r="K1874"/>
      <c r="L1874"/>
      <c r="M1874"/>
      <c r="N1874"/>
      <c r="O1874"/>
      <c r="P1874"/>
      <c r="Q1874"/>
      <c r="R1874"/>
    </row>
    <row r="1875" spans="1:18" ht="12.75">
      <c r="A1875"/>
      <c r="B1875"/>
      <c r="C1875"/>
      <c r="D1875"/>
      <c r="E1875"/>
      <c r="F1875"/>
      <c r="G1875"/>
      <c r="H1875"/>
      <c r="I1875"/>
      <c r="J1875"/>
      <c r="K1875"/>
      <c r="L1875"/>
      <c r="M1875"/>
      <c r="N1875"/>
      <c r="O1875"/>
      <c r="P1875"/>
      <c r="Q1875"/>
      <c r="R1875"/>
    </row>
    <row r="1876" spans="1:18" ht="12.75">
      <c r="A1876"/>
      <c r="B1876"/>
      <c r="C1876"/>
      <c r="D1876"/>
      <c r="E1876"/>
      <c r="F1876"/>
      <c r="G1876"/>
      <c r="H1876"/>
      <c r="I1876"/>
      <c r="J1876"/>
      <c r="K1876"/>
      <c r="L1876"/>
      <c r="M1876"/>
      <c r="N1876"/>
      <c r="O1876"/>
      <c r="P1876"/>
      <c r="Q1876"/>
      <c r="R1876"/>
    </row>
    <row r="1877" spans="1:18" ht="12.75">
      <c r="A1877"/>
      <c r="B1877"/>
      <c r="C1877"/>
      <c r="D1877"/>
      <c r="E1877"/>
      <c r="F1877"/>
      <c r="G1877"/>
      <c r="H1877"/>
      <c r="I1877"/>
      <c r="J1877"/>
      <c r="K1877"/>
      <c r="L1877"/>
      <c r="M1877"/>
      <c r="N1877"/>
      <c r="O1877"/>
      <c r="P1877"/>
      <c r="Q1877"/>
      <c r="R1877"/>
    </row>
    <row r="1878" spans="1:18" ht="12.75">
      <c r="A1878"/>
      <c r="B1878"/>
      <c r="C1878"/>
      <c r="D1878"/>
      <c r="E1878"/>
      <c r="F1878"/>
      <c r="G1878"/>
      <c r="H1878"/>
      <c r="I1878"/>
      <c r="J1878"/>
      <c r="K1878"/>
      <c r="L1878"/>
      <c r="M1878"/>
      <c r="N1878"/>
      <c r="O1878"/>
      <c r="P1878"/>
      <c r="Q1878"/>
      <c r="R1878"/>
    </row>
    <row r="1879" spans="1:18" ht="12.75">
      <c r="A1879"/>
      <c r="B1879"/>
      <c r="C1879"/>
      <c r="D1879"/>
      <c r="E1879"/>
      <c r="F1879"/>
      <c r="G1879"/>
      <c r="H1879"/>
      <c r="I1879"/>
      <c r="J1879"/>
      <c r="K1879"/>
      <c r="L1879"/>
      <c r="M1879"/>
      <c r="N1879"/>
      <c r="O1879"/>
      <c r="P1879"/>
      <c r="Q1879"/>
      <c r="R1879"/>
    </row>
    <row r="1880" spans="1:18" ht="12.75">
      <c r="A1880"/>
      <c r="B1880"/>
      <c r="C1880"/>
      <c r="D1880"/>
      <c r="E1880"/>
      <c r="F1880"/>
      <c r="G1880"/>
      <c r="H1880"/>
      <c r="I1880"/>
      <c r="J1880"/>
      <c r="K1880"/>
      <c r="L1880"/>
      <c r="M1880"/>
      <c r="N1880"/>
      <c r="O1880"/>
      <c r="P1880"/>
      <c r="Q1880"/>
      <c r="R1880"/>
    </row>
    <row r="1881" spans="1:18" ht="12.75">
      <c r="A1881"/>
      <c r="B1881"/>
      <c r="C1881"/>
      <c r="D1881"/>
      <c r="E1881"/>
      <c r="F1881"/>
      <c r="G1881"/>
      <c r="H1881"/>
      <c r="I1881"/>
      <c r="J1881"/>
      <c r="K1881"/>
      <c r="L1881"/>
      <c r="M1881"/>
      <c r="N1881"/>
      <c r="O1881"/>
      <c r="P1881"/>
      <c r="Q1881"/>
      <c r="R1881"/>
    </row>
    <row r="1882" spans="1:18" ht="12.75">
      <c r="A1882"/>
      <c r="B1882"/>
      <c r="C1882"/>
      <c r="D1882"/>
      <c r="E1882"/>
      <c r="F1882"/>
      <c r="G1882"/>
      <c r="H1882"/>
      <c r="I1882"/>
      <c r="J1882"/>
      <c r="K1882"/>
      <c r="L1882"/>
      <c r="M1882"/>
      <c r="N1882"/>
      <c r="O1882"/>
      <c r="P1882"/>
      <c r="Q1882"/>
      <c r="R1882"/>
    </row>
    <row r="1883" spans="1:18" ht="12.75">
      <c r="A1883"/>
      <c r="B1883"/>
      <c r="C1883"/>
      <c r="D1883"/>
      <c r="E1883"/>
      <c r="F1883"/>
      <c r="G1883"/>
      <c r="H1883"/>
      <c r="I1883"/>
      <c r="J1883"/>
      <c r="K1883"/>
      <c r="L1883"/>
      <c r="M1883"/>
      <c r="N1883"/>
      <c r="O1883"/>
      <c r="P1883"/>
      <c r="Q1883"/>
      <c r="R1883"/>
    </row>
    <row r="1884" spans="1:18" ht="12.75">
      <c r="A1884"/>
      <c r="B1884"/>
      <c r="C1884"/>
      <c r="D1884"/>
      <c r="E1884"/>
      <c r="F1884"/>
      <c r="G1884"/>
      <c r="H1884"/>
      <c r="I1884"/>
      <c r="J1884"/>
      <c r="K1884"/>
      <c r="L1884"/>
      <c r="M1884"/>
      <c r="N1884"/>
      <c r="O1884"/>
      <c r="P1884"/>
      <c r="Q1884"/>
      <c r="R1884"/>
    </row>
    <row r="1885" spans="1:18" ht="12.75">
      <c r="A1885"/>
      <c r="B1885"/>
      <c r="C1885"/>
      <c r="D1885"/>
      <c r="E1885"/>
      <c r="F1885"/>
      <c r="G1885"/>
      <c r="H1885"/>
      <c r="I1885"/>
      <c r="J1885"/>
      <c r="K1885"/>
      <c r="L1885"/>
      <c r="M1885"/>
      <c r="N1885"/>
      <c r="O1885"/>
      <c r="P1885"/>
      <c r="Q1885"/>
      <c r="R1885"/>
    </row>
    <row r="1886" spans="1:18" ht="12.75">
      <c r="A1886"/>
      <c r="B1886"/>
      <c r="C1886"/>
      <c r="D1886"/>
      <c r="E1886"/>
      <c r="F1886"/>
      <c r="G1886"/>
      <c r="H1886"/>
      <c r="I1886"/>
      <c r="J1886"/>
      <c r="K1886"/>
      <c r="L1886"/>
      <c r="M1886"/>
      <c r="N1886"/>
      <c r="O1886"/>
      <c r="P1886"/>
      <c r="Q1886"/>
      <c r="R1886"/>
    </row>
    <row r="1887" spans="1:18" ht="12.75">
      <c r="A1887"/>
      <c r="B1887"/>
      <c r="C1887"/>
      <c r="D1887"/>
      <c r="E1887"/>
      <c r="F1887"/>
      <c r="G1887"/>
      <c r="H1887"/>
      <c r="I1887"/>
      <c r="J1887"/>
      <c r="K1887"/>
      <c r="L1887"/>
      <c r="M1887"/>
      <c r="N1887"/>
      <c r="O1887"/>
      <c r="P1887"/>
      <c r="Q1887"/>
      <c r="R1887"/>
    </row>
    <row r="1888" spans="1:18" ht="12.75">
      <c r="A1888"/>
      <c r="B1888"/>
      <c r="C1888"/>
      <c r="D1888"/>
      <c r="E1888"/>
      <c r="F1888"/>
      <c r="G1888"/>
      <c r="H1888"/>
      <c r="I1888"/>
      <c r="J1888"/>
      <c r="K1888"/>
      <c r="L1888"/>
      <c r="M1888"/>
      <c r="N1888"/>
      <c r="O1888"/>
      <c r="P1888"/>
      <c r="Q1888"/>
      <c r="R1888"/>
    </row>
    <row r="1889" spans="1:18" ht="12.75">
      <c r="A1889"/>
      <c r="B1889"/>
      <c r="C1889"/>
      <c r="D1889"/>
      <c r="E1889"/>
      <c r="F1889"/>
      <c r="G1889"/>
      <c r="H1889"/>
      <c r="I1889"/>
      <c r="J1889"/>
      <c r="K1889"/>
      <c r="L1889"/>
      <c r="M1889"/>
      <c r="N1889"/>
      <c r="O1889"/>
      <c r="P1889"/>
      <c r="Q1889"/>
      <c r="R1889"/>
    </row>
    <row r="1890" spans="1:18" ht="12.75">
      <c r="A1890"/>
      <c r="B1890"/>
      <c r="C1890"/>
      <c r="D1890"/>
      <c r="E1890"/>
      <c r="F1890"/>
      <c r="G1890"/>
      <c r="H1890"/>
      <c r="I1890"/>
      <c r="J1890"/>
      <c r="K1890"/>
      <c r="L1890"/>
      <c r="M1890"/>
      <c r="N1890"/>
      <c r="O1890"/>
      <c r="P1890"/>
      <c r="Q1890"/>
      <c r="R1890"/>
    </row>
    <row r="1891" spans="1:18" ht="12.75">
      <c r="A1891"/>
      <c r="B1891"/>
      <c r="C1891"/>
      <c r="D1891"/>
      <c r="E1891"/>
      <c r="F1891"/>
      <c r="G1891"/>
      <c r="H1891"/>
      <c r="I1891"/>
      <c r="J1891"/>
      <c r="K1891"/>
      <c r="L1891"/>
      <c r="M1891"/>
      <c r="N1891"/>
      <c r="O1891"/>
      <c r="P1891"/>
      <c r="Q1891"/>
      <c r="R1891"/>
    </row>
    <row r="1892" spans="1:18" ht="12.75">
      <c r="A1892"/>
      <c r="B1892"/>
      <c r="C1892"/>
      <c r="D1892"/>
      <c r="E1892"/>
      <c r="F1892"/>
      <c r="G1892"/>
      <c r="H1892"/>
      <c r="I1892"/>
      <c r="J1892"/>
      <c r="K1892"/>
      <c r="L1892"/>
      <c r="M1892"/>
      <c r="N1892"/>
      <c r="O1892"/>
      <c r="P1892"/>
      <c r="Q1892"/>
      <c r="R1892"/>
    </row>
    <row r="1893" spans="1:18" ht="12.75">
      <c r="A1893"/>
      <c r="B1893"/>
      <c r="C1893"/>
      <c r="D1893"/>
      <c r="E1893"/>
      <c r="F1893"/>
      <c r="G1893"/>
      <c r="H1893"/>
      <c r="I1893"/>
      <c r="J1893"/>
      <c r="K1893"/>
      <c r="L1893"/>
      <c r="M1893"/>
      <c r="N1893"/>
      <c r="O1893"/>
      <c r="P1893"/>
      <c r="Q1893"/>
      <c r="R1893"/>
    </row>
    <row r="1894" spans="1:18" ht="12.75">
      <c r="A1894"/>
      <c r="B1894"/>
      <c r="C1894"/>
      <c r="D1894"/>
      <c r="E1894"/>
      <c r="F1894"/>
      <c r="G1894"/>
      <c r="H1894"/>
      <c r="I1894"/>
      <c r="J1894"/>
      <c r="K1894"/>
      <c r="L1894"/>
      <c r="M1894"/>
      <c r="N1894"/>
      <c r="O1894"/>
      <c r="P1894"/>
      <c r="Q1894"/>
      <c r="R1894"/>
    </row>
    <row r="1895" spans="1:18" ht="12.75">
      <c r="A1895"/>
      <c r="B1895"/>
      <c r="C1895"/>
      <c r="D1895"/>
      <c r="E1895"/>
      <c r="F1895"/>
      <c r="G1895"/>
      <c r="H1895"/>
      <c r="I1895"/>
      <c r="J1895"/>
      <c r="K1895"/>
      <c r="L1895"/>
      <c r="M1895"/>
      <c r="N1895"/>
      <c r="O1895"/>
      <c r="P1895"/>
      <c r="Q1895"/>
      <c r="R1895"/>
    </row>
    <row r="1896" spans="1:18" ht="12.75">
      <c r="A1896"/>
      <c r="B1896"/>
      <c r="C1896"/>
      <c r="D1896"/>
      <c r="E1896"/>
      <c r="F1896"/>
      <c r="G1896"/>
      <c r="H1896"/>
      <c r="I1896"/>
      <c r="J1896"/>
      <c r="K1896"/>
      <c r="L1896"/>
      <c r="M1896"/>
      <c r="N1896"/>
      <c r="O1896"/>
      <c r="P1896"/>
      <c r="Q1896"/>
      <c r="R1896"/>
    </row>
    <row r="1897" spans="1:18" ht="12.75">
      <c r="A1897"/>
      <c r="B1897"/>
      <c r="C1897"/>
      <c r="D1897"/>
      <c r="E1897"/>
      <c r="F1897"/>
      <c r="G1897"/>
      <c r="H1897"/>
      <c r="I1897"/>
      <c r="J1897"/>
      <c r="K1897"/>
      <c r="L1897"/>
      <c r="M1897"/>
      <c r="N1897"/>
      <c r="O1897"/>
      <c r="P1897"/>
      <c r="Q1897"/>
      <c r="R1897"/>
    </row>
    <row r="1898" spans="1:18" ht="12.75">
      <c r="A1898"/>
      <c r="B1898"/>
      <c r="C1898"/>
      <c r="D1898"/>
      <c r="E1898"/>
      <c r="F1898"/>
      <c r="G1898"/>
      <c r="H1898"/>
      <c r="I1898"/>
      <c r="J1898"/>
      <c r="K1898"/>
      <c r="L1898"/>
      <c r="M1898"/>
      <c r="N1898"/>
      <c r="O1898"/>
      <c r="P1898"/>
      <c r="Q1898"/>
      <c r="R1898"/>
    </row>
    <row r="1899" spans="1:18" ht="12.75">
      <c r="A1899"/>
      <c r="B1899"/>
      <c r="C1899"/>
      <c r="D1899"/>
      <c r="E1899"/>
      <c r="F1899"/>
      <c r="G1899"/>
      <c r="H1899"/>
      <c r="I1899"/>
      <c r="J1899"/>
      <c r="K1899"/>
      <c r="L1899"/>
      <c r="M1899"/>
      <c r="N1899"/>
      <c r="O1899"/>
      <c r="P1899"/>
      <c r="Q1899"/>
      <c r="R1899"/>
    </row>
    <row r="1900" spans="1:18" ht="12.75">
      <c r="A1900"/>
      <c r="B1900"/>
      <c r="C1900"/>
      <c r="D1900"/>
      <c r="E1900"/>
      <c r="F1900"/>
      <c r="G1900"/>
      <c r="H1900"/>
      <c r="I1900"/>
      <c r="J1900"/>
      <c r="K1900"/>
      <c r="L1900"/>
      <c r="M1900"/>
      <c r="N1900"/>
      <c r="O1900"/>
      <c r="P1900"/>
      <c r="Q1900"/>
      <c r="R1900"/>
    </row>
    <row r="1901" spans="1:18" ht="12.75">
      <c r="A1901"/>
      <c r="B1901"/>
      <c r="C1901"/>
      <c r="D1901"/>
      <c r="E1901"/>
      <c r="F1901"/>
      <c r="G1901"/>
      <c r="H1901"/>
      <c r="I1901"/>
      <c r="J1901"/>
      <c r="K1901"/>
      <c r="L1901"/>
      <c r="M1901"/>
      <c r="N1901"/>
      <c r="O1901"/>
      <c r="P1901"/>
      <c r="Q1901"/>
      <c r="R1901"/>
    </row>
    <row r="1902" spans="1:18" ht="12.75">
      <c r="A1902"/>
      <c r="B1902"/>
      <c r="C1902"/>
      <c r="D1902"/>
      <c r="E1902"/>
      <c r="F1902"/>
      <c r="G1902"/>
      <c r="H1902"/>
      <c r="I1902"/>
      <c r="J1902"/>
      <c r="K1902"/>
      <c r="L1902"/>
      <c r="M1902"/>
      <c r="N1902"/>
      <c r="O1902"/>
      <c r="P1902"/>
      <c r="Q1902"/>
      <c r="R1902"/>
    </row>
    <row r="1903" spans="1:18" ht="12.75">
      <c r="A1903"/>
      <c r="B1903"/>
      <c r="C1903"/>
      <c r="D1903"/>
      <c r="E1903"/>
      <c r="F1903"/>
      <c r="G1903"/>
      <c r="H1903"/>
      <c r="I1903"/>
      <c r="J1903"/>
      <c r="K1903"/>
      <c r="L1903"/>
      <c r="M1903"/>
      <c r="N1903"/>
      <c r="O1903"/>
      <c r="P1903"/>
      <c r="Q1903"/>
      <c r="R1903"/>
    </row>
    <row r="1904" spans="1:18" ht="12.75">
      <c r="A1904"/>
      <c r="B1904"/>
      <c r="C1904"/>
      <c r="D1904"/>
      <c r="E1904"/>
      <c r="F1904"/>
      <c r="G1904"/>
      <c r="H1904"/>
      <c r="I1904"/>
      <c r="J1904"/>
      <c r="K1904"/>
      <c r="L1904"/>
      <c r="M1904"/>
      <c r="N1904"/>
      <c r="O1904"/>
      <c r="P1904"/>
      <c r="Q1904"/>
      <c r="R1904"/>
    </row>
    <row r="1905" spans="1:18" ht="12.75">
      <c r="A1905"/>
      <c r="B1905"/>
      <c r="C1905"/>
      <c r="D1905"/>
      <c r="E1905"/>
      <c r="F1905"/>
      <c r="G1905"/>
      <c r="H1905"/>
      <c r="I1905"/>
      <c r="J1905"/>
      <c r="K1905"/>
      <c r="L1905"/>
      <c r="M1905"/>
      <c r="N1905"/>
      <c r="O1905"/>
      <c r="P1905"/>
      <c r="Q1905"/>
      <c r="R1905"/>
    </row>
    <row r="1906" spans="1:18" ht="12.75">
      <c r="A1906"/>
      <c r="B1906"/>
      <c r="C1906"/>
      <c r="D1906"/>
      <c r="E1906"/>
      <c r="F1906"/>
      <c r="G1906"/>
      <c r="H1906"/>
      <c r="I1906"/>
      <c r="J1906"/>
      <c r="K1906"/>
      <c r="L1906"/>
      <c r="M1906"/>
      <c r="N1906"/>
      <c r="O1906"/>
      <c r="P1906"/>
      <c r="Q1906"/>
      <c r="R1906"/>
    </row>
    <row r="1907" spans="1:18" ht="12.75">
      <c r="A1907"/>
      <c r="B1907"/>
      <c r="C1907"/>
      <c r="D1907"/>
      <c r="E1907"/>
      <c r="F1907"/>
      <c r="G1907"/>
      <c r="H1907"/>
      <c r="I1907"/>
      <c r="J1907"/>
      <c r="K1907"/>
      <c r="L1907"/>
      <c r="M1907"/>
      <c r="N1907"/>
      <c r="O1907"/>
      <c r="P1907"/>
      <c r="Q1907"/>
      <c r="R1907"/>
    </row>
    <row r="1908" spans="1:18" ht="12.75">
      <c r="A1908"/>
      <c r="B1908"/>
      <c r="C1908"/>
      <c r="D1908"/>
      <c r="E1908"/>
      <c r="F1908"/>
      <c r="G1908"/>
      <c r="H1908"/>
      <c r="I1908"/>
      <c r="J1908"/>
      <c r="K1908"/>
      <c r="L1908"/>
      <c r="M1908"/>
      <c r="N1908"/>
      <c r="O1908"/>
      <c r="P1908"/>
      <c r="Q1908"/>
      <c r="R1908"/>
    </row>
    <row r="1909" spans="1:18" ht="12.75">
      <c r="A1909"/>
      <c r="B1909"/>
      <c r="C1909"/>
      <c r="D1909"/>
      <c r="E1909"/>
      <c r="F1909"/>
      <c r="G1909"/>
      <c r="H1909"/>
      <c r="I1909"/>
      <c r="J1909"/>
      <c r="K1909"/>
      <c r="L1909"/>
      <c r="M1909"/>
      <c r="N1909"/>
      <c r="O1909"/>
      <c r="P1909"/>
      <c r="Q1909"/>
      <c r="R1909"/>
    </row>
    <row r="1910" spans="1:18" ht="12.75">
      <c r="A1910"/>
      <c r="B1910"/>
      <c r="C1910"/>
      <c r="D1910"/>
      <c r="E1910"/>
      <c r="F1910"/>
      <c r="G1910"/>
      <c r="H1910"/>
      <c r="I1910"/>
      <c r="J1910"/>
      <c r="K1910"/>
      <c r="L1910"/>
      <c r="M1910"/>
      <c r="N1910"/>
      <c r="O1910"/>
      <c r="P1910"/>
      <c r="Q1910"/>
      <c r="R1910"/>
    </row>
    <row r="1911" spans="1:18" ht="12.75">
      <c r="A1911"/>
      <c r="B1911"/>
      <c r="C1911"/>
      <c r="D1911"/>
      <c r="E1911"/>
      <c r="F1911"/>
      <c r="G1911"/>
      <c r="H1911"/>
      <c r="I1911"/>
      <c r="J1911"/>
      <c r="K1911"/>
      <c r="L1911"/>
      <c r="M1911"/>
      <c r="N1911"/>
      <c r="O1911"/>
      <c r="P1911"/>
      <c r="Q1911"/>
      <c r="R1911"/>
    </row>
    <row r="1912" spans="1:18" ht="12.75">
      <c r="A1912"/>
      <c r="B1912"/>
      <c r="C1912"/>
      <c r="D1912"/>
      <c r="E1912"/>
      <c r="F1912"/>
      <c r="G1912"/>
      <c r="H1912"/>
      <c r="I1912"/>
      <c r="J1912"/>
      <c r="K1912"/>
      <c r="L1912"/>
      <c r="M1912"/>
      <c r="N1912"/>
      <c r="O1912"/>
      <c r="P1912"/>
      <c r="Q1912"/>
      <c r="R1912"/>
    </row>
    <row r="1913" spans="1:18" ht="12.75">
      <c r="A1913"/>
      <c r="B1913"/>
      <c r="C1913"/>
      <c r="D1913"/>
      <c r="E1913"/>
      <c r="F1913"/>
      <c r="G1913"/>
      <c r="H1913"/>
      <c r="I1913"/>
      <c r="J1913"/>
      <c r="K1913"/>
      <c r="L1913"/>
      <c r="M1913"/>
      <c r="N1913"/>
      <c r="O1913"/>
      <c r="P1913"/>
      <c r="Q1913"/>
      <c r="R1913"/>
    </row>
    <row r="1914" spans="1:18" ht="12.75">
      <c r="A1914"/>
      <c r="B1914"/>
      <c r="C1914"/>
      <c r="D1914"/>
      <c r="E1914"/>
      <c r="F1914"/>
      <c r="G1914"/>
      <c r="H1914"/>
      <c r="I1914"/>
      <c r="J1914"/>
      <c r="K1914"/>
      <c r="L1914"/>
      <c r="M1914"/>
      <c r="N1914"/>
      <c r="O1914"/>
      <c r="P1914"/>
      <c r="Q1914"/>
      <c r="R1914"/>
    </row>
    <row r="1915" spans="1:18" ht="12.75">
      <c r="A1915"/>
      <c r="B1915"/>
      <c r="C1915"/>
      <c r="D1915"/>
      <c r="E1915"/>
      <c r="F1915"/>
      <c r="G1915"/>
      <c r="H1915"/>
      <c r="I1915"/>
      <c r="J1915"/>
      <c r="K1915"/>
      <c r="L1915"/>
      <c r="M1915"/>
      <c r="N1915"/>
      <c r="O1915"/>
      <c r="P1915"/>
      <c r="Q1915"/>
      <c r="R1915"/>
    </row>
    <row r="1916" spans="1:18" ht="12.75">
      <c r="A1916"/>
      <c r="B1916"/>
      <c r="C1916"/>
      <c r="D1916"/>
      <c r="E1916"/>
      <c r="F1916"/>
      <c r="G1916"/>
      <c r="H1916"/>
      <c r="I1916"/>
      <c r="J1916"/>
      <c r="K1916"/>
      <c r="L1916"/>
      <c r="M1916"/>
      <c r="N1916"/>
      <c r="O1916"/>
      <c r="P1916"/>
      <c r="Q1916"/>
      <c r="R1916"/>
    </row>
    <row r="1917" spans="1:18" ht="12.75">
      <c r="A1917"/>
      <c r="B1917"/>
      <c r="C1917"/>
      <c r="D1917"/>
      <c r="E1917"/>
      <c r="F1917"/>
      <c r="G1917"/>
      <c r="H1917"/>
      <c r="I1917"/>
      <c r="J1917"/>
      <c r="K1917"/>
      <c r="L1917"/>
      <c r="M1917"/>
      <c r="N1917"/>
      <c r="O1917"/>
      <c r="P1917"/>
      <c r="Q1917"/>
      <c r="R1917"/>
    </row>
    <row r="1918" spans="1:18" ht="12.75">
      <c r="A1918"/>
      <c r="B1918"/>
      <c r="C1918"/>
      <c r="D1918"/>
      <c r="E1918"/>
      <c r="F1918"/>
      <c r="G1918"/>
      <c r="H1918"/>
      <c r="I1918"/>
      <c r="J1918"/>
      <c r="K1918"/>
      <c r="L1918"/>
      <c r="M1918"/>
      <c r="N1918"/>
      <c r="O1918"/>
      <c r="P1918"/>
      <c r="Q1918"/>
      <c r="R1918"/>
    </row>
    <row r="1919" spans="1:18" ht="12.75">
      <c r="A1919"/>
      <c r="B1919"/>
      <c r="C1919"/>
      <c r="D1919"/>
      <c r="E1919"/>
      <c r="F1919"/>
      <c r="G1919"/>
      <c r="H1919"/>
      <c r="I1919"/>
      <c r="J1919"/>
      <c r="K1919"/>
      <c r="L1919"/>
      <c r="M1919"/>
      <c r="N1919"/>
      <c r="O1919"/>
      <c r="P1919"/>
      <c r="Q1919"/>
      <c r="R1919"/>
    </row>
    <row r="1920" spans="1:18" ht="12.75">
      <c r="A1920"/>
      <c r="B1920"/>
      <c r="C1920"/>
      <c r="D1920"/>
      <c r="E1920"/>
      <c r="F1920"/>
      <c r="G1920"/>
      <c r="H1920"/>
      <c r="I1920"/>
      <c r="J1920"/>
      <c r="K1920"/>
      <c r="L1920"/>
      <c r="M1920"/>
      <c r="N1920"/>
      <c r="O1920"/>
      <c r="P1920"/>
      <c r="Q1920"/>
      <c r="R1920"/>
    </row>
    <row r="1921" spans="1:18" ht="12.75">
      <c r="A1921"/>
      <c r="B1921"/>
      <c r="C1921"/>
      <c r="D1921"/>
      <c r="E1921"/>
      <c r="F1921"/>
      <c r="G1921"/>
      <c r="H1921"/>
      <c r="I1921"/>
      <c r="J1921"/>
      <c r="K1921"/>
      <c r="L1921"/>
      <c r="M1921"/>
      <c r="N1921"/>
      <c r="O1921"/>
      <c r="P1921"/>
      <c r="Q1921"/>
      <c r="R1921"/>
    </row>
    <row r="1922" spans="1:18" ht="12.75">
      <c r="A1922"/>
      <c r="B1922"/>
      <c r="C1922"/>
      <c r="D1922"/>
      <c r="E1922"/>
      <c r="F1922"/>
      <c r="G1922"/>
      <c r="H1922"/>
      <c r="I1922"/>
      <c r="J1922"/>
      <c r="K1922"/>
      <c r="L1922"/>
      <c r="M1922"/>
      <c r="N1922"/>
      <c r="O1922"/>
      <c r="P1922"/>
      <c r="Q1922"/>
      <c r="R1922"/>
    </row>
    <row r="1923" spans="1:18" ht="12.75">
      <c r="A1923"/>
      <c r="B1923"/>
      <c r="C1923"/>
      <c r="D1923"/>
      <c r="E1923"/>
      <c r="F1923"/>
      <c r="G1923"/>
      <c r="H1923"/>
      <c r="I1923"/>
      <c r="J1923"/>
      <c r="K1923"/>
      <c r="L1923"/>
      <c r="M1923"/>
      <c r="N1923"/>
      <c r="O1923"/>
      <c r="P1923"/>
      <c r="Q1923"/>
      <c r="R1923"/>
    </row>
    <row r="1924" spans="1:18" ht="12.75">
      <c r="A1924"/>
      <c r="B1924"/>
      <c r="C1924"/>
      <c r="D1924"/>
      <c r="E1924"/>
      <c r="F1924"/>
      <c r="G1924"/>
      <c r="H1924"/>
      <c r="I1924"/>
      <c r="J1924"/>
      <c r="K1924"/>
      <c r="L1924"/>
      <c r="M1924"/>
      <c r="N1924"/>
      <c r="O1924"/>
      <c r="P1924"/>
      <c r="Q1924"/>
      <c r="R1924"/>
    </row>
    <row r="1925" spans="1:18" ht="12.75">
      <c r="A1925"/>
      <c r="B1925"/>
      <c r="C1925"/>
      <c r="D1925"/>
      <c r="E1925"/>
      <c r="F1925"/>
      <c r="G1925"/>
      <c r="H1925"/>
      <c r="I1925"/>
      <c r="J1925"/>
      <c r="K1925"/>
      <c r="L1925"/>
      <c r="M1925"/>
      <c r="N1925"/>
      <c r="O1925"/>
      <c r="P1925"/>
      <c r="Q1925"/>
      <c r="R1925"/>
    </row>
    <row r="1926" spans="1:18" ht="12.75">
      <c r="A1926"/>
      <c r="B1926"/>
      <c r="C1926"/>
      <c r="D1926"/>
      <c r="E1926"/>
      <c r="F1926"/>
      <c r="G1926"/>
      <c r="H1926"/>
      <c r="I1926"/>
      <c r="J1926"/>
      <c r="K1926"/>
      <c r="L1926"/>
      <c r="M1926"/>
      <c r="N1926"/>
      <c r="O1926"/>
      <c r="P1926"/>
      <c r="Q1926"/>
      <c r="R1926"/>
    </row>
    <row r="1927" spans="1:18" ht="12.75">
      <c r="A1927"/>
      <c r="B1927"/>
      <c r="C1927"/>
      <c r="D1927"/>
      <c r="E1927"/>
      <c r="F1927"/>
      <c r="G1927"/>
      <c r="H1927"/>
      <c r="I1927"/>
      <c r="J1927"/>
      <c r="K1927"/>
      <c r="L1927"/>
      <c r="M1927"/>
      <c r="N1927"/>
      <c r="O1927"/>
      <c r="P1927"/>
      <c r="Q1927"/>
      <c r="R1927"/>
    </row>
    <row r="1928" spans="1:18" ht="12.75">
      <c r="A1928"/>
      <c r="B1928"/>
      <c r="C1928"/>
      <c r="D1928"/>
      <c r="E1928"/>
      <c r="F1928"/>
      <c r="G1928"/>
      <c r="H1928"/>
      <c r="I1928"/>
      <c r="J1928"/>
      <c r="K1928"/>
      <c r="L1928"/>
      <c r="M1928"/>
      <c r="N1928"/>
      <c r="O1928"/>
      <c r="P1928"/>
      <c r="Q1928"/>
      <c r="R1928"/>
    </row>
    <row r="1929" spans="1:18" ht="12.75">
      <c r="A1929"/>
      <c r="B1929"/>
      <c r="C1929"/>
      <c r="D1929"/>
      <c r="E1929"/>
      <c r="F1929"/>
      <c r="G1929"/>
      <c r="H1929"/>
      <c r="I1929"/>
      <c r="J1929"/>
      <c r="K1929"/>
      <c r="L1929"/>
      <c r="M1929"/>
      <c r="N1929"/>
      <c r="O1929"/>
      <c r="P1929"/>
      <c r="Q1929"/>
      <c r="R1929"/>
    </row>
    <row r="1930" spans="1:18" ht="12.75">
      <c r="A1930"/>
      <c r="B1930"/>
      <c r="C1930"/>
      <c r="D1930"/>
      <c r="E1930"/>
      <c r="F1930"/>
      <c r="G1930"/>
      <c r="H1930"/>
      <c r="I1930"/>
      <c r="J1930"/>
      <c r="K1930"/>
      <c r="L1930"/>
      <c r="M1930"/>
      <c r="N1930"/>
      <c r="O1930"/>
      <c r="P1930"/>
      <c r="Q1930"/>
      <c r="R1930"/>
    </row>
    <row r="1931" spans="1:18" ht="12.75">
      <c r="A1931"/>
      <c r="B1931"/>
      <c r="C1931"/>
      <c r="D1931"/>
      <c r="E1931"/>
      <c r="F1931"/>
      <c r="G1931"/>
      <c r="H1931"/>
      <c r="I1931"/>
      <c r="J1931"/>
      <c r="K1931"/>
      <c r="L1931"/>
      <c r="M1931"/>
      <c r="N1931"/>
      <c r="O1931"/>
      <c r="P1931"/>
      <c r="Q1931"/>
      <c r="R1931"/>
    </row>
    <row r="1932" spans="1:18" ht="12.75">
      <c r="A1932"/>
      <c r="B1932"/>
      <c r="C1932"/>
      <c r="D1932"/>
      <c r="E1932"/>
      <c r="F1932"/>
      <c r="G1932"/>
      <c r="H1932"/>
      <c r="I1932"/>
      <c r="J1932"/>
      <c r="K1932"/>
      <c r="L1932"/>
      <c r="M1932"/>
      <c r="N1932"/>
      <c r="O1932"/>
      <c r="P1932"/>
      <c r="Q1932"/>
      <c r="R1932"/>
    </row>
    <row r="1933" spans="1:18" ht="12.75">
      <c r="A1933"/>
      <c r="B1933"/>
      <c r="C1933"/>
      <c r="D1933"/>
      <c r="E1933"/>
      <c r="F1933"/>
      <c r="G1933"/>
      <c r="H1933"/>
      <c r="I1933"/>
      <c r="J1933"/>
      <c r="K1933"/>
      <c r="L1933"/>
      <c r="M1933"/>
      <c r="N1933"/>
      <c r="O1933"/>
      <c r="P1933"/>
      <c r="Q1933"/>
      <c r="R1933"/>
    </row>
    <row r="1934" spans="1:18" ht="12.75">
      <c r="A1934"/>
      <c r="B1934"/>
      <c r="C1934"/>
      <c r="D1934"/>
      <c r="E1934"/>
      <c r="F1934"/>
      <c r="G1934"/>
      <c r="H1934"/>
      <c r="I1934"/>
      <c r="J1934"/>
      <c r="K1934"/>
      <c r="L1934"/>
      <c r="M1934"/>
      <c r="N1934"/>
      <c r="O1934"/>
      <c r="P1934"/>
      <c r="Q1934"/>
      <c r="R1934"/>
    </row>
    <row r="1935" spans="1:18" ht="12.75">
      <c r="A1935"/>
      <c r="B1935"/>
      <c r="C1935"/>
      <c r="D1935"/>
      <c r="E1935"/>
      <c r="F1935"/>
      <c r="G1935"/>
      <c r="H1935"/>
      <c r="I1935"/>
      <c r="J1935"/>
      <c r="K1935"/>
      <c r="L1935"/>
      <c r="M1935"/>
      <c r="N1935"/>
      <c r="O1935"/>
      <c r="P1935"/>
      <c r="Q1935"/>
      <c r="R1935"/>
    </row>
    <row r="1936" spans="1:18" ht="12.75">
      <c r="A1936"/>
      <c r="B1936"/>
      <c r="C1936"/>
      <c r="D1936"/>
      <c r="E1936"/>
      <c r="F1936"/>
      <c r="G1936"/>
      <c r="H1936"/>
      <c r="I1936"/>
      <c r="J1936"/>
      <c r="K1936"/>
      <c r="L1936"/>
      <c r="M1936"/>
      <c r="N1936"/>
      <c r="O1936"/>
      <c r="P1936"/>
      <c r="Q1936"/>
      <c r="R1936"/>
    </row>
    <row r="1937" spans="1:18" ht="12.75">
      <c r="A1937"/>
      <c r="B1937"/>
      <c r="C1937"/>
      <c r="D1937"/>
      <c r="E1937"/>
      <c r="F1937"/>
      <c r="G1937"/>
      <c r="H1937"/>
      <c r="I1937"/>
      <c r="J1937"/>
      <c r="K1937"/>
      <c r="L1937"/>
      <c r="M1937"/>
      <c r="N1937"/>
      <c r="O1937"/>
      <c r="P1937"/>
      <c r="Q1937"/>
      <c r="R1937"/>
    </row>
    <row r="1938" spans="1:18" ht="12.75">
      <c r="A1938"/>
      <c r="B1938"/>
      <c r="C1938"/>
      <c r="D1938"/>
      <c r="E1938"/>
      <c r="F1938"/>
      <c r="G1938"/>
      <c r="H1938"/>
      <c r="I1938"/>
      <c r="J1938"/>
      <c r="K1938"/>
      <c r="L1938"/>
      <c r="M1938"/>
      <c r="N1938"/>
      <c r="O1938"/>
      <c r="P1938"/>
      <c r="Q1938"/>
      <c r="R1938"/>
    </row>
    <row r="1939" spans="1:18" ht="12.75">
      <c r="A1939"/>
      <c r="B1939"/>
      <c r="C1939"/>
      <c r="D1939"/>
      <c r="E1939"/>
      <c r="F1939"/>
      <c r="G1939"/>
      <c r="H1939"/>
      <c r="I1939"/>
      <c r="J1939"/>
      <c r="K1939"/>
      <c r="L1939"/>
      <c r="M1939"/>
      <c r="N1939"/>
      <c r="O1939"/>
      <c r="P1939"/>
      <c r="Q1939"/>
      <c r="R1939"/>
    </row>
    <row r="1940" spans="1:18" ht="12.75">
      <c r="A1940"/>
      <c r="B1940"/>
      <c r="C1940"/>
      <c r="D1940"/>
      <c r="E1940"/>
      <c r="F1940"/>
      <c r="G1940"/>
      <c r="H1940"/>
      <c r="I1940"/>
      <c r="J1940"/>
      <c r="K1940"/>
      <c r="L1940"/>
      <c r="M1940"/>
      <c r="N1940"/>
      <c r="O1940"/>
      <c r="P1940"/>
      <c r="Q1940"/>
      <c r="R1940"/>
    </row>
    <row r="1941" spans="1:18" ht="12.75">
      <c r="A1941"/>
      <c r="B1941"/>
      <c r="C1941"/>
      <c r="D1941"/>
      <c r="E1941"/>
      <c r="F1941"/>
      <c r="G1941"/>
      <c r="H1941"/>
      <c r="I1941"/>
      <c r="J1941"/>
      <c r="K1941"/>
      <c r="L1941"/>
      <c r="M1941"/>
      <c r="N1941"/>
      <c r="O1941"/>
      <c r="P1941"/>
      <c r="Q1941"/>
      <c r="R1941"/>
    </row>
    <row r="1942" spans="1:18" ht="12.75">
      <c r="A1942"/>
      <c r="B1942"/>
      <c r="C1942"/>
      <c r="D1942"/>
      <c r="E1942"/>
      <c r="F1942"/>
      <c r="G1942"/>
      <c r="H1942"/>
      <c r="I1942"/>
      <c r="J1942"/>
      <c r="K1942"/>
      <c r="L1942"/>
      <c r="M1942"/>
      <c r="N1942"/>
      <c r="O1942"/>
      <c r="P1942"/>
      <c r="Q1942"/>
      <c r="R1942"/>
    </row>
    <row r="1943" spans="1:18" ht="12.75">
      <c r="A1943"/>
      <c r="B1943"/>
      <c r="C1943"/>
      <c r="D1943"/>
      <c r="E1943"/>
      <c r="F1943"/>
      <c r="G1943"/>
      <c r="H1943"/>
      <c r="I1943"/>
      <c r="J1943"/>
      <c r="K1943"/>
      <c r="L1943"/>
      <c r="M1943"/>
      <c r="N1943"/>
      <c r="O1943"/>
      <c r="P1943"/>
      <c r="Q1943"/>
      <c r="R1943"/>
    </row>
    <row r="1944" spans="1:18" ht="12.75">
      <c r="A1944"/>
      <c r="B1944"/>
      <c r="C1944"/>
      <c r="D1944"/>
      <c r="E1944"/>
      <c r="F1944"/>
      <c r="G1944"/>
      <c r="H1944"/>
      <c r="I1944"/>
      <c r="J1944"/>
      <c r="K1944"/>
      <c r="L1944"/>
      <c r="M1944"/>
      <c r="N1944"/>
      <c r="O1944"/>
      <c r="P1944"/>
      <c r="Q1944"/>
      <c r="R1944"/>
    </row>
    <row r="1945" spans="1:18" ht="12.75">
      <c r="A1945"/>
      <c r="B1945"/>
      <c r="C1945"/>
      <c r="D1945"/>
      <c r="E1945"/>
      <c r="F1945"/>
      <c r="G1945"/>
      <c r="H1945"/>
      <c r="I1945"/>
      <c r="J1945"/>
      <c r="K1945"/>
      <c r="L1945"/>
      <c r="M1945"/>
      <c r="N1945"/>
      <c r="O1945"/>
      <c r="P1945"/>
      <c r="Q1945"/>
      <c r="R1945"/>
    </row>
    <row r="1946" spans="1:18" ht="12.75">
      <c r="A1946"/>
      <c r="B1946"/>
      <c r="C1946"/>
      <c r="D1946"/>
      <c r="E1946"/>
      <c r="F1946"/>
      <c r="G1946"/>
      <c r="H1946"/>
      <c r="I1946"/>
      <c r="J1946"/>
      <c r="K1946"/>
      <c r="L1946"/>
      <c r="M1946"/>
      <c r="N1946"/>
      <c r="O1946"/>
      <c r="P1946"/>
      <c r="Q1946"/>
      <c r="R1946"/>
    </row>
    <row r="1947" spans="1:18" ht="12.75">
      <c r="A1947"/>
      <c r="B1947"/>
      <c r="C1947"/>
      <c r="D1947"/>
      <c r="E1947"/>
      <c r="F1947"/>
      <c r="G1947"/>
      <c r="H1947"/>
      <c r="I1947"/>
      <c r="J1947"/>
      <c r="K1947"/>
      <c r="L1947"/>
      <c r="M1947"/>
      <c r="N1947"/>
      <c r="O1947"/>
      <c r="P1947"/>
      <c r="Q1947"/>
      <c r="R1947"/>
    </row>
    <row r="1948" spans="1:18" ht="12.75">
      <c r="A1948"/>
      <c r="B1948"/>
      <c r="C1948"/>
      <c r="D1948"/>
      <c r="E1948"/>
      <c r="F1948"/>
      <c r="G1948"/>
      <c r="H1948"/>
      <c r="I1948"/>
      <c r="J1948"/>
      <c r="K1948"/>
      <c r="L1948"/>
      <c r="M1948"/>
      <c r="N1948"/>
      <c r="O1948"/>
      <c r="P1948"/>
      <c r="Q1948"/>
      <c r="R1948"/>
    </row>
    <row r="1949" spans="1:18" ht="12.75">
      <c r="A1949"/>
      <c r="B1949"/>
      <c r="C1949"/>
      <c r="D1949"/>
      <c r="E1949"/>
      <c r="F1949"/>
      <c r="G1949"/>
      <c r="H1949"/>
      <c r="I1949"/>
      <c r="J1949"/>
      <c r="K1949"/>
      <c r="L1949"/>
      <c r="M1949"/>
      <c r="N1949"/>
      <c r="O1949"/>
      <c r="P1949"/>
      <c r="Q1949"/>
      <c r="R1949"/>
    </row>
    <row r="1950" spans="1:18" ht="12.75">
      <c r="A1950"/>
      <c r="B1950"/>
      <c r="C1950"/>
      <c r="D1950"/>
      <c r="E1950"/>
      <c r="F1950"/>
      <c r="G1950"/>
      <c r="H1950"/>
      <c r="I1950"/>
      <c r="J1950"/>
      <c r="K1950"/>
      <c r="L1950"/>
      <c r="M1950"/>
      <c r="N1950"/>
      <c r="O1950"/>
      <c r="P1950"/>
      <c r="Q1950"/>
      <c r="R1950"/>
    </row>
    <row r="1951" spans="1:18" ht="12.75">
      <c r="A1951"/>
      <c r="B1951"/>
      <c r="C1951"/>
      <c r="D1951"/>
      <c r="E1951"/>
      <c r="F1951"/>
      <c r="G1951"/>
      <c r="H1951"/>
      <c r="I1951"/>
      <c r="J1951"/>
      <c r="K1951"/>
      <c r="L1951"/>
      <c r="M1951"/>
      <c r="N1951"/>
      <c r="O1951"/>
      <c r="P1951"/>
      <c r="Q1951"/>
      <c r="R1951"/>
    </row>
    <row r="1952" spans="1:18" ht="12.75">
      <c r="A1952"/>
      <c r="B1952"/>
      <c r="C1952"/>
      <c r="D1952"/>
      <c r="E1952"/>
      <c r="F1952"/>
      <c r="G1952"/>
      <c r="H1952"/>
      <c r="I1952"/>
      <c r="J1952"/>
      <c r="K1952"/>
      <c r="L1952"/>
      <c r="M1952"/>
      <c r="N1952"/>
      <c r="O1952"/>
      <c r="P1952"/>
      <c r="Q1952"/>
      <c r="R1952"/>
    </row>
    <row r="1953" spans="1:18" ht="12.75">
      <c r="A1953"/>
      <c r="B1953"/>
      <c r="C1953"/>
      <c r="D1953"/>
      <c r="E1953"/>
      <c r="F1953"/>
      <c r="G1953"/>
      <c r="H1953"/>
      <c r="I1953"/>
      <c r="J1953"/>
      <c r="K1953"/>
      <c r="L1953"/>
      <c r="M1953"/>
      <c r="N1953"/>
      <c r="O1953"/>
      <c r="P1953"/>
      <c r="Q1953"/>
      <c r="R1953"/>
    </row>
    <row r="1954" spans="1:18" ht="12.75">
      <c r="A1954"/>
      <c r="B1954"/>
      <c r="C1954"/>
      <c r="D1954"/>
      <c r="E1954"/>
      <c r="F1954"/>
      <c r="G1954"/>
      <c r="H1954"/>
      <c r="I1954"/>
      <c r="J1954"/>
      <c r="K1954"/>
      <c r="L1954"/>
      <c r="M1954"/>
      <c r="N1954"/>
      <c r="O1954"/>
      <c r="P1954"/>
      <c r="Q1954"/>
      <c r="R1954"/>
    </row>
    <row r="1955" spans="1:18" ht="12.75">
      <c r="A1955"/>
      <c r="B1955"/>
      <c r="C1955"/>
      <c r="D1955"/>
      <c r="E1955"/>
      <c r="F1955"/>
      <c r="G1955"/>
      <c r="H1955"/>
      <c r="I1955"/>
      <c r="J1955"/>
      <c r="K1955"/>
      <c r="L1955"/>
      <c r="M1955"/>
      <c r="N1955"/>
      <c r="O1955"/>
      <c r="P1955"/>
      <c r="Q1955"/>
      <c r="R1955"/>
    </row>
    <row r="1956" spans="1:18" ht="12.75">
      <c r="A1956"/>
      <c r="B1956"/>
      <c r="C1956"/>
      <c r="D1956"/>
      <c r="E1956"/>
      <c r="F1956"/>
      <c r="G1956"/>
      <c r="H1956"/>
      <c r="I1956"/>
      <c r="J1956"/>
      <c r="K1956"/>
      <c r="L1956"/>
      <c r="M1956"/>
      <c r="N1956"/>
      <c r="O1956"/>
      <c r="P1956"/>
      <c r="Q1956"/>
      <c r="R1956"/>
    </row>
    <row r="1957" spans="1:18" ht="12.75">
      <c r="A1957"/>
      <c r="B1957"/>
      <c r="C1957"/>
      <c r="D1957"/>
      <c r="E1957"/>
      <c r="F1957"/>
      <c r="G1957"/>
      <c r="H1957"/>
      <c r="I1957"/>
      <c r="J1957"/>
      <c r="K1957"/>
      <c r="L1957"/>
      <c r="M1957"/>
      <c r="N1957"/>
      <c r="O1957"/>
      <c r="P1957"/>
      <c r="Q1957"/>
      <c r="R1957"/>
    </row>
    <row r="1958" spans="1:18" ht="12.75">
      <c r="A1958"/>
      <c r="B1958"/>
      <c r="C1958"/>
      <c r="D1958"/>
      <c r="E1958"/>
      <c r="F1958"/>
      <c r="G1958"/>
      <c r="H1958"/>
      <c r="I1958"/>
      <c r="J1958"/>
      <c r="K1958"/>
      <c r="L1958"/>
      <c r="M1958"/>
      <c r="N1958"/>
      <c r="O1958"/>
      <c r="P1958"/>
      <c r="Q1958"/>
      <c r="R1958"/>
    </row>
    <row r="1959" spans="1:18" ht="12.75">
      <c r="A1959"/>
      <c r="B1959"/>
      <c r="C1959"/>
      <c r="D1959"/>
      <c r="E1959"/>
      <c r="F1959"/>
      <c r="G1959"/>
      <c r="H1959"/>
      <c r="I1959"/>
      <c r="J1959"/>
      <c r="K1959"/>
      <c r="L1959"/>
      <c r="M1959"/>
      <c r="N1959"/>
      <c r="O1959"/>
      <c r="P1959"/>
      <c r="Q1959"/>
      <c r="R1959"/>
    </row>
    <row r="1960" spans="1:18" ht="12.75">
      <c r="A1960"/>
      <c r="B1960"/>
      <c r="C1960"/>
      <c r="D1960"/>
      <c r="E1960"/>
      <c r="F1960"/>
      <c r="G1960"/>
      <c r="H1960"/>
      <c r="I1960"/>
      <c r="J1960"/>
      <c r="K1960"/>
      <c r="L1960"/>
      <c r="M1960"/>
      <c r="N1960"/>
      <c r="O1960"/>
      <c r="P1960"/>
      <c r="Q1960"/>
      <c r="R1960"/>
    </row>
    <row r="1961" spans="1:18" ht="12.75">
      <c r="A1961"/>
      <c r="B1961"/>
      <c r="C1961"/>
      <c r="D1961"/>
      <c r="E1961"/>
      <c r="F1961"/>
      <c r="G1961"/>
      <c r="H1961"/>
      <c r="I1961"/>
      <c r="J1961"/>
      <c r="K1961"/>
      <c r="L1961"/>
      <c r="M1961"/>
      <c r="N1961"/>
      <c r="O1961"/>
      <c r="P1961"/>
      <c r="Q1961"/>
      <c r="R1961"/>
    </row>
    <row r="1962" spans="1:18" ht="12.75">
      <c r="A1962"/>
      <c r="B1962"/>
      <c r="C1962"/>
      <c r="D1962"/>
      <c r="E1962"/>
      <c r="F1962"/>
      <c r="G1962"/>
      <c r="H1962"/>
      <c r="I1962"/>
      <c r="J1962"/>
      <c r="K1962"/>
      <c r="L1962"/>
      <c r="M1962"/>
      <c r="N1962"/>
      <c r="O1962"/>
      <c r="P1962"/>
      <c r="Q1962"/>
      <c r="R1962"/>
    </row>
    <row r="1963" spans="1:18" ht="12.75">
      <c r="A1963"/>
      <c r="B1963"/>
      <c r="C1963"/>
      <c r="D1963"/>
      <c r="E1963"/>
      <c r="F1963"/>
      <c r="G1963"/>
      <c r="H1963"/>
      <c r="I1963"/>
      <c r="J1963"/>
      <c r="K1963"/>
      <c r="L1963"/>
      <c r="M1963"/>
      <c r="N1963"/>
      <c r="O1963"/>
      <c r="P1963"/>
      <c r="Q1963"/>
      <c r="R1963"/>
    </row>
    <row r="1964" spans="1:18" ht="12.75">
      <c r="A1964"/>
      <c r="B1964"/>
      <c r="C1964"/>
      <c r="D1964"/>
      <c r="E1964"/>
      <c r="F1964"/>
      <c r="G1964"/>
      <c r="H1964"/>
      <c r="I1964"/>
      <c r="J1964"/>
      <c r="K1964"/>
      <c r="L1964"/>
      <c r="M1964"/>
      <c r="N1964"/>
      <c r="O1964"/>
      <c r="P1964"/>
      <c r="Q1964"/>
      <c r="R1964"/>
    </row>
    <row r="1965" spans="1:18" ht="12.75">
      <c r="A1965"/>
      <c r="B1965"/>
      <c r="C1965"/>
      <c r="D1965"/>
      <c r="E1965"/>
      <c r="F1965"/>
      <c r="G1965"/>
      <c r="H1965"/>
      <c r="I1965"/>
      <c r="J1965"/>
      <c r="K1965"/>
      <c r="L1965"/>
      <c r="M1965"/>
      <c r="N1965"/>
      <c r="O1965"/>
      <c r="P1965"/>
      <c r="Q1965"/>
      <c r="R1965"/>
    </row>
    <row r="1966" spans="1:18" ht="12.75">
      <c r="A1966"/>
      <c r="B1966"/>
      <c r="C1966"/>
      <c r="D1966"/>
      <c r="E1966"/>
      <c r="F1966"/>
      <c r="G1966"/>
      <c r="H1966"/>
      <c r="I1966"/>
      <c r="J1966"/>
      <c r="K1966"/>
      <c r="L1966"/>
      <c r="M1966"/>
      <c r="N1966"/>
      <c r="O1966"/>
      <c r="P1966"/>
      <c r="Q1966"/>
      <c r="R1966"/>
    </row>
    <row r="1967" spans="1:18" ht="12.75">
      <c r="A1967"/>
      <c r="B1967"/>
      <c r="C1967"/>
      <c r="D1967"/>
      <c r="E1967"/>
      <c r="F1967"/>
      <c r="G1967"/>
      <c r="H1967"/>
      <c r="I1967"/>
      <c r="J1967"/>
      <c r="K1967"/>
      <c r="L1967"/>
      <c r="M1967"/>
      <c r="N1967"/>
      <c r="O1967"/>
      <c r="P1967"/>
      <c r="Q1967"/>
      <c r="R1967"/>
    </row>
    <row r="1968" spans="1:18" ht="12.75">
      <c r="A1968"/>
      <c r="B1968"/>
      <c r="C1968"/>
      <c r="D1968"/>
      <c r="E1968"/>
      <c r="F1968"/>
      <c r="G1968"/>
      <c r="H1968"/>
      <c r="I1968"/>
      <c r="J1968"/>
      <c r="K1968"/>
      <c r="L1968"/>
      <c r="M1968"/>
      <c r="N1968"/>
      <c r="O1968"/>
      <c r="P1968"/>
      <c r="Q1968"/>
      <c r="R1968"/>
    </row>
    <row r="1969" spans="1:18" ht="12.75">
      <c r="A1969"/>
      <c r="B1969"/>
      <c r="C1969"/>
      <c r="D1969"/>
      <c r="E1969"/>
      <c r="F1969"/>
      <c r="G1969"/>
      <c r="H1969"/>
      <c r="I1969"/>
      <c r="J1969"/>
      <c r="K1969"/>
      <c r="L1969"/>
      <c r="M1969"/>
      <c r="N1969"/>
      <c r="O1969"/>
      <c r="P1969"/>
      <c r="Q1969"/>
      <c r="R1969"/>
    </row>
    <row r="1970" spans="1:18" ht="12.75">
      <c r="A1970"/>
      <c r="B1970"/>
      <c r="C1970"/>
      <c r="D1970"/>
      <c r="E1970"/>
      <c r="F1970"/>
      <c r="G1970"/>
      <c r="H1970"/>
      <c r="I1970"/>
      <c r="J1970"/>
      <c r="K1970"/>
      <c r="L1970"/>
      <c r="M1970"/>
      <c r="N1970"/>
      <c r="O1970"/>
      <c r="P1970"/>
      <c r="Q1970"/>
      <c r="R1970"/>
    </row>
    <row r="1971" spans="1:18" ht="12.75">
      <c r="A1971"/>
      <c r="B1971"/>
      <c r="C1971"/>
      <c r="D1971"/>
      <c r="E1971"/>
      <c r="F1971"/>
      <c r="G1971"/>
      <c r="H1971"/>
      <c r="I1971"/>
      <c r="J1971"/>
      <c r="K1971"/>
      <c r="L1971"/>
      <c r="M1971"/>
      <c r="N1971"/>
      <c r="O1971"/>
      <c r="P1971"/>
      <c r="Q1971"/>
      <c r="R1971"/>
    </row>
    <row r="1972" spans="1:18" ht="12.75">
      <c r="A1972"/>
      <c r="B1972"/>
      <c r="C1972"/>
      <c r="D1972"/>
      <c r="E1972"/>
      <c r="F1972"/>
      <c r="G1972"/>
      <c r="H1972"/>
      <c r="I1972"/>
      <c r="J1972"/>
      <c r="K1972"/>
      <c r="L1972"/>
      <c r="M1972"/>
      <c r="N1972"/>
      <c r="O1972"/>
      <c r="P1972"/>
      <c r="Q1972"/>
      <c r="R1972"/>
    </row>
    <row r="1973" spans="1:18" ht="12.75">
      <c r="A1973"/>
      <c r="B1973"/>
      <c r="C1973"/>
      <c r="D1973"/>
      <c r="E1973"/>
      <c r="F1973"/>
      <c r="G1973"/>
      <c r="H1973"/>
      <c r="I1973"/>
      <c r="J1973"/>
      <c r="K1973"/>
      <c r="L1973"/>
      <c r="M1973"/>
      <c r="N1973"/>
      <c r="O1973"/>
      <c r="P1973"/>
      <c r="Q1973"/>
      <c r="R1973"/>
    </row>
    <row r="1974" spans="1:18" ht="12.75">
      <c r="A1974"/>
      <c r="B1974"/>
      <c r="C1974"/>
      <c r="D1974"/>
      <c r="E1974"/>
      <c r="F1974"/>
      <c r="G1974"/>
      <c r="H1974"/>
      <c r="I1974"/>
      <c r="J1974"/>
      <c r="K1974"/>
      <c r="L1974"/>
      <c r="M1974"/>
      <c r="N1974"/>
      <c r="O1974"/>
      <c r="P1974"/>
      <c r="Q1974"/>
      <c r="R1974"/>
    </row>
    <row r="1975" spans="1:18" ht="12.75">
      <c r="A1975"/>
      <c r="B1975"/>
      <c r="C1975"/>
      <c r="D1975"/>
      <c r="E1975"/>
      <c r="F1975"/>
      <c r="G1975"/>
      <c r="H1975"/>
      <c r="I1975"/>
      <c r="J1975"/>
      <c r="K1975"/>
      <c r="L1975"/>
      <c r="M1975"/>
      <c r="N1975"/>
      <c r="O1975"/>
      <c r="P1975"/>
      <c r="Q1975"/>
      <c r="R1975"/>
    </row>
    <row r="1976" spans="1:18" ht="12.75">
      <c r="A1976"/>
      <c r="B1976"/>
      <c r="C1976"/>
      <c r="D1976"/>
      <c r="E1976"/>
      <c r="F1976"/>
      <c r="G1976"/>
      <c r="H1976"/>
      <c r="I1976"/>
      <c r="J1976"/>
      <c r="K1976"/>
      <c r="L1976"/>
      <c r="M1976"/>
      <c r="N1976"/>
      <c r="O1976"/>
      <c r="P1976"/>
      <c r="Q1976"/>
      <c r="R1976"/>
    </row>
    <row r="1977" spans="1:18" ht="12.75">
      <c r="A1977"/>
      <c r="B1977"/>
      <c r="C1977"/>
      <c r="D1977"/>
      <c r="E1977"/>
      <c r="F1977"/>
      <c r="G1977"/>
      <c r="H1977"/>
      <c r="I1977"/>
      <c r="J1977"/>
      <c r="K1977"/>
      <c r="L1977"/>
      <c r="M1977"/>
      <c r="N1977"/>
      <c r="O1977"/>
      <c r="P1977"/>
      <c r="Q1977"/>
      <c r="R1977"/>
    </row>
    <row r="1978" spans="1:18" ht="12.75">
      <c r="A1978"/>
      <c r="B1978"/>
      <c r="C1978"/>
      <c r="D1978"/>
      <c r="E1978"/>
      <c r="F1978"/>
      <c r="G1978"/>
      <c r="H1978"/>
      <c r="I1978"/>
      <c r="J1978"/>
      <c r="K1978"/>
      <c r="L1978"/>
      <c r="M1978"/>
      <c r="N1978"/>
      <c r="O1978"/>
      <c r="P1978"/>
      <c r="Q1978"/>
      <c r="R1978"/>
    </row>
    <row r="1979" spans="1:18" ht="12.75">
      <c r="A1979"/>
      <c r="B1979"/>
      <c r="C1979"/>
      <c r="D1979"/>
      <c r="E1979"/>
      <c r="F1979"/>
      <c r="G1979"/>
      <c r="H1979"/>
      <c r="I1979"/>
      <c r="J1979"/>
      <c r="K1979"/>
      <c r="L1979"/>
      <c r="M1979"/>
      <c r="N1979"/>
      <c r="O1979"/>
      <c r="P1979"/>
      <c r="Q1979"/>
      <c r="R1979"/>
    </row>
    <row r="1980" spans="1:18" ht="12.75">
      <c r="A1980"/>
      <c r="B1980"/>
      <c r="C1980"/>
      <c r="D1980"/>
      <c r="E1980"/>
      <c r="F1980"/>
      <c r="G1980"/>
      <c r="H1980"/>
      <c r="I1980"/>
      <c r="J1980"/>
      <c r="K1980"/>
      <c r="L1980"/>
      <c r="M1980"/>
      <c r="N1980"/>
      <c r="O1980"/>
      <c r="P1980"/>
      <c r="Q1980"/>
      <c r="R1980"/>
    </row>
    <row r="1981" spans="1:18" ht="12.75">
      <c r="A1981"/>
      <c r="B1981"/>
      <c r="C1981"/>
      <c r="D1981"/>
      <c r="E1981"/>
      <c r="F1981"/>
      <c r="G1981"/>
      <c r="H1981"/>
      <c r="I1981"/>
      <c r="J1981"/>
      <c r="K1981"/>
      <c r="L1981"/>
      <c r="M1981"/>
      <c r="N1981"/>
      <c r="O1981"/>
      <c r="P1981"/>
      <c r="Q1981"/>
      <c r="R1981"/>
    </row>
    <row r="1982" spans="1:18" ht="12.75">
      <c r="A1982"/>
      <c r="B1982"/>
      <c r="C1982"/>
      <c r="D1982"/>
      <c r="E1982"/>
      <c r="F1982"/>
      <c r="G1982"/>
      <c r="H1982"/>
      <c r="I1982"/>
      <c r="J1982"/>
      <c r="K1982"/>
      <c r="L1982"/>
      <c r="M1982"/>
      <c r="N1982"/>
      <c r="O1982"/>
      <c r="P1982"/>
      <c r="Q1982"/>
      <c r="R1982"/>
    </row>
    <row r="1983" spans="1:18" ht="12.75">
      <c r="A1983"/>
      <c r="B1983"/>
      <c r="C1983"/>
      <c r="D1983"/>
      <c r="E1983"/>
      <c r="F1983"/>
      <c r="G1983"/>
      <c r="H1983"/>
      <c r="I1983"/>
      <c r="J1983"/>
      <c r="K1983"/>
      <c r="L1983"/>
      <c r="M1983"/>
      <c r="N1983"/>
      <c r="O1983"/>
      <c r="P1983"/>
      <c r="Q1983"/>
      <c r="R1983"/>
    </row>
    <row r="1984" spans="1:18" ht="12.75">
      <c r="A1984"/>
      <c r="B1984"/>
      <c r="C1984"/>
      <c r="D1984"/>
      <c r="E1984"/>
      <c r="F1984"/>
      <c r="G1984"/>
      <c r="H1984"/>
      <c r="I1984"/>
      <c r="J1984"/>
      <c r="K1984"/>
      <c r="L1984"/>
      <c r="M1984"/>
      <c r="N1984"/>
      <c r="O1984"/>
      <c r="P1984"/>
      <c r="Q1984"/>
      <c r="R1984"/>
    </row>
    <row r="1985" spans="1:18" ht="12.75">
      <c r="A1985"/>
      <c r="B1985"/>
      <c r="C1985"/>
      <c r="D1985"/>
      <c r="E1985"/>
      <c r="F1985"/>
      <c r="G1985"/>
      <c r="H1985"/>
      <c r="I1985"/>
      <c r="J1985"/>
      <c r="K1985"/>
      <c r="L1985"/>
      <c r="M1985"/>
      <c r="N1985"/>
      <c r="O1985"/>
      <c r="P1985"/>
      <c r="Q1985"/>
      <c r="R1985"/>
    </row>
    <row r="1986" spans="1:18" ht="12.75">
      <c r="A1986"/>
      <c r="B1986"/>
      <c r="C1986"/>
      <c r="D1986"/>
      <c r="E1986"/>
      <c r="F1986"/>
      <c r="G1986"/>
      <c r="H1986"/>
      <c r="I1986"/>
      <c r="J1986"/>
      <c r="K1986"/>
      <c r="L1986"/>
      <c r="M1986"/>
      <c r="N1986"/>
      <c r="O1986"/>
      <c r="P1986"/>
      <c r="Q1986"/>
      <c r="R1986"/>
    </row>
    <row r="1987" spans="1:18" ht="12.75">
      <c r="A1987"/>
      <c r="B1987"/>
      <c r="C1987"/>
      <c r="D1987"/>
      <c r="E1987"/>
      <c r="F1987"/>
      <c r="G1987"/>
      <c r="H1987"/>
      <c r="I1987"/>
      <c r="J1987"/>
      <c r="K1987"/>
      <c r="L1987"/>
      <c r="M1987"/>
      <c r="N1987"/>
      <c r="O1987"/>
      <c r="P1987"/>
      <c r="Q1987"/>
      <c r="R1987"/>
    </row>
    <row r="1988" spans="1:18" ht="12.75">
      <c r="A1988"/>
      <c r="B1988"/>
      <c r="C1988"/>
      <c r="D1988"/>
      <c r="E1988"/>
      <c r="F1988"/>
      <c r="G1988"/>
      <c r="H1988"/>
      <c r="I1988"/>
      <c r="J1988"/>
      <c r="K1988"/>
      <c r="L1988"/>
      <c r="M1988"/>
      <c r="N1988"/>
      <c r="O1988"/>
      <c r="P1988"/>
      <c r="Q1988"/>
      <c r="R1988"/>
    </row>
    <row r="1989" spans="1:18" ht="12.75">
      <c r="A1989"/>
      <c r="B1989"/>
      <c r="C1989"/>
      <c r="D1989"/>
      <c r="E1989"/>
      <c r="F1989"/>
      <c r="G1989"/>
      <c r="H1989"/>
      <c r="I1989"/>
      <c r="J1989"/>
      <c r="K1989"/>
      <c r="L1989"/>
      <c r="M1989"/>
      <c r="N1989"/>
      <c r="O1989"/>
      <c r="P1989"/>
      <c r="Q1989"/>
      <c r="R1989"/>
    </row>
    <row r="1990" spans="1:18" ht="12.75">
      <c r="A1990"/>
      <c r="B1990"/>
      <c r="C1990"/>
      <c r="D1990"/>
      <c r="E1990"/>
      <c r="F1990"/>
      <c r="G1990"/>
      <c r="H1990"/>
      <c r="I1990"/>
      <c r="J1990"/>
      <c r="K1990"/>
      <c r="L1990"/>
      <c r="M1990"/>
      <c r="N1990"/>
      <c r="O1990"/>
      <c r="P1990"/>
      <c r="Q1990"/>
      <c r="R1990"/>
    </row>
    <row r="1991" spans="1:18" ht="12.75">
      <c r="A1991"/>
      <c r="B1991"/>
      <c r="C1991"/>
      <c r="D1991"/>
      <c r="E1991"/>
      <c r="F1991"/>
      <c r="G1991"/>
      <c r="H1991"/>
      <c r="I1991"/>
      <c r="J1991"/>
      <c r="K1991"/>
      <c r="L1991"/>
      <c r="M1991"/>
      <c r="N1991"/>
      <c r="O1991"/>
      <c r="P1991"/>
      <c r="Q1991"/>
      <c r="R1991"/>
    </row>
    <row r="1992" spans="1:18" ht="12.75">
      <c r="A1992"/>
      <c r="B1992"/>
      <c r="C1992"/>
      <c r="D1992"/>
      <c r="E1992"/>
      <c r="F1992"/>
      <c r="G1992"/>
      <c r="H1992"/>
      <c r="I1992"/>
      <c r="J1992"/>
      <c r="K1992"/>
      <c r="L1992"/>
      <c r="M1992"/>
      <c r="N1992"/>
      <c r="O1992"/>
      <c r="P1992"/>
      <c r="Q1992"/>
      <c r="R1992"/>
    </row>
    <row r="1993" spans="1:18" ht="12.75">
      <c r="A1993"/>
      <c r="B1993"/>
      <c r="C1993"/>
      <c r="D1993"/>
      <c r="E1993"/>
      <c r="F1993"/>
      <c r="G1993"/>
      <c r="H1993"/>
      <c r="I1993"/>
      <c r="J1993"/>
      <c r="K1993"/>
      <c r="L1993"/>
      <c r="M1993"/>
      <c r="N1993"/>
      <c r="O1993"/>
      <c r="P1993"/>
      <c r="Q1993"/>
      <c r="R1993"/>
    </row>
    <row r="1994" spans="1:18" ht="12.75">
      <c r="A1994"/>
      <c r="B1994"/>
      <c r="C1994"/>
      <c r="D1994"/>
      <c r="E1994"/>
      <c r="F1994"/>
      <c r="G1994"/>
      <c r="H1994"/>
      <c r="I1994"/>
      <c r="J1994"/>
      <c r="K1994"/>
      <c r="L1994"/>
      <c r="M1994"/>
      <c r="N1994"/>
      <c r="O1994"/>
      <c r="P1994"/>
      <c r="Q1994"/>
      <c r="R1994"/>
    </row>
    <row r="1995" spans="1:18" ht="12.75">
      <c r="A1995"/>
      <c r="B1995"/>
      <c r="C1995"/>
      <c r="D1995"/>
      <c r="E1995"/>
      <c r="F1995"/>
      <c r="G1995"/>
      <c r="H1995"/>
      <c r="I1995"/>
      <c r="J1995"/>
      <c r="K1995"/>
      <c r="L1995"/>
      <c r="M1995"/>
      <c r="N1995"/>
      <c r="O1995"/>
      <c r="P1995"/>
      <c r="Q1995"/>
      <c r="R1995"/>
    </row>
    <row r="1996" spans="1:18" ht="12.75">
      <c r="A1996"/>
      <c r="B1996"/>
      <c r="C1996"/>
      <c r="D1996"/>
      <c r="E1996"/>
      <c r="F1996"/>
      <c r="G1996"/>
      <c r="H1996"/>
      <c r="I1996"/>
      <c r="J1996"/>
      <c r="K1996"/>
      <c r="L1996"/>
      <c r="M1996"/>
      <c r="N1996"/>
      <c r="O1996"/>
      <c r="P1996"/>
      <c r="Q1996"/>
      <c r="R1996"/>
    </row>
    <row r="1997" spans="1:18" ht="12.75">
      <c r="A1997"/>
      <c r="B1997"/>
      <c r="C1997"/>
      <c r="D1997"/>
      <c r="E1997"/>
      <c r="F1997"/>
      <c r="G1997"/>
      <c r="H1997"/>
      <c r="I1997"/>
      <c r="J1997"/>
      <c r="K1997"/>
      <c r="L1997"/>
      <c r="M1997"/>
      <c r="N1997"/>
      <c r="O1997"/>
      <c r="P1997"/>
      <c r="Q1997"/>
      <c r="R1997"/>
    </row>
    <row r="1998" spans="1:18" ht="12.75">
      <c r="A1998"/>
      <c r="B1998"/>
      <c r="C1998"/>
      <c r="D1998"/>
      <c r="E1998"/>
      <c r="F1998"/>
      <c r="G1998"/>
      <c r="H1998"/>
      <c r="I1998"/>
      <c r="J1998"/>
      <c r="K1998"/>
      <c r="L1998"/>
      <c r="M1998"/>
      <c r="N1998"/>
      <c r="O1998"/>
      <c r="P1998"/>
      <c r="Q1998"/>
      <c r="R1998"/>
    </row>
    <row r="1999" spans="1:18" ht="12.75">
      <c r="A1999"/>
      <c r="B1999"/>
      <c r="C1999"/>
      <c r="D1999"/>
      <c r="E1999"/>
      <c r="F1999"/>
      <c r="G1999"/>
      <c r="H1999"/>
      <c r="I1999"/>
      <c r="J1999"/>
      <c r="K1999"/>
      <c r="L1999"/>
      <c r="M1999"/>
      <c r="N1999"/>
      <c r="O1999"/>
      <c r="P1999"/>
      <c r="Q1999"/>
      <c r="R1999"/>
    </row>
    <row r="2000" spans="1:18" ht="12.75">
      <c r="A2000"/>
      <c r="B2000"/>
      <c r="C2000"/>
      <c r="D2000"/>
      <c r="E2000"/>
      <c r="F2000"/>
      <c r="G2000"/>
      <c r="H2000"/>
      <c r="I2000"/>
      <c r="J2000"/>
      <c r="K2000"/>
      <c r="L2000"/>
      <c r="M2000"/>
      <c r="N2000"/>
      <c r="O2000"/>
      <c r="P2000"/>
      <c r="Q2000"/>
      <c r="R2000"/>
    </row>
    <row r="2001" spans="1:18" ht="12.75">
      <c r="A2001"/>
      <c r="B2001"/>
      <c r="C2001"/>
      <c r="D2001"/>
      <c r="E2001"/>
      <c r="F2001"/>
      <c r="G2001"/>
      <c r="H2001"/>
      <c r="I2001"/>
      <c r="J2001"/>
      <c r="K2001"/>
      <c r="L2001"/>
      <c r="M2001"/>
      <c r="N2001"/>
      <c r="O2001"/>
      <c r="P2001"/>
      <c r="Q2001"/>
      <c r="R2001"/>
    </row>
    <row r="2002" spans="1:18" ht="12.75">
      <c r="A2002"/>
      <c r="B2002"/>
      <c r="C2002"/>
      <c r="D2002"/>
      <c r="E2002"/>
      <c r="F2002"/>
      <c r="G2002"/>
      <c r="H2002"/>
      <c r="I2002"/>
      <c r="J2002"/>
      <c r="K2002"/>
      <c r="L2002"/>
      <c r="M2002"/>
      <c r="N2002"/>
      <c r="O2002"/>
      <c r="P2002"/>
      <c r="Q2002"/>
      <c r="R2002"/>
    </row>
    <row r="2003" spans="1:18" ht="12.75">
      <c r="A2003"/>
      <c r="B2003"/>
      <c r="C2003"/>
      <c r="D2003"/>
      <c r="E2003"/>
      <c r="F2003"/>
      <c r="G2003"/>
      <c r="H2003"/>
      <c r="I2003"/>
      <c r="J2003"/>
      <c r="K2003"/>
      <c r="L2003"/>
      <c r="M2003"/>
      <c r="N2003"/>
      <c r="O2003"/>
      <c r="P2003"/>
      <c r="Q2003"/>
      <c r="R2003"/>
    </row>
    <row r="2004" spans="1:18" ht="12.75">
      <c r="A2004"/>
      <c r="B2004"/>
      <c r="C2004"/>
      <c r="D2004"/>
      <c r="E2004"/>
      <c r="F2004"/>
      <c r="G2004"/>
      <c r="H2004"/>
      <c r="I2004"/>
      <c r="J2004"/>
      <c r="K2004"/>
      <c r="L2004"/>
      <c r="M2004"/>
      <c r="N2004"/>
      <c r="O2004"/>
      <c r="P2004"/>
      <c r="Q2004"/>
      <c r="R2004"/>
    </row>
    <row r="2005" spans="1:18" ht="12.75">
      <c r="A2005"/>
      <c r="B2005"/>
      <c r="C2005"/>
      <c r="D2005"/>
      <c r="E2005"/>
      <c r="F2005"/>
      <c r="G2005"/>
      <c r="H2005"/>
      <c r="I2005"/>
      <c r="J2005"/>
      <c r="K2005"/>
      <c r="L2005"/>
      <c r="M2005"/>
      <c r="N2005"/>
      <c r="O2005"/>
      <c r="P2005"/>
      <c r="Q2005"/>
      <c r="R2005"/>
    </row>
    <row r="2006" spans="1:18" ht="12.75">
      <c r="A2006"/>
      <c r="B2006"/>
      <c r="C2006"/>
      <c r="D2006"/>
      <c r="E2006"/>
      <c r="F2006"/>
      <c r="G2006"/>
      <c r="H2006"/>
      <c r="I2006"/>
      <c r="J2006"/>
      <c r="K2006"/>
      <c r="L2006"/>
      <c r="M2006"/>
      <c r="N2006"/>
      <c r="O2006"/>
      <c r="P2006"/>
      <c r="Q2006"/>
      <c r="R2006"/>
    </row>
    <row r="2007" spans="1:18" ht="12.75">
      <c r="A2007"/>
      <c r="B2007"/>
      <c r="C2007"/>
      <c r="D2007"/>
      <c r="E2007"/>
      <c r="F2007"/>
      <c r="G2007"/>
      <c r="H2007"/>
      <c r="I2007"/>
      <c r="J2007"/>
      <c r="K2007"/>
      <c r="L2007"/>
      <c r="M2007"/>
      <c r="N2007"/>
      <c r="O2007"/>
      <c r="P2007"/>
      <c r="Q2007"/>
      <c r="R2007"/>
    </row>
    <row r="2008" spans="1:18" ht="12.75">
      <c r="A2008"/>
      <c r="B2008"/>
      <c r="C2008"/>
      <c r="D2008"/>
      <c r="E2008"/>
      <c r="F2008"/>
      <c r="G2008"/>
      <c r="H2008"/>
      <c r="I2008"/>
      <c r="J2008"/>
      <c r="K2008"/>
      <c r="L2008"/>
      <c r="M2008"/>
      <c r="N2008"/>
      <c r="O2008"/>
      <c r="P2008"/>
      <c r="Q2008"/>
      <c r="R2008"/>
    </row>
    <row r="2009" spans="1:18" ht="12.75">
      <c r="A2009"/>
      <c r="B2009"/>
      <c r="C2009"/>
      <c r="D2009"/>
      <c r="E2009"/>
      <c r="F2009"/>
      <c r="G2009"/>
      <c r="H2009"/>
      <c r="I2009"/>
      <c r="J2009"/>
      <c r="K2009"/>
      <c r="L2009"/>
      <c r="M2009"/>
      <c r="N2009"/>
      <c r="O2009"/>
      <c r="P2009"/>
      <c r="Q2009"/>
      <c r="R2009"/>
    </row>
    <row r="2010" spans="1:18" ht="12.75">
      <c r="A2010"/>
      <c r="B2010"/>
      <c r="C2010"/>
      <c r="D2010"/>
      <c r="E2010"/>
      <c r="F2010"/>
      <c r="G2010"/>
      <c r="H2010"/>
      <c r="I2010"/>
      <c r="J2010"/>
      <c r="K2010"/>
      <c r="L2010"/>
      <c r="M2010"/>
      <c r="N2010"/>
      <c r="O2010"/>
      <c r="P2010"/>
      <c r="Q2010"/>
      <c r="R2010"/>
    </row>
    <row r="2011" spans="1:18" ht="12.75">
      <c r="A2011"/>
      <c r="B2011"/>
      <c r="C2011"/>
      <c r="D2011"/>
      <c r="E2011"/>
      <c r="F2011"/>
      <c r="G2011"/>
      <c r="H2011"/>
      <c r="I2011"/>
      <c r="J2011"/>
      <c r="K2011"/>
      <c r="L2011"/>
      <c r="M2011"/>
      <c r="N2011"/>
      <c r="O2011"/>
      <c r="P2011"/>
      <c r="Q2011"/>
      <c r="R2011"/>
    </row>
    <row r="2012" spans="1:18" ht="12.75">
      <c r="A2012"/>
      <c r="B2012"/>
      <c r="C2012"/>
      <c r="D2012"/>
      <c r="E2012"/>
      <c r="F2012"/>
      <c r="G2012"/>
      <c r="H2012"/>
      <c r="I2012"/>
      <c r="J2012"/>
      <c r="K2012"/>
      <c r="L2012"/>
      <c r="M2012"/>
      <c r="N2012"/>
      <c r="O2012"/>
      <c r="P2012"/>
      <c r="Q2012"/>
      <c r="R2012"/>
    </row>
    <row r="2013" spans="1:18" ht="12.75">
      <c r="A2013"/>
      <c r="B2013"/>
      <c r="C2013"/>
      <c r="D2013"/>
      <c r="E2013"/>
      <c r="F2013"/>
      <c r="G2013"/>
      <c r="H2013"/>
      <c r="I2013"/>
      <c r="J2013"/>
      <c r="K2013"/>
      <c r="L2013"/>
      <c r="M2013"/>
      <c r="N2013"/>
      <c r="O2013"/>
      <c r="P2013"/>
      <c r="Q2013"/>
      <c r="R2013"/>
    </row>
    <row r="2014" spans="1:18" ht="12.75">
      <c r="A2014"/>
      <c r="B2014"/>
      <c r="C2014"/>
      <c r="D2014"/>
      <c r="E2014"/>
      <c r="F2014"/>
      <c r="G2014"/>
      <c r="H2014"/>
      <c r="I2014"/>
      <c r="J2014"/>
      <c r="K2014"/>
      <c r="L2014"/>
      <c r="M2014"/>
      <c r="N2014"/>
      <c r="O2014"/>
      <c r="P2014"/>
      <c r="Q2014"/>
      <c r="R2014"/>
    </row>
    <row r="2015" spans="1:18" ht="12.75">
      <c r="A2015"/>
      <c r="B2015"/>
      <c r="C2015"/>
      <c r="D2015"/>
      <c r="E2015"/>
      <c r="F2015"/>
      <c r="G2015"/>
      <c r="H2015"/>
      <c r="I2015"/>
      <c r="J2015"/>
      <c r="K2015"/>
      <c r="L2015"/>
      <c r="M2015"/>
      <c r="N2015"/>
      <c r="O2015"/>
      <c r="P2015"/>
      <c r="Q2015"/>
      <c r="R2015"/>
    </row>
    <row r="2016" spans="1:18" ht="12.75">
      <c r="A2016"/>
      <c r="B2016"/>
      <c r="C2016"/>
      <c r="D2016"/>
      <c r="E2016"/>
      <c r="F2016"/>
      <c r="G2016"/>
      <c r="H2016"/>
      <c r="I2016"/>
      <c r="J2016"/>
      <c r="K2016"/>
      <c r="L2016"/>
      <c r="M2016"/>
      <c r="N2016"/>
      <c r="O2016"/>
      <c r="P2016"/>
      <c r="Q2016"/>
      <c r="R2016"/>
    </row>
    <row r="2017" spans="1:18" ht="12.75">
      <c r="A2017"/>
      <c r="B2017"/>
      <c r="C2017"/>
      <c r="D2017"/>
      <c r="E2017"/>
      <c r="F2017"/>
      <c r="G2017"/>
      <c r="H2017"/>
      <c r="I2017"/>
      <c r="J2017"/>
      <c r="K2017"/>
      <c r="L2017"/>
      <c r="M2017"/>
      <c r="N2017"/>
      <c r="O2017"/>
      <c r="P2017"/>
      <c r="Q2017"/>
      <c r="R2017"/>
    </row>
    <row r="2018" spans="1:18" ht="12.75">
      <c r="A2018"/>
      <c r="B2018"/>
      <c r="C2018"/>
      <c r="D2018"/>
      <c r="E2018"/>
      <c r="F2018"/>
      <c r="G2018"/>
      <c r="H2018"/>
      <c r="I2018"/>
      <c r="J2018"/>
      <c r="K2018"/>
      <c r="L2018"/>
      <c r="M2018"/>
      <c r="N2018"/>
      <c r="O2018"/>
      <c r="P2018"/>
      <c r="Q2018"/>
      <c r="R2018"/>
    </row>
    <row r="2019" spans="1:18" ht="12.75">
      <c r="A2019"/>
      <c r="B2019"/>
      <c r="C2019"/>
      <c r="D2019"/>
      <c r="E2019"/>
      <c r="F2019"/>
      <c r="G2019"/>
      <c r="H2019"/>
      <c r="I2019"/>
      <c r="J2019"/>
      <c r="K2019"/>
      <c r="L2019"/>
      <c r="M2019"/>
      <c r="N2019"/>
      <c r="O2019"/>
      <c r="P2019"/>
      <c r="Q2019"/>
      <c r="R2019"/>
    </row>
    <row r="2020" spans="1:18" ht="12.75">
      <c r="A2020"/>
      <c r="B2020"/>
      <c r="C2020"/>
      <c r="D2020"/>
      <c r="E2020"/>
      <c r="F2020"/>
      <c r="G2020"/>
      <c r="H2020"/>
      <c r="I2020"/>
      <c r="J2020"/>
      <c r="K2020"/>
      <c r="L2020"/>
      <c r="M2020"/>
      <c r="N2020"/>
      <c r="O2020"/>
      <c r="P2020"/>
      <c r="Q2020"/>
      <c r="R2020"/>
    </row>
    <row r="2021" spans="1:18" ht="12.75">
      <c r="A2021"/>
      <c r="B2021"/>
      <c r="C2021"/>
      <c r="D2021"/>
      <c r="E2021"/>
      <c r="F2021"/>
      <c r="G2021"/>
      <c r="H2021"/>
      <c r="I2021"/>
      <c r="J2021"/>
      <c r="K2021"/>
      <c r="L2021"/>
      <c r="M2021"/>
      <c r="N2021"/>
      <c r="O2021"/>
      <c r="P2021"/>
      <c r="Q2021"/>
      <c r="R2021"/>
    </row>
    <row r="2022" spans="1:18" ht="12.75">
      <c r="A2022"/>
      <c r="B2022"/>
      <c r="C2022"/>
      <c r="D2022"/>
      <c r="E2022"/>
      <c r="F2022"/>
      <c r="G2022"/>
      <c r="H2022"/>
      <c r="I2022"/>
      <c r="J2022"/>
      <c r="K2022"/>
      <c r="L2022"/>
      <c r="M2022"/>
      <c r="N2022"/>
      <c r="O2022"/>
      <c r="P2022"/>
      <c r="Q2022"/>
      <c r="R2022"/>
    </row>
    <row r="2023" spans="1:18" ht="12.75">
      <c r="A2023"/>
      <c r="B2023"/>
      <c r="C2023"/>
      <c r="D2023"/>
      <c r="E2023"/>
      <c r="F2023"/>
      <c r="G2023"/>
      <c r="H2023"/>
      <c r="I2023"/>
      <c r="J2023"/>
      <c r="K2023"/>
      <c r="L2023"/>
      <c r="M2023"/>
      <c r="N2023"/>
      <c r="O2023"/>
      <c r="P2023"/>
      <c r="Q2023"/>
      <c r="R2023"/>
    </row>
    <row r="2024" spans="1:18" ht="12.75">
      <c r="A2024"/>
      <c r="B2024"/>
      <c r="C2024"/>
      <c r="D2024"/>
      <c r="E2024"/>
      <c r="F2024"/>
      <c r="G2024"/>
      <c r="H2024"/>
      <c r="I2024"/>
      <c r="J2024"/>
      <c r="K2024"/>
      <c r="L2024"/>
      <c r="M2024"/>
      <c r="N2024"/>
      <c r="O2024"/>
      <c r="P2024"/>
      <c r="Q2024"/>
      <c r="R2024"/>
    </row>
    <row r="2025" spans="1:18" ht="12.75">
      <c r="A2025"/>
      <c r="B2025"/>
      <c r="C2025"/>
      <c r="D2025"/>
      <c r="E2025"/>
      <c r="F2025"/>
      <c r="G2025"/>
      <c r="H2025"/>
      <c r="I2025"/>
      <c r="J2025"/>
      <c r="K2025"/>
      <c r="L2025"/>
      <c r="M2025"/>
      <c r="N2025"/>
      <c r="O2025"/>
      <c r="P2025"/>
      <c r="Q2025"/>
      <c r="R2025"/>
    </row>
    <row r="2026" spans="1:18" ht="12.75">
      <c r="A2026"/>
      <c r="B2026"/>
      <c r="C2026"/>
      <c r="D2026"/>
      <c r="E2026"/>
      <c r="F2026"/>
      <c r="G2026"/>
      <c r="H2026"/>
      <c r="I2026"/>
      <c r="J2026"/>
      <c r="K2026"/>
      <c r="L2026"/>
      <c r="M2026"/>
      <c r="N2026"/>
      <c r="O2026"/>
      <c r="P2026"/>
      <c r="Q2026"/>
      <c r="R2026"/>
    </row>
    <row r="2027" spans="1:18" ht="12.75">
      <c r="A2027"/>
      <c r="B2027"/>
      <c r="C2027"/>
      <c r="D2027"/>
      <c r="E2027"/>
      <c r="F2027"/>
      <c r="G2027"/>
      <c r="H2027"/>
      <c r="I2027"/>
      <c r="J2027"/>
      <c r="K2027"/>
      <c r="L2027"/>
      <c r="M2027"/>
      <c r="N2027"/>
      <c r="O2027"/>
      <c r="P2027"/>
      <c r="Q2027"/>
      <c r="R2027"/>
    </row>
    <row r="2028" spans="1:18" ht="12.75">
      <c r="A2028"/>
      <c r="B2028"/>
      <c r="C2028"/>
      <c r="D2028"/>
      <c r="E2028"/>
      <c r="F2028"/>
      <c r="G2028"/>
      <c r="H2028"/>
      <c r="I2028"/>
      <c r="J2028"/>
      <c r="K2028"/>
      <c r="L2028"/>
      <c r="M2028"/>
      <c r="N2028"/>
      <c r="O2028"/>
      <c r="P2028"/>
      <c r="Q2028"/>
      <c r="R2028"/>
    </row>
    <row r="2029" spans="1:18" ht="12.75">
      <c r="A2029"/>
      <c r="B2029"/>
      <c r="C2029"/>
      <c r="D2029"/>
      <c r="E2029"/>
      <c r="F2029"/>
      <c r="G2029"/>
      <c r="H2029"/>
      <c r="I2029"/>
      <c r="J2029"/>
      <c r="K2029"/>
      <c r="L2029"/>
      <c r="M2029"/>
      <c r="N2029"/>
      <c r="O2029"/>
      <c r="P2029"/>
      <c r="Q2029"/>
      <c r="R2029"/>
    </row>
    <row r="2030" spans="1:18" ht="12.75">
      <c r="A2030"/>
      <c r="B2030"/>
      <c r="C2030"/>
      <c r="D2030"/>
      <c r="E2030"/>
      <c r="F2030"/>
      <c r="G2030"/>
      <c r="H2030"/>
      <c r="I2030"/>
      <c r="J2030"/>
      <c r="K2030"/>
      <c r="L2030"/>
      <c r="M2030"/>
      <c r="N2030"/>
      <c r="O2030"/>
      <c r="P2030"/>
      <c r="Q2030"/>
      <c r="R2030"/>
    </row>
    <row r="2031" spans="1:18" ht="12.75">
      <c r="A2031"/>
      <c r="B2031"/>
      <c r="C2031"/>
      <c r="D2031"/>
      <c r="E2031"/>
      <c r="F2031"/>
      <c r="G2031"/>
      <c r="H2031"/>
      <c r="I2031"/>
      <c r="J2031"/>
      <c r="K2031"/>
      <c r="L2031"/>
      <c r="M2031"/>
      <c r="N2031"/>
      <c r="O2031"/>
      <c r="P2031"/>
      <c r="Q2031"/>
      <c r="R2031"/>
    </row>
    <row r="2032" spans="1:18" ht="12.75">
      <c r="A2032"/>
      <c r="B2032"/>
      <c r="C2032"/>
      <c r="D2032"/>
      <c r="E2032"/>
      <c r="F2032"/>
      <c r="G2032"/>
      <c r="H2032"/>
      <c r="I2032"/>
      <c r="J2032"/>
      <c r="K2032"/>
      <c r="L2032"/>
      <c r="M2032"/>
      <c r="N2032"/>
      <c r="O2032"/>
      <c r="P2032"/>
      <c r="Q2032"/>
      <c r="R2032"/>
    </row>
    <row r="2033" spans="1:18" ht="12.75">
      <c r="A2033"/>
      <c r="B2033"/>
      <c r="C2033"/>
      <c r="D2033"/>
      <c r="E2033"/>
      <c r="F2033"/>
      <c r="G2033"/>
      <c r="H2033"/>
      <c r="I2033"/>
      <c r="J2033"/>
      <c r="K2033"/>
      <c r="L2033"/>
      <c r="M2033"/>
      <c r="N2033"/>
      <c r="O2033"/>
      <c r="P2033"/>
      <c r="Q2033"/>
      <c r="R2033"/>
    </row>
    <row r="2034" spans="1:18" ht="12.75">
      <c r="A2034"/>
      <c r="B2034"/>
      <c r="C2034"/>
      <c r="D2034"/>
      <c r="E2034"/>
      <c r="F2034"/>
      <c r="G2034"/>
      <c r="H2034"/>
      <c r="I2034"/>
      <c r="J2034"/>
      <c r="K2034"/>
      <c r="L2034"/>
      <c r="M2034"/>
      <c r="N2034"/>
      <c r="O2034"/>
      <c r="P2034"/>
      <c r="Q2034"/>
      <c r="R2034"/>
    </row>
    <row r="2035" spans="1:18" ht="12.75">
      <c r="A2035"/>
      <c r="B2035"/>
      <c r="C2035"/>
      <c r="D2035"/>
      <c r="E2035"/>
      <c r="F2035"/>
      <c r="G2035"/>
      <c r="H2035"/>
      <c r="I2035"/>
      <c r="J2035"/>
      <c r="K2035"/>
      <c r="L2035"/>
      <c r="M2035"/>
      <c r="N2035"/>
      <c r="O2035"/>
      <c r="P2035"/>
      <c r="Q2035"/>
      <c r="R2035"/>
    </row>
    <row r="2036" spans="1:18" ht="12.75">
      <c r="A2036"/>
      <c r="B2036"/>
      <c r="C2036"/>
      <c r="D2036"/>
      <c r="E2036"/>
      <c r="F2036"/>
      <c r="G2036"/>
      <c r="H2036"/>
      <c r="I2036"/>
      <c r="J2036"/>
      <c r="K2036"/>
      <c r="L2036"/>
      <c r="M2036"/>
      <c r="N2036"/>
      <c r="O2036"/>
      <c r="P2036"/>
      <c r="Q2036"/>
      <c r="R2036"/>
    </row>
    <row r="2037" spans="1:18" ht="12.75">
      <c r="A2037"/>
      <c r="B2037"/>
      <c r="C2037"/>
      <c r="D2037"/>
      <c r="E2037"/>
      <c r="F2037"/>
      <c r="G2037"/>
      <c r="H2037"/>
      <c r="I2037"/>
      <c r="J2037"/>
      <c r="K2037"/>
      <c r="L2037"/>
      <c r="M2037"/>
      <c r="N2037"/>
      <c r="O2037"/>
      <c r="P2037"/>
      <c r="Q2037"/>
      <c r="R2037"/>
    </row>
    <row r="2038" spans="1:18" ht="12.75">
      <c r="A2038"/>
      <c r="B2038"/>
      <c r="C2038"/>
      <c r="D2038"/>
      <c r="E2038"/>
      <c r="F2038"/>
      <c r="G2038"/>
      <c r="H2038"/>
      <c r="I2038"/>
      <c r="J2038"/>
      <c r="K2038"/>
      <c r="L2038"/>
      <c r="M2038"/>
      <c r="N2038"/>
      <c r="O2038"/>
      <c r="P2038"/>
      <c r="Q2038"/>
      <c r="R2038"/>
    </row>
    <row r="2039" spans="1:18" ht="12.75">
      <c r="A2039"/>
      <c r="B2039"/>
      <c r="C2039"/>
      <c r="D2039"/>
      <c r="E2039"/>
      <c r="F2039"/>
      <c r="G2039"/>
      <c r="H2039"/>
      <c r="I2039"/>
      <c r="J2039"/>
      <c r="K2039"/>
      <c r="L2039"/>
      <c r="M2039"/>
      <c r="N2039"/>
      <c r="O2039"/>
      <c r="P2039"/>
      <c r="Q2039"/>
      <c r="R2039"/>
    </row>
    <row r="2040" spans="1:18" ht="12.75">
      <c r="A2040"/>
      <c r="B2040"/>
      <c r="C2040"/>
      <c r="D2040"/>
      <c r="E2040"/>
      <c r="F2040"/>
      <c r="G2040"/>
      <c r="H2040"/>
      <c r="I2040"/>
      <c r="J2040"/>
      <c r="K2040"/>
      <c r="L2040"/>
      <c r="M2040"/>
      <c r="N2040"/>
      <c r="O2040"/>
      <c r="P2040"/>
      <c r="Q2040"/>
      <c r="R2040"/>
    </row>
    <row r="2041" spans="1:18" ht="12.75">
      <c r="A2041"/>
      <c r="B2041"/>
      <c r="C2041"/>
      <c r="D2041"/>
      <c r="E2041"/>
      <c r="F2041"/>
      <c r="G2041"/>
      <c r="H2041"/>
      <c r="I2041"/>
      <c r="J2041"/>
      <c r="K2041"/>
      <c r="L2041"/>
      <c r="M2041"/>
      <c r="N2041"/>
      <c r="O2041"/>
      <c r="P2041"/>
      <c r="Q2041"/>
      <c r="R2041"/>
    </row>
    <row r="2042" spans="1:18" ht="12.75">
      <c r="A2042"/>
      <c r="B2042"/>
      <c r="C2042"/>
      <c r="D2042"/>
      <c r="E2042"/>
      <c r="F2042"/>
      <c r="G2042"/>
      <c r="H2042"/>
      <c r="I2042"/>
      <c r="J2042"/>
      <c r="K2042"/>
      <c r="L2042"/>
      <c r="M2042"/>
      <c r="N2042"/>
      <c r="O2042"/>
      <c r="P2042"/>
      <c r="Q2042"/>
      <c r="R2042"/>
    </row>
    <row r="2043" spans="1:18" ht="12.75">
      <c r="A2043"/>
      <c r="B2043"/>
      <c r="C2043"/>
      <c r="D2043"/>
      <c r="E2043"/>
      <c r="F2043"/>
      <c r="G2043"/>
      <c r="H2043"/>
      <c r="I2043"/>
      <c r="J2043"/>
      <c r="K2043"/>
      <c r="L2043"/>
      <c r="M2043"/>
      <c r="N2043"/>
      <c r="O2043"/>
      <c r="P2043"/>
      <c r="Q2043"/>
      <c r="R2043"/>
    </row>
    <row r="2044" spans="1:18" ht="12.75">
      <c r="A2044"/>
      <c r="B2044"/>
      <c r="C2044"/>
      <c r="D2044"/>
      <c r="E2044"/>
      <c r="F2044"/>
      <c r="G2044"/>
      <c r="H2044"/>
      <c r="I2044"/>
      <c r="J2044"/>
      <c r="K2044"/>
      <c r="L2044"/>
      <c r="M2044"/>
      <c r="N2044"/>
      <c r="O2044"/>
      <c r="P2044"/>
      <c r="Q2044"/>
      <c r="R2044"/>
    </row>
    <row r="2045" spans="1:18" ht="12.75">
      <c r="A2045"/>
      <c r="B2045"/>
      <c r="C2045"/>
      <c r="D2045"/>
      <c r="E2045"/>
      <c r="F2045"/>
      <c r="G2045"/>
      <c r="H2045"/>
      <c r="I2045"/>
      <c r="J2045"/>
      <c r="K2045"/>
      <c r="L2045"/>
      <c r="M2045"/>
      <c r="N2045"/>
      <c r="O2045"/>
      <c r="P2045"/>
      <c r="Q2045"/>
      <c r="R2045"/>
    </row>
    <row r="2046" spans="1:18" ht="12.75">
      <c r="A2046"/>
      <c r="B2046"/>
      <c r="C2046"/>
      <c r="D2046"/>
      <c r="E2046"/>
      <c r="F2046"/>
      <c r="G2046"/>
      <c r="H2046"/>
      <c r="I2046"/>
      <c r="J2046"/>
      <c r="K2046"/>
      <c r="L2046"/>
      <c r="M2046"/>
      <c r="N2046"/>
      <c r="O2046"/>
      <c r="P2046"/>
      <c r="Q2046"/>
      <c r="R2046"/>
    </row>
    <row r="2047" spans="1:18" ht="12.75">
      <c r="A2047"/>
      <c r="B2047"/>
      <c r="C2047"/>
      <c r="D2047"/>
      <c r="E2047"/>
      <c r="F2047"/>
      <c r="G2047"/>
      <c r="H2047"/>
      <c r="I2047"/>
      <c r="J2047"/>
      <c r="K2047"/>
      <c r="L2047"/>
      <c r="M2047"/>
      <c r="N2047"/>
      <c r="O2047"/>
      <c r="P2047"/>
      <c r="Q2047"/>
      <c r="R2047"/>
    </row>
    <row r="2048" spans="1:18" ht="12.75">
      <c r="A2048"/>
      <c r="B2048"/>
      <c r="C2048"/>
      <c r="D2048"/>
      <c r="E2048"/>
      <c r="F2048"/>
      <c r="G2048"/>
      <c r="H2048"/>
      <c r="I2048"/>
      <c r="J2048"/>
      <c r="K2048"/>
      <c r="L2048"/>
      <c r="M2048"/>
      <c r="N2048"/>
      <c r="O2048"/>
      <c r="P2048"/>
      <c r="Q2048"/>
      <c r="R2048"/>
    </row>
    <row r="2049" spans="1:18" ht="12.75">
      <c r="A2049"/>
      <c r="B2049"/>
      <c r="C2049"/>
      <c r="D2049"/>
      <c r="E2049"/>
      <c r="F2049"/>
      <c r="G2049"/>
      <c r="H2049"/>
      <c r="I2049"/>
      <c r="J2049"/>
      <c r="K2049"/>
      <c r="L2049"/>
      <c r="M2049"/>
      <c r="N2049"/>
      <c r="O2049"/>
      <c r="P2049"/>
      <c r="Q2049"/>
      <c r="R2049"/>
    </row>
    <row r="2050" spans="1:18" ht="12.75">
      <c r="A2050"/>
      <c r="B2050"/>
      <c r="C2050"/>
      <c r="D2050"/>
      <c r="E2050"/>
      <c r="F2050"/>
      <c r="G2050"/>
      <c r="H2050"/>
      <c r="I2050"/>
      <c r="J2050"/>
      <c r="K2050"/>
      <c r="L2050"/>
      <c r="M2050"/>
      <c r="N2050"/>
      <c r="O2050"/>
      <c r="P2050"/>
      <c r="Q2050"/>
      <c r="R2050"/>
    </row>
    <row r="2051" spans="1:18" ht="12.75">
      <c r="A2051"/>
      <c r="B2051"/>
      <c r="C2051"/>
      <c r="D2051"/>
      <c r="E2051"/>
      <c r="F2051"/>
      <c r="G2051"/>
      <c r="H2051"/>
      <c r="I2051"/>
      <c r="J2051"/>
      <c r="K2051"/>
      <c r="L2051"/>
      <c r="M2051"/>
      <c r="N2051"/>
      <c r="O2051"/>
      <c r="P2051"/>
      <c r="Q2051"/>
      <c r="R2051"/>
    </row>
    <row r="2052" spans="1:18" ht="12.75">
      <c r="A2052"/>
      <c r="B2052"/>
      <c r="C2052"/>
      <c r="D2052"/>
      <c r="E2052"/>
      <c r="F2052"/>
      <c r="G2052"/>
      <c r="H2052"/>
      <c r="I2052"/>
      <c r="J2052"/>
      <c r="K2052"/>
      <c r="L2052"/>
      <c r="M2052"/>
      <c r="N2052"/>
      <c r="O2052"/>
      <c r="P2052"/>
      <c r="Q2052"/>
      <c r="R2052"/>
    </row>
    <row r="2053" spans="1:18" ht="12.75">
      <c r="A2053"/>
      <c r="B2053"/>
      <c r="C2053"/>
      <c r="D2053"/>
      <c r="E2053"/>
      <c r="F2053"/>
      <c r="G2053"/>
      <c r="H2053"/>
      <c r="I2053"/>
      <c r="J2053"/>
      <c r="K2053"/>
      <c r="L2053"/>
      <c r="M2053"/>
      <c r="N2053"/>
      <c r="O2053"/>
      <c r="P2053"/>
      <c r="Q2053"/>
      <c r="R2053"/>
    </row>
    <row r="2054" spans="1:18" ht="12.75">
      <c r="A2054"/>
      <c r="B2054"/>
      <c r="C2054"/>
      <c r="D2054"/>
      <c r="E2054"/>
      <c r="F2054"/>
      <c r="G2054"/>
      <c r="H2054"/>
      <c r="I2054"/>
      <c r="J2054"/>
      <c r="K2054"/>
      <c r="L2054"/>
      <c r="M2054"/>
      <c r="N2054"/>
      <c r="O2054"/>
      <c r="P2054"/>
      <c r="Q2054"/>
      <c r="R2054"/>
    </row>
    <row r="2055" spans="1:18" ht="12.75">
      <c r="A2055"/>
      <c r="B2055"/>
      <c r="C2055"/>
      <c r="D2055"/>
      <c r="E2055"/>
      <c r="F2055"/>
      <c r="G2055"/>
      <c r="H2055"/>
      <c r="I2055"/>
      <c r="J2055"/>
      <c r="K2055"/>
      <c r="L2055"/>
      <c r="M2055"/>
      <c r="N2055"/>
      <c r="O2055"/>
      <c r="P2055"/>
      <c r="Q2055"/>
      <c r="R2055"/>
    </row>
    <row r="2056" spans="1:18" ht="12.75">
      <c r="A2056"/>
      <c r="B2056"/>
      <c r="C2056"/>
      <c r="D2056"/>
      <c r="E2056"/>
      <c r="F2056"/>
      <c r="G2056"/>
      <c r="H2056"/>
      <c r="I2056"/>
      <c r="J2056"/>
      <c r="K2056"/>
      <c r="L2056"/>
      <c r="M2056"/>
      <c r="N2056"/>
      <c r="O2056"/>
      <c r="P2056"/>
      <c r="Q2056"/>
      <c r="R2056"/>
    </row>
    <row r="2057" spans="1:18" ht="12.75">
      <c r="A2057"/>
      <c r="B2057"/>
      <c r="C2057"/>
      <c r="D2057"/>
      <c r="E2057"/>
      <c r="F2057"/>
      <c r="G2057"/>
      <c r="H2057"/>
      <c r="I2057"/>
      <c r="J2057"/>
      <c r="K2057"/>
      <c r="L2057"/>
      <c r="M2057"/>
      <c r="N2057"/>
      <c r="O2057"/>
      <c r="P2057"/>
      <c r="Q2057"/>
      <c r="R2057"/>
    </row>
    <row r="2058" spans="1:18" ht="12.75">
      <c r="A2058"/>
      <c r="B2058"/>
      <c r="C2058"/>
      <c r="D2058"/>
      <c r="E2058"/>
      <c r="F2058"/>
      <c r="G2058"/>
      <c r="H2058"/>
      <c r="I2058"/>
      <c r="J2058"/>
      <c r="K2058"/>
      <c r="L2058"/>
      <c r="M2058"/>
      <c r="N2058"/>
      <c r="O2058"/>
      <c r="P2058"/>
      <c r="Q2058"/>
      <c r="R2058"/>
    </row>
    <row r="2059" spans="1:18" ht="12.75">
      <c r="A2059"/>
      <c r="B2059"/>
      <c r="C2059"/>
      <c r="D2059"/>
      <c r="E2059"/>
      <c r="F2059"/>
      <c r="G2059"/>
      <c r="H2059"/>
      <c r="I2059"/>
      <c r="J2059"/>
      <c r="K2059"/>
      <c r="L2059"/>
      <c r="M2059"/>
      <c r="N2059"/>
      <c r="O2059"/>
      <c r="P2059"/>
      <c r="Q2059"/>
      <c r="R2059"/>
    </row>
    <row r="2060" spans="1:18" ht="12.75">
      <c r="A2060"/>
      <c r="B2060"/>
      <c r="C2060"/>
      <c r="D2060"/>
      <c r="E2060"/>
      <c r="F2060"/>
      <c r="G2060"/>
      <c r="H2060"/>
      <c r="I2060"/>
      <c r="J2060"/>
      <c r="K2060"/>
      <c r="L2060"/>
      <c r="M2060"/>
      <c r="N2060"/>
      <c r="O2060"/>
      <c r="P2060"/>
      <c r="Q2060"/>
      <c r="R2060"/>
    </row>
    <row r="2061" spans="1:18" ht="12.75">
      <c r="A2061"/>
      <c r="B2061"/>
      <c r="C2061"/>
      <c r="D2061"/>
      <c r="E2061"/>
      <c r="F2061"/>
      <c r="G2061"/>
      <c r="H2061"/>
      <c r="I2061"/>
      <c r="J2061"/>
      <c r="K2061"/>
      <c r="L2061"/>
      <c r="M2061"/>
      <c r="N2061"/>
      <c r="O2061"/>
      <c r="P2061"/>
      <c r="Q2061"/>
      <c r="R2061"/>
    </row>
    <row r="2062" spans="1:18" ht="12.75">
      <c r="A2062"/>
      <c r="B2062"/>
      <c r="C2062"/>
      <c r="D2062"/>
      <c r="E2062"/>
      <c r="F2062"/>
      <c r="G2062"/>
      <c r="H2062"/>
      <c r="I2062"/>
      <c r="J2062"/>
      <c r="K2062"/>
      <c r="L2062"/>
      <c r="M2062"/>
      <c r="N2062"/>
      <c r="O2062"/>
      <c r="P2062"/>
      <c r="Q2062"/>
      <c r="R2062"/>
    </row>
    <row r="2063" spans="1:18" ht="12.75">
      <c r="A2063"/>
      <c r="B2063"/>
      <c r="C2063"/>
      <c r="D2063"/>
      <c r="E2063"/>
      <c r="F2063"/>
      <c r="G2063"/>
      <c r="H2063"/>
      <c r="I2063"/>
      <c r="J2063"/>
      <c r="K2063"/>
      <c r="L2063"/>
      <c r="M2063"/>
      <c r="N2063"/>
      <c r="O2063"/>
      <c r="P2063"/>
      <c r="Q2063"/>
      <c r="R2063"/>
    </row>
    <row r="2064" spans="1:18" ht="12.75">
      <c r="A2064"/>
      <c r="B2064"/>
      <c r="C2064"/>
      <c r="D2064"/>
      <c r="E2064"/>
      <c r="F2064"/>
      <c r="G2064"/>
      <c r="H2064"/>
      <c r="I2064"/>
      <c r="J2064"/>
      <c r="K2064"/>
      <c r="L2064"/>
      <c r="M2064"/>
      <c r="N2064"/>
      <c r="O2064"/>
      <c r="P2064"/>
      <c r="Q2064"/>
      <c r="R2064"/>
    </row>
    <row r="2065" spans="1:18" ht="12.75">
      <c r="A2065"/>
      <c r="B2065"/>
      <c r="C2065"/>
      <c r="D2065"/>
      <c r="E2065"/>
      <c r="F2065"/>
      <c r="G2065"/>
      <c r="H2065"/>
      <c r="I2065"/>
      <c r="J2065"/>
      <c r="K2065"/>
      <c r="L2065"/>
      <c r="M2065"/>
      <c r="N2065"/>
      <c r="O2065"/>
      <c r="P2065"/>
      <c r="Q2065"/>
      <c r="R2065"/>
    </row>
    <row r="2066" spans="1:18" ht="12.75">
      <c r="A2066"/>
      <c r="B2066"/>
      <c r="C2066"/>
      <c r="D2066"/>
      <c r="E2066"/>
      <c r="F2066"/>
      <c r="G2066"/>
      <c r="H2066"/>
      <c r="I2066"/>
      <c r="J2066"/>
      <c r="K2066"/>
      <c r="L2066"/>
      <c r="M2066"/>
      <c r="N2066"/>
      <c r="O2066"/>
      <c r="P2066"/>
      <c r="Q2066"/>
      <c r="R2066"/>
    </row>
    <row r="2067" spans="1:18" ht="12.75">
      <c r="A2067"/>
      <c r="B2067"/>
      <c r="C2067"/>
      <c r="D2067"/>
      <c r="E2067"/>
      <c r="F2067"/>
      <c r="G2067"/>
      <c r="H2067"/>
      <c r="I2067"/>
      <c r="J2067"/>
      <c r="K2067"/>
      <c r="L2067"/>
      <c r="M2067"/>
      <c r="N2067"/>
      <c r="O2067"/>
      <c r="P2067"/>
      <c r="Q2067"/>
      <c r="R2067"/>
    </row>
    <row r="2068" spans="1:18" ht="12.75">
      <c r="A2068"/>
      <c r="B2068"/>
      <c r="C2068"/>
      <c r="D2068"/>
      <c r="E2068"/>
      <c r="F2068"/>
      <c r="G2068"/>
      <c r="H2068"/>
      <c r="I2068"/>
      <c r="J2068"/>
      <c r="K2068"/>
      <c r="L2068"/>
      <c r="M2068"/>
      <c r="N2068"/>
      <c r="O2068"/>
      <c r="P2068"/>
      <c r="Q2068"/>
      <c r="R2068"/>
    </row>
    <row r="2069" spans="1:18" ht="12.75">
      <c r="A2069"/>
      <c r="B2069"/>
      <c r="C2069"/>
      <c r="D2069"/>
      <c r="E2069"/>
      <c r="F2069"/>
      <c r="G2069"/>
      <c r="H2069"/>
      <c r="I2069"/>
      <c r="J2069"/>
      <c r="K2069"/>
      <c r="L2069"/>
      <c r="M2069"/>
      <c r="N2069"/>
      <c r="O2069"/>
      <c r="P2069"/>
      <c r="Q2069"/>
      <c r="R2069"/>
    </row>
    <row r="2070" spans="1:18" ht="12.75">
      <c r="A2070"/>
      <c r="B2070"/>
      <c r="C2070"/>
      <c r="D2070"/>
      <c r="E2070"/>
      <c r="F2070"/>
      <c r="G2070"/>
      <c r="H2070"/>
      <c r="I2070"/>
      <c r="J2070"/>
      <c r="K2070"/>
      <c r="L2070"/>
      <c r="M2070"/>
      <c r="N2070"/>
      <c r="O2070"/>
      <c r="P2070"/>
      <c r="Q2070"/>
      <c r="R2070"/>
    </row>
    <row r="2071" spans="1:18" ht="12.75">
      <c r="A2071"/>
      <c r="B2071"/>
      <c r="C2071"/>
      <c r="D2071"/>
      <c r="E2071"/>
      <c r="F2071"/>
      <c r="G2071"/>
      <c r="H2071"/>
      <c r="I2071"/>
      <c r="J2071"/>
      <c r="K2071"/>
      <c r="L2071"/>
      <c r="M2071"/>
      <c r="N2071"/>
      <c r="O2071"/>
      <c r="P2071"/>
      <c r="Q2071"/>
      <c r="R2071"/>
    </row>
    <row r="2072" spans="1:18" ht="12.75">
      <c r="A2072"/>
      <c r="B2072"/>
      <c r="C2072"/>
      <c r="D2072"/>
      <c r="E2072"/>
      <c r="F2072"/>
      <c r="G2072"/>
      <c r="H2072"/>
      <c r="I2072"/>
      <c r="J2072"/>
      <c r="K2072"/>
      <c r="L2072"/>
      <c r="M2072"/>
      <c r="N2072"/>
      <c r="O2072"/>
      <c r="P2072"/>
      <c r="Q2072"/>
      <c r="R2072"/>
    </row>
    <row r="2073" spans="1:18" ht="12.75">
      <c r="A2073"/>
      <c r="B2073"/>
      <c r="C2073"/>
      <c r="D2073"/>
      <c r="E2073"/>
      <c r="F2073"/>
      <c r="G2073"/>
      <c r="H2073"/>
      <c r="I2073"/>
      <c r="J2073"/>
      <c r="K2073"/>
      <c r="L2073"/>
      <c r="M2073"/>
      <c r="N2073"/>
      <c r="O2073"/>
      <c r="P2073"/>
      <c r="Q2073"/>
      <c r="R2073"/>
    </row>
    <row r="2074" spans="1:18" ht="12.75">
      <c r="A2074"/>
      <c r="B2074"/>
      <c r="C2074"/>
      <c r="D2074"/>
      <c r="E2074"/>
      <c r="F2074"/>
      <c r="G2074"/>
      <c r="H2074"/>
      <c r="I2074"/>
      <c r="J2074"/>
      <c r="K2074"/>
      <c r="L2074"/>
      <c r="M2074"/>
      <c r="N2074"/>
      <c r="O2074"/>
      <c r="P2074"/>
      <c r="Q2074"/>
      <c r="R2074"/>
    </row>
    <row r="2075" spans="1:18" ht="12.75">
      <c r="A2075"/>
      <c r="B2075"/>
      <c r="C2075"/>
      <c r="D2075"/>
      <c r="E2075"/>
      <c r="F2075"/>
      <c r="G2075"/>
      <c r="H2075"/>
      <c r="I2075"/>
      <c r="J2075"/>
      <c r="K2075"/>
      <c r="L2075"/>
      <c r="M2075"/>
      <c r="N2075"/>
      <c r="O2075"/>
      <c r="P2075"/>
      <c r="Q2075"/>
      <c r="R2075"/>
    </row>
    <row r="2076" spans="1:18" ht="12.75">
      <c r="A2076"/>
      <c r="B2076"/>
      <c r="C2076"/>
      <c r="D2076"/>
      <c r="E2076"/>
      <c r="F2076"/>
      <c r="G2076"/>
      <c r="H2076"/>
      <c r="I2076"/>
      <c r="J2076"/>
      <c r="K2076"/>
      <c r="L2076"/>
      <c r="M2076"/>
      <c r="N2076"/>
      <c r="O2076"/>
      <c r="P2076"/>
      <c r="Q2076"/>
      <c r="R2076"/>
    </row>
    <row r="2077" spans="1:18" ht="12.75">
      <c r="A2077"/>
      <c r="B2077"/>
      <c r="C2077"/>
      <c r="D2077"/>
      <c r="E2077"/>
      <c r="F2077"/>
      <c r="G2077"/>
      <c r="H2077"/>
      <c r="I2077"/>
      <c r="J2077"/>
      <c r="K2077"/>
      <c r="L2077"/>
      <c r="M2077"/>
      <c r="N2077"/>
      <c r="O2077"/>
      <c r="P2077"/>
      <c r="Q2077"/>
      <c r="R2077"/>
    </row>
    <row r="2078" spans="1:18" ht="12.75">
      <c r="A2078"/>
      <c r="B2078"/>
      <c r="C2078"/>
      <c r="D2078"/>
      <c r="E2078"/>
      <c r="F2078"/>
      <c r="G2078"/>
      <c r="H2078"/>
      <c r="I2078"/>
      <c r="J2078"/>
      <c r="K2078"/>
      <c r="L2078"/>
      <c r="M2078"/>
      <c r="N2078"/>
      <c r="O2078"/>
      <c r="P2078"/>
      <c r="Q2078"/>
      <c r="R2078"/>
    </row>
    <row r="2079" spans="1:18" ht="12.75">
      <c r="A2079"/>
      <c r="B2079"/>
      <c r="C2079"/>
      <c r="D2079"/>
      <c r="E2079"/>
      <c r="F2079"/>
      <c r="G2079"/>
      <c r="H2079"/>
      <c r="I2079"/>
      <c r="J2079"/>
      <c r="K2079"/>
      <c r="L2079"/>
      <c r="M2079"/>
      <c r="N2079"/>
      <c r="O2079"/>
      <c r="P2079"/>
      <c r="Q2079"/>
      <c r="R2079"/>
    </row>
    <row r="2080" spans="1:18" ht="12.75">
      <c r="A2080"/>
      <c r="B2080"/>
      <c r="C2080"/>
      <c r="D2080"/>
      <c r="E2080"/>
      <c r="F2080"/>
      <c r="G2080"/>
      <c r="H2080"/>
      <c r="I2080"/>
      <c r="J2080"/>
      <c r="K2080"/>
      <c r="L2080"/>
      <c r="M2080"/>
      <c r="N2080"/>
      <c r="O2080"/>
      <c r="P2080"/>
      <c r="Q2080"/>
      <c r="R2080"/>
    </row>
    <row r="2081" spans="1:18" ht="12.75">
      <c r="A2081"/>
      <c r="B2081"/>
      <c r="C2081"/>
      <c r="D2081"/>
      <c r="E2081"/>
      <c r="F2081"/>
      <c r="G2081"/>
      <c r="H2081"/>
      <c r="I2081"/>
      <c r="J2081"/>
      <c r="K2081"/>
      <c r="L2081"/>
      <c r="M2081"/>
      <c r="N2081"/>
      <c r="O2081"/>
      <c r="P2081"/>
      <c r="Q2081"/>
      <c r="R2081"/>
    </row>
    <row r="2082" spans="1:18" ht="12.75">
      <c r="A2082"/>
      <c r="B2082"/>
      <c r="C2082"/>
      <c r="D2082"/>
      <c r="E2082"/>
      <c r="F2082"/>
      <c r="G2082"/>
      <c r="H2082"/>
      <c r="I2082"/>
      <c r="J2082"/>
      <c r="K2082"/>
      <c r="L2082"/>
      <c r="M2082"/>
      <c r="N2082"/>
      <c r="O2082"/>
      <c r="P2082"/>
      <c r="Q2082"/>
      <c r="R2082"/>
    </row>
    <row r="2083" spans="1:18" ht="12.75">
      <c r="A2083"/>
      <c r="B2083"/>
      <c r="C2083"/>
      <c r="D2083"/>
      <c r="E2083"/>
      <c r="F2083"/>
      <c r="G2083"/>
      <c r="H2083"/>
      <c r="I2083"/>
      <c r="J2083"/>
      <c r="K2083"/>
      <c r="L2083"/>
      <c r="M2083"/>
      <c r="N2083"/>
      <c r="O2083"/>
      <c r="P2083"/>
      <c r="Q2083"/>
      <c r="R2083"/>
    </row>
    <row r="2084" spans="1:18" ht="12.75">
      <c r="A2084"/>
      <c r="B2084"/>
      <c r="C2084"/>
      <c r="D2084"/>
      <c r="E2084"/>
      <c r="F2084"/>
      <c r="G2084"/>
      <c r="H2084"/>
      <c r="I2084"/>
      <c r="J2084"/>
      <c r="K2084"/>
      <c r="L2084"/>
      <c r="M2084"/>
      <c r="N2084"/>
      <c r="O2084"/>
      <c r="P2084"/>
      <c r="Q2084"/>
      <c r="R2084"/>
    </row>
    <row r="2085" spans="1:18" ht="12.75">
      <c r="A2085"/>
      <c r="B2085"/>
      <c r="C2085"/>
      <c r="D2085"/>
      <c r="E2085"/>
      <c r="F2085"/>
      <c r="G2085"/>
      <c r="H2085"/>
      <c r="I2085"/>
      <c r="J2085"/>
      <c r="K2085"/>
      <c r="L2085"/>
      <c r="M2085"/>
      <c r="N2085"/>
      <c r="O2085"/>
      <c r="P2085"/>
      <c r="Q2085"/>
      <c r="R2085"/>
    </row>
    <row r="2086" spans="1:18" ht="12.75">
      <c r="A2086"/>
      <c r="B2086"/>
      <c r="C2086"/>
      <c r="D2086"/>
      <c r="E2086"/>
      <c r="F2086"/>
      <c r="G2086"/>
      <c r="H2086"/>
      <c r="I2086"/>
      <c r="J2086"/>
      <c r="K2086"/>
      <c r="L2086"/>
      <c r="M2086"/>
      <c r="N2086"/>
      <c r="O2086"/>
      <c r="P2086"/>
      <c r="Q2086"/>
      <c r="R2086"/>
    </row>
    <row r="2087" spans="1:18" ht="12.75">
      <c r="A2087"/>
      <c r="B2087"/>
      <c r="C2087"/>
      <c r="D2087"/>
      <c r="E2087"/>
      <c r="F2087"/>
      <c r="G2087"/>
      <c r="H2087"/>
      <c r="I2087"/>
      <c r="J2087"/>
      <c r="K2087"/>
      <c r="L2087"/>
      <c r="M2087"/>
      <c r="N2087"/>
      <c r="O2087"/>
      <c r="P2087"/>
      <c r="Q2087"/>
      <c r="R2087"/>
    </row>
    <row r="2088" spans="1:18" ht="12.75">
      <c r="A2088"/>
      <c r="B2088"/>
      <c r="C2088"/>
      <c r="D2088"/>
      <c r="E2088"/>
      <c r="F2088"/>
      <c r="G2088"/>
      <c r="H2088"/>
      <c r="I2088"/>
      <c r="J2088"/>
      <c r="K2088"/>
      <c r="L2088"/>
      <c r="M2088"/>
      <c r="N2088"/>
      <c r="O2088"/>
      <c r="P2088"/>
      <c r="Q2088"/>
      <c r="R2088"/>
    </row>
    <row r="2089" spans="1:18" ht="12.75">
      <c r="A2089"/>
      <c r="B2089"/>
      <c r="C2089"/>
      <c r="D2089"/>
      <c r="E2089"/>
      <c r="F2089"/>
      <c r="G2089"/>
      <c r="H2089"/>
      <c r="I2089"/>
      <c r="J2089"/>
      <c r="K2089"/>
      <c r="L2089"/>
      <c r="M2089"/>
      <c r="N2089"/>
      <c r="O2089"/>
      <c r="P2089"/>
      <c r="Q2089"/>
      <c r="R2089"/>
    </row>
    <row r="2090" spans="1:18" ht="12.75">
      <c r="A2090"/>
      <c r="B2090"/>
      <c r="C2090"/>
      <c r="D2090"/>
      <c r="E2090"/>
      <c r="F2090"/>
      <c r="G2090"/>
      <c r="H2090"/>
      <c r="I2090"/>
      <c r="J2090"/>
      <c r="K2090"/>
      <c r="L2090"/>
      <c r="M2090"/>
      <c r="N2090"/>
      <c r="O2090"/>
      <c r="P2090"/>
      <c r="Q2090"/>
      <c r="R2090"/>
    </row>
    <row r="2091" spans="1:18" ht="12.75">
      <c r="A2091"/>
      <c r="B2091"/>
      <c r="C2091"/>
      <c r="D2091"/>
      <c r="E2091"/>
      <c r="F2091"/>
      <c r="G2091"/>
      <c r="H2091"/>
      <c r="I2091"/>
      <c r="J2091"/>
      <c r="K2091"/>
      <c r="L2091"/>
      <c r="M2091"/>
      <c r="N2091"/>
      <c r="O2091"/>
      <c r="P2091"/>
      <c r="Q2091"/>
      <c r="R2091"/>
    </row>
    <row r="2092" spans="1:18" ht="12.75">
      <c r="A2092"/>
      <c r="B2092"/>
      <c r="C2092"/>
      <c r="D2092"/>
      <c r="E2092"/>
      <c r="F2092"/>
      <c r="G2092"/>
      <c r="H2092"/>
      <c r="I2092"/>
      <c r="J2092"/>
      <c r="K2092"/>
      <c r="L2092"/>
      <c r="M2092"/>
      <c r="N2092"/>
      <c r="O2092"/>
      <c r="P2092"/>
      <c r="Q2092"/>
      <c r="R2092"/>
    </row>
    <row r="2093" spans="1:18" ht="12.75">
      <c r="A2093"/>
      <c r="B2093"/>
      <c r="C2093"/>
      <c r="D2093"/>
      <c r="E2093"/>
      <c r="F2093"/>
      <c r="G2093"/>
      <c r="H2093"/>
      <c r="I2093"/>
      <c r="J2093"/>
      <c r="K2093"/>
      <c r="L2093"/>
      <c r="M2093"/>
      <c r="N2093"/>
      <c r="O2093"/>
      <c r="P2093"/>
      <c r="Q2093"/>
      <c r="R2093"/>
    </row>
    <row r="2094" spans="1:18" ht="12.75">
      <c r="A2094"/>
      <c r="B2094"/>
      <c r="C2094"/>
      <c r="D2094"/>
      <c r="E2094"/>
      <c r="F2094"/>
      <c r="G2094"/>
      <c r="H2094"/>
      <c r="I2094"/>
      <c r="J2094"/>
      <c r="K2094"/>
      <c r="L2094"/>
      <c r="M2094"/>
      <c r="N2094"/>
      <c r="O2094"/>
      <c r="P2094"/>
      <c r="Q2094"/>
      <c r="R2094"/>
    </row>
    <row r="2095" spans="1:18" ht="12.75">
      <c r="A2095"/>
      <c r="B2095"/>
      <c r="C2095"/>
      <c r="D2095"/>
      <c r="E2095"/>
      <c r="F2095"/>
      <c r="G2095"/>
      <c r="H2095"/>
      <c r="I2095"/>
      <c r="J2095"/>
      <c r="K2095"/>
      <c r="L2095"/>
      <c r="M2095"/>
      <c r="N2095"/>
      <c r="O2095"/>
      <c r="P2095"/>
      <c r="Q2095"/>
      <c r="R2095"/>
    </row>
    <row r="2096" spans="1:18" ht="12.75">
      <c r="A2096"/>
      <c r="B2096"/>
      <c r="C2096"/>
      <c r="D2096"/>
      <c r="E2096"/>
      <c r="F2096"/>
      <c r="G2096"/>
      <c r="H2096"/>
      <c r="I2096"/>
      <c r="J2096"/>
      <c r="K2096"/>
      <c r="L2096"/>
      <c r="M2096"/>
      <c r="N2096"/>
      <c r="O2096"/>
      <c r="P2096"/>
      <c r="Q2096"/>
      <c r="R2096"/>
    </row>
    <row r="2097" spans="1:18" ht="12.75">
      <c r="A2097"/>
      <c r="B2097"/>
      <c r="C2097"/>
      <c r="D2097"/>
      <c r="E2097"/>
      <c r="F2097"/>
      <c r="G2097"/>
      <c r="H2097"/>
      <c r="I2097"/>
      <c r="J2097"/>
      <c r="K2097"/>
      <c r="L2097"/>
      <c r="M2097"/>
      <c r="N2097"/>
      <c r="O2097"/>
      <c r="P2097"/>
      <c r="Q2097"/>
      <c r="R2097"/>
    </row>
    <row r="2098" spans="1:18" ht="12.75">
      <c r="A2098"/>
      <c r="B2098"/>
      <c r="C2098"/>
      <c r="D2098"/>
      <c r="E2098"/>
      <c r="F2098"/>
      <c r="G2098"/>
      <c r="H2098"/>
      <c r="I2098"/>
      <c r="J2098"/>
      <c r="K2098"/>
      <c r="L2098"/>
      <c r="M2098"/>
      <c r="N2098"/>
      <c r="O2098"/>
      <c r="P2098"/>
      <c r="Q2098"/>
      <c r="R2098"/>
    </row>
    <row r="2099" spans="1:18" ht="12.75">
      <c r="A2099"/>
      <c r="B2099"/>
      <c r="C2099"/>
      <c r="D2099"/>
      <c r="E2099"/>
      <c r="F2099"/>
      <c r="G2099"/>
      <c r="H2099"/>
      <c r="I2099"/>
      <c r="J2099"/>
      <c r="K2099"/>
      <c r="L2099"/>
      <c r="M2099"/>
      <c r="N2099"/>
      <c r="O2099"/>
      <c r="P2099"/>
      <c r="Q2099"/>
      <c r="R2099"/>
    </row>
    <row r="2100" spans="1:18" ht="12.75">
      <c r="A2100"/>
      <c r="B2100"/>
      <c r="C2100"/>
      <c r="D2100"/>
      <c r="E2100"/>
      <c r="F2100"/>
      <c r="G2100"/>
      <c r="H2100"/>
      <c r="I2100"/>
      <c r="J2100"/>
      <c r="K2100"/>
      <c r="L2100"/>
      <c r="M2100"/>
      <c r="N2100"/>
      <c r="O2100"/>
      <c r="P2100"/>
      <c r="Q2100"/>
      <c r="R2100"/>
    </row>
    <row r="2101" spans="1:18" ht="12.75">
      <c r="A2101"/>
      <c r="B2101"/>
      <c r="C2101"/>
      <c r="D2101"/>
      <c r="E2101"/>
      <c r="F2101"/>
      <c r="G2101"/>
      <c r="H2101"/>
      <c r="I2101"/>
      <c r="J2101"/>
      <c r="K2101"/>
      <c r="L2101"/>
      <c r="M2101"/>
      <c r="N2101"/>
      <c r="O2101"/>
      <c r="P2101"/>
      <c r="Q2101"/>
      <c r="R2101"/>
    </row>
    <row r="2102" spans="1:18" ht="12.75">
      <c r="A2102"/>
      <c r="B2102"/>
      <c r="C2102"/>
      <c r="D2102"/>
      <c r="E2102"/>
      <c r="F2102"/>
      <c r="G2102"/>
      <c r="H2102"/>
      <c r="I2102"/>
      <c r="J2102"/>
      <c r="K2102"/>
      <c r="L2102"/>
      <c r="M2102"/>
      <c r="N2102"/>
      <c r="O2102"/>
      <c r="P2102"/>
      <c r="Q2102"/>
      <c r="R2102"/>
    </row>
    <row r="2103" spans="1:18" ht="12.75">
      <c r="A2103"/>
      <c r="B2103"/>
      <c r="C2103"/>
      <c r="D2103"/>
      <c r="E2103"/>
      <c r="F2103"/>
      <c r="G2103"/>
      <c r="H2103"/>
      <c r="I2103"/>
      <c r="J2103"/>
      <c r="K2103"/>
      <c r="L2103"/>
      <c r="M2103"/>
      <c r="N2103"/>
      <c r="O2103"/>
      <c r="P2103"/>
      <c r="Q2103"/>
      <c r="R2103"/>
    </row>
    <row r="2104" spans="1:18" ht="12.75">
      <c r="A2104"/>
      <c r="B2104"/>
      <c r="C2104"/>
      <c r="D2104"/>
      <c r="E2104"/>
      <c r="F2104"/>
      <c r="G2104"/>
      <c r="H2104"/>
      <c r="I2104"/>
      <c r="J2104"/>
      <c r="K2104"/>
      <c r="L2104"/>
      <c r="M2104"/>
      <c r="N2104"/>
      <c r="O2104"/>
      <c r="P2104"/>
      <c r="Q2104"/>
      <c r="R2104"/>
    </row>
    <row r="2105" spans="1:18" ht="12.75">
      <c r="A2105"/>
      <c r="B2105"/>
      <c r="C2105"/>
      <c r="D2105"/>
      <c r="E2105"/>
      <c r="F2105"/>
      <c r="G2105"/>
      <c r="H2105"/>
      <c r="I2105"/>
      <c r="J2105"/>
      <c r="K2105"/>
      <c r="L2105"/>
      <c r="M2105"/>
      <c r="N2105"/>
      <c r="O2105"/>
      <c r="P2105"/>
      <c r="Q2105"/>
      <c r="R2105"/>
    </row>
    <row r="2106" spans="1:18" ht="12.75">
      <c r="A2106"/>
      <c r="B2106"/>
      <c r="C2106"/>
      <c r="D2106"/>
      <c r="E2106"/>
      <c r="F2106"/>
      <c r="G2106"/>
      <c r="H2106"/>
      <c r="I2106"/>
      <c r="J2106"/>
      <c r="K2106"/>
      <c r="L2106"/>
      <c r="M2106"/>
      <c r="N2106"/>
      <c r="O2106"/>
      <c r="P2106"/>
      <c r="Q2106"/>
      <c r="R2106"/>
    </row>
    <row r="2107" spans="1:18" ht="12.75">
      <c r="A2107"/>
      <c r="B2107"/>
      <c r="C2107"/>
      <c r="D2107"/>
      <c r="E2107"/>
      <c r="F2107"/>
      <c r="G2107"/>
      <c r="H2107"/>
      <c r="I2107"/>
      <c r="J2107"/>
      <c r="K2107"/>
      <c r="L2107"/>
      <c r="M2107"/>
      <c r="N2107"/>
      <c r="O2107"/>
      <c r="P2107"/>
      <c r="Q2107"/>
      <c r="R2107"/>
    </row>
    <row r="2108" spans="1:18" ht="12.75">
      <c r="A2108"/>
      <c r="B2108"/>
      <c r="C2108"/>
      <c r="D2108"/>
      <c r="E2108"/>
      <c r="F2108"/>
      <c r="G2108"/>
      <c r="H2108"/>
      <c r="I2108"/>
      <c r="J2108"/>
      <c r="K2108"/>
      <c r="L2108"/>
      <c r="M2108"/>
      <c r="N2108"/>
      <c r="O2108"/>
      <c r="P2108"/>
      <c r="Q2108"/>
      <c r="R2108"/>
    </row>
    <row r="2109" spans="1:18" ht="12.75">
      <c r="A2109"/>
      <c r="B2109"/>
      <c r="C2109"/>
      <c r="D2109"/>
      <c r="E2109"/>
      <c r="F2109"/>
      <c r="G2109"/>
      <c r="H2109"/>
      <c r="I2109"/>
      <c r="J2109"/>
      <c r="K2109"/>
      <c r="L2109"/>
      <c r="M2109"/>
      <c r="N2109"/>
      <c r="O2109"/>
      <c r="P2109"/>
      <c r="Q2109"/>
      <c r="R2109"/>
    </row>
    <row r="2110" spans="1:18" ht="12.75">
      <c r="A2110"/>
      <c r="B2110"/>
      <c r="C2110"/>
      <c r="D2110"/>
      <c r="E2110"/>
      <c r="F2110"/>
      <c r="G2110"/>
      <c r="H2110"/>
      <c r="I2110"/>
      <c r="J2110"/>
      <c r="K2110"/>
      <c r="L2110"/>
      <c r="M2110"/>
      <c r="N2110"/>
      <c r="O2110"/>
      <c r="P2110"/>
      <c r="Q2110"/>
      <c r="R2110"/>
    </row>
    <row r="2111" spans="1:18" ht="12.75">
      <c r="A2111"/>
      <c r="B2111"/>
      <c r="C2111"/>
      <c r="D2111"/>
      <c r="E2111"/>
      <c r="F2111"/>
      <c r="G2111"/>
      <c r="H2111"/>
      <c r="I2111"/>
      <c r="J2111"/>
      <c r="K2111"/>
      <c r="L2111"/>
      <c r="M2111"/>
      <c r="N2111"/>
      <c r="O2111"/>
      <c r="P2111"/>
      <c r="Q2111"/>
      <c r="R2111"/>
    </row>
    <row r="2112" spans="1:18" ht="12.75">
      <c r="A2112"/>
      <c r="B2112"/>
      <c r="C2112"/>
      <c r="D2112"/>
      <c r="E2112"/>
      <c r="F2112"/>
      <c r="G2112"/>
      <c r="H2112"/>
      <c r="I2112"/>
      <c r="J2112"/>
      <c r="K2112"/>
      <c r="L2112"/>
      <c r="M2112"/>
      <c r="N2112"/>
      <c r="O2112"/>
      <c r="P2112"/>
      <c r="Q2112"/>
      <c r="R2112"/>
    </row>
    <row r="2113" spans="1:18" ht="12.75">
      <c r="A2113"/>
      <c r="B2113"/>
      <c r="C2113"/>
      <c r="D2113"/>
      <c r="E2113"/>
      <c r="F2113"/>
      <c r="G2113"/>
      <c r="H2113"/>
      <c r="I2113"/>
      <c r="J2113"/>
      <c r="K2113"/>
      <c r="L2113"/>
      <c r="M2113"/>
      <c r="N2113"/>
      <c r="O2113"/>
      <c r="P2113"/>
      <c r="Q2113"/>
      <c r="R2113"/>
    </row>
    <row r="2114" spans="1:18" ht="12.75">
      <c r="A2114"/>
      <c r="B2114"/>
      <c r="C2114"/>
      <c r="D2114"/>
      <c r="E2114"/>
      <c r="F2114"/>
      <c r="G2114"/>
      <c r="H2114"/>
      <c r="I2114"/>
      <c r="J2114"/>
      <c r="K2114"/>
      <c r="L2114"/>
      <c r="M2114"/>
      <c r="N2114"/>
      <c r="O2114"/>
      <c r="P2114"/>
      <c r="Q2114"/>
      <c r="R2114"/>
    </row>
    <row r="2115" spans="1:18" ht="12.75">
      <c r="A2115"/>
      <c r="B2115"/>
      <c r="C2115"/>
      <c r="D2115"/>
      <c r="E2115"/>
      <c r="F2115"/>
      <c r="G2115"/>
      <c r="H2115"/>
      <c r="I2115"/>
      <c r="J2115"/>
      <c r="K2115"/>
      <c r="L2115"/>
      <c r="M2115"/>
      <c r="N2115"/>
      <c r="O2115"/>
      <c r="P2115"/>
      <c r="Q2115"/>
      <c r="R2115"/>
    </row>
    <row r="2116" spans="1:18" ht="12.75">
      <c r="A2116"/>
      <c r="B2116"/>
      <c r="C2116"/>
      <c r="D2116"/>
      <c r="E2116"/>
      <c r="F2116"/>
      <c r="G2116"/>
      <c r="H2116"/>
      <c r="I2116"/>
      <c r="J2116"/>
      <c r="K2116"/>
      <c r="L2116"/>
      <c r="M2116"/>
      <c r="N2116"/>
      <c r="O2116"/>
      <c r="P2116"/>
      <c r="Q2116"/>
      <c r="R2116"/>
    </row>
    <row r="2117" spans="1:18" ht="12.75">
      <c r="A2117"/>
      <c r="B2117"/>
      <c r="C2117"/>
      <c r="D2117"/>
      <c r="E2117"/>
      <c r="F2117"/>
      <c r="G2117"/>
      <c r="H2117"/>
      <c r="I2117"/>
      <c r="J2117"/>
      <c r="K2117"/>
      <c r="L2117"/>
      <c r="M2117"/>
      <c r="N2117"/>
      <c r="O2117"/>
      <c r="P2117"/>
      <c r="Q2117"/>
      <c r="R2117"/>
    </row>
    <row r="2118" spans="1:18" ht="12.75">
      <c r="A2118"/>
      <c r="B2118"/>
      <c r="C2118"/>
      <c r="D2118"/>
      <c r="E2118"/>
      <c r="F2118"/>
      <c r="G2118"/>
      <c r="H2118"/>
      <c r="I2118"/>
      <c r="J2118"/>
      <c r="K2118"/>
      <c r="L2118"/>
      <c r="M2118"/>
      <c r="N2118"/>
      <c r="O2118"/>
      <c r="P2118"/>
      <c r="Q2118"/>
      <c r="R2118"/>
    </row>
    <row r="2119" spans="1:18" ht="12.75">
      <c r="A2119"/>
      <c r="B2119"/>
      <c r="C2119"/>
      <c r="D2119"/>
      <c r="E2119"/>
      <c r="F2119"/>
      <c r="G2119"/>
      <c r="H2119"/>
      <c r="I2119"/>
      <c r="J2119"/>
      <c r="K2119"/>
      <c r="L2119"/>
      <c r="M2119"/>
      <c r="N2119"/>
      <c r="O2119"/>
      <c r="P2119"/>
      <c r="Q2119"/>
      <c r="R2119"/>
    </row>
    <row r="2120" spans="1:18" ht="12.75">
      <c r="A2120"/>
      <c r="B2120"/>
      <c r="C2120"/>
      <c r="D2120"/>
      <c r="E2120"/>
      <c r="F2120"/>
      <c r="G2120"/>
      <c r="H2120"/>
      <c r="I2120"/>
      <c r="J2120"/>
      <c r="K2120"/>
      <c r="L2120"/>
      <c r="M2120"/>
      <c r="N2120"/>
      <c r="O2120"/>
      <c r="P2120"/>
      <c r="Q2120"/>
      <c r="R2120"/>
    </row>
    <row r="2121" spans="1:18" ht="12.75">
      <c r="A2121"/>
      <c r="B2121"/>
      <c r="C2121"/>
      <c r="D2121"/>
      <c r="E2121"/>
      <c r="F2121"/>
      <c r="G2121"/>
      <c r="H2121"/>
      <c r="I2121"/>
      <c r="J2121"/>
      <c r="K2121"/>
      <c r="L2121"/>
      <c r="M2121"/>
      <c r="N2121"/>
      <c r="O2121"/>
      <c r="P2121"/>
      <c r="Q2121"/>
      <c r="R2121"/>
    </row>
    <row r="2122" spans="1:18" ht="12.75">
      <c r="A2122"/>
      <c r="B2122"/>
      <c r="C2122"/>
      <c r="D2122"/>
      <c r="E2122"/>
      <c r="F2122"/>
      <c r="G2122"/>
      <c r="H2122"/>
      <c r="I2122"/>
      <c r="J2122"/>
      <c r="K2122"/>
      <c r="L2122"/>
      <c r="M2122"/>
      <c r="N2122"/>
      <c r="O2122"/>
      <c r="P2122"/>
      <c r="Q2122"/>
      <c r="R2122"/>
    </row>
    <row r="2123" spans="1:18" ht="12.75">
      <c r="A2123"/>
      <c r="B2123"/>
      <c r="C2123"/>
      <c r="D2123"/>
      <c r="E2123"/>
      <c r="F2123"/>
      <c r="G2123"/>
      <c r="H2123"/>
      <c r="I2123"/>
      <c r="J2123"/>
      <c r="K2123"/>
      <c r="L2123"/>
      <c r="M2123"/>
      <c r="N2123"/>
      <c r="O2123"/>
      <c r="P2123"/>
      <c r="Q2123"/>
      <c r="R2123"/>
    </row>
    <row r="2124" spans="1:18" ht="12.75">
      <c r="A2124"/>
      <c r="B2124"/>
      <c r="C2124"/>
      <c r="D2124"/>
      <c r="E2124"/>
      <c r="F2124"/>
      <c r="G2124"/>
      <c r="H2124"/>
      <c r="I2124"/>
      <c r="J2124"/>
      <c r="K2124"/>
      <c r="L2124"/>
      <c r="M2124"/>
      <c r="N2124"/>
      <c r="O2124"/>
      <c r="P2124"/>
      <c r="Q2124"/>
      <c r="R2124"/>
    </row>
    <row r="2125" spans="1:18" ht="12.75">
      <c r="A2125"/>
      <c r="B2125"/>
      <c r="C2125"/>
      <c r="D2125"/>
      <c r="E2125"/>
      <c r="F2125"/>
      <c r="G2125"/>
      <c r="H2125"/>
      <c r="I2125"/>
      <c r="J2125"/>
      <c r="K2125"/>
      <c r="L2125"/>
      <c r="M2125"/>
      <c r="N2125"/>
      <c r="O2125"/>
      <c r="P2125"/>
      <c r="Q2125"/>
      <c r="R2125"/>
    </row>
    <row r="2126" spans="1:18" ht="12.75">
      <c r="A2126"/>
      <c r="B2126"/>
      <c r="C2126"/>
      <c r="D2126"/>
      <c r="E2126"/>
      <c r="F2126"/>
      <c r="G2126"/>
      <c r="H2126"/>
      <c r="I2126"/>
      <c r="J2126"/>
      <c r="K2126"/>
      <c r="L2126"/>
      <c r="M2126"/>
      <c r="N2126"/>
      <c r="O2126"/>
      <c r="P2126"/>
      <c r="Q2126"/>
      <c r="R2126"/>
    </row>
    <row r="2127" spans="1:18" ht="12.75">
      <c r="A2127"/>
      <c r="B2127"/>
      <c r="C2127"/>
      <c r="D2127"/>
      <c r="E2127"/>
      <c r="F2127"/>
      <c r="G2127"/>
      <c r="H2127"/>
      <c r="I2127"/>
      <c r="J2127"/>
      <c r="K2127"/>
      <c r="L2127"/>
      <c r="M2127"/>
      <c r="N2127"/>
      <c r="O2127"/>
      <c r="P2127"/>
      <c r="Q2127"/>
      <c r="R2127"/>
    </row>
    <row r="2128" spans="1:18" ht="12.75">
      <c r="A2128"/>
      <c r="B2128"/>
      <c r="C2128"/>
      <c r="D2128"/>
      <c r="E2128"/>
      <c r="F2128"/>
      <c r="G2128"/>
      <c r="H2128"/>
      <c r="I2128"/>
      <c r="J2128"/>
      <c r="K2128"/>
      <c r="L2128"/>
      <c r="M2128"/>
      <c r="N2128"/>
      <c r="O2128"/>
      <c r="P2128"/>
      <c r="Q2128"/>
      <c r="R2128"/>
    </row>
    <row r="2129" spans="1:18" ht="12.75">
      <c r="A2129"/>
      <c r="B2129"/>
      <c r="C2129"/>
      <c r="D2129"/>
      <c r="E2129"/>
      <c r="F2129"/>
      <c r="G2129"/>
      <c r="H2129"/>
      <c r="I2129"/>
      <c r="J2129"/>
      <c r="K2129"/>
      <c r="L2129"/>
      <c r="M2129"/>
      <c r="N2129"/>
      <c r="O2129"/>
      <c r="P2129"/>
      <c r="Q2129"/>
      <c r="R2129"/>
    </row>
    <row r="2130" spans="1:18" ht="12.75">
      <c r="A2130"/>
      <c r="B2130"/>
      <c r="C2130"/>
      <c r="D2130"/>
      <c r="E2130"/>
      <c r="F2130"/>
      <c r="G2130"/>
      <c r="H2130"/>
      <c r="I2130"/>
      <c r="J2130"/>
      <c r="K2130"/>
      <c r="L2130"/>
      <c r="M2130"/>
      <c r="N2130"/>
      <c r="O2130"/>
      <c r="P2130"/>
      <c r="Q2130"/>
      <c r="R2130"/>
    </row>
    <row r="2131" spans="1:18" ht="12.75">
      <c r="A2131"/>
      <c r="B2131"/>
      <c r="C2131"/>
      <c r="D2131"/>
      <c r="E2131"/>
      <c r="F2131"/>
      <c r="G2131"/>
      <c r="H2131"/>
      <c r="I2131"/>
      <c r="J2131"/>
      <c r="K2131"/>
      <c r="L2131"/>
      <c r="M2131"/>
      <c r="N2131"/>
      <c r="O2131"/>
      <c r="P2131"/>
      <c r="Q2131"/>
      <c r="R2131"/>
    </row>
    <row r="2132" spans="1:18" ht="12.75">
      <c r="A2132"/>
      <c r="B2132"/>
      <c r="C2132"/>
      <c r="D2132"/>
      <c r="E2132"/>
      <c r="F2132"/>
      <c r="G2132"/>
      <c r="H2132"/>
      <c r="I2132"/>
      <c r="J2132"/>
      <c r="K2132"/>
      <c r="L2132"/>
      <c r="M2132"/>
      <c r="N2132"/>
      <c r="O2132"/>
      <c r="P2132"/>
      <c r="Q2132"/>
      <c r="R2132"/>
    </row>
    <row r="2133" spans="1:18" ht="12.75">
      <c r="A2133"/>
      <c r="B2133"/>
      <c r="C2133"/>
      <c r="D2133"/>
      <c r="E2133"/>
      <c r="F2133"/>
      <c r="G2133"/>
      <c r="H2133"/>
      <c r="I2133"/>
      <c r="J2133"/>
      <c r="K2133"/>
      <c r="L2133"/>
      <c r="M2133"/>
      <c r="N2133"/>
      <c r="O2133"/>
      <c r="P2133"/>
      <c r="Q2133"/>
      <c r="R2133"/>
    </row>
    <row r="2134" spans="1:18" ht="12.75">
      <c r="A2134"/>
      <c r="B2134"/>
      <c r="C2134"/>
      <c r="D2134"/>
      <c r="E2134"/>
      <c r="F2134"/>
      <c r="G2134"/>
      <c r="H2134"/>
      <c r="I2134"/>
      <c r="J2134"/>
      <c r="K2134"/>
      <c r="L2134"/>
      <c r="M2134"/>
      <c r="N2134"/>
      <c r="O2134"/>
      <c r="P2134"/>
      <c r="Q2134"/>
      <c r="R2134"/>
    </row>
    <row r="2135" spans="1:18" ht="12.75">
      <c r="A2135"/>
      <c r="B2135"/>
      <c r="C2135"/>
      <c r="D2135"/>
      <c r="E2135"/>
      <c r="F2135"/>
      <c r="G2135"/>
      <c r="H2135"/>
      <c r="I2135"/>
      <c r="J2135"/>
      <c r="K2135"/>
      <c r="L2135"/>
      <c r="M2135"/>
      <c r="N2135"/>
      <c r="O2135"/>
      <c r="P2135"/>
      <c r="Q2135"/>
      <c r="R2135"/>
    </row>
    <row r="2136" spans="1:18" ht="12.75">
      <c r="A2136"/>
      <c r="B2136"/>
      <c r="C2136"/>
      <c r="D2136"/>
      <c r="E2136"/>
      <c r="F2136"/>
      <c r="G2136"/>
      <c r="H2136"/>
      <c r="I2136"/>
      <c r="J2136"/>
      <c r="K2136"/>
      <c r="L2136"/>
      <c r="M2136"/>
      <c r="N2136"/>
      <c r="O2136"/>
      <c r="P2136"/>
      <c r="Q2136"/>
      <c r="R2136"/>
    </row>
    <row r="2137" spans="1:18" ht="12.75">
      <c r="A2137"/>
      <c r="B2137"/>
      <c r="C2137"/>
      <c r="D2137"/>
      <c r="E2137"/>
      <c r="F2137"/>
      <c r="G2137"/>
      <c r="H2137"/>
      <c r="I2137"/>
      <c r="J2137"/>
      <c r="K2137"/>
      <c r="L2137"/>
      <c r="M2137"/>
      <c r="N2137"/>
      <c r="O2137"/>
      <c r="P2137"/>
      <c r="Q2137"/>
      <c r="R2137"/>
    </row>
    <row r="2138" spans="1:18" ht="12.75">
      <c r="A2138"/>
      <c r="B2138"/>
      <c r="C2138"/>
      <c r="D2138"/>
      <c r="E2138"/>
      <c r="F2138"/>
      <c r="G2138"/>
      <c r="H2138"/>
      <c r="I2138"/>
      <c r="J2138"/>
      <c r="K2138"/>
      <c r="L2138"/>
      <c r="M2138"/>
      <c r="N2138"/>
      <c r="O2138"/>
      <c r="P2138"/>
      <c r="Q2138"/>
      <c r="R2138"/>
    </row>
    <row r="2139" spans="1:18" ht="12.75">
      <c r="A2139"/>
      <c r="B2139"/>
      <c r="C2139"/>
      <c r="D2139"/>
      <c r="E2139"/>
      <c r="F2139"/>
      <c r="G2139"/>
      <c r="H2139"/>
      <c r="I2139"/>
      <c r="J2139"/>
      <c r="K2139"/>
      <c r="L2139"/>
      <c r="M2139"/>
      <c r="N2139"/>
      <c r="O2139"/>
      <c r="P2139"/>
      <c r="Q2139"/>
      <c r="R2139"/>
    </row>
    <row r="2140" spans="1:18" ht="12.75">
      <c r="A2140"/>
      <c r="B2140"/>
      <c r="C2140"/>
      <c r="D2140"/>
      <c r="E2140"/>
      <c r="F2140"/>
      <c r="G2140"/>
      <c r="H2140"/>
      <c r="I2140"/>
      <c r="J2140"/>
      <c r="K2140"/>
      <c r="L2140"/>
      <c r="M2140"/>
      <c r="N2140"/>
      <c r="O2140"/>
      <c r="P2140"/>
      <c r="Q2140"/>
      <c r="R2140"/>
    </row>
    <row r="2141" spans="1:18" ht="12.75">
      <c r="A2141"/>
      <c r="B2141"/>
      <c r="C2141"/>
      <c r="D2141"/>
      <c r="E2141"/>
      <c r="F2141"/>
      <c r="G2141"/>
      <c r="H2141"/>
      <c r="I2141"/>
      <c r="J2141"/>
      <c r="K2141"/>
      <c r="L2141"/>
      <c r="M2141"/>
      <c r="N2141"/>
      <c r="O2141"/>
      <c r="P2141"/>
      <c r="Q2141"/>
      <c r="R2141"/>
    </row>
    <row r="2142" spans="1:18" ht="12.75">
      <c r="A2142"/>
      <c r="B2142"/>
      <c r="C2142"/>
      <c r="D2142"/>
      <c r="E2142"/>
      <c r="F2142"/>
      <c r="G2142"/>
      <c r="H2142"/>
      <c r="I2142"/>
      <c r="J2142"/>
      <c r="K2142"/>
      <c r="L2142"/>
      <c r="M2142"/>
      <c r="N2142"/>
      <c r="O2142"/>
      <c r="P2142"/>
      <c r="Q2142"/>
      <c r="R2142"/>
    </row>
    <row r="2143" spans="1:18" ht="12.75">
      <c r="A2143"/>
      <c r="B2143"/>
      <c r="C2143"/>
      <c r="D2143"/>
      <c r="E2143"/>
      <c r="F2143"/>
      <c r="G2143"/>
      <c r="H2143"/>
      <c r="I2143"/>
      <c r="J2143"/>
      <c r="K2143"/>
      <c r="L2143"/>
      <c r="M2143"/>
      <c r="N2143"/>
      <c r="O2143"/>
      <c r="P2143"/>
      <c r="Q2143"/>
      <c r="R2143"/>
    </row>
    <row r="2144" spans="1:18" ht="12.75">
      <c r="A2144"/>
      <c r="B2144"/>
      <c r="C2144"/>
      <c r="D2144"/>
      <c r="E2144"/>
      <c r="F2144"/>
      <c r="G2144"/>
      <c r="H2144"/>
      <c r="I2144"/>
      <c r="J2144"/>
      <c r="K2144"/>
      <c r="L2144"/>
      <c r="M2144"/>
      <c r="N2144"/>
      <c r="O2144"/>
      <c r="P2144"/>
      <c r="Q2144"/>
      <c r="R2144"/>
    </row>
    <row r="2145" spans="1:18" ht="12.75">
      <c r="A2145"/>
      <c r="B2145"/>
      <c r="C2145"/>
      <c r="D2145"/>
      <c r="E2145"/>
      <c r="F2145"/>
      <c r="G2145"/>
      <c r="H2145"/>
      <c r="I2145"/>
      <c r="J2145"/>
      <c r="K2145"/>
      <c r="L2145"/>
      <c r="M2145"/>
      <c r="N2145"/>
      <c r="O2145"/>
      <c r="P2145"/>
      <c r="Q2145"/>
      <c r="R2145"/>
    </row>
    <row r="2146" spans="1:18" ht="12.75">
      <c r="A2146"/>
      <c r="B2146"/>
      <c r="C2146"/>
      <c r="D2146"/>
      <c r="E2146"/>
      <c r="F2146"/>
      <c r="G2146"/>
      <c r="H2146"/>
      <c r="I2146"/>
      <c r="J2146"/>
      <c r="K2146"/>
      <c r="L2146"/>
      <c r="M2146"/>
      <c r="N2146"/>
      <c r="O2146"/>
      <c r="P2146"/>
      <c r="Q2146"/>
      <c r="R2146"/>
    </row>
    <row r="2147" spans="1:18" ht="12.75">
      <c r="A2147"/>
      <c r="B2147"/>
      <c r="C2147"/>
      <c r="D2147"/>
      <c r="E2147"/>
      <c r="F2147"/>
      <c r="G2147"/>
      <c r="H2147"/>
      <c r="I2147"/>
      <c r="J2147"/>
      <c r="K2147"/>
      <c r="L2147"/>
      <c r="M2147"/>
      <c r="N2147"/>
      <c r="O2147"/>
      <c r="P2147"/>
      <c r="Q2147"/>
      <c r="R2147"/>
    </row>
    <row r="2148" spans="1:18" ht="12.75">
      <c r="A2148"/>
      <c r="B2148"/>
      <c r="C2148"/>
      <c r="D2148"/>
      <c r="E2148"/>
      <c r="F2148"/>
      <c r="G2148"/>
      <c r="H2148"/>
      <c r="I2148"/>
      <c r="J2148"/>
      <c r="K2148"/>
      <c r="L2148"/>
      <c r="M2148"/>
      <c r="N2148"/>
      <c r="O2148"/>
      <c r="P2148"/>
      <c r="Q2148"/>
      <c r="R2148"/>
    </row>
    <row r="2149" spans="1:18" ht="12.75">
      <c r="A2149"/>
      <c r="B2149"/>
      <c r="C2149"/>
      <c r="D2149"/>
      <c r="E2149"/>
      <c r="F2149"/>
      <c r="G2149"/>
      <c r="H2149"/>
      <c r="I2149"/>
      <c r="J2149"/>
      <c r="K2149"/>
      <c r="L2149"/>
      <c r="M2149"/>
      <c r="N2149"/>
      <c r="O2149"/>
      <c r="P2149"/>
      <c r="Q2149"/>
      <c r="R2149"/>
    </row>
    <row r="2150" spans="1:18" ht="12.75">
      <c r="A2150"/>
      <c r="B2150"/>
      <c r="C2150"/>
      <c r="D2150"/>
      <c r="E2150"/>
      <c r="F2150"/>
      <c r="G2150"/>
      <c r="H2150"/>
      <c r="I2150"/>
      <c r="J2150"/>
      <c r="K2150"/>
      <c r="L2150"/>
      <c r="M2150"/>
      <c r="N2150"/>
      <c r="O2150"/>
      <c r="P2150"/>
      <c r="Q2150"/>
      <c r="R2150"/>
    </row>
    <row r="2151" spans="1:18" ht="12.75">
      <c r="A2151"/>
      <c r="B2151"/>
      <c r="C2151"/>
      <c r="D2151"/>
      <c r="E2151"/>
      <c r="F2151"/>
      <c r="G2151"/>
      <c r="H2151"/>
      <c r="I2151"/>
      <c r="J2151"/>
      <c r="K2151"/>
      <c r="L2151"/>
      <c r="M2151"/>
      <c r="N2151"/>
      <c r="O2151"/>
      <c r="P2151"/>
      <c r="Q2151"/>
      <c r="R2151"/>
    </row>
    <row r="2152" spans="1:18" ht="12.75">
      <c r="A2152"/>
      <c r="B2152"/>
      <c r="C2152"/>
      <c r="D2152"/>
      <c r="E2152"/>
      <c r="F2152"/>
      <c r="G2152"/>
      <c r="H2152"/>
      <c r="I2152"/>
      <c r="J2152"/>
      <c r="K2152"/>
      <c r="L2152"/>
      <c r="M2152"/>
      <c r="N2152"/>
      <c r="O2152"/>
      <c r="P2152"/>
      <c r="Q2152"/>
      <c r="R2152"/>
    </row>
    <row r="2153" spans="1:18" ht="12.75">
      <c r="A2153"/>
      <c r="B2153"/>
      <c r="C2153"/>
      <c r="D2153"/>
      <c r="E2153"/>
      <c r="F2153"/>
      <c r="G2153"/>
      <c r="H2153"/>
      <c r="I2153"/>
      <c r="J2153"/>
      <c r="K2153"/>
      <c r="L2153"/>
      <c r="M2153"/>
      <c r="N2153"/>
      <c r="O2153"/>
      <c r="P2153"/>
      <c r="Q2153"/>
      <c r="R2153"/>
    </row>
    <row r="2154" spans="1:18" ht="12.75">
      <c r="A2154"/>
      <c r="B2154"/>
      <c r="C2154"/>
      <c r="D2154"/>
      <c r="E2154"/>
      <c r="F2154"/>
      <c r="G2154"/>
      <c r="H2154"/>
      <c r="I2154"/>
      <c r="J2154"/>
      <c r="K2154"/>
      <c r="L2154"/>
      <c r="M2154"/>
      <c r="N2154"/>
      <c r="O2154"/>
      <c r="P2154"/>
      <c r="Q2154"/>
      <c r="R2154"/>
    </row>
    <row r="2155" spans="1:18" ht="12.75">
      <c r="A2155"/>
      <c r="B2155"/>
      <c r="C2155"/>
      <c r="D2155"/>
      <c r="E2155"/>
      <c r="F2155"/>
      <c r="G2155"/>
      <c r="H2155"/>
      <c r="I2155"/>
      <c r="J2155"/>
      <c r="K2155"/>
      <c r="L2155"/>
      <c r="M2155"/>
      <c r="N2155"/>
      <c r="O2155"/>
      <c r="P2155"/>
      <c r="Q2155"/>
      <c r="R2155"/>
    </row>
    <row r="2156" spans="1:18" ht="12.75">
      <c r="A2156"/>
      <c r="B2156"/>
      <c r="C2156"/>
      <c r="D2156"/>
      <c r="E2156"/>
      <c r="F2156"/>
      <c r="G2156"/>
      <c r="H2156"/>
      <c r="I2156"/>
      <c r="J2156"/>
      <c r="K2156"/>
      <c r="L2156"/>
      <c r="M2156"/>
      <c r="N2156"/>
      <c r="O2156"/>
      <c r="P2156"/>
      <c r="Q2156"/>
      <c r="R2156"/>
    </row>
    <row r="2157" spans="1:18" ht="12.75">
      <c r="A2157"/>
      <c r="B2157"/>
      <c r="C2157"/>
      <c r="D2157"/>
      <c r="E2157"/>
      <c r="F2157"/>
      <c r="G2157"/>
      <c r="H2157"/>
      <c r="I2157"/>
      <c r="J2157"/>
      <c r="K2157"/>
      <c r="L2157"/>
      <c r="M2157"/>
      <c r="N2157"/>
      <c r="O2157"/>
      <c r="P2157"/>
      <c r="Q2157"/>
      <c r="R2157"/>
    </row>
    <row r="2158" spans="1:18" ht="12.75">
      <c r="A2158"/>
      <c r="B2158"/>
      <c r="C2158"/>
      <c r="D2158"/>
      <c r="E2158"/>
      <c r="F2158"/>
      <c r="G2158"/>
      <c r="H2158"/>
      <c r="I2158"/>
      <c r="J2158"/>
      <c r="K2158"/>
      <c r="L2158"/>
      <c r="M2158"/>
      <c r="N2158"/>
      <c r="O2158"/>
      <c r="P2158"/>
      <c r="Q2158"/>
      <c r="R2158"/>
    </row>
    <row r="2159" spans="1:18" ht="12.75">
      <c r="A2159"/>
      <c r="B2159"/>
      <c r="C2159"/>
      <c r="D2159"/>
      <c r="E2159"/>
      <c r="F2159"/>
      <c r="G2159"/>
      <c r="H2159"/>
      <c r="I2159"/>
      <c r="J2159"/>
      <c r="K2159"/>
      <c r="L2159"/>
      <c r="M2159"/>
      <c r="N2159"/>
      <c r="O2159"/>
      <c r="P2159"/>
      <c r="Q2159"/>
      <c r="R2159"/>
    </row>
    <row r="2160" spans="1:18" ht="12.75">
      <c r="A2160"/>
      <c r="B2160"/>
      <c r="C2160"/>
      <c r="D2160"/>
      <c r="E2160"/>
      <c r="F2160"/>
      <c r="G2160"/>
      <c r="H2160"/>
      <c r="I2160"/>
      <c r="J2160"/>
      <c r="K2160"/>
      <c r="L2160"/>
      <c r="M2160"/>
      <c r="N2160"/>
      <c r="O2160"/>
      <c r="P2160"/>
      <c r="Q2160"/>
      <c r="R2160"/>
    </row>
    <row r="2161" spans="1:18" ht="12.75">
      <c r="A2161"/>
      <c r="B2161"/>
      <c r="C2161"/>
      <c r="D2161"/>
      <c r="E2161"/>
      <c r="F2161"/>
      <c r="G2161"/>
      <c r="H2161"/>
      <c r="I2161"/>
      <c r="J2161"/>
      <c r="K2161"/>
      <c r="L2161"/>
      <c r="M2161"/>
      <c r="N2161"/>
      <c r="O2161"/>
      <c r="P2161"/>
      <c r="Q2161"/>
      <c r="R2161"/>
    </row>
    <row r="2162" spans="1:18" ht="12.75">
      <c r="A2162"/>
      <c r="B2162"/>
      <c r="C2162"/>
      <c r="D2162"/>
      <c r="E2162"/>
      <c r="F2162"/>
      <c r="G2162"/>
      <c r="H2162"/>
      <c r="I2162"/>
      <c r="J2162"/>
      <c r="K2162"/>
      <c r="L2162"/>
      <c r="M2162"/>
      <c r="N2162"/>
      <c r="O2162"/>
      <c r="P2162"/>
      <c r="Q2162"/>
      <c r="R2162"/>
    </row>
    <row r="2163" spans="1:18" ht="12.75">
      <c r="A2163"/>
      <c r="B2163"/>
      <c r="C2163"/>
      <c r="D2163"/>
      <c r="E2163"/>
      <c r="F2163"/>
      <c r="G2163"/>
      <c r="H2163"/>
      <c r="I2163"/>
      <c r="J2163"/>
      <c r="K2163"/>
      <c r="L2163"/>
      <c r="M2163"/>
      <c r="N2163"/>
      <c r="O2163"/>
      <c r="P2163"/>
      <c r="Q2163"/>
      <c r="R2163"/>
    </row>
    <row r="2164" spans="1:18" ht="12.75">
      <c r="A2164"/>
      <c r="B2164"/>
      <c r="C2164"/>
      <c r="D2164"/>
      <c r="E2164"/>
      <c r="F2164"/>
      <c r="G2164"/>
      <c r="H2164"/>
      <c r="I2164"/>
      <c r="J2164"/>
      <c r="K2164"/>
      <c r="L2164"/>
      <c r="M2164"/>
      <c r="N2164"/>
      <c r="O2164"/>
      <c r="P2164"/>
      <c r="Q2164"/>
      <c r="R2164"/>
    </row>
    <row r="2165" spans="1:18" ht="12.75">
      <c r="A2165"/>
      <c r="B2165"/>
      <c r="C2165"/>
      <c r="D2165"/>
      <c r="E2165"/>
      <c r="F2165"/>
      <c r="G2165"/>
      <c r="H2165"/>
      <c r="I2165"/>
      <c r="J2165"/>
      <c r="K2165"/>
      <c r="L2165"/>
      <c r="M2165"/>
      <c r="N2165"/>
      <c r="O2165"/>
      <c r="P2165"/>
      <c r="Q2165"/>
      <c r="R2165"/>
    </row>
    <row r="2166" spans="1:18" ht="12.75">
      <c r="A2166"/>
      <c r="B2166"/>
      <c r="C2166"/>
      <c r="D2166"/>
      <c r="E2166"/>
      <c r="F2166"/>
      <c r="G2166"/>
      <c r="H2166"/>
      <c r="I2166"/>
      <c r="J2166"/>
      <c r="K2166"/>
      <c r="L2166"/>
      <c r="M2166"/>
      <c r="N2166"/>
      <c r="O2166"/>
      <c r="P2166"/>
      <c r="Q2166"/>
      <c r="R2166"/>
    </row>
    <row r="2167" spans="1:18" ht="12.75">
      <c r="A2167"/>
      <c r="B2167"/>
      <c r="C2167"/>
      <c r="D2167"/>
      <c r="E2167"/>
      <c r="F2167"/>
      <c r="G2167"/>
      <c r="H2167"/>
      <c r="I2167"/>
      <c r="J2167"/>
      <c r="K2167"/>
      <c r="L2167"/>
      <c r="M2167"/>
      <c r="N2167"/>
      <c r="O2167"/>
      <c r="P2167"/>
      <c r="Q2167"/>
      <c r="R2167"/>
    </row>
    <row r="2168" spans="1:18" ht="12.75">
      <c r="A2168"/>
      <c r="B2168"/>
      <c r="C2168"/>
      <c r="D2168"/>
      <c r="E2168"/>
      <c r="F2168"/>
      <c r="G2168"/>
      <c r="H2168"/>
      <c r="I2168"/>
      <c r="J2168"/>
      <c r="K2168"/>
      <c r="L2168"/>
      <c r="M2168"/>
      <c r="N2168"/>
      <c r="O2168"/>
      <c r="P2168"/>
      <c r="Q2168"/>
      <c r="R2168"/>
    </row>
    <row r="2169" spans="1:18" ht="12.75">
      <c r="A2169"/>
      <c r="B2169"/>
      <c r="C2169"/>
      <c r="D2169"/>
      <c r="E2169"/>
      <c r="F2169"/>
      <c r="G2169"/>
      <c r="H2169"/>
      <c r="I2169"/>
      <c r="J2169"/>
      <c r="K2169"/>
      <c r="L2169"/>
      <c r="M2169"/>
      <c r="N2169"/>
      <c r="O2169"/>
      <c r="P2169"/>
      <c r="Q2169"/>
      <c r="R2169"/>
    </row>
    <row r="2170" spans="1:18" ht="12.75">
      <c r="A2170"/>
      <c r="B2170"/>
      <c r="C2170"/>
      <c r="D2170"/>
      <c r="E2170"/>
      <c r="F2170"/>
      <c r="G2170"/>
      <c r="H2170"/>
      <c r="I2170"/>
      <c r="J2170"/>
      <c r="K2170"/>
      <c r="L2170"/>
      <c r="M2170"/>
      <c r="N2170"/>
      <c r="O2170"/>
      <c r="P2170"/>
      <c r="Q2170"/>
      <c r="R2170"/>
    </row>
    <row r="2171" spans="1:18" ht="12.75">
      <c r="A2171"/>
      <c r="B2171"/>
      <c r="C2171"/>
      <c r="D2171"/>
      <c r="E2171"/>
      <c r="F2171"/>
      <c r="G2171"/>
      <c r="H2171"/>
      <c r="I2171"/>
      <c r="J2171"/>
      <c r="K2171"/>
      <c r="L2171"/>
      <c r="M2171"/>
      <c r="N2171"/>
      <c r="O2171"/>
      <c r="P2171"/>
      <c r="Q2171"/>
      <c r="R2171"/>
    </row>
    <row r="2172" spans="1:18" ht="12.75">
      <c r="A2172"/>
      <c r="B2172"/>
      <c r="C2172"/>
      <c r="D2172"/>
      <c r="E2172"/>
      <c r="F2172"/>
      <c r="G2172"/>
      <c r="H2172"/>
      <c r="I2172"/>
      <c r="J2172"/>
      <c r="K2172"/>
      <c r="L2172"/>
      <c r="M2172"/>
      <c r="N2172"/>
      <c r="O2172"/>
      <c r="P2172"/>
      <c r="Q2172"/>
      <c r="R2172"/>
    </row>
    <row r="2173" spans="1:18" ht="12.75">
      <c r="A2173"/>
      <c r="B2173"/>
      <c r="C2173"/>
      <c r="D2173"/>
      <c r="E2173"/>
      <c r="F2173"/>
      <c r="G2173"/>
      <c r="H2173"/>
      <c r="I2173"/>
      <c r="J2173"/>
      <c r="K2173"/>
      <c r="L2173"/>
      <c r="M2173"/>
      <c r="N2173"/>
      <c r="O2173"/>
      <c r="P2173"/>
      <c r="Q2173"/>
      <c r="R2173"/>
    </row>
    <row r="2174" spans="1:18" ht="12.75">
      <c r="A2174"/>
      <c r="B2174"/>
      <c r="C2174"/>
      <c r="D2174"/>
      <c r="E2174"/>
      <c r="F2174"/>
      <c r="G2174"/>
      <c r="H2174"/>
      <c r="I2174"/>
      <c r="J2174"/>
      <c r="K2174"/>
      <c r="L2174"/>
      <c r="M2174"/>
      <c r="N2174"/>
      <c r="O2174"/>
      <c r="P2174"/>
      <c r="Q2174"/>
      <c r="R2174"/>
    </row>
    <row r="2175" spans="1:18" ht="12.75">
      <c r="A2175"/>
      <c r="B2175"/>
      <c r="C2175"/>
      <c r="D2175"/>
      <c r="E2175"/>
      <c r="F2175"/>
      <c r="G2175"/>
      <c r="H2175"/>
      <c r="I2175"/>
      <c r="J2175"/>
      <c r="K2175"/>
      <c r="L2175"/>
      <c r="M2175"/>
      <c r="N2175"/>
      <c r="O2175"/>
      <c r="P2175"/>
      <c r="Q2175"/>
      <c r="R2175"/>
    </row>
    <row r="2176" spans="1:18" ht="12.75">
      <c r="A2176"/>
      <c r="B2176"/>
      <c r="C2176"/>
      <c r="D2176"/>
      <c r="E2176"/>
      <c r="F2176"/>
      <c r="G2176"/>
      <c r="H2176"/>
      <c r="I2176"/>
      <c r="J2176"/>
      <c r="K2176"/>
      <c r="L2176"/>
      <c r="M2176"/>
      <c r="N2176"/>
      <c r="O2176"/>
      <c r="P2176"/>
      <c r="Q2176"/>
      <c r="R2176"/>
    </row>
    <row r="2177" spans="1:18" ht="12.75">
      <c r="A2177"/>
      <c r="B2177"/>
      <c r="C2177"/>
      <c r="D2177"/>
      <c r="E2177"/>
      <c r="F2177"/>
      <c r="G2177"/>
      <c r="H2177"/>
      <c r="I2177"/>
      <c r="J2177"/>
      <c r="K2177"/>
      <c r="L2177"/>
      <c r="M2177"/>
      <c r="N2177"/>
      <c r="O2177"/>
      <c r="P2177"/>
      <c r="Q2177"/>
      <c r="R2177"/>
    </row>
    <row r="2178" spans="1:18" ht="12.75">
      <c r="A2178"/>
      <c r="B2178"/>
      <c r="C2178"/>
      <c r="D2178"/>
      <c r="E2178"/>
      <c r="F2178"/>
      <c r="G2178"/>
      <c r="H2178"/>
      <c r="I2178"/>
      <c r="J2178"/>
      <c r="K2178"/>
      <c r="L2178"/>
      <c r="M2178"/>
      <c r="N2178"/>
      <c r="O2178"/>
      <c r="P2178"/>
      <c r="Q2178"/>
      <c r="R2178"/>
    </row>
    <row r="2179" spans="1:18" ht="12.75">
      <c r="A2179"/>
      <c r="B2179"/>
      <c r="C2179"/>
      <c r="D2179"/>
      <c r="E2179"/>
      <c r="F2179"/>
      <c r="G2179"/>
      <c r="H2179"/>
      <c r="I2179"/>
      <c r="J2179"/>
      <c r="K2179"/>
      <c r="L2179"/>
      <c r="M2179"/>
      <c r="N2179"/>
      <c r="O2179"/>
      <c r="P2179"/>
      <c r="Q2179"/>
      <c r="R2179"/>
    </row>
    <row r="2180" spans="1:18" ht="12.75">
      <c r="A2180"/>
      <c r="B2180"/>
      <c r="C2180"/>
      <c r="D2180"/>
      <c r="E2180"/>
      <c r="F2180"/>
      <c r="G2180"/>
      <c r="H2180"/>
      <c r="I2180"/>
      <c r="J2180"/>
      <c r="K2180"/>
      <c r="L2180"/>
      <c r="M2180"/>
      <c r="N2180"/>
      <c r="O2180"/>
      <c r="P2180"/>
      <c r="Q2180"/>
      <c r="R2180"/>
    </row>
    <row r="2181" spans="1:18" ht="12.75">
      <c r="A2181"/>
      <c r="B2181"/>
      <c r="C2181"/>
      <c r="D2181"/>
      <c r="E2181"/>
      <c r="F2181"/>
      <c r="G2181"/>
      <c r="H2181"/>
      <c r="I2181"/>
      <c r="J2181"/>
      <c r="K2181"/>
      <c r="L2181"/>
      <c r="M2181"/>
      <c r="N2181"/>
      <c r="O2181"/>
      <c r="P2181"/>
      <c r="Q2181"/>
      <c r="R2181"/>
    </row>
    <row r="2182" spans="1:18" ht="12.75">
      <c r="A2182"/>
      <c r="B2182"/>
      <c r="C2182"/>
      <c r="D2182"/>
      <c r="E2182"/>
      <c r="F2182"/>
      <c r="G2182"/>
      <c r="H2182"/>
      <c r="I2182"/>
      <c r="J2182"/>
      <c r="K2182"/>
      <c r="L2182"/>
      <c r="M2182"/>
      <c r="N2182"/>
      <c r="O2182"/>
      <c r="P2182"/>
      <c r="Q2182"/>
      <c r="R2182"/>
    </row>
    <row r="2183" spans="1:18" ht="12.75">
      <c r="A2183"/>
      <c r="B2183"/>
      <c r="C2183"/>
      <c r="D2183"/>
      <c r="E2183"/>
      <c r="F2183"/>
      <c r="G2183"/>
      <c r="H2183"/>
      <c r="I2183"/>
      <c r="J2183"/>
      <c r="K2183"/>
      <c r="L2183"/>
      <c r="M2183"/>
      <c r="N2183"/>
      <c r="O2183"/>
      <c r="P2183"/>
      <c r="Q2183"/>
      <c r="R2183"/>
    </row>
    <row r="2184" spans="1:18" ht="12.75">
      <c r="A2184"/>
      <c r="B2184"/>
      <c r="C2184"/>
      <c r="D2184"/>
      <c r="E2184"/>
      <c r="F2184"/>
      <c r="G2184"/>
      <c r="H2184"/>
      <c r="I2184"/>
      <c r="J2184"/>
      <c r="K2184"/>
      <c r="L2184"/>
      <c r="M2184"/>
      <c r="N2184"/>
      <c r="O2184"/>
      <c r="P2184"/>
      <c r="Q2184"/>
      <c r="R2184"/>
    </row>
    <row r="2185" spans="1:18" ht="12.75">
      <c r="A2185"/>
      <c r="B2185"/>
      <c r="C2185"/>
      <c r="D2185"/>
      <c r="E2185"/>
      <c r="F2185"/>
      <c r="G2185"/>
      <c r="H2185"/>
      <c r="I2185"/>
      <c r="J2185"/>
      <c r="K2185"/>
      <c r="L2185"/>
      <c r="M2185"/>
      <c r="N2185"/>
      <c r="O2185"/>
      <c r="P2185"/>
      <c r="Q2185"/>
      <c r="R2185"/>
    </row>
    <row r="2186" spans="1:18" ht="12.75">
      <c r="A2186"/>
      <c r="B2186"/>
      <c r="C2186"/>
      <c r="D2186"/>
      <c r="E2186"/>
      <c r="F2186"/>
      <c r="G2186"/>
      <c r="H2186"/>
      <c r="I2186"/>
      <c r="J2186"/>
      <c r="K2186"/>
      <c r="L2186"/>
      <c r="M2186"/>
      <c r="N2186"/>
      <c r="O2186"/>
      <c r="P2186"/>
      <c r="Q2186"/>
      <c r="R2186"/>
    </row>
    <row r="2187" spans="1:18" ht="12.75">
      <c r="A2187"/>
      <c r="B2187"/>
      <c r="C2187"/>
      <c r="D2187"/>
      <c r="E2187"/>
      <c r="F2187"/>
      <c r="G2187"/>
      <c r="H2187"/>
      <c r="I2187"/>
      <c r="J2187"/>
      <c r="K2187"/>
      <c r="L2187"/>
      <c r="M2187"/>
      <c r="N2187"/>
      <c r="O2187"/>
      <c r="P2187"/>
      <c r="Q2187"/>
      <c r="R2187"/>
    </row>
    <row r="2188" spans="1:18" ht="12.75">
      <c r="A2188"/>
      <c r="B2188"/>
      <c r="C2188"/>
      <c r="D2188"/>
      <c r="E2188"/>
      <c r="F2188"/>
      <c r="G2188"/>
      <c r="H2188"/>
      <c r="I2188"/>
      <c r="J2188"/>
      <c r="K2188"/>
      <c r="L2188"/>
      <c r="M2188"/>
      <c r="N2188"/>
      <c r="O2188"/>
      <c r="P2188"/>
      <c r="Q2188"/>
      <c r="R2188"/>
    </row>
    <row r="2189" spans="1:18" ht="12.75">
      <c r="A2189"/>
      <c r="B2189"/>
      <c r="C2189"/>
      <c r="D2189"/>
      <c r="E2189"/>
      <c r="F2189"/>
      <c r="G2189"/>
      <c r="H2189"/>
      <c r="I2189"/>
      <c r="J2189"/>
      <c r="K2189"/>
      <c r="L2189"/>
      <c r="M2189"/>
      <c r="N2189"/>
      <c r="O2189"/>
      <c r="P2189"/>
      <c r="Q2189"/>
      <c r="R2189"/>
    </row>
    <row r="2190" spans="1:18" ht="12.75">
      <c r="A2190"/>
      <c r="B2190"/>
      <c r="C2190"/>
      <c r="D2190"/>
      <c r="E2190"/>
      <c r="F2190"/>
      <c r="G2190"/>
      <c r="H2190"/>
      <c r="I2190"/>
      <c r="J2190"/>
      <c r="K2190"/>
      <c r="L2190"/>
      <c r="M2190"/>
      <c r="N2190"/>
      <c r="O2190"/>
      <c r="P2190"/>
      <c r="Q2190"/>
      <c r="R2190"/>
    </row>
    <row r="2191" spans="1:18" ht="12.75">
      <c r="A2191"/>
      <c r="B2191"/>
      <c r="C2191"/>
      <c r="D2191"/>
      <c r="E2191"/>
      <c r="F2191"/>
      <c r="G2191"/>
      <c r="H2191"/>
      <c r="I2191"/>
      <c r="J2191"/>
      <c r="K2191"/>
      <c r="L2191"/>
      <c r="M2191"/>
      <c r="N2191"/>
      <c r="O2191"/>
      <c r="P2191"/>
      <c r="Q2191"/>
      <c r="R2191"/>
    </row>
    <row r="2192" spans="1:18" ht="12.75">
      <c r="A2192"/>
      <c r="B2192"/>
      <c r="C2192"/>
      <c r="D2192"/>
      <c r="E2192"/>
      <c r="F2192"/>
      <c r="G2192"/>
      <c r="H2192"/>
      <c r="I2192"/>
      <c r="J2192"/>
      <c r="K2192"/>
      <c r="L2192"/>
      <c r="M2192"/>
      <c r="N2192"/>
      <c r="O2192"/>
      <c r="P2192"/>
      <c r="Q2192"/>
      <c r="R2192"/>
    </row>
    <row r="2193" spans="1:18" ht="12.75">
      <c r="A2193"/>
      <c r="B2193"/>
      <c r="C2193"/>
      <c r="D2193"/>
      <c r="E2193"/>
      <c r="F2193"/>
      <c r="G2193"/>
      <c r="H2193"/>
      <c r="I2193"/>
      <c r="J2193"/>
      <c r="K2193"/>
      <c r="L2193"/>
      <c r="M2193"/>
      <c r="N2193"/>
      <c r="O2193"/>
      <c r="P2193"/>
      <c r="Q2193"/>
      <c r="R2193"/>
    </row>
    <row r="2194" spans="1:18" ht="12.75">
      <c r="A2194"/>
      <c r="B2194"/>
      <c r="C2194"/>
      <c r="D2194"/>
      <c r="E2194"/>
      <c r="F2194"/>
      <c r="G2194"/>
      <c r="H2194"/>
      <c r="I2194"/>
      <c r="J2194"/>
      <c r="K2194"/>
      <c r="L2194"/>
      <c r="M2194"/>
      <c r="N2194"/>
      <c r="O2194"/>
      <c r="P2194"/>
      <c r="Q2194"/>
      <c r="R2194"/>
    </row>
    <row r="2195" spans="1:18" ht="12.75">
      <c r="A2195"/>
      <c r="B2195"/>
      <c r="C2195"/>
      <c r="D2195"/>
      <c r="E2195"/>
      <c r="F2195"/>
      <c r="G2195"/>
      <c r="H2195"/>
      <c r="I2195"/>
      <c r="J2195"/>
      <c r="K2195"/>
      <c r="L2195"/>
      <c r="M2195"/>
      <c r="N2195"/>
      <c r="O2195"/>
      <c r="P2195"/>
      <c r="Q2195"/>
      <c r="R2195"/>
    </row>
    <row r="2196" spans="1:18" ht="12.75">
      <c r="A2196"/>
      <c r="B2196"/>
      <c r="C2196"/>
      <c r="D2196"/>
      <c r="E2196"/>
      <c r="F2196"/>
      <c r="G2196"/>
      <c r="H2196"/>
      <c r="I2196"/>
      <c r="J2196"/>
      <c r="K2196"/>
      <c r="L2196"/>
      <c r="M2196"/>
      <c r="N2196"/>
      <c r="O2196"/>
      <c r="P2196"/>
      <c r="Q2196"/>
      <c r="R2196"/>
    </row>
    <row r="2197" spans="1:18" ht="12.75">
      <c r="A2197"/>
      <c r="B2197"/>
      <c r="C2197"/>
      <c r="D2197"/>
      <c r="E2197"/>
      <c r="F2197"/>
      <c r="G2197"/>
      <c r="H2197"/>
      <c r="I2197"/>
      <c r="J2197"/>
      <c r="K2197"/>
      <c r="L2197"/>
      <c r="M2197"/>
      <c r="N2197"/>
      <c r="O2197"/>
      <c r="P2197"/>
      <c r="Q2197"/>
      <c r="R2197"/>
    </row>
    <row r="2198" spans="1:18" ht="12.75">
      <c r="A2198"/>
      <c r="B2198"/>
      <c r="C2198"/>
      <c r="D2198"/>
      <c r="E2198"/>
      <c r="F2198"/>
      <c r="G2198"/>
      <c r="H2198"/>
      <c r="I2198"/>
      <c r="J2198"/>
      <c r="K2198"/>
      <c r="L2198"/>
      <c r="M2198"/>
      <c r="N2198"/>
      <c r="O2198"/>
      <c r="P2198"/>
      <c r="Q2198"/>
      <c r="R2198"/>
    </row>
    <row r="2199" spans="1:18" ht="12.75">
      <c r="A2199"/>
      <c r="B2199"/>
      <c r="C2199"/>
      <c r="D2199"/>
      <c r="E2199"/>
      <c r="F2199"/>
      <c r="G2199"/>
      <c r="H2199"/>
      <c r="I2199"/>
      <c r="J2199"/>
      <c r="K2199"/>
      <c r="L2199"/>
      <c r="M2199"/>
      <c r="N2199"/>
      <c r="O2199"/>
      <c r="P2199"/>
      <c r="Q2199"/>
      <c r="R2199"/>
    </row>
    <row r="2200" spans="1:18" ht="12.75">
      <c r="A2200"/>
      <c r="B2200"/>
      <c r="C2200"/>
      <c r="D2200"/>
      <c r="E2200"/>
      <c r="F2200"/>
      <c r="G2200"/>
      <c r="H2200"/>
      <c r="I2200"/>
      <c r="J2200"/>
      <c r="K2200"/>
      <c r="L2200"/>
      <c r="M2200"/>
      <c r="N2200"/>
      <c r="O2200"/>
      <c r="P2200"/>
      <c r="Q2200"/>
      <c r="R2200"/>
    </row>
    <row r="2201" spans="1:18" ht="12.75">
      <c r="A2201"/>
      <c r="B2201"/>
      <c r="C2201"/>
      <c r="D2201"/>
      <c r="E2201"/>
      <c r="F2201"/>
      <c r="G2201"/>
      <c r="H2201"/>
      <c r="I2201"/>
      <c r="J2201"/>
      <c r="K2201"/>
      <c r="L2201"/>
      <c r="M2201"/>
      <c r="N2201"/>
      <c r="O2201"/>
      <c r="P2201"/>
      <c r="Q2201"/>
      <c r="R2201"/>
    </row>
    <row r="2202" spans="1:18" ht="12.75">
      <c r="A2202"/>
      <c r="B2202"/>
      <c r="C2202"/>
      <c r="D2202"/>
      <c r="E2202"/>
      <c r="F2202"/>
      <c r="G2202"/>
      <c r="H2202"/>
      <c r="I2202"/>
      <c r="J2202"/>
      <c r="K2202"/>
      <c r="L2202"/>
      <c r="M2202"/>
      <c r="N2202"/>
      <c r="O2202"/>
      <c r="P2202"/>
      <c r="Q2202"/>
      <c r="R2202"/>
    </row>
    <row r="2203" spans="1:18" ht="12.75">
      <c r="A2203"/>
      <c r="B2203"/>
      <c r="C2203"/>
      <c r="D2203"/>
      <c r="E2203"/>
      <c r="F2203"/>
      <c r="G2203"/>
      <c r="H2203"/>
      <c r="I2203"/>
      <c r="J2203"/>
      <c r="K2203"/>
      <c r="L2203"/>
      <c r="M2203"/>
      <c r="N2203"/>
      <c r="O2203"/>
      <c r="P2203"/>
      <c r="Q2203"/>
      <c r="R2203"/>
    </row>
    <row r="2204" spans="1:18" ht="12.75">
      <c r="A2204"/>
      <c r="B2204"/>
      <c r="C2204"/>
      <c r="D2204"/>
      <c r="E2204"/>
      <c r="F2204"/>
      <c r="G2204"/>
      <c r="H2204"/>
      <c r="I2204"/>
      <c r="J2204"/>
      <c r="K2204"/>
      <c r="L2204"/>
      <c r="M2204"/>
      <c r="N2204"/>
      <c r="O2204"/>
      <c r="P2204"/>
      <c r="Q2204"/>
      <c r="R2204"/>
    </row>
    <row r="2205" spans="1:18" ht="12.75">
      <c r="A2205"/>
      <c r="B2205"/>
      <c r="C2205"/>
      <c r="D2205"/>
      <c r="E2205"/>
      <c r="F2205"/>
      <c r="G2205"/>
      <c r="H2205"/>
      <c r="I2205"/>
      <c r="J2205"/>
      <c r="K2205"/>
      <c r="L2205"/>
      <c r="M2205"/>
      <c r="N2205"/>
      <c r="O2205"/>
      <c r="P2205"/>
      <c r="Q2205"/>
      <c r="R2205"/>
    </row>
    <row r="2206" spans="1:18" ht="12.75">
      <c r="A2206"/>
      <c r="B2206"/>
      <c r="C2206"/>
      <c r="D2206"/>
      <c r="E2206"/>
      <c r="F2206"/>
      <c r="G2206"/>
      <c r="H2206"/>
      <c r="I2206"/>
      <c r="J2206"/>
      <c r="K2206"/>
      <c r="L2206"/>
      <c r="M2206"/>
      <c r="N2206"/>
      <c r="O2206"/>
      <c r="P2206"/>
      <c r="Q2206"/>
      <c r="R2206"/>
    </row>
    <row r="2207" spans="1:18" ht="12.75">
      <c r="A2207"/>
      <c r="B2207"/>
      <c r="C2207"/>
      <c r="D2207"/>
      <c r="E2207"/>
      <c r="F2207"/>
      <c r="G2207"/>
      <c r="H2207"/>
      <c r="I2207"/>
      <c r="J2207"/>
      <c r="K2207"/>
      <c r="L2207"/>
      <c r="M2207"/>
      <c r="N2207"/>
      <c r="O2207"/>
      <c r="P2207"/>
      <c r="Q2207"/>
      <c r="R2207"/>
    </row>
    <row r="2208" spans="1:18" ht="12.75">
      <c r="A2208"/>
      <c r="B2208"/>
      <c r="C2208"/>
      <c r="D2208"/>
      <c r="E2208"/>
      <c r="F2208"/>
      <c r="G2208"/>
      <c r="H2208"/>
      <c r="I2208"/>
      <c r="J2208"/>
      <c r="K2208"/>
      <c r="L2208"/>
      <c r="M2208"/>
      <c r="N2208"/>
      <c r="O2208"/>
      <c r="P2208"/>
      <c r="Q2208"/>
      <c r="R2208"/>
    </row>
    <row r="2209" spans="1:18" ht="12.75">
      <c r="A2209"/>
      <c r="B2209"/>
      <c r="C2209"/>
      <c r="D2209"/>
      <c r="E2209"/>
      <c r="F2209"/>
      <c r="G2209"/>
      <c r="H2209"/>
      <c r="I2209"/>
      <c r="J2209"/>
      <c r="K2209"/>
      <c r="L2209"/>
      <c r="M2209"/>
      <c r="N2209"/>
      <c r="O2209"/>
      <c r="P2209"/>
      <c r="Q2209"/>
      <c r="R2209"/>
    </row>
    <row r="2210" spans="1:18" ht="12.75">
      <c r="A2210"/>
      <c r="B2210"/>
      <c r="C2210"/>
      <c r="D2210"/>
      <c r="E2210"/>
      <c r="F2210"/>
      <c r="G2210"/>
      <c r="H2210"/>
      <c r="I2210"/>
      <c r="J2210"/>
      <c r="K2210"/>
      <c r="L2210"/>
      <c r="M2210"/>
      <c r="N2210"/>
      <c r="O2210"/>
      <c r="P2210"/>
      <c r="Q2210"/>
      <c r="R2210"/>
    </row>
    <row r="2211" spans="1:18" ht="12.75">
      <c r="A2211"/>
      <c r="B2211"/>
      <c r="C2211"/>
      <c r="D2211"/>
      <c r="E2211"/>
      <c r="F2211"/>
      <c r="G2211"/>
      <c r="H2211"/>
      <c r="I2211"/>
      <c r="J2211"/>
      <c r="K2211"/>
      <c r="L2211"/>
      <c r="M2211"/>
      <c r="N2211"/>
      <c r="O2211"/>
      <c r="P2211"/>
      <c r="Q2211"/>
      <c r="R2211"/>
    </row>
    <row r="2212" spans="1:18" ht="12.75">
      <c r="A2212"/>
      <c r="B2212"/>
      <c r="C2212"/>
      <c r="D2212"/>
      <c r="E2212"/>
      <c r="F2212"/>
      <c r="G2212"/>
      <c r="H2212"/>
      <c r="I2212"/>
      <c r="J2212"/>
      <c r="K2212"/>
      <c r="L2212"/>
      <c r="M2212"/>
      <c r="N2212"/>
      <c r="O2212"/>
      <c r="P2212"/>
      <c r="Q2212"/>
      <c r="R2212"/>
    </row>
    <row r="2213" spans="1:18" ht="12.75">
      <c r="A2213"/>
      <c r="B2213"/>
      <c r="C2213"/>
      <c r="D2213"/>
      <c r="E2213"/>
      <c r="F2213"/>
      <c r="G2213"/>
      <c r="H2213"/>
      <c r="I2213"/>
      <c r="J2213"/>
      <c r="K2213"/>
      <c r="L2213"/>
      <c r="M2213"/>
      <c r="N2213"/>
      <c r="O2213"/>
      <c r="P2213"/>
      <c r="Q2213"/>
      <c r="R2213"/>
    </row>
    <row r="2214" spans="1:18" ht="12.75">
      <c r="A2214"/>
      <c r="B2214"/>
      <c r="C2214"/>
      <c r="D2214"/>
      <c r="E2214"/>
      <c r="F2214"/>
      <c r="G2214"/>
      <c r="H2214"/>
      <c r="I2214"/>
      <c r="J2214"/>
      <c r="K2214"/>
      <c r="L2214"/>
      <c r="M2214"/>
      <c r="N2214"/>
      <c r="O2214"/>
      <c r="P2214"/>
      <c r="Q2214"/>
      <c r="R2214"/>
    </row>
    <row r="2215" spans="1:18" ht="12.75">
      <c r="A2215"/>
      <c r="B2215"/>
      <c r="C2215"/>
      <c r="D2215"/>
      <c r="E2215"/>
      <c r="F2215"/>
      <c r="G2215"/>
      <c r="H2215"/>
      <c r="I2215"/>
      <c r="J2215"/>
      <c r="K2215"/>
      <c r="L2215"/>
      <c r="M2215"/>
      <c r="N2215"/>
      <c r="O2215"/>
      <c r="P2215"/>
      <c r="Q2215"/>
      <c r="R2215"/>
    </row>
    <row r="2216" spans="1:18" ht="12.75">
      <c r="A2216"/>
      <c r="B2216"/>
      <c r="C2216"/>
      <c r="D2216"/>
      <c r="E2216"/>
      <c r="F2216"/>
      <c r="G2216"/>
      <c r="H2216"/>
      <c r="I2216"/>
      <c r="J2216"/>
      <c r="K2216"/>
      <c r="L2216"/>
      <c r="M2216"/>
      <c r="N2216"/>
      <c r="O2216"/>
      <c r="P2216"/>
      <c r="Q2216"/>
      <c r="R2216"/>
    </row>
    <row r="2217" spans="1:18" ht="12.75">
      <c r="A2217"/>
      <c r="B2217"/>
      <c r="C2217"/>
      <c r="D2217"/>
      <c r="E2217"/>
      <c r="F2217"/>
      <c r="G2217"/>
      <c r="H2217"/>
      <c r="I2217"/>
      <c r="J2217"/>
      <c r="K2217"/>
      <c r="L2217"/>
      <c r="M2217"/>
      <c r="N2217"/>
      <c r="O2217"/>
      <c r="P2217"/>
      <c r="Q2217"/>
      <c r="R2217"/>
    </row>
    <row r="2218" spans="1:18" ht="12.75">
      <c r="A2218"/>
      <c r="B2218"/>
      <c r="C2218"/>
      <c r="D2218"/>
      <c r="E2218"/>
      <c r="F2218"/>
      <c r="G2218"/>
      <c r="H2218"/>
      <c r="I2218"/>
      <c r="J2218"/>
      <c r="K2218"/>
      <c r="L2218"/>
      <c r="M2218"/>
      <c r="N2218"/>
      <c r="O2218"/>
      <c r="P2218"/>
      <c r="Q2218"/>
      <c r="R2218"/>
    </row>
    <row r="2219" spans="1:18" ht="12.75">
      <c r="A2219"/>
      <c r="B2219"/>
      <c r="C2219"/>
      <c r="D2219"/>
      <c r="E2219"/>
      <c r="F2219"/>
      <c r="G2219"/>
      <c r="H2219"/>
      <c r="I2219"/>
      <c r="J2219"/>
      <c r="K2219"/>
      <c r="L2219"/>
      <c r="M2219"/>
      <c r="N2219"/>
      <c r="O2219"/>
      <c r="P2219"/>
      <c r="Q2219"/>
      <c r="R2219"/>
    </row>
    <row r="2220" spans="1:18" ht="12.75">
      <c r="A2220"/>
      <c r="B2220"/>
      <c r="C2220"/>
      <c r="D2220"/>
      <c r="E2220"/>
      <c r="F2220"/>
      <c r="G2220"/>
      <c r="H2220"/>
      <c r="I2220"/>
      <c r="J2220"/>
      <c r="K2220"/>
      <c r="L2220"/>
      <c r="M2220"/>
      <c r="N2220"/>
      <c r="O2220"/>
      <c r="P2220"/>
      <c r="Q2220"/>
      <c r="R2220"/>
    </row>
    <row r="2221" spans="1:18" ht="12.75">
      <c r="A2221"/>
      <c r="B2221"/>
      <c r="C2221"/>
      <c r="D2221"/>
      <c r="E2221"/>
      <c r="F2221"/>
      <c r="G2221"/>
      <c r="H2221"/>
      <c r="I2221"/>
      <c r="J2221"/>
      <c r="K2221"/>
      <c r="L2221"/>
      <c r="M2221"/>
      <c r="N2221"/>
      <c r="O2221"/>
      <c r="P2221"/>
      <c r="Q2221"/>
      <c r="R2221"/>
    </row>
    <row r="2222" spans="1:18" ht="12.75">
      <c r="A2222"/>
      <c r="B2222"/>
      <c r="C2222"/>
      <c r="D2222"/>
      <c r="E2222"/>
      <c r="F2222"/>
      <c r="G2222"/>
      <c r="H2222"/>
      <c r="I2222"/>
      <c r="J2222"/>
      <c r="K2222"/>
      <c r="L2222"/>
      <c r="M2222"/>
      <c r="N2222"/>
      <c r="O2222"/>
      <c r="P2222"/>
      <c r="Q2222"/>
      <c r="R2222"/>
    </row>
    <row r="2223" spans="1:18" ht="12.75">
      <c r="A2223"/>
      <c r="B2223"/>
      <c r="C2223"/>
      <c r="D2223"/>
      <c r="E2223"/>
      <c r="F2223"/>
      <c r="G2223"/>
      <c r="H2223"/>
      <c r="I2223"/>
      <c r="J2223"/>
      <c r="K2223"/>
      <c r="L2223"/>
      <c r="M2223"/>
      <c r="N2223"/>
      <c r="O2223"/>
      <c r="P2223"/>
      <c r="Q2223"/>
      <c r="R2223"/>
    </row>
    <row r="2224" spans="1:18" ht="12.75">
      <c r="A2224"/>
      <c r="B2224"/>
      <c r="C2224"/>
      <c r="D2224"/>
      <c r="E2224"/>
      <c r="F2224"/>
      <c r="G2224"/>
      <c r="H2224"/>
      <c r="I2224"/>
      <c r="J2224"/>
      <c r="K2224"/>
      <c r="L2224"/>
      <c r="M2224"/>
      <c r="N2224"/>
      <c r="O2224"/>
      <c r="P2224"/>
      <c r="Q2224"/>
      <c r="R2224"/>
    </row>
    <row r="2225" spans="1:18" ht="12.75">
      <c r="A2225"/>
      <c r="B2225"/>
      <c r="C2225"/>
      <c r="D2225"/>
      <c r="E2225"/>
      <c r="F2225"/>
      <c r="G2225"/>
      <c r="H2225"/>
      <c r="I2225"/>
      <c r="J2225"/>
      <c r="K2225"/>
      <c r="L2225"/>
      <c r="M2225"/>
      <c r="N2225"/>
      <c r="O2225"/>
      <c r="P2225"/>
      <c r="Q2225"/>
      <c r="R2225"/>
    </row>
    <row r="2226" spans="1:18" ht="12.75">
      <c r="A2226"/>
      <c r="B2226"/>
      <c r="C2226"/>
      <c r="D2226"/>
      <c r="E2226"/>
      <c r="F2226"/>
      <c r="G2226"/>
      <c r="H2226"/>
      <c r="I2226"/>
      <c r="J2226"/>
      <c r="K2226"/>
      <c r="L2226"/>
      <c r="M2226"/>
      <c r="N2226"/>
      <c r="O2226"/>
      <c r="P2226"/>
      <c r="Q2226"/>
      <c r="R2226"/>
    </row>
    <row r="2227" spans="1:18" ht="12.75">
      <c r="A2227"/>
      <c r="B2227"/>
      <c r="C2227"/>
      <c r="D2227"/>
      <c r="E2227"/>
      <c r="F2227"/>
      <c r="G2227"/>
      <c r="H2227"/>
      <c r="I2227"/>
      <c r="J2227"/>
      <c r="K2227"/>
      <c r="L2227"/>
      <c r="M2227"/>
      <c r="N2227"/>
      <c r="O2227"/>
      <c r="P2227"/>
      <c r="Q2227"/>
      <c r="R2227"/>
    </row>
    <row r="2228" spans="1:18" ht="12.75">
      <c r="A2228"/>
      <c r="B2228"/>
      <c r="C2228"/>
      <c r="D2228"/>
      <c r="E2228"/>
      <c r="F2228"/>
      <c r="G2228"/>
      <c r="H2228"/>
      <c r="I2228"/>
      <c r="J2228"/>
      <c r="K2228"/>
      <c r="L2228"/>
      <c r="M2228"/>
      <c r="N2228"/>
      <c r="O2228"/>
      <c r="P2228"/>
      <c r="Q2228"/>
      <c r="R2228"/>
    </row>
    <row r="2229" spans="1:18" ht="12.75">
      <c r="A2229"/>
      <c r="B2229"/>
      <c r="C2229"/>
      <c r="D2229"/>
      <c r="E2229"/>
      <c r="F2229"/>
      <c r="G2229"/>
      <c r="H2229"/>
      <c r="I2229"/>
      <c r="J2229"/>
      <c r="K2229"/>
      <c r="L2229"/>
      <c r="M2229"/>
      <c r="N2229"/>
      <c r="O2229"/>
      <c r="P2229"/>
      <c r="Q2229"/>
      <c r="R2229"/>
    </row>
    <row r="2230" spans="1:18" ht="12.75">
      <c r="A2230"/>
      <c r="B2230"/>
      <c r="C2230"/>
      <c r="D2230"/>
      <c r="E2230"/>
      <c r="F2230"/>
      <c r="G2230"/>
      <c r="H2230"/>
      <c r="I2230"/>
      <c r="J2230"/>
      <c r="K2230"/>
      <c r="L2230"/>
      <c r="M2230"/>
      <c r="N2230"/>
      <c r="O2230"/>
      <c r="P2230"/>
      <c r="Q2230"/>
      <c r="R2230"/>
    </row>
    <row r="2231" spans="1:18" ht="12.75">
      <c r="A2231"/>
      <c r="B2231"/>
      <c r="C2231"/>
      <c r="D2231"/>
      <c r="E2231"/>
      <c r="F2231"/>
      <c r="G2231"/>
      <c r="H2231"/>
      <c r="I2231"/>
      <c r="J2231"/>
      <c r="K2231"/>
      <c r="L2231"/>
      <c r="M2231"/>
      <c r="N2231"/>
      <c r="O2231"/>
      <c r="P2231"/>
      <c r="Q2231"/>
      <c r="R2231"/>
    </row>
    <row r="2232" spans="1:18" ht="12.75">
      <c r="A2232"/>
      <c r="B2232"/>
      <c r="C2232"/>
      <c r="D2232"/>
      <c r="E2232"/>
      <c r="F2232"/>
      <c r="G2232"/>
      <c r="H2232"/>
      <c r="I2232"/>
      <c r="J2232"/>
      <c r="K2232"/>
      <c r="L2232"/>
      <c r="M2232"/>
      <c r="N2232"/>
      <c r="O2232"/>
      <c r="P2232"/>
      <c r="Q2232"/>
      <c r="R2232"/>
    </row>
    <row r="2233" spans="1:18" ht="12.75">
      <c r="A2233"/>
      <c r="B2233"/>
      <c r="C2233"/>
      <c r="D2233"/>
      <c r="E2233"/>
      <c r="F2233"/>
      <c r="G2233"/>
      <c r="H2233"/>
      <c r="I2233"/>
      <c r="J2233"/>
      <c r="K2233"/>
      <c r="L2233"/>
      <c r="M2233"/>
      <c r="N2233"/>
      <c r="O2233"/>
      <c r="P2233"/>
      <c r="Q2233"/>
      <c r="R2233"/>
    </row>
    <row r="2234" spans="1:18" ht="12.75">
      <c r="A2234"/>
      <c r="B2234"/>
      <c r="C2234"/>
      <c r="D2234"/>
      <c r="E2234"/>
      <c r="F2234"/>
      <c r="G2234"/>
      <c r="H2234"/>
      <c r="I2234"/>
      <c r="J2234"/>
      <c r="K2234"/>
      <c r="L2234"/>
      <c r="M2234"/>
      <c r="N2234"/>
      <c r="O2234"/>
      <c r="P2234"/>
      <c r="Q2234"/>
      <c r="R2234"/>
    </row>
    <row r="2235" spans="1:18" ht="12.75">
      <c r="A2235"/>
      <c r="B2235"/>
      <c r="C2235"/>
      <c r="D2235"/>
      <c r="E2235"/>
      <c r="F2235"/>
      <c r="G2235"/>
      <c r="H2235"/>
      <c r="I2235"/>
      <c r="J2235"/>
      <c r="K2235"/>
      <c r="L2235"/>
      <c r="M2235"/>
      <c r="N2235"/>
      <c r="O2235"/>
      <c r="P2235"/>
      <c r="Q2235"/>
      <c r="R2235"/>
    </row>
    <row r="2236" spans="1:18" ht="12.75">
      <c r="A2236"/>
      <c r="B2236"/>
      <c r="C2236"/>
      <c r="D2236"/>
      <c r="E2236"/>
      <c r="F2236"/>
      <c r="G2236"/>
      <c r="H2236"/>
      <c r="I2236"/>
      <c r="J2236"/>
      <c r="K2236"/>
      <c r="L2236"/>
      <c r="M2236"/>
      <c r="N2236"/>
      <c r="O2236"/>
      <c r="P2236"/>
      <c r="Q2236"/>
      <c r="R2236"/>
    </row>
    <row r="2237" spans="1:18" ht="12.75">
      <c r="A2237"/>
      <c r="B2237"/>
      <c r="C2237"/>
      <c r="D2237"/>
      <c r="E2237"/>
      <c r="F2237"/>
      <c r="G2237"/>
      <c r="H2237"/>
      <c r="I2237"/>
      <c r="J2237"/>
      <c r="K2237"/>
      <c r="L2237"/>
      <c r="M2237"/>
      <c r="N2237"/>
      <c r="O2237"/>
      <c r="P2237"/>
      <c r="Q2237"/>
      <c r="R2237"/>
    </row>
    <row r="2238" spans="1:18" ht="12.75">
      <c r="A2238"/>
      <c r="B2238"/>
      <c r="C2238"/>
      <c r="D2238"/>
      <c r="E2238"/>
      <c r="F2238"/>
      <c r="G2238"/>
      <c r="H2238"/>
      <c r="I2238"/>
      <c r="J2238"/>
      <c r="K2238"/>
      <c r="L2238"/>
      <c r="M2238"/>
      <c r="N2238"/>
      <c r="O2238"/>
      <c r="P2238"/>
      <c r="Q2238"/>
      <c r="R2238"/>
    </row>
    <row r="2239" spans="1:18" ht="12.75">
      <c r="A2239"/>
      <c r="B2239"/>
      <c r="C2239"/>
      <c r="D2239"/>
      <c r="E2239"/>
      <c r="F2239"/>
      <c r="G2239"/>
      <c r="H2239"/>
      <c r="I2239"/>
      <c r="J2239"/>
      <c r="K2239"/>
      <c r="L2239"/>
      <c r="M2239"/>
      <c r="N2239"/>
      <c r="O2239"/>
      <c r="P2239"/>
      <c r="Q2239"/>
      <c r="R2239"/>
    </row>
    <row r="2240" spans="1:18" ht="12.75">
      <c r="A2240"/>
      <c r="B2240"/>
      <c r="C2240"/>
      <c r="D2240"/>
      <c r="E2240"/>
      <c r="F2240"/>
      <c r="G2240"/>
      <c r="H2240"/>
      <c r="I2240"/>
      <c r="J2240"/>
      <c r="K2240"/>
      <c r="L2240"/>
      <c r="M2240"/>
      <c r="N2240"/>
      <c r="O2240"/>
      <c r="P2240"/>
      <c r="Q2240"/>
      <c r="R2240"/>
    </row>
    <row r="2241" spans="1:18" ht="12.75">
      <c r="A2241"/>
      <c r="B2241"/>
      <c r="C2241"/>
      <c r="D2241"/>
      <c r="E2241"/>
      <c r="F2241"/>
      <c r="G2241"/>
      <c r="H2241"/>
      <c r="I2241"/>
      <c r="J2241"/>
      <c r="K2241"/>
      <c r="L2241"/>
      <c r="M2241"/>
      <c r="N2241"/>
      <c r="O2241"/>
      <c r="P2241"/>
      <c r="Q2241"/>
      <c r="R2241"/>
    </row>
    <row r="2242" spans="1:18" ht="12.75">
      <c r="A2242"/>
      <c r="B2242"/>
      <c r="C2242"/>
      <c r="D2242"/>
      <c r="E2242"/>
      <c r="F2242"/>
      <c r="G2242"/>
      <c r="H2242"/>
      <c r="I2242"/>
      <c r="J2242"/>
      <c r="K2242"/>
      <c r="L2242"/>
      <c r="M2242"/>
      <c r="N2242"/>
      <c r="O2242"/>
      <c r="P2242"/>
      <c r="Q2242"/>
      <c r="R2242"/>
    </row>
    <row r="2243" spans="1:18" ht="12.75">
      <c r="A2243"/>
      <c r="B2243"/>
      <c r="C2243"/>
      <c r="D2243"/>
      <c r="E2243"/>
      <c r="F2243"/>
      <c r="G2243"/>
      <c r="H2243"/>
      <c r="I2243"/>
      <c r="J2243"/>
      <c r="K2243"/>
      <c r="L2243"/>
      <c r="M2243"/>
      <c r="N2243"/>
      <c r="O2243"/>
      <c r="P2243"/>
      <c r="Q2243"/>
      <c r="R2243"/>
    </row>
    <row r="2244" spans="1:18" ht="12.75">
      <c r="A2244"/>
      <c r="B2244"/>
      <c r="C2244"/>
      <c r="D2244"/>
      <c r="E2244"/>
      <c r="F2244"/>
      <c r="G2244"/>
      <c r="H2244"/>
      <c r="I2244"/>
      <c r="J2244"/>
      <c r="K2244"/>
      <c r="L2244"/>
      <c r="M2244"/>
      <c r="N2244"/>
      <c r="O2244"/>
      <c r="P2244"/>
      <c r="Q2244"/>
      <c r="R2244"/>
    </row>
    <row r="2245" spans="1:18" ht="12.75">
      <c r="A2245"/>
      <c r="B2245"/>
      <c r="C2245"/>
      <c r="D2245"/>
      <c r="E2245"/>
      <c r="F2245"/>
      <c r="G2245"/>
      <c r="H2245"/>
      <c r="I2245"/>
      <c r="J2245"/>
      <c r="K2245"/>
      <c r="L2245"/>
      <c r="M2245"/>
      <c r="N2245"/>
      <c r="O2245"/>
      <c r="P2245"/>
      <c r="Q2245"/>
      <c r="R2245"/>
    </row>
    <row r="2246" spans="1:18" ht="12.75">
      <c r="A2246"/>
      <c r="B2246"/>
      <c r="C2246"/>
      <c r="D2246"/>
      <c r="E2246"/>
      <c r="F2246"/>
      <c r="G2246"/>
      <c r="H2246"/>
      <c r="I2246"/>
      <c r="J2246"/>
      <c r="K2246"/>
      <c r="L2246"/>
      <c r="M2246"/>
      <c r="N2246"/>
      <c r="O2246"/>
      <c r="P2246"/>
      <c r="Q2246"/>
      <c r="R2246"/>
    </row>
    <row r="2247" spans="1:18" ht="12.75">
      <c r="A2247"/>
      <c r="B2247"/>
      <c r="C2247"/>
      <c r="D2247"/>
      <c r="E2247"/>
      <c r="F2247"/>
      <c r="G2247"/>
      <c r="H2247"/>
      <c r="I2247"/>
      <c r="J2247"/>
      <c r="K2247"/>
      <c r="L2247"/>
      <c r="M2247"/>
      <c r="N2247"/>
      <c r="O2247"/>
      <c r="P2247"/>
      <c r="Q2247"/>
      <c r="R2247"/>
    </row>
    <row r="2248" spans="1:18" ht="12.75">
      <c r="A2248"/>
      <c r="B2248"/>
      <c r="C2248"/>
      <c r="D2248"/>
      <c r="E2248"/>
      <c r="F2248"/>
      <c r="G2248"/>
      <c r="H2248"/>
      <c r="I2248"/>
      <c r="J2248"/>
      <c r="K2248"/>
      <c r="L2248"/>
      <c r="M2248"/>
      <c r="N2248"/>
      <c r="O2248"/>
      <c r="P2248"/>
      <c r="Q2248"/>
      <c r="R2248"/>
    </row>
    <row r="2249" spans="1:18" ht="12.75">
      <c r="A2249"/>
      <c r="B2249"/>
      <c r="C2249"/>
      <c r="D2249"/>
      <c r="E2249"/>
      <c r="F2249"/>
      <c r="G2249"/>
      <c r="H2249"/>
      <c r="I2249"/>
      <c r="J2249"/>
      <c r="K2249"/>
      <c r="L2249"/>
      <c r="M2249"/>
      <c r="N2249"/>
      <c r="O2249"/>
      <c r="P2249"/>
      <c r="Q2249"/>
      <c r="R2249"/>
    </row>
    <row r="2250" spans="1:18" ht="12.75">
      <c r="A2250"/>
      <c r="B2250"/>
      <c r="C2250"/>
      <c r="D2250"/>
      <c r="E2250"/>
      <c r="F2250"/>
      <c r="G2250"/>
      <c r="H2250"/>
      <c r="I2250"/>
      <c r="J2250"/>
      <c r="K2250"/>
      <c r="L2250"/>
      <c r="M2250"/>
      <c r="N2250"/>
      <c r="O2250"/>
      <c r="P2250"/>
      <c r="Q2250"/>
      <c r="R2250"/>
    </row>
    <row r="2251" spans="1:18" ht="12.75">
      <c r="A2251"/>
      <c r="B2251"/>
      <c r="C2251"/>
      <c r="D2251"/>
      <c r="E2251"/>
      <c r="F2251"/>
      <c r="G2251"/>
      <c r="H2251"/>
      <c r="I2251"/>
      <c r="J2251"/>
      <c r="K2251"/>
      <c r="L2251"/>
      <c r="M2251"/>
      <c r="N2251"/>
      <c r="O2251"/>
      <c r="P2251"/>
      <c r="Q2251"/>
      <c r="R2251"/>
    </row>
    <row r="2252" spans="1:18" ht="12.75">
      <c r="A2252"/>
      <c r="B2252"/>
      <c r="C2252"/>
      <c r="D2252"/>
      <c r="E2252"/>
      <c r="F2252"/>
      <c r="G2252"/>
      <c r="H2252"/>
      <c r="I2252"/>
      <c r="J2252"/>
      <c r="K2252"/>
      <c r="L2252"/>
      <c r="M2252"/>
      <c r="N2252"/>
      <c r="O2252"/>
      <c r="P2252"/>
      <c r="Q2252"/>
      <c r="R2252"/>
    </row>
    <row r="2253" spans="1:18" ht="12.75">
      <c r="A2253"/>
      <c r="B2253"/>
      <c r="C2253"/>
      <c r="D2253"/>
      <c r="E2253"/>
      <c r="F2253"/>
      <c r="G2253"/>
      <c r="H2253"/>
      <c r="I2253"/>
      <c r="J2253"/>
      <c r="K2253"/>
      <c r="L2253"/>
      <c r="M2253"/>
      <c r="N2253"/>
      <c r="O2253"/>
      <c r="P2253"/>
      <c r="Q2253"/>
      <c r="R2253"/>
    </row>
    <row r="2254" spans="1:18" ht="12.75">
      <c r="A2254"/>
      <c r="B2254"/>
      <c r="C2254"/>
      <c r="D2254"/>
      <c r="E2254"/>
      <c r="F2254"/>
      <c r="G2254"/>
      <c r="H2254"/>
      <c r="I2254"/>
      <c r="J2254"/>
      <c r="K2254"/>
      <c r="L2254"/>
      <c r="M2254"/>
      <c r="N2254"/>
      <c r="O2254"/>
      <c r="P2254"/>
      <c r="Q2254"/>
      <c r="R2254"/>
    </row>
    <row r="2255" spans="1:18" ht="12.75">
      <c r="A2255"/>
      <c r="B2255"/>
      <c r="C2255"/>
      <c r="D2255"/>
      <c r="E2255"/>
      <c r="F2255"/>
      <c r="G2255"/>
      <c r="H2255"/>
      <c r="I2255"/>
      <c r="J2255"/>
      <c r="K2255"/>
      <c r="L2255"/>
      <c r="M2255"/>
      <c r="N2255"/>
      <c r="O2255"/>
      <c r="P2255"/>
      <c r="Q2255"/>
      <c r="R2255"/>
    </row>
    <row r="2256" spans="1:18" ht="12.75">
      <c r="A2256"/>
      <c r="B2256"/>
      <c r="C2256"/>
      <c r="D2256"/>
      <c r="E2256"/>
      <c r="F2256"/>
      <c r="G2256"/>
      <c r="H2256"/>
      <c r="I2256"/>
      <c r="J2256"/>
      <c r="K2256"/>
      <c r="L2256"/>
      <c r="M2256"/>
      <c r="N2256"/>
      <c r="O2256"/>
      <c r="P2256"/>
      <c r="Q2256"/>
      <c r="R2256"/>
    </row>
    <row r="2257" spans="1:18" ht="12.75">
      <c r="A2257"/>
      <c r="B2257"/>
      <c r="C2257"/>
      <c r="D2257"/>
      <c r="E2257"/>
      <c r="F2257"/>
      <c r="G2257"/>
      <c r="H2257"/>
      <c r="I2257"/>
      <c r="J2257"/>
      <c r="K2257"/>
      <c r="L2257"/>
      <c r="M2257"/>
      <c r="N2257"/>
      <c r="O2257"/>
      <c r="P2257"/>
      <c r="Q2257"/>
      <c r="R2257"/>
    </row>
    <row r="2258" spans="1:18" ht="12.75">
      <c r="A2258"/>
      <c r="B2258"/>
      <c r="C2258"/>
      <c r="D2258"/>
      <c r="E2258"/>
      <c r="F2258"/>
      <c r="G2258"/>
      <c r="H2258"/>
      <c r="I2258"/>
      <c r="J2258"/>
      <c r="K2258"/>
      <c r="L2258"/>
      <c r="M2258"/>
      <c r="N2258"/>
      <c r="O2258"/>
      <c r="P2258"/>
      <c r="Q2258"/>
      <c r="R2258"/>
    </row>
    <row r="2259" spans="1:18" ht="12.75">
      <c r="A2259"/>
      <c r="B2259"/>
      <c r="C2259"/>
      <c r="D2259"/>
      <c r="E2259"/>
      <c r="F2259"/>
      <c r="G2259"/>
      <c r="H2259"/>
      <c r="I2259"/>
      <c r="J2259"/>
      <c r="K2259"/>
      <c r="L2259"/>
      <c r="M2259"/>
      <c r="N2259"/>
      <c r="O2259"/>
      <c r="P2259"/>
      <c r="Q2259"/>
      <c r="R2259"/>
    </row>
    <row r="2260" spans="1:18" ht="12.75">
      <c r="A2260"/>
      <c r="B2260"/>
      <c r="C2260"/>
      <c r="D2260"/>
      <c r="E2260"/>
      <c r="F2260"/>
      <c r="G2260"/>
      <c r="H2260"/>
      <c r="I2260"/>
      <c r="J2260"/>
      <c r="K2260"/>
      <c r="L2260"/>
      <c r="M2260"/>
      <c r="N2260"/>
      <c r="O2260"/>
      <c r="P2260"/>
      <c r="Q2260"/>
      <c r="R2260"/>
    </row>
    <row r="2261" spans="1:18" ht="12.75">
      <c r="A2261"/>
      <c r="B2261"/>
      <c r="C2261"/>
      <c r="D2261"/>
      <c r="E2261"/>
      <c r="F2261"/>
      <c r="G2261"/>
      <c r="H2261"/>
      <c r="I2261"/>
      <c r="J2261"/>
      <c r="K2261"/>
      <c r="L2261"/>
      <c r="M2261"/>
      <c r="N2261"/>
      <c r="O2261"/>
      <c r="P2261"/>
      <c r="Q2261"/>
      <c r="R2261"/>
    </row>
    <row r="2262" spans="1:18" ht="12.75">
      <c r="A2262"/>
      <c r="B2262"/>
      <c r="C2262"/>
      <c r="D2262"/>
      <c r="E2262"/>
      <c r="F2262"/>
      <c r="G2262"/>
      <c r="H2262"/>
      <c r="I2262"/>
      <c r="J2262"/>
      <c r="K2262"/>
      <c r="L2262"/>
      <c r="M2262"/>
      <c r="N2262"/>
      <c r="O2262"/>
      <c r="P2262"/>
      <c r="Q2262"/>
      <c r="R2262"/>
    </row>
    <row r="2263" spans="1:18" ht="12.75">
      <c r="A2263"/>
      <c r="B2263"/>
      <c r="C2263"/>
      <c r="D2263"/>
      <c r="E2263"/>
      <c r="F2263"/>
      <c r="G2263"/>
      <c r="H2263"/>
      <c r="I2263"/>
      <c r="J2263"/>
      <c r="K2263"/>
      <c r="L2263"/>
      <c r="M2263"/>
      <c r="N2263"/>
      <c r="O2263"/>
      <c r="P2263"/>
      <c r="Q2263"/>
      <c r="R2263"/>
    </row>
    <row r="2264" spans="1:18" ht="12.75">
      <c r="A2264"/>
      <c r="B2264"/>
      <c r="C2264"/>
      <c r="D2264"/>
      <c r="E2264"/>
      <c r="F2264"/>
      <c r="G2264"/>
      <c r="H2264"/>
      <c r="I2264"/>
      <c r="J2264"/>
      <c r="K2264"/>
      <c r="L2264"/>
      <c r="M2264"/>
      <c r="N2264"/>
      <c r="O2264"/>
      <c r="P2264"/>
      <c r="Q2264"/>
      <c r="R2264"/>
    </row>
    <row r="2265" spans="1:18" ht="12.75">
      <c r="A2265"/>
      <c r="B2265"/>
      <c r="C2265"/>
      <c r="D2265"/>
      <c r="E2265"/>
      <c r="F2265"/>
      <c r="G2265"/>
      <c r="H2265"/>
      <c r="I2265"/>
      <c r="J2265"/>
      <c r="K2265"/>
      <c r="L2265"/>
      <c r="M2265"/>
      <c r="N2265"/>
      <c r="O2265"/>
      <c r="P2265"/>
      <c r="Q2265"/>
      <c r="R2265"/>
    </row>
    <row r="2266" spans="1:18" ht="12.75">
      <c r="A2266"/>
      <c r="B2266"/>
      <c r="C2266"/>
      <c r="D2266"/>
      <c r="E2266"/>
      <c r="F2266"/>
      <c r="G2266"/>
      <c r="H2266"/>
      <c r="I2266"/>
      <c r="J2266"/>
      <c r="K2266"/>
      <c r="L2266"/>
      <c r="M2266"/>
      <c r="N2266"/>
      <c r="O2266"/>
      <c r="P2266"/>
      <c r="Q2266"/>
      <c r="R2266"/>
    </row>
    <row r="2267" spans="1:18" ht="12.75">
      <c r="A2267"/>
      <c r="B2267"/>
      <c r="C2267"/>
      <c r="D2267"/>
      <c r="E2267"/>
      <c r="F2267"/>
      <c r="G2267"/>
      <c r="H2267"/>
      <c r="I2267"/>
      <c r="J2267"/>
      <c r="K2267"/>
      <c r="L2267"/>
      <c r="M2267"/>
      <c r="N2267"/>
      <c r="O2267"/>
      <c r="P2267"/>
      <c r="Q2267"/>
      <c r="R2267"/>
    </row>
    <row r="2268" spans="1:18" ht="12.75">
      <c r="A2268"/>
      <c r="B2268"/>
      <c r="C2268"/>
      <c r="D2268"/>
      <c r="E2268"/>
      <c r="F2268"/>
      <c r="G2268"/>
      <c r="H2268"/>
      <c r="I2268"/>
      <c r="J2268"/>
      <c r="K2268"/>
      <c r="L2268"/>
      <c r="M2268"/>
      <c r="N2268"/>
      <c r="O2268"/>
      <c r="P2268"/>
      <c r="Q2268"/>
      <c r="R2268"/>
    </row>
    <row r="2269" spans="1:18" ht="12.75">
      <c r="A2269"/>
      <c r="B2269"/>
      <c r="C2269"/>
      <c r="D2269"/>
      <c r="E2269"/>
      <c r="F2269"/>
      <c r="G2269"/>
      <c r="H2269"/>
      <c r="I2269"/>
      <c r="J2269"/>
      <c r="K2269"/>
      <c r="L2269"/>
      <c r="M2269"/>
      <c r="N2269"/>
      <c r="O2269"/>
      <c r="P2269"/>
      <c r="Q2269"/>
      <c r="R2269"/>
    </row>
    <row r="2270" spans="1:18" ht="12.75">
      <c r="A2270"/>
      <c r="B2270"/>
      <c r="C2270"/>
      <c r="D2270"/>
      <c r="E2270"/>
      <c r="F2270"/>
      <c r="G2270"/>
      <c r="H2270"/>
      <c r="I2270"/>
      <c r="J2270"/>
      <c r="K2270"/>
      <c r="L2270"/>
      <c r="M2270"/>
      <c r="N2270"/>
      <c r="O2270"/>
      <c r="P2270"/>
      <c r="Q2270"/>
      <c r="R2270"/>
    </row>
    <row r="2271" spans="1:18" ht="12.75">
      <c r="A2271"/>
      <c r="B2271"/>
      <c r="C2271"/>
      <c r="D2271"/>
      <c r="E2271"/>
      <c r="F2271"/>
      <c r="G2271"/>
      <c r="H2271"/>
      <c r="I2271"/>
      <c r="J2271"/>
      <c r="K2271"/>
      <c r="L2271"/>
      <c r="M2271"/>
      <c r="N2271"/>
      <c r="O2271"/>
      <c r="P2271"/>
      <c r="Q2271"/>
      <c r="R2271"/>
    </row>
    <row r="2272" spans="1:18" ht="12.75">
      <c r="A2272"/>
      <c r="B2272"/>
      <c r="C2272"/>
      <c r="D2272"/>
      <c r="E2272"/>
      <c r="F2272"/>
      <c r="G2272"/>
      <c r="H2272"/>
      <c r="I2272"/>
      <c r="J2272"/>
      <c r="K2272"/>
      <c r="L2272"/>
      <c r="M2272"/>
      <c r="N2272"/>
      <c r="O2272"/>
      <c r="P2272"/>
      <c r="Q2272"/>
      <c r="R2272"/>
    </row>
    <row r="2273" spans="1:18" ht="12.75">
      <c r="A2273"/>
      <c r="B2273"/>
      <c r="C2273"/>
      <c r="D2273"/>
      <c r="E2273"/>
      <c r="F2273"/>
      <c r="G2273"/>
      <c r="H2273"/>
      <c r="I2273"/>
      <c r="J2273"/>
      <c r="K2273"/>
      <c r="L2273"/>
      <c r="M2273"/>
      <c r="N2273"/>
      <c r="O2273"/>
      <c r="P2273"/>
      <c r="Q2273"/>
      <c r="R2273"/>
    </row>
    <row r="2274" spans="1:18" ht="12.75">
      <c r="A2274"/>
      <c r="B2274"/>
      <c r="C2274"/>
      <c r="D2274"/>
      <c r="E2274"/>
      <c r="F2274"/>
      <c r="G2274"/>
      <c r="H2274"/>
      <c r="I2274"/>
      <c r="J2274"/>
      <c r="K2274"/>
      <c r="L2274"/>
      <c r="M2274"/>
      <c r="N2274"/>
      <c r="O2274"/>
      <c r="P2274"/>
      <c r="Q2274"/>
      <c r="R2274"/>
    </row>
    <row r="2275" spans="1:18" ht="12.75">
      <c r="A2275"/>
      <c r="B2275"/>
      <c r="C2275"/>
      <c r="D2275"/>
      <c r="E2275"/>
      <c r="F2275"/>
      <c r="G2275"/>
      <c r="H2275"/>
      <c r="I2275"/>
      <c r="J2275"/>
      <c r="K2275"/>
      <c r="L2275"/>
      <c r="M2275"/>
      <c r="N2275"/>
      <c r="O2275"/>
      <c r="P2275"/>
      <c r="Q2275"/>
      <c r="R2275"/>
    </row>
    <row r="2276" spans="1:18" ht="12.75">
      <c r="A2276"/>
      <c r="B2276"/>
      <c r="C2276"/>
      <c r="D2276"/>
      <c r="E2276"/>
      <c r="F2276"/>
      <c r="G2276"/>
      <c r="H2276"/>
      <c r="I2276"/>
      <c r="J2276"/>
      <c r="K2276"/>
      <c r="L2276"/>
      <c r="M2276"/>
      <c r="N2276"/>
      <c r="O2276"/>
      <c r="P2276"/>
      <c r="Q2276"/>
      <c r="R2276"/>
    </row>
    <row r="2277" spans="1:18" ht="12.75">
      <c r="A2277"/>
      <c r="B2277"/>
      <c r="C2277"/>
      <c r="D2277"/>
      <c r="E2277"/>
      <c r="F2277"/>
      <c r="G2277"/>
      <c r="H2277"/>
      <c r="I2277"/>
      <c r="J2277"/>
      <c r="K2277"/>
      <c r="L2277"/>
      <c r="M2277"/>
      <c r="N2277"/>
      <c r="O2277"/>
      <c r="P2277"/>
      <c r="Q2277"/>
      <c r="R2277"/>
    </row>
    <row r="2278" spans="1:18" ht="12.75">
      <c r="A2278"/>
      <c r="B2278"/>
      <c r="C2278"/>
      <c r="D2278"/>
      <c r="E2278"/>
      <c r="F2278"/>
      <c r="G2278"/>
      <c r="H2278"/>
      <c r="I2278"/>
      <c r="J2278"/>
      <c r="K2278"/>
      <c r="L2278"/>
      <c r="M2278"/>
      <c r="N2278"/>
      <c r="O2278"/>
      <c r="P2278"/>
      <c r="Q2278"/>
      <c r="R2278"/>
    </row>
    <row r="2279" spans="1:18" ht="12.75">
      <c r="A2279"/>
      <c r="B2279"/>
      <c r="C2279"/>
      <c r="D2279"/>
      <c r="E2279"/>
      <c r="F2279"/>
      <c r="G2279"/>
      <c r="H2279"/>
      <c r="I2279"/>
      <c r="J2279"/>
      <c r="K2279"/>
      <c r="L2279"/>
      <c r="M2279"/>
      <c r="N2279"/>
      <c r="O2279"/>
      <c r="P2279"/>
      <c r="Q2279"/>
      <c r="R2279"/>
    </row>
    <row r="2280" spans="1:18" ht="12.75">
      <c r="A2280"/>
      <c r="B2280"/>
      <c r="C2280"/>
      <c r="D2280"/>
      <c r="E2280"/>
      <c r="F2280"/>
      <c r="G2280"/>
      <c r="H2280"/>
      <c r="I2280"/>
      <c r="J2280"/>
      <c r="K2280"/>
      <c r="L2280"/>
      <c r="M2280"/>
      <c r="N2280"/>
      <c r="O2280"/>
      <c r="P2280"/>
      <c r="Q2280"/>
      <c r="R2280"/>
    </row>
    <row r="2281" spans="1:18" ht="12.75">
      <c r="A2281"/>
      <c r="B2281"/>
      <c r="C2281"/>
      <c r="D2281"/>
      <c r="E2281"/>
      <c r="F2281"/>
      <c r="G2281"/>
      <c r="H2281"/>
      <c r="I2281"/>
      <c r="J2281"/>
      <c r="K2281"/>
      <c r="L2281"/>
      <c r="M2281"/>
      <c r="N2281"/>
      <c r="O2281"/>
      <c r="P2281"/>
      <c r="Q2281"/>
      <c r="R2281"/>
    </row>
    <row r="2282" spans="1:18" ht="12.75">
      <c r="A2282"/>
      <c r="B2282"/>
      <c r="C2282"/>
      <c r="D2282"/>
      <c r="E2282"/>
      <c r="F2282"/>
      <c r="G2282"/>
      <c r="H2282"/>
      <c r="I2282"/>
      <c r="J2282"/>
      <c r="K2282"/>
      <c r="L2282"/>
      <c r="M2282"/>
      <c r="N2282"/>
      <c r="O2282"/>
      <c r="P2282"/>
      <c r="Q2282"/>
      <c r="R2282"/>
    </row>
    <row r="2283" spans="1:18" ht="12.75">
      <c r="A2283"/>
      <c r="B2283"/>
      <c r="C2283"/>
      <c r="D2283"/>
      <c r="E2283"/>
      <c r="F2283"/>
      <c r="G2283"/>
      <c r="H2283"/>
      <c r="I2283"/>
      <c r="J2283"/>
      <c r="K2283"/>
      <c r="L2283"/>
      <c r="M2283"/>
      <c r="N2283"/>
      <c r="O2283"/>
      <c r="P2283"/>
      <c r="Q2283"/>
      <c r="R2283"/>
    </row>
    <row r="2284" spans="1:18" ht="12.75">
      <c r="A2284"/>
      <c r="B2284"/>
      <c r="C2284"/>
      <c r="D2284"/>
      <c r="E2284"/>
      <c r="F2284"/>
      <c r="G2284"/>
      <c r="H2284"/>
      <c r="I2284"/>
      <c r="J2284"/>
      <c r="K2284"/>
      <c r="L2284"/>
      <c r="M2284"/>
      <c r="N2284"/>
      <c r="O2284"/>
      <c r="P2284"/>
      <c r="Q2284"/>
      <c r="R2284"/>
    </row>
    <row r="2285" spans="1:18" ht="12.75">
      <c r="A2285"/>
      <c r="B2285"/>
      <c r="C2285"/>
      <c r="D2285"/>
      <c r="E2285"/>
      <c r="F2285"/>
      <c r="G2285"/>
      <c r="H2285"/>
      <c r="I2285"/>
      <c r="J2285"/>
      <c r="K2285"/>
      <c r="L2285"/>
      <c r="M2285"/>
      <c r="N2285"/>
      <c r="O2285"/>
      <c r="P2285"/>
      <c r="Q2285"/>
      <c r="R2285"/>
    </row>
    <row r="2286" spans="1:18" ht="12.75">
      <c r="A2286"/>
      <c r="B2286"/>
      <c r="C2286"/>
      <c r="D2286"/>
      <c r="E2286"/>
      <c r="F2286"/>
      <c r="G2286"/>
      <c r="H2286"/>
      <c r="I2286"/>
      <c r="J2286"/>
      <c r="K2286"/>
      <c r="L2286"/>
      <c r="M2286"/>
      <c r="N2286"/>
      <c r="O2286"/>
      <c r="P2286"/>
      <c r="Q2286"/>
      <c r="R2286"/>
    </row>
    <row r="2287" spans="1:18" ht="12.75">
      <c r="A2287"/>
      <c r="B2287"/>
      <c r="C2287"/>
      <c r="D2287"/>
      <c r="E2287"/>
      <c r="F2287"/>
      <c r="G2287"/>
      <c r="H2287"/>
      <c r="I2287"/>
      <c r="J2287"/>
      <c r="K2287"/>
      <c r="L2287"/>
      <c r="M2287"/>
      <c r="N2287"/>
      <c r="O2287"/>
      <c r="P2287"/>
      <c r="Q2287"/>
      <c r="R2287"/>
    </row>
    <row r="2288" spans="1:18" ht="12.75">
      <c r="A2288"/>
      <c r="B2288"/>
      <c r="C2288"/>
      <c r="D2288"/>
      <c r="E2288"/>
      <c r="F2288"/>
      <c r="G2288"/>
      <c r="H2288"/>
      <c r="I2288"/>
      <c r="J2288"/>
      <c r="K2288"/>
      <c r="L2288"/>
      <c r="M2288"/>
      <c r="N2288"/>
      <c r="O2288"/>
      <c r="P2288"/>
      <c r="Q2288"/>
      <c r="R2288"/>
    </row>
    <row r="2289" spans="1:18" ht="12.75">
      <c r="A2289"/>
      <c r="B2289"/>
      <c r="C2289"/>
      <c r="D2289"/>
      <c r="E2289"/>
      <c r="F2289"/>
      <c r="G2289"/>
      <c r="H2289"/>
      <c r="I2289"/>
      <c r="J2289"/>
      <c r="K2289"/>
      <c r="L2289"/>
      <c r="M2289"/>
      <c r="N2289"/>
      <c r="O2289"/>
      <c r="P2289"/>
      <c r="Q2289"/>
      <c r="R2289"/>
    </row>
    <row r="2290" spans="1:18" ht="12.75">
      <c r="A2290"/>
      <c r="B2290"/>
      <c r="C2290"/>
      <c r="D2290"/>
      <c r="E2290"/>
      <c r="F2290"/>
      <c r="G2290"/>
      <c r="H2290"/>
      <c r="I2290"/>
      <c r="J2290"/>
      <c r="K2290"/>
      <c r="L2290"/>
      <c r="M2290"/>
      <c r="N2290"/>
      <c r="O2290"/>
      <c r="P2290"/>
      <c r="Q2290"/>
      <c r="R2290"/>
    </row>
    <row r="2291" spans="1:18" ht="12.75">
      <c r="A2291"/>
      <c r="B2291"/>
      <c r="C2291"/>
      <c r="D2291"/>
      <c r="E2291"/>
      <c r="F2291"/>
      <c r="G2291"/>
      <c r="H2291"/>
      <c r="I2291"/>
      <c r="J2291"/>
      <c r="K2291"/>
      <c r="L2291"/>
      <c r="M2291"/>
      <c r="N2291"/>
      <c r="O2291"/>
      <c r="P2291"/>
      <c r="Q2291"/>
      <c r="R2291"/>
    </row>
    <row r="2292" spans="1:18" ht="12.75">
      <c r="A2292"/>
      <c r="B2292"/>
      <c r="C2292"/>
      <c r="D2292"/>
      <c r="E2292"/>
      <c r="F2292"/>
      <c r="G2292"/>
      <c r="H2292"/>
      <c r="I2292"/>
      <c r="J2292"/>
      <c r="K2292"/>
      <c r="L2292"/>
      <c r="M2292"/>
      <c r="N2292"/>
      <c r="O2292"/>
      <c r="P2292"/>
      <c r="Q2292"/>
      <c r="R2292"/>
    </row>
    <row r="2293" spans="1:18" ht="12.75">
      <c r="A2293"/>
      <c r="B2293"/>
      <c r="C2293"/>
      <c r="D2293"/>
      <c r="E2293"/>
      <c r="F2293"/>
      <c r="G2293"/>
      <c r="H2293"/>
      <c r="I2293"/>
      <c r="J2293"/>
      <c r="K2293"/>
      <c r="L2293"/>
      <c r="M2293"/>
      <c r="N2293"/>
      <c r="O2293"/>
      <c r="P2293"/>
      <c r="Q2293"/>
      <c r="R2293"/>
    </row>
    <row r="2294" spans="1:18" ht="12.75">
      <c r="A2294"/>
      <c r="B2294"/>
      <c r="C2294"/>
      <c r="D2294"/>
      <c r="E2294"/>
      <c r="F2294"/>
      <c r="G2294"/>
      <c r="H2294"/>
      <c r="I2294"/>
      <c r="J2294"/>
      <c r="K2294"/>
      <c r="L2294"/>
      <c r="M2294"/>
      <c r="N2294"/>
      <c r="O2294"/>
      <c r="P2294"/>
      <c r="Q2294"/>
      <c r="R2294"/>
    </row>
    <row r="2295" spans="1:18" ht="12.75">
      <c r="A2295"/>
      <c r="B2295"/>
      <c r="C2295"/>
      <c r="D2295"/>
      <c r="E2295"/>
      <c r="F2295"/>
      <c r="G2295"/>
      <c r="H2295"/>
      <c r="I2295"/>
      <c r="J2295"/>
      <c r="K2295"/>
      <c r="L2295"/>
      <c r="M2295"/>
      <c r="N2295"/>
      <c r="O2295"/>
      <c r="P2295"/>
      <c r="Q2295"/>
      <c r="R2295"/>
    </row>
    <row r="2296" spans="1:18" ht="12.75">
      <c r="A2296"/>
      <c r="B2296"/>
      <c r="C2296"/>
      <c r="D2296"/>
      <c r="E2296"/>
      <c r="F2296"/>
      <c r="G2296"/>
      <c r="H2296"/>
      <c r="I2296"/>
      <c r="J2296"/>
      <c r="K2296"/>
      <c r="L2296"/>
      <c r="M2296"/>
      <c r="N2296"/>
      <c r="O2296"/>
      <c r="P2296"/>
      <c r="Q2296"/>
      <c r="R2296"/>
    </row>
    <row r="2297" spans="1:18" ht="12.75">
      <c r="A2297"/>
      <c r="B2297"/>
      <c r="C2297"/>
      <c r="D2297"/>
      <c r="E2297"/>
      <c r="F2297"/>
      <c r="G2297"/>
      <c r="H2297"/>
      <c r="I2297"/>
      <c r="J2297"/>
      <c r="K2297"/>
      <c r="L2297"/>
      <c r="M2297"/>
      <c r="N2297"/>
      <c r="O2297"/>
      <c r="P2297"/>
      <c r="Q2297"/>
      <c r="R2297"/>
    </row>
    <row r="2298" spans="1:18" ht="12.75">
      <c r="A2298"/>
      <c r="B2298"/>
      <c r="C2298"/>
      <c r="D2298"/>
      <c r="E2298"/>
      <c r="F2298"/>
      <c r="G2298"/>
      <c r="H2298"/>
      <c r="I2298"/>
      <c r="J2298"/>
      <c r="K2298"/>
      <c r="L2298"/>
      <c r="M2298"/>
      <c r="N2298"/>
      <c r="O2298"/>
      <c r="P2298"/>
      <c r="Q2298"/>
      <c r="R2298"/>
    </row>
    <row r="2299" spans="1:18" ht="12.75">
      <c r="A2299"/>
      <c r="B2299"/>
      <c r="C2299"/>
      <c r="D2299"/>
      <c r="E2299"/>
      <c r="F2299"/>
      <c r="G2299"/>
      <c r="H2299"/>
      <c r="I2299"/>
      <c r="J2299"/>
      <c r="K2299"/>
      <c r="L2299"/>
      <c r="M2299"/>
      <c r="N2299"/>
      <c r="O2299"/>
      <c r="P2299"/>
      <c r="Q2299"/>
      <c r="R2299"/>
    </row>
    <row r="2300" spans="1:18" ht="12.75">
      <c r="A2300"/>
      <c r="B2300"/>
      <c r="C2300"/>
      <c r="D2300"/>
      <c r="E2300"/>
      <c r="F2300"/>
      <c r="G2300"/>
      <c r="H2300"/>
      <c r="I2300"/>
      <c r="J2300"/>
      <c r="K2300"/>
      <c r="L2300"/>
      <c r="M2300"/>
      <c r="N2300"/>
      <c r="O2300"/>
      <c r="P2300"/>
      <c r="Q2300"/>
      <c r="R2300"/>
    </row>
    <row r="2301" spans="1:18" ht="12.75">
      <c r="A2301"/>
      <c r="B2301"/>
      <c r="C2301"/>
      <c r="D2301"/>
      <c r="E2301"/>
      <c r="F2301"/>
      <c r="G2301"/>
      <c r="H2301"/>
      <c r="I2301"/>
      <c r="J2301"/>
      <c r="K2301"/>
      <c r="L2301"/>
      <c r="M2301"/>
      <c r="N2301"/>
      <c r="O2301"/>
      <c r="P2301"/>
      <c r="Q2301"/>
      <c r="R2301"/>
    </row>
    <row r="2302" spans="1:18" ht="12.75">
      <c r="A2302"/>
      <c r="B2302"/>
      <c r="C2302"/>
      <c r="D2302"/>
      <c r="E2302"/>
      <c r="F2302"/>
      <c r="G2302"/>
      <c r="H2302"/>
      <c r="I2302"/>
      <c r="J2302"/>
      <c r="K2302"/>
      <c r="L2302"/>
      <c r="M2302"/>
      <c r="N2302"/>
      <c r="O2302"/>
      <c r="P2302"/>
      <c r="Q2302"/>
      <c r="R2302"/>
    </row>
    <row r="2303" spans="1:18" ht="12.75">
      <c r="A2303"/>
      <c r="B2303"/>
      <c r="C2303"/>
      <c r="D2303"/>
      <c r="E2303"/>
      <c r="F2303"/>
      <c r="G2303"/>
      <c r="H2303"/>
      <c r="I2303"/>
      <c r="J2303"/>
      <c r="K2303"/>
      <c r="L2303"/>
      <c r="M2303"/>
      <c r="N2303"/>
      <c r="O2303"/>
      <c r="P2303"/>
      <c r="Q2303"/>
      <c r="R2303"/>
    </row>
    <row r="2304" spans="1:18" ht="12.75">
      <c r="A2304"/>
      <c r="B2304"/>
      <c r="C2304"/>
      <c r="D2304"/>
      <c r="E2304"/>
      <c r="F2304"/>
      <c r="G2304"/>
      <c r="H2304"/>
      <c r="I2304"/>
      <c r="J2304"/>
      <c r="K2304"/>
      <c r="L2304"/>
      <c r="M2304"/>
      <c r="N2304"/>
      <c r="O2304"/>
      <c r="P2304"/>
      <c r="Q2304"/>
      <c r="R2304"/>
    </row>
    <row r="2305" spans="1:18" ht="12.75">
      <c r="A2305"/>
      <c r="B2305"/>
      <c r="C2305"/>
      <c r="D2305"/>
      <c r="E2305"/>
      <c r="F2305"/>
      <c r="G2305"/>
      <c r="H2305"/>
      <c r="I2305"/>
      <c r="J2305"/>
      <c r="K2305"/>
      <c r="L2305"/>
      <c r="M2305"/>
      <c r="N2305"/>
      <c r="O2305"/>
      <c r="P2305"/>
      <c r="Q2305"/>
      <c r="R2305"/>
    </row>
    <row r="2306" spans="1:18" ht="12.75">
      <c r="A2306"/>
      <c r="B2306"/>
      <c r="C2306"/>
      <c r="D2306"/>
      <c r="E2306"/>
      <c r="F2306"/>
      <c r="G2306"/>
      <c r="H2306"/>
      <c r="I2306"/>
      <c r="J2306"/>
      <c r="K2306"/>
      <c r="L2306"/>
      <c r="M2306"/>
      <c r="N2306"/>
      <c r="O2306"/>
      <c r="P2306"/>
      <c r="Q2306"/>
      <c r="R2306"/>
    </row>
    <row r="2307" spans="1:18" ht="12.75">
      <c r="A2307"/>
      <c r="B2307"/>
      <c r="C2307"/>
      <c r="D2307"/>
      <c r="E2307"/>
      <c r="F2307"/>
      <c r="G2307"/>
      <c r="H2307"/>
      <c r="I2307"/>
      <c r="J2307"/>
      <c r="K2307"/>
      <c r="L2307"/>
      <c r="M2307"/>
      <c r="N2307"/>
      <c r="O2307"/>
      <c r="P2307"/>
      <c r="Q2307"/>
      <c r="R2307"/>
    </row>
    <row r="2308" spans="1:18" ht="12.75">
      <c r="A2308"/>
      <c r="B2308"/>
      <c r="C2308"/>
      <c r="D2308"/>
      <c r="E2308"/>
      <c r="F2308"/>
      <c r="G2308"/>
      <c r="H2308"/>
      <c r="I2308"/>
      <c r="J2308"/>
      <c r="K2308"/>
      <c r="L2308"/>
      <c r="M2308"/>
      <c r="N2308"/>
      <c r="O2308"/>
      <c r="P2308"/>
      <c r="Q2308"/>
      <c r="R2308"/>
    </row>
    <row r="2309" spans="1:18" ht="12.75">
      <c r="A2309"/>
      <c r="B2309"/>
      <c r="C2309"/>
      <c r="D2309"/>
      <c r="E2309"/>
      <c r="F2309"/>
      <c r="G2309"/>
      <c r="H2309"/>
      <c r="I2309"/>
      <c r="J2309"/>
      <c r="K2309"/>
      <c r="L2309"/>
      <c r="M2309"/>
      <c r="N2309"/>
      <c r="O2309"/>
      <c r="P2309"/>
      <c r="Q2309"/>
      <c r="R2309"/>
    </row>
    <row r="2310" spans="1:18" ht="12.75">
      <c r="A2310"/>
      <c r="B2310"/>
      <c r="C2310"/>
      <c r="D2310"/>
      <c r="E2310"/>
      <c r="F2310"/>
      <c r="G2310"/>
      <c r="H2310"/>
      <c r="I2310"/>
      <c r="J2310"/>
      <c r="K2310"/>
      <c r="L2310"/>
      <c r="M2310"/>
      <c r="N2310"/>
      <c r="O2310"/>
      <c r="P2310"/>
      <c r="Q2310"/>
      <c r="R2310"/>
    </row>
    <row r="2311" spans="1:18" ht="12.75">
      <c r="A2311"/>
      <c r="B2311"/>
      <c r="C2311"/>
      <c r="D2311"/>
      <c r="E2311"/>
      <c r="F2311"/>
      <c r="G2311"/>
      <c r="H2311"/>
      <c r="I2311"/>
      <c r="J2311"/>
      <c r="K2311"/>
      <c r="L2311"/>
      <c r="M2311"/>
      <c r="N2311"/>
      <c r="O2311"/>
      <c r="P2311"/>
      <c r="Q2311"/>
      <c r="R2311"/>
    </row>
    <row r="2312" spans="1:18" ht="12.75">
      <c r="A2312"/>
      <c r="B2312"/>
      <c r="C2312"/>
      <c r="D2312"/>
      <c r="E2312"/>
      <c r="F2312"/>
      <c r="G2312"/>
      <c r="H2312"/>
      <c r="I2312"/>
      <c r="J2312"/>
      <c r="K2312"/>
      <c r="L2312"/>
      <c r="M2312"/>
      <c r="N2312"/>
      <c r="O2312"/>
      <c r="P2312"/>
      <c r="Q2312"/>
      <c r="R2312"/>
    </row>
    <row r="2313" spans="1:18" ht="12.75">
      <c r="A2313"/>
      <c r="B2313"/>
      <c r="C2313"/>
      <c r="D2313"/>
      <c r="E2313"/>
      <c r="F2313"/>
      <c r="G2313"/>
      <c r="H2313"/>
      <c r="I2313"/>
      <c r="J2313"/>
      <c r="K2313"/>
      <c r="L2313"/>
      <c r="M2313"/>
      <c r="N2313"/>
      <c r="O2313"/>
      <c r="P2313"/>
      <c r="Q2313"/>
      <c r="R2313"/>
    </row>
    <row r="2314" spans="1:18" ht="12.75">
      <c r="A2314"/>
      <c r="B2314"/>
      <c r="C2314"/>
      <c r="D2314"/>
      <c r="E2314"/>
      <c r="F2314"/>
      <c r="G2314"/>
      <c r="H2314"/>
      <c r="I2314"/>
      <c r="J2314"/>
      <c r="K2314"/>
      <c r="L2314"/>
      <c r="M2314"/>
      <c r="N2314"/>
      <c r="O2314"/>
      <c r="P2314"/>
      <c r="Q2314"/>
      <c r="R2314"/>
    </row>
    <row r="2315" spans="1:18" ht="12.75">
      <c r="A2315"/>
      <c r="B2315"/>
      <c r="C2315"/>
      <c r="D2315"/>
      <c r="E2315"/>
      <c r="F2315"/>
      <c r="G2315"/>
      <c r="H2315"/>
      <c r="I2315"/>
      <c r="J2315"/>
      <c r="K2315"/>
      <c r="L2315"/>
      <c r="M2315"/>
      <c r="N2315"/>
      <c r="O2315"/>
      <c r="P2315"/>
      <c r="Q2315"/>
      <c r="R2315"/>
    </row>
    <row r="2316" spans="1:18" ht="12.75">
      <c r="A2316"/>
      <c r="B2316"/>
      <c r="C2316"/>
      <c r="D2316"/>
      <c r="E2316"/>
      <c r="F2316"/>
      <c r="G2316"/>
      <c r="H2316"/>
      <c r="I2316"/>
      <c r="J2316"/>
      <c r="K2316"/>
      <c r="L2316"/>
      <c r="M2316"/>
      <c r="N2316"/>
      <c r="O2316"/>
      <c r="P2316"/>
      <c r="Q2316"/>
      <c r="R2316"/>
    </row>
    <row r="2317" spans="1:18" ht="12.75">
      <c r="A2317"/>
      <c r="B2317"/>
      <c r="C2317"/>
      <c r="D2317"/>
      <c r="E2317"/>
      <c r="F2317"/>
      <c r="G2317"/>
      <c r="H2317"/>
      <c r="I2317"/>
      <c r="J2317"/>
      <c r="K2317"/>
      <c r="L2317"/>
      <c r="M2317"/>
      <c r="N2317"/>
      <c r="O2317"/>
      <c r="P2317"/>
      <c r="Q2317"/>
      <c r="R2317"/>
    </row>
    <row r="2318" spans="1:18" ht="12.75">
      <c r="A2318"/>
      <c r="B2318"/>
      <c r="C2318"/>
      <c r="D2318"/>
      <c r="E2318"/>
      <c r="F2318"/>
      <c r="G2318"/>
      <c r="H2318"/>
      <c r="I2318"/>
      <c r="J2318"/>
      <c r="K2318"/>
      <c r="L2318"/>
      <c r="M2318"/>
      <c r="N2318"/>
      <c r="O2318"/>
      <c r="P2318"/>
      <c r="Q2318"/>
      <c r="R2318"/>
    </row>
    <row r="2319" spans="1:18" ht="12.75">
      <c r="A2319"/>
      <c r="B2319"/>
      <c r="C2319"/>
      <c r="D2319"/>
      <c r="E2319"/>
      <c r="F2319"/>
      <c r="G2319"/>
      <c r="H2319"/>
      <c r="I2319"/>
      <c r="J2319"/>
      <c r="K2319"/>
      <c r="L2319"/>
      <c r="M2319"/>
      <c r="N2319"/>
      <c r="O2319"/>
      <c r="P2319"/>
      <c r="Q2319"/>
      <c r="R2319"/>
    </row>
    <row r="2320" spans="1:18" ht="12.75">
      <c r="A2320"/>
      <c r="B2320"/>
      <c r="C2320"/>
      <c r="D2320"/>
      <c r="E2320"/>
      <c r="F2320"/>
      <c r="G2320"/>
      <c r="H2320"/>
      <c r="I2320"/>
      <c r="J2320"/>
      <c r="K2320"/>
      <c r="L2320"/>
      <c r="M2320"/>
      <c r="N2320"/>
      <c r="O2320"/>
      <c r="P2320"/>
      <c r="Q2320"/>
      <c r="R2320"/>
    </row>
    <row r="2321" spans="1:18" ht="12.75">
      <c r="A2321"/>
      <c r="B2321"/>
      <c r="C2321"/>
      <c r="D2321"/>
      <c r="E2321"/>
      <c r="F2321"/>
      <c r="G2321"/>
      <c r="H2321"/>
      <c r="I2321"/>
      <c r="J2321"/>
      <c r="K2321"/>
      <c r="L2321"/>
      <c r="M2321"/>
      <c r="N2321"/>
      <c r="O2321"/>
      <c r="P2321"/>
      <c r="Q2321"/>
      <c r="R2321"/>
    </row>
    <row r="2322" spans="1:18" ht="12.75">
      <c r="A2322"/>
      <c r="B2322"/>
      <c r="C2322"/>
      <c r="D2322"/>
      <c r="E2322"/>
      <c r="F2322"/>
      <c r="G2322"/>
      <c r="H2322"/>
      <c r="I2322"/>
      <c r="J2322"/>
      <c r="K2322"/>
      <c r="L2322"/>
      <c r="M2322"/>
      <c r="N2322"/>
      <c r="O2322"/>
      <c r="P2322"/>
      <c r="Q2322"/>
      <c r="R2322"/>
    </row>
    <row r="2323" spans="1:18" ht="12.75">
      <c r="A2323"/>
      <c r="B2323"/>
      <c r="C2323"/>
      <c r="D2323"/>
      <c r="E2323"/>
      <c r="F2323"/>
      <c r="G2323"/>
      <c r="H2323"/>
      <c r="I2323"/>
      <c r="J2323"/>
      <c r="K2323"/>
      <c r="L2323"/>
      <c r="M2323"/>
      <c r="N2323"/>
      <c r="O2323"/>
      <c r="P2323"/>
      <c r="Q2323"/>
      <c r="R2323"/>
    </row>
    <row r="2324" spans="1:18" ht="12.75">
      <c r="A2324"/>
      <c r="B2324"/>
      <c r="C2324"/>
      <c r="D2324"/>
      <c r="E2324"/>
      <c r="F2324"/>
      <c r="G2324"/>
      <c r="H2324"/>
      <c r="I2324"/>
      <c r="J2324"/>
      <c r="K2324"/>
      <c r="L2324"/>
      <c r="M2324"/>
      <c r="N2324"/>
      <c r="O2324"/>
      <c r="P2324"/>
      <c r="Q2324"/>
      <c r="R2324"/>
    </row>
    <row r="2325" spans="1:18" ht="12.75">
      <c r="A2325"/>
      <c r="B2325"/>
      <c r="C2325"/>
      <c r="D2325"/>
      <c r="E2325"/>
      <c r="F2325"/>
      <c r="G2325"/>
      <c r="H2325"/>
      <c r="I2325"/>
      <c r="J2325"/>
      <c r="K2325"/>
      <c r="L2325"/>
      <c r="M2325"/>
      <c r="N2325"/>
      <c r="O2325"/>
      <c r="P2325"/>
      <c r="Q2325"/>
      <c r="R2325"/>
    </row>
    <row r="2326" spans="1:18" ht="12.75">
      <c r="A2326"/>
      <c r="B2326"/>
      <c r="C2326"/>
      <c r="D2326"/>
      <c r="E2326"/>
      <c r="F2326"/>
      <c r="G2326"/>
      <c r="H2326"/>
      <c r="I2326"/>
      <c r="J2326"/>
      <c r="K2326"/>
      <c r="L2326"/>
      <c r="M2326"/>
      <c r="N2326"/>
      <c r="O2326"/>
      <c r="P2326"/>
      <c r="Q2326"/>
      <c r="R2326"/>
    </row>
    <row r="2327" spans="1:18" ht="12.75">
      <c r="A2327"/>
      <c r="B2327"/>
      <c r="C2327"/>
      <c r="D2327"/>
      <c r="E2327"/>
      <c r="F2327"/>
      <c r="G2327"/>
      <c r="H2327"/>
      <c r="I2327"/>
      <c r="J2327"/>
      <c r="K2327"/>
      <c r="L2327"/>
      <c r="M2327"/>
      <c r="N2327"/>
      <c r="O2327"/>
      <c r="P2327"/>
      <c r="Q2327"/>
      <c r="R2327"/>
    </row>
    <row r="2328" spans="1:18" ht="12.75">
      <c r="A2328"/>
      <c r="B2328"/>
      <c r="C2328"/>
      <c r="D2328"/>
      <c r="E2328"/>
      <c r="F2328"/>
      <c r="G2328"/>
      <c r="H2328"/>
      <c r="I2328"/>
      <c r="J2328"/>
      <c r="K2328"/>
      <c r="L2328"/>
      <c r="M2328"/>
      <c r="N2328"/>
      <c r="O2328"/>
      <c r="P2328"/>
      <c r="Q2328"/>
      <c r="R2328"/>
    </row>
    <row r="2329" spans="1:18" ht="12.75">
      <c r="A2329"/>
      <c r="B2329"/>
      <c r="C2329"/>
      <c r="D2329"/>
      <c r="E2329"/>
      <c r="F2329"/>
      <c r="G2329"/>
      <c r="H2329"/>
      <c r="I2329"/>
      <c r="J2329"/>
      <c r="K2329"/>
      <c r="L2329"/>
      <c r="M2329"/>
      <c r="N2329"/>
      <c r="O2329"/>
      <c r="P2329"/>
      <c r="Q2329"/>
      <c r="R2329"/>
    </row>
    <row r="2330" spans="1:18" ht="12.75">
      <c r="A2330"/>
      <c r="B2330"/>
      <c r="C2330"/>
      <c r="D2330"/>
      <c r="E2330"/>
      <c r="F2330"/>
      <c r="G2330"/>
      <c r="H2330"/>
      <c r="I2330"/>
      <c r="J2330"/>
      <c r="K2330"/>
      <c r="L2330"/>
      <c r="M2330"/>
      <c r="N2330"/>
      <c r="O2330"/>
      <c r="P2330"/>
      <c r="Q2330"/>
      <c r="R2330"/>
    </row>
    <row r="2331" spans="1:18" ht="12.75">
      <c r="A2331"/>
      <c r="B2331"/>
      <c r="C2331"/>
      <c r="D2331"/>
      <c r="E2331"/>
      <c r="F2331"/>
      <c r="G2331"/>
      <c r="H2331"/>
      <c r="I2331"/>
      <c r="J2331"/>
      <c r="K2331"/>
      <c r="L2331"/>
      <c r="M2331"/>
      <c r="N2331"/>
      <c r="O2331"/>
      <c r="P2331"/>
      <c r="Q2331"/>
      <c r="R2331"/>
    </row>
    <row r="2332" spans="1:18" ht="12.75">
      <c r="A2332"/>
      <c r="B2332"/>
      <c r="C2332"/>
      <c r="D2332"/>
      <c r="E2332"/>
      <c r="F2332"/>
      <c r="G2332"/>
      <c r="H2332"/>
      <c r="I2332"/>
      <c r="J2332"/>
      <c r="K2332"/>
      <c r="L2332"/>
      <c r="M2332"/>
      <c r="N2332"/>
      <c r="O2332"/>
      <c r="P2332"/>
      <c r="Q2332"/>
      <c r="R2332"/>
    </row>
    <row r="2333" spans="1:18" ht="12.75">
      <c r="A2333"/>
      <c r="B2333"/>
      <c r="C2333"/>
      <c r="D2333"/>
      <c r="E2333"/>
      <c r="F2333"/>
      <c r="G2333"/>
      <c r="H2333"/>
      <c r="I2333"/>
      <c r="J2333"/>
      <c r="K2333"/>
      <c r="L2333"/>
      <c r="M2333"/>
      <c r="N2333"/>
      <c r="O2333"/>
      <c r="P2333"/>
      <c r="Q2333"/>
      <c r="R2333"/>
    </row>
    <row r="2334" spans="1:18" ht="12.75">
      <c r="A2334"/>
      <c r="B2334"/>
      <c r="C2334"/>
      <c r="D2334"/>
      <c r="E2334"/>
      <c r="F2334"/>
      <c r="G2334"/>
      <c r="H2334"/>
      <c r="I2334"/>
      <c r="J2334"/>
      <c r="K2334"/>
      <c r="L2334"/>
      <c r="M2334"/>
      <c r="N2334"/>
      <c r="O2334"/>
      <c r="P2334"/>
      <c r="Q2334"/>
      <c r="R2334"/>
    </row>
    <row r="2335" spans="1:18" ht="12.75">
      <c r="A2335"/>
      <c r="B2335"/>
      <c r="C2335"/>
      <c r="D2335"/>
      <c r="E2335"/>
      <c r="F2335"/>
      <c r="G2335"/>
      <c r="H2335"/>
      <c r="I2335"/>
      <c r="J2335"/>
      <c r="K2335"/>
      <c r="L2335"/>
      <c r="M2335"/>
      <c r="N2335"/>
      <c r="O2335"/>
      <c r="P2335"/>
      <c r="Q2335"/>
      <c r="R2335"/>
    </row>
    <row r="2336" spans="1:18" ht="12.75">
      <c r="A2336"/>
      <c r="B2336"/>
      <c r="C2336"/>
      <c r="D2336"/>
      <c r="E2336"/>
      <c r="F2336"/>
      <c r="G2336"/>
      <c r="H2336"/>
      <c r="I2336"/>
      <c r="J2336"/>
      <c r="K2336"/>
      <c r="L2336"/>
      <c r="M2336"/>
      <c r="N2336"/>
      <c r="O2336"/>
      <c r="P2336"/>
      <c r="Q2336"/>
      <c r="R2336"/>
    </row>
    <row r="2337" spans="1:18" ht="12.75">
      <c r="A2337"/>
      <c r="B2337"/>
      <c r="C2337"/>
      <c r="D2337"/>
      <c r="E2337"/>
      <c r="F2337"/>
      <c r="G2337"/>
      <c r="H2337"/>
      <c r="I2337"/>
      <c r="J2337"/>
      <c r="K2337"/>
      <c r="L2337"/>
      <c r="M2337"/>
      <c r="N2337"/>
      <c r="O2337"/>
      <c r="P2337"/>
      <c r="Q2337"/>
      <c r="R2337"/>
    </row>
    <row r="2338" spans="1:18" ht="12.75">
      <c r="A2338"/>
      <c r="B2338"/>
      <c r="C2338"/>
      <c r="D2338"/>
      <c r="E2338"/>
      <c r="F2338"/>
      <c r="G2338"/>
      <c r="H2338"/>
      <c r="I2338"/>
      <c r="J2338"/>
      <c r="K2338"/>
      <c r="L2338"/>
      <c r="M2338"/>
      <c r="N2338"/>
      <c r="O2338"/>
      <c r="P2338"/>
      <c r="Q2338"/>
      <c r="R2338"/>
    </row>
    <row r="2339" spans="1:18" ht="12.75">
      <c r="A2339"/>
      <c r="B2339"/>
      <c r="C2339"/>
      <c r="D2339"/>
      <c r="E2339"/>
      <c r="F2339"/>
      <c r="G2339"/>
      <c r="H2339"/>
      <c r="I2339"/>
      <c r="J2339"/>
      <c r="K2339"/>
      <c r="L2339"/>
      <c r="M2339"/>
      <c r="N2339"/>
      <c r="O2339"/>
      <c r="P2339"/>
      <c r="Q2339"/>
      <c r="R2339"/>
    </row>
    <row r="2340" spans="1:18" ht="12.75">
      <c r="A2340"/>
      <c r="B2340"/>
      <c r="C2340"/>
      <c r="D2340"/>
      <c r="E2340"/>
      <c r="F2340"/>
      <c r="G2340"/>
      <c r="H2340"/>
      <c r="I2340"/>
      <c r="J2340"/>
      <c r="K2340"/>
      <c r="L2340"/>
      <c r="M2340"/>
      <c r="N2340"/>
      <c r="O2340"/>
      <c r="P2340"/>
      <c r="Q2340"/>
      <c r="R2340"/>
    </row>
    <row r="2341" spans="1:18" ht="12.75">
      <c r="A2341"/>
      <c r="B2341"/>
      <c r="C2341"/>
      <c r="D2341"/>
      <c r="E2341"/>
      <c r="F2341"/>
      <c r="G2341"/>
      <c r="H2341"/>
      <c r="I2341"/>
      <c r="J2341"/>
      <c r="K2341"/>
      <c r="L2341"/>
      <c r="M2341"/>
      <c r="N2341"/>
      <c r="O2341"/>
      <c r="P2341"/>
      <c r="Q2341"/>
      <c r="R2341"/>
    </row>
    <row r="2342" spans="1:18" ht="12.75">
      <c r="A2342"/>
      <c r="B2342"/>
      <c r="C2342"/>
      <c r="D2342"/>
      <c r="E2342"/>
      <c r="F2342"/>
      <c r="G2342"/>
      <c r="H2342"/>
      <c r="I2342"/>
      <c r="J2342"/>
      <c r="K2342"/>
      <c r="L2342"/>
      <c r="M2342"/>
      <c r="N2342"/>
      <c r="O2342"/>
      <c r="P2342"/>
      <c r="Q2342"/>
      <c r="R2342"/>
    </row>
    <row r="2343" spans="1:18" ht="12.75">
      <c r="A2343"/>
      <c r="B2343"/>
      <c r="C2343"/>
      <c r="D2343"/>
      <c r="E2343"/>
      <c r="F2343"/>
      <c r="G2343"/>
      <c r="H2343"/>
      <c r="I2343"/>
      <c r="J2343"/>
      <c r="K2343"/>
      <c r="L2343"/>
      <c r="M2343"/>
      <c r="N2343"/>
      <c r="O2343"/>
      <c r="P2343"/>
      <c r="Q2343"/>
      <c r="R2343"/>
    </row>
    <row r="2344" spans="1:18" ht="12.75">
      <c r="A2344"/>
      <c r="B2344"/>
      <c r="C2344"/>
      <c r="D2344"/>
      <c r="E2344"/>
      <c r="F2344"/>
      <c r="G2344"/>
      <c r="H2344"/>
      <c r="I2344"/>
      <c r="J2344"/>
      <c r="K2344"/>
      <c r="L2344"/>
      <c r="M2344"/>
      <c r="N2344"/>
      <c r="O2344"/>
      <c r="P2344"/>
      <c r="Q2344"/>
      <c r="R2344"/>
    </row>
    <row r="2345" spans="1:18" ht="12.75">
      <c r="A2345"/>
      <c r="B2345"/>
      <c r="C2345"/>
      <c r="D2345"/>
      <c r="E2345"/>
      <c r="F2345"/>
      <c r="G2345"/>
      <c r="H2345"/>
      <c r="I2345"/>
      <c r="J2345"/>
      <c r="K2345"/>
      <c r="L2345"/>
      <c r="M2345"/>
      <c r="N2345"/>
      <c r="O2345"/>
      <c r="P2345"/>
      <c r="Q2345"/>
      <c r="R2345"/>
    </row>
    <row r="2346" spans="1:18" ht="12.75">
      <c r="A2346"/>
      <c r="B2346"/>
      <c r="C2346"/>
      <c r="D2346"/>
      <c r="E2346"/>
      <c r="F2346"/>
      <c r="G2346"/>
      <c r="H2346"/>
      <c r="I2346"/>
      <c r="J2346"/>
      <c r="K2346"/>
      <c r="L2346"/>
      <c r="M2346"/>
      <c r="N2346"/>
      <c r="O2346"/>
      <c r="P2346"/>
      <c r="Q2346"/>
      <c r="R2346"/>
    </row>
    <row r="2347" spans="1:18" ht="12.75">
      <c r="A2347"/>
      <c r="B2347"/>
      <c r="C2347"/>
      <c r="D2347"/>
      <c r="E2347"/>
      <c r="F2347"/>
      <c r="G2347"/>
      <c r="H2347"/>
      <c r="I2347"/>
      <c r="J2347"/>
      <c r="K2347"/>
      <c r="L2347"/>
      <c r="M2347"/>
      <c r="N2347"/>
      <c r="O2347"/>
      <c r="P2347"/>
      <c r="Q2347"/>
      <c r="R2347"/>
    </row>
    <row r="2348" spans="1:18" ht="12.75">
      <c r="A2348"/>
      <c r="B2348"/>
      <c r="C2348"/>
      <c r="D2348"/>
      <c r="E2348"/>
      <c r="F2348"/>
      <c r="G2348"/>
      <c r="H2348"/>
      <c r="I2348"/>
      <c r="J2348"/>
      <c r="K2348"/>
      <c r="L2348"/>
      <c r="M2348"/>
      <c r="N2348"/>
      <c r="O2348"/>
      <c r="P2348"/>
      <c r="Q2348"/>
      <c r="R2348"/>
    </row>
    <row r="2349" spans="1:18" ht="12.75">
      <c r="A2349"/>
      <c r="B2349"/>
      <c r="C2349"/>
      <c r="D2349"/>
      <c r="E2349"/>
      <c r="F2349"/>
      <c r="G2349"/>
      <c r="H2349"/>
      <c r="I2349"/>
      <c r="J2349"/>
      <c r="K2349"/>
      <c r="L2349"/>
      <c r="M2349"/>
      <c r="N2349"/>
      <c r="O2349"/>
      <c r="P2349"/>
      <c r="Q2349"/>
      <c r="R2349"/>
    </row>
    <row r="2350" spans="1:18" ht="12.75">
      <c r="A2350"/>
      <c r="B2350"/>
      <c r="C2350"/>
      <c r="D2350"/>
      <c r="E2350"/>
      <c r="F2350"/>
      <c r="G2350"/>
      <c r="H2350"/>
      <c r="I2350"/>
      <c r="J2350"/>
      <c r="K2350"/>
      <c r="L2350"/>
      <c r="M2350"/>
      <c r="N2350"/>
      <c r="O2350"/>
      <c r="P2350"/>
      <c r="Q2350"/>
      <c r="R2350"/>
    </row>
    <row r="2351" spans="1:18" ht="12.75">
      <c r="A2351"/>
      <c r="B2351"/>
      <c r="C2351"/>
      <c r="D2351"/>
      <c r="E2351"/>
      <c r="F2351"/>
      <c r="G2351"/>
      <c r="H2351"/>
      <c r="I2351"/>
      <c r="J2351"/>
      <c r="K2351"/>
      <c r="L2351"/>
      <c r="M2351"/>
      <c r="N2351"/>
      <c r="O2351"/>
      <c r="P2351"/>
      <c r="Q2351"/>
      <c r="R2351"/>
    </row>
    <row r="2352" spans="1:18" ht="12.75">
      <c r="A2352"/>
      <c r="B2352"/>
      <c r="C2352"/>
      <c r="D2352"/>
      <c r="E2352"/>
      <c r="F2352"/>
      <c r="G2352"/>
      <c r="H2352"/>
      <c r="I2352"/>
      <c r="J2352"/>
      <c r="K2352"/>
      <c r="L2352"/>
      <c r="M2352"/>
      <c r="N2352"/>
      <c r="O2352"/>
      <c r="P2352"/>
      <c r="Q2352"/>
      <c r="R2352"/>
    </row>
    <row r="2353" spans="1:18" ht="12.75">
      <c r="A2353"/>
      <c r="B2353"/>
      <c r="C2353"/>
      <c r="D2353"/>
      <c r="E2353"/>
      <c r="F2353"/>
      <c r="G2353"/>
      <c r="H2353"/>
      <c r="I2353"/>
      <c r="J2353"/>
      <c r="K2353"/>
      <c r="L2353"/>
      <c r="M2353"/>
      <c r="N2353"/>
      <c r="O2353"/>
      <c r="P2353"/>
      <c r="Q2353"/>
      <c r="R2353"/>
    </row>
    <row r="2354" spans="1:18" ht="12.75">
      <c r="A2354"/>
      <c r="B2354"/>
      <c r="C2354"/>
      <c r="D2354"/>
      <c r="E2354"/>
      <c r="F2354"/>
      <c r="G2354"/>
      <c r="H2354"/>
      <c r="I2354"/>
      <c r="J2354"/>
      <c r="K2354"/>
      <c r="L2354"/>
      <c r="M2354"/>
      <c r="N2354"/>
      <c r="O2354"/>
      <c r="P2354"/>
      <c r="Q2354"/>
      <c r="R2354"/>
    </row>
    <row r="2355" spans="1:18" ht="12.75">
      <c r="A2355"/>
      <c r="B2355"/>
      <c r="C2355"/>
      <c r="D2355"/>
      <c r="E2355"/>
      <c r="F2355"/>
      <c r="G2355"/>
      <c r="H2355"/>
      <c r="I2355"/>
      <c r="J2355"/>
      <c r="K2355"/>
      <c r="L2355"/>
      <c r="M2355"/>
      <c r="N2355"/>
      <c r="O2355"/>
      <c r="P2355"/>
      <c r="Q2355"/>
      <c r="R2355"/>
    </row>
    <row r="2356" spans="1:18" ht="12.75">
      <c r="A2356"/>
      <c r="B2356"/>
      <c r="C2356"/>
      <c r="D2356"/>
      <c r="E2356"/>
      <c r="F2356"/>
      <c r="G2356"/>
      <c r="H2356"/>
      <c r="I2356"/>
      <c r="J2356"/>
      <c r="K2356"/>
      <c r="L2356"/>
      <c r="M2356"/>
      <c r="N2356"/>
      <c r="O2356"/>
      <c r="P2356"/>
      <c r="Q2356"/>
      <c r="R2356"/>
    </row>
    <row r="2357" spans="1:18" ht="12.75">
      <c r="A2357"/>
      <c r="B2357"/>
      <c r="C2357"/>
      <c r="D2357"/>
      <c r="E2357"/>
      <c r="F2357"/>
      <c r="G2357"/>
      <c r="H2357"/>
      <c r="I2357"/>
      <c r="J2357"/>
      <c r="K2357"/>
      <c r="L2357"/>
      <c r="M2357"/>
      <c r="N2357"/>
      <c r="O2357"/>
      <c r="P2357"/>
      <c r="Q2357"/>
      <c r="R2357"/>
    </row>
    <row r="2358" spans="1:18" ht="12.75">
      <c r="A2358"/>
      <c r="B2358"/>
      <c r="C2358"/>
      <c r="D2358"/>
      <c r="E2358"/>
      <c r="F2358"/>
      <c r="G2358"/>
      <c r="H2358"/>
      <c r="I2358"/>
      <c r="J2358"/>
      <c r="K2358"/>
      <c r="L2358"/>
      <c r="M2358"/>
      <c r="N2358"/>
      <c r="O2358"/>
      <c r="P2358"/>
      <c r="Q2358"/>
      <c r="R2358"/>
    </row>
    <row r="2359" spans="1:18" ht="12.75">
      <c r="A2359"/>
      <c r="B2359"/>
      <c r="C2359"/>
      <c r="D2359"/>
      <c r="E2359"/>
      <c r="F2359"/>
      <c r="G2359"/>
      <c r="H2359"/>
      <c r="I2359"/>
      <c r="J2359"/>
      <c r="K2359"/>
      <c r="L2359"/>
      <c r="M2359"/>
      <c r="N2359"/>
      <c r="O2359"/>
      <c r="P2359"/>
      <c r="Q2359"/>
      <c r="R2359"/>
    </row>
    <row r="2360" spans="1:18" ht="12.75">
      <c r="A2360"/>
      <c r="B2360"/>
      <c r="C2360"/>
      <c r="D2360"/>
      <c r="E2360"/>
      <c r="F2360"/>
      <c r="G2360"/>
      <c r="H2360"/>
      <c r="I2360"/>
      <c r="J2360"/>
      <c r="K2360"/>
      <c r="L2360"/>
      <c r="M2360"/>
      <c r="N2360"/>
      <c r="O2360"/>
      <c r="P2360"/>
      <c r="Q2360"/>
      <c r="R2360"/>
    </row>
    <row r="2361" spans="1:18" ht="12.75">
      <c r="A2361"/>
      <c r="B2361"/>
      <c r="C2361"/>
      <c r="D2361"/>
      <c r="E2361"/>
      <c r="F2361"/>
      <c r="G2361"/>
      <c r="H2361"/>
      <c r="I2361"/>
      <c r="J2361"/>
      <c r="K2361"/>
      <c r="L2361"/>
      <c r="M2361"/>
      <c r="N2361"/>
      <c r="O2361"/>
      <c r="P2361"/>
      <c r="Q2361"/>
      <c r="R2361"/>
    </row>
    <row r="2362" spans="1:18" ht="12.75">
      <c r="A2362"/>
      <c r="B2362"/>
      <c r="C2362"/>
      <c r="D2362"/>
      <c r="E2362"/>
      <c r="F2362"/>
      <c r="G2362"/>
      <c r="H2362"/>
      <c r="I2362"/>
      <c r="J2362"/>
      <c r="K2362"/>
      <c r="L2362"/>
      <c r="M2362"/>
      <c r="N2362"/>
      <c r="O2362"/>
      <c r="P2362"/>
      <c r="Q2362"/>
      <c r="R2362"/>
    </row>
    <row r="2363" spans="1:18" ht="12.75">
      <c r="A2363"/>
      <c r="B2363"/>
      <c r="C2363"/>
      <c r="D2363"/>
      <c r="E2363"/>
      <c r="F2363"/>
      <c r="G2363"/>
      <c r="H2363"/>
      <c r="I2363"/>
      <c r="J2363"/>
      <c r="K2363"/>
      <c r="L2363"/>
      <c r="M2363"/>
      <c r="N2363"/>
      <c r="O2363"/>
      <c r="P2363"/>
      <c r="Q2363"/>
      <c r="R2363"/>
    </row>
    <row r="2364" spans="1:18" ht="12.75">
      <c r="A2364"/>
      <c r="B2364"/>
      <c r="C2364"/>
      <c r="D2364"/>
      <c r="E2364"/>
      <c r="F2364"/>
      <c r="G2364"/>
      <c r="H2364"/>
      <c r="I2364"/>
      <c r="J2364"/>
      <c r="K2364"/>
      <c r="L2364"/>
      <c r="M2364"/>
      <c r="N2364"/>
      <c r="O2364"/>
      <c r="P2364"/>
      <c r="Q2364"/>
      <c r="R2364"/>
    </row>
    <row r="2365" spans="1:18" ht="12.75">
      <c r="A2365"/>
      <c r="B2365"/>
      <c r="C2365"/>
      <c r="D2365"/>
      <c r="E2365"/>
      <c r="F2365"/>
      <c r="G2365"/>
      <c r="H2365"/>
      <c r="I2365"/>
      <c r="J2365"/>
      <c r="K2365"/>
      <c r="L2365"/>
      <c r="M2365"/>
      <c r="N2365"/>
      <c r="O2365"/>
      <c r="P2365"/>
      <c r="Q2365"/>
      <c r="R2365"/>
    </row>
    <row r="2366" spans="1:18" ht="12.75">
      <c r="A2366"/>
      <c r="B2366"/>
      <c r="C2366"/>
      <c r="D2366"/>
      <c r="E2366"/>
      <c r="F2366"/>
      <c r="G2366"/>
      <c r="H2366"/>
      <c r="I2366"/>
      <c r="J2366"/>
      <c r="K2366"/>
      <c r="L2366"/>
      <c r="M2366"/>
      <c r="N2366"/>
      <c r="O2366"/>
      <c r="P2366"/>
      <c r="Q2366"/>
      <c r="R2366"/>
    </row>
    <row r="2367" spans="1:18" ht="12.75">
      <c r="A2367"/>
      <c r="B2367"/>
      <c r="C2367"/>
      <c r="D2367"/>
      <c r="E2367"/>
      <c r="F2367"/>
      <c r="G2367"/>
      <c r="H2367"/>
      <c r="I2367"/>
      <c r="J2367"/>
      <c r="K2367"/>
      <c r="L2367"/>
      <c r="M2367"/>
      <c r="N2367"/>
      <c r="O2367"/>
      <c r="P2367"/>
      <c r="Q2367"/>
      <c r="R2367"/>
    </row>
    <row r="2368" spans="1:18" ht="12.75">
      <c r="A2368"/>
      <c r="B2368"/>
      <c r="C2368"/>
      <c r="D2368"/>
      <c r="E2368"/>
      <c r="F2368"/>
      <c r="G2368"/>
      <c r="H2368"/>
      <c r="I2368"/>
      <c r="J2368"/>
      <c r="K2368"/>
      <c r="L2368"/>
      <c r="M2368"/>
      <c r="N2368"/>
      <c r="O2368"/>
      <c r="P2368"/>
      <c r="Q2368"/>
      <c r="R2368"/>
    </row>
    <row r="2369" spans="1:18" ht="12.75">
      <c r="A2369"/>
      <c r="B2369"/>
      <c r="C2369"/>
      <c r="D2369"/>
      <c r="E2369"/>
      <c r="F2369"/>
      <c r="G2369"/>
      <c r="H2369"/>
      <c r="I2369"/>
      <c r="J2369"/>
      <c r="K2369"/>
      <c r="L2369"/>
      <c r="M2369"/>
      <c r="N2369"/>
      <c r="O2369"/>
      <c r="P2369"/>
      <c r="Q2369"/>
      <c r="R2369"/>
    </row>
    <row r="2370" spans="1:18" ht="12.75">
      <c r="A2370"/>
      <c r="B2370"/>
      <c r="C2370"/>
      <c r="D2370"/>
      <c r="E2370"/>
      <c r="F2370"/>
      <c r="G2370"/>
      <c r="H2370"/>
      <c r="I2370"/>
      <c r="J2370"/>
      <c r="K2370"/>
      <c r="L2370"/>
      <c r="M2370"/>
      <c r="N2370"/>
      <c r="O2370"/>
      <c r="P2370"/>
      <c r="Q2370"/>
      <c r="R2370"/>
    </row>
    <row r="2371" spans="1:18" ht="12.75">
      <c r="A2371"/>
      <c r="B2371"/>
      <c r="C2371"/>
      <c r="D2371"/>
      <c r="E2371"/>
      <c r="F2371"/>
      <c r="G2371"/>
      <c r="H2371"/>
      <c r="I2371"/>
      <c r="J2371"/>
      <c r="K2371"/>
      <c r="L2371"/>
      <c r="M2371"/>
      <c r="N2371"/>
      <c r="O2371"/>
      <c r="P2371"/>
      <c r="Q2371"/>
      <c r="R2371"/>
    </row>
    <row r="2372" spans="1:18" ht="12.75">
      <c r="A2372"/>
      <c r="B2372"/>
      <c r="C2372"/>
      <c r="D2372"/>
      <c r="E2372"/>
      <c r="F2372"/>
      <c r="G2372"/>
      <c r="H2372"/>
      <c r="I2372"/>
      <c r="J2372"/>
      <c r="K2372"/>
      <c r="L2372"/>
      <c r="M2372"/>
      <c r="N2372"/>
      <c r="O2372"/>
      <c r="P2372"/>
      <c r="Q2372"/>
      <c r="R2372"/>
    </row>
    <row r="2373" spans="1:18" ht="12.75">
      <c r="A2373"/>
      <c r="B2373"/>
      <c r="C2373"/>
      <c r="D2373"/>
      <c r="E2373"/>
      <c r="F2373"/>
      <c r="G2373"/>
      <c r="H2373"/>
      <c r="I2373"/>
      <c r="J2373"/>
      <c r="K2373"/>
      <c r="L2373"/>
      <c r="M2373"/>
      <c r="N2373"/>
      <c r="O2373"/>
      <c r="P2373"/>
      <c r="Q2373"/>
      <c r="R2373"/>
    </row>
    <row r="2374" spans="1:18" ht="12.75">
      <c r="A2374"/>
      <c r="B2374"/>
      <c r="C2374"/>
      <c r="D2374"/>
      <c r="E2374"/>
      <c r="F2374"/>
      <c r="G2374"/>
      <c r="H2374"/>
      <c r="I2374"/>
      <c r="J2374"/>
      <c r="K2374"/>
      <c r="L2374"/>
      <c r="M2374"/>
      <c r="N2374"/>
      <c r="O2374"/>
      <c r="P2374"/>
      <c r="Q2374"/>
      <c r="R2374"/>
    </row>
    <row r="2375" spans="1:18" ht="12.75">
      <c r="A2375"/>
      <c r="B2375"/>
      <c r="C2375"/>
      <c r="D2375"/>
      <c r="E2375"/>
      <c r="F2375"/>
      <c r="G2375"/>
      <c r="H2375"/>
      <c r="I2375"/>
      <c r="J2375"/>
      <c r="K2375"/>
      <c r="L2375"/>
      <c r="M2375"/>
      <c r="N2375"/>
      <c r="O2375"/>
      <c r="P2375"/>
      <c r="Q2375"/>
      <c r="R2375"/>
    </row>
    <row r="2376" spans="1:18" ht="12.75">
      <c r="A2376"/>
      <c r="B2376"/>
      <c r="C2376"/>
      <c r="D2376"/>
      <c r="E2376"/>
      <c r="F2376"/>
      <c r="G2376"/>
      <c r="H2376"/>
      <c r="I2376"/>
      <c r="J2376"/>
      <c r="K2376"/>
      <c r="L2376"/>
      <c r="M2376"/>
      <c r="N2376"/>
      <c r="O2376"/>
      <c r="P2376"/>
      <c r="Q2376"/>
      <c r="R2376"/>
    </row>
    <row r="2377" spans="1:18" ht="12.75">
      <c r="A2377"/>
      <c r="B2377"/>
      <c r="C2377"/>
      <c r="D2377"/>
      <c r="E2377"/>
      <c r="F2377"/>
      <c r="G2377"/>
      <c r="H2377"/>
      <c r="I2377"/>
      <c r="J2377"/>
      <c r="K2377"/>
      <c r="L2377"/>
      <c r="M2377"/>
      <c r="N2377"/>
      <c r="O2377"/>
      <c r="P2377"/>
      <c r="Q2377"/>
      <c r="R2377"/>
    </row>
    <row r="2378" spans="1:18" ht="12.75">
      <c r="A2378"/>
      <c r="B2378"/>
      <c r="C2378"/>
      <c r="D2378"/>
      <c r="E2378"/>
      <c r="F2378"/>
      <c r="G2378"/>
      <c r="H2378"/>
      <c r="I2378"/>
      <c r="J2378"/>
      <c r="K2378"/>
      <c r="L2378"/>
      <c r="M2378"/>
      <c r="N2378"/>
      <c r="O2378"/>
      <c r="P2378"/>
      <c r="Q2378"/>
      <c r="R2378"/>
    </row>
    <row r="2379" spans="1:18" ht="12.75">
      <c r="A2379"/>
      <c r="B2379"/>
      <c r="C2379"/>
      <c r="D2379"/>
      <c r="E2379"/>
      <c r="F2379"/>
      <c r="G2379"/>
      <c r="H2379"/>
      <c r="I2379"/>
      <c r="J2379"/>
      <c r="K2379"/>
      <c r="L2379"/>
      <c r="M2379"/>
      <c r="N2379"/>
      <c r="O2379"/>
      <c r="P2379"/>
      <c r="Q2379"/>
      <c r="R2379"/>
    </row>
    <row r="2380" spans="1:18" ht="12.75">
      <c r="A2380"/>
      <c r="B2380"/>
      <c r="C2380"/>
      <c r="D2380"/>
      <c r="E2380"/>
      <c r="F2380"/>
      <c r="G2380"/>
      <c r="H2380"/>
      <c r="I2380"/>
      <c r="J2380"/>
      <c r="K2380"/>
      <c r="L2380"/>
      <c r="M2380"/>
      <c r="N2380"/>
      <c r="O2380"/>
      <c r="P2380"/>
      <c r="Q2380"/>
      <c r="R2380"/>
    </row>
    <row r="2381" spans="1:18" ht="12.75">
      <c r="A2381"/>
      <c r="B2381"/>
      <c r="C2381"/>
      <c r="D2381"/>
      <c r="E2381"/>
      <c r="F2381"/>
      <c r="G2381"/>
      <c r="H2381"/>
      <c r="I2381"/>
      <c r="J2381"/>
      <c r="K2381"/>
      <c r="L2381"/>
      <c r="M2381"/>
      <c r="N2381"/>
      <c r="O2381"/>
      <c r="P2381"/>
      <c r="Q2381"/>
      <c r="R2381"/>
    </row>
    <row r="2382" spans="1:18" ht="12.75">
      <c r="A2382"/>
      <c r="B2382"/>
      <c r="C2382"/>
      <c r="D2382"/>
      <c r="E2382"/>
      <c r="F2382"/>
      <c r="G2382"/>
      <c r="H2382"/>
      <c r="I2382"/>
      <c r="J2382"/>
      <c r="K2382"/>
      <c r="L2382"/>
      <c r="M2382"/>
      <c r="N2382"/>
      <c r="O2382"/>
      <c r="P2382"/>
      <c r="Q2382"/>
      <c r="R2382"/>
    </row>
    <row r="2383" spans="1:18" ht="12.75">
      <c r="A2383"/>
      <c r="B2383"/>
      <c r="C2383"/>
      <c r="D2383"/>
      <c r="E2383"/>
      <c r="F2383"/>
      <c r="G2383"/>
      <c r="H2383"/>
      <c r="I2383"/>
      <c r="J2383"/>
      <c r="K2383"/>
      <c r="L2383"/>
      <c r="M2383"/>
      <c r="N2383"/>
      <c r="O2383"/>
      <c r="P2383"/>
      <c r="Q2383"/>
      <c r="R2383"/>
    </row>
    <row r="2384" spans="1:18" ht="12.75">
      <c r="A2384"/>
      <c r="B2384"/>
      <c r="C2384"/>
      <c r="D2384"/>
      <c r="E2384"/>
      <c r="F2384"/>
      <c r="G2384"/>
      <c r="H2384"/>
      <c r="I2384"/>
      <c r="J2384"/>
      <c r="K2384"/>
      <c r="L2384"/>
      <c r="M2384"/>
      <c r="N2384"/>
      <c r="O2384"/>
      <c r="P2384"/>
      <c r="Q2384"/>
      <c r="R2384"/>
    </row>
    <row r="2385" spans="1:18" ht="12.75">
      <c r="A2385"/>
      <c r="B2385"/>
      <c r="C2385"/>
      <c r="D2385"/>
      <c r="E2385"/>
      <c r="F2385"/>
      <c r="G2385"/>
      <c r="H2385"/>
      <c r="I2385"/>
      <c r="J2385"/>
      <c r="K2385"/>
      <c r="L2385"/>
      <c r="M2385"/>
      <c r="N2385"/>
      <c r="O2385"/>
      <c r="P2385"/>
      <c r="Q2385"/>
      <c r="R2385"/>
    </row>
    <row r="2386" spans="1:18" ht="12.75">
      <c r="A2386"/>
      <c r="B2386"/>
      <c r="C2386"/>
      <c r="D2386"/>
      <c r="E2386"/>
      <c r="F2386"/>
      <c r="G2386"/>
      <c r="H2386"/>
      <c r="I2386"/>
      <c r="J2386"/>
      <c r="K2386"/>
      <c r="L2386"/>
      <c r="M2386"/>
      <c r="N2386"/>
      <c r="O2386"/>
      <c r="P2386"/>
      <c r="Q2386"/>
      <c r="R2386"/>
    </row>
    <row r="2387" spans="1:18" ht="12.75">
      <c r="A2387"/>
      <c r="B2387"/>
      <c r="C2387"/>
      <c r="D2387"/>
      <c r="E2387"/>
      <c r="F2387"/>
      <c r="G2387"/>
      <c r="H2387"/>
      <c r="I2387"/>
      <c r="J2387"/>
      <c r="K2387"/>
      <c r="L2387"/>
      <c r="M2387"/>
      <c r="N2387"/>
      <c r="O2387"/>
      <c r="P2387"/>
      <c r="Q2387"/>
      <c r="R2387"/>
    </row>
    <row r="2388" spans="1:18" ht="12.75">
      <c r="A2388"/>
      <c r="B2388"/>
      <c r="C2388"/>
      <c r="D2388"/>
      <c r="E2388"/>
      <c r="F2388"/>
      <c r="G2388"/>
      <c r="H2388"/>
      <c r="I2388"/>
      <c r="J2388"/>
      <c r="K2388"/>
      <c r="L2388"/>
      <c r="M2388"/>
      <c r="N2388"/>
      <c r="O2388"/>
      <c r="P2388"/>
      <c r="Q2388"/>
      <c r="R2388"/>
    </row>
    <row r="2389" spans="1:18" ht="12.75">
      <c r="A2389"/>
      <c r="B2389"/>
      <c r="C2389"/>
      <c r="D2389"/>
      <c r="E2389"/>
      <c r="F2389"/>
      <c r="G2389"/>
      <c r="H2389"/>
      <c r="I2389"/>
      <c r="J2389"/>
      <c r="K2389"/>
      <c r="L2389"/>
      <c r="M2389"/>
      <c r="N2389"/>
      <c r="O2389"/>
      <c r="P2389"/>
      <c r="Q2389"/>
      <c r="R2389"/>
    </row>
    <row r="2390" spans="1:18" ht="12.75">
      <c r="A2390"/>
      <c r="B2390"/>
      <c r="C2390"/>
      <c r="D2390"/>
      <c r="E2390"/>
      <c r="F2390"/>
      <c r="G2390"/>
      <c r="H2390"/>
      <c r="I2390"/>
      <c r="J2390"/>
      <c r="K2390"/>
      <c r="L2390"/>
      <c r="M2390"/>
      <c r="N2390"/>
      <c r="O2390"/>
      <c r="P2390"/>
      <c r="Q2390"/>
      <c r="R2390"/>
    </row>
    <row r="2391" spans="1:18" ht="12.75">
      <c r="A2391"/>
      <c r="B2391"/>
      <c r="C2391"/>
      <c r="D2391"/>
      <c r="E2391"/>
      <c r="F2391"/>
      <c r="G2391"/>
      <c r="H2391"/>
      <c r="I2391"/>
      <c r="J2391"/>
      <c r="K2391"/>
      <c r="L2391"/>
      <c r="M2391"/>
      <c r="N2391"/>
      <c r="O2391"/>
      <c r="P2391"/>
      <c r="Q2391"/>
      <c r="R2391"/>
    </row>
    <row r="2392" spans="1:18" ht="12.75">
      <c r="A2392"/>
      <c r="B2392"/>
      <c r="C2392"/>
      <c r="D2392"/>
      <c r="E2392"/>
      <c r="F2392"/>
      <c r="G2392"/>
      <c r="H2392"/>
      <c r="I2392"/>
      <c r="J2392"/>
      <c r="K2392"/>
      <c r="L2392"/>
      <c r="M2392"/>
      <c r="N2392"/>
      <c r="O2392"/>
      <c r="P2392"/>
      <c r="Q2392"/>
      <c r="R2392"/>
    </row>
    <row r="2393" spans="1:18" ht="12.75">
      <c r="A2393"/>
      <c r="B2393"/>
      <c r="C2393"/>
      <c r="D2393"/>
      <c r="E2393"/>
      <c r="F2393"/>
      <c r="G2393"/>
      <c r="H2393"/>
      <c r="I2393"/>
      <c r="J2393"/>
      <c r="K2393"/>
      <c r="L2393"/>
      <c r="M2393"/>
      <c r="N2393"/>
      <c r="O2393"/>
      <c r="P2393"/>
      <c r="Q2393"/>
      <c r="R2393"/>
    </row>
    <row r="2394" spans="1:18" ht="12.75">
      <c r="A2394"/>
      <c r="B2394"/>
      <c r="C2394"/>
      <c r="D2394"/>
      <c r="E2394"/>
      <c r="F2394"/>
      <c r="G2394"/>
      <c r="H2394"/>
      <c r="I2394"/>
      <c r="J2394"/>
      <c r="K2394"/>
      <c r="L2394"/>
      <c r="M2394"/>
      <c r="N2394"/>
      <c r="O2394"/>
      <c r="P2394"/>
      <c r="Q2394"/>
      <c r="R2394"/>
    </row>
    <row r="2395" spans="1:18" ht="12.75">
      <c r="A2395"/>
      <c r="B2395"/>
      <c r="C2395"/>
      <c r="D2395"/>
      <c r="E2395"/>
      <c r="F2395"/>
      <c r="G2395"/>
      <c r="H2395"/>
      <c r="I2395"/>
      <c r="J2395"/>
      <c r="K2395"/>
      <c r="L2395"/>
      <c r="M2395"/>
      <c r="N2395"/>
      <c r="O2395"/>
      <c r="P2395"/>
      <c r="Q2395"/>
      <c r="R2395"/>
    </row>
    <row r="2396" spans="1:18" ht="12.75">
      <c r="A2396"/>
      <c r="B2396"/>
      <c r="C2396"/>
      <c r="D2396"/>
      <c r="E2396"/>
      <c r="F2396"/>
      <c r="G2396"/>
      <c r="H2396"/>
      <c r="I2396"/>
      <c r="J2396"/>
      <c r="K2396"/>
      <c r="L2396"/>
      <c r="M2396"/>
      <c r="N2396"/>
      <c r="O2396"/>
      <c r="P2396"/>
      <c r="Q2396"/>
      <c r="R2396"/>
    </row>
    <row r="2397" spans="1:18" ht="12.75">
      <c r="A2397"/>
      <c r="B2397"/>
      <c r="C2397"/>
      <c r="D2397"/>
      <c r="E2397"/>
      <c r="F2397"/>
      <c r="G2397"/>
      <c r="H2397"/>
      <c r="I2397"/>
      <c r="J2397"/>
      <c r="K2397"/>
      <c r="L2397"/>
      <c r="M2397"/>
      <c r="N2397"/>
      <c r="O2397"/>
      <c r="P2397"/>
      <c r="Q2397"/>
      <c r="R2397"/>
    </row>
    <row r="2398" spans="1:18" ht="12.75">
      <c r="A2398"/>
      <c r="B2398"/>
      <c r="C2398"/>
      <c r="D2398"/>
      <c r="E2398"/>
      <c r="F2398"/>
      <c r="G2398"/>
      <c r="H2398"/>
      <c r="I2398"/>
      <c r="J2398"/>
      <c r="K2398"/>
      <c r="L2398"/>
      <c r="M2398"/>
      <c r="N2398"/>
      <c r="O2398"/>
      <c r="P2398"/>
      <c r="Q2398"/>
      <c r="R2398"/>
    </row>
    <row r="2399" spans="1:18" ht="12.75">
      <c r="A2399"/>
      <c r="B2399"/>
      <c r="C2399"/>
      <c r="D2399"/>
      <c r="E2399"/>
      <c r="F2399"/>
      <c r="G2399"/>
      <c r="H2399"/>
      <c r="I2399"/>
      <c r="J2399"/>
      <c r="K2399"/>
      <c r="L2399"/>
      <c r="M2399"/>
      <c r="N2399"/>
      <c r="O2399"/>
      <c r="P2399"/>
      <c r="Q2399"/>
      <c r="R2399"/>
    </row>
    <row r="2400" spans="1:18" ht="12.75">
      <c r="A2400"/>
      <c r="B2400"/>
      <c r="C2400"/>
      <c r="D2400"/>
      <c r="E2400"/>
      <c r="F2400"/>
      <c r="G2400"/>
      <c r="H2400"/>
      <c r="I2400"/>
      <c r="J2400"/>
      <c r="K2400"/>
      <c r="L2400"/>
      <c r="M2400"/>
      <c r="N2400"/>
      <c r="O2400"/>
      <c r="P2400"/>
      <c r="Q2400"/>
      <c r="R2400"/>
    </row>
    <row r="2401" spans="1:18" ht="12.75">
      <c r="A2401"/>
      <c r="B2401"/>
      <c r="C2401"/>
      <c r="D2401"/>
      <c r="E2401"/>
      <c r="F2401"/>
      <c r="G2401"/>
      <c r="H2401"/>
      <c r="I2401"/>
      <c r="J2401"/>
      <c r="K2401"/>
      <c r="L2401"/>
      <c r="M2401"/>
      <c r="N2401"/>
      <c r="O2401"/>
      <c r="P2401"/>
      <c r="Q2401"/>
      <c r="R2401"/>
    </row>
    <row r="2402" spans="1:18" ht="12.75">
      <c r="A2402"/>
      <c r="B2402"/>
      <c r="C2402"/>
      <c r="D2402"/>
      <c r="E2402"/>
      <c r="F2402"/>
      <c r="G2402"/>
      <c r="H2402"/>
      <c r="I2402"/>
      <c r="J2402"/>
      <c r="K2402"/>
      <c r="L2402"/>
      <c r="M2402"/>
      <c r="N2402"/>
      <c r="O2402"/>
      <c r="P2402"/>
      <c r="Q2402"/>
      <c r="R2402"/>
    </row>
    <row r="2403" spans="1:18" ht="12.75">
      <c r="A2403"/>
      <c r="B2403"/>
      <c r="C2403"/>
      <c r="D2403"/>
      <c r="E2403"/>
      <c r="F2403"/>
      <c r="G2403"/>
      <c r="H2403"/>
      <c r="I2403"/>
      <c r="J2403"/>
      <c r="K2403"/>
      <c r="L2403"/>
      <c r="M2403"/>
      <c r="N2403"/>
      <c r="O2403"/>
      <c r="P2403"/>
      <c r="Q2403"/>
      <c r="R2403"/>
    </row>
    <row r="2404" spans="1:18" ht="12.75">
      <c r="A2404"/>
      <c r="B2404"/>
      <c r="C2404"/>
      <c r="D2404"/>
      <c r="E2404"/>
      <c r="F2404"/>
      <c r="G2404"/>
      <c r="H2404"/>
      <c r="I2404"/>
      <c r="J2404"/>
      <c r="K2404"/>
      <c r="L2404"/>
      <c r="M2404"/>
      <c r="N2404"/>
      <c r="O2404"/>
      <c r="P2404"/>
      <c r="Q2404"/>
      <c r="R2404"/>
    </row>
    <row r="2405" spans="1:18" ht="12.75">
      <c r="A2405"/>
      <c r="B2405"/>
      <c r="C2405"/>
      <c r="D2405"/>
      <c r="E2405"/>
      <c r="F2405"/>
      <c r="G2405"/>
      <c r="H2405"/>
      <c r="I2405"/>
      <c r="J2405"/>
      <c r="K2405"/>
      <c r="L2405"/>
      <c r="M2405"/>
      <c r="N2405"/>
      <c r="O2405"/>
      <c r="P2405"/>
      <c r="Q2405"/>
      <c r="R2405"/>
    </row>
    <row r="2406" spans="1:18" ht="12.75">
      <c r="A2406"/>
      <c r="B2406"/>
      <c r="C2406"/>
      <c r="D2406"/>
      <c r="E2406"/>
      <c r="F2406"/>
      <c r="G2406"/>
      <c r="H2406"/>
      <c r="I2406"/>
      <c r="J2406"/>
      <c r="K2406"/>
      <c r="L2406"/>
      <c r="M2406"/>
      <c r="N2406"/>
      <c r="O2406"/>
      <c r="P2406"/>
      <c r="Q2406"/>
      <c r="R2406"/>
    </row>
    <row r="2407" spans="1:18" ht="12.75">
      <c r="A2407"/>
      <c r="B2407"/>
      <c r="C2407"/>
      <c r="D2407"/>
      <c r="E2407"/>
      <c r="F2407"/>
      <c r="G2407"/>
      <c r="H2407"/>
      <c r="I2407"/>
      <c r="J2407"/>
      <c r="K2407"/>
      <c r="L2407"/>
      <c r="M2407"/>
      <c r="N2407"/>
      <c r="O2407"/>
      <c r="P2407"/>
      <c r="Q2407"/>
      <c r="R2407"/>
    </row>
    <row r="2408" spans="1:18" ht="12.75">
      <c r="A2408"/>
      <c r="B2408"/>
      <c r="C2408"/>
      <c r="D2408"/>
      <c r="E2408"/>
      <c r="F2408"/>
      <c r="G2408"/>
      <c r="H2408"/>
      <c r="I2408"/>
      <c r="J2408"/>
      <c r="K2408"/>
      <c r="L2408"/>
      <c r="M2408"/>
      <c r="N2408"/>
      <c r="O2408"/>
      <c r="P2408"/>
      <c r="Q2408"/>
      <c r="R2408"/>
    </row>
    <row r="2409" spans="1:18" ht="12.75">
      <c r="A2409"/>
      <c r="B2409"/>
      <c r="C2409"/>
      <c r="D2409"/>
      <c r="E2409"/>
      <c r="F2409"/>
      <c r="G2409"/>
      <c r="H2409"/>
      <c r="I2409"/>
      <c r="J2409"/>
      <c r="K2409"/>
      <c r="L2409"/>
      <c r="M2409"/>
      <c r="N2409"/>
      <c r="O2409"/>
      <c r="P2409"/>
      <c r="Q2409"/>
      <c r="R2409"/>
    </row>
    <row r="2410" spans="1:18" ht="12.75">
      <c r="A2410"/>
      <c r="B2410"/>
      <c r="C2410"/>
      <c r="D2410"/>
      <c r="E2410"/>
      <c r="F2410"/>
      <c r="G2410"/>
      <c r="H2410"/>
      <c r="I2410"/>
      <c r="J2410"/>
      <c r="K2410"/>
      <c r="L2410"/>
      <c r="M2410"/>
      <c r="N2410"/>
      <c r="O2410"/>
      <c r="P2410"/>
      <c r="Q2410"/>
      <c r="R2410"/>
    </row>
    <row r="2411" spans="1:18" ht="12.75">
      <c r="A2411"/>
      <c r="B2411"/>
      <c r="C2411"/>
      <c r="D2411"/>
      <c r="E2411"/>
      <c r="F2411"/>
      <c r="G2411"/>
      <c r="H2411"/>
      <c r="I2411"/>
      <c r="J2411"/>
      <c r="K2411"/>
      <c r="L2411"/>
      <c r="M2411"/>
      <c r="N2411"/>
      <c r="O2411"/>
      <c r="P2411"/>
      <c r="Q2411"/>
      <c r="R2411"/>
    </row>
    <row r="2412" spans="1:18" ht="12.75">
      <c r="A2412"/>
      <c r="B2412"/>
      <c r="C2412"/>
      <c r="D2412"/>
      <c r="E2412"/>
      <c r="F2412"/>
      <c r="G2412"/>
      <c r="H2412"/>
      <c r="I2412"/>
      <c r="J2412"/>
      <c r="K2412"/>
      <c r="L2412"/>
      <c r="M2412"/>
      <c r="N2412"/>
      <c r="O2412"/>
      <c r="P2412"/>
      <c r="Q2412"/>
      <c r="R2412"/>
    </row>
    <row r="2413" spans="1:18" ht="12.75">
      <c r="A2413"/>
      <c r="B2413"/>
      <c r="C2413"/>
      <c r="D2413"/>
      <c r="E2413"/>
      <c r="F2413"/>
      <c r="G2413"/>
      <c r="H2413"/>
      <c r="I2413"/>
      <c r="J2413"/>
      <c r="K2413"/>
      <c r="L2413"/>
      <c r="M2413"/>
      <c r="N2413"/>
      <c r="O2413"/>
      <c r="P2413"/>
      <c r="Q2413"/>
      <c r="R2413"/>
    </row>
    <row r="2414" spans="1:18" ht="12.75">
      <c r="A2414"/>
      <c r="B2414"/>
      <c r="C2414"/>
      <c r="D2414"/>
      <c r="E2414"/>
      <c r="F2414"/>
      <c r="G2414"/>
      <c r="H2414"/>
      <c r="I2414"/>
      <c r="J2414"/>
      <c r="K2414"/>
      <c r="L2414"/>
      <c r="M2414"/>
      <c r="N2414"/>
      <c r="O2414"/>
      <c r="P2414"/>
      <c r="Q2414"/>
      <c r="R2414"/>
    </row>
    <row r="2415" spans="1:18" ht="12.75">
      <c r="A2415"/>
      <c r="B2415"/>
      <c r="C2415"/>
      <c r="D2415"/>
      <c r="E2415"/>
      <c r="F2415"/>
      <c r="G2415"/>
      <c r="H2415"/>
      <c r="I2415"/>
      <c r="J2415"/>
      <c r="K2415"/>
      <c r="L2415"/>
      <c r="M2415"/>
      <c r="N2415"/>
      <c r="O2415"/>
      <c r="P2415"/>
      <c r="Q2415"/>
      <c r="R2415"/>
    </row>
    <row r="2416" spans="1:18" ht="12.75">
      <c r="A2416"/>
      <c r="B2416"/>
      <c r="C2416"/>
      <c r="D2416"/>
      <c r="E2416"/>
      <c r="F2416"/>
      <c r="G2416"/>
      <c r="H2416"/>
      <c r="I2416"/>
      <c r="J2416"/>
      <c r="K2416"/>
      <c r="L2416"/>
      <c r="M2416"/>
      <c r="N2416"/>
      <c r="O2416"/>
      <c r="P2416"/>
      <c r="Q2416"/>
      <c r="R2416"/>
    </row>
    <row r="2417" spans="1:18" ht="12.75">
      <c r="A2417"/>
      <c r="B2417"/>
      <c r="C2417"/>
      <c r="D2417"/>
      <c r="E2417"/>
      <c r="F2417"/>
      <c r="G2417"/>
      <c r="H2417"/>
      <c r="I2417"/>
      <c r="J2417"/>
      <c r="K2417"/>
      <c r="L2417"/>
      <c r="M2417"/>
      <c r="N2417"/>
      <c r="O2417"/>
      <c r="P2417"/>
      <c r="Q2417"/>
      <c r="R2417"/>
    </row>
    <row r="2418" spans="1:18" ht="12.75">
      <c r="A2418"/>
      <c r="B2418"/>
      <c r="C2418"/>
      <c r="D2418"/>
      <c r="E2418"/>
      <c r="F2418"/>
      <c r="G2418"/>
      <c r="H2418"/>
      <c r="I2418"/>
      <c r="J2418"/>
      <c r="K2418"/>
      <c r="L2418"/>
      <c r="M2418"/>
      <c r="N2418"/>
      <c r="O2418"/>
      <c r="P2418"/>
      <c r="Q2418"/>
      <c r="R2418"/>
    </row>
    <row r="2419" spans="1:18" ht="12.75">
      <c r="A2419"/>
      <c r="B2419"/>
      <c r="C2419"/>
      <c r="D2419"/>
      <c r="E2419"/>
      <c r="F2419"/>
      <c r="G2419"/>
      <c r="H2419"/>
      <c r="I2419"/>
      <c r="J2419"/>
      <c r="K2419"/>
      <c r="L2419"/>
      <c r="M2419"/>
      <c r="N2419"/>
      <c r="O2419"/>
      <c r="P2419"/>
      <c r="Q2419"/>
      <c r="R2419"/>
    </row>
    <row r="2420" spans="1:18" ht="12.75">
      <c r="A2420"/>
      <c r="B2420"/>
      <c r="C2420"/>
      <c r="D2420"/>
      <c r="E2420"/>
      <c r="F2420"/>
      <c r="G2420"/>
      <c r="H2420"/>
      <c r="I2420"/>
      <c r="J2420"/>
      <c r="K2420"/>
      <c r="L2420"/>
      <c r="M2420"/>
      <c r="N2420"/>
      <c r="O2420"/>
      <c r="P2420"/>
      <c r="Q2420"/>
      <c r="R2420"/>
    </row>
    <row r="2421" spans="1:18" ht="12.75">
      <c r="A2421"/>
      <c r="B2421"/>
      <c r="C2421"/>
      <c r="D2421"/>
      <c r="E2421"/>
      <c r="F2421"/>
      <c r="G2421"/>
      <c r="H2421"/>
      <c r="I2421"/>
      <c r="J2421"/>
      <c r="K2421"/>
      <c r="L2421"/>
      <c r="M2421"/>
      <c r="N2421"/>
      <c r="O2421"/>
      <c r="P2421"/>
      <c r="Q2421"/>
      <c r="R2421"/>
    </row>
    <row r="2422" spans="1:18" ht="12.75">
      <c r="A2422"/>
      <c r="B2422"/>
      <c r="C2422"/>
      <c r="D2422"/>
      <c r="E2422"/>
      <c r="F2422"/>
      <c r="G2422"/>
      <c r="H2422"/>
      <c r="I2422"/>
      <c r="J2422"/>
      <c r="K2422"/>
      <c r="L2422"/>
      <c r="M2422"/>
      <c r="N2422"/>
      <c r="O2422"/>
      <c r="P2422"/>
      <c r="Q2422"/>
      <c r="R2422"/>
    </row>
    <row r="2423" spans="1:18" ht="12.75">
      <c r="A2423"/>
      <c r="B2423"/>
      <c r="C2423"/>
      <c r="D2423"/>
      <c r="E2423"/>
      <c r="F2423"/>
      <c r="G2423"/>
      <c r="H2423"/>
      <c r="I2423"/>
      <c r="J2423"/>
      <c r="K2423"/>
      <c r="L2423"/>
      <c r="M2423"/>
      <c r="N2423"/>
      <c r="O2423"/>
      <c r="P2423"/>
      <c r="Q2423"/>
      <c r="R2423"/>
    </row>
    <row r="2424" spans="1:18" ht="12.75">
      <c r="A2424"/>
      <c r="B2424"/>
      <c r="C2424"/>
      <c r="D2424"/>
      <c r="E2424"/>
      <c r="F2424"/>
      <c r="G2424"/>
      <c r="H2424"/>
      <c r="I2424"/>
      <c r="J2424"/>
      <c r="K2424"/>
      <c r="L2424"/>
      <c r="M2424"/>
      <c r="N2424"/>
      <c r="O2424"/>
      <c r="P2424"/>
      <c r="Q2424"/>
      <c r="R2424"/>
    </row>
    <row r="2425" spans="1:18" ht="12.75">
      <c r="A2425"/>
      <c r="B2425"/>
      <c r="C2425"/>
      <c r="D2425"/>
      <c r="E2425"/>
      <c r="F2425"/>
      <c r="G2425"/>
      <c r="H2425"/>
      <c r="I2425"/>
      <c r="J2425"/>
      <c r="K2425"/>
      <c r="L2425"/>
      <c r="M2425"/>
      <c r="N2425"/>
      <c r="O2425"/>
      <c r="P2425"/>
      <c r="Q2425"/>
      <c r="R2425"/>
    </row>
    <row r="2426" spans="1:18" ht="12.75">
      <c r="A2426"/>
      <c r="B2426"/>
      <c r="C2426"/>
      <c r="D2426"/>
      <c r="E2426"/>
      <c r="F2426"/>
      <c r="G2426"/>
      <c r="H2426"/>
      <c r="I2426"/>
      <c r="J2426"/>
      <c r="K2426"/>
      <c r="L2426"/>
      <c r="M2426"/>
      <c r="N2426"/>
      <c r="O2426"/>
      <c r="P2426"/>
      <c r="Q2426"/>
      <c r="R2426"/>
    </row>
    <row r="2427" spans="1:18" ht="12.75">
      <c r="A2427"/>
      <c r="B2427"/>
      <c r="C2427"/>
      <c r="D2427"/>
      <c r="E2427"/>
      <c r="F2427"/>
      <c r="G2427"/>
      <c r="H2427"/>
      <c r="I2427"/>
      <c r="J2427"/>
      <c r="K2427"/>
      <c r="L2427"/>
      <c r="M2427"/>
      <c r="N2427"/>
      <c r="O2427"/>
      <c r="P2427"/>
      <c r="Q2427"/>
      <c r="R2427"/>
    </row>
    <row r="2428" spans="1:18" ht="12.75">
      <c r="A2428"/>
      <c r="B2428"/>
      <c r="C2428"/>
      <c r="D2428"/>
      <c r="E2428"/>
      <c r="F2428"/>
      <c r="G2428"/>
      <c r="H2428"/>
      <c r="I2428"/>
      <c r="J2428"/>
      <c r="K2428"/>
      <c r="L2428"/>
      <c r="M2428"/>
      <c r="N2428"/>
      <c r="O2428"/>
      <c r="P2428"/>
      <c r="Q2428"/>
      <c r="R2428"/>
    </row>
    <row r="2429" spans="1:18" ht="12.75">
      <c r="A2429"/>
      <c r="B2429"/>
      <c r="C2429"/>
      <c r="D2429"/>
      <c r="E2429"/>
      <c r="F2429"/>
      <c r="G2429"/>
      <c r="H2429"/>
      <c r="I2429"/>
      <c r="J2429"/>
      <c r="K2429"/>
      <c r="L2429"/>
      <c r="M2429"/>
      <c r="N2429"/>
      <c r="O2429"/>
      <c r="P2429"/>
      <c r="Q2429"/>
      <c r="R2429"/>
    </row>
    <row r="2430" spans="1:18" ht="12.75">
      <c r="A2430"/>
      <c r="B2430"/>
      <c r="C2430"/>
      <c r="D2430"/>
      <c r="E2430"/>
      <c r="F2430"/>
      <c r="G2430"/>
      <c r="H2430"/>
      <c r="I2430"/>
      <c r="J2430"/>
      <c r="K2430"/>
      <c r="L2430"/>
      <c r="M2430"/>
      <c r="N2430"/>
      <c r="O2430"/>
      <c r="P2430"/>
      <c r="Q2430"/>
      <c r="R2430"/>
    </row>
    <row r="2431" spans="1:18" ht="12.75">
      <c r="A2431"/>
      <c r="B2431"/>
      <c r="C2431"/>
      <c r="D2431"/>
      <c r="E2431"/>
      <c r="F2431"/>
      <c r="G2431"/>
      <c r="H2431"/>
      <c r="I2431"/>
      <c r="J2431"/>
      <c r="K2431"/>
      <c r="L2431"/>
      <c r="M2431"/>
      <c r="N2431"/>
      <c r="O2431"/>
      <c r="P2431"/>
      <c r="Q2431"/>
      <c r="R2431"/>
    </row>
    <row r="2432" spans="1:18" ht="12.75">
      <c r="A2432"/>
      <c r="B2432"/>
      <c r="C2432"/>
      <c r="D2432"/>
      <c r="E2432"/>
      <c r="F2432"/>
      <c r="G2432"/>
      <c r="H2432"/>
      <c r="I2432"/>
      <c r="J2432"/>
      <c r="K2432"/>
      <c r="L2432"/>
      <c r="M2432"/>
      <c r="N2432"/>
      <c r="O2432"/>
      <c r="P2432"/>
      <c r="Q2432"/>
      <c r="R2432"/>
    </row>
    <row r="2433" spans="1:18" ht="12.75">
      <c r="A2433"/>
      <c r="B2433"/>
      <c r="C2433"/>
      <c r="D2433"/>
      <c r="E2433"/>
      <c r="F2433"/>
      <c r="G2433"/>
      <c r="H2433"/>
      <c r="I2433"/>
      <c r="J2433"/>
      <c r="K2433"/>
      <c r="L2433"/>
      <c r="M2433"/>
      <c r="N2433"/>
      <c r="O2433"/>
      <c r="P2433"/>
      <c r="Q2433"/>
      <c r="R2433"/>
    </row>
    <row r="2434" spans="1:18" ht="12.75">
      <c r="A2434"/>
      <c r="B2434"/>
      <c r="C2434"/>
      <c r="D2434"/>
      <c r="E2434"/>
      <c r="F2434"/>
      <c r="G2434"/>
      <c r="H2434"/>
      <c r="I2434"/>
      <c r="J2434"/>
      <c r="K2434"/>
      <c r="L2434"/>
      <c r="M2434"/>
      <c r="N2434"/>
      <c r="O2434"/>
      <c r="P2434"/>
      <c r="Q2434"/>
      <c r="R2434"/>
    </row>
    <row r="2435" spans="1:18" ht="12.75">
      <c r="A2435"/>
      <c r="B2435"/>
      <c r="C2435"/>
      <c r="D2435"/>
      <c r="E2435"/>
      <c r="F2435"/>
      <c r="G2435"/>
      <c r="H2435"/>
      <c r="I2435"/>
      <c r="J2435"/>
      <c r="K2435"/>
      <c r="L2435"/>
      <c r="M2435"/>
      <c r="N2435"/>
      <c r="O2435"/>
      <c r="P2435"/>
      <c r="Q2435"/>
      <c r="R2435"/>
    </row>
    <row r="2436" spans="1:18" ht="12.75">
      <c r="A2436"/>
      <c r="B2436"/>
      <c r="C2436"/>
      <c r="D2436"/>
      <c r="E2436"/>
      <c r="F2436"/>
      <c r="G2436"/>
      <c r="H2436"/>
      <c r="I2436"/>
      <c r="J2436"/>
      <c r="K2436"/>
      <c r="L2436"/>
      <c r="M2436"/>
      <c r="N2436"/>
      <c r="O2436"/>
      <c r="P2436"/>
      <c r="Q2436"/>
      <c r="R2436"/>
    </row>
    <row r="2437" spans="1:18" ht="12.75">
      <c r="A2437"/>
      <c r="B2437"/>
      <c r="C2437"/>
      <c r="D2437"/>
      <c r="E2437"/>
      <c r="F2437"/>
      <c r="G2437"/>
      <c r="H2437"/>
      <c r="I2437"/>
      <c r="J2437"/>
      <c r="K2437"/>
      <c r="L2437"/>
      <c r="M2437"/>
      <c r="N2437"/>
      <c r="O2437"/>
      <c r="P2437"/>
      <c r="Q2437"/>
      <c r="R2437"/>
    </row>
    <row r="2438" spans="1:18" ht="12.75">
      <c r="A2438"/>
      <c r="B2438"/>
      <c r="C2438"/>
      <c r="D2438"/>
      <c r="E2438"/>
      <c r="F2438"/>
      <c r="G2438"/>
      <c r="H2438"/>
      <c r="I2438"/>
      <c r="J2438"/>
      <c r="K2438"/>
      <c r="L2438"/>
      <c r="M2438"/>
      <c r="N2438"/>
      <c r="O2438"/>
      <c r="P2438"/>
      <c r="Q2438"/>
      <c r="R2438"/>
    </row>
    <row r="2439" spans="1:18" ht="12.75">
      <c r="A2439"/>
      <c r="B2439"/>
      <c r="C2439"/>
      <c r="D2439"/>
      <c r="E2439"/>
      <c r="F2439"/>
      <c r="G2439"/>
      <c r="H2439"/>
      <c r="I2439"/>
      <c r="J2439"/>
      <c r="K2439"/>
      <c r="L2439"/>
      <c r="M2439"/>
      <c r="N2439"/>
      <c r="O2439"/>
      <c r="P2439"/>
      <c r="Q2439"/>
      <c r="R2439"/>
    </row>
    <row r="2440" spans="1:18" ht="12.75">
      <c r="A2440"/>
      <c r="B2440"/>
      <c r="C2440"/>
      <c r="D2440"/>
      <c r="E2440"/>
      <c r="F2440"/>
      <c r="G2440"/>
      <c r="H2440"/>
      <c r="I2440"/>
      <c r="J2440"/>
      <c r="K2440"/>
      <c r="L2440"/>
      <c r="M2440"/>
      <c r="N2440"/>
      <c r="O2440"/>
      <c r="P2440"/>
      <c r="Q2440"/>
      <c r="R2440"/>
    </row>
    <row r="2441" spans="1:18" ht="12.75">
      <c r="A2441"/>
      <c r="B2441"/>
      <c r="C2441"/>
      <c r="D2441"/>
      <c r="E2441"/>
      <c r="F2441"/>
      <c r="G2441"/>
      <c r="H2441"/>
      <c r="I2441"/>
      <c r="J2441"/>
      <c r="K2441"/>
      <c r="L2441"/>
      <c r="M2441"/>
      <c r="N2441"/>
      <c r="O2441"/>
      <c r="P2441"/>
      <c r="Q2441"/>
      <c r="R2441"/>
    </row>
    <row r="2442" spans="1:18" ht="12.75">
      <c r="A2442"/>
      <c r="B2442"/>
      <c r="C2442"/>
      <c r="D2442"/>
      <c r="E2442"/>
      <c r="F2442"/>
      <c r="G2442"/>
      <c r="H2442"/>
      <c r="I2442"/>
      <c r="J2442"/>
      <c r="K2442"/>
      <c r="L2442"/>
      <c r="M2442"/>
      <c r="N2442"/>
      <c r="O2442"/>
      <c r="P2442"/>
      <c r="Q2442"/>
      <c r="R2442"/>
    </row>
    <row r="2443" spans="1:18" ht="12.75">
      <c r="A2443"/>
      <c r="B2443"/>
      <c r="C2443"/>
      <c r="D2443"/>
      <c r="E2443"/>
      <c r="F2443"/>
      <c r="G2443"/>
      <c r="H2443"/>
      <c r="I2443"/>
      <c r="J2443"/>
      <c r="K2443"/>
      <c r="L2443"/>
      <c r="M2443"/>
      <c r="N2443"/>
      <c r="O2443"/>
      <c r="P2443"/>
      <c r="Q2443"/>
      <c r="R2443"/>
    </row>
    <row r="2444" spans="1:18" ht="12.75">
      <c r="A2444"/>
      <c r="B2444"/>
      <c r="C2444"/>
      <c r="D2444"/>
      <c r="E2444"/>
      <c r="F2444"/>
      <c r="G2444"/>
      <c r="H2444"/>
      <c r="I2444"/>
      <c r="J2444"/>
      <c r="K2444"/>
      <c r="L2444"/>
      <c r="M2444"/>
      <c r="N2444"/>
      <c r="O2444"/>
      <c r="P2444"/>
      <c r="Q2444"/>
      <c r="R2444"/>
    </row>
    <row r="2445" spans="1:18" ht="12.75">
      <c r="A2445"/>
      <c r="B2445"/>
      <c r="C2445"/>
      <c r="D2445"/>
      <c r="E2445"/>
      <c r="F2445"/>
      <c r="G2445"/>
      <c r="H2445"/>
      <c r="I2445"/>
      <c r="J2445"/>
      <c r="K2445"/>
      <c r="L2445"/>
      <c r="M2445"/>
      <c r="N2445"/>
      <c r="O2445"/>
      <c r="P2445"/>
      <c r="Q2445"/>
      <c r="R2445"/>
    </row>
    <row r="2446" spans="1:18" ht="12.75">
      <c r="A2446"/>
      <c r="B2446"/>
      <c r="C2446"/>
      <c r="D2446"/>
      <c r="E2446"/>
      <c r="F2446"/>
      <c r="G2446"/>
      <c r="H2446"/>
      <c r="I2446"/>
      <c r="J2446"/>
      <c r="K2446"/>
      <c r="L2446"/>
      <c r="M2446"/>
      <c r="N2446"/>
      <c r="O2446"/>
      <c r="P2446"/>
      <c r="Q2446"/>
      <c r="R2446"/>
    </row>
    <row r="2447" spans="1:18" ht="12.75">
      <c r="A2447"/>
      <c r="B2447"/>
      <c r="C2447"/>
      <c r="D2447"/>
      <c r="E2447"/>
      <c r="F2447"/>
      <c r="G2447"/>
      <c r="H2447"/>
      <c r="I2447"/>
      <c r="J2447"/>
      <c r="K2447"/>
      <c r="L2447"/>
      <c r="M2447"/>
      <c r="N2447"/>
      <c r="O2447"/>
      <c r="P2447"/>
      <c r="Q2447"/>
      <c r="R2447"/>
    </row>
    <row r="2448" spans="1:18" ht="12.75">
      <c r="A2448"/>
      <c r="B2448"/>
      <c r="C2448"/>
      <c r="D2448"/>
      <c r="E2448"/>
      <c r="F2448"/>
      <c r="G2448"/>
      <c r="H2448"/>
      <c r="I2448"/>
      <c r="J2448"/>
      <c r="K2448"/>
      <c r="L2448"/>
      <c r="M2448"/>
      <c r="N2448"/>
      <c r="O2448"/>
      <c r="P2448"/>
      <c r="Q2448"/>
      <c r="R2448"/>
    </row>
    <row r="2449" spans="1:18" ht="12.75">
      <c r="A2449"/>
      <c r="B2449"/>
      <c r="C2449"/>
      <c r="D2449"/>
      <c r="E2449"/>
      <c r="F2449"/>
      <c r="G2449"/>
      <c r="H2449"/>
      <c r="I2449"/>
      <c r="J2449"/>
      <c r="K2449"/>
      <c r="L2449"/>
      <c r="M2449"/>
      <c r="N2449"/>
      <c r="O2449"/>
      <c r="P2449"/>
      <c r="Q2449"/>
      <c r="R2449"/>
    </row>
    <row r="2450" spans="1:18" ht="12.75">
      <c r="A2450"/>
      <c r="B2450"/>
      <c r="C2450"/>
      <c r="D2450"/>
      <c r="E2450"/>
      <c r="F2450"/>
      <c r="G2450"/>
      <c r="H2450"/>
      <c r="I2450"/>
      <c r="J2450"/>
      <c r="K2450"/>
      <c r="L2450"/>
      <c r="M2450"/>
      <c r="N2450"/>
      <c r="O2450"/>
      <c r="P2450"/>
      <c r="Q2450"/>
      <c r="R2450"/>
    </row>
    <row r="2451" spans="1:18" ht="12.75">
      <c r="A2451"/>
      <c r="B2451"/>
      <c r="C2451"/>
      <c r="D2451"/>
      <c r="E2451"/>
      <c r="F2451"/>
      <c r="G2451"/>
      <c r="H2451"/>
      <c r="I2451"/>
      <c r="J2451"/>
      <c r="K2451"/>
      <c r="L2451"/>
      <c r="M2451"/>
      <c r="N2451"/>
      <c r="O2451"/>
      <c r="P2451"/>
      <c r="Q2451"/>
      <c r="R2451"/>
    </row>
    <row r="2452" spans="1:18" ht="12.75">
      <c r="A2452"/>
      <c r="B2452"/>
      <c r="C2452"/>
      <c r="D2452"/>
      <c r="E2452"/>
      <c r="F2452"/>
      <c r="G2452"/>
      <c r="H2452"/>
      <c r="I2452"/>
      <c r="J2452"/>
      <c r="K2452"/>
      <c r="L2452"/>
      <c r="M2452"/>
      <c r="N2452"/>
      <c r="O2452"/>
      <c r="P2452"/>
      <c r="Q2452"/>
      <c r="R2452"/>
    </row>
    <row r="2453" spans="1:18" ht="12.75">
      <c r="A2453"/>
      <c r="B2453"/>
      <c r="C2453"/>
      <c r="D2453"/>
      <c r="E2453"/>
      <c r="F2453"/>
      <c r="G2453"/>
      <c r="H2453"/>
      <c r="I2453"/>
      <c r="J2453"/>
      <c r="K2453"/>
      <c r="L2453"/>
      <c r="M2453"/>
      <c r="N2453"/>
      <c r="O2453"/>
      <c r="P2453"/>
      <c r="Q2453"/>
      <c r="R2453"/>
    </row>
    <row r="2454" spans="1:18" ht="12.75">
      <c r="A2454"/>
      <c r="B2454"/>
      <c r="C2454"/>
      <c r="D2454"/>
      <c r="E2454"/>
      <c r="F2454"/>
      <c r="G2454"/>
      <c r="H2454"/>
      <c r="I2454"/>
      <c r="J2454"/>
      <c r="K2454"/>
      <c r="L2454"/>
      <c r="M2454"/>
      <c r="N2454"/>
      <c r="O2454"/>
      <c r="P2454"/>
      <c r="Q2454"/>
      <c r="R2454"/>
    </row>
    <row r="2455" spans="1:18" ht="12.75">
      <c r="A2455"/>
      <c r="B2455"/>
      <c r="C2455"/>
      <c r="D2455"/>
      <c r="E2455"/>
      <c r="F2455"/>
      <c r="G2455"/>
      <c r="H2455"/>
      <c r="I2455"/>
      <c r="J2455"/>
      <c r="K2455"/>
      <c r="L2455"/>
      <c r="M2455"/>
      <c r="N2455"/>
      <c r="O2455"/>
      <c r="P2455"/>
      <c r="Q2455"/>
      <c r="R2455"/>
    </row>
    <row r="2456" spans="1:18" ht="12.75">
      <c r="A2456"/>
      <c r="B2456"/>
      <c r="C2456"/>
      <c r="D2456"/>
      <c r="E2456"/>
      <c r="F2456"/>
      <c r="G2456"/>
      <c r="H2456"/>
      <c r="I2456"/>
      <c r="J2456"/>
      <c r="K2456"/>
      <c r="L2456"/>
      <c r="M2456"/>
      <c r="N2456"/>
      <c r="O2456"/>
      <c r="P2456"/>
      <c r="Q2456"/>
      <c r="R2456"/>
    </row>
    <row r="2457" spans="1:18" ht="12.75">
      <c r="A2457"/>
      <c r="B2457"/>
      <c r="C2457"/>
      <c r="D2457"/>
      <c r="E2457"/>
      <c r="F2457"/>
      <c r="G2457"/>
      <c r="H2457"/>
      <c r="I2457"/>
      <c r="J2457"/>
      <c r="K2457"/>
      <c r="L2457"/>
      <c r="M2457"/>
      <c r="N2457"/>
      <c r="O2457"/>
      <c r="P2457"/>
      <c r="Q2457"/>
      <c r="R2457"/>
    </row>
    <row r="2458" spans="1:18" ht="12.75">
      <c r="A2458"/>
      <c r="B2458"/>
      <c r="C2458"/>
      <c r="D2458"/>
      <c r="E2458"/>
      <c r="F2458"/>
      <c r="G2458"/>
      <c r="H2458"/>
      <c r="I2458"/>
      <c r="J2458"/>
      <c r="K2458"/>
      <c r="L2458"/>
      <c r="M2458"/>
      <c r="N2458"/>
      <c r="O2458"/>
      <c r="P2458"/>
      <c r="Q2458"/>
      <c r="R2458"/>
    </row>
    <row r="2459" spans="1:18" ht="12.75">
      <c r="A2459"/>
      <c r="B2459"/>
      <c r="C2459"/>
      <c r="D2459"/>
      <c r="E2459"/>
      <c r="F2459"/>
      <c r="G2459"/>
      <c r="H2459"/>
      <c r="I2459"/>
      <c r="J2459"/>
      <c r="K2459"/>
      <c r="L2459"/>
      <c r="M2459"/>
      <c r="N2459"/>
      <c r="O2459"/>
      <c r="P2459"/>
      <c r="Q2459"/>
      <c r="R2459"/>
    </row>
    <row r="2460" spans="1:18" ht="12.75">
      <c r="A2460"/>
      <c r="B2460"/>
      <c r="C2460"/>
      <c r="D2460"/>
      <c r="E2460"/>
      <c r="F2460"/>
      <c r="G2460"/>
      <c r="H2460"/>
      <c r="I2460"/>
      <c r="J2460"/>
      <c r="K2460"/>
      <c r="L2460"/>
      <c r="M2460"/>
      <c r="N2460"/>
      <c r="O2460"/>
      <c r="P2460"/>
      <c r="Q2460"/>
      <c r="R2460"/>
    </row>
    <row r="2461" spans="1:18" ht="12.75">
      <c r="A2461"/>
      <c r="B2461"/>
      <c r="C2461"/>
      <c r="D2461"/>
      <c r="E2461"/>
      <c r="F2461"/>
      <c r="G2461"/>
      <c r="H2461"/>
      <c r="I2461"/>
      <c r="J2461"/>
      <c r="K2461"/>
      <c r="L2461"/>
      <c r="M2461"/>
      <c r="N2461"/>
      <c r="O2461"/>
      <c r="P2461"/>
      <c r="Q2461"/>
      <c r="R2461"/>
    </row>
    <row r="2462" spans="1:18" ht="12.75">
      <c r="A2462"/>
      <c r="B2462"/>
      <c r="C2462"/>
      <c r="D2462"/>
      <c r="E2462"/>
      <c r="F2462"/>
      <c r="G2462"/>
      <c r="H2462"/>
      <c r="I2462"/>
      <c r="J2462"/>
      <c r="K2462"/>
      <c r="L2462"/>
      <c r="M2462"/>
      <c r="N2462"/>
      <c r="O2462"/>
      <c r="P2462"/>
      <c r="Q2462"/>
      <c r="R2462"/>
    </row>
    <row r="2463" spans="1:18" ht="12.75">
      <c r="A2463"/>
      <c r="B2463"/>
      <c r="C2463"/>
      <c r="D2463"/>
      <c r="E2463"/>
      <c r="F2463"/>
      <c r="G2463"/>
      <c r="H2463"/>
      <c r="I2463"/>
      <c r="J2463"/>
      <c r="K2463"/>
      <c r="L2463"/>
      <c r="M2463"/>
      <c r="N2463"/>
      <c r="O2463"/>
      <c r="P2463"/>
      <c r="Q2463"/>
      <c r="R2463"/>
    </row>
    <row r="2464" spans="1:18" ht="12.75">
      <c r="A2464"/>
      <c r="B2464"/>
      <c r="C2464"/>
      <c r="D2464"/>
      <c r="E2464"/>
      <c r="F2464"/>
      <c r="G2464"/>
      <c r="H2464"/>
      <c r="I2464"/>
      <c r="J2464"/>
      <c r="K2464"/>
      <c r="L2464"/>
      <c r="M2464"/>
      <c r="N2464"/>
      <c r="O2464"/>
      <c r="P2464"/>
      <c r="Q2464"/>
      <c r="R2464"/>
    </row>
    <row r="2465" spans="1:18" ht="12.75">
      <c r="A2465"/>
      <c r="B2465"/>
      <c r="C2465"/>
      <c r="D2465"/>
      <c r="E2465"/>
      <c r="F2465"/>
      <c r="G2465"/>
      <c r="H2465"/>
      <c r="I2465"/>
      <c r="J2465"/>
      <c r="K2465"/>
      <c r="L2465"/>
      <c r="M2465"/>
      <c r="N2465"/>
      <c r="O2465"/>
      <c r="P2465"/>
      <c r="Q2465"/>
      <c r="R2465"/>
    </row>
    <row r="2466" spans="1:18" ht="12.75">
      <c r="A2466"/>
      <c r="B2466"/>
      <c r="C2466"/>
      <c r="D2466"/>
      <c r="E2466"/>
      <c r="F2466"/>
      <c r="G2466"/>
      <c r="H2466"/>
      <c r="I2466"/>
      <c r="J2466"/>
      <c r="K2466"/>
      <c r="L2466"/>
      <c r="M2466"/>
      <c r="N2466"/>
      <c r="O2466"/>
      <c r="P2466"/>
      <c r="Q2466"/>
      <c r="R2466"/>
    </row>
    <row r="2467" spans="1:18" ht="12.75">
      <c r="A2467"/>
      <c r="B2467"/>
      <c r="C2467"/>
      <c r="D2467"/>
      <c r="E2467"/>
      <c r="F2467"/>
      <c r="G2467"/>
      <c r="H2467"/>
      <c r="I2467"/>
      <c r="J2467"/>
      <c r="K2467"/>
      <c r="L2467"/>
      <c r="M2467"/>
      <c r="N2467"/>
      <c r="O2467"/>
      <c r="P2467"/>
      <c r="Q2467"/>
      <c r="R2467"/>
    </row>
    <row r="2468" spans="1:18" ht="12.75">
      <c r="A2468"/>
      <c r="B2468"/>
      <c r="C2468"/>
      <c r="D2468"/>
      <c r="E2468"/>
      <c r="F2468"/>
      <c r="G2468"/>
      <c r="H2468"/>
      <c r="I2468"/>
      <c r="J2468"/>
      <c r="K2468"/>
      <c r="L2468"/>
      <c r="M2468"/>
      <c r="N2468"/>
      <c r="O2468"/>
      <c r="P2468"/>
      <c r="Q2468"/>
      <c r="R2468"/>
    </row>
    <row r="2469" spans="1:18" ht="12.75">
      <c r="A2469"/>
      <c r="B2469"/>
      <c r="C2469"/>
      <c r="D2469"/>
      <c r="E2469"/>
      <c r="F2469"/>
      <c r="G2469"/>
      <c r="H2469"/>
      <c r="I2469"/>
      <c r="J2469"/>
      <c r="K2469"/>
      <c r="L2469"/>
      <c r="M2469"/>
      <c r="N2469"/>
      <c r="O2469"/>
      <c r="P2469"/>
      <c r="Q2469"/>
      <c r="R2469"/>
    </row>
    <row r="2470" spans="1:18" ht="12.75">
      <c r="A2470"/>
      <c r="B2470"/>
      <c r="C2470"/>
      <c r="D2470"/>
      <c r="E2470"/>
      <c r="F2470"/>
      <c r="G2470"/>
      <c r="H2470"/>
      <c r="I2470"/>
      <c r="J2470"/>
      <c r="K2470"/>
      <c r="L2470"/>
      <c r="M2470"/>
      <c r="N2470"/>
      <c r="O2470"/>
      <c r="P2470"/>
      <c r="Q2470"/>
      <c r="R2470"/>
    </row>
    <row r="2471" spans="1:18" ht="12.75">
      <c r="A2471"/>
      <c r="B2471"/>
      <c r="C2471"/>
      <c r="D2471"/>
      <c r="E2471"/>
      <c r="F2471"/>
      <c r="G2471"/>
      <c r="H2471"/>
      <c r="I2471"/>
      <c r="J2471"/>
      <c r="K2471"/>
      <c r="L2471"/>
      <c r="M2471"/>
      <c r="N2471"/>
      <c r="O2471"/>
      <c r="P2471"/>
      <c r="Q2471"/>
      <c r="R2471"/>
    </row>
    <row r="2472" spans="1:18" ht="12.75">
      <c r="A2472"/>
      <c r="B2472"/>
      <c r="C2472"/>
      <c r="D2472"/>
      <c r="E2472"/>
      <c r="F2472"/>
      <c r="G2472"/>
      <c r="H2472"/>
      <c r="I2472"/>
      <c r="J2472"/>
      <c r="K2472"/>
      <c r="L2472"/>
      <c r="M2472"/>
      <c r="N2472"/>
      <c r="O2472"/>
      <c r="P2472"/>
      <c r="Q2472"/>
      <c r="R2472"/>
    </row>
    <row r="2473" spans="1:18" ht="12.75">
      <c r="A2473"/>
      <c r="B2473"/>
      <c r="C2473"/>
      <c r="D2473"/>
      <c r="E2473"/>
      <c r="F2473"/>
      <c r="G2473"/>
      <c r="H2473"/>
      <c r="I2473"/>
      <c r="J2473"/>
      <c r="K2473"/>
      <c r="L2473"/>
      <c r="M2473"/>
      <c r="N2473"/>
      <c r="O2473"/>
      <c r="P2473"/>
      <c r="Q2473"/>
      <c r="R2473"/>
    </row>
    <row r="2474" spans="1:18" ht="12.75">
      <c r="A2474"/>
      <c r="B2474"/>
      <c r="C2474"/>
      <c r="D2474"/>
      <c r="E2474"/>
      <c r="F2474"/>
      <c r="G2474"/>
      <c r="H2474"/>
      <c r="I2474"/>
      <c r="J2474"/>
      <c r="K2474"/>
      <c r="L2474"/>
      <c r="M2474"/>
      <c r="N2474"/>
      <c r="O2474"/>
      <c r="P2474"/>
      <c r="Q2474"/>
      <c r="R2474"/>
    </row>
    <row r="2475" spans="1:18" ht="12.75">
      <c r="A2475"/>
      <c r="B2475"/>
      <c r="C2475"/>
      <c r="D2475"/>
      <c r="E2475"/>
      <c r="F2475"/>
      <c r="G2475"/>
      <c r="H2475"/>
      <c r="I2475"/>
      <c r="J2475"/>
      <c r="K2475"/>
      <c r="L2475"/>
      <c r="M2475"/>
      <c r="N2475"/>
      <c r="O2475"/>
      <c r="P2475"/>
      <c r="Q2475"/>
      <c r="R2475"/>
    </row>
    <row r="2476" spans="1:18" ht="12.75">
      <c r="A2476"/>
      <c r="B2476"/>
      <c r="C2476"/>
      <c r="D2476"/>
      <c r="E2476"/>
      <c r="F2476"/>
      <c r="G2476"/>
      <c r="H2476"/>
      <c r="I2476"/>
      <c r="J2476"/>
      <c r="K2476"/>
      <c r="L2476"/>
      <c r="M2476"/>
      <c r="N2476"/>
      <c r="O2476"/>
      <c r="P2476"/>
      <c r="Q2476"/>
      <c r="R2476"/>
    </row>
    <row r="2477" spans="1:18" ht="12.75">
      <c r="A2477"/>
      <c r="B2477"/>
      <c r="C2477"/>
      <c r="D2477"/>
      <c r="E2477"/>
      <c r="F2477"/>
      <c r="G2477"/>
      <c r="H2477"/>
      <c r="I2477"/>
      <c r="J2477"/>
      <c r="K2477"/>
      <c r="L2477"/>
      <c r="M2477"/>
      <c r="N2477"/>
      <c r="O2477"/>
      <c r="P2477"/>
      <c r="Q2477"/>
      <c r="R2477"/>
    </row>
    <row r="2478" spans="1:18" ht="12.75">
      <c r="A2478"/>
      <c r="B2478"/>
      <c r="C2478"/>
      <c r="D2478"/>
      <c r="E2478"/>
      <c r="F2478"/>
      <c r="G2478"/>
      <c r="H2478"/>
      <c r="I2478"/>
      <c r="J2478"/>
      <c r="K2478"/>
      <c r="L2478"/>
      <c r="M2478"/>
      <c r="N2478"/>
      <c r="O2478"/>
      <c r="P2478"/>
      <c r="Q2478"/>
      <c r="R2478"/>
    </row>
    <row r="2479" spans="1:18" ht="12.75">
      <c r="A2479"/>
      <c r="B2479"/>
      <c r="C2479"/>
      <c r="D2479"/>
      <c r="E2479"/>
      <c r="F2479"/>
      <c r="G2479"/>
      <c r="H2479"/>
      <c r="I2479"/>
      <c r="J2479"/>
      <c r="K2479"/>
      <c r="L2479"/>
      <c r="M2479"/>
      <c r="N2479"/>
      <c r="O2479"/>
      <c r="P2479"/>
      <c r="Q2479"/>
      <c r="R2479"/>
    </row>
    <row r="2480" spans="1:18" ht="12.75">
      <c r="A2480"/>
      <c r="B2480"/>
      <c r="C2480"/>
      <c r="D2480"/>
      <c r="E2480"/>
      <c r="F2480"/>
      <c r="G2480"/>
      <c r="H2480"/>
      <c r="I2480"/>
      <c r="J2480"/>
      <c r="K2480"/>
      <c r="L2480"/>
      <c r="M2480"/>
      <c r="N2480"/>
      <c r="O2480"/>
      <c r="P2480"/>
      <c r="Q2480"/>
      <c r="R2480"/>
    </row>
    <row r="2481" spans="1:18" ht="12.75">
      <c r="A2481"/>
      <c r="B2481"/>
      <c r="C2481"/>
      <c r="D2481"/>
      <c r="E2481"/>
      <c r="F2481"/>
      <c r="G2481"/>
      <c r="H2481"/>
      <c r="I2481"/>
      <c r="J2481"/>
      <c r="K2481"/>
      <c r="L2481"/>
      <c r="M2481"/>
      <c r="N2481"/>
      <c r="O2481"/>
      <c r="P2481"/>
      <c r="Q2481"/>
      <c r="R2481"/>
    </row>
    <row r="2482" spans="1:18" ht="12.75">
      <c r="A2482"/>
      <c r="B2482"/>
      <c r="C2482"/>
      <c r="D2482"/>
      <c r="E2482"/>
      <c r="F2482"/>
      <c r="G2482"/>
      <c r="H2482"/>
      <c r="I2482"/>
      <c r="J2482"/>
      <c r="K2482"/>
      <c r="L2482"/>
      <c r="M2482"/>
      <c r="N2482"/>
      <c r="O2482"/>
      <c r="P2482"/>
      <c r="Q2482"/>
      <c r="R2482"/>
    </row>
    <row r="2483" spans="1:18" ht="12.75">
      <c r="A2483"/>
      <c r="B2483"/>
      <c r="C2483"/>
      <c r="D2483"/>
      <c r="E2483"/>
      <c r="F2483"/>
      <c r="G2483"/>
      <c r="H2483"/>
      <c r="I2483"/>
      <c r="J2483"/>
      <c r="K2483"/>
      <c r="L2483"/>
      <c r="M2483"/>
      <c r="N2483"/>
      <c r="O2483"/>
      <c r="P2483"/>
      <c r="Q2483"/>
      <c r="R2483"/>
    </row>
    <row r="2484" spans="1:18" ht="12.75">
      <c r="A2484"/>
      <c r="B2484"/>
      <c r="C2484"/>
      <c r="D2484"/>
      <c r="E2484"/>
      <c r="F2484"/>
      <c r="G2484"/>
      <c r="H2484"/>
      <c r="I2484"/>
      <c r="J2484"/>
      <c r="K2484"/>
      <c r="L2484"/>
      <c r="M2484"/>
      <c r="N2484"/>
      <c r="O2484"/>
      <c r="P2484"/>
      <c r="Q2484"/>
      <c r="R2484"/>
    </row>
    <row r="2485" spans="1:18" ht="12.75">
      <c r="A2485"/>
      <c r="B2485"/>
      <c r="C2485"/>
      <c r="D2485"/>
      <c r="E2485"/>
      <c r="F2485"/>
      <c r="G2485"/>
      <c r="H2485"/>
      <c r="I2485"/>
      <c r="J2485"/>
      <c r="K2485"/>
      <c r="L2485"/>
      <c r="M2485"/>
      <c r="N2485"/>
      <c r="O2485"/>
      <c r="P2485"/>
      <c r="Q2485"/>
      <c r="R2485"/>
    </row>
    <row r="2486" spans="1:18" ht="12.75">
      <c r="A2486"/>
      <c r="B2486"/>
      <c r="C2486"/>
      <c r="D2486"/>
      <c r="E2486"/>
      <c r="F2486"/>
      <c r="G2486"/>
      <c r="H2486"/>
      <c r="I2486"/>
      <c r="J2486"/>
      <c r="K2486"/>
      <c r="L2486"/>
      <c r="M2486"/>
      <c r="N2486"/>
      <c r="O2486"/>
      <c r="P2486"/>
      <c r="Q2486"/>
      <c r="R2486"/>
    </row>
    <row r="2487" spans="1:18" ht="12.75">
      <c r="A2487"/>
      <c r="B2487"/>
      <c r="C2487"/>
      <c r="D2487"/>
      <c r="E2487"/>
      <c r="F2487"/>
      <c r="G2487"/>
      <c r="H2487"/>
      <c r="I2487"/>
      <c r="J2487"/>
      <c r="K2487"/>
      <c r="L2487"/>
      <c r="M2487"/>
      <c r="N2487"/>
      <c r="O2487"/>
      <c r="P2487"/>
      <c r="Q2487"/>
      <c r="R2487"/>
    </row>
    <row r="2488" spans="1:18" ht="12.75">
      <c r="A2488"/>
      <c r="B2488"/>
      <c r="C2488"/>
      <c r="D2488"/>
      <c r="E2488"/>
      <c r="F2488"/>
      <c r="G2488"/>
      <c r="H2488"/>
      <c r="I2488"/>
      <c r="J2488"/>
      <c r="K2488"/>
      <c r="L2488"/>
      <c r="M2488"/>
      <c r="N2488"/>
      <c r="O2488"/>
      <c r="P2488"/>
      <c r="Q2488"/>
      <c r="R2488"/>
    </row>
    <row r="2489" spans="1:18" ht="12.75">
      <c r="A2489"/>
      <c r="B2489"/>
      <c r="C2489"/>
      <c r="D2489"/>
      <c r="E2489"/>
      <c r="F2489"/>
      <c r="G2489"/>
      <c r="H2489"/>
      <c r="I2489"/>
      <c r="J2489"/>
      <c r="K2489"/>
      <c r="L2489"/>
      <c r="M2489"/>
      <c r="N2489"/>
      <c r="O2489"/>
      <c r="P2489"/>
      <c r="Q2489"/>
      <c r="R2489"/>
    </row>
    <row r="2490" spans="1:18" ht="12.75">
      <c r="A2490"/>
      <c r="B2490"/>
      <c r="C2490"/>
      <c r="D2490"/>
      <c r="E2490"/>
      <c r="F2490"/>
      <c r="G2490"/>
      <c r="H2490"/>
      <c r="I2490"/>
      <c r="J2490"/>
      <c r="K2490"/>
      <c r="L2490"/>
      <c r="M2490"/>
      <c r="N2490"/>
      <c r="O2490"/>
      <c r="P2490"/>
      <c r="Q2490"/>
      <c r="R2490"/>
    </row>
    <row r="2491" spans="1:18" ht="12.75">
      <c r="A2491"/>
      <c r="B2491"/>
      <c r="C2491"/>
      <c r="D2491"/>
      <c r="E2491"/>
      <c r="F2491"/>
      <c r="G2491"/>
      <c r="H2491"/>
      <c r="I2491"/>
      <c r="J2491"/>
      <c r="K2491"/>
      <c r="L2491"/>
      <c r="M2491"/>
      <c r="N2491"/>
      <c r="O2491"/>
      <c r="P2491"/>
      <c r="Q2491"/>
      <c r="R2491"/>
    </row>
    <row r="2492" spans="1:18" ht="12.75">
      <c r="A2492"/>
      <c r="B2492"/>
      <c r="C2492"/>
      <c r="D2492"/>
      <c r="E2492"/>
      <c r="F2492"/>
      <c r="G2492"/>
      <c r="H2492"/>
      <c r="I2492"/>
      <c r="J2492"/>
      <c r="K2492"/>
      <c r="L2492"/>
      <c r="M2492"/>
      <c r="N2492"/>
      <c r="O2492"/>
      <c r="P2492"/>
      <c r="Q2492"/>
      <c r="R2492"/>
    </row>
    <row r="2493" spans="1:18" ht="12.75">
      <c r="A2493"/>
      <c r="B2493"/>
      <c r="C2493"/>
      <c r="D2493"/>
      <c r="E2493"/>
      <c r="F2493"/>
      <c r="G2493"/>
      <c r="H2493"/>
      <c r="I2493"/>
      <c r="J2493"/>
      <c r="K2493"/>
      <c r="L2493"/>
      <c r="M2493"/>
      <c r="N2493"/>
      <c r="O2493"/>
      <c r="P2493"/>
      <c r="Q2493"/>
      <c r="R2493"/>
    </row>
    <row r="2494" spans="1:18" ht="12.75">
      <c r="A2494"/>
      <c r="B2494"/>
      <c r="C2494"/>
      <c r="D2494"/>
      <c r="E2494"/>
      <c r="F2494"/>
      <c r="G2494"/>
      <c r="H2494"/>
      <c r="I2494"/>
      <c r="J2494"/>
      <c r="K2494"/>
      <c r="L2494"/>
      <c r="M2494"/>
      <c r="N2494"/>
      <c r="O2494"/>
      <c r="P2494"/>
      <c r="Q2494"/>
      <c r="R2494"/>
    </row>
    <row r="2495" spans="1:18" ht="12.75">
      <c r="A2495"/>
      <c r="B2495"/>
      <c r="C2495"/>
      <c r="D2495"/>
      <c r="E2495"/>
      <c r="F2495"/>
      <c r="G2495"/>
      <c r="H2495"/>
      <c r="I2495"/>
      <c r="J2495"/>
      <c r="K2495"/>
      <c r="L2495"/>
      <c r="M2495"/>
      <c r="N2495"/>
      <c r="O2495"/>
      <c r="P2495"/>
      <c r="Q2495"/>
      <c r="R2495"/>
    </row>
    <row r="2496" spans="1:18" ht="12.75">
      <c r="A2496"/>
      <c r="B2496"/>
      <c r="C2496"/>
      <c r="D2496"/>
      <c r="E2496"/>
      <c r="F2496"/>
      <c r="G2496"/>
      <c r="H2496"/>
      <c r="I2496"/>
      <c r="J2496"/>
      <c r="K2496"/>
      <c r="L2496"/>
      <c r="M2496"/>
      <c r="N2496"/>
      <c r="O2496"/>
      <c r="P2496"/>
      <c r="Q2496"/>
      <c r="R2496"/>
    </row>
    <row r="2497" spans="1:18" ht="12.75">
      <c r="A2497"/>
      <c r="B2497"/>
      <c r="C2497"/>
      <c r="D2497"/>
      <c r="E2497"/>
      <c r="F2497"/>
      <c r="G2497"/>
      <c r="H2497"/>
      <c r="I2497"/>
      <c r="J2497"/>
      <c r="K2497"/>
      <c r="L2497"/>
      <c r="M2497"/>
      <c r="N2497"/>
      <c r="O2497"/>
      <c r="P2497"/>
      <c r="Q2497"/>
      <c r="R2497"/>
    </row>
    <row r="2498" spans="1:18" ht="12.75">
      <c r="A2498"/>
      <c r="B2498"/>
      <c r="C2498"/>
      <c r="D2498"/>
      <c r="E2498"/>
      <c r="F2498"/>
      <c r="G2498"/>
      <c r="H2498"/>
      <c r="I2498"/>
      <c r="J2498"/>
      <c r="K2498"/>
      <c r="L2498"/>
      <c r="M2498"/>
      <c r="N2498"/>
      <c r="O2498"/>
      <c r="P2498"/>
      <c r="Q2498"/>
      <c r="R2498"/>
    </row>
    <row r="2499" spans="1:18" ht="12.75">
      <c r="A2499"/>
      <c r="B2499"/>
      <c r="C2499"/>
      <c r="D2499"/>
      <c r="E2499"/>
      <c r="F2499"/>
      <c r="G2499"/>
      <c r="H2499"/>
      <c r="I2499"/>
      <c r="J2499"/>
      <c r="K2499"/>
      <c r="L2499"/>
      <c r="M2499"/>
      <c r="N2499"/>
      <c r="O2499"/>
      <c r="P2499"/>
      <c r="Q2499"/>
      <c r="R2499"/>
    </row>
    <row r="2500" spans="1:18" ht="12.75">
      <c r="A2500"/>
      <c r="B2500"/>
      <c r="C2500"/>
      <c r="D2500"/>
      <c r="E2500"/>
      <c r="F2500"/>
      <c r="G2500"/>
      <c r="H2500"/>
      <c r="I2500"/>
      <c r="J2500"/>
      <c r="K2500"/>
      <c r="L2500"/>
      <c r="M2500"/>
      <c r="N2500"/>
      <c r="O2500"/>
      <c r="P2500"/>
      <c r="Q2500"/>
      <c r="R2500"/>
    </row>
    <row r="2501" spans="1:18" ht="12.75">
      <c r="A2501"/>
      <c r="B2501"/>
      <c r="C2501"/>
      <c r="D2501"/>
      <c r="E2501"/>
      <c r="F2501"/>
      <c r="G2501"/>
      <c r="H2501"/>
      <c r="I2501"/>
      <c r="J2501"/>
      <c r="K2501"/>
      <c r="L2501"/>
      <c r="M2501"/>
      <c r="N2501"/>
      <c r="O2501"/>
      <c r="P2501"/>
      <c r="Q2501"/>
      <c r="R2501"/>
    </row>
    <row r="2502" spans="1:18" ht="12.75">
      <c r="A2502"/>
      <c r="B2502"/>
      <c r="C2502"/>
      <c r="D2502"/>
      <c r="E2502"/>
      <c r="F2502"/>
      <c r="G2502"/>
      <c r="H2502"/>
      <c r="I2502"/>
      <c r="J2502"/>
      <c r="K2502"/>
      <c r="L2502"/>
      <c r="M2502"/>
      <c r="N2502"/>
      <c r="O2502"/>
      <c r="P2502"/>
      <c r="Q2502"/>
      <c r="R2502"/>
    </row>
    <row r="2503" spans="1:18" ht="12.75">
      <c r="A2503"/>
      <c r="B2503"/>
      <c r="C2503"/>
      <c r="D2503"/>
      <c r="E2503"/>
      <c r="F2503"/>
      <c r="G2503"/>
      <c r="H2503"/>
      <c r="I2503"/>
      <c r="J2503"/>
      <c r="K2503"/>
      <c r="L2503"/>
      <c r="M2503"/>
      <c r="N2503"/>
      <c r="O2503"/>
      <c r="P2503"/>
      <c r="Q2503"/>
      <c r="R2503"/>
    </row>
    <row r="2504" spans="1:18" ht="12.75">
      <c r="A2504"/>
      <c r="B2504"/>
      <c r="C2504"/>
      <c r="D2504"/>
      <c r="E2504"/>
      <c r="F2504"/>
      <c r="G2504"/>
      <c r="H2504"/>
      <c r="I2504"/>
      <c r="J2504"/>
      <c r="K2504"/>
      <c r="L2504"/>
      <c r="M2504"/>
      <c r="N2504"/>
      <c r="O2504"/>
      <c r="P2504"/>
      <c r="Q2504"/>
      <c r="R2504"/>
    </row>
    <row r="2505" spans="1:18" ht="12.75">
      <c r="A2505"/>
      <c r="B2505"/>
      <c r="C2505"/>
      <c r="D2505"/>
      <c r="E2505"/>
      <c r="F2505"/>
      <c r="G2505"/>
      <c r="H2505"/>
      <c r="I2505"/>
      <c r="J2505"/>
      <c r="K2505"/>
      <c r="L2505"/>
      <c r="M2505"/>
      <c r="N2505"/>
      <c r="O2505"/>
      <c r="P2505"/>
      <c r="Q2505"/>
      <c r="R2505"/>
    </row>
    <row r="2506" spans="1:18" ht="12.75">
      <c r="A2506"/>
      <c r="B2506"/>
      <c r="C2506"/>
      <c r="D2506"/>
      <c r="E2506"/>
      <c r="F2506"/>
      <c r="G2506"/>
      <c r="H2506"/>
      <c r="I2506"/>
      <c r="J2506"/>
      <c r="K2506"/>
      <c r="L2506"/>
      <c r="M2506"/>
      <c r="N2506"/>
      <c r="O2506"/>
      <c r="P2506"/>
      <c r="Q2506"/>
      <c r="R2506"/>
    </row>
    <row r="2507" spans="1:18" ht="12.75">
      <c r="A2507"/>
      <c r="B2507"/>
      <c r="C2507"/>
      <c r="D2507"/>
      <c r="E2507"/>
      <c r="F2507"/>
      <c r="G2507"/>
      <c r="H2507"/>
      <c r="I2507"/>
      <c r="J2507"/>
      <c r="K2507"/>
      <c r="L2507"/>
      <c r="M2507"/>
      <c r="N2507"/>
      <c r="O2507"/>
      <c r="P2507"/>
      <c r="Q2507"/>
      <c r="R2507"/>
    </row>
    <row r="2508" spans="1:18" ht="12.75">
      <c r="A2508"/>
      <c r="B2508"/>
      <c r="C2508"/>
      <c r="D2508"/>
      <c r="E2508"/>
      <c r="F2508"/>
      <c r="G2508"/>
      <c r="H2508"/>
      <c r="I2508"/>
      <c r="J2508"/>
      <c r="K2508"/>
      <c r="L2508"/>
      <c r="M2508"/>
      <c r="N2508"/>
      <c r="O2508"/>
      <c r="P2508"/>
      <c r="Q2508"/>
      <c r="R2508"/>
    </row>
    <row r="2509" spans="1:18" ht="12.75">
      <c r="A2509"/>
      <c r="B2509"/>
      <c r="C2509"/>
      <c r="D2509"/>
      <c r="E2509"/>
      <c r="F2509"/>
      <c r="G2509"/>
      <c r="H2509"/>
      <c r="I2509"/>
      <c r="J2509"/>
      <c r="K2509"/>
      <c r="L2509"/>
      <c r="M2509"/>
      <c r="N2509"/>
      <c r="O2509"/>
      <c r="P2509"/>
      <c r="Q2509"/>
      <c r="R2509"/>
    </row>
    <row r="2510" spans="1:18" ht="12.75">
      <c r="A2510"/>
      <c r="B2510"/>
      <c r="C2510"/>
      <c r="D2510"/>
      <c r="E2510"/>
      <c r="F2510"/>
      <c r="G2510"/>
      <c r="H2510"/>
      <c r="I2510"/>
      <c r="J2510"/>
      <c r="K2510"/>
      <c r="L2510"/>
      <c r="M2510"/>
      <c r="N2510"/>
      <c r="O2510"/>
      <c r="P2510"/>
      <c r="Q2510"/>
      <c r="R2510"/>
    </row>
    <row r="2511" spans="1:18" ht="12.75">
      <c r="A2511"/>
      <c r="B2511"/>
      <c r="C2511"/>
      <c r="D2511"/>
      <c r="E2511"/>
      <c r="F2511"/>
      <c r="G2511"/>
      <c r="H2511"/>
      <c r="I2511"/>
      <c r="J2511"/>
      <c r="K2511"/>
      <c r="L2511"/>
      <c r="M2511"/>
      <c r="N2511"/>
      <c r="O2511"/>
      <c r="P2511"/>
      <c r="Q2511"/>
      <c r="R2511"/>
    </row>
    <row r="2512" spans="1:18" ht="12.75">
      <c r="A2512"/>
      <c r="B2512"/>
      <c r="C2512"/>
      <c r="D2512"/>
      <c r="E2512"/>
      <c r="F2512"/>
      <c r="G2512"/>
      <c r="H2512"/>
      <c r="I2512"/>
      <c r="J2512"/>
      <c r="K2512"/>
      <c r="L2512"/>
      <c r="M2512"/>
      <c r="N2512"/>
      <c r="O2512"/>
      <c r="P2512"/>
      <c r="Q2512"/>
      <c r="R2512"/>
    </row>
    <row r="2513" spans="1:18" ht="12.75">
      <c r="A2513"/>
      <c r="B2513"/>
      <c r="C2513"/>
      <c r="D2513"/>
      <c r="E2513"/>
      <c r="F2513"/>
      <c r="G2513"/>
      <c r="H2513"/>
      <c r="I2513"/>
      <c r="J2513"/>
      <c r="K2513"/>
      <c r="L2513"/>
      <c r="M2513"/>
      <c r="N2513"/>
      <c r="O2513"/>
      <c r="P2513"/>
      <c r="Q2513"/>
      <c r="R2513"/>
    </row>
    <row r="2514" spans="1:18" ht="12.75">
      <c r="A2514"/>
      <c r="B2514"/>
      <c r="C2514"/>
      <c r="D2514"/>
      <c r="E2514"/>
      <c r="F2514"/>
      <c r="G2514"/>
      <c r="H2514"/>
      <c r="I2514"/>
      <c r="J2514"/>
      <c r="K2514"/>
      <c r="L2514"/>
      <c r="M2514"/>
      <c r="N2514"/>
      <c r="O2514"/>
      <c r="P2514"/>
      <c r="Q2514"/>
      <c r="R2514"/>
    </row>
    <row r="2515" spans="1:18" ht="12.75">
      <c r="A2515"/>
      <c r="B2515"/>
      <c r="C2515"/>
      <c r="D2515"/>
      <c r="E2515"/>
      <c r="F2515"/>
      <c r="G2515"/>
      <c r="H2515"/>
      <c r="I2515"/>
      <c r="J2515"/>
      <c r="K2515"/>
      <c r="L2515"/>
      <c r="M2515"/>
      <c r="N2515"/>
      <c r="O2515"/>
      <c r="P2515"/>
      <c r="Q2515"/>
      <c r="R2515"/>
    </row>
    <row r="2516" spans="1:18" ht="12.75">
      <c r="A2516"/>
      <c r="B2516"/>
      <c r="C2516"/>
      <c r="D2516"/>
      <c r="E2516"/>
      <c r="F2516"/>
      <c r="G2516"/>
      <c r="H2516"/>
      <c r="I2516"/>
      <c r="J2516"/>
      <c r="K2516"/>
      <c r="L2516"/>
      <c r="M2516"/>
      <c r="N2516"/>
      <c r="O2516"/>
      <c r="P2516"/>
      <c r="Q2516"/>
      <c r="R2516"/>
    </row>
    <row r="2517" spans="1:18" ht="12.75">
      <c r="A2517"/>
      <c r="B2517"/>
      <c r="C2517"/>
      <c r="D2517"/>
      <c r="E2517"/>
      <c r="F2517"/>
      <c r="G2517"/>
      <c r="H2517"/>
      <c r="I2517"/>
      <c r="J2517"/>
      <c r="K2517"/>
      <c r="L2517"/>
      <c r="M2517"/>
      <c r="N2517"/>
      <c r="O2517"/>
      <c r="P2517"/>
      <c r="Q2517"/>
      <c r="R2517"/>
    </row>
    <row r="2518" spans="1:18" ht="12.75">
      <c r="A2518"/>
      <c r="B2518"/>
      <c r="C2518"/>
      <c r="D2518"/>
      <c r="E2518"/>
      <c r="F2518"/>
      <c r="G2518"/>
      <c r="H2518"/>
      <c r="I2518"/>
      <c r="J2518"/>
      <c r="K2518"/>
      <c r="L2518"/>
      <c r="M2518"/>
      <c r="N2518"/>
      <c r="O2518"/>
      <c r="P2518"/>
      <c r="Q2518"/>
      <c r="R2518"/>
    </row>
    <row r="2519" spans="1:18" ht="12.75">
      <c r="A2519"/>
      <c r="B2519"/>
      <c r="C2519"/>
      <c r="D2519"/>
      <c r="E2519"/>
      <c r="F2519"/>
      <c r="G2519"/>
      <c r="H2519"/>
      <c r="I2519"/>
      <c r="J2519"/>
      <c r="K2519"/>
      <c r="L2519"/>
      <c r="M2519"/>
      <c r="N2519"/>
      <c r="O2519"/>
      <c r="P2519"/>
      <c r="Q2519"/>
      <c r="R2519"/>
    </row>
    <row r="2520" spans="1:18" ht="12.75">
      <c r="A2520"/>
      <c r="B2520"/>
      <c r="C2520"/>
      <c r="D2520"/>
      <c r="E2520"/>
      <c r="F2520"/>
      <c r="G2520"/>
      <c r="H2520"/>
      <c r="I2520"/>
      <c r="J2520"/>
      <c r="K2520"/>
      <c r="L2520"/>
      <c r="M2520"/>
      <c r="N2520"/>
      <c r="O2520"/>
      <c r="P2520"/>
      <c r="Q2520"/>
      <c r="R2520"/>
    </row>
    <row r="2521" spans="1:18" ht="12.75">
      <c r="A2521"/>
      <c r="B2521"/>
      <c r="C2521"/>
      <c r="D2521"/>
      <c r="E2521"/>
      <c r="F2521"/>
      <c r="G2521"/>
      <c r="H2521"/>
      <c r="I2521"/>
      <c r="J2521"/>
      <c r="K2521"/>
      <c r="L2521"/>
      <c r="M2521"/>
      <c r="N2521"/>
      <c r="O2521"/>
      <c r="P2521"/>
      <c r="Q2521"/>
      <c r="R2521"/>
    </row>
    <row r="2522" spans="1:18" ht="12.75">
      <c r="A2522"/>
      <c r="B2522"/>
      <c r="C2522"/>
      <c r="D2522"/>
      <c r="E2522"/>
      <c r="F2522"/>
      <c r="G2522"/>
      <c r="H2522"/>
      <c r="I2522"/>
      <c r="J2522"/>
      <c r="K2522"/>
      <c r="L2522"/>
      <c r="M2522"/>
      <c r="N2522"/>
      <c r="O2522"/>
      <c r="P2522"/>
      <c r="Q2522"/>
      <c r="R2522"/>
    </row>
    <row r="2523" spans="1:18" ht="12.75">
      <c r="A2523"/>
      <c r="B2523"/>
      <c r="C2523"/>
      <c r="D2523"/>
      <c r="E2523"/>
      <c r="F2523"/>
      <c r="G2523"/>
      <c r="H2523"/>
      <c r="I2523"/>
      <c r="J2523"/>
      <c r="K2523"/>
      <c r="L2523"/>
      <c r="M2523"/>
      <c r="N2523"/>
      <c r="O2523"/>
      <c r="P2523"/>
      <c r="Q2523"/>
      <c r="R2523"/>
    </row>
    <row r="2524" spans="1:18" ht="12.75">
      <c r="A2524"/>
      <c r="B2524"/>
      <c r="C2524"/>
      <c r="D2524"/>
      <c r="E2524"/>
      <c r="F2524"/>
      <c r="G2524"/>
      <c r="H2524"/>
      <c r="I2524"/>
      <c r="J2524"/>
      <c r="K2524"/>
      <c r="L2524"/>
      <c r="M2524"/>
      <c r="N2524"/>
      <c r="O2524"/>
      <c r="P2524"/>
      <c r="Q2524"/>
      <c r="R2524"/>
    </row>
    <row r="2525" spans="1:18" ht="12.75">
      <c r="A2525"/>
      <c r="B2525"/>
      <c r="C2525"/>
      <c r="D2525"/>
      <c r="E2525"/>
      <c r="F2525"/>
      <c r="G2525"/>
      <c r="H2525"/>
      <c r="I2525"/>
      <c r="J2525"/>
      <c r="K2525"/>
      <c r="L2525"/>
      <c r="M2525"/>
      <c r="N2525"/>
      <c r="O2525"/>
      <c r="P2525"/>
      <c r="Q2525"/>
      <c r="R2525"/>
    </row>
    <row r="2526" spans="1:18" ht="12.75">
      <c r="A2526"/>
      <c r="B2526"/>
      <c r="C2526"/>
      <c r="D2526"/>
      <c r="E2526"/>
      <c r="F2526"/>
      <c r="G2526"/>
      <c r="H2526"/>
      <c r="I2526"/>
      <c r="J2526"/>
      <c r="K2526"/>
      <c r="L2526"/>
      <c r="M2526"/>
      <c r="N2526"/>
      <c r="O2526"/>
      <c r="P2526"/>
      <c r="Q2526"/>
      <c r="R2526"/>
    </row>
    <row r="2527" spans="1:18" ht="12.75">
      <c r="A2527"/>
      <c r="B2527"/>
      <c r="C2527"/>
      <c r="D2527"/>
      <c r="E2527"/>
      <c r="F2527"/>
      <c r="G2527"/>
      <c r="H2527"/>
      <c r="I2527"/>
      <c r="J2527"/>
      <c r="K2527"/>
      <c r="L2527"/>
      <c r="M2527"/>
      <c r="N2527"/>
      <c r="O2527"/>
      <c r="P2527"/>
      <c r="Q2527"/>
      <c r="R2527"/>
    </row>
    <row r="2528" spans="1:18" ht="12.75">
      <c r="A2528"/>
      <c r="B2528"/>
      <c r="C2528"/>
      <c r="D2528"/>
      <c r="E2528"/>
      <c r="F2528"/>
      <c r="G2528"/>
      <c r="H2528"/>
      <c r="I2528"/>
      <c r="J2528"/>
      <c r="K2528"/>
      <c r="L2528"/>
      <c r="M2528"/>
      <c r="N2528"/>
      <c r="O2528"/>
      <c r="P2528"/>
      <c r="Q2528"/>
      <c r="R2528"/>
    </row>
    <row r="2529" spans="1:18" ht="12.75">
      <c r="A2529"/>
      <c r="B2529"/>
      <c r="C2529"/>
      <c r="D2529"/>
      <c r="E2529"/>
      <c r="F2529"/>
      <c r="G2529"/>
      <c r="H2529"/>
      <c r="I2529"/>
      <c r="J2529"/>
      <c r="K2529"/>
      <c r="L2529"/>
      <c r="M2529"/>
      <c r="N2529"/>
      <c r="O2529"/>
      <c r="P2529"/>
      <c r="Q2529"/>
      <c r="R2529"/>
    </row>
    <row r="2530" spans="1:18" ht="12.75">
      <c r="A2530"/>
      <c r="B2530"/>
      <c r="C2530"/>
      <c r="D2530"/>
      <c r="E2530"/>
      <c r="F2530"/>
      <c r="G2530"/>
      <c r="H2530"/>
      <c r="I2530"/>
      <c r="J2530"/>
      <c r="K2530"/>
      <c r="L2530"/>
      <c r="M2530"/>
      <c r="N2530"/>
      <c r="O2530"/>
      <c r="P2530"/>
      <c r="Q2530"/>
      <c r="R2530"/>
    </row>
    <row r="2531" spans="1:18" ht="12.75">
      <c r="A2531"/>
      <c r="B2531"/>
      <c r="C2531"/>
      <c r="D2531"/>
      <c r="E2531"/>
      <c r="F2531"/>
      <c r="G2531"/>
      <c r="H2531"/>
      <c r="I2531"/>
      <c r="J2531"/>
      <c r="K2531"/>
      <c r="L2531"/>
      <c r="M2531"/>
      <c r="N2531"/>
      <c r="O2531"/>
      <c r="P2531"/>
      <c r="Q2531"/>
      <c r="R2531"/>
    </row>
    <row r="2532" spans="1:18" ht="12.75">
      <c r="A2532"/>
      <c r="B2532"/>
      <c r="C2532"/>
      <c r="D2532"/>
      <c r="E2532"/>
      <c r="F2532"/>
      <c r="G2532"/>
      <c r="H2532"/>
      <c r="I2532"/>
      <c r="J2532"/>
      <c r="K2532"/>
      <c r="L2532"/>
      <c r="M2532"/>
      <c r="N2532"/>
      <c r="O2532"/>
      <c r="P2532"/>
      <c r="Q2532"/>
      <c r="R2532"/>
    </row>
    <row r="2533" spans="1:18" ht="12.75">
      <c r="A2533"/>
      <c r="B2533"/>
      <c r="C2533"/>
      <c r="D2533"/>
      <c r="E2533"/>
      <c r="F2533"/>
      <c r="G2533"/>
      <c r="H2533"/>
      <c r="I2533"/>
      <c r="J2533"/>
      <c r="K2533"/>
      <c r="L2533"/>
      <c r="M2533"/>
      <c r="N2533"/>
      <c r="O2533"/>
      <c r="P2533"/>
      <c r="Q2533"/>
      <c r="R2533"/>
    </row>
    <row r="2534" spans="1:18" ht="12.75">
      <c r="A2534"/>
      <c r="B2534"/>
      <c r="C2534"/>
      <c r="D2534"/>
      <c r="E2534"/>
      <c r="F2534"/>
      <c r="G2534"/>
      <c r="H2534"/>
      <c r="I2534"/>
      <c r="J2534"/>
      <c r="K2534"/>
      <c r="L2534"/>
      <c r="M2534"/>
      <c r="N2534"/>
      <c r="O2534"/>
      <c r="P2534"/>
      <c r="Q2534"/>
      <c r="R2534"/>
    </row>
    <row r="2535" spans="1:18" ht="12.75">
      <c r="A2535"/>
      <c r="B2535"/>
      <c r="C2535"/>
      <c r="D2535"/>
      <c r="E2535"/>
      <c r="F2535"/>
      <c r="G2535"/>
      <c r="H2535"/>
      <c r="I2535"/>
      <c r="J2535"/>
      <c r="K2535"/>
      <c r="L2535"/>
      <c r="M2535"/>
      <c r="N2535"/>
      <c r="O2535"/>
      <c r="P2535"/>
      <c r="Q2535"/>
      <c r="R2535"/>
    </row>
    <row r="2536" spans="1:18" ht="12.75">
      <c r="A2536"/>
      <c r="B2536"/>
      <c r="C2536"/>
      <c r="D2536"/>
      <c r="E2536"/>
      <c r="F2536"/>
      <c r="G2536"/>
      <c r="H2536"/>
      <c r="I2536"/>
      <c r="J2536"/>
      <c r="K2536"/>
      <c r="L2536"/>
      <c r="M2536"/>
      <c r="N2536"/>
      <c r="O2536"/>
      <c r="P2536"/>
      <c r="Q2536"/>
      <c r="R2536"/>
    </row>
    <row r="2537" spans="1:18" ht="12.75">
      <c r="A2537"/>
      <c r="B2537"/>
      <c r="C2537"/>
      <c r="D2537"/>
      <c r="E2537"/>
      <c r="F2537"/>
      <c r="G2537"/>
      <c r="H2537"/>
      <c r="I2537"/>
      <c r="J2537"/>
      <c r="K2537"/>
      <c r="L2537"/>
      <c r="M2537"/>
      <c r="N2537"/>
      <c r="O2537"/>
      <c r="P2537"/>
      <c r="Q2537"/>
      <c r="R2537"/>
    </row>
    <row r="2538" spans="1:18" ht="12.75">
      <c r="A2538"/>
      <c r="B2538"/>
      <c r="C2538"/>
      <c r="D2538"/>
      <c r="E2538"/>
      <c r="F2538"/>
      <c r="G2538"/>
      <c r="H2538"/>
      <c r="I2538"/>
      <c r="J2538"/>
      <c r="K2538"/>
      <c r="L2538"/>
      <c r="M2538"/>
      <c r="N2538"/>
      <c r="O2538"/>
      <c r="P2538"/>
      <c r="Q2538"/>
      <c r="R2538"/>
    </row>
    <row r="2539" spans="1:18" ht="12.75">
      <c r="A2539"/>
      <c r="B2539"/>
      <c r="C2539"/>
      <c r="D2539"/>
      <c r="E2539"/>
      <c r="F2539"/>
      <c r="G2539"/>
      <c r="H2539"/>
      <c r="I2539"/>
      <c r="J2539"/>
      <c r="K2539"/>
      <c r="L2539"/>
      <c r="M2539"/>
      <c r="N2539"/>
      <c r="O2539"/>
      <c r="P2539"/>
      <c r="Q2539"/>
      <c r="R2539"/>
    </row>
    <row r="2540" spans="1:18" ht="12.75">
      <c r="A2540"/>
      <c r="B2540"/>
      <c r="C2540"/>
      <c r="D2540"/>
      <c r="E2540"/>
      <c r="F2540"/>
      <c r="G2540"/>
      <c r="H2540"/>
      <c r="I2540"/>
      <c r="J2540"/>
      <c r="K2540"/>
      <c r="L2540"/>
      <c r="M2540"/>
      <c r="N2540"/>
      <c r="O2540"/>
      <c r="P2540"/>
      <c r="Q2540"/>
      <c r="R2540"/>
    </row>
    <row r="2541" spans="1:18" ht="12.75">
      <c r="A2541"/>
      <c r="B2541"/>
      <c r="C2541"/>
      <c r="D2541"/>
      <c r="E2541"/>
      <c r="F2541"/>
      <c r="G2541"/>
      <c r="H2541"/>
      <c r="I2541"/>
      <c r="J2541"/>
      <c r="K2541"/>
      <c r="L2541"/>
      <c r="M2541"/>
      <c r="N2541"/>
      <c r="O2541"/>
      <c r="P2541"/>
      <c r="Q2541"/>
      <c r="R2541"/>
    </row>
    <row r="2542" spans="1:18" ht="12.75">
      <c r="A2542"/>
      <c r="B2542"/>
      <c r="C2542"/>
      <c r="D2542"/>
      <c r="E2542"/>
      <c r="F2542"/>
      <c r="G2542"/>
      <c r="H2542"/>
      <c r="I2542"/>
      <c r="J2542"/>
      <c r="K2542"/>
      <c r="L2542"/>
      <c r="M2542"/>
      <c r="N2542"/>
      <c r="O2542"/>
      <c r="P2542"/>
      <c r="Q2542"/>
      <c r="R2542"/>
    </row>
    <row r="2543" spans="1:18" ht="12.75">
      <c r="A2543"/>
      <c r="B2543"/>
      <c r="C2543"/>
      <c r="D2543"/>
      <c r="E2543"/>
      <c r="F2543"/>
      <c r="G2543"/>
      <c r="H2543"/>
      <c r="I2543"/>
      <c r="J2543"/>
      <c r="K2543"/>
      <c r="L2543"/>
      <c r="M2543"/>
      <c r="N2543"/>
      <c r="O2543"/>
      <c r="P2543"/>
      <c r="Q2543"/>
      <c r="R2543"/>
    </row>
    <row r="2544" spans="1:18" ht="12.75">
      <c r="A2544"/>
      <c r="B2544"/>
      <c r="C2544"/>
      <c r="D2544"/>
      <c r="E2544"/>
      <c r="F2544"/>
      <c r="G2544"/>
      <c r="H2544"/>
      <c r="I2544"/>
      <c r="J2544"/>
      <c r="K2544"/>
      <c r="L2544"/>
      <c r="M2544"/>
      <c r="N2544"/>
      <c r="O2544"/>
      <c r="P2544"/>
      <c r="Q2544"/>
      <c r="R2544"/>
    </row>
    <row r="2545" spans="1:18" ht="12.75">
      <c r="A2545"/>
      <c r="B2545"/>
      <c r="C2545"/>
      <c r="D2545"/>
      <c r="E2545"/>
      <c r="F2545"/>
      <c r="G2545"/>
      <c r="H2545"/>
      <c r="I2545"/>
      <c r="J2545"/>
      <c r="K2545"/>
      <c r="L2545"/>
      <c r="M2545"/>
      <c r="N2545"/>
      <c r="O2545"/>
      <c r="P2545"/>
      <c r="Q2545"/>
      <c r="R2545"/>
    </row>
    <row r="2546" spans="1:18" ht="12.75">
      <c r="A2546"/>
      <c r="B2546"/>
      <c r="C2546"/>
      <c r="D2546"/>
      <c r="E2546"/>
      <c r="F2546"/>
      <c r="G2546"/>
      <c r="H2546"/>
      <c r="I2546"/>
      <c r="J2546"/>
      <c r="K2546"/>
      <c r="L2546"/>
      <c r="M2546"/>
      <c r="N2546"/>
      <c r="O2546"/>
      <c r="P2546"/>
      <c r="Q2546"/>
      <c r="R2546"/>
    </row>
    <row r="2547" spans="1:18" ht="12.75">
      <c r="A2547"/>
      <c r="B2547"/>
      <c r="C2547"/>
      <c r="D2547"/>
      <c r="E2547"/>
      <c r="F2547"/>
      <c r="G2547"/>
      <c r="H2547"/>
      <c r="I2547"/>
      <c r="J2547"/>
      <c r="K2547"/>
      <c r="L2547"/>
      <c r="M2547"/>
      <c r="N2547"/>
      <c r="O2547"/>
      <c r="P2547"/>
      <c r="Q2547"/>
      <c r="R2547"/>
    </row>
    <row r="2548" spans="1:18" ht="12.75">
      <c r="A2548"/>
      <c r="B2548"/>
      <c r="C2548"/>
      <c r="D2548"/>
      <c r="E2548"/>
      <c r="F2548"/>
      <c r="G2548"/>
      <c r="H2548"/>
      <c r="I2548"/>
      <c r="J2548"/>
      <c r="K2548"/>
      <c r="L2548"/>
      <c r="M2548"/>
      <c r="N2548"/>
      <c r="O2548"/>
      <c r="P2548"/>
      <c r="Q2548"/>
      <c r="R2548"/>
    </row>
    <row r="2549" spans="1:18" ht="12.75">
      <c r="A2549"/>
      <c r="B2549"/>
      <c r="C2549"/>
      <c r="D2549"/>
      <c r="E2549"/>
      <c r="F2549"/>
      <c r="G2549"/>
      <c r="H2549"/>
      <c r="I2549"/>
      <c r="J2549"/>
      <c r="K2549"/>
      <c r="L2549"/>
      <c r="M2549"/>
      <c r="N2549"/>
      <c r="O2549"/>
      <c r="P2549"/>
      <c r="Q2549"/>
      <c r="R2549"/>
    </row>
    <row r="2550" spans="1:18" ht="12.75">
      <c r="A2550"/>
      <c r="B2550"/>
      <c r="C2550"/>
      <c r="D2550"/>
      <c r="E2550"/>
      <c r="F2550"/>
      <c r="G2550"/>
      <c r="H2550"/>
      <c r="I2550"/>
      <c r="J2550"/>
      <c r="K2550"/>
      <c r="L2550"/>
      <c r="M2550"/>
      <c r="N2550"/>
      <c r="O2550"/>
      <c r="P2550"/>
      <c r="Q2550"/>
      <c r="R2550"/>
    </row>
    <row r="2551" spans="1:18" ht="12.75">
      <c r="A2551"/>
      <c r="B2551"/>
      <c r="C2551"/>
      <c r="D2551"/>
      <c r="E2551"/>
      <c r="F2551"/>
      <c r="G2551"/>
      <c r="H2551"/>
      <c r="I2551"/>
      <c r="J2551"/>
      <c r="K2551"/>
      <c r="L2551"/>
      <c r="M2551"/>
      <c r="N2551"/>
      <c r="O2551"/>
      <c r="P2551"/>
      <c r="Q2551"/>
      <c r="R2551"/>
    </row>
    <row r="2552" spans="1:18" ht="12.75">
      <c r="A2552"/>
      <c r="B2552"/>
      <c r="C2552"/>
      <c r="D2552"/>
      <c r="E2552"/>
      <c r="F2552"/>
      <c r="G2552"/>
      <c r="H2552"/>
      <c r="I2552"/>
      <c r="J2552"/>
      <c r="K2552"/>
      <c r="L2552"/>
      <c r="M2552"/>
      <c r="N2552"/>
      <c r="O2552"/>
      <c r="P2552"/>
      <c r="Q2552"/>
      <c r="R2552"/>
    </row>
    <row r="2553" spans="1:18" ht="12.75">
      <c r="A2553"/>
      <c r="B2553"/>
      <c r="C2553"/>
      <c r="D2553"/>
      <c r="E2553"/>
      <c r="F2553"/>
      <c r="G2553"/>
      <c r="H2553"/>
      <c r="I2553"/>
      <c r="J2553"/>
      <c r="K2553"/>
      <c r="L2553"/>
      <c r="M2553"/>
      <c r="N2553"/>
      <c r="O2553"/>
      <c r="P2553"/>
      <c r="Q2553"/>
      <c r="R2553"/>
    </row>
    <row r="2554" spans="1:18" ht="12.75">
      <c r="A2554"/>
      <c r="B2554"/>
      <c r="C2554"/>
      <c r="D2554"/>
      <c r="E2554"/>
      <c r="F2554"/>
      <c r="G2554"/>
      <c r="H2554"/>
      <c r="I2554"/>
      <c r="J2554"/>
      <c r="K2554"/>
      <c r="L2554"/>
      <c r="M2554"/>
      <c r="N2554"/>
      <c r="O2554"/>
      <c r="P2554"/>
      <c r="Q2554"/>
      <c r="R2554"/>
    </row>
    <row r="2555" spans="1:18" ht="12.75">
      <c r="A2555"/>
      <c r="B2555"/>
      <c r="C2555"/>
      <c r="D2555"/>
      <c r="E2555"/>
      <c r="F2555"/>
      <c r="G2555"/>
      <c r="H2555"/>
      <c r="I2555"/>
      <c r="J2555"/>
      <c r="K2555"/>
      <c r="L2555"/>
      <c r="M2555"/>
      <c r="N2555"/>
      <c r="O2555"/>
      <c r="P2555"/>
      <c r="Q2555"/>
      <c r="R2555"/>
    </row>
    <row r="2556" spans="1:18" ht="12.75">
      <c r="A2556"/>
      <c r="B2556"/>
      <c r="C2556"/>
      <c r="D2556"/>
      <c r="E2556"/>
      <c r="F2556"/>
      <c r="G2556"/>
      <c r="H2556"/>
      <c r="I2556"/>
      <c r="J2556"/>
      <c r="K2556"/>
      <c r="L2556"/>
      <c r="M2556"/>
      <c r="N2556"/>
      <c r="O2556"/>
      <c r="P2556"/>
      <c r="Q2556"/>
      <c r="R2556"/>
    </row>
    <row r="2557" spans="1:18" ht="12.75">
      <c r="A2557"/>
      <c r="B2557"/>
      <c r="C2557"/>
      <c r="D2557"/>
      <c r="E2557"/>
      <c r="F2557"/>
      <c r="G2557"/>
      <c r="H2557"/>
      <c r="I2557"/>
      <c r="J2557"/>
      <c r="K2557"/>
      <c r="L2557"/>
      <c r="M2557"/>
      <c r="N2557"/>
      <c r="O2557"/>
      <c r="P2557"/>
      <c r="Q2557"/>
      <c r="R2557"/>
    </row>
    <row r="2558" spans="1:18" ht="12.75">
      <c r="A2558"/>
      <c r="B2558"/>
      <c r="C2558"/>
      <c r="D2558"/>
      <c r="E2558"/>
      <c r="F2558"/>
      <c r="G2558"/>
      <c r="H2558"/>
      <c r="I2558"/>
      <c r="J2558"/>
      <c r="K2558"/>
      <c r="L2558"/>
      <c r="M2558"/>
      <c r="N2558"/>
      <c r="O2558"/>
      <c r="P2558"/>
      <c r="Q2558"/>
      <c r="R2558"/>
    </row>
    <row r="2559" spans="1:18" ht="12.75">
      <c r="A2559"/>
      <c r="B2559"/>
      <c r="C2559"/>
      <c r="D2559"/>
      <c r="E2559"/>
      <c r="F2559"/>
      <c r="G2559"/>
      <c r="H2559"/>
      <c r="I2559"/>
      <c r="J2559"/>
      <c r="K2559"/>
      <c r="L2559"/>
      <c r="M2559"/>
      <c r="N2559"/>
      <c r="O2559"/>
      <c r="P2559"/>
      <c r="Q2559"/>
      <c r="R2559"/>
    </row>
    <row r="2560" spans="1:18" ht="12.75">
      <c r="A2560"/>
      <c r="B2560"/>
      <c r="C2560"/>
      <c r="D2560"/>
      <c r="E2560"/>
      <c r="F2560"/>
      <c r="G2560"/>
      <c r="H2560"/>
      <c r="I2560"/>
      <c r="J2560"/>
      <c r="K2560"/>
      <c r="L2560"/>
      <c r="M2560"/>
      <c r="N2560"/>
      <c r="O2560"/>
      <c r="P2560"/>
      <c r="Q2560"/>
      <c r="R2560"/>
    </row>
    <row r="2561" spans="1:18" ht="12.75">
      <c r="A2561"/>
      <c r="B2561"/>
      <c r="C2561"/>
      <c r="D2561"/>
      <c r="E2561"/>
      <c r="F2561"/>
      <c r="G2561"/>
      <c r="H2561"/>
      <c r="I2561"/>
      <c r="J2561"/>
      <c r="K2561"/>
      <c r="L2561"/>
      <c r="M2561"/>
      <c r="N2561"/>
      <c r="O2561"/>
      <c r="P2561"/>
      <c r="Q2561"/>
      <c r="R2561"/>
    </row>
    <row r="2562" spans="1:18" ht="12.75">
      <c r="A2562"/>
      <c r="B2562"/>
      <c r="C2562"/>
      <c r="D2562"/>
      <c r="E2562"/>
      <c r="F2562"/>
      <c r="G2562"/>
      <c r="H2562"/>
      <c r="I2562"/>
      <c r="J2562"/>
      <c r="K2562"/>
      <c r="L2562"/>
      <c r="M2562"/>
      <c r="N2562"/>
      <c r="O2562"/>
      <c r="P2562"/>
      <c r="Q2562"/>
      <c r="R2562"/>
    </row>
    <row r="2563" spans="1:18" ht="12.75">
      <c r="A2563"/>
      <c r="B2563"/>
      <c r="C2563"/>
      <c r="D2563"/>
      <c r="E2563"/>
      <c r="F2563"/>
      <c r="G2563"/>
      <c r="H2563"/>
      <c r="I2563"/>
      <c r="J2563"/>
      <c r="K2563"/>
      <c r="L2563"/>
      <c r="M2563"/>
      <c r="N2563"/>
      <c r="O2563"/>
      <c r="P2563"/>
      <c r="Q2563"/>
      <c r="R2563"/>
    </row>
    <row r="2564" spans="1:18" ht="12.75">
      <c r="A2564"/>
      <c r="B2564"/>
      <c r="C2564"/>
      <c r="D2564"/>
      <c r="E2564"/>
      <c r="F2564"/>
      <c r="G2564"/>
      <c r="H2564"/>
      <c r="I2564"/>
      <c r="J2564"/>
      <c r="K2564"/>
      <c r="L2564"/>
      <c r="M2564"/>
      <c r="N2564"/>
      <c r="O2564"/>
      <c r="P2564"/>
      <c r="Q2564"/>
      <c r="R2564"/>
    </row>
    <row r="2565" spans="1:18" ht="12.75">
      <c r="A2565"/>
      <c r="B2565"/>
      <c r="C2565"/>
      <c r="D2565"/>
      <c r="E2565"/>
      <c r="F2565"/>
      <c r="G2565"/>
      <c r="H2565"/>
      <c r="I2565"/>
      <c r="J2565"/>
      <c r="K2565"/>
      <c r="L2565"/>
      <c r="M2565"/>
      <c r="N2565"/>
      <c r="O2565"/>
      <c r="P2565"/>
      <c r="Q2565"/>
      <c r="R2565"/>
    </row>
    <row r="2566" spans="1:18" ht="12.75">
      <c r="A2566"/>
      <c r="B2566"/>
      <c r="C2566"/>
      <c r="D2566"/>
      <c r="E2566"/>
      <c r="F2566"/>
      <c r="G2566"/>
      <c r="H2566"/>
      <c r="I2566"/>
      <c r="J2566"/>
      <c r="K2566"/>
      <c r="L2566"/>
      <c r="M2566"/>
      <c r="N2566"/>
      <c r="O2566"/>
      <c r="P2566"/>
      <c r="Q2566"/>
      <c r="R2566"/>
    </row>
    <row r="2567" spans="1:18" ht="12.75">
      <c r="A2567"/>
      <c r="B2567"/>
      <c r="C2567"/>
      <c r="D2567"/>
      <c r="E2567"/>
      <c r="F2567"/>
      <c r="G2567"/>
      <c r="H2567"/>
      <c r="I2567"/>
      <c r="J2567"/>
      <c r="K2567"/>
      <c r="L2567"/>
      <c r="M2567"/>
      <c r="N2567"/>
      <c r="O2567"/>
      <c r="P2567"/>
      <c r="Q2567"/>
      <c r="R2567"/>
    </row>
    <row r="2568" spans="1:18" ht="12.75">
      <c r="A2568"/>
      <c r="B2568"/>
      <c r="C2568"/>
      <c r="D2568"/>
      <c r="E2568"/>
      <c r="F2568"/>
      <c r="G2568"/>
      <c r="H2568"/>
      <c r="I2568"/>
      <c r="J2568"/>
      <c r="K2568"/>
      <c r="L2568"/>
      <c r="M2568"/>
      <c r="N2568"/>
      <c r="O2568"/>
      <c r="P2568"/>
      <c r="Q2568"/>
      <c r="R2568"/>
    </row>
    <row r="2569" spans="1:18" ht="12.75">
      <c r="A2569"/>
      <c r="B2569"/>
      <c r="C2569"/>
      <c r="D2569"/>
      <c r="E2569"/>
      <c r="F2569"/>
      <c r="G2569"/>
      <c r="H2569"/>
      <c r="I2569"/>
      <c r="J2569"/>
      <c r="K2569"/>
      <c r="L2569"/>
      <c r="M2569"/>
      <c r="N2569"/>
      <c r="O2569"/>
      <c r="P2569"/>
      <c r="Q2569"/>
      <c r="R2569"/>
    </row>
    <row r="2570" spans="1:18" ht="12.75">
      <c r="A2570"/>
      <c r="B2570"/>
      <c r="C2570"/>
      <c r="D2570"/>
      <c r="E2570"/>
      <c r="F2570"/>
      <c r="G2570"/>
      <c r="H2570"/>
      <c r="I2570"/>
      <c r="J2570"/>
      <c r="K2570"/>
      <c r="L2570"/>
      <c r="M2570"/>
      <c r="N2570"/>
      <c r="O2570"/>
      <c r="P2570"/>
      <c r="Q2570"/>
      <c r="R2570"/>
    </row>
    <row r="2571" spans="1:18" ht="12.75">
      <c r="A2571"/>
      <c r="B2571"/>
      <c r="C2571"/>
      <c r="D2571"/>
      <c r="E2571"/>
      <c r="F2571"/>
      <c r="G2571"/>
      <c r="H2571"/>
      <c r="I2571"/>
      <c r="J2571"/>
      <c r="K2571"/>
      <c r="L2571"/>
      <c r="M2571"/>
      <c r="N2571"/>
      <c r="O2571"/>
      <c r="P2571"/>
      <c r="Q2571"/>
      <c r="R2571"/>
    </row>
    <row r="2572" spans="1:18" ht="12.75">
      <c r="A2572"/>
      <c r="B2572"/>
      <c r="C2572"/>
      <c r="D2572"/>
      <c r="E2572"/>
      <c r="F2572"/>
      <c r="G2572"/>
      <c r="H2572"/>
      <c r="I2572"/>
      <c r="J2572"/>
      <c r="K2572"/>
      <c r="L2572"/>
      <c r="M2572"/>
      <c r="N2572"/>
      <c r="O2572"/>
      <c r="P2572"/>
      <c r="Q2572"/>
      <c r="R2572"/>
    </row>
    <row r="2573" spans="1:18" ht="12.75">
      <c r="A2573"/>
      <c r="B2573"/>
      <c r="C2573"/>
      <c r="D2573"/>
      <c r="E2573"/>
      <c r="F2573"/>
      <c r="G2573"/>
      <c r="H2573"/>
      <c r="I2573"/>
      <c r="J2573"/>
      <c r="K2573"/>
      <c r="L2573"/>
      <c r="M2573"/>
      <c r="N2573"/>
      <c r="O2573"/>
      <c r="P2573"/>
      <c r="Q2573"/>
      <c r="R2573"/>
    </row>
    <row r="2574" spans="1:18" ht="12.75">
      <c r="A2574"/>
      <c r="B2574"/>
      <c r="C2574"/>
      <c r="D2574"/>
      <c r="E2574"/>
      <c r="F2574"/>
      <c r="G2574"/>
      <c r="H2574"/>
      <c r="I2574"/>
      <c r="J2574"/>
      <c r="K2574"/>
      <c r="L2574"/>
      <c r="M2574"/>
      <c r="N2574"/>
      <c r="O2574"/>
      <c r="P2574"/>
      <c r="Q2574"/>
      <c r="R2574"/>
    </row>
    <row r="2575" spans="1:18" ht="12.75">
      <c r="A2575"/>
      <c r="B2575"/>
      <c r="C2575"/>
      <c r="D2575"/>
      <c r="E2575"/>
      <c r="F2575"/>
      <c r="G2575"/>
      <c r="H2575"/>
      <c r="I2575"/>
      <c r="J2575"/>
      <c r="K2575"/>
      <c r="L2575"/>
      <c r="M2575"/>
      <c r="N2575"/>
      <c r="O2575"/>
      <c r="P2575"/>
      <c r="Q2575"/>
      <c r="R2575"/>
    </row>
    <row r="2576" spans="1:18" ht="12.75">
      <c r="A2576"/>
      <c r="B2576"/>
      <c r="C2576"/>
      <c r="D2576"/>
      <c r="E2576"/>
      <c r="F2576"/>
      <c r="G2576"/>
      <c r="H2576"/>
      <c r="I2576"/>
      <c r="J2576"/>
      <c r="K2576"/>
      <c r="L2576"/>
      <c r="M2576"/>
      <c r="N2576"/>
      <c r="O2576"/>
      <c r="P2576"/>
      <c r="Q2576"/>
      <c r="R2576"/>
    </row>
    <row r="2577" spans="1:18" ht="12.75">
      <c r="A2577"/>
      <c r="B2577"/>
      <c r="C2577"/>
      <c r="D2577"/>
      <c r="E2577"/>
      <c r="F2577"/>
      <c r="G2577"/>
      <c r="H2577"/>
      <c r="I2577"/>
      <c r="J2577"/>
      <c r="K2577"/>
      <c r="L2577"/>
      <c r="M2577"/>
      <c r="N2577"/>
      <c r="O2577"/>
      <c r="P2577"/>
      <c r="Q2577"/>
      <c r="R2577"/>
    </row>
    <row r="2578" spans="1:18" ht="12.75">
      <c r="A2578"/>
      <c r="B2578"/>
      <c r="C2578"/>
      <c r="D2578"/>
      <c r="E2578"/>
      <c r="F2578"/>
      <c r="G2578"/>
      <c r="H2578"/>
      <c r="I2578"/>
      <c r="J2578"/>
      <c r="K2578"/>
      <c r="L2578"/>
      <c r="M2578"/>
      <c r="N2578"/>
      <c r="O2578"/>
      <c r="P2578"/>
      <c r="Q2578"/>
      <c r="R2578"/>
    </row>
    <row r="2579" spans="1:18" ht="12.75">
      <c r="A2579"/>
      <c r="B2579"/>
      <c r="C2579"/>
      <c r="D2579"/>
      <c r="E2579"/>
      <c r="F2579"/>
      <c r="G2579"/>
      <c r="H2579"/>
      <c r="I2579"/>
      <c r="J2579"/>
      <c r="K2579"/>
      <c r="L2579"/>
      <c r="M2579"/>
      <c r="N2579"/>
      <c r="O2579"/>
      <c r="P2579"/>
      <c r="Q2579"/>
      <c r="R2579"/>
    </row>
    <row r="2580" spans="1:18" ht="12.75">
      <c r="A2580"/>
      <c r="B2580"/>
      <c r="C2580"/>
      <c r="D2580"/>
      <c r="E2580"/>
      <c r="F2580"/>
      <c r="G2580"/>
      <c r="H2580"/>
      <c r="I2580"/>
      <c r="J2580"/>
      <c r="K2580"/>
      <c r="L2580"/>
      <c r="M2580"/>
      <c r="N2580"/>
      <c r="O2580"/>
      <c r="P2580"/>
      <c r="Q2580"/>
      <c r="R2580"/>
    </row>
    <row r="2581" spans="1:18" ht="12.75">
      <c r="A2581"/>
      <c r="B2581"/>
      <c r="C2581"/>
      <c r="D2581"/>
      <c r="E2581"/>
      <c r="F2581"/>
      <c r="G2581"/>
      <c r="H2581"/>
      <c r="I2581"/>
      <c r="J2581"/>
      <c r="K2581"/>
      <c r="L2581"/>
      <c r="M2581"/>
      <c r="N2581"/>
      <c r="O2581"/>
      <c r="P2581"/>
      <c r="Q2581"/>
      <c r="R2581"/>
    </row>
    <row r="2582" spans="1:18" ht="12.75">
      <c r="A2582"/>
      <c r="B2582"/>
      <c r="C2582"/>
      <c r="D2582"/>
      <c r="E2582"/>
      <c r="F2582"/>
      <c r="G2582"/>
      <c r="H2582"/>
      <c r="I2582"/>
      <c r="J2582"/>
      <c r="K2582"/>
      <c r="L2582"/>
      <c r="M2582"/>
      <c r="N2582"/>
      <c r="O2582"/>
      <c r="P2582"/>
      <c r="Q2582"/>
      <c r="R2582"/>
    </row>
    <row r="2583" spans="1:18" ht="12.75">
      <c r="A2583"/>
      <c r="B2583"/>
      <c r="C2583"/>
      <c r="D2583"/>
      <c r="E2583"/>
      <c r="F2583"/>
      <c r="G2583"/>
      <c r="H2583"/>
      <c r="I2583"/>
      <c r="J2583"/>
      <c r="K2583"/>
      <c r="L2583"/>
      <c r="M2583"/>
      <c r="N2583"/>
      <c r="O2583"/>
      <c r="P2583"/>
      <c r="Q2583"/>
      <c r="R2583"/>
    </row>
    <row r="2584" spans="1:18" ht="12.75">
      <c r="A2584"/>
      <c r="B2584"/>
      <c r="C2584"/>
      <c r="D2584"/>
      <c r="E2584"/>
      <c r="F2584"/>
      <c r="G2584"/>
      <c r="H2584"/>
      <c r="I2584"/>
      <c r="J2584"/>
      <c r="K2584"/>
      <c r="L2584"/>
      <c r="M2584"/>
      <c r="N2584"/>
      <c r="O2584"/>
      <c r="P2584"/>
      <c r="Q2584"/>
      <c r="R2584"/>
    </row>
    <row r="2585" spans="1:18" ht="12.75">
      <c r="A2585"/>
      <c r="B2585"/>
      <c r="C2585"/>
      <c r="D2585"/>
      <c r="E2585"/>
      <c r="F2585"/>
      <c r="G2585"/>
      <c r="H2585"/>
      <c r="I2585"/>
      <c r="J2585"/>
      <c r="K2585"/>
      <c r="L2585"/>
      <c r="M2585"/>
      <c r="N2585"/>
      <c r="O2585"/>
      <c r="P2585"/>
      <c r="Q2585"/>
      <c r="R2585"/>
    </row>
    <row r="2586" spans="1:18" ht="12.75">
      <c r="A2586"/>
      <c r="B2586"/>
      <c r="C2586"/>
      <c r="D2586"/>
      <c r="E2586"/>
      <c r="F2586"/>
      <c r="G2586"/>
      <c r="H2586"/>
      <c r="I2586"/>
      <c r="J2586"/>
      <c r="K2586"/>
      <c r="L2586"/>
      <c r="M2586"/>
      <c r="N2586"/>
      <c r="O2586"/>
      <c r="P2586"/>
      <c r="Q2586"/>
      <c r="R2586"/>
    </row>
    <row r="2587" spans="1:18" ht="12.75">
      <c r="A2587"/>
      <c r="B2587"/>
      <c r="C2587"/>
      <c r="D2587"/>
      <c r="E2587"/>
      <c r="F2587"/>
      <c r="G2587"/>
      <c r="H2587"/>
      <c r="I2587"/>
      <c r="J2587"/>
      <c r="K2587"/>
      <c r="L2587"/>
      <c r="M2587"/>
      <c r="N2587"/>
      <c r="O2587"/>
      <c r="P2587"/>
      <c r="Q2587"/>
      <c r="R2587"/>
    </row>
    <row r="2588" spans="1:18" ht="12.75">
      <c r="A2588"/>
      <c r="B2588"/>
      <c r="C2588"/>
      <c r="D2588"/>
      <c r="E2588"/>
      <c r="F2588"/>
      <c r="G2588"/>
      <c r="H2588"/>
      <c r="I2588"/>
      <c r="J2588"/>
      <c r="K2588"/>
      <c r="L2588"/>
      <c r="M2588"/>
      <c r="N2588"/>
      <c r="O2588"/>
      <c r="P2588"/>
      <c r="Q2588"/>
      <c r="R2588"/>
    </row>
    <row r="2589" spans="1:18" ht="12.75">
      <c r="A2589"/>
      <c r="B2589"/>
      <c r="C2589"/>
      <c r="D2589"/>
      <c r="E2589"/>
      <c r="F2589"/>
      <c r="G2589"/>
      <c r="H2589"/>
      <c r="I2589"/>
      <c r="J2589"/>
      <c r="K2589"/>
      <c r="L2589"/>
      <c r="M2589"/>
      <c r="N2589"/>
      <c r="O2589"/>
      <c r="P2589"/>
      <c r="Q2589"/>
      <c r="R2589"/>
    </row>
    <row r="2590" spans="1:18" ht="12.75">
      <c r="A2590"/>
      <c r="B2590"/>
      <c r="C2590"/>
      <c r="D2590"/>
      <c r="E2590"/>
      <c r="F2590"/>
      <c r="G2590"/>
      <c r="H2590"/>
      <c r="I2590"/>
      <c r="J2590"/>
      <c r="K2590"/>
      <c r="L2590"/>
      <c r="M2590"/>
      <c r="N2590"/>
      <c r="O2590"/>
      <c r="P2590"/>
      <c r="Q2590"/>
      <c r="R2590"/>
    </row>
    <row r="2591" spans="1:18" ht="12.75">
      <c r="A2591"/>
      <c r="B2591"/>
      <c r="C2591"/>
      <c r="D2591"/>
      <c r="E2591"/>
      <c r="F2591"/>
      <c r="G2591"/>
      <c r="H2591"/>
      <c r="I2591"/>
      <c r="J2591"/>
      <c r="K2591"/>
      <c r="L2591"/>
      <c r="M2591"/>
      <c r="N2591"/>
      <c r="O2591"/>
      <c r="P2591"/>
      <c r="Q2591"/>
      <c r="R2591"/>
    </row>
    <row r="2592" spans="1:18" ht="12.75">
      <c r="A2592"/>
      <c r="B2592"/>
      <c r="C2592"/>
      <c r="D2592"/>
      <c r="E2592"/>
      <c r="F2592"/>
      <c r="G2592"/>
      <c r="H2592"/>
      <c r="I2592"/>
      <c r="J2592"/>
      <c r="K2592"/>
      <c r="L2592"/>
      <c r="M2592"/>
      <c r="N2592"/>
      <c r="O2592"/>
      <c r="P2592"/>
      <c r="Q2592"/>
      <c r="R2592"/>
    </row>
    <row r="2593" spans="1:18" ht="12.75">
      <c r="A2593"/>
      <c r="B2593"/>
      <c r="C2593"/>
      <c r="D2593"/>
      <c r="E2593"/>
      <c r="F2593"/>
      <c r="G2593"/>
      <c r="H2593"/>
      <c r="I2593"/>
      <c r="J2593"/>
      <c r="K2593"/>
      <c r="L2593"/>
      <c r="M2593"/>
      <c r="N2593"/>
      <c r="O2593"/>
      <c r="P2593"/>
      <c r="Q2593"/>
      <c r="R2593"/>
    </row>
    <row r="2594" spans="1:18" ht="12.75">
      <c r="A2594"/>
      <c r="B2594"/>
      <c r="C2594"/>
      <c r="D2594"/>
      <c r="E2594"/>
      <c r="F2594"/>
      <c r="G2594"/>
      <c r="H2594"/>
      <c r="I2594"/>
      <c r="J2594"/>
      <c r="K2594"/>
      <c r="L2594"/>
      <c r="M2594"/>
      <c r="N2594"/>
      <c r="O2594"/>
      <c r="P2594"/>
      <c r="Q2594"/>
      <c r="R2594"/>
    </row>
    <row r="2595" spans="1:18" ht="12.75">
      <c r="A2595"/>
      <c r="B2595"/>
      <c r="C2595"/>
      <c r="D2595"/>
      <c r="E2595"/>
      <c r="F2595"/>
      <c r="G2595"/>
      <c r="H2595"/>
      <c r="I2595"/>
      <c r="J2595"/>
      <c r="K2595"/>
      <c r="L2595"/>
      <c r="M2595"/>
      <c r="N2595"/>
      <c r="O2595"/>
      <c r="P2595"/>
      <c r="Q2595"/>
      <c r="R2595"/>
    </row>
    <row r="2596" spans="1:18" ht="12.75">
      <c r="A2596"/>
      <c r="B2596"/>
      <c r="C2596"/>
      <c r="D2596"/>
      <c r="E2596"/>
      <c r="F2596"/>
      <c r="G2596"/>
      <c r="H2596"/>
      <c r="I2596"/>
      <c r="J2596"/>
      <c r="K2596"/>
      <c r="L2596"/>
      <c r="M2596"/>
      <c r="N2596"/>
      <c r="O2596"/>
      <c r="P2596"/>
      <c r="Q2596"/>
      <c r="R2596"/>
    </row>
    <row r="2597" spans="1:18" ht="12.75">
      <c r="A2597"/>
      <c r="B2597"/>
      <c r="C2597"/>
      <c r="D2597"/>
      <c r="E2597"/>
      <c r="F2597"/>
      <c r="G2597"/>
      <c r="H2597"/>
      <c r="I2597"/>
      <c r="J2597"/>
      <c r="K2597"/>
      <c r="L2597"/>
      <c r="M2597"/>
      <c r="N2597"/>
      <c r="O2597"/>
      <c r="P2597"/>
      <c r="Q2597"/>
      <c r="R2597"/>
    </row>
    <row r="2598" spans="1:18" ht="12.75">
      <c r="A2598"/>
      <c r="B2598"/>
      <c r="C2598"/>
      <c r="D2598"/>
      <c r="E2598"/>
      <c r="F2598"/>
      <c r="G2598"/>
      <c r="H2598"/>
      <c r="I2598"/>
      <c r="J2598"/>
      <c r="K2598"/>
      <c r="L2598"/>
      <c r="M2598"/>
      <c r="N2598"/>
      <c r="O2598"/>
      <c r="P2598"/>
      <c r="Q2598"/>
      <c r="R2598"/>
    </row>
    <row r="2599" spans="1:18" ht="12.75">
      <c r="A2599"/>
      <c r="B2599"/>
      <c r="C2599"/>
      <c r="D2599"/>
      <c r="E2599"/>
      <c r="F2599"/>
      <c r="G2599"/>
      <c r="H2599"/>
      <c r="I2599"/>
      <c r="J2599"/>
      <c r="K2599"/>
      <c r="L2599"/>
      <c r="M2599"/>
      <c r="N2599"/>
      <c r="O2599"/>
      <c r="P2599"/>
      <c r="Q2599"/>
      <c r="R2599"/>
    </row>
    <row r="2600" spans="1:18" ht="12.75">
      <c r="A2600"/>
      <c r="B2600"/>
      <c r="C2600"/>
      <c r="D2600"/>
      <c r="E2600"/>
      <c r="F2600"/>
      <c r="G2600"/>
      <c r="H2600"/>
      <c r="I2600"/>
      <c r="J2600"/>
      <c r="K2600"/>
      <c r="L2600"/>
      <c r="M2600"/>
      <c r="N2600"/>
      <c r="O2600"/>
      <c r="P2600"/>
      <c r="Q2600"/>
      <c r="R2600"/>
    </row>
    <row r="2601" spans="1:18" ht="12.75">
      <c r="A2601"/>
      <c r="B2601"/>
      <c r="C2601"/>
      <c r="D2601"/>
      <c r="E2601"/>
      <c r="F2601"/>
      <c r="G2601"/>
      <c r="H2601"/>
      <c r="I2601"/>
      <c r="J2601"/>
      <c r="K2601"/>
      <c r="L2601"/>
      <c r="M2601"/>
      <c r="N2601"/>
      <c r="O2601"/>
      <c r="P2601"/>
      <c r="Q2601"/>
      <c r="R2601"/>
    </row>
    <row r="2602" spans="1:18" ht="12.75">
      <c r="A2602"/>
      <c r="B2602"/>
      <c r="C2602"/>
      <c r="D2602"/>
      <c r="E2602"/>
      <c r="F2602"/>
      <c r="G2602"/>
      <c r="H2602"/>
      <c r="I2602"/>
      <c r="J2602"/>
      <c r="K2602"/>
      <c r="L2602"/>
      <c r="M2602"/>
      <c r="N2602"/>
      <c r="O2602"/>
      <c r="P2602"/>
      <c r="Q2602"/>
      <c r="R2602"/>
    </row>
    <row r="2603" spans="1:18" ht="12.75">
      <c r="A2603"/>
      <c r="B2603"/>
      <c r="C2603"/>
      <c r="D2603"/>
      <c r="E2603"/>
      <c r="F2603"/>
      <c r="G2603"/>
      <c r="H2603"/>
      <c r="I2603"/>
      <c r="J2603"/>
      <c r="K2603"/>
      <c r="L2603"/>
      <c r="M2603"/>
      <c r="N2603"/>
      <c r="O2603"/>
      <c r="P2603"/>
      <c r="Q2603"/>
      <c r="R2603"/>
    </row>
    <row r="2604" spans="1:18" ht="12.75">
      <c r="A2604"/>
      <c r="B2604"/>
      <c r="C2604"/>
      <c r="D2604"/>
      <c r="E2604"/>
      <c r="F2604"/>
      <c r="G2604"/>
      <c r="H2604"/>
      <c r="I2604"/>
      <c r="J2604"/>
      <c r="K2604"/>
      <c r="L2604"/>
      <c r="M2604"/>
      <c r="N2604"/>
      <c r="O2604"/>
      <c r="P2604"/>
      <c r="Q2604"/>
      <c r="R2604"/>
    </row>
    <row r="2605" spans="1:18" ht="12.75">
      <c r="A2605"/>
      <c r="B2605"/>
      <c r="C2605"/>
      <c r="D2605"/>
      <c r="E2605"/>
      <c r="F2605"/>
      <c r="G2605"/>
      <c r="H2605"/>
      <c r="I2605"/>
      <c r="J2605"/>
      <c r="K2605"/>
      <c r="L2605"/>
      <c r="M2605"/>
      <c r="N2605"/>
      <c r="O2605"/>
      <c r="P2605"/>
      <c r="Q2605"/>
      <c r="R2605"/>
    </row>
    <row r="2606" spans="1:18" ht="12.75">
      <c r="A2606"/>
      <c r="B2606"/>
      <c r="C2606"/>
      <c r="D2606"/>
      <c r="E2606"/>
      <c r="F2606"/>
      <c r="G2606"/>
      <c r="H2606"/>
      <c r="I2606"/>
      <c r="J2606"/>
      <c r="K2606"/>
      <c r="L2606"/>
      <c r="M2606"/>
      <c r="N2606"/>
      <c r="O2606"/>
      <c r="P2606"/>
      <c r="Q2606"/>
      <c r="R2606"/>
    </row>
    <row r="2607" spans="1:18" ht="12.75">
      <c r="A2607"/>
      <c r="B2607"/>
      <c r="C2607"/>
      <c r="D2607"/>
      <c r="E2607"/>
      <c r="F2607"/>
      <c r="G2607"/>
      <c r="H2607"/>
      <c r="I2607"/>
      <c r="J2607"/>
      <c r="K2607"/>
      <c r="L2607"/>
      <c r="M2607"/>
      <c r="N2607"/>
      <c r="O2607"/>
      <c r="P2607"/>
      <c r="Q2607"/>
      <c r="R2607"/>
    </row>
    <row r="2608" spans="1:18" ht="12.75">
      <c r="A2608"/>
      <c r="B2608"/>
      <c r="C2608"/>
      <c r="D2608"/>
      <c r="E2608"/>
      <c r="F2608"/>
      <c r="G2608"/>
      <c r="H2608"/>
      <c r="I2608"/>
      <c r="J2608"/>
      <c r="K2608"/>
      <c r="L2608"/>
      <c r="M2608"/>
      <c r="N2608"/>
      <c r="O2608"/>
      <c r="P2608"/>
      <c r="Q2608"/>
      <c r="R2608"/>
    </row>
    <row r="2609" spans="1:18" ht="12.75">
      <c r="A2609"/>
      <c r="B2609"/>
      <c r="C2609"/>
      <c r="D2609"/>
      <c r="E2609"/>
      <c r="F2609"/>
      <c r="G2609"/>
      <c r="H2609"/>
      <c r="I2609"/>
      <c r="J2609"/>
      <c r="K2609"/>
      <c r="L2609"/>
      <c r="M2609"/>
      <c r="N2609"/>
      <c r="O2609"/>
      <c r="P2609"/>
      <c r="Q2609"/>
      <c r="R2609"/>
    </row>
    <row r="2610" spans="1:18" ht="12.75">
      <c r="A2610"/>
      <c r="B2610"/>
      <c r="C2610"/>
      <c r="D2610"/>
      <c r="E2610"/>
      <c r="F2610"/>
      <c r="G2610"/>
      <c r="H2610"/>
      <c r="I2610"/>
      <c r="J2610"/>
      <c r="K2610"/>
      <c r="L2610"/>
      <c r="M2610"/>
      <c r="N2610"/>
      <c r="O2610"/>
      <c r="P2610"/>
      <c r="Q2610"/>
      <c r="R2610"/>
    </row>
    <row r="2611" spans="1:18" ht="12.75">
      <c r="A2611"/>
      <c r="B2611"/>
      <c r="C2611"/>
      <c r="D2611"/>
      <c r="E2611"/>
      <c r="F2611"/>
      <c r="G2611"/>
      <c r="H2611"/>
      <c r="I2611"/>
      <c r="J2611"/>
      <c r="K2611"/>
      <c r="L2611"/>
      <c r="M2611"/>
      <c r="N2611"/>
      <c r="O2611"/>
      <c r="P2611"/>
      <c r="Q2611"/>
      <c r="R2611"/>
    </row>
    <row r="2612" spans="1:18" ht="12.75">
      <c r="A2612"/>
      <c r="B2612"/>
      <c r="C2612"/>
      <c r="D2612"/>
      <c r="E2612"/>
      <c r="F2612"/>
      <c r="G2612"/>
      <c r="H2612"/>
      <c r="I2612"/>
      <c r="J2612"/>
      <c r="K2612"/>
      <c r="L2612"/>
      <c r="M2612"/>
      <c r="N2612"/>
      <c r="O2612"/>
      <c r="P2612"/>
      <c r="Q2612"/>
      <c r="R2612"/>
    </row>
    <row r="2613" spans="1:18" ht="12.75">
      <c r="A2613"/>
      <c r="B2613"/>
      <c r="C2613"/>
      <c r="D2613"/>
      <c r="E2613"/>
      <c r="F2613"/>
      <c r="G2613"/>
      <c r="H2613"/>
      <c r="I2613"/>
      <c r="J2613"/>
      <c r="K2613"/>
      <c r="L2613"/>
      <c r="M2613"/>
      <c r="N2613"/>
      <c r="O2613"/>
      <c r="P2613"/>
      <c r="Q2613"/>
      <c r="R2613"/>
    </row>
    <row r="2614" spans="1:18" ht="12.75">
      <c r="A2614"/>
      <c r="B2614"/>
      <c r="C2614"/>
      <c r="D2614"/>
      <c r="E2614"/>
      <c r="F2614"/>
      <c r="G2614"/>
      <c r="H2614"/>
      <c r="I2614"/>
      <c r="J2614"/>
      <c r="K2614"/>
      <c r="L2614"/>
      <c r="M2614"/>
      <c r="N2614"/>
      <c r="O2614"/>
      <c r="P2614"/>
      <c r="Q2614"/>
      <c r="R2614"/>
    </row>
    <row r="2615" spans="1:18" ht="12.75">
      <c r="A2615"/>
      <c r="B2615"/>
      <c r="C2615"/>
      <c r="D2615"/>
      <c r="E2615"/>
      <c r="F2615"/>
      <c r="G2615"/>
      <c r="H2615"/>
      <c r="I2615"/>
      <c r="J2615"/>
      <c r="K2615"/>
      <c r="L2615"/>
      <c r="M2615"/>
      <c r="N2615"/>
      <c r="O2615"/>
      <c r="P2615"/>
      <c r="Q2615"/>
      <c r="R2615"/>
    </row>
    <row r="2616" spans="1:18" ht="12.75">
      <c r="A2616"/>
      <c r="B2616"/>
      <c r="C2616"/>
      <c r="D2616"/>
      <c r="E2616"/>
      <c r="F2616"/>
      <c r="G2616"/>
      <c r="H2616"/>
      <c r="I2616"/>
      <c r="J2616"/>
      <c r="K2616"/>
      <c r="L2616"/>
      <c r="M2616"/>
      <c r="N2616"/>
      <c r="O2616"/>
      <c r="P2616"/>
      <c r="Q2616"/>
      <c r="R2616"/>
    </row>
    <row r="2617" spans="1:18" ht="12.75">
      <c r="A2617"/>
      <c r="B2617"/>
      <c r="C2617"/>
      <c r="D2617"/>
      <c r="E2617"/>
      <c r="F2617"/>
      <c r="G2617"/>
      <c r="H2617"/>
      <c r="I2617"/>
      <c r="J2617"/>
      <c r="K2617"/>
      <c r="L2617"/>
      <c r="M2617"/>
      <c r="N2617"/>
      <c r="O2617"/>
      <c r="P2617"/>
      <c r="Q2617"/>
      <c r="R2617"/>
    </row>
    <row r="2618" spans="1:18" ht="12.75">
      <c r="A2618"/>
      <c r="B2618"/>
      <c r="C2618"/>
      <c r="D2618"/>
      <c r="E2618"/>
      <c r="F2618"/>
      <c r="G2618"/>
      <c r="H2618"/>
      <c r="I2618"/>
      <c r="J2618"/>
      <c r="K2618"/>
      <c r="L2618"/>
      <c r="M2618"/>
      <c r="N2618"/>
      <c r="O2618"/>
      <c r="P2618"/>
      <c r="Q2618"/>
      <c r="R2618"/>
    </row>
    <row r="2619" spans="1:18" ht="12.75">
      <c r="A2619"/>
      <c r="B2619"/>
      <c r="C2619"/>
      <c r="D2619"/>
      <c r="E2619"/>
      <c r="F2619"/>
      <c r="G2619"/>
      <c r="H2619"/>
      <c r="I2619"/>
      <c r="J2619"/>
      <c r="K2619"/>
      <c r="L2619"/>
      <c r="M2619"/>
      <c r="N2619"/>
      <c r="O2619"/>
      <c r="P2619"/>
      <c r="Q2619"/>
      <c r="R2619"/>
    </row>
    <row r="2620" spans="1:18" ht="12.75">
      <c r="A2620"/>
      <c r="B2620"/>
      <c r="C2620"/>
      <c r="D2620"/>
      <c r="E2620"/>
      <c r="F2620"/>
      <c r="G2620"/>
      <c r="H2620"/>
      <c r="I2620"/>
      <c r="J2620"/>
      <c r="K2620"/>
      <c r="L2620"/>
      <c r="M2620"/>
      <c r="N2620"/>
      <c r="O2620"/>
      <c r="P2620"/>
      <c r="Q2620"/>
      <c r="R2620"/>
    </row>
    <row r="2621" spans="1:18" ht="12.75">
      <c r="A2621"/>
      <c r="B2621"/>
      <c r="C2621"/>
      <c r="D2621"/>
      <c r="E2621"/>
      <c r="F2621"/>
      <c r="G2621"/>
      <c r="H2621"/>
      <c r="I2621"/>
      <c r="J2621"/>
      <c r="K2621"/>
      <c r="L2621"/>
      <c r="M2621"/>
      <c r="N2621"/>
      <c r="O2621"/>
      <c r="P2621"/>
      <c r="Q2621"/>
      <c r="R2621"/>
    </row>
    <row r="2622" spans="1:18" ht="12.75">
      <c r="A2622"/>
      <c r="B2622"/>
      <c r="C2622"/>
      <c r="D2622"/>
      <c r="E2622"/>
      <c r="F2622"/>
      <c r="G2622"/>
      <c r="H2622"/>
      <c r="I2622"/>
      <c r="J2622"/>
      <c r="K2622"/>
      <c r="L2622"/>
      <c r="M2622"/>
      <c r="N2622"/>
      <c r="O2622"/>
      <c r="P2622"/>
      <c r="Q2622"/>
      <c r="R2622"/>
    </row>
    <row r="2623" spans="1:18" ht="12.75">
      <c r="A2623"/>
      <c r="B2623"/>
      <c r="C2623"/>
      <c r="D2623"/>
      <c r="E2623"/>
      <c r="F2623"/>
      <c r="G2623"/>
      <c r="H2623"/>
      <c r="I2623"/>
      <c r="J2623"/>
      <c r="K2623"/>
      <c r="L2623"/>
      <c r="M2623"/>
      <c r="N2623"/>
      <c r="O2623"/>
      <c r="P2623"/>
      <c r="Q2623"/>
      <c r="R2623"/>
    </row>
    <row r="2624" spans="1:18" ht="12.75">
      <c r="A2624"/>
      <c r="B2624"/>
      <c r="C2624"/>
      <c r="D2624"/>
      <c r="E2624"/>
      <c r="F2624"/>
      <c r="G2624"/>
      <c r="H2624"/>
      <c r="I2624"/>
      <c r="J2624"/>
      <c r="K2624"/>
      <c r="L2624"/>
      <c r="M2624"/>
      <c r="N2624"/>
      <c r="O2624"/>
      <c r="P2624"/>
      <c r="Q2624"/>
      <c r="R2624"/>
    </row>
    <row r="2625" spans="1:18" ht="12.75">
      <c r="A2625"/>
      <c r="B2625"/>
      <c r="C2625"/>
      <c r="D2625"/>
      <c r="E2625"/>
      <c r="F2625"/>
      <c r="G2625"/>
      <c r="H2625"/>
      <c r="I2625"/>
      <c r="J2625"/>
      <c r="K2625"/>
      <c r="L2625"/>
      <c r="M2625"/>
      <c r="N2625"/>
      <c r="O2625"/>
      <c r="P2625"/>
      <c r="Q2625"/>
      <c r="R2625"/>
    </row>
    <row r="2626" spans="1:18" ht="12.75">
      <c r="A2626"/>
      <c r="B2626"/>
      <c r="C2626"/>
      <c r="D2626"/>
      <c r="E2626"/>
      <c r="F2626"/>
      <c r="G2626"/>
      <c r="H2626"/>
      <c r="I2626"/>
      <c r="J2626"/>
      <c r="K2626"/>
      <c r="L2626"/>
      <c r="M2626"/>
      <c r="N2626"/>
      <c r="O2626"/>
      <c r="P2626"/>
      <c r="Q2626"/>
      <c r="R2626"/>
    </row>
    <row r="2627" spans="1:18" ht="12.75">
      <c r="A2627"/>
      <c r="B2627"/>
      <c r="C2627"/>
      <c r="D2627"/>
      <c r="E2627"/>
      <c r="F2627"/>
      <c r="G2627"/>
      <c r="H2627"/>
      <c r="I2627"/>
      <c r="J2627"/>
      <c r="K2627"/>
      <c r="L2627"/>
      <c r="M2627"/>
      <c r="N2627"/>
      <c r="O2627"/>
      <c r="P2627"/>
      <c r="Q2627"/>
      <c r="R2627"/>
    </row>
    <row r="2628" spans="1:18" ht="12.75">
      <c r="A2628"/>
      <c r="B2628"/>
      <c r="C2628"/>
      <c r="D2628"/>
      <c r="E2628"/>
      <c r="F2628"/>
      <c r="G2628"/>
      <c r="H2628"/>
      <c r="I2628"/>
      <c r="J2628"/>
      <c r="K2628"/>
      <c r="L2628"/>
      <c r="M2628"/>
      <c r="N2628"/>
      <c r="O2628"/>
      <c r="P2628"/>
      <c r="Q2628"/>
      <c r="R2628"/>
    </row>
    <row r="2629" spans="1:18" ht="12.75">
      <c r="A2629"/>
      <c r="B2629"/>
      <c r="C2629"/>
      <c r="D2629"/>
      <c r="E2629"/>
      <c r="F2629"/>
      <c r="G2629"/>
      <c r="H2629"/>
      <c r="I2629"/>
      <c r="J2629"/>
      <c r="K2629"/>
      <c r="L2629"/>
      <c r="M2629"/>
      <c r="N2629"/>
      <c r="O2629"/>
      <c r="P2629"/>
      <c r="Q2629"/>
      <c r="R2629"/>
    </row>
    <row r="2630" spans="1:18" ht="12.75">
      <c r="A2630"/>
      <c r="B2630"/>
      <c r="C2630"/>
      <c r="D2630"/>
      <c r="E2630"/>
      <c r="F2630"/>
      <c r="G2630"/>
      <c r="H2630"/>
      <c r="I2630"/>
      <c r="J2630"/>
      <c r="K2630"/>
      <c r="L2630"/>
      <c r="M2630"/>
      <c r="N2630"/>
      <c r="O2630"/>
      <c r="P2630"/>
      <c r="Q2630"/>
      <c r="R2630"/>
    </row>
    <row r="2631" spans="1:18" ht="12.75">
      <c r="A2631"/>
      <c r="B2631"/>
      <c r="C2631"/>
      <c r="D2631"/>
      <c r="E2631"/>
      <c r="F2631"/>
      <c r="G2631"/>
      <c r="H2631"/>
      <c r="I2631"/>
      <c r="J2631"/>
      <c r="K2631"/>
      <c r="L2631"/>
      <c r="M2631"/>
      <c r="N2631"/>
      <c r="O2631"/>
      <c r="P2631"/>
      <c r="Q2631"/>
      <c r="R2631"/>
    </row>
    <row r="2632" spans="1:18" ht="12.75">
      <c r="A2632"/>
      <c r="B2632"/>
      <c r="C2632"/>
      <c r="D2632"/>
      <c r="E2632"/>
      <c r="F2632"/>
      <c r="G2632"/>
      <c r="H2632"/>
      <c r="I2632"/>
      <c r="J2632"/>
      <c r="K2632"/>
      <c r="L2632"/>
      <c r="M2632"/>
      <c r="N2632"/>
      <c r="O2632"/>
      <c r="P2632"/>
      <c r="Q2632"/>
      <c r="R2632"/>
    </row>
    <row r="2633" spans="1:18" ht="12.75">
      <c r="A2633"/>
      <c r="B2633"/>
      <c r="C2633"/>
      <c r="D2633"/>
      <c r="E2633"/>
      <c r="F2633"/>
      <c r="G2633"/>
      <c r="H2633"/>
      <c r="I2633"/>
      <c r="J2633"/>
      <c r="K2633"/>
      <c r="L2633"/>
      <c r="M2633"/>
      <c r="N2633"/>
      <c r="O2633"/>
      <c r="P2633"/>
      <c r="Q2633"/>
      <c r="R2633"/>
    </row>
    <row r="2634" spans="1:18" ht="12.75">
      <c r="A2634"/>
      <c r="B2634"/>
      <c r="C2634"/>
      <c r="D2634"/>
      <c r="E2634"/>
      <c r="F2634"/>
      <c r="G2634"/>
      <c r="H2634"/>
      <c r="I2634"/>
      <c r="J2634"/>
      <c r="K2634"/>
      <c r="L2634"/>
      <c r="M2634"/>
      <c r="N2634"/>
      <c r="O2634"/>
      <c r="P2634"/>
      <c r="Q2634"/>
      <c r="R2634"/>
    </row>
    <row r="2635" spans="1:18" ht="12.75">
      <c r="A2635"/>
      <c r="B2635"/>
      <c r="C2635"/>
      <c r="D2635"/>
      <c r="E2635"/>
      <c r="F2635"/>
      <c r="G2635"/>
      <c r="H2635"/>
      <c r="I2635"/>
      <c r="J2635"/>
      <c r="K2635"/>
      <c r="L2635"/>
      <c r="M2635"/>
      <c r="N2635"/>
      <c r="O2635"/>
      <c r="P2635"/>
      <c r="Q2635"/>
      <c r="R2635"/>
    </row>
    <row r="2636" spans="1:18" ht="12.75">
      <c r="A2636"/>
      <c r="B2636"/>
      <c r="C2636"/>
      <c r="D2636"/>
      <c r="E2636"/>
      <c r="F2636"/>
      <c r="G2636"/>
      <c r="H2636"/>
      <c r="I2636"/>
      <c r="J2636"/>
      <c r="K2636"/>
      <c r="L2636"/>
      <c r="M2636"/>
      <c r="N2636"/>
      <c r="O2636"/>
      <c r="P2636"/>
      <c r="Q2636"/>
      <c r="R2636"/>
    </row>
    <row r="2637" spans="1:18" ht="12.75">
      <c r="A2637"/>
      <c r="B2637"/>
      <c r="C2637"/>
      <c r="D2637"/>
      <c r="E2637"/>
      <c r="F2637"/>
      <c r="G2637"/>
      <c r="H2637"/>
      <c r="I2637"/>
      <c r="J2637"/>
      <c r="K2637"/>
      <c r="L2637"/>
      <c r="M2637"/>
      <c r="N2637"/>
      <c r="O2637"/>
      <c r="P2637"/>
      <c r="Q2637"/>
      <c r="R2637"/>
    </row>
    <row r="2638" spans="1:18" ht="12.75">
      <c r="A2638"/>
      <c r="B2638"/>
      <c r="C2638"/>
      <c r="D2638"/>
      <c r="E2638"/>
      <c r="F2638"/>
      <c r="G2638"/>
      <c r="H2638"/>
      <c r="I2638"/>
      <c r="J2638"/>
      <c r="K2638"/>
      <c r="L2638"/>
      <c r="M2638"/>
      <c r="N2638"/>
      <c r="O2638"/>
      <c r="P2638"/>
      <c r="Q2638"/>
      <c r="R2638"/>
    </row>
    <row r="2639" spans="1:18" ht="12.75">
      <c r="A2639"/>
      <c r="B2639"/>
      <c r="C2639"/>
      <c r="D2639"/>
      <c r="E2639"/>
      <c r="F2639"/>
      <c r="G2639"/>
      <c r="H2639"/>
      <c r="I2639"/>
      <c r="J2639"/>
      <c r="K2639"/>
      <c r="L2639"/>
      <c r="M2639"/>
      <c r="N2639"/>
      <c r="O2639"/>
      <c r="P2639"/>
      <c r="Q2639"/>
      <c r="R2639"/>
    </row>
    <row r="2640" spans="1:18" ht="12.75">
      <c r="A2640"/>
      <c r="B2640"/>
      <c r="C2640"/>
      <c r="D2640"/>
      <c r="E2640"/>
      <c r="F2640"/>
      <c r="G2640"/>
      <c r="H2640"/>
      <c r="I2640"/>
      <c r="J2640"/>
      <c r="K2640"/>
      <c r="L2640"/>
      <c r="M2640"/>
      <c r="N2640"/>
      <c r="O2640"/>
      <c r="P2640"/>
      <c r="Q2640"/>
      <c r="R2640"/>
    </row>
    <row r="2641" spans="1:18" ht="12.75">
      <c r="A2641"/>
      <c r="B2641"/>
      <c r="C2641"/>
      <c r="D2641"/>
      <c r="E2641"/>
      <c r="F2641"/>
      <c r="G2641"/>
      <c r="H2641"/>
      <c r="I2641"/>
      <c r="J2641"/>
      <c r="K2641"/>
      <c r="L2641"/>
      <c r="M2641"/>
      <c r="N2641"/>
      <c r="O2641"/>
      <c r="P2641"/>
      <c r="Q2641"/>
      <c r="R2641"/>
    </row>
    <row r="2642" spans="1:18" ht="12.75">
      <c r="A2642"/>
      <c r="B2642"/>
      <c r="C2642"/>
      <c r="D2642"/>
      <c r="E2642"/>
      <c r="F2642"/>
      <c r="G2642"/>
      <c r="H2642"/>
      <c r="I2642"/>
      <c r="J2642"/>
      <c r="K2642"/>
      <c r="L2642"/>
      <c r="M2642"/>
      <c r="N2642"/>
      <c r="O2642"/>
      <c r="P2642"/>
      <c r="Q2642"/>
      <c r="R2642"/>
    </row>
    <row r="2643" spans="1:18" ht="12.75">
      <c r="A2643"/>
      <c r="B2643"/>
      <c r="C2643"/>
      <c r="D2643"/>
      <c r="E2643"/>
      <c r="F2643"/>
      <c r="G2643"/>
      <c r="H2643"/>
      <c r="I2643"/>
      <c r="J2643"/>
      <c r="K2643"/>
      <c r="L2643"/>
      <c r="M2643"/>
      <c r="N2643"/>
      <c r="O2643"/>
      <c r="P2643"/>
      <c r="Q2643"/>
      <c r="R2643"/>
    </row>
    <row r="2644" spans="1:18" ht="12.75">
      <c r="A2644"/>
      <c r="B2644"/>
      <c r="C2644"/>
      <c r="D2644"/>
      <c r="E2644"/>
      <c r="F2644"/>
      <c r="G2644"/>
      <c r="H2644"/>
      <c r="I2644"/>
      <c r="J2644"/>
      <c r="K2644"/>
      <c r="L2644"/>
      <c r="M2644"/>
      <c r="N2644"/>
      <c r="O2644"/>
      <c r="P2644"/>
      <c r="Q2644"/>
      <c r="R2644"/>
    </row>
    <row r="2645" spans="1:18" ht="12.75">
      <c r="A2645"/>
      <c r="B2645"/>
      <c r="C2645"/>
      <c r="D2645"/>
      <c r="E2645"/>
      <c r="F2645"/>
      <c r="G2645"/>
      <c r="H2645"/>
      <c r="I2645"/>
      <c r="J2645"/>
      <c r="K2645"/>
      <c r="L2645"/>
      <c r="M2645"/>
      <c r="N2645"/>
      <c r="O2645"/>
      <c r="P2645"/>
      <c r="Q2645"/>
      <c r="R2645"/>
    </row>
    <row r="2646" spans="1:18" ht="12.75">
      <c r="A2646"/>
      <c r="B2646"/>
      <c r="C2646"/>
      <c r="D2646"/>
      <c r="E2646"/>
      <c r="F2646"/>
      <c r="G2646"/>
      <c r="H2646"/>
      <c r="I2646"/>
      <c r="J2646"/>
      <c r="K2646"/>
      <c r="L2646"/>
      <c r="M2646"/>
      <c r="N2646"/>
      <c r="O2646"/>
      <c r="P2646"/>
      <c r="Q2646"/>
      <c r="R2646"/>
    </row>
    <row r="2647" spans="1:18" ht="12.75">
      <c r="A2647"/>
      <c r="B2647"/>
      <c r="C2647"/>
      <c r="D2647"/>
      <c r="E2647"/>
      <c r="F2647"/>
      <c r="G2647"/>
      <c r="H2647"/>
      <c r="I2647"/>
      <c r="J2647"/>
      <c r="K2647"/>
      <c r="L2647"/>
      <c r="M2647"/>
      <c r="N2647"/>
      <c r="O2647"/>
      <c r="P2647"/>
      <c r="Q2647"/>
      <c r="R2647"/>
    </row>
    <row r="2648" spans="1:18" ht="12.75">
      <c r="A2648"/>
      <c r="B2648"/>
      <c r="C2648"/>
      <c r="D2648"/>
      <c r="E2648"/>
      <c r="F2648"/>
      <c r="G2648"/>
      <c r="H2648"/>
      <c r="I2648"/>
      <c r="J2648"/>
      <c r="K2648"/>
      <c r="L2648"/>
      <c r="M2648"/>
      <c r="N2648"/>
      <c r="O2648"/>
      <c r="P2648"/>
      <c r="Q2648"/>
      <c r="R2648"/>
    </row>
    <row r="2649" spans="1:18" ht="12.75">
      <c r="A2649"/>
      <c r="B2649"/>
      <c r="C2649"/>
      <c r="D2649"/>
      <c r="E2649"/>
      <c r="F2649"/>
      <c r="G2649"/>
      <c r="H2649"/>
      <c r="I2649"/>
      <c r="J2649"/>
      <c r="K2649"/>
      <c r="L2649"/>
      <c r="M2649"/>
      <c r="N2649"/>
      <c r="O2649"/>
      <c r="P2649"/>
      <c r="Q2649"/>
      <c r="R2649"/>
    </row>
    <row r="2650" spans="1:18" ht="12.75">
      <c r="A2650"/>
      <c r="B2650"/>
      <c r="C2650"/>
      <c r="D2650"/>
      <c r="E2650"/>
      <c r="F2650"/>
      <c r="G2650"/>
      <c r="H2650"/>
      <c r="I2650"/>
      <c r="J2650"/>
      <c r="K2650"/>
      <c r="L2650"/>
      <c r="M2650"/>
      <c r="N2650"/>
      <c r="O2650"/>
      <c r="P2650"/>
      <c r="Q2650"/>
      <c r="R2650"/>
    </row>
    <row r="2651" spans="1:18" ht="12.75">
      <c r="A2651"/>
      <c r="B2651"/>
      <c r="C2651"/>
      <c r="D2651"/>
      <c r="E2651"/>
      <c r="F2651"/>
      <c r="G2651"/>
      <c r="H2651"/>
      <c r="I2651"/>
      <c r="J2651"/>
      <c r="K2651"/>
      <c r="L2651"/>
      <c r="M2651"/>
      <c r="N2651"/>
      <c r="O2651"/>
      <c r="P2651"/>
      <c r="Q2651"/>
      <c r="R2651"/>
    </row>
    <row r="2652" spans="1:18" ht="12.75">
      <c r="A2652"/>
      <c r="B2652"/>
      <c r="C2652"/>
      <c r="D2652"/>
      <c r="E2652"/>
      <c r="F2652"/>
      <c r="G2652"/>
      <c r="H2652"/>
      <c r="I2652"/>
      <c r="J2652"/>
      <c r="K2652"/>
      <c r="L2652"/>
      <c r="M2652"/>
      <c r="N2652"/>
      <c r="O2652"/>
      <c r="P2652"/>
      <c r="Q2652"/>
      <c r="R2652"/>
    </row>
    <row r="2653" spans="1:18" ht="12.75">
      <c r="A2653"/>
      <c r="B2653"/>
      <c r="C2653"/>
      <c r="D2653"/>
      <c r="E2653"/>
      <c r="F2653"/>
      <c r="G2653"/>
      <c r="H2653"/>
      <c r="I2653"/>
      <c r="J2653"/>
      <c r="K2653"/>
      <c r="L2653"/>
      <c r="M2653"/>
      <c r="N2653"/>
      <c r="O2653"/>
      <c r="P2653"/>
      <c r="Q2653"/>
      <c r="R2653"/>
    </row>
    <row r="2654" spans="1:18" ht="12.75">
      <c r="A2654"/>
      <c r="B2654"/>
      <c r="C2654"/>
      <c r="D2654"/>
      <c r="E2654"/>
      <c r="F2654"/>
      <c r="G2654"/>
      <c r="H2654"/>
      <c r="I2654"/>
      <c r="J2654"/>
      <c r="K2654"/>
      <c r="L2654"/>
      <c r="M2654"/>
      <c r="N2654"/>
      <c r="O2654"/>
      <c r="P2654"/>
      <c r="Q2654"/>
      <c r="R2654"/>
    </row>
    <row r="2655" spans="1:18" ht="12.75">
      <c r="A2655"/>
      <c r="B2655"/>
      <c r="C2655"/>
      <c r="D2655"/>
      <c r="E2655"/>
      <c r="F2655"/>
      <c r="G2655"/>
      <c r="H2655"/>
      <c r="I2655"/>
      <c r="J2655"/>
      <c r="K2655"/>
      <c r="L2655"/>
      <c r="M2655"/>
      <c r="N2655"/>
      <c r="O2655"/>
      <c r="P2655"/>
      <c r="Q2655"/>
      <c r="R2655"/>
    </row>
    <row r="2656" spans="1:18" ht="12.75">
      <c r="A2656"/>
      <c r="B2656"/>
      <c r="C2656"/>
      <c r="D2656"/>
      <c r="E2656"/>
      <c r="F2656"/>
      <c r="G2656"/>
      <c r="H2656"/>
      <c r="I2656"/>
      <c r="J2656"/>
      <c r="K2656"/>
      <c r="L2656"/>
      <c r="M2656"/>
      <c r="N2656"/>
      <c r="O2656"/>
      <c r="P2656"/>
      <c r="Q2656"/>
      <c r="R2656"/>
    </row>
    <row r="2657" spans="1:18" ht="12.75">
      <c r="A2657"/>
      <c r="B2657"/>
      <c r="C2657"/>
      <c r="D2657"/>
      <c r="E2657"/>
      <c r="F2657"/>
      <c r="G2657"/>
      <c r="H2657"/>
      <c r="I2657"/>
      <c r="J2657"/>
      <c r="K2657"/>
      <c r="L2657"/>
      <c r="M2657"/>
      <c r="N2657"/>
      <c r="O2657"/>
      <c r="P2657"/>
      <c r="Q2657"/>
      <c r="R2657"/>
    </row>
    <row r="2658" spans="1:18" ht="12.75">
      <c r="A2658"/>
      <c r="B2658"/>
      <c r="C2658"/>
      <c r="D2658"/>
      <c r="E2658"/>
      <c r="F2658"/>
      <c r="G2658"/>
      <c r="H2658"/>
      <c r="I2658"/>
      <c r="J2658"/>
      <c r="K2658"/>
      <c r="L2658"/>
      <c r="M2658"/>
      <c r="N2658"/>
      <c r="O2658"/>
      <c r="P2658"/>
      <c r="Q2658"/>
      <c r="R2658"/>
    </row>
    <row r="2659" spans="1:18" ht="12.75">
      <c r="A2659"/>
      <c r="B2659"/>
      <c r="C2659"/>
      <c r="D2659"/>
      <c r="E2659"/>
      <c r="F2659"/>
      <c r="G2659"/>
      <c r="H2659"/>
      <c r="I2659"/>
      <c r="J2659"/>
      <c r="K2659"/>
      <c r="L2659"/>
      <c r="M2659"/>
      <c r="N2659"/>
      <c r="O2659"/>
      <c r="P2659"/>
      <c r="Q2659"/>
      <c r="R2659"/>
    </row>
    <row r="2660" spans="1:18" ht="12.75">
      <c r="A2660"/>
      <c r="B2660"/>
      <c r="C2660"/>
      <c r="D2660"/>
      <c r="E2660"/>
      <c r="F2660"/>
      <c r="G2660"/>
      <c r="H2660"/>
      <c r="I2660"/>
      <c r="J2660"/>
      <c r="K2660"/>
      <c r="L2660"/>
      <c r="M2660"/>
      <c r="N2660"/>
      <c r="O2660"/>
      <c r="P2660"/>
      <c r="Q2660"/>
      <c r="R2660"/>
    </row>
    <row r="2661" spans="1:18" ht="12.75">
      <c r="A2661"/>
      <c r="B2661"/>
      <c r="C2661"/>
      <c r="D2661"/>
      <c r="E2661"/>
      <c r="F2661"/>
      <c r="G2661"/>
      <c r="H2661"/>
      <c r="I2661"/>
      <c r="J2661"/>
      <c r="K2661"/>
      <c r="L2661"/>
      <c r="M2661"/>
      <c r="N2661"/>
      <c r="O2661"/>
      <c r="P2661"/>
      <c r="Q2661"/>
      <c r="R2661"/>
    </row>
    <row r="2662" spans="1:18" ht="12.75">
      <c r="A2662"/>
      <c r="B2662"/>
      <c r="C2662"/>
      <c r="D2662"/>
      <c r="E2662"/>
      <c r="F2662"/>
      <c r="G2662"/>
      <c r="H2662"/>
      <c r="I2662"/>
      <c r="J2662"/>
      <c r="K2662"/>
      <c r="L2662"/>
      <c r="M2662"/>
      <c r="N2662"/>
      <c r="O2662"/>
      <c r="P2662"/>
      <c r="Q2662"/>
      <c r="R2662"/>
    </row>
    <row r="2663" spans="1:18" ht="12.75">
      <c r="A2663"/>
      <c r="B2663"/>
      <c r="C2663"/>
      <c r="D2663"/>
      <c r="E2663"/>
      <c r="F2663"/>
      <c r="G2663"/>
      <c r="H2663"/>
      <c r="I2663"/>
      <c r="J2663"/>
      <c r="K2663"/>
      <c r="L2663"/>
      <c r="M2663"/>
      <c r="N2663"/>
      <c r="O2663"/>
      <c r="P2663"/>
      <c r="Q2663"/>
      <c r="R2663"/>
    </row>
    <row r="2664" spans="1:18" ht="12.75">
      <c r="A2664"/>
      <c r="B2664"/>
      <c r="C2664"/>
      <c r="D2664"/>
      <c r="E2664"/>
      <c r="F2664"/>
      <c r="G2664"/>
      <c r="H2664"/>
      <c r="I2664"/>
      <c r="J2664"/>
      <c r="K2664"/>
      <c r="L2664"/>
      <c r="M2664"/>
      <c r="N2664"/>
      <c r="O2664"/>
      <c r="P2664"/>
      <c r="Q2664"/>
      <c r="R2664"/>
    </row>
    <row r="2665" spans="1:18" ht="12.75">
      <c r="A2665"/>
      <c r="B2665"/>
      <c r="C2665"/>
      <c r="D2665"/>
      <c r="E2665"/>
      <c r="F2665"/>
      <c r="G2665"/>
      <c r="H2665"/>
      <c r="I2665"/>
      <c r="J2665"/>
      <c r="K2665"/>
      <c r="L2665"/>
      <c r="M2665"/>
      <c r="N2665"/>
      <c r="O2665"/>
      <c r="P2665"/>
      <c r="Q2665"/>
      <c r="R2665"/>
    </row>
    <row r="2666" spans="1:18" ht="12.75">
      <c r="A2666"/>
      <c r="B2666"/>
      <c r="C2666"/>
      <c r="D2666"/>
      <c r="E2666"/>
      <c r="F2666"/>
      <c r="G2666"/>
      <c r="H2666"/>
      <c r="I2666"/>
      <c r="J2666"/>
      <c r="K2666"/>
      <c r="L2666"/>
      <c r="M2666"/>
      <c r="N2666"/>
      <c r="O2666"/>
      <c r="P2666"/>
      <c r="Q2666"/>
      <c r="R2666"/>
    </row>
    <row r="2667" spans="1:18" ht="12.75">
      <c r="A2667"/>
      <c r="B2667"/>
      <c r="C2667"/>
      <c r="D2667"/>
      <c r="E2667"/>
      <c r="F2667"/>
      <c r="G2667"/>
      <c r="H2667"/>
      <c r="I2667"/>
      <c r="J2667"/>
      <c r="K2667"/>
      <c r="L2667"/>
      <c r="M2667"/>
      <c r="N2667"/>
      <c r="O2667"/>
      <c r="P2667"/>
      <c r="Q2667"/>
      <c r="R2667"/>
    </row>
    <row r="2668" spans="1:18" ht="12.75">
      <c r="A2668"/>
      <c r="B2668"/>
      <c r="C2668"/>
      <c r="D2668"/>
      <c r="E2668"/>
      <c r="F2668"/>
      <c r="G2668"/>
      <c r="H2668"/>
      <c r="I2668"/>
      <c r="J2668"/>
      <c r="K2668"/>
      <c r="L2668"/>
      <c r="M2668"/>
      <c r="N2668"/>
      <c r="O2668"/>
      <c r="P2668"/>
      <c r="Q2668"/>
      <c r="R2668"/>
    </row>
    <row r="2669" spans="1:18" ht="12.75">
      <c r="A2669"/>
      <c r="B2669"/>
      <c r="C2669"/>
      <c r="D2669"/>
      <c r="E2669"/>
      <c r="F2669"/>
      <c r="G2669"/>
      <c r="H2669"/>
      <c r="I2669"/>
      <c r="J2669"/>
      <c r="K2669"/>
      <c r="L2669"/>
      <c r="M2669"/>
      <c r="N2669"/>
      <c r="O2669"/>
      <c r="P2669"/>
      <c r="Q2669"/>
      <c r="R2669"/>
    </row>
    <row r="2670" spans="1:18" ht="12.75">
      <c r="A2670"/>
      <c r="B2670"/>
      <c r="C2670"/>
      <c r="D2670"/>
      <c r="E2670"/>
      <c r="F2670"/>
      <c r="G2670"/>
      <c r="H2670"/>
      <c r="I2670"/>
      <c r="J2670"/>
      <c r="K2670"/>
      <c r="L2670"/>
      <c r="M2670"/>
      <c r="N2670"/>
      <c r="O2670"/>
      <c r="P2670"/>
      <c r="Q2670"/>
      <c r="R2670"/>
    </row>
    <row r="2671" spans="1:18" ht="12.75">
      <c r="A2671"/>
      <c r="B2671"/>
      <c r="C2671"/>
      <c r="D2671"/>
      <c r="E2671"/>
      <c r="F2671"/>
      <c r="G2671"/>
      <c r="H2671"/>
      <c r="I2671"/>
      <c r="J2671"/>
      <c r="K2671"/>
      <c r="L2671"/>
      <c r="M2671"/>
      <c r="N2671"/>
      <c r="O2671"/>
      <c r="P2671"/>
      <c r="Q2671"/>
      <c r="R2671"/>
    </row>
    <row r="2672" spans="1:18" ht="12.75">
      <c r="A2672"/>
      <c r="B2672"/>
      <c r="C2672"/>
      <c r="D2672"/>
      <c r="E2672"/>
      <c r="F2672"/>
      <c r="G2672"/>
      <c r="H2672"/>
      <c r="I2672"/>
      <c r="J2672"/>
      <c r="K2672"/>
      <c r="L2672"/>
      <c r="M2672"/>
      <c r="N2672"/>
      <c r="O2672"/>
      <c r="P2672"/>
      <c r="Q2672"/>
      <c r="R2672"/>
    </row>
    <row r="2673" spans="1:18" ht="12.75">
      <c r="A2673"/>
      <c r="B2673"/>
      <c r="C2673"/>
      <c r="D2673"/>
      <c r="E2673"/>
      <c r="F2673"/>
      <c r="G2673"/>
      <c r="H2673"/>
      <c r="I2673"/>
      <c r="J2673"/>
      <c r="K2673"/>
      <c r="L2673"/>
      <c r="M2673"/>
      <c r="N2673"/>
      <c r="O2673"/>
      <c r="P2673"/>
      <c r="Q2673"/>
      <c r="R2673"/>
    </row>
    <row r="2674" spans="1:18" ht="12.75">
      <c r="A2674"/>
      <c r="B2674"/>
      <c r="C2674"/>
      <c r="D2674"/>
      <c r="E2674"/>
      <c r="F2674"/>
      <c r="G2674"/>
      <c r="H2674"/>
      <c r="I2674"/>
      <c r="J2674"/>
      <c r="K2674"/>
      <c r="L2674"/>
      <c r="M2674"/>
      <c r="N2674"/>
      <c r="O2674"/>
      <c r="P2674"/>
      <c r="Q2674"/>
      <c r="R2674"/>
    </row>
    <row r="2675" spans="1:18" ht="12.75">
      <c r="A2675"/>
      <c r="B2675"/>
      <c r="C2675"/>
      <c r="D2675"/>
      <c r="E2675"/>
      <c r="F2675"/>
      <c r="G2675"/>
      <c r="H2675"/>
      <c r="I2675"/>
      <c r="J2675"/>
      <c r="K2675"/>
      <c r="L2675"/>
      <c r="M2675"/>
      <c r="N2675"/>
      <c r="O2675"/>
      <c r="P2675"/>
      <c r="Q2675"/>
      <c r="R2675"/>
    </row>
    <row r="2676" spans="1:18" ht="12.75">
      <c r="A2676"/>
      <c r="B2676"/>
      <c r="C2676"/>
      <c r="D2676"/>
      <c r="E2676"/>
      <c r="F2676"/>
      <c r="G2676"/>
      <c r="H2676"/>
      <c r="I2676"/>
      <c r="J2676"/>
      <c r="K2676"/>
      <c r="L2676"/>
      <c r="M2676"/>
      <c r="N2676"/>
      <c r="O2676"/>
      <c r="P2676"/>
      <c r="Q2676"/>
      <c r="R2676"/>
    </row>
    <row r="2677" spans="1:18" ht="12.75">
      <c r="A2677"/>
      <c r="B2677"/>
      <c r="C2677"/>
      <c r="D2677"/>
      <c r="E2677"/>
      <c r="F2677"/>
      <c r="G2677"/>
      <c r="H2677"/>
      <c r="I2677"/>
      <c r="J2677"/>
      <c r="K2677"/>
      <c r="L2677"/>
      <c r="M2677"/>
      <c r="N2677"/>
      <c r="O2677"/>
      <c r="P2677"/>
      <c r="Q2677"/>
      <c r="R2677"/>
    </row>
    <row r="2678" spans="1:18" ht="12.75">
      <c r="A2678"/>
      <c r="B2678"/>
      <c r="C2678"/>
      <c r="D2678"/>
      <c r="E2678"/>
      <c r="F2678"/>
      <c r="G2678"/>
      <c r="H2678"/>
      <c r="I2678"/>
      <c r="J2678"/>
      <c r="K2678"/>
      <c r="L2678"/>
      <c r="M2678"/>
      <c r="N2678"/>
      <c r="O2678"/>
      <c r="P2678"/>
      <c r="Q2678"/>
      <c r="R2678"/>
    </row>
    <row r="2679" spans="1:18" ht="12.75">
      <c r="A2679"/>
      <c r="B2679"/>
      <c r="C2679"/>
      <c r="D2679"/>
      <c r="E2679"/>
      <c r="F2679"/>
      <c r="G2679"/>
      <c r="H2679"/>
      <c r="I2679"/>
      <c r="J2679"/>
      <c r="K2679"/>
      <c r="L2679"/>
      <c r="M2679"/>
      <c r="N2679"/>
      <c r="O2679"/>
      <c r="P2679"/>
      <c r="Q2679"/>
      <c r="R2679"/>
    </row>
    <row r="2680" spans="1:18" ht="12.75">
      <c r="A2680"/>
      <c r="B2680"/>
      <c r="C2680"/>
      <c r="D2680"/>
      <c r="E2680"/>
      <c r="F2680"/>
      <c r="G2680"/>
      <c r="H2680"/>
      <c r="I2680"/>
      <c r="J2680"/>
      <c r="K2680"/>
      <c r="L2680"/>
      <c r="M2680"/>
      <c r="N2680"/>
      <c r="O2680"/>
      <c r="P2680"/>
      <c r="Q2680"/>
      <c r="R2680"/>
    </row>
    <row r="2681" spans="1:18" ht="12.75">
      <c r="A2681"/>
      <c r="B2681"/>
      <c r="C2681"/>
      <c r="D2681"/>
      <c r="E2681"/>
      <c r="F2681"/>
      <c r="G2681"/>
      <c r="H2681"/>
      <c r="I2681"/>
      <c r="J2681"/>
      <c r="K2681"/>
      <c r="L2681"/>
      <c r="M2681"/>
      <c r="N2681"/>
      <c r="O2681"/>
      <c r="P2681"/>
      <c r="Q2681"/>
      <c r="R2681"/>
    </row>
    <row r="2682" spans="1:18" ht="12.75">
      <c r="A2682"/>
      <c r="B2682"/>
      <c r="C2682"/>
      <c r="D2682"/>
      <c r="E2682"/>
      <c r="F2682"/>
      <c r="G2682"/>
      <c r="H2682"/>
      <c r="I2682"/>
      <c r="J2682"/>
      <c r="K2682"/>
      <c r="L2682"/>
      <c r="M2682"/>
      <c r="N2682"/>
      <c r="O2682"/>
      <c r="P2682"/>
      <c r="Q2682"/>
      <c r="R2682"/>
    </row>
    <row r="2683" spans="1:18" ht="12.75">
      <c r="A2683"/>
      <c r="B2683"/>
      <c r="C2683"/>
      <c r="D2683"/>
      <c r="E2683"/>
      <c r="F2683"/>
      <c r="G2683"/>
      <c r="H2683"/>
      <c r="I2683"/>
      <c r="J2683"/>
      <c r="K2683"/>
      <c r="L2683"/>
      <c r="M2683"/>
      <c r="N2683"/>
      <c r="O2683"/>
      <c r="P2683"/>
      <c r="Q2683"/>
      <c r="R2683"/>
    </row>
    <row r="2684" spans="1:18" ht="12.75">
      <c r="A2684"/>
      <c r="B2684"/>
      <c r="C2684"/>
      <c r="D2684"/>
      <c r="E2684"/>
      <c r="F2684"/>
      <c r="G2684"/>
      <c r="H2684"/>
      <c r="I2684"/>
      <c r="J2684"/>
      <c r="K2684"/>
      <c r="L2684"/>
      <c r="M2684"/>
      <c r="N2684"/>
      <c r="O2684"/>
      <c r="P2684"/>
      <c r="Q2684"/>
      <c r="R2684"/>
    </row>
    <row r="2685" spans="1:18" ht="12.75">
      <c r="A2685"/>
      <c r="B2685"/>
      <c r="C2685"/>
      <c r="D2685"/>
      <c r="E2685"/>
      <c r="F2685"/>
      <c r="G2685"/>
      <c r="H2685"/>
      <c r="I2685"/>
      <c r="J2685"/>
      <c r="K2685"/>
      <c r="L2685"/>
      <c r="M2685"/>
      <c r="N2685"/>
      <c r="O2685"/>
      <c r="P2685"/>
      <c r="Q2685"/>
      <c r="R2685"/>
    </row>
    <row r="2686" spans="1:18" ht="12.75">
      <c r="A2686"/>
      <c r="B2686"/>
      <c r="C2686"/>
      <c r="D2686"/>
      <c r="E2686"/>
      <c r="F2686"/>
      <c r="G2686"/>
      <c r="H2686"/>
      <c r="I2686"/>
      <c r="J2686"/>
      <c r="K2686"/>
      <c r="L2686"/>
      <c r="M2686"/>
      <c r="N2686"/>
      <c r="O2686"/>
      <c r="P2686"/>
      <c r="Q2686"/>
      <c r="R2686"/>
    </row>
    <row r="2687" spans="1:18" ht="12.75">
      <c r="A2687"/>
      <c r="B2687"/>
      <c r="C2687"/>
      <c r="D2687"/>
      <c r="E2687"/>
      <c r="F2687"/>
      <c r="G2687"/>
      <c r="H2687"/>
      <c r="I2687"/>
      <c r="J2687"/>
      <c r="K2687"/>
      <c r="L2687"/>
      <c r="M2687"/>
      <c r="N2687"/>
      <c r="O2687"/>
      <c r="P2687"/>
      <c r="Q2687"/>
      <c r="R2687"/>
    </row>
    <row r="2688" spans="1:18" ht="12.75">
      <c r="A2688"/>
      <c r="B2688"/>
      <c r="C2688"/>
      <c r="D2688"/>
      <c r="E2688"/>
      <c r="F2688"/>
      <c r="G2688"/>
      <c r="H2688"/>
      <c r="I2688"/>
      <c r="J2688"/>
      <c r="K2688"/>
      <c r="L2688"/>
      <c r="M2688"/>
      <c r="N2688"/>
      <c r="O2688"/>
      <c r="P2688"/>
      <c r="Q2688"/>
      <c r="R2688"/>
    </row>
    <row r="2689" spans="1:18" ht="12.75">
      <c r="A2689"/>
      <c r="B2689"/>
      <c r="C2689"/>
      <c r="D2689"/>
      <c r="E2689"/>
      <c r="F2689"/>
      <c r="G2689"/>
      <c r="H2689"/>
      <c r="I2689"/>
      <c r="J2689"/>
      <c r="K2689"/>
      <c r="L2689"/>
      <c r="M2689"/>
      <c r="N2689"/>
      <c r="O2689"/>
      <c r="P2689"/>
      <c r="Q2689"/>
      <c r="R2689"/>
    </row>
    <row r="2690" spans="1:18" ht="12.75">
      <c r="A2690"/>
      <c r="B2690"/>
      <c r="C2690"/>
      <c r="D2690"/>
      <c r="E2690"/>
      <c r="F2690"/>
      <c r="G2690"/>
      <c r="H2690"/>
      <c r="I2690"/>
      <c r="J2690"/>
      <c r="K2690"/>
      <c r="L2690"/>
      <c r="M2690"/>
      <c r="N2690"/>
      <c r="O2690"/>
      <c r="P2690"/>
      <c r="Q2690"/>
      <c r="R2690"/>
    </row>
    <row r="2691" spans="1:18" ht="12.75">
      <c r="A2691"/>
      <c r="B2691"/>
      <c r="C2691"/>
      <c r="D2691"/>
      <c r="E2691"/>
      <c r="F2691"/>
      <c r="G2691"/>
      <c r="H2691"/>
      <c r="I2691"/>
      <c r="J2691"/>
      <c r="K2691"/>
      <c r="L2691"/>
      <c r="M2691"/>
      <c r="N2691"/>
      <c r="O2691"/>
      <c r="P2691"/>
      <c r="Q2691"/>
      <c r="R2691"/>
    </row>
    <row r="2692" spans="1:18" ht="12.75">
      <c r="A2692"/>
      <c r="B2692"/>
      <c r="C2692"/>
      <c r="D2692"/>
      <c r="E2692"/>
      <c r="F2692"/>
      <c r="G2692"/>
      <c r="H2692"/>
      <c r="I2692"/>
      <c r="J2692"/>
      <c r="K2692"/>
      <c r="L2692"/>
      <c r="M2692"/>
      <c r="N2692"/>
      <c r="O2692"/>
      <c r="P2692"/>
      <c r="Q2692"/>
      <c r="R2692"/>
    </row>
    <row r="2693" spans="1:18" ht="12.75">
      <c r="A2693"/>
      <c r="B2693"/>
      <c r="C2693"/>
      <c r="D2693"/>
      <c r="E2693"/>
      <c r="F2693"/>
      <c r="G2693"/>
      <c r="H2693"/>
      <c r="I2693"/>
      <c r="J2693"/>
      <c r="K2693"/>
      <c r="L2693"/>
      <c r="M2693"/>
      <c r="N2693"/>
      <c r="O2693"/>
      <c r="P2693"/>
      <c r="Q2693"/>
      <c r="R2693"/>
    </row>
    <row r="2694" spans="1:18" ht="12.75">
      <c r="A2694"/>
      <c r="B2694"/>
      <c r="C2694"/>
      <c r="D2694"/>
      <c r="E2694"/>
      <c r="F2694"/>
      <c r="G2694"/>
      <c r="H2694"/>
      <c r="I2694"/>
      <c r="J2694"/>
      <c r="K2694"/>
      <c r="L2694"/>
      <c r="M2694"/>
      <c r="N2694"/>
      <c r="O2694"/>
      <c r="P2694"/>
      <c r="Q2694"/>
      <c r="R2694"/>
    </row>
    <row r="2695" spans="1:18" ht="12.75">
      <c r="A2695"/>
      <c r="B2695"/>
      <c r="C2695"/>
      <c r="D2695"/>
      <c r="E2695"/>
      <c r="F2695"/>
      <c r="G2695"/>
      <c r="H2695"/>
      <c r="I2695"/>
      <c r="J2695"/>
      <c r="K2695"/>
      <c r="L2695"/>
      <c r="M2695"/>
      <c r="N2695"/>
      <c r="O2695"/>
      <c r="P2695"/>
      <c r="Q2695"/>
      <c r="R2695"/>
    </row>
    <row r="2696" spans="1:18" ht="12.75">
      <c r="A2696"/>
      <c r="B2696"/>
      <c r="C2696"/>
      <c r="D2696"/>
      <c r="E2696"/>
      <c r="F2696"/>
      <c r="G2696"/>
      <c r="H2696"/>
      <c r="I2696"/>
      <c r="J2696"/>
      <c r="K2696"/>
      <c r="L2696"/>
      <c r="M2696"/>
      <c r="N2696"/>
      <c r="O2696"/>
      <c r="P2696"/>
      <c r="Q2696"/>
      <c r="R2696"/>
    </row>
    <row r="2697" spans="1:18" ht="12.75">
      <c r="A2697"/>
      <c r="B2697"/>
      <c r="C2697"/>
      <c r="D2697"/>
      <c r="E2697"/>
      <c r="F2697"/>
      <c r="G2697"/>
      <c r="H2697"/>
      <c r="I2697"/>
      <c r="J2697"/>
      <c r="K2697"/>
      <c r="L2697"/>
      <c r="M2697"/>
      <c r="N2697"/>
      <c r="O2697"/>
      <c r="P2697"/>
      <c r="Q2697"/>
      <c r="R2697"/>
    </row>
    <row r="2698" spans="1:18" ht="12.75">
      <c r="A2698"/>
      <c r="B2698"/>
      <c r="C2698"/>
      <c r="D2698"/>
      <c r="E2698"/>
      <c r="F2698"/>
      <c r="G2698"/>
      <c r="H2698"/>
      <c r="I2698"/>
      <c r="J2698"/>
      <c r="K2698"/>
      <c r="L2698"/>
      <c r="M2698"/>
      <c r="N2698"/>
      <c r="O2698"/>
      <c r="P2698"/>
      <c r="Q2698"/>
      <c r="R2698"/>
    </row>
    <row r="2699" spans="1:18" ht="12.75">
      <c r="A2699"/>
      <c r="B2699"/>
      <c r="C2699"/>
      <c r="D2699"/>
      <c r="E2699"/>
      <c r="F2699"/>
      <c r="G2699"/>
      <c r="H2699"/>
      <c r="I2699"/>
      <c r="J2699"/>
      <c r="K2699"/>
      <c r="L2699"/>
      <c r="M2699"/>
      <c r="N2699"/>
      <c r="O2699"/>
      <c r="P2699"/>
      <c r="Q2699"/>
      <c r="R2699"/>
    </row>
    <row r="2700" spans="1:18" ht="12.75">
      <c r="A2700"/>
      <c r="B2700"/>
      <c r="C2700"/>
      <c r="D2700"/>
      <c r="E2700"/>
      <c r="F2700"/>
      <c r="G2700"/>
      <c r="H2700"/>
      <c r="I2700"/>
      <c r="J2700"/>
      <c r="K2700"/>
      <c r="L2700"/>
      <c r="M2700"/>
      <c r="N2700"/>
      <c r="O2700"/>
      <c r="P2700"/>
      <c r="Q2700"/>
      <c r="R2700"/>
    </row>
    <row r="2701" spans="1:18" ht="12.75">
      <c r="A2701"/>
      <c r="B2701"/>
      <c r="C2701"/>
      <c r="D2701"/>
      <c r="E2701"/>
      <c r="F2701"/>
      <c r="G2701"/>
      <c r="H2701"/>
      <c r="I2701"/>
      <c r="J2701"/>
      <c r="K2701"/>
      <c r="L2701"/>
      <c r="M2701"/>
      <c r="N2701"/>
      <c r="O2701"/>
      <c r="P2701"/>
      <c r="Q2701"/>
      <c r="R2701"/>
    </row>
    <row r="2702" spans="1:18" ht="12.75">
      <c r="A2702"/>
      <c r="B2702"/>
      <c r="C2702"/>
      <c r="D2702"/>
      <c r="E2702"/>
      <c r="F2702"/>
      <c r="G2702"/>
      <c r="H2702"/>
      <c r="I2702"/>
      <c r="J2702"/>
      <c r="K2702"/>
      <c r="L2702"/>
      <c r="M2702"/>
      <c r="N2702"/>
      <c r="O2702"/>
      <c r="P2702"/>
      <c r="Q2702"/>
      <c r="R2702"/>
    </row>
    <row r="2703" spans="1:18" ht="12.75">
      <c r="A2703"/>
      <c r="B2703"/>
      <c r="C2703"/>
      <c r="D2703"/>
      <c r="E2703"/>
      <c r="F2703"/>
      <c r="G2703"/>
      <c r="H2703"/>
      <c r="I2703"/>
      <c r="J2703"/>
      <c r="K2703"/>
      <c r="L2703"/>
      <c r="M2703"/>
      <c r="N2703"/>
      <c r="O2703"/>
      <c r="P2703"/>
      <c r="Q2703"/>
      <c r="R2703"/>
    </row>
    <row r="2704" spans="1:18" ht="12.75">
      <c r="A2704"/>
      <c r="B2704"/>
      <c r="C2704"/>
      <c r="D2704"/>
      <c r="E2704"/>
      <c r="F2704"/>
      <c r="G2704"/>
      <c r="H2704"/>
      <c r="I2704"/>
      <c r="J2704"/>
      <c r="K2704"/>
      <c r="L2704"/>
      <c r="M2704"/>
      <c r="N2704"/>
      <c r="O2704"/>
      <c r="P2704"/>
      <c r="Q2704"/>
      <c r="R2704"/>
    </row>
    <row r="2705" spans="1:18" ht="12.75">
      <c r="A2705"/>
      <c r="B2705"/>
      <c r="C2705"/>
      <c r="D2705"/>
      <c r="E2705"/>
      <c r="F2705"/>
      <c r="G2705"/>
      <c r="H2705"/>
      <c r="I2705"/>
      <c r="J2705"/>
      <c r="K2705"/>
      <c r="L2705"/>
      <c r="M2705"/>
      <c r="N2705"/>
      <c r="O2705"/>
      <c r="P2705"/>
      <c r="Q2705"/>
      <c r="R2705"/>
    </row>
    <row r="2706" spans="1:18" ht="12.75">
      <c r="A2706"/>
      <c r="B2706"/>
      <c r="C2706"/>
      <c r="D2706"/>
      <c r="E2706"/>
      <c r="F2706"/>
      <c r="G2706"/>
      <c r="H2706"/>
      <c r="I2706"/>
      <c r="J2706"/>
      <c r="K2706"/>
      <c r="L2706"/>
      <c r="M2706"/>
      <c r="N2706"/>
      <c r="O2706"/>
      <c r="P2706"/>
      <c r="Q2706"/>
      <c r="R2706"/>
    </row>
    <row r="2707" spans="1:18" ht="12.75">
      <c r="A2707"/>
      <c r="B2707"/>
      <c r="C2707"/>
      <c r="D2707"/>
      <c r="E2707"/>
      <c r="F2707"/>
      <c r="G2707"/>
      <c r="H2707"/>
      <c r="I2707"/>
      <c r="J2707"/>
      <c r="K2707"/>
      <c r="L2707"/>
      <c r="M2707"/>
      <c r="N2707"/>
      <c r="O2707"/>
      <c r="P2707"/>
      <c r="Q2707"/>
      <c r="R2707"/>
    </row>
    <row r="2708" spans="1:18" ht="12.75">
      <c r="A2708"/>
      <c r="B2708"/>
      <c r="C2708"/>
      <c r="D2708"/>
      <c r="E2708"/>
      <c r="F2708"/>
      <c r="G2708"/>
      <c r="H2708"/>
      <c r="I2708"/>
      <c r="J2708"/>
      <c r="K2708"/>
      <c r="L2708"/>
      <c r="M2708"/>
      <c r="N2708"/>
      <c r="O2708"/>
      <c r="P2708"/>
      <c r="Q2708"/>
      <c r="R2708"/>
    </row>
    <row r="2709" spans="1:18" ht="12.75">
      <c r="A2709"/>
      <c r="B2709"/>
      <c r="C2709"/>
      <c r="D2709"/>
      <c r="E2709"/>
      <c r="F2709"/>
      <c r="G2709"/>
      <c r="H2709"/>
      <c r="I2709"/>
      <c r="J2709"/>
      <c r="K2709"/>
      <c r="L2709"/>
      <c r="M2709"/>
      <c r="N2709"/>
      <c r="O2709"/>
      <c r="P2709"/>
      <c r="Q2709"/>
      <c r="R2709"/>
    </row>
    <row r="2710" spans="1:18" ht="12.75">
      <c r="A2710"/>
      <c r="B2710"/>
      <c r="C2710"/>
      <c r="D2710"/>
      <c r="E2710"/>
      <c r="F2710"/>
      <c r="G2710"/>
      <c r="H2710"/>
      <c r="I2710"/>
      <c r="J2710"/>
      <c r="K2710"/>
      <c r="L2710"/>
      <c r="M2710"/>
      <c r="N2710"/>
      <c r="O2710"/>
      <c r="P2710"/>
      <c r="Q2710"/>
      <c r="R2710"/>
    </row>
    <row r="2711" spans="1:18" ht="12.75">
      <c r="A2711"/>
      <c r="B2711"/>
      <c r="C2711"/>
      <c r="D2711"/>
      <c r="E2711"/>
      <c r="F2711"/>
      <c r="G2711"/>
      <c r="H2711"/>
      <c r="I2711"/>
      <c r="J2711"/>
      <c r="K2711"/>
      <c r="L2711"/>
      <c r="M2711"/>
      <c r="N2711"/>
      <c r="O2711"/>
      <c r="P2711"/>
      <c r="Q2711"/>
      <c r="R2711"/>
    </row>
    <row r="2712" spans="1:18" ht="12.75">
      <c r="A2712"/>
      <c r="B2712"/>
      <c r="C2712"/>
      <c r="D2712"/>
      <c r="E2712"/>
      <c r="F2712"/>
      <c r="G2712"/>
      <c r="H2712"/>
      <c r="I2712"/>
      <c r="J2712"/>
      <c r="K2712"/>
      <c r="L2712"/>
      <c r="M2712"/>
      <c r="N2712"/>
      <c r="O2712"/>
      <c r="P2712"/>
      <c r="Q2712"/>
      <c r="R2712"/>
    </row>
    <row r="2713" spans="1:18" ht="12.75">
      <c r="A2713"/>
      <c r="B2713"/>
      <c r="C2713"/>
      <c r="D2713"/>
      <c r="E2713"/>
      <c r="F2713"/>
      <c r="G2713"/>
      <c r="H2713"/>
      <c r="I2713"/>
      <c r="J2713"/>
      <c r="K2713"/>
      <c r="L2713"/>
      <c r="M2713"/>
      <c r="N2713"/>
      <c r="O2713"/>
      <c r="P2713"/>
      <c r="Q2713"/>
      <c r="R2713"/>
    </row>
    <row r="2714" spans="1:18" ht="12.75">
      <c r="A2714"/>
      <c r="B2714"/>
      <c r="C2714"/>
      <c r="D2714"/>
      <c r="E2714"/>
      <c r="F2714"/>
      <c r="G2714"/>
      <c r="H2714"/>
      <c r="I2714"/>
      <c r="J2714"/>
      <c r="K2714"/>
      <c r="L2714"/>
      <c r="M2714"/>
      <c r="N2714"/>
      <c r="O2714"/>
      <c r="P2714"/>
      <c r="Q2714"/>
      <c r="R2714"/>
    </row>
    <row r="2715" spans="1:18" ht="12.75">
      <c r="A2715"/>
      <c r="B2715"/>
      <c r="C2715"/>
      <c r="D2715"/>
      <c r="E2715"/>
      <c r="F2715"/>
      <c r="G2715"/>
      <c r="H2715"/>
      <c r="I2715"/>
      <c r="J2715"/>
      <c r="K2715"/>
      <c r="L2715"/>
      <c r="M2715"/>
      <c r="N2715"/>
      <c r="O2715"/>
      <c r="P2715"/>
      <c r="Q2715"/>
      <c r="R2715"/>
    </row>
    <row r="2716" spans="1:18" ht="12.75">
      <c r="A2716"/>
      <c r="B2716"/>
      <c r="C2716"/>
      <c r="D2716"/>
      <c r="E2716"/>
      <c r="F2716"/>
      <c r="G2716"/>
      <c r="H2716"/>
      <c r="I2716"/>
      <c r="J2716"/>
      <c r="K2716"/>
      <c r="L2716"/>
      <c r="M2716"/>
      <c r="N2716"/>
      <c r="O2716"/>
      <c r="P2716"/>
      <c r="Q2716"/>
      <c r="R2716"/>
    </row>
    <row r="2717" spans="1:18" ht="12.75">
      <c r="A2717"/>
      <c r="B2717"/>
      <c r="C2717"/>
      <c r="D2717"/>
      <c r="E2717"/>
      <c r="F2717"/>
      <c r="G2717"/>
      <c r="H2717"/>
      <c r="I2717"/>
      <c r="J2717"/>
      <c r="K2717"/>
      <c r="L2717"/>
      <c r="M2717"/>
      <c r="N2717"/>
      <c r="O2717"/>
      <c r="P2717"/>
      <c r="Q2717"/>
      <c r="R2717"/>
    </row>
    <row r="2718" spans="1:18" ht="12.75">
      <c r="A2718"/>
      <c r="B2718"/>
      <c r="C2718"/>
      <c r="D2718"/>
      <c r="E2718"/>
      <c r="F2718"/>
      <c r="G2718"/>
      <c r="H2718"/>
      <c r="I2718"/>
      <c r="J2718"/>
      <c r="K2718"/>
      <c r="L2718"/>
      <c r="M2718"/>
      <c r="N2718"/>
      <c r="O2718"/>
      <c r="P2718"/>
      <c r="Q2718"/>
      <c r="R2718"/>
    </row>
    <row r="2719" spans="1:18" ht="12.75">
      <c r="A2719"/>
      <c r="B2719"/>
      <c r="C2719"/>
      <c r="D2719"/>
      <c r="E2719"/>
      <c r="F2719"/>
      <c r="G2719"/>
      <c r="H2719"/>
      <c r="I2719"/>
      <c r="J2719"/>
      <c r="K2719"/>
      <c r="L2719"/>
      <c r="M2719"/>
      <c r="N2719"/>
      <c r="O2719"/>
      <c r="P2719"/>
      <c r="Q2719"/>
      <c r="R2719"/>
    </row>
    <row r="2720" spans="1:18" ht="12.75">
      <c r="A2720"/>
      <c r="B2720"/>
      <c r="C2720"/>
      <c r="D2720"/>
      <c r="E2720"/>
      <c r="F2720"/>
      <c r="G2720"/>
      <c r="H2720"/>
      <c r="I2720"/>
      <c r="J2720"/>
      <c r="K2720"/>
      <c r="L2720"/>
      <c r="M2720"/>
      <c r="N2720"/>
      <c r="O2720"/>
      <c r="P2720"/>
      <c r="Q2720"/>
      <c r="R2720"/>
    </row>
    <row r="2721" spans="1:18" ht="12.75">
      <c r="A2721"/>
      <c r="B2721"/>
      <c r="C2721"/>
      <c r="D2721"/>
      <c r="E2721"/>
      <c r="F2721"/>
      <c r="G2721"/>
      <c r="H2721"/>
      <c r="I2721"/>
      <c r="J2721"/>
      <c r="K2721"/>
      <c r="L2721"/>
      <c r="M2721"/>
      <c r="N2721"/>
      <c r="O2721"/>
      <c r="P2721"/>
      <c r="Q2721"/>
      <c r="R2721"/>
    </row>
    <row r="2722" spans="1:18" ht="12.75">
      <c r="A2722"/>
      <c r="B2722"/>
      <c r="C2722"/>
      <c r="D2722"/>
      <c r="E2722"/>
      <c r="F2722"/>
      <c r="G2722"/>
      <c r="H2722"/>
      <c r="I2722"/>
      <c r="J2722"/>
      <c r="K2722"/>
      <c r="L2722"/>
      <c r="M2722"/>
      <c r="N2722"/>
      <c r="O2722"/>
      <c r="P2722"/>
      <c r="Q2722"/>
      <c r="R2722"/>
    </row>
    <row r="2723" spans="1:18" ht="12.75">
      <c r="A2723"/>
      <c r="B2723"/>
      <c r="C2723"/>
      <c r="D2723"/>
      <c r="E2723"/>
      <c r="F2723"/>
      <c r="G2723"/>
      <c r="H2723"/>
      <c r="I2723"/>
      <c r="J2723"/>
      <c r="K2723"/>
      <c r="L2723"/>
      <c r="M2723"/>
      <c r="N2723"/>
      <c r="O2723"/>
      <c r="P2723"/>
      <c r="Q2723"/>
      <c r="R2723"/>
    </row>
    <row r="2724" spans="1:18" ht="12.75">
      <c r="A2724"/>
      <c r="B2724"/>
      <c r="C2724"/>
      <c r="D2724"/>
      <c r="E2724"/>
      <c r="F2724"/>
      <c r="G2724"/>
      <c r="H2724"/>
      <c r="I2724"/>
      <c r="J2724"/>
      <c r="K2724"/>
      <c r="L2724"/>
      <c r="M2724"/>
      <c r="N2724"/>
      <c r="O2724"/>
      <c r="P2724"/>
      <c r="Q2724"/>
      <c r="R2724"/>
    </row>
    <row r="2725" spans="1:18" ht="12.75">
      <c r="A2725"/>
      <c r="B2725"/>
      <c r="C2725"/>
      <c r="D2725"/>
      <c r="E2725"/>
      <c r="F2725"/>
      <c r="G2725"/>
      <c r="H2725"/>
      <c r="I2725"/>
      <c r="J2725"/>
      <c r="K2725"/>
      <c r="L2725"/>
      <c r="M2725"/>
      <c r="N2725"/>
      <c r="O2725"/>
      <c r="P2725"/>
      <c r="Q2725"/>
      <c r="R2725"/>
    </row>
    <row r="2726" spans="1:18" ht="12.75">
      <c r="A2726"/>
      <c r="B2726"/>
      <c r="C2726"/>
      <c r="D2726"/>
      <c r="E2726"/>
      <c r="F2726"/>
      <c r="G2726"/>
      <c r="H2726"/>
      <c r="I2726"/>
      <c r="J2726"/>
      <c r="K2726"/>
      <c r="L2726"/>
      <c r="M2726"/>
      <c r="N2726"/>
      <c r="O2726"/>
      <c r="P2726"/>
      <c r="Q2726"/>
      <c r="R2726"/>
    </row>
    <row r="2727" spans="1:18" ht="12.75">
      <c r="A2727"/>
      <c r="B2727"/>
      <c r="C2727"/>
      <c r="D2727"/>
      <c r="E2727"/>
      <c r="F2727"/>
      <c r="G2727"/>
      <c r="H2727"/>
      <c r="I2727"/>
      <c r="J2727"/>
      <c r="K2727"/>
      <c r="L2727"/>
      <c r="M2727"/>
      <c r="N2727"/>
      <c r="O2727"/>
      <c r="P2727"/>
      <c r="Q2727"/>
      <c r="R2727"/>
    </row>
    <row r="2728" spans="1:18" ht="12.75">
      <c r="A2728"/>
      <c r="B2728"/>
      <c r="C2728"/>
      <c r="D2728"/>
      <c r="E2728"/>
      <c r="F2728"/>
      <c r="G2728"/>
      <c r="H2728"/>
      <c r="I2728"/>
      <c r="J2728"/>
      <c r="K2728"/>
      <c r="L2728"/>
      <c r="M2728"/>
      <c r="N2728"/>
      <c r="O2728"/>
      <c r="P2728"/>
      <c r="Q2728"/>
      <c r="R2728"/>
    </row>
    <row r="2729" spans="1:18" ht="12.75">
      <c r="A2729"/>
      <c r="B2729"/>
      <c r="C2729"/>
      <c r="D2729"/>
      <c r="E2729"/>
      <c r="F2729"/>
      <c r="G2729"/>
      <c r="H2729"/>
      <c r="I2729"/>
      <c r="J2729"/>
      <c r="K2729"/>
      <c r="L2729"/>
      <c r="M2729"/>
      <c r="N2729"/>
      <c r="O2729"/>
      <c r="P2729"/>
      <c r="Q2729"/>
      <c r="R2729"/>
    </row>
    <row r="2730" spans="1:18" ht="12.75">
      <c r="A2730"/>
      <c r="B2730"/>
      <c r="C2730"/>
      <c r="D2730"/>
      <c r="E2730"/>
      <c r="F2730"/>
      <c r="G2730"/>
      <c r="H2730"/>
      <c r="I2730"/>
      <c r="J2730"/>
      <c r="K2730"/>
      <c r="L2730"/>
      <c r="M2730"/>
      <c r="N2730"/>
      <c r="O2730"/>
      <c r="P2730"/>
      <c r="Q2730"/>
      <c r="R2730"/>
    </row>
    <row r="2731" spans="1:18" ht="12.75">
      <c r="A2731"/>
      <c r="B2731"/>
      <c r="C2731"/>
      <c r="D2731"/>
      <c r="E2731"/>
      <c r="F2731"/>
      <c r="G2731"/>
      <c r="H2731"/>
      <c r="I2731"/>
      <c r="J2731"/>
      <c r="K2731"/>
      <c r="L2731"/>
      <c r="M2731"/>
      <c r="N2731"/>
      <c r="O2731"/>
      <c r="P2731"/>
      <c r="Q2731"/>
      <c r="R2731"/>
    </row>
    <row r="2732" spans="1:18" ht="12.75">
      <c r="A2732"/>
      <c r="B2732"/>
      <c r="C2732"/>
      <c r="D2732"/>
      <c r="E2732"/>
      <c r="F2732"/>
      <c r="G2732"/>
      <c r="H2732"/>
      <c r="I2732"/>
      <c r="J2732"/>
      <c r="K2732"/>
      <c r="L2732"/>
      <c r="M2732"/>
      <c r="N2732"/>
      <c r="O2732"/>
      <c r="P2732"/>
      <c r="Q2732"/>
      <c r="R2732"/>
    </row>
    <row r="2733" spans="1:18" ht="12.75">
      <c r="A2733"/>
      <c r="B2733"/>
      <c r="C2733"/>
      <c r="D2733"/>
      <c r="E2733"/>
      <c r="F2733"/>
      <c r="G2733"/>
      <c r="H2733"/>
      <c r="I2733"/>
      <c r="J2733"/>
      <c r="K2733"/>
      <c r="L2733"/>
      <c r="M2733"/>
      <c r="N2733"/>
      <c r="O2733"/>
      <c r="P2733"/>
      <c r="Q2733"/>
      <c r="R2733"/>
    </row>
    <row r="2734" spans="1:18" ht="12.75">
      <c r="A2734"/>
      <c r="B2734"/>
      <c r="C2734"/>
      <c r="D2734"/>
      <c r="E2734"/>
      <c r="F2734"/>
      <c r="G2734"/>
      <c r="H2734"/>
      <c r="I2734"/>
      <c r="J2734"/>
      <c r="K2734"/>
      <c r="L2734"/>
      <c r="M2734"/>
      <c r="N2734"/>
      <c r="O2734"/>
      <c r="P2734"/>
      <c r="Q2734"/>
      <c r="R2734"/>
    </row>
    <row r="2735" spans="1:18" ht="12.75">
      <c r="A2735"/>
      <c r="B2735"/>
      <c r="C2735"/>
      <c r="D2735"/>
      <c r="E2735"/>
      <c r="F2735"/>
      <c r="G2735"/>
      <c r="H2735"/>
      <c r="I2735"/>
      <c r="J2735"/>
      <c r="K2735"/>
      <c r="L2735"/>
      <c r="M2735"/>
      <c r="N2735"/>
      <c r="O2735"/>
      <c r="P2735"/>
      <c r="Q2735"/>
      <c r="R2735"/>
    </row>
    <row r="2736" spans="1:18" ht="12.75">
      <c r="A2736"/>
      <c r="B2736"/>
      <c r="C2736"/>
      <c r="D2736"/>
      <c r="E2736"/>
      <c r="F2736"/>
      <c r="G2736"/>
      <c r="H2736"/>
      <c r="I2736"/>
      <c r="J2736"/>
      <c r="K2736"/>
      <c r="L2736"/>
      <c r="M2736"/>
      <c r="N2736"/>
      <c r="O2736"/>
      <c r="P2736"/>
      <c r="Q2736"/>
      <c r="R2736"/>
    </row>
    <row r="2737" spans="1:18" ht="12.75">
      <c r="A2737"/>
      <c r="B2737"/>
      <c r="C2737"/>
      <c r="D2737"/>
      <c r="E2737"/>
      <c r="F2737"/>
      <c r="G2737"/>
      <c r="H2737"/>
      <c r="I2737"/>
      <c r="J2737"/>
      <c r="K2737"/>
      <c r="L2737"/>
      <c r="M2737"/>
      <c r="N2737"/>
      <c r="O2737"/>
      <c r="P2737"/>
      <c r="Q2737"/>
      <c r="R2737"/>
    </row>
    <row r="2738" spans="1:18" ht="12.75">
      <c r="A2738"/>
      <c r="B2738"/>
      <c r="C2738"/>
      <c r="D2738"/>
      <c r="E2738"/>
      <c r="F2738"/>
      <c r="G2738"/>
      <c r="H2738"/>
      <c r="I2738"/>
      <c r="J2738"/>
      <c r="K2738"/>
      <c r="L2738"/>
      <c r="M2738"/>
      <c r="N2738"/>
      <c r="O2738"/>
      <c r="P2738"/>
      <c r="Q2738"/>
      <c r="R2738"/>
    </row>
    <row r="2739" spans="1:18" ht="12.75">
      <c r="A2739"/>
      <c r="B2739"/>
      <c r="C2739"/>
      <c r="D2739"/>
      <c r="E2739"/>
      <c r="F2739"/>
      <c r="G2739"/>
      <c r="H2739"/>
      <c r="I2739"/>
      <c r="J2739"/>
      <c r="K2739"/>
      <c r="L2739"/>
      <c r="M2739"/>
      <c r="N2739"/>
      <c r="O2739"/>
      <c r="P2739"/>
      <c r="Q2739"/>
      <c r="R2739"/>
    </row>
    <row r="2740" spans="1:18" ht="12.75">
      <c r="A2740"/>
      <c r="B2740"/>
      <c r="C2740"/>
      <c r="D2740"/>
      <c r="E2740"/>
      <c r="F2740"/>
      <c r="G2740"/>
      <c r="H2740"/>
      <c r="I2740"/>
      <c r="J2740"/>
      <c r="K2740"/>
      <c r="L2740"/>
      <c r="M2740"/>
      <c r="N2740"/>
      <c r="O2740"/>
      <c r="P2740"/>
      <c r="Q2740"/>
      <c r="R2740"/>
    </row>
    <row r="2741" spans="1:18" ht="12.75">
      <c r="A2741"/>
      <c r="B2741"/>
      <c r="C2741"/>
      <c r="D2741"/>
      <c r="E2741"/>
      <c r="F2741"/>
      <c r="G2741"/>
      <c r="H2741"/>
      <c r="I2741"/>
      <c r="J2741"/>
      <c r="K2741"/>
      <c r="L2741"/>
      <c r="M2741"/>
      <c r="N2741"/>
      <c r="O2741"/>
      <c r="P2741"/>
      <c r="Q2741"/>
      <c r="R2741"/>
    </row>
    <row r="2742" spans="1:18" ht="12.75">
      <c r="A2742"/>
      <c r="B2742"/>
      <c r="C2742"/>
      <c r="D2742"/>
      <c r="E2742"/>
      <c r="F2742"/>
      <c r="G2742"/>
      <c r="H2742"/>
      <c r="I2742"/>
      <c r="J2742"/>
      <c r="K2742"/>
      <c r="L2742"/>
      <c r="M2742"/>
      <c r="N2742"/>
      <c r="O2742"/>
      <c r="P2742"/>
      <c r="Q2742"/>
      <c r="R2742"/>
    </row>
    <row r="2743" spans="1:18" ht="12.75">
      <c r="A2743"/>
      <c r="B2743"/>
      <c r="C2743"/>
      <c r="D2743"/>
      <c r="E2743"/>
      <c r="F2743"/>
      <c r="G2743"/>
      <c r="H2743"/>
      <c r="I2743"/>
      <c r="J2743"/>
      <c r="K2743"/>
      <c r="L2743"/>
      <c r="M2743"/>
      <c r="N2743"/>
      <c r="O2743"/>
      <c r="P2743"/>
      <c r="Q2743"/>
      <c r="R2743"/>
    </row>
    <row r="2744" spans="1:18" ht="12.75">
      <c r="A2744"/>
      <c r="B2744"/>
      <c r="C2744"/>
      <c r="D2744"/>
      <c r="E2744"/>
      <c r="F2744"/>
      <c r="G2744"/>
      <c r="H2744"/>
      <c r="I2744"/>
      <c r="J2744"/>
      <c r="K2744"/>
      <c r="L2744"/>
      <c r="M2744"/>
      <c r="N2744"/>
      <c r="O2744"/>
      <c r="P2744"/>
      <c r="Q2744"/>
      <c r="R2744"/>
    </row>
    <row r="2745" spans="1:18" ht="12.75">
      <c r="A2745"/>
      <c r="B2745"/>
      <c r="C2745"/>
      <c r="D2745"/>
      <c r="E2745"/>
      <c r="F2745"/>
      <c r="G2745"/>
      <c r="H2745"/>
      <c r="I2745"/>
      <c r="J2745"/>
      <c r="K2745"/>
      <c r="L2745"/>
      <c r="M2745"/>
      <c r="N2745"/>
      <c r="O2745"/>
      <c r="P2745"/>
      <c r="Q2745"/>
      <c r="R2745"/>
    </row>
    <row r="2746" spans="1:18" ht="12.75">
      <c r="A2746"/>
      <c r="B2746"/>
      <c r="C2746"/>
      <c r="D2746"/>
      <c r="E2746"/>
      <c r="F2746"/>
      <c r="G2746"/>
      <c r="H2746"/>
      <c r="I2746"/>
      <c r="J2746"/>
      <c r="K2746"/>
      <c r="L2746"/>
      <c r="M2746"/>
      <c r="N2746"/>
      <c r="O2746"/>
      <c r="P2746"/>
      <c r="Q2746"/>
      <c r="R2746"/>
    </row>
    <row r="2747" spans="1:18" ht="12.75">
      <c r="A2747"/>
      <c r="B2747"/>
      <c r="C2747"/>
      <c r="D2747"/>
      <c r="E2747"/>
      <c r="F2747"/>
      <c r="G2747"/>
      <c r="H2747"/>
      <c r="I2747"/>
      <c r="J2747"/>
      <c r="K2747"/>
      <c r="L2747"/>
      <c r="M2747"/>
      <c r="N2747"/>
      <c r="O2747"/>
      <c r="P2747"/>
      <c r="Q2747"/>
      <c r="R2747"/>
    </row>
    <row r="2748" spans="1:18" ht="12.75">
      <c r="A2748"/>
      <c r="B2748"/>
      <c r="C2748"/>
      <c r="D2748"/>
      <c r="E2748"/>
      <c r="F2748"/>
      <c r="G2748"/>
      <c r="H2748"/>
      <c r="I2748"/>
      <c r="J2748"/>
      <c r="K2748"/>
      <c r="L2748"/>
      <c r="M2748"/>
      <c r="N2748"/>
      <c r="O2748"/>
      <c r="P2748"/>
      <c r="Q2748"/>
      <c r="R2748"/>
    </row>
    <row r="2749" spans="1:18" ht="12.75">
      <c r="A2749"/>
      <c r="B2749"/>
      <c r="C2749"/>
      <c r="D2749"/>
      <c r="E2749"/>
      <c r="F2749"/>
      <c r="G2749"/>
      <c r="H2749"/>
      <c r="I2749"/>
      <c r="J2749"/>
      <c r="K2749"/>
      <c r="L2749"/>
      <c r="M2749"/>
      <c r="N2749"/>
      <c r="O2749"/>
      <c r="P2749"/>
      <c r="Q2749"/>
      <c r="R2749"/>
    </row>
    <row r="2750" spans="1:18" ht="12.75">
      <c r="A2750"/>
      <c r="B2750"/>
      <c r="C2750"/>
      <c r="D2750"/>
      <c r="E2750"/>
      <c r="F2750"/>
      <c r="G2750"/>
      <c r="H2750"/>
      <c r="I2750"/>
      <c r="J2750"/>
      <c r="K2750"/>
      <c r="L2750"/>
      <c r="M2750"/>
      <c r="N2750"/>
      <c r="O2750"/>
      <c r="P2750"/>
      <c r="Q2750"/>
      <c r="R2750"/>
    </row>
    <row r="2751" spans="1:18" ht="12.75">
      <c r="A2751"/>
      <c r="B2751"/>
      <c r="C2751"/>
      <c r="D2751"/>
      <c r="E2751"/>
      <c r="F2751"/>
      <c r="G2751"/>
      <c r="H2751"/>
      <c r="I2751"/>
      <c r="J2751"/>
      <c r="K2751"/>
      <c r="L2751"/>
      <c r="M2751"/>
      <c r="N2751"/>
      <c r="O2751"/>
      <c r="P2751"/>
      <c r="Q2751"/>
      <c r="R2751"/>
    </row>
    <row r="2752" spans="1:18" ht="12.75">
      <c r="A2752"/>
      <c r="B2752"/>
      <c r="C2752"/>
      <c r="D2752"/>
      <c r="E2752"/>
      <c r="F2752"/>
      <c r="G2752"/>
      <c r="H2752"/>
      <c r="I2752"/>
      <c r="J2752"/>
      <c r="K2752"/>
      <c r="L2752"/>
      <c r="M2752"/>
      <c r="N2752"/>
      <c r="O2752"/>
      <c r="P2752"/>
      <c r="Q2752"/>
      <c r="R2752"/>
    </row>
    <row r="2753" spans="1:18" ht="12.75">
      <c r="A2753"/>
      <c r="B2753"/>
      <c r="C2753"/>
      <c r="D2753"/>
      <c r="E2753"/>
      <c r="F2753"/>
      <c r="G2753"/>
      <c r="H2753"/>
      <c r="I2753"/>
      <c r="J2753"/>
      <c r="K2753"/>
      <c r="L2753"/>
      <c r="M2753"/>
      <c r="N2753"/>
      <c r="O2753"/>
      <c r="P2753"/>
      <c r="Q2753"/>
      <c r="R2753"/>
    </row>
    <row r="2754" spans="1:18" ht="12.75">
      <c r="A2754"/>
      <c r="B2754"/>
      <c r="C2754"/>
      <c r="D2754"/>
      <c r="E2754"/>
      <c r="F2754"/>
      <c r="G2754"/>
      <c r="H2754"/>
      <c r="I2754"/>
      <c r="J2754"/>
      <c r="K2754"/>
      <c r="L2754"/>
      <c r="M2754"/>
      <c r="N2754"/>
      <c r="O2754"/>
      <c r="P2754"/>
      <c r="Q2754"/>
      <c r="R2754"/>
    </row>
    <row r="2755" spans="1:18" ht="12.75">
      <c r="A2755"/>
      <c r="B2755"/>
      <c r="C2755"/>
      <c r="D2755"/>
      <c r="E2755"/>
      <c r="F2755"/>
      <c r="G2755"/>
      <c r="H2755"/>
      <c r="I2755"/>
      <c r="J2755"/>
      <c r="K2755"/>
      <c r="L2755"/>
      <c r="M2755"/>
      <c r="N2755"/>
      <c r="O2755"/>
      <c r="P2755"/>
      <c r="Q2755"/>
      <c r="R2755"/>
    </row>
    <row r="2756" spans="1:18" ht="12.75">
      <c r="A2756"/>
      <c r="B2756"/>
      <c r="C2756"/>
      <c r="D2756"/>
      <c r="E2756"/>
      <c r="F2756"/>
      <c r="G2756"/>
      <c r="H2756"/>
      <c r="I2756"/>
      <c r="J2756"/>
      <c r="K2756"/>
      <c r="L2756"/>
      <c r="M2756"/>
      <c r="N2756"/>
      <c r="O2756"/>
      <c r="P2756"/>
      <c r="Q2756"/>
      <c r="R2756"/>
    </row>
    <row r="2757" spans="1:18" ht="12.75">
      <c r="A2757"/>
      <c r="B2757"/>
      <c r="C2757"/>
      <c r="D2757"/>
      <c r="E2757"/>
      <c r="F2757"/>
      <c r="G2757"/>
      <c r="H2757"/>
      <c r="I2757"/>
      <c r="J2757"/>
      <c r="K2757"/>
      <c r="L2757"/>
      <c r="M2757"/>
      <c r="N2757"/>
      <c r="O2757"/>
      <c r="P2757"/>
      <c r="Q2757"/>
      <c r="R2757"/>
    </row>
    <row r="2758" spans="1:18" ht="12.75">
      <c r="A2758"/>
      <c r="B2758"/>
      <c r="C2758"/>
      <c r="D2758"/>
      <c r="E2758"/>
      <c r="F2758"/>
      <c r="G2758"/>
      <c r="H2758"/>
      <c r="I2758"/>
      <c r="J2758"/>
      <c r="K2758"/>
      <c r="L2758"/>
      <c r="M2758"/>
      <c r="N2758"/>
      <c r="O2758"/>
      <c r="P2758"/>
      <c r="Q2758"/>
      <c r="R2758"/>
    </row>
    <row r="2759" spans="1:18" ht="12.75">
      <c r="A2759"/>
      <c r="B2759"/>
      <c r="C2759"/>
      <c r="D2759"/>
      <c r="E2759"/>
      <c r="F2759"/>
      <c r="G2759"/>
      <c r="H2759"/>
      <c r="I2759"/>
      <c r="J2759"/>
      <c r="K2759"/>
      <c r="L2759"/>
      <c r="M2759"/>
      <c r="N2759"/>
      <c r="O2759"/>
      <c r="P2759"/>
      <c r="Q2759"/>
      <c r="R2759"/>
    </row>
    <row r="2760" spans="1:18" ht="12.75">
      <c r="A2760"/>
      <c r="B2760"/>
      <c r="C2760"/>
      <c r="D2760"/>
      <c r="E2760"/>
      <c r="F2760"/>
      <c r="G2760"/>
      <c r="H2760"/>
      <c r="I2760"/>
      <c r="J2760"/>
      <c r="K2760"/>
      <c r="L2760"/>
      <c r="M2760"/>
      <c r="N2760"/>
      <c r="O2760"/>
      <c r="P2760"/>
      <c r="Q2760"/>
      <c r="R2760"/>
    </row>
    <row r="2761" spans="1:18" ht="12.75">
      <c r="A2761"/>
      <c r="B2761"/>
      <c r="C2761"/>
      <c r="D2761"/>
      <c r="E2761"/>
      <c r="F2761"/>
      <c r="G2761"/>
      <c r="H2761"/>
      <c r="I2761"/>
      <c r="J2761"/>
      <c r="K2761"/>
      <c r="L2761"/>
      <c r="M2761"/>
      <c r="N2761"/>
      <c r="O2761"/>
      <c r="P2761"/>
      <c r="Q2761"/>
      <c r="R2761"/>
    </row>
    <row r="2762" spans="1:18" ht="12.75">
      <c r="A2762"/>
      <c r="B2762"/>
      <c r="C2762"/>
      <c r="D2762"/>
      <c r="E2762"/>
      <c r="F2762"/>
      <c r="G2762"/>
      <c r="H2762"/>
      <c r="I2762"/>
      <c r="J2762"/>
      <c r="K2762"/>
      <c r="L2762"/>
      <c r="M2762"/>
      <c r="N2762"/>
      <c r="O2762"/>
      <c r="P2762"/>
      <c r="Q2762"/>
      <c r="R2762"/>
    </row>
    <row r="2763" spans="1:18" ht="12.75">
      <c r="A2763"/>
      <c r="B2763"/>
      <c r="C2763"/>
      <c r="D2763"/>
      <c r="E2763"/>
      <c r="F2763"/>
      <c r="G2763"/>
      <c r="H2763"/>
      <c r="I2763"/>
      <c r="J2763"/>
      <c r="K2763"/>
      <c r="L2763"/>
      <c r="M2763"/>
      <c r="N2763"/>
      <c r="O2763"/>
      <c r="P2763"/>
      <c r="Q2763"/>
      <c r="R2763"/>
    </row>
    <row r="2764" spans="1:18" ht="12.75">
      <c r="A2764"/>
      <c r="B2764"/>
      <c r="C2764"/>
      <c r="D2764"/>
      <c r="E2764"/>
      <c r="F2764"/>
      <c r="G2764"/>
      <c r="H2764"/>
      <c r="I2764"/>
      <c r="J2764"/>
      <c r="K2764"/>
      <c r="L2764"/>
      <c r="M2764"/>
      <c r="N2764"/>
      <c r="O2764"/>
      <c r="P2764"/>
      <c r="Q2764"/>
      <c r="R2764"/>
    </row>
    <row r="2765" spans="1:18" ht="12.75">
      <c r="A2765"/>
      <c r="B2765"/>
      <c r="C2765"/>
      <c r="D2765"/>
      <c r="E2765"/>
      <c r="F2765"/>
      <c r="G2765"/>
      <c r="H2765"/>
      <c r="I2765"/>
      <c r="J2765"/>
      <c r="K2765"/>
      <c r="L2765"/>
      <c r="M2765"/>
      <c r="N2765"/>
      <c r="O2765"/>
      <c r="P2765"/>
      <c r="Q2765"/>
      <c r="R2765"/>
    </row>
    <row r="2766" spans="1:18" ht="12.75">
      <c r="A2766"/>
      <c r="B2766"/>
      <c r="C2766"/>
      <c r="D2766"/>
      <c r="E2766"/>
      <c r="F2766"/>
      <c r="G2766"/>
      <c r="H2766"/>
      <c r="I2766"/>
      <c r="J2766"/>
      <c r="K2766"/>
      <c r="L2766"/>
      <c r="M2766"/>
      <c r="N2766"/>
      <c r="O2766"/>
      <c r="P2766"/>
      <c r="Q2766"/>
      <c r="R2766"/>
    </row>
    <row r="2767" spans="1:18" ht="12.75">
      <c r="A2767"/>
      <c r="B2767"/>
      <c r="C2767"/>
      <c r="D2767"/>
      <c r="E2767"/>
      <c r="F2767"/>
      <c r="G2767"/>
      <c r="H2767"/>
      <c r="I2767"/>
      <c r="J2767"/>
      <c r="K2767"/>
      <c r="L2767"/>
      <c r="M2767"/>
      <c r="N2767"/>
      <c r="O2767"/>
      <c r="P2767"/>
      <c r="Q2767"/>
      <c r="R2767"/>
    </row>
    <row r="2768" spans="1:18" ht="12.75">
      <c r="A2768"/>
      <c r="B2768"/>
      <c r="C2768"/>
      <c r="D2768"/>
      <c r="E2768"/>
      <c r="F2768"/>
      <c r="G2768"/>
      <c r="H2768"/>
      <c r="I2768"/>
      <c r="J2768"/>
      <c r="K2768"/>
      <c r="L2768"/>
      <c r="M2768"/>
      <c r="N2768"/>
      <c r="O2768"/>
      <c r="P2768"/>
      <c r="Q2768"/>
      <c r="R2768"/>
    </row>
    <row r="2769" spans="1:18" ht="12.75">
      <c r="A2769"/>
      <c r="B2769"/>
      <c r="C2769"/>
      <c r="D2769"/>
      <c r="E2769"/>
      <c r="F2769"/>
      <c r="G2769"/>
      <c r="H2769"/>
      <c r="I2769"/>
      <c r="J2769"/>
      <c r="K2769"/>
      <c r="L2769"/>
      <c r="M2769"/>
      <c r="N2769"/>
      <c r="O2769"/>
      <c r="P2769"/>
      <c r="Q2769"/>
      <c r="R2769"/>
    </row>
    <row r="2770" spans="1:18" ht="12.75">
      <c r="A2770"/>
      <c r="B2770"/>
      <c r="C2770"/>
      <c r="D2770"/>
      <c r="E2770"/>
      <c r="F2770"/>
      <c r="G2770"/>
      <c r="H2770"/>
      <c r="I2770"/>
      <c r="J2770"/>
      <c r="K2770"/>
      <c r="L2770"/>
      <c r="M2770"/>
      <c r="N2770"/>
      <c r="O2770"/>
      <c r="P2770"/>
      <c r="Q2770"/>
      <c r="R2770"/>
    </row>
    <row r="2771" spans="1:18" ht="12.75">
      <c r="A2771"/>
      <c r="B2771"/>
      <c r="C2771"/>
      <c r="D2771"/>
      <c r="E2771"/>
      <c r="F2771"/>
      <c r="G2771"/>
      <c r="H2771"/>
      <c r="I2771"/>
      <c r="J2771"/>
      <c r="K2771"/>
      <c r="L2771"/>
      <c r="M2771"/>
      <c r="N2771"/>
      <c r="O2771"/>
      <c r="P2771"/>
      <c r="Q2771"/>
      <c r="R2771"/>
    </row>
    <row r="2772" spans="1:18" ht="12.75">
      <c r="A2772"/>
      <c r="B2772"/>
      <c r="C2772"/>
      <c r="D2772"/>
      <c r="E2772"/>
      <c r="F2772"/>
      <c r="G2772"/>
      <c r="H2772"/>
      <c r="I2772"/>
      <c r="J2772"/>
      <c r="K2772"/>
      <c r="L2772"/>
      <c r="M2772"/>
      <c r="N2772"/>
      <c r="O2772"/>
      <c r="P2772"/>
      <c r="Q2772"/>
      <c r="R2772"/>
    </row>
    <row r="2773" spans="1:18" ht="12.75">
      <c r="A2773"/>
      <c r="B2773"/>
      <c r="C2773"/>
      <c r="D2773"/>
      <c r="E2773"/>
      <c r="F2773"/>
      <c r="G2773"/>
      <c r="H2773"/>
      <c r="I2773"/>
      <c r="J2773"/>
      <c r="K2773"/>
      <c r="L2773"/>
      <c r="M2773"/>
      <c r="N2773"/>
      <c r="O2773"/>
      <c r="P2773"/>
      <c r="Q2773"/>
      <c r="R2773"/>
    </row>
    <row r="2774" spans="1:18" ht="12.75">
      <c r="A2774"/>
      <c r="B2774"/>
      <c r="C2774"/>
      <c r="D2774"/>
      <c r="E2774"/>
      <c r="F2774"/>
      <c r="G2774"/>
      <c r="H2774"/>
      <c r="I2774"/>
      <c r="J2774"/>
      <c r="K2774"/>
      <c r="L2774"/>
      <c r="M2774"/>
      <c r="N2774"/>
      <c r="O2774"/>
      <c r="P2774"/>
      <c r="Q2774"/>
      <c r="R2774"/>
    </row>
    <row r="2775" spans="1:18" ht="12.75">
      <c r="A2775"/>
      <c r="B2775"/>
      <c r="C2775"/>
      <c r="D2775"/>
      <c r="E2775"/>
      <c r="F2775"/>
      <c r="G2775"/>
      <c r="H2775"/>
      <c r="I2775"/>
      <c r="J2775"/>
      <c r="K2775"/>
      <c r="L2775"/>
      <c r="M2775"/>
      <c r="N2775"/>
      <c r="O2775"/>
      <c r="P2775"/>
      <c r="Q2775"/>
      <c r="R2775"/>
    </row>
    <row r="2776" spans="1:18" ht="12.75">
      <c r="A2776"/>
      <c r="B2776"/>
      <c r="C2776"/>
      <c r="D2776"/>
      <c r="E2776"/>
      <c r="F2776"/>
      <c r="G2776"/>
      <c r="H2776"/>
      <c r="I2776"/>
      <c r="J2776"/>
      <c r="K2776"/>
      <c r="L2776"/>
      <c r="M2776"/>
      <c r="N2776"/>
      <c r="O2776"/>
      <c r="P2776"/>
      <c r="Q2776"/>
      <c r="R2776"/>
    </row>
    <row r="2777" spans="1:18" ht="12.75">
      <c r="A2777"/>
      <c r="B2777"/>
      <c r="C2777"/>
      <c r="D2777"/>
      <c r="E2777"/>
      <c r="F2777"/>
      <c r="G2777"/>
      <c r="H2777"/>
      <c r="I2777"/>
      <c r="J2777"/>
      <c r="K2777"/>
      <c r="L2777"/>
      <c r="M2777"/>
      <c r="N2777"/>
      <c r="O2777"/>
      <c r="P2777"/>
      <c r="Q2777"/>
      <c r="R2777"/>
    </row>
    <row r="2778" spans="1:18" ht="12.75">
      <c r="A2778"/>
      <c r="B2778"/>
      <c r="C2778"/>
      <c r="D2778"/>
      <c r="E2778"/>
      <c r="F2778"/>
      <c r="G2778"/>
      <c r="H2778"/>
      <c r="I2778"/>
      <c r="J2778"/>
      <c r="K2778"/>
      <c r="L2778"/>
      <c r="M2778"/>
      <c r="N2778"/>
      <c r="O2778"/>
      <c r="P2778"/>
      <c r="Q2778"/>
      <c r="R2778"/>
    </row>
    <row r="2779" spans="1:18" ht="12.75">
      <c r="A2779"/>
      <c r="B2779"/>
      <c r="C2779"/>
      <c r="D2779"/>
      <c r="E2779"/>
      <c r="F2779"/>
      <c r="G2779"/>
      <c r="H2779"/>
      <c r="I2779"/>
      <c r="J2779"/>
      <c r="K2779"/>
      <c r="L2779"/>
      <c r="M2779"/>
      <c r="N2779"/>
      <c r="O2779"/>
      <c r="P2779"/>
      <c r="Q2779"/>
      <c r="R2779"/>
    </row>
    <row r="2780" spans="1:18" ht="12.75">
      <c r="A2780"/>
      <c r="B2780"/>
      <c r="C2780"/>
      <c r="D2780"/>
      <c r="E2780"/>
      <c r="F2780"/>
      <c r="G2780"/>
      <c r="H2780"/>
      <c r="I2780"/>
      <c r="J2780"/>
      <c r="K2780"/>
      <c r="L2780"/>
      <c r="M2780"/>
      <c r="N2780"/>
      <c r="O2780"/>
      <c r="P2780"/>
      <c r="Q2780"/>
      <c r="R2780"/>
    </row>
    <row r="2781" spans="1:18" ht="12.75">
      <c r="A2781"/>
      <c r="B2781"/>
      <c r="C2781"/>
      <c r="D2781"/>
      <c r="E2781"/>
      <c r="F2781"/>
      <c r="G2781"/>
      <c r="H2781"/>
      <c r="I2781"/>
      <c r="J2781"/>
      <c r="K2781"/>
      <c r="L2781"/>
      <c r="M2781"/>
      <c r="N2781"/>
      <c r="O2781"/>
      <c r="P2781"/>
      <c r="Q2781"/>
      <c r="R2781"/>
    </row>
    <row r="2782" spans="1:18" ht="12.75">
      <c r="A2782"/>
      <c r="B2782"/>
      <c r="C2782"/>
      <c r="D2782"/>
      <c r="E2782"/>
      <c r="F2782"/>
      <c r="G2782"/>
      <c r="H2782"/>
      <c r="I2782"/>
      <c r="J2782"/>
      <c r="K2782"/>
      <c r="L2782"/>
      <c r="M2782"/>
      <c r="N2782"/>
      <c r="O2782"/>
      <c r="P2782"/>
      <c r="Q2782"/>
      <c r="R2782"/>
    </row>
    <row r="2783" spans="1:18" ht="12.75">
      <c r="A2783"/>
      <c r="B2783"/>
      <c r="C2783"/>
      <c r="D2783"/>
      <c r="E2783"/>
      <c r="F2783"/>
      <c r="G2783"/>
      <c r="H2783"/>
      <c r="I2783"/>
      <c r="J2783"/>
      <c r="K2783"/>
      <c r="L2783"/>
      <c r="M2783"/>
      <c r="N2783"/>
      <c r="O2783"/>
      <c r="P2783"/>
      <c r="Q2783"/>
      <c r="R2783"/>
    </row>
    <row r="2784" spans="1:18" ht="12.75">
      <c r="A2784"/>
      <c r="B2784"/>
      <c r="C2784"/>
      <c r="D2784"/>
      <c r="E2784"/>
      <c r="F2784"/>
      <c r="G2784"/>
      <c r="H2784"/>
      <c r="I2784"/>
      <c r="J2784"/>
      <c r="K2784"/>
      <c r="L2784"/>
      <c r="M2784"/>
      <c r="N2784"/>
      <c r="O2784"/>
      <c r="P2784"/>
      <c r="Q2784"/>
      <c r="R2784"/>
    </row>
    <row r="2785" spans="1:18" ht="12.75">
      <c r="A2785"/>
      <c r="B2785"/>
      <c r="C2785"/>
      <c r="D2785"/>
      <c r="E2785"/>
      <c r="F2785"/>
      <c r="G2785"/>
      <c r="H2785"/>
      <c r="I2785"/>
      <c r="J2785"/>
      <c r="K2785"/>
      <c r="L2785"/>
      <c r="M2785"/>
      <c r="N2785"/>
      <c r="O2785"/>
      <c r="P2785"/>
      <c r="Q2785"/>
      <c r="R2785"/>
    </row>
    <row r="2786" spans="1:18" ht="12.75">
      <c r="A2786"/>
      <c r="B2786"/>
      <c r="C2786"/>
      <c r="D2786"/>
      <c r="E2786"/>
      <c r="F2786"/>
      <c r="G2786"/>
      <c r="H2786"/>
      <c r="I2786"/>
      <c r="J2786"/>
      <c r="K2786"/>
      <c r="L2786"/>
      <c r="M2786"/>
      <c r="N2786"/>
      <c r="O2786"/>
      <c r="P2786"/>
      <c r="Q2786"/>
      <c r="R2786"/>
    </row>
    <row r="2787" spans="1:18" ht="12.75">
      <c r="A2787"/>
      <c r="B2787"/>
      <c r="C2787"/>
      <c r="D2787"/>
      <c r="E2787"/>
      <c r="F2787"/>
      <c r="G2787"/>
      <c r="H2787"/>
      <c r="I2787"/>
      <c r="J2787"/>
      <c r="K2787"/>
      <c r="L2787"/>
      <c r="M2787"/>
      <c r="N2787"/>
      <c r="O2787"/>
      <c r="P2787"/>
      <c r="Q2787"/>
      <c r="R2787"/>
    </row>
    <row r="2788" spans="1:18" ht="12.75">
      <c r="A2788"/>
      <c r="B2788"/>
      <c r="C2788"/>
      <c r="D2788"/>
      <c r="E2788"/>
      <c r="F2788"/>
      <c r="G2788"/>
      <c r="H2788"/>
      <c r="I2788"/>
      <c r="J2788"/>
      <c r="K2788"/>
      <c r="L2788"/>
      <c r="M2788"/>
      <c r="N2788"/>
      <c r="O2788"/>
      <c r="P2788"/>
      <c r="Q2788"/>
      <c r="R2788"/>
    </row>
    <row r="2789" spans="1:18" ht="12.75">
      <c r="A2789"/>
      <c r="B2789"/>
      <c r="C2789"/>
      <c r="D2789"/>
      <c r="E2789"/>
      <c r="F2789"/>
      <c r="G2789"/>
      <c r="H2789"/>
      <c r="I2789"/>
      <c r="J2789"/>
      <c r="K2789"/>
      <c r="L2789"/>
      <c r="M2789"/>
      <c r="N2789"/>
      <c r="O2789"/>
      <c r="P2789"/>
      <c r="Q2789"/>
      <c r="R2789"/>
    </row>
    <row r="2790" spans="1:18" ht="12.75">
      <c r="A2790"/>
      <c r="B2790"/>
      <c r="C2790"/>
      <c r="D2790"/>
      <c r="E2790"/>
      <c r="F2790"/>
      <c r="G2790"/>
      <c r="H2790"/>
      <c r="I2790"/>
      <c r="J2790"/>
      <c r="K2790"/>
      <c r="L2790"/>
      <c r="M2790"/>
      <c r="N2790"/>
      <c r="O2790"/>
      <c r="P2790"/>
      <c r="Q2790"/>
      <c r="R2790"/>
    </row>
    <row r="2791" spans="1:18" ht="12.75">
      <c r="A2791"/>
      <c r="B2791"/>
      <c r="C2791"/>
      <c r="D2791"/>
      <c r="E2791"/>
      <c r="F2791"/>
      <c r="G2791"/>
      <c r="H2791"/>
      <c r="I2791"/>
      <c r="J2791"/>
      <c r="K2791"/>
      <c r="L2791"/>
      <c r="M2791"/>
      <c r="N2791"/>
      <c r="O2791"/>
      <c r="P2791"/>
      <c r="Q2791"/>
      <c r="R2791"/>
    </row>
    <row r="2792" spans="1:18" ht="12.75">
      <c r="A2792"/>
      <c r="B2792"/>
      <c r="C2792"/>
      <c r="D2792"/>
      <c r="E2792"/>
      <c r="F2792"/>
      <c r="G2792"/>
      <c r="H2792"/>
      <c r="I2792"/>
      <c r="J2792"/>
      <c r="K2792"/>
      <c r="L2792"/>
      <c r="M2792"/>
      <c r="N2792"/>
      <c r="O2792"/>
      <c r="P2792"/>
      <c r="Q2792"/>
      <c r="R2792"/>
    </row>
    <row r="2793" spans="1:18" ht="12.75">
      <c r="A2793"/>
      <c r="B2793"/>
      <c r="C2793"/>
      <c r="D2793"/>
      <c r="E2793"/>
      <c r="F2793"/>
      <c r="G2793"/>
      <c r="H2793"/>
      <c r="I2793"/>
      <c r="J2793"/>
      <c r="K2793"/>
      <c r="L2793"/>
      <c r="M2793"/>
      <c r="N2793"/>
      <c r="O2793"/>
      <c r="P2793"/>
      <c r="Q2793"/>
      <c r="R2793"/>
    </row>
    <row r="2794" spans="1:18" ht="12.75">
      <c r="A2794"/>
      <c r="B2794"/>
      <c r="C2794"/>
      <c r="D2794"/>
      <c r="E2794"/>
      <c r="F2794"/>
      <c r="G2794"/>
      <c r="H2794"/>
      <c r="I2794"/>
      <c r="J2794"/>
      <c r="K2794"/>
      <c r="L2794"/>
      <c r="M2794"/>
      <c r="N2794"/>
      <c r="O2794"/>
      <c r="P2794"/>
      <c r="Q2794"/>
      <c r="R2794"/>
    </row>
    <row r="2795" spans="1:18" ht="12.75">
      <c r="A2795"/>
      <c r="B2795"/>
      <c r="C2795"/>
      <c r="D2795"/>
      <c r="E2795"/>
      <c r="F2795"/>
      <c r="G2795"/>
      <c r="H2795"/>
      <c r="I2795"/>
      <c r="J2795"/>
      <c r="K2795"/>
      <c r="L2795"/>
      <c r="M2795"/>
      <c r="N2795"/>
      <c r="O2795"/>
      <c r="P2795"/>
      <c r="Q2795"/>
      <c r="R2795"/>
    </row>
    <row r="2796" spans="1:18" ht="12.75">
      <c r="A2796"/>
      <c r="B2796"/>
      <c r="C2796"/>
      <c r="D2796"/>
      <c r="E2796"/>
      <c r="F2796"/>
      <c r="G2796"/>
      <c r="H2796"/>
      <c r="I2796"/>
      <c r="J2796"/>
      <c r="K2796"/>
      <c r="L2796"/>
      <c r="M2796"/>
      <c r="N2796"/>
      <c r="O2796"/>
      <c r="P2796"/>
      <c r="Q2796"/>
      <c r="R2796"/>
    </row>
    <row r="2797" spans="1:18" ht="12.75">
      <c r="A2797"/>
      <c r="B2797"/>
      <c r="C2797"/>
      <c r="D2797"/>
      <c r="E2797"/>
      <c r="F2797"/>
      <c r="G2797"/>
      <c r="H2797"/>
      <c r="I2797"/>
      <c r="J2797"/>
      <c r="K2797"/>
      <c r="L2797"/>
      <c r="M2797"/>
      <c r="N2797"/>
      <c r="O2797"/>
      <c r="P2797"/>
      <c r="Q2797"/>
      <c r="R2797"/>
    </row>
    <row r="2798" spans="1:18" ht="12.75">
      <c r="A2798"/>
      <c r="B2798"/>
      <c r="C2798"/>
      <c r="D2798"/>
      <c r="E2798"/>
      <c r="F2798"/>
      <c r="G2798"/>
      <c r="H2798"/>
      <c r="I2798"/>
      <c r="J2798"/>
      <c r="K2798"/>
      <c r="L2798"/>
      <c r="M2798"/>
      <c r="N2798"/>
      <c r="O2798"/>
      <c r="P2798"/>
      <c r="Q2798"/>
      <c r="R2798"/>
    </row>
    <row r="2799" spans="1:18" ht="12.75">
      <c r="A2799"/>
      <c r="B2799"/>
      <c r="C2799"/>
      <c r="D2799"/>
      <c r="E2799"/>
      <c r="F2799"/>
      <c r="G2799"/>
      <c r="H2799"/>
      <c r="I2799"/>
      <c r="J2799"/>
      <c r="K2799"/>
      <c r="L2799"/>
      <c r="M2799"/>
      <c r="N2799"/>
      <c r="O2799"/>
      <c r="P2799"/>
      <c r="Q2799"/>
      <c r="R2799"/>
    </row>
    <row r="2800" spans="1:18" ht="12.75">
      <c r="A2800"/>
      <c r="B2800"/>
      <c r="C2800"/>
      <c r="D2800"/>
      <c r="E2800"/>
      <c r="F2800"/>
      <c r="G2800"/>
      <c r="H2800"/>
      <c r="I2800"/>
      <c r="J2800"/>
      <c r="K2800"/>
      <c r="L2800"/>
      <c r="M2800"/>
      <c r="N2800"/>
      <c r="O2800"/>
      <c r="P2800"/>
      <c r="Q2800"/>
      <c r="R2800"/>
    </row>
    <row r="2801" spans="1:18" ht="12.75">
      <c r="A2801"/>
      <c r="B2801"/>
      <c r="C2801"/>
      <c r="D2801"/>
      <c r="E2801"/>
      <c r="F2801"/>
      <c r="G2801"/>
      <c r="H2801"/>
      <c r="I2801"/>
      <c r="J2801"/>
      <c r="K2801"/>
      <c r="L2801"/>
      <c r="M2801"/>
      <c r="N2801"/>
      <c r="O2801"/>
      <c r="P2801"/>
      <c r="Q2801"/>
      <c r="R2801"/>
    </row>
    <row r="2802" spans="1:18" ht="12.75">
      <c r="A2802"/>
      <c r="B2802"/>
      <c r="C2802"/>
      <c r="D2802"/>
      <c r="E2802"/>
      <c r="F2802"/>
      <c r="G2802"/>
      <c r="H2802"/>
      <c r="I2802"/>
      <c r="J2802"/>
      <c r="K2802"/>
      <c r="L2802"/>
      <c r="M2802"/>
      <c r="N2802"/>
      <c r="O2802"/>
      <c r="P2802"/>
      <c r="Q2802"/>
      <c r="R2802"/>
    </row>
    <row r="2803" spans="1:18" ht="12.75">
      <c r="A2803"/>
      <c r="B2803"/>
      <c r="C2803"/>
      <c r="D2803"/>
      <c r="E2803"/>
      <c r="F2803"/>
      <c r="G2803"/>
      <c r="H2803"/>
      <c r="I2803"/>
      <c r="J2803"/>
      <c r="K2803"/>
      <c r="L2803"/>
      <c r="M2803"/>
      <c r="N2803"/>
      <c r="O2803"/>
      <c r="P2803"/>
      <c r="Q2803"/>
      <c r="R2803"/>
    </row>
    <row r="2804" spans="1:18" ht="12.75">
      <c r="A2804"/>
      <c r="B2804"/>
      <c r="C2804"/>
      <c r="D2804"/>
      <c r="E2804"/>
      <c r="F2804"/>
      <c r="G2804"/>
      <c r="H2804"/>
      <c r="I2804"/>
      <c r="J2804"/>
      <c r="K2804"/>
      <c r="L2804"/>
      <c r="M2804"/>
      <c r="N2804"/>
      <c r="O2804"/>
      <c r="P2804"/>
      <c r="Q2804"/>
      <c r="R2804"/>
    </row>
    <row r="2805" spans="1:18" ht="12.75">
      <c r="A2805"/>
      <c r="B2805"/>
      <c r="C2805"/>
      <c r="D2805"/>
      <c r="E2805"/>
      <c r="F2805"/>
      <c r="G2805"/>
      <c r="H2805"/>
      <c r="I2805"/>
      <c r="J2805"/>
      <c r="K2805"/>
      <c r="L2805"/>
      <c r="M2805"/>
      <c r="N2805"/>
      <c r="O2805"/>
      <c r="P2805"/>
      <c r="Q2805"/>
      <c r="R2805"/>
    </row>
    <row r="2806" spans="1:18" ht="12.75">
      <c r="A2806"/>
      <c r="B2806"/>
      <c r="C2806"/>
      <c r="D2806"/>
      <c r="E2806"/>
      <c r="F2806"/>
      <c r="G2806"/>
      <c r="H2806"/>
      <c r="I2806"/>
      <c r="J2806"/>
      <c r="K2806"/>
      <c r="L2806"/>
      <c r="M2806"/>
      <c r="N2806"/>
      <c r="O2806"/>
      <c r="P2806"/>
      <c r="Q2806"/>
      <c r="R2806"/>
    </row>
    <row r="2807" spans="1:18" ht="12.75">
      <c r="A2807"/>
      <c r="B2807"/>
      <c r="C2807"/>
      <c r="D2807"/>
      <c r="E2807"/>
      <c r="F2807"/>
      <c r="G2807"/>
      <c r="H2807"/>
      <c r="I2807"/>
      <c r="J2807"/>
      <c r="K2807"/>
      <c r="L2807"/>
      <c r="M2807"/>
      <c r="N2807"/>
      <c r="O2807"/>
      <c r="P2807"/>
      <c r="Q2807"/>
      <c r="R2807"/>
    </row>
    <row r="2808" spans="1:18" ht="12.75">
      <c r="A2808"/>
      <c r="B2808"/>
      <c r="C2808"/>
      <c r="D2808"/>
      <c r="E2808"/>
      <c r="F2808"/>
      <c r="G2808"/>
      <c r="H2808"/>
      <c r="I2808"/>
      <c r="J2808"/>
      <c r="K2808"/>
      <c r="L2808"/>
      <c r="M2808"/>
      <c r="N2808"/>
      <c r="O2808"/>
      <c r="P2808"/>
      <c r="Q2808"/>
      <c r="R2808"/>
    </row>
    <row r="2809" spans="1:18" ht="12.75">
      <c r="A2809"/>
      <c r="B2809"/>
      <c r="C2809"/>
      <c r="D2809"/>
      <c r="E2809"/>
      <c r="F2809"/>
      <c r="G2809"/>
      <c r="H2809"/>
      <c r="I2809"/>
      <c r="J2809"/>
      <c r="K2809"/>
      <c r="L2809"/>
      <c r="M2809"/>
      <c r="N2809"/>
      <c r="O2809"/>
      <c r="P2809"/>
      <c r="Q2809"/>
      <c r="R2809"/>
    </row>
    <row r="2810" spans="1:18" ht="12.75">
      <c r="A2810"/>
      <c r="B2810"/>
      <c r="C2810"/>
      <c r="D2810"/>
      <c r="E2810"/>
      <c r="F2810"/>
      <c r="G2810"/>
      <c r="H2810"/>
      <c r="I2810"/>
      <c r="J2810"/>
      <c r="K2810"/>
      <c r="L2810"/>
      <c r="M2810"/>
      <c r="N2810"/>
      <c r="O2810"/>
      <c r="P2810"/>
      <c r="Q2810"/>
      <c r="R2810"/>
    </row>
    <row r="2811" spans="1:18" ht="12.75">
      <c r="A2811"/>
      <c r="B2811"/>
      <c r="C2811"/>
      <c r="D2811"/>
      <c r="E2811"/>
      <c r="F2811"/>
      <c r="G2811"/>
      <c r="H2811"/>
      <c r="I2811"/>
      <c r="J2811"/>
      <c r="K2811"/>
      <c r="L2811"/>
      <c r="M2811"/>
      <c r="N2811"/>
      <c r="O2811"/>
      <c r="P2811"/>
      <c r="Q2811"/>
      <c r="R2811"/>
    </row>
    <row r="2812" spans="1:18" ht="12.75">
      <c r="A2812"/>
      <c r="B2812"/>
      <c r="C2812"/>
      <c r="D2812"/>
      <c r="E2812"/>
      <c r="F2812"/>
      <c r="G2812"/>
      <c r="H2812"/>
      <c r="I2812"/>
      <c r="J2812"/>
      <c r="K2812"/>
      <c r="L2812"/>
      <c r="M2812"/>
      <c r="N2812"/>
      <c r="O2812"/>
      <c r="P2812"/>
      <c r="Q2812"/>
      <c r="R2812"/>
    </row>
    <row r="2813" spans="1:18" ht="12.75">
      <c r="A2813"/>
      <c r="B2813"/>
      <c r="C2813"/>
      <c r="D2813"/>
      <c r="E2813"/>
      <c r="F2813"/>
      <c r="G2813"/>
      <c r="H2813"/>
      <c r="I2813"/>
      <c r="J2813"/>
      <c r="K2813"/>
      <c r="L2813"/>
      <c r="M2813"/>
      <c r="N2813"/>
      <c r="O2813"/>
      <c r="P2813"/>
      <c r="Q2813"/>
      <c r="R2813"/>
    </row>
    <row r="2814" spans="1:18" ht="12.75">
      <c r="A2814"/>
      <c r="B2814"/>
      <c r="C2814"/>
      <c r="D2814"/>
      <c r="E2814"/>
      <c r="F2814"/>
      <c r="G2814"/>
      <c r="H2814"/>
      <c r="I2814"/>
      <c r="J2814"/>
      <c r="K2814"/>
      <c r="L2814"/>
      <c r="M2814"/>
      <c r="N2814"/>
      <c r="O2814"/>
      <c r="P2814"/>
      <c r="Q2814"/>
      <c r="R2814"/>
    </row>
    <row r="2815" spans="1:18" ht="12.75">
      <c r="A2815"/>
      <c r="B2815"/>
      <c r="C2815"/>
      <c r="D2815"/>
      <c r="E2815"/>
      <c r="F2815"/>
      <c r="G2815"/>
      <c r="H2815"/>
      <c r="I2815"/>
      <c r="J2815"/>
      <c r="K2815"/>
      <c r="L2815"/>
      <c r="M2815"/>
      <c r="N2815"/>
      <c r="O2815"/>
      <c r="P2815"/>
      <c r="Q2815"/>
      <c r="R2815"/>
    </row>
    <row r="2816" spans="1:18" ht="12.75">
      <c r="A2816"/>
      <c r="B2816"/>
      <c r="C2816"/>
      <c r="D2816"/>
      <c r="E2816"/>
      <c r="F2816"/>
      <c r="G2816"/>
      <c r="H2816"/>
      <c r="I2816"/>
      <c r="J2816"/>
      <c r="K2816"/>
      <c r="L2816"/>
      <c r="M2816"/>
      <c r="N2816"/>
      <c r="O2816"/>
      <c r="P2816"/>
      <c r="Q2816"/>
      <c r="R2816"/>
    </row>
    <row r="2817" spans="1:18" ht="12.75">
      <c r="A2817"/>
      <c r="B2817"/>
      <c r="C2817"/>
      <c r="D2817"/>
      <c r="E2817"/>
      <c r="F2817"/>
      <c r="G2817"/>
      <c r="H2817"/>
      <c r="I2817"/>
      <c r="J2817"/>
      <c r="K2817"/>
      <c r="L2817"/>
      <c r="M2817"/>
      <c r="N2817"/>
      <c r="O2817"/>
      <c r="P2817"/>
      <c r="Q2817"/>
      <c r="R2817"/>
    </row>
    <row r="2818" spans="1:18" ht="12.75">
      <c r="A2818"/>
      <c r="B2818"/>
      <c r="C2818"/>
      <c r="D2818"/>
      <c r="E2818"/>
      <c r="F2818"/>
      <c r="G2818"/>
      <c r="H2818"/>
      <c r="I2818"/>
      <c r="J2818"/>
      <c r="K2818"/>
      <c r="L2818"/>
      <c r="M2818"/>
      <c r="N2818"/>
      <c r="O2818"/>
      <c r="P2818"/>
      <c r="Q2818"/>
      <c r="R2818"/>
    </row>
    <row r="2819" spans="1:18" ht="12.75">
      <c r="A2819"/>
      <c r="B2819"/>
      <c r="C2819"/>
      <c r="D2819"/>
      <c r="E2819"/>
      <c r="F2819"/>
      <c r="G2819"/>
      <c r="H2819"/>
      <c r="I2819"/>
      <c r="J2819"/>
      <c r="K2819"/>
      <c r="L2819"/>
      <c r="M2819"/>
      <c r="N2819"/>
      <c r="O2819"/>
      <c r="P2819"/>
      <c r="Q2819"/>
      <c r="R2819"/>
    </row>
    <row r="2820" spans="1:18" ht="12.75">
      <c r="A2820"/>
      <c r="B2820"/>
      <c r="C2820"/>
      <c r="D2820"/>
      <c r="E2820"/>
      <c r="F2820"/>
      <c r="G2820"/>
      <c r="H2820"/>
      <c r="I2820"/>
      <c r="J2820"/>
      <c r="K2820"/>
      <c r="L2820"/>
      <c r="M2820"/>
      <c r="N2820"/>
      <c r="O2820"/>
      <c r="P2820"/>
      <c r="Q2820"/>
      <c r="R2820"/>
    </row>
    <row r="2821" spans="1:18" ht="12.75">
      <c r="A2821"/>
      <c r="B2821"/>
      <c r="C2821"/>
      <c r="D2821"/>
      <c r="E2821"/>
      <c r="F2821"/>
      <c r="G2821"/>
      <c r="H2821"/>
      <c r="I2821"/>
      <c r="J2821"/>
      <c r="K2821"/>
      <c r="L2821"/>
      <c r="M2821"/>
      <c r="N2821"/>
      <c r="O2821"/>
      <c r="P2821"/>
      <c r="Q2821"/>
      <c r="R2821"/>
    </row>
    <row r="2822" spans="1:18" ht="12.75">
      <c r="A2822"/>
      <c r="B2822"/>
      <c r="C2822"/>
      <c r="D2822"/>
      <c r="E2822"/>
      <c r="F2822"/>
      <c r="G2822"/>
      <c r="H2822"/>
      <c r="I2822"/>
      <c r="J2822"/>
      <c r="K2822"/>
      <c r="L2822"/>
      <c r="M2822"/>
      <c r="N2822"/>
      <c r="O2822"/>
      <c r="P2822"/>
      <c r="Q2822"/>
      <c r="R2822"/>
    </row>
    <row r="2823" spans="1:18" ht="12.75">
      <c r="A2823"/>
      <c r="B2823"/>
      <c r="C2823"/>
      <c r="D2823"/>
      <c r="E2823"/>
      <c r="F2823"/>
      <c r="G2823"/>
      <c r="H2823"/>
      <c r="I2823"/>
      <c r="J2823"/>
      <c r="K2823"/>
      <c r="L2823"/>
      <c r="M2823"/>
      <c r="N2823"/>
      <c r="O2823"/>
      <c r="P2823"/>
      <c r="Q2823"/>
      <c r="R2823"/>
    </row>
    <row r="2824" spans="1:18" ht="12.75">
      <c r="A2824"/>
      <c r="B2824"/>
      <c r="C2824"/>
      <c r="D2824"/>
      <c r="E2824"/>
      <c r="F2824"/>
      <c r="G2824"/>
      <c r="H2824"/>
      <c r="I2824"/>
      <c r="J2824"/>
      <c r="K2824"/>
      <c r="L2824"/>
      <c r="M2824"/>
      <c r="N2824"/>
      <c r="O2824"/>
      <c r="P2824"/>
      <c r="Q2824"/>
      <c r="R2824"/>
    </row>
    <row r="2825" spans="1:18" ht="12.75">
      <c r="A2825"/>
      <c r="B2825"/>
      <c r="C2825"/>
      <c r="D2825"/>
      <c r="E2825"/>
      <c r="F2825"/>
      <c r="G2825"/>
      <c r="H2825"/>
      <c r="I2825"/>
      <c r="J2825"/>
      <c r="K2825"/>
      <c r="L2825"/>
      <c r="M2825"/>
      <c r="N2825"/>
      <c r="O2825"/>
      <c r="P2825"/>
      <c r="Q2825"/>
      <c r="R2825"/>
    </row>
    <row r="2826" spans="1:18" ht="12.75">
      <c r="A2826"/>
      <c r="B2826"/>
      <c r="C2826"/>
      <c r="D2826"/>
      <c r="E2826"/>
      <c r="F2826"/>
      <c r="G2826"/>
      <c r="H2826"/>
      <c r="I2826"/>
      <c r="J2826"/>
      <c r="K2826"/>
      <c r="L2826"/>
      <c r="M2826"/>
      <c r="N2826"/>
      <c r="O2826"/>
      <c r="P2826"/>
      <c r="Q2826"/>
      <c r="R2826"/>
    </row>
    <row r="2827" spans="1:18" ht="12.75">
      <c r="A2827"/>
      <c r="B2827"/>
      <c r="C2827"/>
      <c r="D2827"/>
      <c r="E2827"/>
      <c r="F2827"/>
      <c r="G2827"/>
      <c r="H2827"/>
      <c r="I2827"/>
      <c r="J2827"/>
      <c r="K2827"/>
      <c r="L2827"/>
      <c r="M2827"/>
      <c r="N2827"/>
      <c r="O2827"/>
      <c r="P2827"/>
      <c r="Q2827"/>
      <c r="R2827"/>
    </row>
    <row r="2828" spans="1:18" ht="12.75">
      <c r="A2828"/>
      <c r="B2828"/>
      <c r="C2828"/>
      <c r="D2828"/>
      <c r="E2828"/>
      <c r="F2828"/>
      <c r="G2828"/>
      <c r="H2828"/>
      <c r="I2828"/>
      <c r="J2828"/>
      <c r="K2828"/>
      <c r="L2828"/>
      <c r="M2828"/>
      <c r="N2828"/>
      <c r="O2828"/>
      <c r="P2828"/>
      <c r="Q2828"/>
      <c r="R2828"/>
    </row>
    <row r="2829" spans="1:18" ht="12.75">
      <c r="A2829"/>
      <c r="B2829"/>
      <c r="C2829"/>
      <c r="D2829"/>
      <c r="E2829"/>
      <c r="F2829"/>
      <c r="G2829"/>
      <c r="H2829"/>
      <c r="I2829"/>
      <c r="J2829"/>
      <c r="K2829"/>
      <c r="L2829"/>
      <c r="M2829"/>
      <c r="N2829"/>
      <c r="O2829"/>
      <c r="P2829"/>
      <c r="Q2829"/>
      <c r="R2829"/>
    </row>
    <row r="2830" spans="1:18" ht="12.75">
      <c r="A2830"/>
      <c r="B2830"/>
      <c r="C2830"/>
      <c r="D2830"/>
      <c r="E2830"/>
      <c r="F2830"/>
      <c r="G2830"/>
      <c r="H2830"/>
      <c r="I2830"/>
      <c r="J2830"/>
      <c r="K2830"/>
      <c r="L2830"/>
      <c r="M2830"/>
      <c r="N2830"/>
      <c r="O2830"/>
      <c r="P2830"/>
      <c r="Q2830"/>
      <c r="R2830"/>
    </row>
    <row r="2831" spans="1:18" ht="12.75">
      <c r="A2831"/>
      <c r="B2831"/>
      <c r="C2831"/>
      <c r="D2831"/>
      <c r="E2831"/>
      <c r="F2831"/>
      <c r="G2831"/>
      <c r="H2831"/>
      <c r="I2831"/>
      <c r="J2831"/>
      <c r="K2831"/>
      <c r="L2831"/>
      <c r="M2831"/>
      <c r="N2831"/>
      <c r="O2831"/>
      <c r="P2831"/>
      <c r="Q2831"/>
      <c r="R2831"/>
    </row>
    <row r="2832" spans="1:18" ht="12.75">
      <c r="A2832"/>
      <c r="B2832"/>
      <c r="C2832"/>
      <c r="D2832"/>
      <c r="E2832"/>
      <c r="F2832"/>
      <c r="G2832"/>
      <c r="H2832"/>
      <c r="I2832"/>
      <c r="J2832"/>
      <c r="K2832"/>
      <c r="L2832"/>
      <c r="M2832"/>
      <c r="N2832"/>
      <c r="O2832"/>
      <c r="P2832"/>
      <c r="Q2832"/>
      <c r="R2832"/>
    </row>
    <row r="2833" spans="1:18" ht="12.75">
      <c r="A2833"/>
      <c r="B2833"/>
      <c r="C2833"/>
      <c r="D2833"/>
      <c r="E2833"/>
      <c r="F2833"/>
      <c r="G2833"/>
      <c r="H2833"/>
      <c r="I2833"/>
      <c r="J2833"/>
      <c r="K2833"/>
      <c r="L2833"/>
      <c r="M2833"/>
      <c r="N2833"/>
      <c r="O2833"/>
      <c r="P2833"/>
      <c r="Q2833"/>
      <c r="R2833"/>
    </row>
    <row r="2834" spans="1:18" ht="12.75">
      <c r="A2834"/>
      <c r="B2834"/>
      <c r="C2834"/>
      <c r="D2834"/>
      <c r="E2834"/>
      <c r="F2834"/>
      <c r="G2834"/>
      <c r="H2834"/>
      <c r="I2834"/>
      <c r="J2834"/>
      <c r="K2834"/>
      <c r="L2834"/>
      <c r="M2834"/>
      <c r="N2834"/>
      <c r="O2834"/>
      <c r="P2834"/>
      <c r="Q2834"/>
      <c r="R2834"/>
    </row>
    <row r="2835" spans="1:18" ht="12.75">
      <c r="A2835"/>
      <c r="B2835"/>
      <c r="C2835"/>
      <c r="D2835"/>
      <c r="E2835"/>
      <c r="F2835"/>
      <c r="G2835"/>
      <c r="H2835"/>
      <c r="I2835"/>
      <c r="J2835"/>
      <c r="K2835"/>
      <c r="L2835"/>
      <c r="M2835"/>
      <c r="N2835"/>
      <c r="O2835"/>
      <c r="P2835"/>
      <c r="Q2835"/>
      <c r="R2835"/>
    </row>
    <row r="2836" spans="1:18" ht="12.75">
      <c r="A2836"/>
      <c r="B2836"/>
      <c r="C2836"/>
      <c r="D2836"/>
      <c r="E2836"/>
      <c r="F2836"/>
      <c r="G2836"/>
      <c r="H2836"/>
      <c r="I2836"/>
      <c r="J2836"/>
      <c r="K2836"/>
      <c r="L2836"/>
      <c r="M2836"/>
      <c r="N2836"/>
      <c r="O2836"/>
      <c r="P2836"/>
      <c r="Q2836"/>
      <c r="R2836"/>
    </row>
    <row r="2837" spans="1:18" ht="12.75">
      <c r="A2837"/>
      <c r="B2837"/>
      <c r="C2837"/>
      <c r="D2837"/>
      <c r="E2837"/>
      <c r="F2837"/>
      <c r="G2837"/>
      <c r="H2837"/>
      <c r="I2837"/>
      <c r="J2837"/>
      <c r="K2837"/>
      <c r="L2837"/>
      <c r="M2837"/>
      <c r="N2837"/>
      <c r="O2837"/>
      <c r="P2837"/>
      <c r="Q2837"/>
      <c r="R2837"/>
    </row>
    <row r="2838" spans="1:18" ht="12.75">
      <c r="A2838"/>
      <c r="B2838"/>
      <c r="C2838"/>
      <c r="D2838"/>
      <c r="E2838"/>
      <c r="F2838"/>
      <c r="G2838"/>
      <c r="H2838"/>
      <c r="I2838"/>
      <c r="J2838"/>
      <c r="K2838"/>
      <c r="L2838"/>
      <c r="M2838"/>
      <c r="N2838"/>
      <c r="O2838"/>
      <c r="P2838"/>
      <c r="Q2838"/>
      <c r="R2838"/>
    </row>
    <row r="2839" spans="1:18" ht="12.75">
      <c r="A2839"/>
      <c r="B2839"/>
      <c r="C2839"/>
      <c r="D2839"/>
      <c r="E2839"/>
      <c r="F2839"/>
      <c r="G2839"/>
      <c r="H2839"/>
      <c r="I2839"/>
      <c r="J2839"/>
      <c r="K2839"/>
      <c r="L2839"/>
      <c r="M2839"/>
      <c r="N2839"/>
      <c r="O2839"/>
      <c r="P2839"/>
      <c r="Q2839"/>
      <c r="R2839"/>
    </row>
    <row r="2840" spans="1:18" ht="12.75">
      <c r="A2840"/>
      <c r="B2840"/>
      <c r="C2840"/>
      <c r="D2840"/>
      <c r="E2840"/>
      <c r="F2840"/>
      <c r="G2840"/>
      <c r="H2840"/>
      <c r="I2840"/>
      <c r="J2840"/>
      <c r="K2840"/>
      <c r="L2840"/>
      <c r="M2840"/>
      <c r="N2840"/>
      <c r="O2840"/>
      <c r="P2840"/>
      <c r="Q2840"/>
      <c r="R2840"/>
    </row>
    <row r="2841" spans="1:18" ht="12.75">
      <c r="A2841"/>
      <c r="B2841"/>
      <c r="C2841"/>
      <c r="D2841"/>
      <c r="E2841"/>
      <c r="F2841"/>
      <c r="G2841"/>
      <c r="H2841"/>
      <c r="I2841"/>
      <c r="J2841"/>
      <c r="K2841"/>
      <c r="L2841"/>
      <c r="M2841"/>
      <c r="N2841"/>
      <c r="O2841"/>
      <c r="P2841"/>
      <c r="Q2841"/>
      <c r="R2841"/>
    </row>
    <row r="2842" spans="1:18" ht="12.75">
      <c r="A2842"/>
      <c r="B2842"/>
      <c r="C2842"/>
      <c r="D2842"/>
      <c r="E2842"/>
      <c r="F2842"/>
      <c r="G2842"/>
      <c r="H2842"/>
      <c r="I2842"/>
      <c r="J2842"/>
      <c r="K2842"/>
      <c r="L2842"/>
      <c r="M2842"/>
      <c r="N2842"/>
      <c r="O2842"/>
      <c r="P2842"/>
      <c r="Q2842"/>
      <c r="R2842"/>
    </row>
    <row r="2843" spans="1:18" ht="12.75">
      <c r="A2843"/>
      <c r="B2843"/>
      <c r="C2843"/>
      <c r="D2843"/>
      <c r="E2843"/>
      <c r="F2843"/>
      <c r="G2843"/>
      <c r="H2843"/>
      <c r="I2843"/>
      <c r="J2843"/>
      <c r="K2843"/>
      <c r="L2843"/>
      <c r="M2843"/>
      <c r="N2843"/>
      <c r="O2843"/>
      <c r="P2843"/>
      <c r="Q2843"/>
      <c r="R2843"/>
    </row>
    <row r="2844" spans="1:18" ht="12.75">
      <c r="A2844"/>
      <c r="B2844"/>
      <c r="C2844"/>
      <c r="D2844"/>
      <c r="E2844"/>
      <c r="F2844"/>
      <c r="G2844"/>
      <c r="H2844"/>
      <c r="I2844"/>
      <c r="J2844"/>
      <c r="K2844"/>
      <c r="L2844"/>
      <c r="M2844"/>
      <c r="N2844"/>
      <c r="O2844"/>
      <c r="P2844"/>
      <c r="Q2844"/>
      <c r="R2844"/>
    </row>
    <row r="2845" spans="1:18" ht="12.75">
      <c r="A2845"/>
      <c r="B2845"/>
      <c r="C2845"/>
      <c r="D2845"/>
      <c r="E2845"/>
      <c r="F2845"/>
      <c r="G2845"/>
      <c r="H2845"/>
      <c r="I2845"/>
      <c r="J2845"/>
      <c r="K2845"/>
      <c r="L2845"/>
      <c r="M2845"/>
      <c r="N2845"/>
      <c r="O2845"/>
      <c r="P2845"/>
      <c r="Q2845"/>
      <c r="R2845"/>
    </row>
    <row r="2846" spans="1:18" ht="12.75">
      <c r="A2846"/>
      <c r="B2846"/>
      <c r="C2846"/>
      <c r="D2846"/>
      <c r="E2846"/>
      <c r="F2846"/>
      <c r="G2846"/>
      <c r="H2846"/>
      <c r="I2846"/>
      <c r="J2846"/>
      <c r="K2846"/>
      <c r="L2846"/>
      <c r="M2846"/>
      <c r="N2846"/>
      <c r="O2846"/>
      <c r="P2846"/>
      <c r="Q2846"/>
      <c r="R2846"/>
    </row>
    <row r="2847" spans="1:18" ht="12.75">
      <c r="A2847"/>
      <c r="B2847"/>
      <c r="C2847"/>
      <c r="D2847"/>
      <c r="E2847"/>
      <c r="F2847"/>
      <c r="G2847"/>
      <c r="H2847"/>
      <c r="I2847"/>
      <c r="J2847"/>
      <c r="K2847"/>
      <c r="L2847"/>
      <c r="M2847"/>
      <c r="N2847"/>
      <c r="O2847"/>
      <c r="P2847"/>
      <c r="Q2847"/>
      <c r="R2847"/>
    </row>
    <row r="2848" spans="1:18" ht="12.75">
      <c r="A2848"/>
      <c r="B2848"/>
      <c r="C2848"/>
      <c r="D2848"/>
      <c r="E2848"/>
      <c r="F2848"/>
      <c r="G2848"/>
      <c r="H2848"/>
      <c r="I2848"/>
      <c r="J2848"/>
      <c r="K2848"/>
      <c r="L2848"/>
      <c r="M2848"/>
      <c r="N2848"/>
      <c r="O2848"/>
      <c r="P2848"/>
      <c r="Q2848"/>
      <c r="R2848"/>
    </row>
    <row r="2849" spans="1:18" ht="12.75">
      <c r="A2849"/>
      <c r="B2849"/>
      <c r="C2849"/>
      <c r="D2849"/>
      <c r="E2849"/>
      <c r="F2849"/>
      <c r="G2849"/>
      <c r="H2849"/>
      <c r="I2849"/>
      <c r="J2849"/>
      <c r="K2849"/>
      <c r="L2849"/>
      <c r="M2849"/>
      <c r="N2849"/>
      <c r="O2849"/>
      <c r="P2849"/>
      <c r="Q2849"/>
      <c r="R2849"/>
    </row>
    <row r="2850" spans="1:18" ht="12.75">
      <c r="A2850"/>
      <c r="B2850"/>
      <c r="C2850"/>
      <c r="D2850"/>
      <c r="E2850"/>
      <c r="F2850"/>
      <c r="G2850"/>
      <c r="H2850"/>
      <c r="I2850"/>
      <c r="J2850"/>
      <c r="K2850"/>
      <c r="L2850"/>
      <c r="M2850"/>
      <c r="N2850"/>
      <c r="O2850"/>
      <c r="P2850"/>
      <c r="Q2850"/>
      <c r="R2850"/>
    </row>
    <row r="2851" spans="1:18" ht="12.75">
      <c r="A2851"/>
      <c r="B2851"/>
      <c r="C2851"/>
      <c r="D2851"/>
      <c r="E2851"/>
      <c r="F2851"/>
      <c r="G2851"/>
      <c r="H2851"/>
      <c r="I2851"/>
      <c r="J2851"/>
      <c r="K2851"/>
      <c r="L2851"/>
      <c r="M2851"/>
      <c r="N2851"/>
      <c r="O2851"/>
      <c r="P2851"/>
      <c r="Q2851"/>
      <c r="R2851"/>
    </row>
    <row r="2852" spans="1:18" ht="12.75">
      <c r="A2852"/>
      <c r="B2852"/>
      <c r="C2852"/>
      <c r="D2852"/>
      <c r="E2852"/>
      <c r="F2852"/>
      <c r="G2852"/>
      <c r="H2852"/>
      <c r="I2852"/>
      <c r="J2852"/>
      <c r="K2852"/>
      <c r="L2852"/>
      <c r="M2852"/>
      <c r="N2852"/>
      <c r="O2852"/>
      <c r="P2852"/>
      <c r="Q2852"/>
      <c r="R2852"/>
    </row>
    <row r="2853" spans="1:18" ht="12.75">
      <c r="A2853"/>
      <c r="B2853"/>
      <c r="C2853"/>
      <c r="D2853"/>
      <c r="E2853"/>
      <c r="F2853"/>
      <c r="G2853"/>
      <c r="H2853"/>
      <c r="I2853"/>
      <c r="J2853"/>
      <c r="K2853"/>
      <c r="L2853"/>
      <c r="M2853"/>
      <c r="N2853"/>
      <c r="O2853"/>
      <c r="P2853"/>
      <c r="Q2853"/>
      <c r="R2853"/>
    </row>
    <row r="2854" spans="1:18" ht="12.75">
      <c r="A2854"/>
      <c r="B2854"/>
      <c r="C2854"/>
      <c r="D2854"/>
      <c r="E2854"/>
      <c r="F2854"/>
      <c r="G2854"/>
      <c r="H2854"/>
      <c r="I2854"/>
      <c r="J2854"/>
      <c r="K2854"/>
      <c r="L2854"/>
      <c r="M2854"/>
      <c r="N2854"/>
      <c r="O2854"/>
      <c r="P2854"/>
      <c r="Q2854"/>
      <c r="R2854"/>
    </row>
    <row r="2855" spans="1:18" ht="12.75">
      <c r="A2855"/>
      <c r="B2855"/>
      <c r="C2855"/>
      <c r="D2855"/>
      <c r="E2855"/>
      <c r="F2855"/>
      <c r="G2855"/>
      <c r="H2855"/>
      <c r="I2855"/>
      <c r="J2855"/>
      <c r="K2855"/>
      <c r="L2855"/>
      <c r="M2855"/>
      <c r="N2855"/>
      <c r="O2855"/>
      <c r="P2855"/>
      <c r="Q2855"/>
      <c r="R2855"/>
    </row>
    <row r="2856" spans="1:18" ht="12.75">
      <c r="A2856"/>
      <c r="B2856"/>
      <c r="C2856"/>
      <c r="D2856"/>
      <c r="E2856"/>
      <c r="F2856"/>
      <c r="G2856"/>
      <c r="H2856"/>
      <c r="I2856"/>
      <c r="J2856"/>
      <c r="K2856"/>
      <c r="L2856"/>
      <c r="M2856"/>
      <c r="N2856"/>
      <c r="O2856"/>
      <c r="P2856"/>
      <c r="Q2856"/>
      <c r="R2856"/>
    </row>
    <row r="2857" spans="1:18" ht="12.75">
      <c r="A2857"/>
      <c r="B2857"/>
      <c r="C2857"/>
      <c r="D2857"/>
      <c r="E2857"/>
      <c r="F2857"/>
      <c r="G2857"/>
      <c r="H2857"/>
      <c r="I2857"/>
      <c r="J2857"/>
      <c r="K2857"/>
      <c r="L2857"/>
      <c r="M2857"/>
      <c r="N2857"/>
      <c r="O2857"/>
      <c r="P2857"/>
      <c r="Q2857"/>
      <c r="R2857"/>
    </row>
    <row r="2858" spans="1:18" ht="12.75">
      <c r="A2858"/>
      <c r="B2858"/>
      <c r="C2858"/>
      <c r="D2858"/>
      <c r="E2858"/>
      <c r="F2858"/>
      <c r="G2858"/>
      <c r="H2858"/>
      <c r="I2858"/>
      <c r="J2858"/>
      <c r="K2858"/>
      <c r="L2858"/>
      <c r="M2858"/>
      <c r="N2858"/>
      <c r="O2858"/>
      <c r="P2858"/>
      <c r="Q2858"/>
      <c r="R2858"/>
    </row>
    <row r="2859" spans="1:18" ht="12.75">
      <c r="A2859"/>
      <c r="B2859"/>
      <c r="C2859"/>
      <c r="D2859"/>
      <c r="E2859"/>
      <c r="F2859"/>
      <c r="G2859"/>
      <c r="H2859"/>
      <c r="I2859"/>
      <c r="J2859"/>
      <c r="K2859"/>
      <c r="L2859"/>
      <c r="M2859"/>
      <c r="N2859"/>
      <c r="O2859"/>
      <c r="P2859"/>
      <c r="Q2859"/>
      <c r="R2859"/>
    </row>
    <row r="2860" spans="1:18" ht="12.75">
      <c r="A2860"/>
      <c r="B2860"/>
      <c r="C2860"/>
      <c r="D2860"/>
      <c r="E2860"/>
      <c r="F2860"/>
      <c r="G2860"/>
      <c r="H2860"/>
      <c r="I2860"/>
      <c r="J2860"/>
      <c r="K2860"/>
      <c r="L2860"/>
      <c r="M2860"/>
      <c r="N2860"/>
      <c r="O2860"/>
      <c r="P2860"/>
      <c r="Q2860"/>
      <c r="R2860"/>
    </row>
    <row r="2861" spans="1:18" ht="12.75">
      <c r="A2861"/>
      <c r="B2861"/>
      <c r="C2861"/>
      <c r="D2861"/>
      <c r="E2861"/>
      <c r="F2861"/>
      <c r="G2861"/>
      <c r="H2861"/>
      <c r="I2861"/>
      <c r="J2861"/>
      <c r="K2861"/>
      <c r="L2861"/>
      <c r="M2861"/>
      <c r="N2861"/>
      <c r="O2861"/>
      <c r="P2861"/>
      <c r="Q2861"/>
      <c r="R2861"/>
    </row>
    <row r="2862" spans="1:18" ht="12.75">
      <c r="A2862"/>
      <c r="B2862"/>
      <c r="C2862"/>
      <c r="D2862"/>
      <c r="E2862"/>
      <c r="F2862"/>
      <c r="G2862"/>
      <c r="H2862"/>
      <c r="I2862"/>
      <c r="J2862"/>
      <c r="K2862"/>
      <c r="L2862"/>
      <c r="M2862"/>
      <c r="N2862"/>
      <c r="O2862"/>
      <c r="P2862"/>
      <c r="Q2862"/>
      <c r="R2862"/>
    </row>
    <row r="2863" spans="1:18" ht="12.75">
      <c r="A2863"/>
      <c r="B2863"/>
      <c r="C2863"/>
      <c r="D2863"/>
      <c r="E2863"/>
      <c r="F2863"/>
      <c r="G2863"/>
      <c r="H2863"/>
      <c r="I2863"/>
      <c r="J2863"/>
      <c r="K2863"/>
      <c r="L2863"/>
      <c r="M2863"/>
      <c r="N2863"/>
      <c r="O2863"/>
      <c r="P2863"/>
      <c r="Q2863"/>
      <c r="R2863"/>
    </row>
    <row r="2864" spans="1:18" ht="12.75">
      <c r="A2864"/>
      <c r="B2864"/>
      <c r="C2864"/>
      <c r="D2864"/>
      <c r="E2864"/>
      <c r="F2864"/>
      <c r="G2864"/>
      <c r="H2864"/>
      <c r="I2864"/>
      <c r="J2864"/>
      <c r="K2864"/>
      <c r="L2864"/>
      <c r="M2864"/>
      <c r="N2864"/>
      <c r="O2864"/>
      <c r="P2864"/>
      <c r="Q2864"/>
      <c r="R2864"/>
    </row>
    <row r="2865" spans="1:18" ht="12.75">
      <c r="A2865"/>
      <c r="B2865"/>
      <c r="C2865"/>
      <c r="D2865"/>
      <c r="E2865"/>
      <c r="F2865"/>
      <c r="G2865"/>
      <c r="H2865"/>
      <c r="I2865"/>
      <c r="J2865"/>
      <c r="K2865"/>
      <c r="L2865"/>
      <c r="M2865"/>
      <c r="N2865"/>
      <c r="O2865"/>
      <c r="P2865"/>
      <c r="Q2865"/>
      <c r="R2865"/>
    </row>
    <row r="2866" spans="1:18" ht="12.75">
      <c r="A2866"/>
      <c r="B2866"/>
      <c r="C2866"/>
      <c r="D2866"/>
      <c r="E2866"/>
      <c r="F2866"/>
      <c r="G2866"/>
      <c r="H2866"/>
      <c r="I2866"/>
      <c r="J2866"/>
      <c r="K2866"/>
      <c r="L2866"/>
      <c r="M2866"/>
      <c r="N2866"/>
      <c r="O2866"/>
      <c r="P2866"/>
      <c r="Q2866"/>
      <c r="R2866"/>
    </row>
    <row r="2867" spans="1:18" ht="12.75">
      <c r="A2867"/>
      <c r="B2867"/>
      <c r="C2867"/>
      <c r="D2867"/>
      <c r="E2867"/>
      <c r="F2867"/>
      <c r="G2867"/>
      <c r="H2867"/>
      <c r="I2867"/>
      <c r="J2867"/>
      <c r="K2867"/>
      <c r="L2867"/>
      <c r="M2867"/>
      <c r="N2867"/>
      <c r="O2867"/>
      <c r="P2867"/>
      <c r="Q2867"/>
      <c r="R2867"/>
    </row>
    <row r="2868" spans="1:18" ht="12.75">
      <c r="A2868"/>
      <c r="B2868"/>
      <c r="C2868"/>
      <c r="D2868"/>
      <c r="E2868"/>
      <c r="F2868"/>
      <c r="G2868"/>
      <c r="H2868"/>
      <c r="I2868"/>
      <c r="J2868"/>
      <c r="K2868"/>
      <c r="L2868"/>
      <c r="M2868"/>
      <c r="N2868"/>
      <c r="O2868"/>
      <c r="P2868"/>
      <c r="Q2868"/>
      <c r="R2868"/>
    </row>
    <row r="2869" spans="1:18" ht="12.75">
      <c r="A2869"/>
      <c r="B2869"/>
      <c r="C2869"/>
      <c r="D2869"/>
      <c r="E2869"/>
      <c r="F2869"/>
      <c r="G2869"/>
      <c r="H2869"/>
      <c r="I2869"/>
      <c r="J2869"/>
      <c r="K2869"/>
      <c r="L2869"/>
      <c r="M2869"/>
      <c r="N2869"/>
      <c r="O2869"/>
      <c r="P2869"/>
      <c r="Q2869"/>
      <c r="R2869"/>
    </row>
    <row r="2870" spans="1:18" ht="12.75">
      <c r="A2870"/>
      <c r="B2870"/>
      <c r="C2870"/>
      <c r="D2870"/>
      <c r="E2870"/>
      <c r="F2870"/>
      <c r="G2870"/>
      <c r="H2870"/>
      <c r="I2870"/>
      <c r="J2870"/>
      <c r="K2870"/>
      <c r="L2870"/>
      <c r="M2870"/>
      <c r="N2870"/>
      <c r="O2870"/>
      <c r="P2870"/>
      <c r="Q2870"/>
      <c r="R2870"/>
    </row>
    <row r="2871" spans="1:18" ht="12.75">
      <c r="A2871"/>
      <c r="B2871"/>
      <c r="C2871"/>
      <c r="D2871"/>
      <c r="E2871"/>
      <c r="F2871"/>
      <c r="G2871"/>
      <c r="H2871"/>
      <c r="I2871"/>
      <c r="J2871"/>
      <c r="K2871"/>
      <c r="L2871"/>
      <c r="M2871"/>
      <c r="N2871"/>
      <c r="O2871"/>
      <c r="P2871"/>
      <c r="Q2871"/>
      <c r="R2871"/>
    </row>
    <row r="2872" spans="1:18" ht="12.75">
      <c r="A2872"/>
      <c r="B2872"/>
      <c r="C2872"/>
      <c r="D2872"/>
      <c r="E2872"/>
      <c r="F2872"/>
      <c r="G2872"/>
      <c r="H2872"/>
      <c r="I2872"/>
      <c r="J2872"/>
      <c r="K2872"/>
      <c r="L2872"/>
      <c r="M2872"/>
      <c r="N2872"/>
      <c r="O2872"/>
      <c r="P2872"/>
      <c r="Q2872"/>
      <c r="R2872"/>
    </row>
    <row r="2873" spans="1:18" ht="12.75">
      <c r="A2873"/>
      <c r="B2873"/>
      <c r="C2873"/>
      <c r="D2873"/>
      <c r="E2873"/>
      <c r="F2873"/>
      <c r="G2873"/>
      <c r="H2873"/>
      <c r="I2873"/>
      <c r="J2873"/>
      <c r="K2873"/>
      <c r="L2873"/>
      <c r="M2873"/>
      <c r="N2873"/>
      <c r="O2873"/>
      <c r="P2873"/>
      <c r="Q2873"/>
      <c r="R2873"/>
    </row>
    <row r="2874" spans="1:18" ht="12.75">
      <c r="A2874"/>
      <c r="B2874"/>
      <c r="C2874"/>
      <c r="D2874"/>
      <c r="E2874"/>
      <c r="F2874"/>
      <c r="G2874"/>
      <c r="H2874"/>
      <c r="I2874"/>
      <c r="J2874"/>
      <c r="K2874"/>
      <c r="L2874"/>
      <c r="M2874"/>
      <c r="N2874"/>
      <c r="O2874"/>
      <c r="P2874"/>
      <c r="Q2874"/>
      <c r="R2874"/>
    </row>
    <row r="2875" spans="1:18" ht="12.75">
      <c r="A2875"/>
      <c r="B2875"/>
      <c r="C2875"/>
      <c r="D2875"/>
      <c r="E2875"/>
      <c r="F2875"/>
      <c r="G2875"/>
      <c r="H2875"/>
      <c r="I2875"/>
      <c r="J2875"/>
      <c r="K2875"/>
      <c r="L2875"/>
      <c r="M2875"/>
      <c r="N2875"/>
      <c r="O2875"/>
      <c r="P2875"/>
      <c r="Q2875"/>
      <c r="R2875"/>
    </row>
    <row r="2876" spans="1:18" ht="12.75">
      <c r="A2876"/>
      <c r="B2876"/>
      <c r="C2876"/>
      <c r="D2876"/>
      <c r="E2876"/>
      <c r="F2876"/>
      <c r="G2876"/>
      <c r="H2876"/>
      <c r="I2876"/>
      <c r="J2876"/>
      <c r="K2876"/>
      <c r="L2876"/>
      <c r="M2876"/>
      <c r="N2876"/>
      <c r="O2876"/>
      <c r="P2876"/>
      <c r="Q2876"/>
      <c r="R2876"/>
    </row>
    <row r="2877" spans="1:18" ht="12.75">
      <c r="A2877"/>
      <c r="B2877"/>
      <c r="C2877"/>
      <c r="D2877"/>
      <c r="E2877"/>
      <c r="F2877"/>
      <c r="G2877"/>
      <c r="H2877"/>
      <c r="I2877"/>
      <c r="J2877"/>
      <c r="K2877"/>
      <c r="L2877"/>
      <c r="M2877"/>
      <c r="N2877"/>
      <c r="O2877"/>
      <c r="P2877"/>
      <c r="Q2877"/>
      <c r="R2877"/>
    </row>
    <row r="2878" spans="1:18" ht="12.75">
      <c r="A2878"/>
      <c r="B2878"/>
      <c r="C2878"/>
      <c r="D2878"/>
      <c r="E2878"/>
      <c r="F2878"/>
      <c r="G2878"/>
      <c r="H2878"/>
      <c r="I2878"/>
      <c r="J2878"/>
      <c r="K2878"/>
      <c r="L2878"/>
      <c r="M2878"/>
      <c r="N2878"/>
      <c r="O2878"/>
      <c r="P2878"/>
      <c r="Q2878"/>
      <c r="R2878"/>
    </row>
    <row r="2879" spans="1:18" ht="12.75">
      <c r="A2879"/>
      <c r="B2879"/>
      <c r="C2879"/>
      <c r="D2879"/>
      <c r="E2879"/>
      <c r="F2879"/>
      <c r="G2879"/>
      <c r="H2879"/>
      <c r="I2879"/>
      <c r="J2879"/>
      <c r="K2879"/>
      <c r="L2879"/>
      <c r="M2879"/>
      <c r="N2879"/>
      <c r="O2879"/>
      <c r="P2879"/>
      <c r="Q2879"/>
      <c r="R2879"/>
    </row>
    <row r="2880" spans="1:18" ht="12.75">
      <c r="A2880"/>
      <c r="B2880"/>
      <c r="C2880"/>
      <c r="D2880"/>
      <c r="E2880"/>
      <c r="F2880"/>
      <c r="G2880"/>
      <c r="H2880"/>
      <c r="I2880"/>
      <c r="J2880"/>
      <c r="K2880"/>
      <c r="L2880"/>
      <c r="M2880"/>
      <c r="N2880"/>
      <c r="O2880"/>
      <c r="P2880"/>
      <c r="Q2880"/>
      <c r="R2880"/>
    </row>
    <row r="2881" spans="1:18" ht="12.75">
      <c r="A2881"/>
      <c r="B2881"/>
      <c r="C2881"/>
      <c r="D2881"/>
      <c r="E2881"/>
      <c r="F2881"/>
      <c r="G2881"/>
      <c r="H2881"/>
      <c r="I2881"/>
      <c r="J2881"/>
      <c r="K2881"/>
      <c r="L2881"/>
      <c r="M2881"/>
      <c r="N2881"/>
      <c r="O2881"/>
      <c r="P2881"/>
      <c r="Q2881"/>
      <c r="R2881"/>
    </row>
    <row r="2882" spans="1:18" ht="12.75">
      <c r="A2882"/>
      <c r="B2882"/>
      <c r="C2882"/>
      <c r="D2882"/>
      <c r="E2882"/>
      <c r="F2882"/>
      <c r="G2882"/>
      <c r="H2882"/>
      <c r="I2882"/>
      <c r="J2882"/>
      <c r="K2882"/>
      <c r="L2882"/>
      <c r="M2882"/>
      <c r="N2882"/>
      <c r="O2882"/>
      <c r="P2882"/>
      <c r="Q2882"/>
      <c r="R2882"/>
    </row>
    <row r="2883" spans="1:18" ht="12.75">
      <c r="A2883"/>
      <c r="B2883"/>
      <c r="C2883"/>
      <c r="D2883"/>
      <c r="E2883"/>
      <c r="F2883"/>
      <c r="G2883"/>
      <c r="H2883"/>
      <c r="I2883"/>
      <c r="J2883"/>
      <c r="K2883"/>
      <c r="L2883"/>
      <c r="M2883"/>
      <c r="N2883"/>
      <c r="O2883"/>
      <c r="P2883"/>
      <c r="Q2883"/>
      <c r="R2883"/>
    </row>
    <row r="2884" spans="1:18" ht="12.75">
      <c r="A2884"/>
      <c r="B2884"/>
      <c r="C2884"/>
      <c r="D2884"/>
      <c r="E2884"/>
      <c r="F2884"/>
      <c r="G2884"/>
      <c r="H2884"/>
      <c r="I2884"/>
      <c r="J2884"/>
      <c r="K2884"/>
      <c r="L2884"/>
      <c r="M2884"/>
      <c r="N2884"/>
      <c r="O2884"/>
      <c r="P2884"/>
      <c r="Q2884"/>
      <c r="R2884"/>
    </row>
    <row r="2885" spans="1:18" ht="12.75">
      <c r="A2885"/>
      <c r="B2885"/>
      <c r="C2885"/>
      <c r="D2885"/>
      <c r="E2885"/>
      <c r="F2885"/>
      <c r="G2885"/>
      <c r="H2885"/>
      <c r="I2885"/>
      <c r="J2885"/>
      <c r="K2885"/>
      <c r="L2885"/>
      <c r="M2885"/>
      <c r="N2885"/>
      <c r="O2885"/>
      <c r="P2885"/>
      <c r="Q2885"/>
      <c r="R2885"/>
    </row>
    <row r="2886" spans="1:18" ht="12.75">
      <c r="A2886"/>
      <c r="B2886"/>
      <c r="C2886"/>
      <c r="D2886"/>
      <c r="E2886"/>
      <c r="F2886"/>
      <c r="G2886"/>
      <c r="H2886"/>
      <c r="I2886"/>
      <c r="J2886"/>
      <c r="K2886"/>
      <c r="L2886"/>
      <c r="M2886"/>
      <c r="N2886"/>
      <c r="O2886"/>
      <c r="P2886"/>
      <c r="Q2886"/>
      <c r="R2886"/>
    </row>
    <row r="2887" spans="1:18" ht="12.75">
      <c r="A2887"/>
      <c r="B2887"/>
      <c r="C2887"/>
      <c r="D2887"/>
      <c r="E2887"/>
      <c r="F2887"/>
      <c r="G2887"/>
      <c r="H2887"/>
      <c r="I2887"/>
      <c r="J2887"/>
      <c r="K2887"/>
      <c r="L2887"/>
      <c r="M2887"/>
      <c r="N2887"/>
      <c r="O2887"/>
      <c r="P2887"/>
      <c r="Q2887"/>
      <c r="R2887"/>
    </row>
    <row r="2888" spans="1:18" ht="12.75">
      <c r="A2888"/>
      <c r="B2888"/>
      <c r="C2888"/>
      <c r="D2888"/>
      <c r="E2888"/>
      <c r="F2888"/>
      <c r="G2888"/>
      <c r="H2888"/>
      <c r="I2888"/>
      <c r="J2888"/>
      <c r="K2888"/>
      <c r="L2888"/>
      <c r="M2888"/>
      <c r="N2888"/>
      <c r="O2888"/>
      <c r="P2888"/>
      <c r="Q2888"/>
      <c r="R2888"/>
    </row>
    <row r="2889" spans="1:18" ht="12.75">
      <c r="A2889"/>
      <c r="B2889"/>
      <c r="C2889"/>
      <c r="D2889"/>
      <c r="E2889"/>
      <c r="F2889"/>
      <c r="G2889"/>
      <c r="H2889"/>
      <c r="I2889"/>
      <c r="J2889"/>
      <c r="K2889"/>
      <c r="L2889"/>
      <c r="M2889"/>
      <c r="N2889"/>
      <c r="O2889"/>
      <c r="P2889"/>
      <c r="Q2889"/>
      <c r="R2889"/>
    </row>
    <row r="2890" spans="1:18" ht="12.75">
      <c r="A2890"/>
      <c r="B2890"/>
      <c r="C2890"/>
      <c r="D2890"/>
      <c r="E2890"/>
      <c r="F2890"/>
      <c r="G2890"/>
      <c r="H2890"/>
      <c r="I2890"/>
      <c r="J2890"/>
      <c r="K2890"/>
      <c r="L2890"/>
      <c r="M2890"/>
      <c r="N2890"/>
      <c r="O2890"/>
      <c r="P2890"/>
      <c r="Q2890"/>
      <c r="R2890"/>
    </row>
    <row r="2891" spans="1:18" ht="12.75">
      <c r="A2891"/>
      <c r="B2891"/>
      <c r="C2891"/>
      <c r="D2891"/>
      <c r="E2891"/>
      <c r="F2891"/>
      <c r="G2891"/>
      <c r="H2891"/>
      <c r="I2891"/>
      <c r="J2891"/>
      <c r="K2891"/>
      <c r="L2891"/>
      <c r="M2891"/>
      <c r="N2891"/>
      <c r="O2891"/>
      <c r="P2891"/>
      <c r="Q2891"/>
      <c r="R2891"/>
    </row>
    <row r="2892" spans="1:18" ht="12.75">
      <c r="A2892"/>
      <c r="B2892"/>
      <c r="C2892"/>
      <c r="D2892"/>
      <c r="E2892"/>
      <c r="F2892"/>
      <c r="G2892"/>
      <c r="H2892"/>
      <c r="I2892"/>
      <c r="J2892"/>
      <c r="K2892"/>
      <c r="L2892"/>
      <c r="M2892"/>
      <c r="N2892"/>
      <c r="O2892"/>
      <c r="P2892"/>
      <c r="Q2892"/>
      <c r="R2892"/>
    </row>
    <row r="2893" spans="1:18" ht="12.75">
      <c r="A2893"/>
      <c r="B2893"/>
      <c r="C2893"/>
      <c r="D2893"/>
      <c r="E2893"/>
      <c r="F2893"/>
      <c r="G2893"/>
      <c r="H2893"/>
      <c r="I2893"/>
      <c r="J2893"/>
      <c r="K2893"/>
      <c r="L2893"/>
      <c r="M2893"/>
      <c r="N2893"/>
      <c r="O2893"/>
      <c r="P2893"/>
      <c r="Q2893"/>
      <c r="R2893"/>
    </row>
    <row r="2894" spans="1:18" ht="12.75">
      <c r="A2894"/>
      <c r="B2894"/>
      <c r="C2894"/>
      <c r="D2894"/>
      <c r="E2894"/>
      <c r="F2894"/>
      <c r="G2894"/>
      <c r="H2894"/>
      <c r="I2894"/>
      <c r="J2894"/>
      <c r="K2894"/>
      <c r="L2894"/>
      <c r="M2894"/>
      <c r="N2894"/>
      <c r="O2894"/>
      <c r="P2894"/>
      <c r="Q2894"/>
      <c r="R2894"/>
    </row>
    <row r="2895" spans="1:18" ht="12.75">
      <c r="A2895"/>
      <c r="B2895"/>
      <c r="C2895"/>
      <c r="D2895"/>
      <c r="E2895"/>
      <c r="F2895"/>
      <c r="G2895"/>
      <c r="H2895"/>
      <c r="I2895"/>
      <c r="J2895"/>
      <c r="K2895"/>
      <c r="L2895"/>
      <c r="M2895"/>
      <c r="N2895"/>
      <c r="O2895"/>
      <c r="P2895"/>
      <c r="Q2895"/>
      <c r="R2895"/>
    </row>
    <row r="2896" spans="1:18" ht="12.75">
      <c r="A2896"/>
      <c r="B2896"/>
      <c r="C2896"/>
      <c r="D2896"/>
      <c r="E2896"/>
      <c r="F2896"/>
      <c r="G2896"/>
      <c r="H2896"/>
      <c r="I2896"/>
      <c r="J2896"/>
      <c r="K2896"/>
      <c r="L2896"/>
      <c r="M2896"/>
      <c r="N2896"/>
      <c r="O2896"/>
      <c r="P2896"/>
      <c r="Q2896"/>
      <c r="R2896"/>
    </row>
    <row r="2897" spans="1:18" ht="12.75">
      <c r="A2897"/>
      <c r="B2897"/>
      <c r="C2897"/>
      <c r="D2897"/>
      <c r="E2897"/>
      <c r="F2897"/>
      <c r="G2897"/>
      <c r="H2897"/>
      <c r="I2897"/>
      <c r="J2897"/>
      <c r="K2897"/>
      <c r="L2897"/>
      <c r="M2897"/>
      <c r="N2897"/>
      <c r="O2897"/>
      <c r="P2897"/>
      <c r="Q2897"/>
      <c r="R2897"/>
    </row>
    <row r="2898" spans="1:18" ht="12.75">
      <c r="A2898"/>
      <c r="B2898"/>
      <c r="C2898"/>
      <c r="D2898"/>
      <c r="E2898"/>
      <c r="F2898"/>
      <c r="G2898"/>
      <c r="H2898"/>
      <c r="I2898"/>
      <c r="J2898"/>
      <c r="K2898"/>
      <c r="L2898"/>
      <c r="M2898"/>
      <c r="N2898"/>
      <c r="O2898"/>
      <c r="P2898"/>
      <c r="Q2898"/>
      <c r="R2898"/>
    </row>
    <row r="2899" spans="1:18" ht="12.75">
      <c r="A2899"/>
      <c r="B2899"/>
      <c r="C2899"/>
      <c r="D2899"/>
      <c r="E2899"/>
      <c r="F2899"/>
      <c r="G2899"/>
      <c r="H2899"/>
      <c r="I2899"/>
      <c r="J2899"/>
      <c r="K2899"/>
      <c r="L2899"/>
      <c r="M2899"/>
      <c r="N2899"/>
      <c r="O2899"/>
      <c r="P2899"/>
      <c r="Q2899"/>
      <c r="R2899"/>
    </row>
    <row r="2900" spans="1:18" ht="12.75">
      <c r="A2900"/>
      <c r="B2900"/>
      <c r="C2900"/>
      <c r="D2900"/>
      <c r="E2900"/>
      <c r="F2900"/>
      <c r="G2900"/>
      <c r="H2900"/>
      <c r="I2900"/>
      <c r="J2900"/>
      <c r="K2900"/>
      <c r="L2900"/>
      <c r="M2900"/>
      <c r="N2900"/>
      <c r="O2900"/>
      <c r="P2900"/>
      <c r="Q2900"/>
      <c r="R2900"/>
    </row>
    <row r="2901" spans="1:18" ht="12.75">
      <c r="A2901"/>
      <c r="B2901"/>
      <c r="C2901"/>
      <c r="D2901"/>
      <c r="E2901"/>
      <c r="F2901"/>
      <c r="G2901"/>
      <c r="H2901"/>
      <c r="I2901"/>
      <c r="J2901"/>
      <c r="K2901"/>
      <c r="L2901"/>
      <c r="M2901"/>
      <c r="N2901"/>
      <c r="O2901"/>
      <c r="P2901"/>
      <c r="Q2901"/>
      <c r="R2901"/>
    </row>
    <row r="2902" spans="1:18" ht="12.75">
      <c r="A2902"/>
      <c r="B2902"/>
      <c r="C2902"/>
      <c r="D2902"/>
      <c r="E2902"/>
      <c r="F2902"/>
      <c r="G2902"/>
      <c r="H2902"/>
      <c r="I2902"/>
      <c r="J2902"/>
      <c r="K2902"/>
      <c r="L2902"/>
      <c r="M2902"/>
      <c r="N2902"/>
      <c r="O2902"/>
      <c r="P2902"/>
      <c r="Q2902"/>
      <c r="R2902"/>
    </row>
    <row r="2903" spans="1:18" ht="12.75">
      <c r="A2903"/>
      <c r="B2903"/>
      <c r="C2903"/>
      <c r="D2903"/>
      <c r="E2903"/>
      <c r="F2903"/>
      <c r="G2903"/>
      <c r="H2903"/>
      <c r="I2903"/>
      <c r="J2903"/>
      <c r="K2903"/>
      <c r="L2903"/>
      <c r="M2903"/>
      <c r="N2903"/>
      <c r="O2903"/>
      <c r="P2903"/>
      <c r="Q2903"/>
      <c r="R2903"/>
    </row>
    <row r="2904" spans="1:18" ht="12.75">
      <c r="A2904"/>
      <c r="B2904"/>
      <c r="C2904"/>
      <c r="D2904"/>
      <c r="E2904"/>
      <c r="F2904"/>
      <c r="G2904"/>
      <c r="H2904"/>
      <c r="I2904"/>
      <c r="J2904"/>
      <c r="K2904"/>
      <c r="L2904"/>
      <c r="M2904"/>
      <c r="N2904"/>
      <c r="O2904"/>
      <c r="P2904"/>
      <c r="Q2904"/>
      <c r="R2904"/>
    </row>
    <row r="2905" spans="1:18" ht="12.75">
      <c r="A2905"/>
      <c r="B2905"/>
      <c r="C2905"/>
      <c r="D2905"/>
      <c r="E2905"/>
      <c r="F2905"/>
      <c r="G2905"/>
      <c r="H2905"/>
      <c r="I2905"/>
      <c r="J2905"/>
      <c r="K2905"/>
      <c r="L2905"/>
      <c r="M2905"/>
      <c r="N2905"/>
      <c r="O2905"/>
      <c r="P2905"/>
      <c r="Q2905"/>
      <c r="R2905"/>
    </row>
    <row r="2906" spans="1:18" ht="12.75">
      <c r="A2906"/>
      <c r="B2906"/>
      <c r="C2906"/>
      <c r="D2906"/>
      <c r="E2906"/>
      <c r="F2906"/>
      <c r="G2906"/>
      <c r="H2906"/>
      <c r="I2906"/>
      <c r="J2906"/>
      <c r="K2906"/>
      <c r="L2906"/>
      <c r="M2906"/>
      <c r="N2906"/>
      <c r="O2906"/>
      <c r="P2906"/>
      <c r="Q2906"/>
      <c r="R2906"/>
    </row>
    <row r="2907" spans="1:18" ht="12.75">
      <c r="A2907"/>
      <c r="B2907"/>
      <c r="C2907"/>
      <c r="D2907"/>
      <c r="E2907"/>
      <c r="F2907"/>
      <c r="G2907"/>
      <c r="H2907"/>
      <c r="I2907"/>
      <c r="J2907"/>
      <c r="K2907"/>
      <c r="L2907"/>
      <c r="M2907"/>
      <c r="N2907"/>
      <c r="O2907"/>
      <c r="P2907"/>
      <c r="Q2907"/>
      <c r="R2907"/>
    </row>
    <row r="2908" spans="1:18" ht="12.75">
      <c r="A2908"/>
      <c r="B2908"/>
      <c r="C2908"/>
      <c r="D2908"/>
      <c r="E2908"/>
      <c r="F2908"/>
      <c r="G2908"/>
      <c r="H2908"/>
      <c r="I2908"/>
      <c r="J2908"/>
      <c r="K2908"/>
      <c r="L2908"/>
      <c r="M2908"/>
      <c r="N2908"/>
      <c r="O2908"/>
      <c r="P2908"/>
      <c r="Q2908"/>
      <c r="R2908"/>
    </row>
    <row r="2909" spans="1:18" ht="12.75">
      <c r="A2909"/>
      <c r="B2909"/>
      <c r="C2909"/>
      <c r="D2909"/>
      <c r="E2909"/>
      <c r="F2909"/>
      <c r="G2909"/>
      <c r="H2909"/>
      <c r="I2909"/>
      <c r="J2909"/>
      <c r="K2909"/>
      <c r="L2909"/>
      <c r="M2909"/>
      <c r="N2909"/>
      <c r="O2909"/>
      <c r="P2909"/>
      <c r="Q2909"/>
      <c r="R2909"/>
    </row>
    <row r="2910" spans="1:18" ht="12.75">
      <c r="A2910"/>
      <c r="B2910"/>
      <c r="C2910"/>
      <c r="D2910"/>
      <c r="E2910"/>
      <c r="F2910"/>
      <c r="G2910"/>
      <c r="H2910"/>
      <c r="I2910"/>
      <c r="J2910"/>
      <c r="K2910"/>
      <c r="L2910"/>
      <c r="M2910"/>
      <c r="N2910"/>
      <c r="O2910"/>
      <c r="P2910"/>
      <c r="Q2910"/>
      <c r="R2910"/>
    </row>
    <row r="2911" spans="1:18" ht="12.75">
      <c r="A2911"/>
      <c r="B2911"/>
      <c r="C2911"/>
      <c r="D2911"/>
      <c r="E2911"/>
      <c r="F2911"/>
      <c r="G2911"/>
      <c r="H2911"/>
      <c r="I2911"/>
      <c r="J2911"/>
      <c r="K2911"/>
      <c r="L2911"/>
      <c r="M2911"/>
      <c r="N2911"/>
      <c r="O2911"/>
      <c r="P2911"/>
      <c r="Q2911"/>
      <c r="R2911"/>
    </row>
    <row r="2912" spans="1:18" ht="12.75">
      <c r="A2912"/>
      <c r="B2912"/>
      <c r="C2912"/>
      <c r="D2912"/>
      <c r="E2912"/>
      <c r="F2912"/>
      <c r="G2912"/>
      <c r="H2912"/>
      <c r="I2912"/>
      <c r="J2912"/>
      <c r="K2912"/>
      <c r="L2912"/>
      <c r="M2912"/>
      <c r="N2912"/>
      <c r="O2912"/>
      <c r="P2912"/>
      <c r="Q2912"/>
      <c r="R2912"/>
    </row>
    <row r="2913" spans="1:18" ht="12.75">
      <c r="A2913"/>
      <c r="B2913"/>
      <c r="C2913"/>
      <c r="D2913"/>
      <c r="E2913"/>
      <c r="F2913"/>
      <c r="G2913"/>
      <c r="H2913"/>
      <c r="I2913"/>
      <c r="J2913"/>
      <c r="K2913"/>
      <c r="L2913"/>
      <c r="M2913"/>
      <c r="N2913"/>
      <c r="O2913"/>
      <c r="P2913"/>
      <c r="Q2913"/>
      <c r="R2913"/>
    </row>
    <row r="2914" spans="1:18" ht="12.75">
      <c r="A2914"/>
      <c r="B2914"/>
      <c r="C2914"/>
      <c r="D2914"/>
      <c r="E2914"/>
      <c r="F2914"/>
      <c r="G2914"/>
      <c r="H2914"/>
      <c r="I2914"/>
      <c r="J2914"/>
      <c r="K2914"/>
      <c r="L2914"/>
      <c r="M2914"/>
      <c r="N2914"/>
      <c r="O2914"/>
      <c r="P2914"/>
      <c r="Q2914"/>
      <c r="R2914"/>
    </row>
    <row r="2915" spans="1:18" ht="12.75">
      <c r="A2915"/>
      <c r="B2915"/>
      <c r="C2915"/>
      <c r="D2915"/>
      <c r="E2915"/>
      <c r="F2915"/>
      <c r="G2915"/>
      <c r="H2915"/>
      <c r="I2915"/>
      <c r="J2915"/>
      <c r="K2915"/>
      <c r="L2915"/>
      <c r="M2915"/>
      <c r="N2915"/>
      <c r="O2915"/>
      <c r="P2915"/>
      <c r="Q2915"/>
      <c r="R2915"/>
    </row>
    <row r="2916" spans="1:18" ht="12.75">
      <c r="A2916"/>
      <c r="B2916"/>
      <c r="C2916"/>
      <c r="D2916"/>
      <c r="E2916"/>
      <c r="F2916"/>
      <c r="G2916"/>
      <c r="H2916"/>
      <c r="I2916"/>
      <c r="J2916"/>
      <c r="K2916"/>
      <c r="L2916"/>
      <c r="M2916"/>
      <c r="N2916"/>
      <c r="O2916"/>
      <c r="P2916"/>
      <c r="Q2916"/>
      <c r="R2916"/>
    </row>
    <row r="2917" spans="1:18" ht="12.75">
      <c r="A2917"/>
      <c r="B2917"/>
      <c r="C2917"/>
      <c r="D2917"/>
      <c r="E2917"/>
      <c r="F2917"/>
      <c r="G2917"/>
      <c r="H2917"/>
      <c r="I2917"/>
      <c r="J2917"/>
      <c r="K2917"/>
      <c r="L2917"/>
      <c r="M2917"/>
      <c r="N2917"/>
      <c r="O2917"/>
      <c r="P2917"/>
      <c r="Q2917"/>
      <c r="R2917"/>
    </row>
    <row r="2918" spans="1:18" ht="12.75">
      <c r="A2918"/>
      <c r="B2918"/>
      <c r="C2918"/>
      <c r="D2918"/>
      <c r="E2918"/>
      <c r="F2918"/>
      <c r="G2918"/>
      <c r="H2918"/>
      <c r="I2918"/>
      <c r="J2918"/>
      <c r="K2918"/>
      <c r="L2918"/>
      <c r="M2918"/>
      <c r="N2918"/>
      <c r="O2918"/>
      <c r="P2918"/>
      <c r="Q2918"/>
      <c r="R2918"/>
    </row>
    <row r="2919" spans="1:18" ht="12.75">
      <c r="A2919"/>
      <c r="B2919"/>
      <c r="C2919"/>
      <c r="D2919"/>
      <c r="E2919"/>
      <c r="F2919"/>
      <c r="G2919"/>
      <c r="H2919"/>
      <c r="I2919"/>
      <c r="J2919"/>
      <c r="K2919"/>
      <c r="L2919"/>
      <c r="M2919"/>
      <c r="N2919"/>
      <c r="O2919"/>
      <c r="P2919"/>
      <c r="Q2919"/>
      <c r="R2919"/>
    </row>
    <row r="2920" spans="1:18" ht="12.75">
      <c r="A2920"/>
      <c r="B2920"/>
      <c r="C2920"/>
      <c r="D2920"/>
      <c r="E2920"/>
      <c r="F2920"/>
      <c r="G2920"/>
      <c r="H2920"/>
      <c r="I2920"/>
      <c r="J2920"/>
      <c r="K2920"/>
      <c r="L2920"/>
      <c r="M2920"/>
      <c r="N2920"/>
      <c r="O2920"/>
      <c r="P2920"/>
      <c r="Q2920"/>
      <c r="R2920"/>
    </row>
    <row r="2921" spans="1:18" ht="12.75">
      <c r="A2921"/>
      <c r="B2921"/>
      <c r="C2921"/>
      <c r="D2921"/>
      <c r="E2921"/>
      <c r="F2921"/>
      <c r="G2921"/>
      <c r="H2921"/>
      <c r="I2921"/>
      <c r="J2921"/>
      <c r="K2921"/>
      <c r="L2921"/>
      <c r="M2921"/>
      <c r="N2921"/>
      <c r="O2921"/>
      <c r="P2921"/>
      <c r="Q2921"/>
      <c r="R2921"/>
    </row>
    <row r="2922" spans="1:18" ht="12.75">
      <c r="A2922"/>
      <c r="B2922"/>
      <c r="C2922"/>
      <c r="D2922"/>
      <c r="E2922"/>
      <c r="F2922"/>
      <c r="G2922"/>
      <c r="H2922"/>
      <c r="I2922"/>
      <c r="J2922"/>
      <c r="K2922"/>
      <c r="L2922"/>
      <c r="M2922"/>
      <c r="N2922"/>
      <c r="O2922"/>
      <c r="P2922"/>
      <c r="Q2922"/>
      <c r="R2922"/>
    </row>
    <row r="2923" spans="1:18" ht="12.75">
      <c r="A2923"/>
      <c r="B2923"/>
      <c r="C2923"/>
      <c r="D2923"/>
      <c r="E2923"/>
      <c r="F2923"/>
      <c r="G2923"/>
      <c r="H2923"/>
      <c r="I2923"/>
      <c r="J2923"/>
      <c r="K2923"/>
      <c r="L2923"/>
      <c r="M2923"/>
      <c r="N2923"/>
      <c r="O2923"/>
      <c r="P2923"/>
      <c r="Q2923"/>
      <c r="R2923"/>
    </row>
    <row r="2924" spans="1:18" ht="12.75">
      <c r="A2924"/>
      <c r="B2924"/>
      <c r="C2924"/>
      <c r="D2924"/>
      <c r="E2924"/>
      <c r="F2924"/>
      <c r="G2924"/>
      <c r="H2924"/>
      <c r="I2924"/>
      <c r="J2924"/>
      <c r="K2924"/>
      <c r="L2924"/>
      <c r="M2924"/>
      <c r="N2924"/>
      <c r="O2924"/>
      <c r="P2924"/>
      <c r="Q2924"/>
      <c r="R2924"/>
    </row>
    <row r="2925" spans="1:18" ht="12.75">
      <c r="A2925"/>
      <c r="B2925"/>
      <c r="C2925"/>
      <c r="D2925"/>
      <c r="E2925"/>
      <c r="F2925"/>
      <c r="G2925"/>
      <c r="H2925"/>
      <c r="I2925"/>
      <c r="J2925"/>
      <c r="K2925"/>
      <c r="L2925"/>
      <c r="M2925"/>
      <c r="N2925"/>
      <c r="O2925"/>
      <c r="P2925"/>
      <c r="Q2925"/>
      <c r="R2925"/>
    </row>
    <row r="2926" spans="1:18" ht="12.75">
      <c r="A2926"/>
      <c r="B2926"/>
      <c r="C2926"/>
      <c r="D2926"/>
      <c r="E2926"/>
      <c r="F2926"/>
      <c r="G2926"/>
      <c r="H2926"/>
      <c r="I2926"/>
      <c r="J2926"/>
      <c r="K2926"/>
      <c r="L2926"/>
      <c r="M2926"/>
      <c r="N2926"/>
      <c r="O2926"/>
      <c r="P2926"/>
      <c r="Q2926"/>
      <c r="R2926"/>
    </row>
    <row r="2927" spans="1:18" ht="12.75">
      <c r="A2927"/>
      <c r="B2927"/>
      <c r="C2927"/>
      <c r="D2927"/>
      <c r="E2927"/>
      <c r="F2927"/>
      <c r="G2927"/>
      <c r="H2927"/>
      <c r="I2927"/>
      <c r="J2927"/>
      <c r="K2927"/>
      <c r="L2927"/>
      <c r="M2927"/>
      <c r="N2927"/>
      <c r="O2927"/>
      <c r="P2927"/>
      <c r="Q2927"/>
      <c r="R2927"/>
    </row>
    <row r="2928" spans="1:18" ht="12.75">
      <c r="A2928"/>
      <c r="B2928"/>
      <c r="C2928"/>
      <c r="D2928"/>
      <c r="E2928"/>
      <c r="F2928"/>
      <c r="G2928"/>
      <c r="H2928"/>
      <c r="I2928"/>
      <c r="J2928"/>
      <c r="K2928"/>
      <c r="L2928"/>
      <c r="M2928"/>
      <c r="N2928"/>
      <c r="O2928"/>
      <c r="P2928"/>
      <c r="Q2928"/>
      <c r="R2928"/>
    </row>
    <row r="2929" spans="1:18" ht="12.75">
      <c r="A2929"/>
      <c r="B2929"/>
      <c r="C2929"/>
      <c r="D2929"/>
      <c r="E2929"/>
      <c r="F2929"/>
      <c r="G2929"/>
      <c r="H2929"/>
      <c r="I2929"/>
      <c r="J2929"/>
      <c r="K2929"/>
      <c r="L2929"/>
      <c r="M2929"/>
      <c r="N2929"/>
      <c r="O2929"/>
      <c r="P2929"/>
      <c r="Q2929"/>
      <c r="R2929"/>
    </row>
    <row r="2930" spans="1:18" ht="12.75">
      <c r="A2930"/>
      <c r="B2930"/>
      <c r="C2930"/>
      <c r="D2930"/>
      <c r="E2930"/>
      <c r="F2930"/>
      <c r="G2930"/>
      <c r="H2930"/>
      <c r="I2930"/>
      <c r="J2930"/>
      <c r="K2930"/>
      <c r="L2930"/>
      <c r="M2930"/>
      <c r="N2930"/>
      <c r="O2930"/>
      <c r="P2930"/>
      <c r="Q2930"/>
      <c r="R2930"/>
    </row>
    <row r="2931" spans="1:18" ht="12.75">
      <c r="A2931"/>
      <c r="B2931"/>
      <c r="C2931"/>
      <c r="D2931"/>
      <c r="E2931"/>
      <c r="F2931"/>
      <c r="G2931"/>
      <c r="H2931"/>
      <c r="I2931"/>
      <c r="J2931"/>
      <c r="K2931"/>
      <c r="L2931"/>
      <c r="M2931"/>
      <c r="N2931"/>
      <c r="O2931"/>
      <c r="P2931"/>
      <c r="Q2931"/>
      <c r="R2931"/>
    </row>
    <row r="2932" spans="1:18" ht="12.75">
      <c r="A2932"/>
      <c r="B2932"/>
      <c r="C2932"/>
      <c r="D2932"/>
      <c r="E2932"/>
      <c r="F2932"/>
      <c r="G2932"/>
      <c r="H2932"/>
      <c r="I2932"/>
      <c r="J2932"/>
      <c r="K2932"/>
      <c r="L2932"/>
      <c r="M2932"/>
      <c r="N2932"/>
      <c r="O2932"/>
      <c r="P2932"/>
      <c r="Q2932"/>
      <c r="R2932"/>
    </row>
    <row r="2933" spans="1:18" ht="12.75">
      <c r="A2933"/>
      <c r="B2933"/>
      <c r="C2933"/>
      <c r="D2933"/>
      <c r="E2933"/>
      <c r="F2933"/>
      <c r="G2933"/>
      <c r="H2933"/>
      <c r="I2933"/>
      <c r="J2933"/>
      <c r="K2933"/>
      <c r="L2933"/>
      <c r="M2933"/>
      <c r="N2933"/>
      <c r="O2933"/>
      <c r="P2933"/>
      <c r="Q2933"/>
      <c r="R2933"/>
    </row>
    <row r="2934" spans="1:18" ht="12.75">
      <c r="A2934"/>
      <c r="B2934"/>
      <c r="C2934"/>
      <c r="D2934"/>
      <c r="E2934"/>
      <c r="F2934"/>
      <c r="G2934"/>
      <c r="H2934"/>
      <c r="I2934"/>
      <c r="J2934"/>
      <c r="K2934"/>
      <c r="L2934"/>
      <c r="M2934"/>
      <c r="N2934"/>
      <c r="O2934"/>
      <c r="P2934"/>
      <c r="Q2934"/>
      <c r="R2934"/>
    </row>
    <row r="2935" spans="1:18" ht="12.75">
      <c r="A2935"/>
      <c r="B2935"/>
      <c r="C2935"/>
      <c r="D2935"/>
      <c r="E2935"/>
      <c r="F2935"/>
      <c r="G2935"/>
      <c r="H2935"/>
      <c r="I2935"/>
      <c r="J2935"/>
      <c r="K2935"/>
      <c r="L2935"/>
      <c r="M2935"/>
      <c r="N2935"/>
      <c r="O2935"/>
      <c r="P2935"/>
      <c r="Q2935"/>
      <c r="R2935"/>
    </row>
    <row r="2936" spans="1:18" ht="12.75">
      <c r="A2936"/>
      <c r="B2936"/>
      <c r="C2936"/>
      <c r="D2936"/>
      <c r="E2936"/>
      <c r="F2936"/>
      <c r="G2936"/>
      <c r="H2936"/>
      <c r="I2936"/>
      <c r="J2936"/>
      <c r="K2936"/>
      <c r="L2936"/>
      <c r="M2936"/>
      <c r="N2936"/>
      <c r="O2936"/>
      <c r="P2936"/>
      <c r="Q2936"/>
      <c r="R2936"/>
    </row>
    <row r="2937" spans="1:18" ht="12.75">
      <c r="A2937"/>
      <c r="B2937"/>
      <c r="C2937"/>
      <c r="D2937"/>
      <c r="E2937"/>
      <c r="F2937"/>
      <c r="G2937"/>
      <c r="H2937"/>
      <c r="I2937"/>
      <c r="J2937"/>
      <c r="K2937"/>
      <c r="L2937"/>
      <c r="M2937"/>
      <c r="N2937"/>
      <c r="O2937"/>
      <c r="P2937"/>
      <c r="Q2937"/>
      <c r="R2937"/>
    </row>
    <row r="2938" spans="1:18" ht="12.75">
      <c r="A2938"/>
      <c r="B2938"/>
      <c r="C2938"/>
      <c r="D2938"/>
      <c r="E2938"/>
      <c r="F2938"/>
      <c r="G2938"/>
      <c r="H2938"/>
      <c r="I2938"/>
      <c r="J2938"/>
      <c r="K2938"/>
      <c r="L2938"/>
      <c r="M2938"/>
      <c r="N2938"/>
      <c r="O2938"/>
      <c r="P2938"/>
      <c r="Q2938"/>
      <c r="R2938"/>
    </row>
    <row r="2939" spans="1:18" ht="12.75">
      <c r="A2939"/>
      <c r="B2939"/>
      <c r="C2939"/>
      <c r="D2939"/>
      <c r="E2939"/>
      <c r="F2939"/>
      <c r="G2939"/>
      <c r="H2939"/>
      <c r="I2939"/>
      <c r="J2939"/>
      <c r="K2939"/>
      <c r="L2939"/>
      <c r="M2939"/>
      <c r="N2939"/>
      <c r="O2939"/>
      <c r="P2939"/>
      <c r="Q2939"/>
      <c r="R2939"/>
    </row>
    <row r="2940" spans="1:18" ht="12.75">
      <c r="A2940"/>
      <c r="B2940"/>
      <c r="C2940"/>
      <c r="D2940"/>
      <c r="E2940"/>
      <c r="F2940"/>
      <c r="G2940"/>
      <c r="H2940"/>
      <c r="I2940"/>
      <c r="J2940"/>
      <c r="K2940"/>
      <c r="L2940"/>
      <c r="M2940"/>
      <c r="N2940"/>
      <c r="O2940"/>
      <c r="P2940"/>
      <c r="Q2940"/>
      <c r="R2940"/>
    </row>
    <row r="2941" spans="1:18" ht="12.75">
      <c r="A2941"/>
      <c r="B2941"/>
      <c r="C2941"/>
      <c r="D2941"/>
      <c r="E2941"/>
      <c r="F2941"/>
      <c r="G2941"/>
      <c r="H2941"/>
      <c r="I2941"/>
      <c r="J2941"/>
      <c r="K2941"/>
      <c r="L2941"/>
      <c r="M2941"/>
      <c r="N2941"/>
      <c r="O2941"/>
      <c r="P2941"/>
      <c r="Q2941"/>
      <c r="R2941"/>
    </row>
    <row r="2942" spans="1:18" ht="12.75">
      <c r="A2942"/>
      <c r="B2942"/>
      <c r="C2942"/>
      <c r="D2942"/>
      <c r="E2942"/>
      <c r="F2942"/>
      <c r="G2942"/>
      <c r="H2942"/>
      <c r="I2942"/>
      <c r="J2942"/>
      <c r="K2942"/>
      <c r="L2942"/>
      <c r="M2942"/>
      <c r="N2942"/>
      <c r="O2942"/>
      <c r="P2942"/>
      <c r="Q2942"/>
      <c r="R2942"/>
    </row>
    <row r="2943" spans="1:18" ht="12.75">
      <c r="A2943"/>
      <c r="B2943"/>
      <c r="C2943"/>
      <c r="D2943"/>
      <c r="E2943"/>
      <c r="F2943"/>
      <c r="G2943"/>
      <c r="H2943"/>
      <c r="I2943"/>
      <c r="J2943"/>
      <c r="K2943"/>
      <c r="L2943"/>
      <c r="M2943"/>
      <c r="N2943"/>
      <c r="O2943"/>
      <c r="P2943"/>
      <c r="Q2943"/>
      <c r="R2943"/>
    </row>
    <row r="2944" spans="1:18" ht="12.75">
      <c r="A2944"/>
      <c r="B2944"/>
      <c r="C2944"/>
      <c r="D2944"/>
      <c r="E2944"/>
      <c r="F2944"/>
      <c r="G2944"/>
      <c r="H2944"/>
      <c r="I2944"/>
      <c r="J2944"/>
      <c r="K2944"/>
      <c r="L2944"/>
      <c r="M2944"/>
      <c r="N2944"/>
      <c r="O2944"/>
      <c r="P2944"/>
      <c r="Q2944"/>
      <c r="R2944"/>
    </row>
    <row r="2945" spans="1:18" ht="12.75">
      <c r="A2945"/>
      <c r="B2945"/>
      <c r="C2945"/>
      <c r="D2945"/>
      <c r="E2945"/>
      <c r="F2945"/>
      <c r="G2945"/>
      <c r="H2945"/>
      <c r="I2945"/>
      <c r="J2945"/>
      <c r="K2945"/>
      <c r="L2945"/>
      <c r="M2945"/>
      <c r="N2945"/>
      <c r="O2945"/>
      <c r="P2945"/>
      <c r="Q2945"/>
      <c r="R2945"/>
    </row>
    <row r="2946" spans="1:18" ht="12.75">
      <c r="A2946"/>
      <c r="B2946"/>
      <c r="C2946"/>
      <c r="D2946"/>
      <c r="E2946"/>
      <c r="F2946"/>
      <c r="G2946"/>
      <c r="H2946"/>
      <c r="I2946"/>
      <c r="J2946"/>
      <c r="K2946"/>
      <c r="L2946"/>
      <c r="M2946"/>
      <c r="N2946"/>
      <c r="O2946"/>
      <c r="P2946"/>
      <c r="Q2946"/>
      <c r="R2946"/>
    </row>
    <row r="2947" spans="1:18" ht="12.75">
      <c r="A2947"/>
      <c r="B2947"/>
      <c r="C2947"/>
      <c r="D2947"/>
      <c r="E2947"/>
      <c r="F2947"/>
      <c r="G2947"/>
      <c r="H2947"/>
      <c r="I2947"/>
      <c r="J2947"/>
      <c r="K2947"/>
      <c r="L2947"/>
      <c r="M2947"/>
      <c r="N2947"/>
      <c r="O2947"/>
      <c r="P2947"/>
      <c r="Q2947"/>
      <c r="R2947"/>
    </row>
    <row r="2948" spans="1:18" ht="12.75">
      <c r="A2948"/>
      <c r="B2948"/>
      <c r="C2948"/>
      <c r="D2948"/>
      <c r="E2948"/>
      <c r="F2948"/>
      <c r="G2948"/>
      <c r="H2948"/>
      <c r="I2948"/>
      <c r="J2948"/>
      <c r="K2948"/>
      <c r="L2948"/>
      <c r="M2948"/>
      <c r="N2948"/>
      <c r="O2948"/>
      <c r="P2948"/>
      <c r="Q2948"/>
      <c r="R2948"/>
    </row>
    <row r="2949" spans="1:18" ht="12.75">
      <c r="A2949"/>
      <c r="B2949"/>
      <c r="C2949"/>
      <c r="D2949"/>
      <c r="E2949"/>
      <c r="F2949"/>
      <c r="G2949"/>
      <c r="H2949"/>
      <c r="I2949"/>
      <c r="J2949"/>
      <c r="K2949"/>
      <c r="L2949"/>
      <c r="M2949"/>
      <c r="N2949"/>
      <c r="O2949"/>
      <c r="P2949"/>
      <c r="Q2949"/>
      <c r="R2949"/>
    </row>
    <row r="2950" spans="1:18" ht="12.75">
      <c r="A2950"/>
      <c r="B2950"/>
      <c r="C2950"/>
      <c r="D2950"/>
      <c r="E2950"/>
      <c r="F2950"/>
      <c r="G2950"/>
      <c r="H2950"/>
      <c r="I2950"/>
      <c r="J2950"/>
      <c r="K2950"/>
      <c r="L2950"/>
      <c r="M2950"/>
      <c r="N2950"/>
      <c r="O2950"/>
      <c r="P2950"/>
      <c r="Q2950"/>
      <c r="R2950"/>
    </row>
    <row r="2951" spans="1:18" ht="12.75">
      <c r="A2951"/>
      <c r="B2951"/>
      <c r="C2951"/>
      <c r="D2951"/>
      <c r="E2951"/>
      <c r="F2951"/>
      <c r="G2951"/>
      <c r="H2951"/>
      <c r="I2951"/>
      <c r="J2951"/>
      <c r="K2951"/>
      <c r="L2951"/>
      <c r="M2951"/>
      <c r="N2951"/>
      <c r="O2951"/>
      <c r="P2951"/>
      <c r="Q2951"/>
      <c r="R2951"/>
    </row>
    <row r="2952" spans="1:18" ht="12.75">
      <c r="A2952"/>
      <c r="B2952"/>
      <c r="C2952"/>
      <c r="D2952"/>
      <c r="E2952"/>
      <c r="F2952"/>
      <c r="G2952"/>
      <c r="H2952"/>
      <c r="I2952"/>
      <c r="J2952"/>
      <c r="K2952"/>
      <c r="L2952"/>
      <c r="M2952"/>
      <c r="N2952"/>
      <c r="O2952"/>
      <c r="P2952"/>
      <c r="Q2952"/>
      <c r="R2952"/>
    </row>
    <row r="2953" spans="1:18" ht="12.75">
      <c r="A2953"/>
      <c r="B2953"/>
      <c r="C2953"/>
      <c r="D2953"/>
      <c r="E2953"/>
      <c r="F2953"/>
      <c r="G2953"/>
      <c r="H2953"/>
      <c r="I2953"/>
      <c r="J2953"/>
      <c r="K2953"/>
      <c r="L2953"/>
      <c r="M2953"/>
      <c r="N2953"/>
      <c r="O2953"/>
      <c r="P2953"/>
      <c r="Q2953"/>
      <c r="R2953"/>
    </row>
    <row r="2954" spans="1:18" ht="12.75">
      <c r="A2954"/>
      <c r="B2954"/>
      <c r="C2954"/>
      <c r="D2954"/>
      <c r="E2954"/>
      <c r="F2954"/>
      <c r="G2954"/>
      <c r="H2954"/>
      <c r="I2954"/>
      <c r="J2954"/>
      <c r="K2954"/>
      <c r="L2954"/>
      <c r="M2954"/>
      <c r="N2954"/>
      <c r="O2954"/>
      <c r="P2954"/>
      <c r="Q2954"/>
      <c r="R2954"/>
    </row>
    <row r="2955" spans="1:18" ht="12.75">
      <c r="A2955"/>
      <c r="B2955"/>
      <c r="C2955"/>
      <c r="D2955"/>
      <c r="E2955"/>
      <c r="F2955"/>
      <c r="G2955"/>
      <c r="H2955"/>
      <c r="I2955"/>
      <c r="J2955"/>
      <c r="K2955"/>
      <c r="L2955"/>
      <c r="M2955"/>
      <c r="N2955"/>
      <c r="O2955"/>
      <c r="P2955"/>
      <c r="Q2955"/>
      <c r="R2955"/>
    </row>
    <row r="2956" spans="1:18" ht="12.75">
      <c r="A2956"/>
      <c r="B2956"/>
      <c r="C2956"/>
      <c r="D2956"/>
      <c r="E2956"/>
      <c r="F2956"/>
      <c r="G2956"/>
      <c r="H2956"/>
      <c r="I2956"/>
      <c r="J2956"/>
      <c r="K2956"/>
      <c r="L2956"/>
      <c r="M2956"/>
      <c r="N2956"/>
      <c r="O2956"/>
      <c r="P2956"/>
      <c r="Q2956"/>
      <c r="R2956"/>
    </row>
    <row r="2957" spans="1:18" ht="12.75">
      <c r="A2957"/>
      <c r="B2957"/>
      <c r="C2957"/>
      <c r="D2957"/>
      <c r="E2957"/>
      <c r="F2957"/>
      <c r="G2957"/>
      <c r="H2957"/>
      <c r="I2957"/>
      <c r="J2957"/>
      <c r="K2957"/>
      <c r="L2957"/>
      <c r="M2957"/>
      <c r="N2957"/>
      <c r="O2957"/>
      <c r="P2957"/>
      <c r="Q2957"/>
      <c r="R2957"/>
    </row>
    <row r="2958" spans="1:18" ht="12.75">
      <c r="A2958"/>
      <c r="B2958"/>
      <c r="C2958"/>
      <c r="D2958"/>
      <c r="E2958"/>
      <c r="F2958"/>
      <c r="G2958"/>
      <c r="H2958"/>
      <c r="I2958"/>
      <c r="J2958"/>
      <c r="K2958"/>
      <c r="L2958"/>
      <c r="M2958"/>
      <c r="N2958"/>
      <c r="O2958"/>
      <c r="P2958"/>
      <c r="Q2958"/>
      <c r="R2958"/>
    </row>
    <row r="2959" spans="1:18" ht="12.75">
      <c r="A2959"/>
      <c r="B2959"/>
      <c r="C2959"/>
      <c r="D2959"/>
      <c r="E2959"/>
      <c r="F2959"/>
      <c r="G2959"/>
      <c r="H2959"/>
      <c r="I2959"/>
      <c r="J2959"/>
      <c r="K2959"/>
      <c r="L2959"/>
      <c r="M2959"/>
      <c r="N2959"/>
      <c r="O2959"/>
      <c r="P2959"/>
      <c r="Q2959"/>
      <c r="R2959"/>
    </row>
    <row r="2960" spans="1:18" ht="12.75">
      <c r="A2960"/>
      <c r="B2960"/>
      <c r="C2960"/>
      <c r="D2960"/>
      <c r="E2960"/>
      <c r="F2960"/>
      <c r="G2960"/>
      <c r="H2960"/>
      <c r="I2960"/>
      <c r="J2960"/>
      <c r="K2960"/>
      <c r="L2960"/>
      <c r="M2960"/>
      <c r="N2960"/>
      <c r="O2960"/>
      <c r="P2960"/>
      <c r="Q2960"/>
      <c r="R2960"/>
    </row>
    <row r="2961" spans="1:18" ht="12.75">
      <c r="A2961"/>
      <c r="B2961"/>
      <c r="C2961"/>
      <c r="D2961"/>
      <c r="E2961"/>
      <c r="F2961"/>
      <c r="G2961"/>
      <c r="H2961"/>
      <c r="I2961"/>
      <c r="J2961"/>
      <c r="K2961"/>
      <c r="L2961"/>
      <c r="M2961"/>
      <c r="N2961"/>
      <c r="O2961"/>
      <c r="P2961"/>
      <c r="Q2961"/>
      <c r="R2961"/>
    </row>
    <row r="2962" spans="1:18" ht="12.75">
      <c r="A2962"/>
      <c r="B2962"/>
      <c r="C2962"/>
      <c r="D2962"/>
      <c r="E2962"/>
      <c r="F2962"/>
      <c r="G2962"/>
      <c r="H2962"/>
      <c r="I2962"/>
      <c r="J2962"/>
      <c r="K2962"/>
      <c r="L2962"/>
      <c r="M2962"/>
      <c r="N2962"/>
      <c r="O2962"/>
      <c r="P2962"/>
      <c r="Q2962"/>
      <c r="R2962"/>
    </row>
    <row r="2963" spans="1:18" ht="12.75">
      <c r="A2963"/>
      <c r="B2963"/>
      <c r="C2963"/>
      <c r="D2963"/>
      <c r="E2963"/>
      <c r="F2963"/>
      <c r="G2963"/>
      <c r="H2963"/>
      <c r="I2963"/>
      <c r="J2963"/>
      <c r="K2963"/>
      <c r="L2963"/>
      <c r="M2963"/>
      <c r="N2963"/>
      <c r="O2963"/>
      <c r="P2963"/>
      <c r="Q2963"/>
      <c r="R2963"/>
    </row>
    <row r="2964" spans="1:18" ht="12.75">
      <c r="A2964"/>
      <c r="B2964"/>
      <c r="C2964"/>
      <c r="D2964"/>
      <c r="E2964"/>
      <c r="F2964"/>
      <c r="G2964"/>
      <c r="H2964"/>
      <c r="I2964"/>
      <c r="J2964"/>
      <c r="K2964"/>
      <c r="L2964"/>
      <c r="M2964"/>
      <c r="N2964"/>
      <c r="O2964"/>
      <c r="P2964"/>
      <c r="Q2964"/>
      <c r="R2964"/>
    </row>
    <row r="2965" spans="1:18" ht="12.75">
      <c r="A2965"/>
      <c r="B2965"/>
      <c r="C2965"/>
      <c r="D2965"/>
      <c r="E2965"/>
      <c r="F2965"/>
      <c r="G2965"/>
      <c r="H2965"/>
      <c r="I2965"/>
      <c r="J2965"/>
      <c r="K2965"/>
      <c r="L2965"/>
      <c r="M2965"/>
      <c r="N2965"/>
      <c r="O2965"/>
      <c r="P2965"/>
      <c r="Q2965"/>
      <c r="R2965"/>
    </row>
    <row r="2966" spans="1:18" ht="12.75">
      <c r="A2966"/>
      <c r="B2966"/>
      <c r="C2966"/>
      <c r="D2966"/>
      <c r="E2966"/>
      <c r="F2966"/>
      <c r="G2966"/>
      <c r="H2966"/>
      <c r="I2966"/>
      <c r="J2966"/>
      <c r="K2966"/>
      <c r="L2966"/>
      <c r="M2966"/>
      <c r="N2966"/>
      <c r="O2966"/>
      <c r="P2966"/>
      <c r="Q2966"/>
      <c r="R2966"/>
    </row>
    <row r="2967" spans="1:18" ht="12.75">
      <c r="A2967"/>
      <c r="B2967"/>
      <c r="C2967"/>
      <c r="D2967"/>
      <c r="E2967"/>
      <c r="F2967"/>
      <c r="G2967"/>
      <c r="H2967"/>
      <c r="I2967"/>
      <c r="J2967"/>
      <c r="K2967"/>
      <c r="L2967"/>
      <c r="M2967"/>
      <c r="N2967"/>
      <c r="O2967"/>
      <c r="P2967"/>
      <c r="Q2967"/>
      <c r="R2967"/>
    </row>
    <row r="2968" spans="1:18" ht="12.75">
      <c r="A2968"/>
      <c r="B2968"/>
      <c r="C2968"/>
      <c r="D2968"/>
      <c r="E2968"/>
      <c r="F2968"/>
      <c r="G2968"/>
      <c r="H2968"/>
      <c r="I2968"/>
      <c r="J2968"/>
      <c r="K2968"/>
      <c r="L2968"/>
      <c r="M2968"/>
      <c r="N2968"/>
      <c r="O2968"/>
      <c r="P2968"/>
      <c r="Q2968"/>
      <c r="R2968"/>
    </row>
    <row r="2969" spans="1:18" ht="12.75">
      <c r="A2969"/>
      <c r="B2969"/>
      <c r="C2969"/>
      <c r="D2969"/>
      <c r="E2969"/>
      <c r="F2969"/>
      <c r="G2969"/>
      <c r="H2969"/>
      <c r="I2969"/>
      <c r="J2969"/>
      <c r="K2969"/>
      <c r="L2969"/>
      <c r="M2969"/>
      <c r="N2969"/>
      <c r="O2969"/>
      <c r="P2969"/>
      <c r="Q2969"/>
      <c r="R2969"/>
    </row>
    <row r="2970" spans="1:18" ht="12.75">
      <c r="A2970"/>
      <c r="B2970"/>
      <c r="C2970"/>
      <c r="D2970"/>
      <c r="E2970"/>
      <c r="F2970"/>
      <c r="G2970"/>
      <c r="H2970"/>
      <c r="I2970"/>
      <c r="J2970"/>
      <c r="K2970"/>
      <c r="L2970"/>
      <c r="M2970"/>
      <c r="N2970"/>
      <c r="O2970"/>
      <c r="P2970"/>
      <c r="Q2970"/>
      <c r="R2970"/>
    </row>
    <row r="2971" spans="1:18" ht="12.75">
      <c r="A2971"/>
      <c r="B2971"/>
      <c r="C2971"/>
      <c r="D2971"/>
      <c r="E2971"/>
      <c r="F2971"/>
      <c r="G2971"/>
      <c r="H2971"/>
      <c r="I2971"/>
      <c r="J2971"/>
      <c r="K2971"/>
      <c r="L2971"/>
      <c r="M2971"/>
      <c r="N2971"/>
      <c r="O2971"/>
      <c r="P2971"/>
      <c r="Q2971"/>
      <c r="R2971"/>
    </row>
    <row r="2972" spans="1:18" ht="12.75">
      <c r="A2972"/>
      <c r="B2972"/>
      <c r="C2972"/>
      <c r="D2972"/>
      <c r="E2972"/>
      <c r="F2972"/>
      <c r="G2972"/>
      <c r="H2972"/>
      <c r="I2972"/>
      <c r="J2972"/>
      <c r="K2972"/>
      <c r="L2972"/>
      <c r="M2972"/>
      <c r="N2972"/>
      <c r="O2972"/>
      <c r="P2972"/>
      <c r="Q2972"/>
      <c r="R2972"/>
    </row>
    <row r="2973" spans="1:18" ht="12.75">
      <c r="A2973"/>
      <c r="B2973"/>
      <c r="C2973"/>
      <c r="D2973"/>
      <c r="E2973"/>
      <c r="F2973"/>
      <c r="G2973"/>
      <c r="H2973"/>
      <c r="I2973"/>
      <c r="J2973"/>
      <c r="K2973"/>
      <c r="L2973"/>
      <c r="M2973"/>
      <c r="N2973"/>
      <c r="O2973"/>
      <c r="P2973"/>
      <c r="Q2973"/>
      <c r="R2973"/>
    </row>
    <row r="2974" spans="1:18" ht="12.75">
      <c r="A2974"/>
      <c r="B2974"/>
      <c r="C2974"/>
      <c r="D2974"/>
      <c r="E2974"/>
      <c r="F2974"/>
      <c r="G2974"/>
      <c r="H2974"/>
      <c r="I2974"/>
      <c r="J2974"/>
      <c r="K2974"/>
      <c r="L2974"/>
      <c r="M2974"/>
      <c r="N2974"/>
      <c r="O2974"/>
      <c r="P2974"/>
      <c r="Q2974"/>
      <c r="R2974"/>
    </row>
    <row r="2975" spans="1:18" ht="12.75">
      <c r="A2975"/>
      <c r="B2975"/>
      <c r="C2975"/>
      <c r="D2975"/>
      <c r="E2975"/>
      <c r="F2975"/>
      <c r="G2975"/>
      <c r="H2975"/>
      <c r="I2975"/>
      <c r="J2975"/>
      <c r="K2975"/>
      <c r="L2975"/>
      <c r="M2975"/>
      <c r="N2975"/>
      <c r="O2975"/>
      <c r="P2975"/>
      <c r="Q2975"/>
      <c r="R2975"/>
    </row>
    <row r="2976" spans="1:18" ht="12.75">
      <c r="A2976"/>
      <c r="B2976"/>
      <c r="C2976"/>
      <c r="D2976"/>
      <c r="E2976"/>
      <c r="F2976"/>
      <c r="G2976"/>
      <c r="H2976"/>
      <c r="I2976"/>
      <c r="J2976"/>
      <c r="K2976"/>
      <c r="L2976"/>
      <c r="M2976"/>
      <c r="N2976"/>
      <c r="O2976"/>
      <c r="P2976"/>
      <c r="Q2976"/>
      <c r="R2976"/>
    </row>
    <row r="2977" spans="1:18" ht="12.75">
      <c r="A2977"/>
      <c r="B2977"/>
      <c r="C2977"/>
      <c r="D2977"/>
      <c r="E2977"/>
      <c r="F2977"/>
      <c r="G2977"/>
      <c r="H2977"/>
      <c r="I2977"/>
      <c r="J2977"/>
      <c r="K2977"/>
      <c r="L2977"/>
      <c r="M2977"/>
      <c r="N2977"/>
      <c r="O2977"/>
      <c r="P2977"/>
      <c r="Q2977"/>
      <c r="R2977"/>
    </row>
    <row r="2978" spans="1:18" ht="12.75">
      <c r="A2978"/>
      <c r="B2978"/>
      <c r="C2978"/>
      <c r="D2978"/>
      <c r="E2978"/>
      <c r="F2978"/>
      <c r="G2978"/>
      <c r="H2978"/>
      <c r="I2978"/>
      <c r="J2978"/>
      <c r="K2978"/>
      <c r="L2978"/>
      <c r="M2978"/>
      <c r="N2978"/>
      <c r="O2978"/>
      <c r="P2978"/>
      <c r="Q2978"/>
      <c r="R2978"/>
    </row>
    <row r="2979" spans="1:18" ht="12.75">
      <c r="A2979"/>
      <c r="B2979"/>
      <c r="C2979"/>
      <c r="D2979"/>
      <c r="E2979"/>
      <c r="F2979"/>
      <c r="G2979"/>
      <c r="H2979"/>
      <c r="I2979"/>
      <c r="J2979"/>
      <c r="K2979"/>
      <c r="L2979"/>
      <c r="M2979"/>
      <c r="N2979"/>
      <c r="O2979"/>
      <c r="P2979"/>
      <c r="Q2979"/>
      <c r="R2979"/>
    </row>
    <row r="2980" spans="1:18" ht="12.75">
      <c r="A2980"/>
      <c r="B2980"/>
      <c r="C2980"/>
      <c r="D2980"/>
      <c r="E2980"/>
      <c r="F2980"/>
      <c r="G2980"/>
      <c r="H2980"/>
      <c r="I2980"/>
      <c r="J2980"/>
      <c r="K2980"/>
      <c r="L2980"/>
      <c r="M2980"/>
      <c r="N2980"/>
      <c r="O2980"/>
      <c r="P2980"/>
      <c r="Q2980"/>
      <c r="R2980"/>
    </row>
    <row r="2981" spans="1:18" ht="12.75">
      <c r="A2981"/>
      <c r="B2981"/>
      <c r="C2981"/>
      <c r="D2981"/>
      <c r="E2981"/>
      <c r="F2981"/>
      <c r="G2981"/>
      <c r="H2981"/>
      <c r="I2981"/>
      <c r="J2981"/>
      <c r="K2981"/>
      <c r="L2981"/>
      <c r="M2981"/>
      <c r="N2981"/>
      <c r="O2981"/>
      <c r="P2981"/>
      <c r="Q2981"/>
      <c r="R2981"/>
    </row>
    <row r="2982" spans="1:18" ht="12.75">
      <c r="A2982"/>
      <c r="B2982"/>
      <c r="C2982"/>
      <c r="D2982"/>
      <c r="E2982"/>
      <c r="F2982"/>
      <c r="G2982"/>
      <c r="H2982"/>
      <c r="I2982"/>
      <c r="J2982"/>
      <c r="K2982"/>
      <c r="L2982"/>
      <c r="M2982"/>
      <c r="N2982"/>
      <c r="O2982"/>
      <c r="P2982"/>
      <c r="Q2982"/>
      <c r="R2982"/>
    </row>
    <row r="2983" spans="1:18" ht="12.75">
      <c r="A2983"/>
      <c r="B2983"/>
      <c r="C2983"/>
      <c r="D2983"/>
      <c r="E2983"/>
      <c r="F2983"/>
      <c r="G2983"/>
      <c r="H2983"/>
      <c r="I2983"/>
      <c r="J2983"/>
      <c r="K2983"/>
      <c r="L2983"/>
      <c r="M2983"/>
      <c r="N2983"/>
      <c r="O2983"/>
      <c r="P2983"/>
      <c r="Q2983"/>
      <c r="R2983"/>
    </row>
    <row r="2984" spans="1:18" ht="12.75">
      <c r="A2984"/>
      <c r="B2984"/>
      <c r="C2984"/>
      <c r="D2984"/>
      <c r="E2984"/>
      <c r="F2984"/>
      <c r="G2984"/>
      <c r="H2984"/>
      <c r="I2984"/>
      <c r="J2984"/>
      <c r="K2984"/>
      <c r="L2984"/>
      <c r="M2984"/>
      <c r="N2984"/>
      <c r="O2984"/>
      <c r="P2984"/>
      <c r="Q2984"/>
      <c r="R2984"/>
    </row>
    <row r="2985" spans="1:18" ht="12.75">
      <c r="A2985"/>
      <c r="B2985"/>
      <c r="C2985"/>
      <c r="D2985"/>
      <c r="E2985"/>
      <c r="F2985"/>
      <c r="G2985"/>
      <c r="H2985"/>
      <c r="I2985"/>
      <c r="J2985"/>
      <c r="K2985"/>
      <c r="L2985"/>
      <c r="M2985"/>
      <c r="N2985"/>
      <c r="O2985"/>
      <c r="P2985"/>
      <c r="Q2985"/>
      <c r="R2985"/>
    </row>
    <row r="2986" spans="1:18" ht="12.75">
      <c r="A2986"/>
      <c r="B2986"/>
      <c r="C2986"/>
      <c r="D2986"/>
      <c r="E2986"/>
      <c r="F2986"/>
      <c r="G2986"/>
      <c r="H2986"/>
      <c r="I2986"/>
      <c r="J2986"/>
      <c r="K2986"/>
      <c r="L2986"/>
      <c r="M2986"/>
      <c r="N2986"/>
      <c r="O2986"/>
      <c r="P2986"/>
      <c r="Q2986"/>
      <c r="R2986"/>
    </row>
    <row r="2987" spans="1:18" ht="12.75">
      <c r="A2987"/>
      <c r="B2987"/>
      <c r="C2987"/>
      <c r="D2987"/>
      <c r="E2987"/>
      <c r="F2987"/>
      <c r="G2987"/>
      <c r="H2987"/>
      <c r="I2987"/>
      <c r="J2987"/>
      <c r="K2987"/>
      <c r="L2987"/>
      <c r="M2987"/>
      <c r="N2987"/>
      <c r="O2987"/>
      <c r="P2987"/>
      <c r="Q2987"/>
      <c r="R2987"/>
    </row>
    <row r="2988" spans="1:18" ht="12.75">
      <c r="A2988"/>
      <c r="B2988"/>
      <c r="C2988"/>
      <c r="D2988"/>
      <c r="E2988"/>
      <c r="F2988"/>
      <c r="G2988"/>
      <c r="H2988"/>
      <c r="I2988"/>
      <c r="J2988"/>
      <c r="K2988"/>
      <c r="L2988"/>
      <c r="M2988"/>
      <c r="N2988"/>
      <c r="O2988"/>
      <c r="P2988"/>
      <c r="Q2988"/>
      <c r="R2988"/>
    </row>
    <row r="2989" spans="1:18" ht="12.75">
      <c r="A2989"/>
      <c r="B2989"/>
      <c r="C2989"/>
      <c r="D2989"/>
      <c r="E2989"/>
      <c r="F2989"/>
      <c r="G2989"/>
      <c r="H2989"/>
      <c r="I2989"/>
      <c r="J2989"/>
      <c r="K2989"/>
      <c r="L2989"/>
      <c r="M2989"/>
      <c r="N2989"/>
      <c r="O2989"/>
      <c r="P2989"/>
      <c r="Q2989"/>
      <c r="R2989"/>
    </row>
    <row r="2990" spans="1:18" ht="12.75">
      <c r="A2990"/>
      <c r="B2990"/>
      <c r="C2990"/>
      <c r="D2990"/>
      <c r="E2990"/>
      <c r="F2990"/>
      <c r="G2990"/>
      <c r="H2990"/>
      <c r="I2990"/>
      <c r="J2990"/>
      <c r="K2990"/>
      <c r="L2990"/>
      <c r="M2990"/>
      <c r="N2990"/>
      <c r="O2990"/>
      <c r="P2990"/>
      <c r="Q2990"/>
      <c r="R2990"/>
    </row>
    <row r="2991" spans="1:18" ht="12.75">
      <c r="A2991"/>
      <c r="B2991"/>
      <c r="C2991"/>
      <c r="D2991"/>
      <c r="E2991"/>
      <c r="F2991"/>
      <c r="G2991"/>
      <c r="H2991"/>
      <c r="I2991"/>
      <c r="J2991"/>
      <c r="K2991"/>
      <c r="L2991"/>
      <c r="M2991"/>
      <c r="N2991"/>
      <c r="O2991"/>
      <c r="P2991"/>
      <c r="Q2991"/>
      <c r="R2991"/>
    </row>
    <row r="2992" spans="1:18" ht="12.75">
      <c r="A2992"/>
      <c r="B2992"/>
      <c r="C2992"/>
      <c r="D2992"/>
      <c r="E2992"/>
      <c r="F2992"/>
      <c r="G2992"/>
      <c r="H2992"/>
      <c r="I2992"/>
      <c r="J2992"/>
      <c r="K2992"/>
      <c r="L2992"/>
      <c r="M2992"/>
      <c r="N2992"/>
      <c r="O2992"/>
      <c r="P2992"/>
      <c r="Q2992"/>
      <c r="R2992"/>
    </row>
    <row r="2993" spans="1:18" ht="12.75">
      <c r="A2993"/>
      <c r="B2993"/>
      <c r="C2993"/>
      <c r="D2993"/>
      <c r="E2993"/>
      <c r="F2993"/>
      <c r="G2993"/>
      <c r="H2993"/>
      <c r="I2993"/>
      <c r="J2993"/>
      <c r="K2993"/>
      <c r="L2993"/>
      <c r="M2993"/>
      <c r="N2993"/>
      <c r="O2993"/>
      <c r="P2993"/>
      <c r="Q2993"/>
      <c r="R2993"/>
    </row>
    <row r="2994" spans="1:18" ht="12.75">
      <c r="A2994"/>
      <c r="B2994"/>
      <c r="C2994"/>
      <c r="D2994"/>
      <c r="E2994"/>
      <c r="F2994"/>
      <c r="G2994"/>
      <c r="H2994"/>
      <c r="I2994"/>
      <c r="J2994"/>
      <c r="K2994"/>
      <c r="L2994"/>
      <c r="M2994"/>
      <c r="N2994"/>
      <c r="O2994"/>
      <c r="P2994"/>
      <c r="Q2994"/>
      <c r="R2994"/>
    </row>
    <row r="2995" spans="1:18" ht="12.75">
      <c r="A2995"/>
      <c r="B2995"/>
      <c r="C2995"/>
      <c r="D2995"/>
      <c r="E2995"/>
      <c r="F2995"/>
      <c r="G2995"/>
      <c r="H2995"/>
      <c r="I2995"/>
      <c r="J2995"/>
      <c r="K2995"/>
      <c r="L2995"/>
      <c r="M2995"/>
      <c r="N2995"/>
      <c r="O2995"/>
      <c r="P2995"/>
      <c r="Q2995"/>
      <c r="R2995"/>
    </row>
    <row r="2996" spans="1:18" ht="12.75">
      <c r="A2996"/>
      <c r="B2996"/>
      <c r="C2996"/>
      <c r="D2996"/>
      <c r="E2996"/>
      <c r="F2996"/>
      <c r="G2996"/>
      <c r="H2996"/>
      <c r="I2996"/>
      <c r="J2996"/>
      <c r="K2996"/>
      <c r="L2996"/>
      <c r="M2996"/>
      <c r="N2996"/>
      <c r="O2996"/>
      <c r="P2996"/>
      <c r="Q2996"/>
      <c r="R2996"/>
    </row>
    <row r="2997" spans="1:18" ht="12.75">
      <c r="A2997"/>
      <c r="B2997"/>
      <c r="C2997"/>
      <c r="D2997"/>
      <c r="E2997"/>
      <c r="F2997"/>
      <c r="G2997"/>
      <c r="H2997"/>
      <c r="I2997"/>
      <c r="J2997"/>
      <c r="K2997"/>
      <c r="L2997"/>
      <c r="M2997"/>
      <c r="N2997"/>
      <c r="O2997"/>
      <c r="P2997"/>
      <c r="Q2997"/>
      <c r="R2997"/>
    </row>
    <row r="2998" spans="1:18" ht="12.75">
      <c r="A2998"/>
      <c r="B2998"/>
      <c r="C2998"/>
      <c r="D2998"/>
      <c r="E2998"/>
      <c r="F2998"/>
      <c r="G2998"/>
      <c r="H2998"/>
      <c r="I2998"/>
      <c r="J2998"/>
      <c r="K2998"/>
      <c r="L2998"/>
      <c r="M2998"/>
      <c r="N2998"/>
      <c r="O2998"/>
      <c r="P2998"/>
      <c r="Q2998"/>
      <c r="R2998"/>
    </row>
    <row r="2999" spans="1:18" ht="12.75">
      <c r="A2999"/>
      <c r="B2999"/>
      <c r="C2999"/>
      <c r="D2999"/>
      <c r="E2999"/>
      <c r="F2999"/>
      <c r="G2999"/>
      <c r="H2999"/>
      <c r="I2999"/>
      <c r="J2999"/>
      <c r="K2999"/>
      <c r="L2999"/>
      <c r="M2999"/>
      <c r="N2999"/>
      <c r="O2999"/>
      <c r="P2999"/>
      <c r="Q2999"/>
      <c r="R2999"/>
    </row>
    <row r="3000" spans="1:18" ht="12.75">
      <c r="A3000"/>
      <c r="B3000"/>
      <c r="C3000"/>
      <c r="D3000"/>
      <c r="E3000"/>
      <c r="F3000"/>
      <c r="G3000"/>
      <c r="H3000"/>
      <c r="I3000"/>
      <c r="J3000"/>
      <c r="K3000"/>
      <c r="L3000"/>
      <c r="M3000"/>
      <c r="N3000"/>
      <c r="O3000"/>
      <c r="P3000"/>
      <c r="Q3000"/>
      <c r="R3000"/>
    </row>
    <row r="3001" spans="1:18" ht="12.75">
      <c r="A3001"/>
      <c r="B3001"/>
      <c r="C3001"/>
      <c r="D3001"/>
      <c r="E3001"/>
      <c r="F3001"/>
      <c r="G3001"/>
      <c r="H3001"/>
      <c r="I3001"/>
      <c r="J3001"/>
      <c r="K3001"/>
      <c r="L3001"/>
      <c r="M3001"/>
      <c r="N3001"/>
      <c r="O3001"/>
      <c r="P3001"/>
      <c r="Q3001"/>
      <c r="R3001"/>
    </row>
    <row r="3002" spans="1:18" ht="12.75">
      <c r="A3002"/>
      <c r="B3002"/>
      <c r="C3002"/>
      <c r="D3002"/>
      <c r="E3002"/>
      <c r="F3002"/>
      <c r="G3002"/>
      <c r="H3002"/>
      <c r="I3002"/>
      <c r="J3002"/>
      <c r="K3002"/>
      <c r="L3002"/>
      <c r="M3002"/>
      <c r="N3002"/>
      <c r="O3002"/>
      <c r="P3002"/>
      <c r="Q3002"/>
      <c r="R3002"/>
    </row>
    <row r="3003" spans="1:18" ht="12.75">
      <c r="A3003"/>
      <c r="B3003"/>
      <c r="C3003"/>
      <c r="D3003"/>
      <c r="E3003"/>
      <c r="F3003"/>
      <c r="G3003"/>
      <c r="H3003"/>
      <c r="I3003"/>
      <c r="J3003"/>
      <c r="K3003"/>
      <c r="L3003"/>
      <c r="M3003"/>
      <c r="N3003"/>
      <c r="O3003"/>
      <c r="P3003"/>
      <c r="Q3003"/>
      <c r="R3003"/>
    </row>
    <row r="3004" spans="1:18" ht="12.75">
      <c r="A3004"/>
      <c r="B3004"/>
      <c r="C3004"/>
      <c r="D3004"/>
      <c r="E3004"/>
      <c r="F3004"/>
      <c r="G3004"/>
      <c r="H3004"/>
      <c r="I3004"/>
      <c r="J3004"/>
      <c r="K3004"/>
      <c r="L3004"/>
      <c r="M3004"/>
      <c r="N3004"/>
      <c r="O3004"/>
      <c r="P3004"/>
      <c r="Q3004"/>
      <c r="R3004"/>
    </row>
    <row r="3005" spans="1:18" ht="12.75">
      <c r="A3005"/>
      <c r="B3005"/>
      <c r="C3005"/>
      <c r="D3005"/>
      <c r="E3005"/>
      <c r="F3005"/>
      <c r="G3005"/>
      <c r="H3005"/>
      <c r="I3005"/>
      <c r="J3005"/>
      <c r="K3005"/>
      <c r="L3005"/>
      <c r="M3005"/>
      <c r="N3005"/>
      <c r="O3005"/>
      <c r="P3005"/>
      <c r="Q3005"/>
      <c r="R3005"/>
    </row>
    <row r="3006" spans="1:18" ht="12.75">
      <c r="A3006"/>
      <c r="B3006"/>
      <c r="C3006"/>
      <c r="D3006"/>
      <c r="E3006"/>
      <c r="F3006"/>
      <c r="G3006"/>
      <c r="H3006"/>
      <c r="I3006"/>
      <c r="J3006"/>
      <c r="K3006"/>
      <c r="L3006"/>
      <c r="M3006"/>
      <c r="N3006"/>
      <c r="O3006"/>
      <c r="P3006"/>
      <c r="Q3006"/>
      <c r="R3006"/>
    </row>
    <row r="3007" spans="1:18" ht="12.75">
      <c r="A3007"/>
      <c r="B3007"/>
      <c r="C3007"/>
      <c r="D3007"/>
      <c r="E3007"/>
      <c r="F3007"/>
      <c r="G3007"/>
      <c r="H3007"/>
      <c r="I3007"/>
      <c r="J3007"/>
      <c r="K3007"/>
      <c r="L3007"/>
      <c r="M3007"/>
      <c r="N3007"/>
      <c r="O3007"/>
      <c r="P3007"/>
      <c r="Q3007"/>
      <c r="R3007"/>
    </row>
    <row r="3008" spans="1:18" ht="12.75">
      <c r="A3008"/>
      <c r="B3008"/>
      <c r="C3008"/>
      <c r="D3008"/>
      <c r="E3008"/>
      <c r="F3008"/>
      <c r="G3008"/>
      <c r="H3008"/>
      <c r="I3008"/>
      <c r="J3008"/>
      <c r="K3008"/>
      <c r="L3008"/>
      <c r="M3008"/>
      <c r="N3008"/>
      <c r="O3008"/>
      <c r="P3008"/>
      <c r="Q3008"/>
      <c r="R3008"/>
    </row>
    <row r="3009" spans="1:18" ht="12.75">
      <c r="A3009"/>
      <c r="B3009"/>
      <c r="C3009"/>
      <c r="D3009"/>
      <c r="E3009"/>
      <c r="F3009"/>
      <c r="G3009"/>
      <c r="H3009"/>
      <c r="I3009"/>
      <c r="J3009"/>
      <c r="K3009"/>
      <c r="L3009"/>
      <c r="M3009"/>
      <c r="N3009"/>
      <c r="O3009"/>
      <c r="P3009"/>
      <c r="Q3009"/>
      <c r="R3009"/>
    </row>
    <row r="3010" spans="1:18" ht="12.75">
      <c r="A3010"/>
      <c r="B3010"/>
      <c r="C3010"/>
      <c r="D3010"/>
      <c r="E3010"/>
      <c r="F3010"/>
      <c r="G3010"/>
      <c r="H3010"/>
      <c r="I3010"/>
      <c r="J3010"/>
      <c r="K3010"/>
      <c r="L3010"/>
      <c r="M3010"/>
      <c r="N3010"/>
      <c r="O3010"/>
      <c r="P3010"/>
      <c r="Q3010"/>
      <c r="R3010"/>
    </row>
    <row r="3011" spans="1:18" ht="12.75">
      <c r="A3011"/>
      <c r="B3011"/>
      <c r="C3011"/>
      <c r="D3011"/>
      <c r="E3011"/>
      <c r="F3011"/>
      <c r="G3011"/>
      <c r="H3011"/>
      <c r="I3011"/>
      <c r="J3011"/>
      <c r="K3011"/>
      <c r="L3011"/>
      <c r="M3011"/>
      <c r="N3011"/>
      <c r="O3011"/>
      <c r="P3011"/>
      <c r="Q3011"/>
      <c r="R3011"/>
    </row>
    <row r="3012" spans="1:18" ht="12.75">
      <c r="A3012"/>
      <c r="B3012"/>
      <c r="C3012"/>
      <c r="D3012"/>
      <c r="E3012"/>
      <c r="F3012"/>
      <c r="G3012"/>
      <c r="H3012"/>
      <c r="I3012"/>
      <c r="J3012"/>
      <c r="K3012"/>
      <c r="L3012"/>
      <c r="M3012"/>
      <c r="N3012"/>
      <c r="O3012"/>
      <c r="P3012"/>
      <c r="Q3012"/>
      <c r="R3012"/>
    </row>
    <row r="3013" spans="1:18" ht="12.75">
      <c r="A3013"/>
      <c r="B3013"/>
      <c r="C3013"/>
      <c r="D3013"/>
      <c r="E3013"/>
      <c r="F3013"/>
      <c r="G3013"/>
      <c r="H3013"/>
      <c r="I3013"/>
      <c r="J3013"/>
      <c r="K3013"/>
      <c r="L3013"/>
      <c r="M3013"/>
      <c r="N3013"/>
      <c r="O3013"/>
      <c r="P3013"/>
      <c r="Q3013"/>
      <c r="R3013"/>
    </row>
    <row r="3014" spans="1:18" ht="12.75">
      <c r="A3014"/>
      <c r="B3014"/>
      <c r="C3014"/>
      <c r="D3014"/>
      <c r="E3014"/>
      <c r="F3014"/>
      <c r="G3014"/>
      <c r="H3014"/>
      <c r="I3014"/>
      <c r="J3014"/>
      <c r="K3014"/>
      <c r="L3014"/>
      <c r="M3014"/>
      <c r="N3014"/>
      <c r="O3014"/>
      <c r="P3014"/>
      <c r="Q3014"/>
      <c r="R3014"/>
    </row>
    <row r="3015" spans="1:18" ht="12.75">
      <c r="A3015"/>
      <c r="B3015"/>
      <c r="C3015"/>
      <c r="D3015"/>
      <c r="E3015"/>
      <c r="F3015"/>
      <c r="G3015"/>
      <c r="H3015"/>
      <c r="I3015"/>
      <c r="J3015"/>
      <c r="K3015"/>
      <c r="L3015"/>
      <c r="M3015"/>
      <c r="N3015"/>
      <c r="O3015"/>
      <c r="P3015"/>
      <c r="Q3015"/>
      <c r="R3015"/>
    </row>
    <row r="3016" spans="1:18" ht="12.75">
      <c r="A3016"/>
      <c r="B3016"/>
      <c r="C3016"/>
      <c r="D3016"/>
      <c r="E3016"/>
      <c r="F3016"/>
      <c r="G3016"/>
      <c r="H3016"/>
      <c r="I3016"/>
      <c r="J3016"/>
      <c r="K3016"/>
      <c r="L3016"/>
      <c r="M3016"/>
      <c r="N3016"/>
      <c r="O3016"/>
      <c r="P3016"/>
      <c r="Q3016"/>
      <c r="R3016"/>
    </row>
    <row r="3017" spans="1:18" ht="12.75">
      <c r="A3017"/>
      <c r="B3017"/>
      <c r="C3017"/>
      <c r="D3017"/>
      <c r="E3017"/>
      <c r="F3017"/>
      <c r="G3017"/>
      <c r="H3017"/>
      <c r="I3017"/>
      <c r="J3017"/>
      <c r="K3017"/>
      <c r="L3017"/>
      <c r="M3017"/>
      <c r="N3017"/>
      <c r="O3017"/>
      <c r="P3017"/>
      <c r="Q3017"/>
      <c r="R3017"/>
    </row>
    <row r="3018" spans="1:18" ht="12.75">
      <c r="A3018"/>
      <c r="B3018"/>
      <c r="C3018"/>
      <c r="D3018"/>
      <c r="E3018"/>
      <c r="F3018"/>
      <c r="G3018"/>
      <c r="H3018"/>
      <c r="I3018"/>
      <c r="J3018"/>
      <c r="K3018"/>
      <c r="L3018"/>
      <c r="M3018"/>
      <c r="N3018"/>
      <c r="O3018"/>
      <c r="P3018"/>
      <c r="Q3018"/>
      <c r="R3018"/>
    </row>
    <row r="3019" spans="1:18" ht="12.75">
      <c r="A3019"/>
      <c r="B3019"/>
      <c r="C3019"/>
      <c r="D3019"/>
      <c r="E3019"/>
      <c r="F3019"/>
      <c r="G3019"/>
      <c r="H3019"/>
      <c r="I3019"/>
      <c r="J3019"/>
      <c r="K3019"/>
      <c r="L3019"/>
      <c r="M3019"/>
      <c r="N3019"/>
      <c r="O3019"/>
      <c r="P3019"/>
      <c r="Q3019"/>
      <c r="R3019"/>
    </row>
    <row r="3020" spans="1:18" ht="12.75">
      <c r="A3020"/>
      <c r="B3020"/>
      <c r="C3020"/>
      <c r="D3020"/>
      <c r="E3020"/>
      <c r="F3020"/>
      <c r="G3020"/>
      <c r="H3020"/>
      <c r="I3020"/>
      <c r="J3020"/>
      <c r="K3020"/>
      <c r="L3020"/>
      <c r="M3020"/>
      <c r="N3020"/>
      <c r="O3020"/>
      <c r="P3020"/>
      <c r="Q3020"/>
      <c r="R3020"/>
    </row>
    <row r="3021" spans="1:18" ht="12.75">
      <c r="A3021"/>
      <c r="B3021"/>
      <c r="C3021"/>
      <c r="D3021"/>
      <c r="E3021"/>
      <c r="F3021"/>
      <c r="G3021"/>
      <c r="H3021"/>
      <c r="I3021"/>
      <c r="J3021"/>
      <c r="K3021"/>
      <c r="L3021"/>
      <c r="M3021"/>
      <c r="N3021"/>
      <c r="O3021"/>
      <c r="P3021"/>
      <c r="Q3021"/>
      <c r="R3021"/>
    </row>
    <row r="3022" spans="1:18" ht="12.75">
      <c r="A3022"/>
      <c r="B3022"/>
      <c r="C3022"/>
      <c r="D3022"/>
      <c r="E3022"/>
      <c r="F3022"/>
      <c r="G3022"/>
      <c r="H3022"/>
      <c r="I3022"/>
      <c r="J3022"/>
      <c r="K3022"/>
      <c r="L3022"/>
      <c r="M3022"/>
      <c r="N3022"/>
      <c r="O3022"/>
      <c r="P3022"/>
      <c r="Q3022"/>
      <c r="R3022"/>
    </row>
    <row r="3023" spans="1:18" ht="12.75">
      <c r="A3023"/>
      <c r="B3023"/>
      <c r="C3023"/>
      <c r="D3023"/>
      <c r="E3023"/>
      <c r="F3023"/>
      <c r="G3023"/>
      <c r="H3023"/>
      <c r="I3023"/>
      <c r="J3023"/>
      <c r="K3023"/>
      <c r="L3023"/>
      <c r="M3023"/>
      <c r="N3023"/>
      <c r="O3023"/>
      <c r="P3023"/>
      <c r="Q3023"/>
      <c r="R3023"/>
    </row>
    <row r="3024" spans="1:18" ht="12.75">
      <c r="A3024"/>
      <c r="B3024"/>
      <c r="C3024"/>
      <c r="D3024"/>
      <c r="E3024"/>
      <c r="F3024"/>
      <c r="G3024"/>
      <c r="H3024"/>
      <c r="I3024"/>
      <c r="J3024"/>
      <c r="K3024"/>
      <c r="L3024"/>
      <c r="M3024"/>
      <c r="N3024"/>
      <c r="O3024"/>
      <c r="P3024"/>
      <c r="Q3024"/>
      <c r="R3024"/>
    </row>
    <row r="3025" spans="1:18" ht="12.75">
      <c r="A3025"/>
      <c r="B3025"/>
      <c r="C3025"/>
      <c r="D3025"/>
      <c r="E3025"/>
      <c r="F3025"/>
      <c r="G3025"/>
      <c r="H3025"/>
      <c r="I3025"/>
      <c r="J3025"/>
      <c r="K3025"/>
      <c r="L3025"/>
      <c r="M3025"/>
      <c r="N3025"/>
      <c r="O3025"/>
      <c r="P3025"/>
      <c r="Q3025"/>
      <c r="R3025"/>
    </row>
    <row r="3026" spans="1:18" ht="12.75">
      <c r="A3026"/>
      <c r="B3026"/>
      <c r="C3026"/>
      <c r="D3026"/>
      <c r="E3026"/>
      <c r="F3026"/>
      <c r="G3026"/>
      <c r="H3026"/>
      <c r="I3026"/>
      <c r="J3026"/>
      <c r="K3026"/>
      <c r="L3026"/>
      <c r="M3026"/>
      <c r="N3026"/>
      <c r="O3026"/>
      <c r="P3026"/>
      <c r="Q3026"/>
      <c r="R3026"/>
    </row>
    <row r="3027" spans="1:18" ht="12.75">
      <c r="A3027"/>
      <c r="B3027"/>
      <c r="C3027"/>
      <c r="D3027"/>
      <c r="E3027"/>
      <c r="F3027"/>
      <c r="G3027"/>
      <c r="H3027"/>
      <c r="I3027"/>
      <c r="J3027"/>
      <c r="K3027"/>
      <c r="L3027"/>
      <c r="M3027"/>
      <c r="N3027"/>
      <c r="O3027"/>
      <c r="P3027"/>
      <c r="Q3027"/>
      <c r="R3027"/>
    </row>
    <row r="3028" spans="1:18" ht="12.75">
      <c r="A3028"/>
      <c r="B3028"/>
      <c r="C3028"/>
      <c r="D3028"/>
      <c r="E3028"/>
      <c r="F3028"/>
      <c r="G3028"/>
      <c r="H3028"/>
      <c r="I3028"/>
      <c r="J3028"/>
      <c r="K3028"/>
      <c r="L3028"/>
      <c r="M3028"/>
      <c r="N3028"/>
      <c r="O3028"/>
      <c r="P3028"/>
      <c r="Q3028"/>
      <c r="R3028"/>
    </row>
    <row r="3029" spans="1:18" ht="12.75">
      <c r="A3029"/>
      <c r="B3029"/>
      <c r="C3029"/>
      <c r="D3029"/>
      <c r="E3029"/>
      <c r="F3029"/>
      <c r="G3029"/>
      <c r="H3029"/>
      <c r="I3029"/>
      <c r="J3029"/>
      <c r="K3029"/>
      <c r="L3029"/>
      <c r="M3029"/>
      <c r="N3029"/>
      <c r="O3029"/>
      <c r="P3029"/>
      <c r="Q3029"/>
      <c r="R3029"/>
    </row>
    <row r="3030" spans="1:18" ht="12.75">
      <c r="A3030"/>
      <c r="B3030"/>
      <c r="C3030"/>
      <c r="D3030"/>
      <c r="E3030"/>
      <c r="F3030"/>
      <c r="G3030"/>
      <c r="H3030"/>
      <c r="I3030"/>
      <c r="J3030"/>
      <c r="K3030"/>
      <c r="L3030"/>
      <c r="M3030"/>
      <c r="N3030"/>
      <c r="O3030"/>
      <c r="P3030"/>
      <c r="Q3030"/>
      <c r="R3030"/>
    </row>
    <row r="3031" spans="1:18" ht="12.75">
      <c r="A3031"/>
      <c r="B3031"/>
      <c r="C3031"/>
      <c r="D3031"/>
      <c r="E3031"/>
      <c r="F3031"/>
      <c r="G3031"/>
      <c r="H3031"/>
      <c r="I3031"/>
      <c r="J3031"/>
      <c r="K3031"/>
      <c r="L3031"/>
      <c r="M3031"/>
      <c r="N3031"/>
      <c r="O3031"/>
      <c r="P3031"/>
      <c r="Q3031"/>
      <c r="R3031"/>
    </row>
    <row r="3032" spans="1:18" ht="12.75">
      <c r="A3032"/>
      <c r="B3032"/>
      <c r="C3032"/>
      <c r="D3032"/>
      <c r="E3032"/>
      <c r="F3032"/>
      <c r="G3032"/>
      <c r="H3032"/>
      <c r="I3032"/>
      <c r="J3032"/>
      <c r="K3032"/>
      <c r="L3032"/>
      <c r="M3032"/>
      <c r="N3032"/>
      <c r="O3032"/>
      <c r="P3032"/>
      <c r="Q3032"/>
      <c r="R3032"/>
    </row>
    <row r="3033" spans="1:18" ht="12.75">
      <c r="A3033"/>
      <c r="B3033"/>
      <c r="C3033"/>
      <c r="D3033"/>
      <c r="E3033"/>
      <c r="F3033"/>
      <c r="G3033"/>
      <c r="H3033"/>
      <c r="I3033"/>
      <c r="J3033"/>
      <c r="K3033"/>
      <c r="L3033"/>
      <c r="M3033"/>
      <c r="N3033"/>
      <c r="O3033"/>
      <c r="P3033"/>
      <c r="Q3033"/>
      <c r="R3033"/>
    </row>
    <row r="3034" spans="1:18" ht="12.75">
      <c r="A3034"/>
      <c r="B3034"/>
      <c r="C3034"/>
      <c r="D3034"/>
      <c r="E3034"/>
      <c r="F3034"/>
      <c r="G3034"/>
      <c r="H3034"/>
      <c r="I3034"/>
      <c r="J3034"/>
      <c r="K3034"/>
      <c r="L3034"/>
      <c r="M3034"/>
      <c r="N3034"/>
      <c r="O3034"/>
      <c r="P3034"/>
      <c r="Q3034"/>
      <c r="R3034"/>
    </row>
    <row r="3035" spans="1:18" ht="12.75">
      <c r="A3035"/>
      <c r="B3035"/>
      <c r="C3035"/>
      <c r="D3035"/>
      <c r="E3035"/>
      <c r="F3035"/>
      <c r="G3035"/>
      <c r="H3035"/>
      <c r="I3035"/>
      <c r="J3035"/>
      <c r="K3035"/>
      <c r="L3035"/>
      <c r="M3035"/>
      <c r="N3035"/>
      <c r="O3035"/>
      <c r="P3035"/>
      <c r="Q3035"/>
      <c r="R3035"/>
    </row>
    <row r="3036" spans="1:18" ht="12.75">
      <c r="A3036"/>
      <c r="B3036"/>
      <c r="C3036"/>
      <c r="D3036"/>
      <c r="E3036"/>
      <c r="F3036"/>
      <c r="G3036"/>
      <c r="H3036"/>
      <c r="I3036"/>
      <c r="J3036"/>
      <c r="K3036"/>
      <c r="L3036"/>
      <c r="M3036"/>
      <c r="N3036"/>
      <c r="O3036"/>
      <c r="P3036"/>
      <c r="Q3036"/>
      <c r="R3036"/>
    </row>
    <row r="3037" spans="1:18" ht="12.75">
      <c r="A3037"/>
      <c r="B3037"/>
      <c r="C3037"/>
      <c r="D3037"/>
      <c r="E3037"/>
      <c r="F3037"/>
      <c r="G3037"/>
      <c r="H3037"/>
      <c r="I3037"/>
      <c r="J3037"/>
      <c r="K3037"/>
      <c r="L3037"/>
      <c r="M3037"/>
      <c r="N3037"/>
      <c r="O3037"/>
      <c r="P3037"/>
      <c r="Q3037"/>
      <c r="R3037"/>
    </row>
    <row r="3038" spans="1:18" ht="12.75">
      <c r="A3038"/>
      <c r="B3038"/>
      <c r="C3038"/>
      <c r="D3038"/>
      <c r="E3038"/>
      <c r="F3038"/>
      <c r="G3038"/>
      <c r="H3038"/>
      <c r="I3038"/>
      <c r="J3038"/>
      <c r="K3038"/>
      <c r="L3038"/>
      <c r="M3038"/>
      <c r="N3038"/>
      <c r="O3038"/>
      <c r="P3038"/>
      <c r="Q3038"/>
      <c r="R3038"/>
    </row>
    <row r="3039" spans="1:18" ht="12.75">
      <c r="A3039"/>
      <c r="B3039"/>
      <c r="C3039"/>
      <c r="D3039"/>
      <c r="E3039"/>
      <c r="F3039"/>
      <c r="G3039"/>
      <c r="H3039"/>
      <c r="I3039"/>
      <c r="J3039"/>
      <c r="K3039"/>
      <c r="L3039"/>
      <c r="M3039"/>
      <c r="N3039"/>
      <c r="O3039"/>
      <c r="P3039"/>
      <c r="Q3039"/>
      <c r="R3039"/>
    </row>
    <row r="3040" spans="1:18" ht="12.75">
      <c r="A3040"/>
      <c r="B3040"/>
      <c r="C3040"/>
      <c r="D3040"/>
      <c r="E3040"/>
      <c r="F3040"/>
      <c r="G3040"/>
      <c r="H3040"/>
      <c r="I3040"/>
      <c r="J3040"/>
      <c r="K3040"/>
      <c r="L3040"/>
      <c r="M3040"/>
      <c r="N3040"/>
      <c r="O3040"/>
      <c r="P3040"/>
      <c r="Q3040"/>
      <c r="R3040"/>
    </row>
    <row r="3041" spans="1:18" ht="12.75">
      <c r="A3041"/>
      <c r="B3041"/>
      <c r="C3041"/>
      <c r="D3041"/>
      <c r="E3041"/>
      <c r="F3041"/>
      <c r="G3041"/>
      <c r="H3041"/>
      <c r="I3041"/>
      <c r="J3041"/>
      <c r="K3041"/>
      <c r="L3041"/>
      <c r="M3041"/>
      <c r="N3041"/>
      <c r="O3041"/>
      <c r="P3041"/>
      <c r="Q3041"/>
      <c r="R3041"/>
    </row>
    <row r="3042" spans="1:18" ht="12.75">
      <c r="A3042"/>
      <c r="B3042"/>
      <c r="C3042"/>
      <c r="D3042"/>
      <c r="E3042"/>
      <c r="F3042"/>
      <c r="G3042"/>
      <c r="H3042"/>
      <c r="I3042"/>
      <c r="J3042"/>
      <c r="K3042"/>
      <c r="L3042"/>
      <c r="M3042"/>
      <c r="N3042"/>
      <c r="O3042"/>
      <c r="P3042"/>
      <c r="Q3042"/>
      <c r="R3042"/>
    </row>
    <row r="3043" spans="1:18" ht="12.75">
      <c r="A3043"/>
      <c r="B3043"/>
      <c r="C3043"/>
      <c r="D3043"/>
      <c r="E3043"/>
      <c r="F3043"/>
      <c r="G3043"/>
      <c r="H3043"/>
      <c r="I3043"/>
      <c r="J3043"/>
      <c r="K3043"/>
      <c r="L3043"/>
      <c r="M3043"/>
      <c r="N3043"/>
      <c r="O3043"/>
      <c r="P3043"/>
      <c r="Q3043"/>
      <c r="R3043"/>
    </row>
    <row r="3044" spans="1:18" ht="12.75">
      <c r="A3044"/>
      <c r="B3044"/>
      <c r="C3044"/>
      <c r="D3044"/>
      <c r="E3044"/>
      <c r="F3044"/>
      <c r="G3044"/>
      <c r="H3044"/>
      <c r="I3044"/>
      <c r="J3044"/>
      <c r="K3044"/>
      <c r="L3044"/>
      <c r="M3044"/>
      <c r="N3044"/>
      <c r="O3044"/>
      <c r="P3044"/>
      <c r="Q3044"/>
      <c r="R3044"/>
    </row>
    <row r="3045" spans="1:18" ht="12.75">
      <c r="A3045"/>
      <c r="B3045"/>
      <c r="C3045"/>
      <c r="D3045"/>
      <c r="E3045"/>
      <c r="F3045"/>
      <c r="G3045"/>
      <c r="H3045"/>
      <c r="I3045"/>
      <c r="J3045"/>
      <c r="K3045"/>
      <c r="L3045"/>
      <c r="M3045"/>
      <c r="N3045"/>
      <c r="O3045"/>
      <c r="P3045"/>
      <c r="Q3045"/>
      <c r="R3045"/>
    </row>
    <row r="3046" spans="1:18" ht="12.75">
      <c r="A3046"/>
      <c r="B3046"/>
      <c r="C3046"/>
      <c r="D3046"/>
      <c r="E3046"/>
      <c r="F3046"/>
      <c r="G3046"/>
      <c r="H3046"/>
      <c r="I3046"/>
      <c r="J3046"/>
      <c r="K3046"/>
      <c r="L3046"/>
      <c r="M3046"/>
      <c r="N3046"/>
      <c r="O3046"/>
      <c r="P3046"/>
      <c r="Q3046"/>
      <c r="R3046"/>
    </row>
    <row r="3047" spans="1:18" ht="12.75">
      <c r="A3047"/>
      <c r="B3047"/>
      <c r="C3047"/>
      <c r="D3047"/>
      <c r="E3047"/>
      <c r="F3047"/>
      <c r="G3047"/>
      <c r="H3047"/>
      <c r="I3047"/>
      <c r="J3047"/>
      <c r="K3047"/>
      <c r="L3047"/>
      <c r="M3047"/>
      <c r="N3047"/>
      <c r="O3047"/>
      <c r="P3047"/>
      <c r="Q3047"/>
      <c r="R3047"/>
    </row>
    <row r="3048" spans="1:18" ht="12.75">
      <c r="A3048"/>
      <c r="B3048"/>
      <c r="C3048"/>
      <c r="D3048"/>
      <c r="E3048"/>
      <c r="F3048"/>
      <c r="G3048"/>
      <c r="H3048"/>
      <c r="I3048"/>
      <c r="J3048"/>
      <c r="K3048"/>
      <c r="L3048"/>
      <c r="M3048"/>
      <c r="N3048"/>
      <c r="O3048"/>
      <c r="P3048"/>
      <c r="Q3048"/>
      <c r="R3048"/>
    </row>
    <row r="3049" spans="1:18" ht="12.75">
      <c r="A3049"/>
      <c r="B3049"/>
      <c r="C3049"/>
      <c r="D3049"/>
      <c r="E3049"/>
      <c r="F3049"/>
      <c r="G3049"/>
      <c r="H3049"/>
      <c r="I3049"/>
      <c r="J3049"/>
      <c r="K3049"/>
      <c r="L3049"/>
      <c r="M3049"/>
      <c r="N3049"/>
      <c r="O3049"/>
      <c r="P3049"/>
      <c r="Q3049"/>
      <c r="R3049"/>
    </row>
    <row r="3050" spans="1:18" ht="12.75">
      <c r="A3050"/>
      <c r="B3050"/>
      <c r="C3050"/>
      <c r="D3050"/>
      <c r="E3050"/>
      <c r="F3050"/>
      <c r="G3050"/>
      <c r="H3050"/>
      <c r="I3050"/>
      <c r="J3050"/>
      <c r="K3050"/>
      <c r="L3050"/>
      <c r="M3050"/>
      <c r="N3050"/>
      <c r="O3050"/>
      <c r="P3050"/>
      <c r="Q3050"/>
      <c r="R3050"/>
    </row>
    <row r="3051" spans="1:18" ht="12.75">
      <c r="A3051"/>
      <c r="B3051"/>
      <c r="C3051"/>
      <c r="D3051"/>
      <c r="E3051"/>
      <c r="F3051"/>
      <c r="G3051"/>
      <c r="H3051"/>
      <c r="I3051"/>
      <c r="J3051"/>
      <c r="K3051"/>
      <c r="L3051"/>
      <c r="M3051"/>
      <c r="N3051"/>
      <c r="O3051"/>
      <c r="P3051"/>
      <c r="Q3051"/>
      <c r="R3051"/>
    </row>
    <row r="3052" spans="1:18" ht="12.75">
      <c r="A3052"/>
      <c r="B3052"/>
      <c r="C3052"/>
      <c r="D3052"/>
      <c r="E3052"/>
      <c r="F3052"/>
      <c r="G3052"/>
      <c r="H3052"/>
      <c r="I3052"/>
      <c r="J3052"/>
      <c r="K3052"/>
      <c r="L3052"/>
      <c r="M3052"/>
      <c r="N3052"/>
      <c r="O3052"/>
      <c r="P3052"/>
      <c r="Q3052"/>
      <c r="R3052"/>
    </row>
    <row r="3053" spans="1:18" ht="12.75">
      <c r="A3053"/>
      <c r="B3053"/>
      <c r="C3053"/>
      <c r="D3053"/>
      <c r="E3053"/>
      <c r="F3053"/>
      <c r="G3053"/>
      <c r="H3053"/>
      <c r="I3053"/>
      <c r="J3053"/>
      <c r="K3053"/>
      <c r="L3053"/>
      <c r="M3053"/>
      <c r="N3053"/>
      <c r="O3053"/>
      <c r="P3053"/>
      <c r="Q3053"/>
      <c r="R3053"/>
    </row>
    <row r="3054" spans="1:18" ht="12.75">
      <c r="A3054"/>
      <c r="B3054"/>
      <c r="C3054"/>
      <c r="D3054"/>
      <c r="E3054"/>
      <c r="F3054"/>
      <c r="G3054"/>
      <c r="H3054"/>
      <c r="I3054"/>
      <c r="J3054"/>
      <c r="K3054"/>
      <c r="L3054"/>
      <c r="M3054"/>
      <c r="N3054"/>
      <c r="O3054"/>
      <c r="P3054"/>
      <c r="Q3054"/>
      <c r="R3054"/>
    </row>
    <row r="3055" spans="1:18" ht="12.75">
      <c r="A3055"/>
      <c r="B3055"/>
      <c r="C3055"/>
      <c r="D3055"/>
      <c r="E3055"/>
      <c r="F3055"/>
      <c r="G3055"/>
      <c r="H3055"/>
      <c r="I3055"/>
      <c r="J3055"/>
      <c r="K3055"/>
      <c r="L3055"/>
      <c r="M3055"/>
      <c r="N3055"/>
      <c r="O3055"/>
      <c r="P3055"/>
      <c r="Q3055"/>
      <c r="R3055"/>
    </row>
    <row r="3056" spans="1:18" ht="12.75">
      <c r="A3056"/>
      <c r="B3056"/>
      <c r="C3056"/>
      <c r="D3056"/>
      <c r="E3056"/>
      <c r="F3056"/>
      <c r="G3056"/>
      <c r="H3056"/>
      <c r="I3056"/>
      <c r="J3056"/>
      <c r="K3056"/>
      <c r="L3056"/>
      <c r="M3056"/>
      <c r="N3056"/>
      <c r="O3056"/>
      <c r="P3056"/>
      <c r="Q3056"/>
      <c r="R3056"/>
    </row>
    <row r="3057" spans="1:18" ht="12.75">
      <c r="A3057"/>
      <c r="B3057"/>
      <c r="C3057"/>
      <c r="D3057"/>
      <c r="E3057"/>
      <c r="F3057"/>
      <c r="G3057"/>
      <c r="H3057"/>
      <c r="I3057"/>
      <c r="J3057"/>
      <c r="K3057"/>
      <c r="L3057"/>
      <c r="M3057"/>
      <c r="N3057"/>
      <c r="O3057"/>
      <c r="P3057"/>
      <c r="Q3057"/>
      <c r="R3057"/>
    </row>
    <row r="3058" spans="1:18" ht="12.75">
      <c r="A3058"/>
      <c r="B3058"/>
      <c r="C3058"/>
      <c r="D3058"/>
      <c r="E3058"/>
      <c r="F3058"/>
      <c r="G3058"/>
      <c r="H3058"/>
      <c r="I3058"/>
      <c r="J3058"/>
      <c r="K3058"/>
      <c r="L3058"/>
      <c r="M3058"/>
      <c r="N3058"/>
      <c r="O3058"/>
      <c r="P3058"/>
      <c r="Q3058"/>
      <c r="R3058"/>
    </row>
    <row r="3059" spans="1:18" ht="12.75">
      <c r="A3059"/>
      <c r="B3059"/>
      <c r="C3059"/>
      <c r="D3059"/>
      <c r="E3059"/>
      <c r="F3059"/>
      <c r="G3059"/>
      <c r="H3059"/>
      <c r="I3059"/>
      <c r="J3059"/>
      <c r="K3059"/>
      <c r="L3059"/>
      <c r="M3059"/>
      <c r="N3059"/>
      <c r="O3059"/>
      <c r="P3059"/>
      <c r="Q3059"/>
      <c r="R3059"/>
    </row>
    <row r="3060" spans="1:18" ht="12.75">
      <c r="A3060"/>
      <c r="B3060"/>
      <c r="C3060"/>
      <c r="D3060"/>
      <c r="E3060"/>
      <c r="F3060"/>
      <c r="G3060"/>
      <c r="H3060"/>
      <c r="I3060"/>
      <c r="J3060"/>
      <c r="K3060"/>
      <c r="L3060"/>
      <c r="M3060"/>
      <c r="N3060"/>
      <c r="O3060"/>
      <c r="P3060"/>
      <c r="Q3060"/>
      <c r="R3060"/>
    </row>
    <row r="3061" spans="1:18" ht="12.75">
      <c r="A3061"/>
      <c r="B3061"/>
      <c r="C3061"/>
      <c r="D3061"/>
      <c r="E3061"/>
      <c r="F3061"/>
      <c r="G3061"/>
      <c r="H3061"/>
      <c r="I3061"/>
      <c r="J3061"/>
      <c r="K3061"/>
      <c r="L3061"/>
      <c r="M3061"/>
      <c r="N3061"/>
      <c r="O3061"/>
      <c r="P3061"/>
      <c r="Q3061"/>
      <c r="R3061"/>
    </row>
    <row r="3062" spans="1:18" ht="12.75">
      <c r="A3062"/>
      <c r="B3062"/>
      <c r="C3062"/>
      <c r="D3062"/>
      <c r="E3062"/>
      <c r="F3062"/>
      <c r="G3062"/>
      <c r="H3062"/>
      <c r="I3062"/>
      <c r="J3062"/>
      <c r="K3062"/>
      <c r="L3062"/>
      <c r="M3062"/>
      <c r="N3062"/>
      <c r="O3062"/>
      <c r="P3062"/>
      <c r="Q3062"/>
      <c r="R3062"/>
    </row>
    <row r="3063" spans="1:18" ht="12.75">
      <c r="A3063"/>
      <c r="B3063"/>
      <c r="C3063"/>
      <c r="D3063"/>
      <c r="E3063"/>
      <c r="F3063"/>
      <c r="G3063"/>
      <c r="H3063"/>
      <c r="I3063"/>
      <c r="J3063"/>
      <c r="K3063"/>
      <c r="L3063"/>
      <c r="M3063"/>
      <c r="N3063"/>
      <c r="O3063"/>
      <c r="P3063"/>
      <c r="Q3063"/>
      <c r="R3063"/>
    </row>
    <row r="3064" spans="1:18" ht="12.75">
      <c r="A3064"/>
      <c r="B3064"/>
      <c r="C3064"/>
      <c r="D3064"/>
      <c r="E3064"/>
      <c r="F3064"/>
      <c r="G3064"/>
      <c r="H3064"/>
      <c r="I3064"/>
      <c r="J3064"/>
      <c r="K3064"/>
      <c r="L3064"/>
      <c r="M3064"/>
      <c r="N3064"/>
      <c r="O3064"/>
      <c r="P3064"/>
      <c r="Q3064"/>
      <c r="R3064"/>
    </row>
    <row r="3065" spans="1:18" ht="12.75">
      <c r="A3065"/>
      <c r="B3065"/>
      <c r="C3065"/>
      <c r="D3065"/>
      <c r="E3065"/>
      <c r="F3065"/>
      <c r="G3065"/>
      <c r="H3065"/>
      <c r="I3065"/>
      <c r="J3065"/>
      <c r="K3065"/>
      <c r="L3065"/>
      <c r="M3065"/>
      <c r="N3065"/>
      <c r="O3065"/>
      <c r="P3065"/>
      <c r="Q3065"/>
      <c r="R3065"/>
    </row>
    <row r="3066" spans="1:18" ht="12.75">
      <c r="A3066"/>
      <c r="B3066"/>
      <c r="C3066"/>
      <c r="D3066"/>
      <c r="E3066"/>
      <c r="F3066"/>
      <c r="G3066"/>
      <c r="H3066"/>
      <c r="I3066"/>
      <c r="J3066"/>
      <c r="K3066"/>
      <c r="L3066"/>
      <c r="M3066"/>
      <c r="N3066"/>
      <c r="O3066"/>
      <c r="P3066"/>
      <c r="Q3066"/>
      <c r="R3066"/>
    </row>
    <row r="3067" spans="1:18" ht="12.75">
      <c r="A3067"/>
      <c r="B3067"/>
      <c r="C3067"/>
      <c r="D3067"/>
      <c r="E3067"/>
      <c r="F3067"/>
      <c r="G3067"/>
      <c r="H3067"/>
      <c r="I3067"/>
      <c r="J3067"/>
      <c r="K3067"/>
      <c r="L3067"/>
      <c r="M3067"/>
      <c r="N3067"/>
      <c r="O3067"/>
      <c r="P3067"/>
      <c r="Q3067"/>
      <c r="R3067"/>
    </row>
    <row r="3068" spans="1:18" ht="12.75">
      <c r="A3068"/>
      <c r="B3068"/>
      <c r="C3068"/>
      <c r="D3068"/>
      <c r="E3068"/>
      <c r="F3068"/>
      <c r="G3068"/>
      <c r="H3068"/>
      <c r="I3068"/>
      <c r="J3068"/>
      <c r="K3068"/>
      <c r="L3068"/>
      <c r="M3068"/>
      <c r="N3068"/>
      <c r="O3068"/>
      <c r="P3068"/>
      <c r="Q3068"/>
      <c r="R3068"/>
    </row>
    <row r="3069" spans="1:18" ht="12.75">
      <c r="A3069"/>
      <c r="B3069"/>
      <c r="C3069"/>
      <c r="D3069"/>
      <c r="E3069"/>
      <c r="F3069"/>
      <c r="G3069"/>
      <c r="H3069"/>
      <c r="I3069"/>
      <c r="J3069"/>
      <c r="K3069"/>
      <c r="L3069"/>
      <c r="M3069"/>
      <c r="N3069"/>
      <c r="O3069"/>
      <c r="P3069"/>
      <c r="Q3069"/>
      <c r="R3069"/>
    </row>
    <row r="3070" spans="1:18" ht="12.75">
      <c r="A3070"/>
      <c r="B3070"/>
      <c r="C3070"/>
      <c r="D3070"/>
      <c r="E3070"/>
      <c r="F3070"/>
      <c r="G3070"/>
      <c r="H3070"/>
      <c r="I3070"/>
      <c r="J3070"/>
      <c r="K3070"/>
      <c r="L3070"/>
      <c r="M3070"/>
      <c r="N3070"/>
      <c r="O3070"/>
      <c r="P3070"/>
      <c r="Q3070"/>
      <c r="R3070"/>
    </row>
    <row r="3071" spans="1:18" ht="12.75">
      <c r="A3071"/>
      <c r="B3071"/>
      <c r="C3071"/>
      <c r="D3071"/>
      <c r="E3071"/>
      <c r="F3071"/>
      <c r="G3071"/>
      <c r="H3071"/>
      <c r="I3071"/>
      <c r="J3071"/>
      <c r="K3071"/>
      <c r="L3071"/>
      <c r="M3071"/>
      <c r="N3071"/>
      <c r="O3071"/>
      <c r="P3071"/>
      <c r="Q3071"/>
      <c r="R3071"/>
    </row>
    <row r="3072" spans="1:18" ht="12.75">
      <c r="A3072"/>
      <c r="B3072"/>
      <c r="C3072"/>
      <c r="D3072"/>
      <c r="E3072"/>
      <c r="F3072"/>
      <c r="G3072"/>
      <c r="H3072"/>
      <c r="I3072"/>
      <c r="J3072"/>
      <c r="K3072"/>
      <c r="L3072"/>
      <c r="M3072"/>
      <c r="N3072"/>
      <c r="O3072"/>
      <c r="P3072"/>
      <c r="Q3072"/>
      <c r="R3072"/>
    </row>
    <row r="3073" spans="1:18" ht="12.75">
      <c r="A3073"/>
      <c r="B3073"/>
      <c r="C3073"/>
      <c r="D3073"/>
      <c r="E3073"/>
      <c r="F3073"/>
      <c r="G3073"/>
      <c r="H3073"/>
      <c r="I3073"/>
      <c r="J3073"/>
      <c r="K3073"/>
      <c r="L3073"/>
      <c r="M3073"/>
      <c r="N3073"/>
      <c r="O3073"/>
      <c r="P3073"/>
      <c r="Q3073"/>
      <c r="R3073"/>
    </row>
    <row r="3074" spans="1:18" ht="12.75">
      <c r="A3074"/>
      <c r="B3074"/>
      <c r="C3074"/>
      <c r="D3074"/>
      <c r="E3074"/>
      <c r="F3074"/>
      <c r="G3074"/>
      <c r="H3074"/>
      <c r="I3074"/>
      <c r="J3074"/>
      <c r="K3074"/>
      <c r="L3074"/>
      <c r="M3074"/>
      <c r="N3074"/>
      <c r="O3074"/>
      <c r="P3074"/>
      <c r="Q3074"/>
      <c r="R3074"/>
    </row>
    <row r="3075" spans="1:18" ht="12.75">
      <c r="A3075"/>
      <c r="B3075"/>
      <c r="C3075"/>
      <c r="D3075"/>
      <c r="E3075"/>
      <c r="F3075"/>
      <c r="G3075"/>
      <c r="H3075"/>
      <c r="I3075"/>
      <c r="J3075"/>
      <c r="K3075"/>
      <c r="L3075"/>
      <c r="M3075"/>
      <c r="N3075"/>
      <c r="O3075"/>
      <c r="P3075"/>
      <c r="Q3075"/>
      <c r="R3075"/>
    </row>
    <row r="3076" spans="1:18" ht="12.75">
      <c r="A3076"/>
      <c r="B3076"/>
      <c r="C3076"/>
      <c r="D3076"/>
      <c r="E3076"/>
      <c r="F3076"/>
      <c r="G3076"/>
      <c r="H3076"/>
      <c r="I3076"/>
      <c r="J3076"/>
      <c r="K3076"/>
      <c r="L3076"/>
      <c r="M3076"/>
      <c r="N3076"/>
      <c r="O3076"/>
      <c r="P3076"/>
      <c r="Q3076"/>
      <c r="R3076"/>
    </row>
    <row r="3077" spans="1:18" ht="12.75">
      <c r="A3077"/>
      <c r="B3077"/>
      <c r="C3077"/>
      <c r="D3077"/>
      <c r="E3077"/>
      <c r="F3077"/>
      <c r="G3077"/>
      <c r="H3077"/>
      <c r="I3077"/>
      <c r="J3077"/>
      <c r="K3077"/>
      <c r="L3077"/>
      <c r="M3077"/>
      <c r="N3077"/>
      <c r="O3077"/>
      <c r="P3077"/>
      <c r="Q3077"/>
      <c r="R3077"/>
    </row>
    <row r="3078" spans="1:18" ht="12.75">
      <c r="A3078"/>
      <c r="B3078"/>
      <c r="C3078"/>
      <c r="D3078"/>
      <c r="E3078"/>
      <c r="F3078"/>
      <c r="G3078"/>
      <c r="H3078"/>
      <c r="I3078"/>
      <c r="J3078"/>
      <c r="K3078"/>
      <c r="L3078"/>
      <c r="M3078"/>
      <c r="N3078"/>
      <c r="O3078"/>
      <c r="P3078"/>
      <c r="Q3078"/>
      <c r="R3078"/>
    </row>
    <row r="3079" spans="1:18" ht="12.75">
      <c r="A3079"/>
      <c r="B3079"/>
      <c r="C3079"/>
      <c r="D3079"/>
      <c r="E3079"/>
      <c r="F3079"/>
      <c r="G3079"/>
      <c r="H3079"/>
      <c r="I3079"/>
      <c r="J3079"/>
      <c r="K3079"/>
      <c r="L3079"/>
      <c r="M3079"/>
      <c r="N3079"/>
      <c r="O3079"/>
      <c r="P3079"/>
      <c r="Q3079"/>
      <c r="R3079"/>
    </row>
    <row r="3080" spans="1:18" ht="12.75">
      <c r="A3080"/>
      <c r="B3080"/>
      <c r="C3080"/>
      <c r="D3080"/>
      <c r="E3080"/>
      <c r="F3080"/>
      <c r="G3080"/>
      <c r="H3080"/>
      <c r="I3080"/>
      <c r="J3080"/>
      <c r="K3080"/>
      <c r="L3080"/>
      <c r="M3080"/>
      <c r="N3080"/>
      <c r="O3080"/>
      <c r="P3080"/>
      <c r="Q3080"/>
      <c r="R3080"/>
    </row>
    <row r="3081" spans="1:18" ht="12.75">
      <c r="A3081"/>
      <c r="B3081"/>
      <c r="C3081"/>
      <c r="D3081"/>
      <c r="E3081"/>
      <c r="F3081"/>
      <c r="G3081"/>
      <c r="H3081"/>
      <c r="I3081"/>
      <c r="J3081"/>
      <c r="K3081"/>
      <c r="L3081"/>
      <c r="M3081"/>
      <c r="N3081"/>
      <c r="O3081"/>
      <c r="P3081"/>
      <c r="Q3081"/>
      <c r="R3081"/>
    </row>
    <row r="3082" spans="1:18" ht="12.75">
      <c r="A3082"/>
      <c r="B3082"/>
      <c r="C3082"/>
      <c r="D3082"/>
      <c r="E3082"/>
      <c r="F3082"/>
      <c r="G3082"/>
      <c r="H3082"/>
      <c r="I3082"/>
      <c r="J3082"/>
      <c r="K3082"/>
      <c r="L3082"/>
      <c r="M3082"/>
      <c r="N3082"/>
      <c r="O3082"/>
      <c r="P3082"/>
      <c r="Q3082"/>
      <c r="R3082"/>
    </row>
    <row r="3083" spans="1:18" ht="12.75">
      <c r="A3083"/>
      <c r="B3083"/>
      <c r="C3083"/>
      <c r="D3083"/>
      <c r="E3083"/>
      <c r="F3083"/>
      <c r="G3083"/>
      <c r="H3083"/>
      <c r="I3083"/>
      <c r="J3083"/>
      <c r="K3083"/>
      <c r="L3083"/>
      <c r="M3083"/>
      <c r="N3083"/>
      <c r="O3083"/>
      <c r="P3083"/>
      <c r="Q3083"/>
      <c r="R3083"/>
    </row>
    <row r="3084" spans="1:18" ht="12.75">
      <c r="A3084"/>
      <c r="B3084"/>
      <c r="C3084"/>
      <c r="D3084"/>
      <c r="E3084"/>
      <c r="F3084"/>
      <c r="G3084"/>
      <c r="H3084"/>
      <c r="I3084"/>
      <c r="J3084"/>
      <c r="K3084"/>
      <c r="L3084"/>
      <c r="M3084"/>
      <c r="N3084"/>
      <c r="O3084"/>
      <c r="P3084"/>
      <c r="Q3084"/>
      <c r="R3084"/>
    </row>
    <row r="3085" spans="1:18" ht="12.75">
      <c r="A3085"/>
      <c r="B3085"/>
      <c r="C3085"/>
      <c r="D3085"/>
      <c r="E3085"/>
      <c r="F3085"/>
      <c r="G3085"/>
      <c r="H3085"/>
      <c r="I3085"/>
      <c r="J3085"/>
      <c r="K3085"/>
      <c r="L3085"/>
      <c r="M3085"/>
      <c r="N3085"/>
      <c r="O3085"/>
      <c r="P3085"/>
      <c r="Q3085"/>
      <c r="R3085"/>
    </row>
    <row r="3086" spans="1:18" ht="12.75">
      <c r="A3086"/>
      <c r="B3086"/>
      <c r="C3086"/>
      <c r="D3086"/>
      <c r="E3086"/>
      <c r="F3086"/>
      <c r="G3086"/>
      <c r="H3086"/>
      <c r="I3086"/>
      <c r="J3086"/>
      <c r="K3086"/>
      <c r="L3086"/>
      <c r="M3086"/>
      <c r="N3086"/>
      <c r="O3086"/>
      <c r="P3086"/>
      <c r="Q3086"/>
      <c r="R3086"/>
    </row>
    <row r="3087" spans="1:18" ht="12.75">
      <c r="A3087"/>
      <c r="B3087"/>
      <c r="C3087"/>
      <c r="D3087"/>
      <c r="E3087"/>
      <c r="F3087"/>
      <c r="G3087"/>
      <c r="H3087"/>
      <c r="I3087"/>
      <c r="J3087"/>
      <c r="K3087"/>
      <c r="L3087"/>
      <c r="M3087"/>
      <c r="N3087"/>
      <c r="O3087"/>
      <c r="P3087"/>
      <c r="Q3087"/>
      <c r="R3087"/>
    </row>
    <row r="3088" spans="1:18" ht="12.75">
      <c r="A3088"/>
      <c r="B3088"/>
      <c r="C3088"/>
      <c r="D3088"/>
      <c r="E3088"/>
      <c r="F3088"/>
      <c r="G3088"/>
      <c r="H3088"/>
      <c r="I3088"/>
      <c r="J3088"/>
      <c r="K3088"/>
      <c r="L3088"/>
      <c r="M3088"/>
      <c r="N3088"/>
      <c r="O3088"/>
      <c r="P3088"/>
      <c r="Q3088"/>
      <c r="R3088"/>
    </row>
    <row r="3089" spans="1:18" ht="12.75">
      <c r="A3089"/>
      <c r="B3089"/>
      <c r="C3089"/>
      <c r="D3089"/>
      <c r="E3089"/>
      <c r="F3089"/>
      <c r="G3089"/>
      <c r="H3089"/>
      <c r="I3089"/>
      <c r="J3089"/>
      <c r="K3089"/>
      <c r="L3089"/>
      <c r="M3089"/>
      <c r="N3089"/>
      <c r="O3089"/>
      <c r="P3089"/>
      <c r="Q3089"/>
      <c r="R3089"/>
    </row>
    <row r="3090" spans="1:18" ht="12.75">
      <c r="A3090"/>
      <c r="B3090"/>
      <c r="C3090"/>
      <c r="D3090"/>
      <c r="E3090"/>
      <c r="F3090"/>
      <c r="G3090"/>
      <c r="H3090"/>
      <c r="I3090"/>
      <c r="J3090"/>
      <c r="K3090"/>
      <c r="L3090"/>
      <c r="M3090"/>
      <c r="N3090"/>
      <c r="O3090"/>
      <c r="P3090"/>
      <c r="Q3090"/>
      <c r="R3090"/>
    </row>
    <row r="3091" spans="1:18" ht="12.75">
      <c r="A3091"/>
      <c r="B3091"/>
      <c r="C3091"/>
      <c r="D3091"/>
      <c r="E3091"/>
      <c r="F3091"/>
      <c r="G3091"/>
      <c r="H3091"/>
      <c r="I3091"/>
      <c r="J3091"/>
      <c r="K3091"/>
      <c r="L3091"/>
      <c r="M3091"/>
      <c r="N3091"/>
      <c r="O3091"/>
      <c r="P3091"/>
      <c r="Q3091"/>
      <c r="R3091"/>
    </row>
    <row r="3092" spans="1:18" ht="12.75">
      <c r="A3092"/>
      <c r="B3092"/>
      <c r="C3092"/>
      <c r="D3092"/>
      <c r="E3092"/>
      <c r="F3092"/>
      <c r="G3092"/>
      <c r="H3092"/>
      <c r="I3092"/>
      <c r="J3092"/>
      <c r="K3092"/>
      <c r="L3092"/>
      <c r="M3092"/>
      <c r="N3092"/>
      <c r="O3092"/>
      <c r="P3092"/>
      <c r="Q3092"/>
      <c r="R3092"/>
    </row>
    <row r="3093" spans="1:18" ht="12.75">
      <c r="A3093"/>
      <c r="B3093"/>
      <c r="C3093"/>
      <c r="D3093"/>
      <c r="E3093"/>
      <c r="F3093"/>
      <c r="G3093"/>
      <c r="H3093"/>
      <c r="I3093"/>
      <c r="J3093"/>
      <c r="K3093"/>
      <c r="L3093"/>
      <c r="M3093"/>
      <c r="N3093"/>
      <c r="O3093"/>
      <c r="P3093"/>
      <c r="Q3093"/>
      <c r="R3093"/>
    </row>
    <row r="3094" spans="1:18" ht="12.75">
      <c r="A3094"/>
      <c r="B3094"/>
      <c r="C3094"/>
      <c r="D3094"/>
      <c r="E3094"/>
      <c r="F3094"/>
      <c r="G3094"/>
      <c r="H3094"/>
      <c r="I3094"/>
      <c r="J3094"/>
      <c r="K3094"/>
      <c r="L3094"/>
      <c r="M3094"/>
      <c r="N3094"/>
      <c r="O3094"/>
      <c r="P3094"/>
      <c r="Q3094"/>
      <c r="R3094"/>
    </row>
    <row r="3095" spans="1:18" ht="12.75">
      <c r="A3095"/>
      <c r="B3095"/>
      <c r="C3095"/>
      <c r="D3095"/>
      <c r="E3095"/>
      <c r="F3095"/>
      <c r="G3095"/>
      <c r="H3095"/>
      <c r="I3095"/>
      <c r="J3095"/>
      <c r="K3095"/>
      <c r="L3095"/>
      <c r="M3095"/>
      <c r="N3095"/>
      <c r="O3095"/>
      <c r="P3095"/>
      <c r="Q3095"/>
      <c r="R3095"/>
    </row>
    <row r="3096" spans="1:18" ht="12.75">
      <c r="A3096"/>
      <c r="B3096"/>
      <c r="C3096"/>
      <c r="D3096"/>
      <c r="E3096"/>
      <c r="F3096"/>
      <c r="G3096"/>
      <c r="H3096"/>
      <c r="I3096"/>
      <c r="J3096"/>
      <c r="K3096"/>
      <c r="L3096"/>
      <c r="M3096"/>
      <c r="N3096"/>
      <c r="O3096"/>
      <c r="P3096"/>
      <c r="Q3096"/>
      <c r="R3096"/>
    </row>
    <row r="3097" spans="1:18" ht="12.75">
      <c r="A3097"/>
      <c r="B3097"/>
      <c r="C3097"/>
      <c r="D3097"/>
      <c r="E3097"/>
      <c r="F3097"/>
      <c r="G3097"/>
      <c r="H3097"/>
      <c r="I3097"/>
      <c r="J3097"/>
      <c r="K3097"/>
      <c r="L3097"/>
      <c r="M3097"/>
      <c r="N3097"/>
      <c r="O3097"/>
      <c r="P3097"/>
      <c r="Q3097"/>
      <c r="R3097"/>
    </row>
    <row r="3098" spans="1:18" ht="12.75">
      <c r="A3098"/>
      <c r="B3098"/>
      <c r="C3098"/>
      <c r="D3098"/>
      <c r="E3098"/>
      <c r="F3098"/>
      <c r="G3098"/>
      <c r="H3098"/>
      <c r="I3098"/>
      <c r="J3098"/>
      <c r="K3098"/>
      <c r="L3098"/>
      <c r="M3098"/>
      <c r="N3098"/>
      <c r="O3098"/>
      <c r="P3098"/>
      <c r="Q3098"/>
      <c r="R3098"/>
    </row>
    <row r="3099" spans="1:18" ht="12.75">
      <c r="A3099"/>
      <c r="B3099"/>
      <c r="C3099"/>
      <c r="D3099"/>
      <c r="E3099"/>
      <c r="F3099"/>
      <c r="G3099"/>
      <c r="H3099"/>
      <c r="I3099"/>
      <c r="J3099"/>
      <c r="K3099"/>
      <c r="L3099"/>
      <c r="M3099"/>
      <c r="N3099"/>
      <c r="O3099"/>
      <c r="P3099"/>
      <c r="Q3099"/>
      <c r="R3099"/>
    </row>
    <row r="3100" spans="1:18" ht="12.75">
      <c r="A3100"/>
      <c r="B3100"/>
      <c r="C3100"/>
      <c r="D3100"/>
      <c r="E3100"/>
      <c r="F3100"/>
      <c r="G3100"/>
      <c r="H3100"/>
      <c r="I3100"/>
      <c r="J3100"/>
      <c r="K3100"/>
      <c r="L3100"/>
      <c r="M3100"/>
      <c r="N3100"/>
      <c r="O3100"/>
      <c r="P3100"/>
      <c r="Q3100"/>
      <c r="R3100"/>
    </row>
    <row r="3101" spans="1:18" ht="12.75">
      <c r="A3101"/>
      <c r="B3101"/>
      <c r="C3101"/>
      <c r="D3101"/>
      <c r="E3101"/>
      <c r="F3101"/>
      <c r="G3101"/>
      <c r="H3101"/>
      <c r="I3101"/>
      <c r="J3101"/>
      <c r="K3101"/>
      <c r="L3101"/>
      <c r="M3101"/>
      <c r="N3101"/>
      <c r="O3101"/>
      <c r="P3101"/>
      <c r="Q3101"/>
      <c r="R3101"/>
    </row>
    <row r="3102" spans="1:18" ht="12.75">
      <c r="A3102"/>
      <c r="B3102"/>
      <c r="C3102"/>
      <c r="D3102"/>
      <c r="E3102"/>
      <c r="F3102"/>
      <c r="G3102"/>
      <c r="H3102"/>
      <c r="I3102"/>
      <c r="J3102"/>
      <c r="K3102"/>
      <c r="L3102"/>
      <c r="M3102"/>
      <c r="N3102"/>
      <c r="O3102"/>
      <c r="P3102"/>
      <c r="Q3102"/>
      <c r="R3102"/>
    </row>
    <row r="3103" spans="1:18" ht="12.75">
      <c r="A3103"/>
      <c r="B3103"/>
      <c r="C3103"/>
      <c r="D3103"/>
      <c r="E3103"/>
      <c r="F3103"/>
      <c r="G3103"/>
      <c r="H3103"/>
      <c r="I3103"/>
      <c r="J3103"/>
      <c r="K3103"/>
      <c r="L3103"/>
      <c r="M3103"/>
      <c r="N3103"/>
      <c r="O3103"/>
      <c r="P3103"/>
      <c r="Q3103"/>
      <c r="R3103"/>
    </row>
    <row r="3104" spans="1:18" ht="12.75">
      <c r="A3104"/>
      <c r="B3104"/>
      <c r="C3104"/>
      <c r="D3104"/>
      <c r="E3104"/>
      <c r="F3104"/>
      <c r="G3104"/>
      <c r="H3104"/>
      <c r="I3104"/>
      <c r="J3104"/>
      <c r="K3104"/>
      <c r="L3104"/>
      <c r="M3104"/>
      <c r="N3104"/>
      <c r="O3104"/>
      <c r="P3104"/>
      <c r="Q3104"/>
      <c r="R3104"/>
    </row>
    <row r="3105" spans="1:18" ht="12.75">
      <c r="A3105"/>
      <c r="B3105"/>
      <c r="C3105"/>
      <c r="D3105"/>
      <c r="E3105"/>
      <c r="F3105"/>
      <c r="G3105"/>
      <c r="H3105"/>
      <c r="I3105"/>
      <c r="J3105"/>
      <c r="K3105"/>
      <c r="L3105"/>
      <c r="M3105"/>
      <c r="N3105"/>
      <c r="O3105"/>
      <c r="P3105"/>
      <c r="Q3105"/>
      <c r="R3105"/>
    </row>
    <row r="3106" spans="1:18" ht="12.75">
      <c r="A3106"/>
      <c r="B3106"/>
      <c r="C3106"/>
      <c r="D3106"/>
      <c r="E3106"/>
      <c r="F3106"/>
      <c r="G3106"/>
      <c r="H3106"/>
      <c r="I3106"/>
      <c r="J3106"/>
      <c r="K3106"/>
      <c r="L3106"/>
      <c r="M3106"/>
      <c r="N3106"/>
      <c r="O3106"/>
      <c r="P3106"/>
      <c r="Q3106"/>
      <c r="R3106"/>
    </row>
    <row r="3107" spans="1:18" ht="12.75">
      <c r="A3107"/>
      <c r="B3107"/>
      <c r="C3107"/>
      <c r="D3107"/>
      <c r="E3107"/>
      <c r="F3107"/>
      <c r="G3107"/>
      <c r="H3107"/>
      <c r="I3107"/>
      <c r="J3107"/>
      <c r="K3107"/>
      <c r="L3107"/>
      <c r="M3107"/>
      <c r="N3107"/>
      <c r="O3107"/>
      <c r="P3107"/>
      <c r="Q3107"/>
      <c r="R3107"/>
    </row>
    <row r="3108" spans="1:18" ht="12.75">
      <c r="A3108"/>
      <c r="B3108"/>
      <c r="C3108"/>
      <c r="D3108"/>
      <c r="E3108"/>
      <c r="F3108"/>
      <c r="G3108"/>
      <c r="H3108"/>
      <c r="I3108"/>
      <c r="J3108"/>
      <c r="K3108"/>
      <c r="L3108"/>
      <c r="M3108"/>
      <c r="N3108"/>
      <c r="O3108"/>
      <c r="P3108"/>
      <c r="Q3108"/>
      <c r="R3108"/>
    </row>
    <row r="3109" spans="1:18" ht="12.75">
      <c r="A3109"/>
      <c r="B3109"/>
      <c r="C3109"/>
      <c r="D3109"/>
      <c r="E3109"/>
      <c r="F3109"/>
      <c r="G3109"/>
      <c r="H3109"/>
      <c r="I3109"/>
      <c r="J3109"/>
      <c r="K3109"/>
      <c r="L3109"/>
      <c r="M3109"/>
      <c r="N3109"/>
      <c r="O3109"/>
      <c r="P3109"/>
      <c r="Q3109"/>
      <c r="R3109"/>
    </row>
    <row r="3110" spans="1:18" ht="12.75">
      <c r="A3110"/>
      <c r="B3110"/>
      <c r="C3110"/>
      <c r="D3110"/>
      <c r="E3110"/>
      <c r="F3110"/>
      <c r="G3110"/>
      <c r="H3110"/>
      <c r="I3110"/>
      <c r="J3110"/>
      <c r="K3110"/>
      <c r="L3110"/>
      <c r="M3110"/>
      <c r="N3110"/>
      <c r="O3110"/>
      <c r="P3110"/>
      <c r="Q3110"/>
      <c r="R3110"/>
    </row>
    <row r="3111" spans="1:18" ht="12.75">
      <c r="A3111"/>
      <c r="B3111"/>
      <c r="C3111"/>
      <c r="D3111"/>
      <c r="E3111"/>
      <c r="F3111"/>
      <c r="G3111"/>
      <c r="H3111"/>
      <c r="I3111"/>
      <c r="J3111"/>
      <c r="K3111"/>
      <c r="L3111"/>
      <c r="M3111"/>
      <c r="N3111"/>
      <c r="O3111"/>
      <c r="P3111"/>
      <c r="Q3111"/>
      <c r="R3111"/>
    </row>
    <row r="3112" spans="1:18" ht="12.75">
      <c r="A3112"/>
      <c r="B3112"/>
      <c r="C3112"/>
      <c r="D3112"/>
      <c r="E3112"/>
      <c r="F3112"/>
      <c r="G3112"/>
      <c r="H3112"/>
      <c r="I3112"/>
      <c r="J3112"/>
      <c r="K3112"/>
      <c r="L3112"/>
      <c r="M3112"/>
      <c r="N3112"/>
      <c r="O3112"/>
      <c r="P3112"/>
      <c r="Q3112"/>
      <c r="R3112"/>
    </row>
    <row r="3113" spans="1:18" ht="12.75">
      <c r="A3113"/>
      <c r="B3113"/>
      <c r="C3113"/>
      <c r="D3113"/>
      <c r="E3113"/>
      <c r="F3113"/>
      <c r="G3113"/>
      <c r="H3113"/>
      <c r="I3113"/>
      <c r="J3113"/>
      <c r="K3113"/>
      <c r="L3113"/>
      <c r="M3113"/>
      <c r="N3113"/>
      <c r="O3113"/>
      <c r="P3113"/>
      <c r="Q3113"/>
      <c r="R3113"/>
    </row>
    <row r="3114" spans="1:18" ht="12.75">
      <c r="A3114"/>
      <c r="B3114"/>
      <c r="C3114"/>
      <c r="D3114"/>
      <c r="E3114"/>
      <c r="F3114"/>
      <c r="G3114"/>
      <c r="H3114"/>
      <c r="I3114"/>
      <c r="J3114"/>
      <c r="K3114"/>
      <c r="L3114"/>
      <c r="M3114"/>
      <c r="N3114"/>
      <c r="O3114"/>
      <c r="P3114"/>
      <c r="Q3114"/>
      <c r="R3114"/>
    </row>
    <row r="3115" spans="1:18" ht="12.75">
      <c r="A3115"/>
      <c r="B3115"/>
      <c r="C3115"/>
      <c r="D3115"/>
      <c r="E3115"/>
      <c r="F3115"/>
      <c r="G3115"/>
      <c r="H3115"/>
      <c r="I3115"/>
      <c r="J3115"/>
      <c r="K3115"/>
      <c r="L3115"/>
      <c r="M3115"/>
      <c r="N3115"/>
      <c r="O3115"/>
      <c r="P3115"/>
      <c r="Q3115"/>
      <c r="R3115"/>
    </row>
    <row r="3116" spans="1:18" ht="12.75">
      <c r="A3116"/>
      <c r="B3116"/>
      <c r="C3116"/>
      <c r="D3116"/>
      <c r="E3116"/>
      <c r="F3116"/>
      <c r="G3116"/>
      <c r="H3116"/>
      <c r="I3116"/>
      <c r="J3116"/>
      <c r="K3116"/>
      <c r="L3116"/>
      <c r="M3116"/>
      <c r="N3116"/>
      <c r="O3116"/>
      <c r="P3116"/>
      <c r="Q3116"/>
      <c r="R3116"/>
    </row>
    <row r="3117" spans="1:18" ht="12.75">
      <c r="A3117"/>
      <c r="B3117"/>
      <c r="C3117"/>
      <c r="D3117"/>
      <c r="E3117"/>
      <c r="F3117"/>
      <c r="G3117"/>
      <c r="H3117"/>
      <c r="I3117"/>
      <c r="J3117"/>
      <c r="K3117"/>
      <c r="L3117"/>
      <c r="M3117"/>
      <c r="N3117"/>
      <c r="O3117"/>
      <c r="P3117"/>
      <c r="Q3117"/>
      <c r="R3117"/>
    </row>
    <row r="3118" spans="1:18" ht="12.75">
      <c r="A3118"/>
      <c r="B3118"/>
      <c r="C3118"/>
      <c r="D3118"/>
      <c r="E3118"/>
      <c r="F3118"/>
      <c r="G3118"/>
      <c r="H3118"/>
      <c r="I3118"/>
      <c r="J3118"/>
      <c r="K3118"/>
      <c r="L3118"/>
      <c r="M3118"/>
      <c r="N3118"/>
      <c r="O3118"/>
      <c r="P3118"/>
      <c r="Q3118"/>
      <c r="R3118"/>
    </row>
    <row r="3119" spans="1:18" ht="12.75">
      <c r="A3119"/>
      <c r="B3119"/>
      <c r="C3119"/>
      <c r="D3119"/>
      <c r="E3119"/>
      <c r="F3119"/>
      <c r="G3119"/>
      <c r="H3119"/>
      <c r="I3119"/>
      <c r="J3119"/>
      <c r="K3119"/>
      <c r="L3119"/>
      <c r="M3119"/>
      <c r="N3119"/>
      <c r="O3119"/>
      <c r="P3119"/>
      <c r="Q3119"/>
      <c r="R3119"/>
    </row>
    <row r="3120" spans="1:18" ht="12.75">
      <c r="A3120"/>
      <c r="B3120"/>
      <c r="C3120"/>
      <c r="D3120"/>
      <c r="E3120"/>
      <c r="F3120"/>
      <c r="G3120"/>
      <c r="H3120"/>
      <c r="I3120"/>
      <c r="J3120"/>
      <c r="K3120"/>
      <c r="L3120"/>
      <c r="M3120"/>
      <c r="N3120"/>
      <c r="O3120"/>
      <c r="P3120"/>
      <c r="Q3120"/>
      <c r="R3120"/>
    </row>
    <row r="3121" spans="1:18" ht="12.75">
      <c r="A3121"/>
      <c r="B3121"/>
      <c r="C3121"/>
      <c r="D3121"/>
      <c r="E3121"/>
      <c r="F3121"/>
      <c r="G3121"/>
      <c r="H3121"/>
      <c r="I3121"/>
      <c r="J3121"/>
      <c r="K3121"/>
      <c r="L3121"/>
      <c r="M3121"/>
      <c r="N3121"/>
      <c r="O3121"/>
      <c r="P3121"/>
      <c r="Q3121"/>
      <c r="R3121"/>
    </row>
    <row r="3122" spans="1:18" ht="12.75">
      <c r="A3122"/>
      <c r="B3122"/>
      <c r="C3122"/>
      <c r="D3122"/>
      <c r="E3122"/>
      <c r="F3122"/>
      <c r="G3122"/>
      <c r="H3122"/>
      <c r="I3122"/>
      <c r="J3122"/>
      <c r="K3122"/>
      <c r="L3122"/>
      <c r="M3122"/>
      <c r="N3122"/>
      <c r="O3122"/>
      <c r="P3122"/>
      <c r="Q3122"/>
      <c r="R3122"/>
    </row>
    <row r="3123" spans="1:18" ht="12.75">
      <c r="A3123"/>
      <c r="B3123"/>
      <c r="C3123"/>
      <c r="D3123"/>
      <c r="E3123"/>
      <c r="F3123"/>
      <c r="G3123"/>
      <c r="H3123"/>
      <c r="I3123"/>
      <c r="J3123"/>
      <c r="K3123"/>
      <c r="L3123"/>
      <c r="M3123"/>
      <c r="N3123"/>
      <c r="O3123"/>
      <c r="P3123"/>
      <c r="Q3123"/>
      <c r="R3123"/>
    </row>
    <row r="3124" spans="1:18" ht="12.75">
      <c r="A3124"/>
      <c r="B3124"/>
      <c r="C3124"/>
      <c r="D3124"/>
      <c r="E3124"/>
      <c r="F3124"/>
      <c r="G3124"/>
      <c r="H3124"/>
      <c r="I3124"/>
      <c r="J3124"/>
      <c r="K3124"/>
      <c r="L3124"/>
      <c r="M3124"/>
      <c r="N3124"/>
      <c r="O3124"/>
      <c r="P3124"/>
      <c r="Q3124"/>
      <c r="R3124"/>
    </row>
    <row r="3125" spans="1:18" ht="12.75">
      <c r="A3125"/>
      <c r="B3125"/>
      <c r="C3125"/>
      <c r="D3125"/>
      <c r="E3125"/>
      <c r="F3125"/>
      <c r="G3125"/>
      <c r="H3125"/>
      <c r="I3125"/>
      <c r="J3125"/>
      <c r="K3125"/>
      <c r="L3125"/>
      <c r="M3125"/>
      <c r="N3125"/>
      <c r="O3125"/>
      <c r="P3125"/>
      <c r="Q3125"/>
      <c r="R3125"/>
    </row>
    <row r="3126" spans="1:18" ht="12.75">
      <c r="A3126"/>
      <c r="B3126"/>
      <c r="C3126"/>
      <c r="D3126"/>
      <c r="E3126"/>
      <c r="F3126"/>
      <c r="G3126"/>
      <c r="H3126"/>
      <c r="I3126"/>
      <c r="J3126"/>
      <c r="K3126"/>
      <c r="L3126"/>
      <c r="M3126"/>
      <c r="N3126"/>
      <c r="O3126"/>
      <c r="P3126"/>
      <c r="Q3126"/>
      <c r="R3126"/>
    </row>
    <row r="3127" spans="1:18" ht="12.75">
      <c r="A3127"/>
      <c r="B3127"/>
      <c r="C3127"/>
      <c r="D3127"/>
      <c r="E3127"/>
      <c r="F3127"/>
      <c r="G3127"/>
      <c r="H3127"/>
      <c r="I3127"/>
      <c r="J3127"/>
      <c r="K3127"/>
      <c r="L3127"/>
      <c r="M3127"/>
      <c r="N3127"/>
      <c r="O3127"/>
      <c r="P3127"/>
      <c r="Q3127"/>
      <c r="R3127"/>
    </row>
    <row r="3128" spans="1:18" ht="12.75">
      <c r="A3128"/>
      <c r="B3128"/>
      <c r="C3128"/>
      <c r="D3128"/>
      <c r="E3128"/>
      <c r="F3128"/>
      <c r="G3128"/>
      <c r="H3128"/>
      <c r="I3128"/>
      <c r="J3128"/>
      <c r="K3128"/>
      <c r="L3128"/>
      <c r="M3128"/>
      <c r="N3128"/>
      <c r="O3128"/>
      <c r="P3128"/>
      <c r="Q3128"/>
      <c r="R3128"/>
    </row>
    <row r="3129" spans="1:18" ht="12.75">
      <c r="A3129"/>
      <c r="B3129"/>
      <c r="C3129"/>
      <c r="D3129"/>
      <c r="E3129"/>
      <c r="F3129"/>
      <c r="G3129"/>
      <c r="H3129"/>
      <c r="I3129"/>
      <c r="J3129"/>
      <c r="K3129"/>
      <c r="L3129"/>
      <c r="M3129"/>
      <c r="N3129"/>
      <c r="O3129"/>
      <c r="P3129"/>
      <c r="Q3129"/>
      <c r="R3129"/>
    </row>
    <row r="3130" spans="1:18" ht="12.75">
      <c r="A3130"/>
      <c r="B3130"/>
      <c r="C3130"/>
      <c r="D3130"/>
      <c r="E3130"/>
      <c r="F3130"/>
      <c r="G3130"/>
      <c r="H3130"/>
      <c r="I3130"/>
      <c r="J3130"/>
      <c r="K3130"/>
      <c r="L3130"/>
      <c r="M3130"/>
      <c r="N3130"/>
      <c r="O3130"/>
      <c r="P3130"/>
      <c r="Q3130"/>
      <c r="R3130"/>
    </row>
    <row r="3131" spans="1:18" ht="12.75">
      <c r="A3131"/>
      <c r="B3131"/>
      <c r="C3131"/>
      <c r="D3131"/>
      <c r="E3131"/>
      <c r="F3131"/>
      <c r="G3131"/>
      <c r="H3131"/>
      <c r="I3131"/>
      <c r="J3131"/>
      <c r="K3131"/>
      <c r="L3131"/>
      <c r="M3131"/>
      <c r="N3131"/>
      <c r="O3131"/>
      <c r="P3131"/>
      <c r="Q3131"/>
      <c r="R3131"/>
    </row>
    <row r="3132" spans="1:18" ht="12.75">
      <c r="A3132"/>
      <c r="B3132"/>
      <c r="C3132"/>
      <c r="D3132"/>
      <c r="E3132"/>
      <c r="F3132"/>
      <c r="G3132"/>
      <c r="H3132"/>
      <c r="I3132"/>
      <c r="J3132"/>
      <c r="K3132"/>
      <c r="L3132"/>
      <c r="M3132"/>
      <c r="N3132"/>
      <c r="O3132"/>
      <c r="P3132"/>
      <c r="Q3132"/>
      <c r="R3132"/>
    </row>
    <row r="3133" spans="1:18" ht="12.75">
      <c r="A3133"/>
      <c r="B3133"/>
      <c r="C3133"/>
      <c r="D3133"/>
      <c r="E3133"/>
      <c r="F3133"/>
      <c r="G3133"/>
      <c r="H3133"/>
      <c r="I3133"/>
      <c r="J3133"/>
      <c r="K3133"/>
      <c r="L3133"/>
      <c r="M3133"/>
      <c r="N3133"/>
      <c r="O3133"/>
      <c r="P3133"/>
      <c r="Q3133"/>
      <c r="R3133"/>
    </row>
    <row r="3134" spans="1:18" ht="12.75">
      <c r="A3134"/>
      <c r="B3134"/>
      <c r="C3134"/>
      <c r="D3134"/>
      <c r="E3134"/>
      <c r="F3134"/>
      <c r="G3134"/>
      <c r="H3134"/>
      <c r="I3134"/>
      <c r="J3134"/>
      <c r="K3134"/>
      <c r="L3134"/>
      <c r="M3134"/>
      <c r="N3134"/>
      <c r="O3134"/>
      <c r="P3134"/>
      <c r="Q3134"/>
      <c r="R3134"/>
    </row>
    <row r="3135" spans="1:18" ht="12.75">
      <c r="A3135"/>
      <c r="B3135"/>
      <c r="C3135"/>
      <c r="D3135"/>
      <c r="E3135"/>
      <c r="F3135"/>
      <c r="G3135"/>
      <c r="H3135"/>
      <c r="I3135"/>
      <c r="J3135"/>
      <c r="K3135"/>
      <c r="L3135"/>
      <c r="M3135"/>
      <c r="N3135"/>
      <c r="O3135"/>
      <c r="P3135"/>
      <c r="Q3135"/>
      <c r="R3135"/>
    </row>
    <row r="3136" spans="1:18" ht="12.75">
      <c r="A3136"/>
      <c r="B3136"/>
      <c r="C3136"/>
      <c r="D3136"/>
      <c r="E3136"/>
      <c r="F3136"/>
      <c r="G3136"/>
      <c r="H3136"/>
      <c r="I3136"/>
      <c r="J3136"/>
      <c r="K3136"/>
      <c r="L3136"/>
      <c r="M3136"/>
      <c r="N3136"/>
      <c r="O3136"/>
      <c r="P3136"/>
      <c r="Q3136"/>
      <c r="R3136"/>
    </row>
    <row r="3137" spans="1:18" ht="12.75">
      <c r="A3137"/>
      <c r="B3137"/>
      <c r="C3137"/>
      <c r="D3137"/>
      <c r="E3137"/>
      <c r="F3137"/>
      <c r="G3137"/>
      <c r="H3137"/>
      <c r="I3137"/>
      <c r="J3137"/>
      <c r="K3137"/>
      <c r="L3137"/>
      <c r="M3137"/>
      <c r="N3137"/>
      <c r="O3137"/>
      <c r="P3137"/>
      <c r="Q3137"/>
      <c r="R3137"/>
    </row>
    <row r="3138" spans="1:18" ht="12.75">
      <c r="A3138"/>
      <c r="B3138"/>
      <c r="C3138"/>
      <c r="D3138"/>
      <c r="E3138"/>
      <c r="F3138"/>
      <c r="G3138"/>
      <c r="H3138"/>
      <c r="I3138"/>
      <c r="J3138"/>
      <c r="K3138"/>
      <c r="L3138"/>
      <c r="M3138"/>
      <c r="N3138"/>
      <c r="O3138"/>
      <c r="P3138"/>
      <c r="Q3138"/>
      <c r="R3138"/>
    </row>
    <row r="3139" spans="1:18" ht="12.75">
      <c r="A3139"/>
      <c r="B3139"/>
      <c r="C3139"/>
      <c r="D3139"/>
      <c r="E3139"/>
      <c r="F3139"/>
      <c r="G3139"/>
      <c r="H3139"/>
      <c r="I3139"/>
      <c r="J3139"/>
      <c r="K3139"/>
      <c r="L3139"/>
      <c r="M3139"/>
      <c r="N3139"/>
      <c r="O3139"/>
      <c r="P3139"/>
      <c r="Q3139"/>
      <c r="R3139"/>
    </row>
    <row r="3140" spans="1:18" ht="12.75">
      <c r="A3140"/>
      <c r="B3140"/>
      <c r="C3140"/>
      <c r="D3140"/>
      <c r="E3140"/>
      <c r="F3140"/>
      <c r="G3140"/>
      <c r="H3140"/>
      <c r="I3140"/>
      <c r="J3140"/>
      <c r="K3140"/>
      <c r="L3140"/>
      <c r="M3140"/>
      <c r="N3140"/>
      <c r="O3140"/>
      <c r="P3140"/>
      <c r="Q3140"/>
      <c r="R3140"/>
    </row>
    <row r="3141" spans="1:18" ht="12.75">
      <c r="A3141"/>
      <c r="B3141"/>
      <c r="C3141"/>
      <c r="D3141"/>
      <c r="E3141"/>
      <c r="F3141"/>
      <c r="G3141"/>
      <c r="H3141"/>
      <c r="I3141"/>
      <c r="J3141"/>
      <c r="K3141"/>
      <c r="L3141"/>
      <c r="M3141"/>
      <c r="N3141"/>
      <c r="O3141"/>
      <c r="P3141"/>
      <c r="Q3141"/>
      <c r="R3141"/>
    </row>
    <row r="3142" spans="1:18" ht="12.75">
      <c r="A3142"/>
      <c r="B3142"/>
      <c r="C3142"/>
      <c r="D3142"/>
      <c r="E3142"/>
      <c r="F3142"/>
      <c r="G3142"/>
      <c r="H3142"/>
      <c r="I3142"/>
      <c r="J3142"/>
      <c r="K3142"/>
      <c r="L3142"/>
      <c r="M3142"/>
      <c r="N3142"/>
      <c r="O3142"/>
      <c r="P3142"/>
      <c r="Q3142"/>
      <c r="R3142"/>
    </row>
    <row r="3143" spans="1:18" ht="12.75">
      <c r="A3143"/>
      <c r="B3143"/>
      <c r="C3143"/>
      <c r="D3143"/>
      <c r="E3143"/>
      <c r="F3143"/>
      <c r="G3143"/>
      <c r="H3143"/>
      <c r="I3143"/>
      <c r="J3143"/>
      <c r="K3143"/>
      <c r="L3143"/>
      <c r="M3143"/>
      <c r="N3143"/>
      <c r="O3143"/>
      <c r="P3143"/>
      <c r="Q3143"/>
      <c r="R3143"/>
    </row>
    <row r="3144" spans="1:18" ht="12.75">
      <c r="A3144"/>
      <c r="B3144"/>
      <c r="C3144"/>
      <c r="D3144"/>
      <c r="E3144"/>
      <c r="F3144"/>
      <c r="G3144"/>
      <c r="H3144"/>
      <c r="I3144"/>
      <c r="J3144"/>
      <c r="K3144"/>
      <c r="L3144"/>
      <c r="M3144"/>
      <c r="N3144"/>
      <c r="O3144"/>
      <c r="P3144"/>
      <c r="Q3144"/>
      <c r="R3144"/>
    </row>
    <row r="3145" spans="1:18" ht="12.75">
      <c r="A3145"/>
      <c r="B3145"/>
      <c r="C3145"/>
      <c r="D3145"/>
      <c r="E3145"/>
      <c r="F3145"/>
      <c r="G3145"/>
      <c r="H3145"/>
      <c r="I3145"/>
      <c r="J3145"/>
      <c r="K3145"/>
      <c r="L3145"/>
      <c r="M3145"/>
      <c r="N3145"/>
      <c r="O3145"/>
      <c r="P3145"/>
      <c r="Q3145"/>
      <c r="R3145"/>
    </row>
    <row r="3146" spans="1:18" ht="12.75">
      <c r="A3146"/>
      <c r="B3146"/>
      <c r="C3146"/>
      <c r="D3146"/>
      <c r="E3146"/>
      <c r="F3146"/>
      <c r="G3146"/>
      <c r="H3146"/>
      <c r="I3146"/>
      <c r="J3146"/>
      <c r="K3146"/>
      <c r="L3146"/>
      <c r="M3146"/>
      <c r="N3146"/>
      <c r="O3146"/>
      <c r="P3146"/>
      <c r="Q3146"/>
      <c r="R3146"/>
    </row>
    <row r="3147" spans="1:18" ht="12.75">
      <c r="A3147"/>
      <c r="B3147"/>
      <c r="C3147"/>
      <c r="D3147"/>
      <c r="E3147"/>
      <c r="F3147"/>
      <c r="G3147"/>
      <c r="H3147"/>
      <c r="I3147"/>
      <c r="J3147"/>
      <c r="K3147"/>
      <c r="L3147"/>
      <c r="M3147"/>
      <c r="N3147"/>
      <c r="O3147"/>
      <c r="P3147"/>
      <c r="Q3147"/>
      <c r="R3147"/>
    </row>
    <row r="3148" spans="1:18" ht="12.75">
      <c r="A3148"/>
      <c r="B3148"/>
      <c r="C3148"/>
      <c r="D3148"/>
      <c r="E3148"/>
      <c r="F3148"/>
      <c r="G3148"/>
      <c r="H3148"/>
      <c r="I3148"/>
      <c r="J3148"/>
      <c r="K3148"/>
      <c r="L3148"/>
      <c r="M3148"/>
      <c r="N3148"/>
      <c r="O3148"/>
      <c r="P3148"/>
      <c r="Q3148"/>
      <c r="R3148"/>
    </row>
    <row r="3149" spans="1:18" ht="12.75">
      <c r="A3149"/>
      <c r="B3149"/>
      <c r="C3149"/>
      <c r="D3149"/>
      <c r="E3149"/>
      <c r="F3149"/>
      <c r="G3149"/>
      <c r="H3149"/>
      <c r="I3149"/>
      <c r="J3149"/>
      <c r="K3149"/>
      <c r="L3149"/>
      <c r="M3149"/>
      <c r="N3149"/>
      <c r="O3149"/>
      <c r="P3149"/>
      <c r="Q3149"/>
      <c r="R3149"/>
    </row>
    <row r="3150" spans="1:18" ht="12.75">
      <c r="A3150"/>
      <c r="B3150"/>
      <c r="C3150"/>
      <c r="D3150"/>
      <c r="E3150"/>
      <c r="F3150"/>
      <c r="G3150"/>
      <c r="H3150"/>
      <c r="I3150"/>
      <c r="J3150"/>
      <c r="K3150"/>
      <c r="L3150"/>
      <c r="M3150"/>
      <c r="N3150"/>
      <c r="O3150"/>
      <c r="P3150"/>
      <c r="Q3150"/>
      <c r="R3150"/>
    </row>
    <row r="3151" spans="1:18" ht="12.75">
      <c r="A3151"/>
      <c r="B3151"/>
      <c r="C3151"/>
      <c r="D3151"/>
      <c r="E3151"/>
      <c r="F3151"/>
      <c r="G3151"/>
      <c r="H3151"/>
      <c r="I3151"/>
      <c r="J3151"/>
      <c r="K3151"/>
      <c r="L3151"/>
      <c r="M3151"/>
      <c r="N3151"/>
      <c r="O3151"/>
      <c r="P3151"/>
      <c r="Q3151"/>
      <c r="R3151"/>
    </row>
    <row r="3152" spans="1:18" ht="12.75">
      <c r="A3152"/>
      <c r="B3152"/>
      <c r="C3152"/>
      <c r="D3152"/>
      <c r="E3152"/>
      <c r="F3152"/>
      <c r="G3152"/>
      <c r="H3152"/>
      <c r="I3152"/>
      <c r="J3152"/>
      <c r="K3152"/>
      <c r="L3152"/>
      <c r="M3152"/>
      <c r="N3152"/>
      <c r="O3152"/>
      <c r="P3152"/>
      <c r="Q3152"/>
      <c r="R3152"/>
    </row>
    <row r="3153" spans="1:18" ht="12.75">
      <c r="A3153"/>
      <c r="B3153"/>
      <c r="C3153"/>
      <c r="D3153"/>
      <c r="E3153"/>
      <c r="F3153"/>
      <c r="G3153"/>
      <c r="H3153"/>
      <c r="I3153"/>
      <c r="J3153"/>
      <c r="K3153"/>
      <c r="L3153"/>
      <c r="M3153"/>
      <c r="N3153"/>
      <c r="O3153"/>
      <c r="P3153"/>
      <c r="Q3153"/>
      <c r="R3153"/>
    </row>
    <row r="3154" spans="1:18" ht="12.75">
      <c r="A3154"/>
      <c r="B3154"/>
      <c r="C3154"/>
      <c r="D3154"/>
      <c r="E3154"/>
      <c r="F3154"/>
      <c r="G3154"/>
      <c r="H3154"/>
      <c r="I3154"/>
      <c r="J3154"/>
      <c r="K3154"/>
      <c r="L3154"/>
      <c r="M3154"/>
      <c r="N3154"/>
      <c r="O3154"/>
      <c r="P3154"/>
      <c r="Q3154"/>
      <c r="R3154"/>
    </row>
    <row r="3155" spans="1:18" ht="12.75">
      <c r="A3155"/>
      <c r="B3155"/>
      <c r="C3155"/>
      <c r="D3155"/>
      <c r="E3155"/>
      <c r="F3155"/>
      <c r="G3155"/>
      <c r="H3155"/>
      <c r="I3155"/>
      <c r="J3155"/>
      <c r="K3155"/>
      <c r="L3155"/>
      <c r="M3155"/>
      <c r="N3155"/>
      <c r="O3155"/>
      <c r="P3155"/>
      <c r="Q3155"/>
      <c r="R3155"/>
    </row>
    <row r="3156" spans="1:18" ht="12.75">
      <c r="A3156"/>
      <c r="B3156"/>
      <c r="C3156"/>
      <c r="D3156"/>
      <c r="E3156"/>
      <c r="F3156"/>
      <c r="G3156"/>
      <c r="H3156"/>
      <c r="I3156"/>
      <c r="J3156"/>
      <c r="K3156"/>
      <c r="L3156"/>
      <c r="M3156"/>
      <c r="N3156"/>
      <c r="O3156"/>
      <c r="P3156"/>
      <c r="Q3156"/>
      <c r="R3156"/>
    </row>
    <row r="3157" spans="1:18" ht="12.75">
      <c r="A3157"/>
      <c r="B3157"/>
      <c r="C3157"/>
      <c r="D3157"/>
      <c r="E3157"/>
      <c r="F3157"/>
      <c r="G3157"/>
      <c r="H3157"/>
      <c r="I3157"/>
      <c r="J3157"/>
      <c r="K3157"/>
      <c r="L3157"/>
      <c r="M3157"/>
      <c r="N3157"/>
      <c r="O3157"/>
      <c r="P3157"/>
      <c r="Q3157"/>
      <c r="R3157"/>
    </row>
    <row r="3158" spans="1:18" ht="12.75">
      <c r="A3158"/>
      <c r="B3158"/>
      <c r="C3158"/>
      <c r="D3158"/>
      <c r="E3158"/>
      <c r="F3158"/>
      <c r="G3158"/>
      <c r="H3158"/>
      <c r="I3158"/>
      <c r="J3158"/>
      <c r="K3158"/>
      <c r="L3158"/>
      <c r="M3158"/>
      <c r="N3158"/>
      <c r="O3158"/>
      <c r="P3158"/>
      <c r="Q3158"/>
      <c r="R3158"/>
    </row>
    <row r="3159" spans="1:18" ht="12.75">
      <c r="A3159"/>
      <c r="B3159"/>
      <c r="C3159"/>
      <c r="D3159"/>
      <c r="E3159"/>
      <c r="F3159"/>
      <c r="G3159"/>
      <c r="H3159"/>
      <c r="I3159"/>
      <c r="J3159"/>
      <c r="K3159"/>
      <c r="L3159"/>
      <c r="M3159"/>
      <c r="N3159"/>
      <c r="O3159"/>
      <c r="P3159"/>
      <c r="Q3159"/>
      <c r="R3159"/>
    </row>
    <row r="3160" spans="1:18" ht="12.75">
      <c r="A3160"/>
      <c r="B3160"/>
      <c r="C3160"/>
      <c r="D3160"/>
      <c r="E3160"/>
      <c r="F3160"/>
      <c r="G3160"/>
      <c r="H3160"/>
      <c r="I3160"/>
      <c r="J3160"/>
      <c r="K3160"/>
      <c r="L3160"/>
      <c r="M3160"/>
      <c r="N3160"/>
      <c r="O3160"/>
      <c r="P3160"/>
      <c r="Q3160"/>
      <c r="R3160"/>
    </row>
    <row r="3161" spans="1:18" ht="12.75">
      <c r="A3161"/>
      <c r="B3161"/>
      <c r="C3161"/>
      <c r="D3161"/>
      <c r="E3161"/>
      <c r="F3161"/>
      <c r="G3161"/>
      <c r="H3161"/>
      <c r="I3161"/>
      <c r="J3161"/>
      <c r="K3161"/>
      <c r="L3161"/>
      <c r="M3161"/>
      <c r="N3161"/>
      <c r="O3161"/>
      <c r="P3161"/>
      <c r="Q3161"/>
      <c r="R3161"/>
    </row>
    <row r="3162" spans="1:18" ht="12.75">
      <c r="A3162"/>
      <c r="B3162"/>
      <c r="C3162"/>
      <c r="D3162"/>
      <c r="E3162"/>
      <c r="F3162"/>
      <c r="G3162"/>
      <c r="H3162"/>
      <c r="I3162"/>
      <c r="J3162"/>
      <c r="K3162"/>
      <c r="L3162"/>
      <c r="M3162"/>
      <c r="N3162"/>
      <c r="O3162"/>
      <c r="P3162"/>
      <c r="Q3162"/>
      <c r="R3162"/>
    </row>
    <row r="3163" spans="1:18" ht="12.75">
      <c r="A3163"/>
      <c r="B3163"/>
      <c r="C3163"/>
      <c r="D3163"/>
      <c r="E3163"/>
      <c r="F3163"/>
      <c r="G3163"/>
      <c r="H3163"/>
      <c r="I3163"/>
      <c r="J3163"/>
      <c r="K3163"/>
      <c r="L3163"/>
      <c r="M3163"/>
      <c r="N3163"/>
      <c r="O3163"/>
      <c r="P3163"/>
      <c r="Q3163"/>
      <c r="R3163"/>
    </row>
    <row r="3164" spans="1:18" ht="12.75">
      <c r="A3164"/>
      <c r="B3164"/>
      <c r="C3164"/>
      <c r="D3164"/>
      <c r="E3164"/>
      <c r="F3164"/>
      <c r="G3164"/>
      <c r="H3164"/>
      <c r="I3164"/>
      <c r="J3164"/>
      <c r="K3164"/>
      <c r="L3164"/>
      <c r="M3164"/>
      <c r="N3164"/>
      <c r="O3164"/>
      <c r="P3164"/>
      <c r="Q3164"/>
      <c r="R3164"/>
    </row>
    <row r="3165" spans="1:18" ht="12.75">
      <c r="A3165"/>
      <c r="B3165"/>
      <c r="C3165"/>
      <c r="D3165"/>
      <c r="E3165"/>
      <c r="F3165"/>
      <c r="G3165"/>
      <c r="H3165"/>
      <c r="I3165"/>
      <c r="J3165"/>
      <c r="K3165"/>
      <c r="L3165"/>
      <c r="M3165"/>
      <c r="N3165"/>
      <c r="O3165"/>
      <c r="P3165"/>
      <c r="Q3165"/>
      <c r="R3165"/>
    </row>
    <row r="3166" spans="1:18" ht="12.75">
      <c r="A3166"/>
      <c r="B3166"/>
      <c r="C3166"/>
      <c r="D3166"/>
      <c r="E3166"/>
      <c r="F3166"/>
      <c r="G3166"/>
      <c r="H3166"/>
      <c r="I3166"/>
      <c r="J3166"/>
      <c r="K3166"/>
      <c r="L3166"/>
      <c r="M3166"/>
      <c r="N3166"/>
      <c r="O3166"/>
      <c r="P3166"/>
      <c r="Q3166"/>
      <c r="R3166"/>
    </row>
    <row r="3167" spans="1:18" ht="12.75">
      <c r="A3167"/>
      <c r="B3167"/>
      <c r="C3167"/>
      <c r="D3167"/>
      <c r="E3167"/>
      <c r="F3167"/>
      <c r="G3167"/>
      <c r="H3167"/>
      <c r="I3167"/>
      <c r="J3167"/>
      <c r="K3167"/>
      <c r="L3167"/>
      <c r="M3167"/>
      <c r="N3167"/>
      <c r="O3167"/>
      <c r="P3167"/>
      <c r="Q3167"/>
      <c r="R3167"/>
    </row>
    <row r="3168" spans="1:18" ht="12.75">
      <c r="A3168"/>
      <c r="B3168"/>
      <c r="C3168"/>
      <c r="D3168"/>
      <c r="E3168"/>
      <c r="F3168"/>
      <c r="G3168"/>
      <c r="H3168"/>
      <c r="I3168"/>
      <c r="J3168"/>
      <c r="K3168"/>
      <c r="L3168"/>
      <c r="M3168"/>
      <c r="N3168"/>
      <c r="O3168"/>
      <c r="P3168"/>
      <c r="Q3168"/>
      <c r="R3168"/>
    </row>
    <row r="3169" spans="1:18" ht="12.75">
      <c r="A3169"/>
      <c r="B3169"/>
      <c r="C3169"/>
      <c r="D3169"/>
      <c r="E3169"/>
      <c r="F3169"/>
      <c r="G3169"/>
      <c r="H3169"/>
      <c r="I3169"/>
      <c r="J3169"/>
      <c r="K3169"/>
      <c r="L3169"/>
      <c r="M3169"/>
      <c r="N3169"/>
      <c r="O3169"/>
      <c r="P3169"/>
      <c r="Q3169"/>
      <c r="R3169"/>
    </row>
    <row r="3170" spans="1:18" ht="12.75">
      <c r="A3170"/>
      <c r="B3170"/>
      <c r="C3170"/>
      <c r="D3170"/>
      <c r="E3170"/>
      <c r="F3170"/>
      <c r="G3170"/>
      <c r="H3170"/>
      <c r="I3170"/>
      <c r="J3170"/>
      <c r="K3170"/>
      <c r="L3170"/>
      <c r="M3170"/>
      <c r="N3170"/>
      <c r="O3170"/>
      <c r="P3170"/>
      <c r="Q3170"/>
      <c r="R3170"/>
    </row>
    <row r="3171" spans="1:18" ht="12.75">
      <c r="A3171"/>
      <c r="B3171"/>
      <c r="C3171"/>
      <c r="D3171"/>
      <c r="E3171"/>
      <c r="F3171"/>
      <c r="G3171"/>
      <c r="H3171"/>
      <c r="I3171"/>
      <c r="J3171"/>
      <c r="K3171"/>
      <c r="L3171"/>
      <c r="M3171"/>
      <c r="N3171"/>
      <c r="O3171"/>
      <c r="P3171"/>
      <c r="Q3171"/>
      <c r="R3171"/>
    </row>
    <row r="3172" spans="1:18" ht="12.75">
      <c r="A3172"/>
      <c r="B3172"/>
      <c r="C3172"/>
      <c r="D3172"/>
      <c r="E3172"/>
      <c r="F3172"/>
      <c r="G3172"/>
      <c r="H3172"/>
      <c r="I3172"/>
      <c r="J3172"/>
      <c r="K3172"/>
      <c r="L3172"/>
      <c r="M3172"/>
      <c r="N3172"/>
      <c r="O3172"/>
      <c r="P3172"/>
      <c r="Q3172"/>
      <c r="R3172"/>
    </row>
    <row r="3173" spans="1:18" ht="12.75">
      <c r="A3173"/>
      <c r="B3173"/>
      <c r="C3173"/>
      <c r="D3173"/>
      <c r="E3173"/>
      <c r="F3173"/>
      <c r="G3173"/>
      <c r="H3173"/>
      <c r="I3173"/>
      <c r="J3173"/>
      <c r="K3173"/>
      <c r="L3173"/>
      <c r="M3173"/>
      <c r="N3173"/>
      <c r="O3173"/>
      <c r="P3173"/>
      <c r="Q3173"/>
      <c r="R3173"/>
    </row>
    <row r="3174" spans="1:18" ht="12.75">
      <c r="A3174"/>
      <c r="B3174"/>
      <c r="C3174"/>
      <c r="D3174"/>
      <c r="E3174"/>
      <c r="F3174"/>
      <c r="G3174"/>
      <c r="H3174"/>
      <c r="I3174"/>
      <c r="J3174"/>
      <c r="K3174"/>
      <c r="L3174"/>
      <c r="M3174"/>
      <c r="N3174"/>
      <c r="O3174"/>
      <c r="P3174"/>
      <c r="Q3174"/>
      <c r="R3174"/>
    </row>
    <row r="3175" spans="1:18" ht="12.75">
      <c r="A3175"/>
      <c r="B3175"/>
      <c r="C3175"/>
      <c r="D3175"/>
      <c r="E3175"/>
      <c r="F3175"/>
      <c r="G3175"/>
      <c r="H3175"/>
      <c r="I3175"/>
      <c r="J3175"/>
      <c r="K3175"/>
      <c r="L3175"/>
      <c r="M3175"/>
      <c r="N3175"/>
      <c r="O3175"/>
      <c r="P3175"/>
      <c r="Q3175"/>
      <c r="R3175"/>
    </row>
    <row r="3176" spans="1:18" ht="12.75">
      <c r="A3176"/>
      <c r="B3176"/>
      <c r="C3176"/>
      <c r="D3176"/>
      <c r="E3176"/>
      <c r="F3176"/>
      <c r="G3176"/>
      <c r="H3176"/>
      <c r="I3176"/>
      <c r="J3176"/>
      <c r="K3176"/>
      <c r="L3176"/>
      <c r="M3176"/>
      <c r="N3176"/>
      <c r="O3176"/>
      <c r="P3176"/>
      <c r="Q3176"/>
      <c r="R3176"/>
    </row>
    <row r="3177" spans="1:18" ht="12.75">
      <c r="A3177"/>
      <c r="B3177"/>
      <c r="C3177"/>
      <c r="D3177"/>
      <c r="E3177"/>
      <c r="F3177"/>
      <c r="G3177"/>
      <c r="H3177"/>
      <c r="I3177"/>
      <c r="J3177"/>
      <c r="K3177"/>
      <c r="L3177"/>
      <c r="M3177"/>
      <c r="N3177"/>
      <c r="O3177"/>
      <c r="P3177"/>
      <c r="Q3177"/>
      <c r="R3177"/>
    </row>
    <row r="3178" spans="1:18" ht="12.75">
      <c r="A3178"/>
      <c r="B3178"/>
      <c r="C3178"/>
      <c r="D3178"/>
      <c r="E3178"/>
      <c r="F3178"/>
      <c r="G3178"/>
      <c r="H3178"/>
      <c r="I3178"/>
      <c r="J3178"/>
      <c r="K3178"/>
      <c r="L3178"/>
      <c r="M3178"/>
      <c r="N3178"/>
      <c r="O3178"/>
      <c r="P3178"/>
      <c r="Q3178"/>
      <c r="R3178"/>
    </row>
    <row r="3179" spans="1:18" ht="12.75">
      <c r="A3179"/>
      <c r="B3179"/>
      <c r="C3179"/>
      <c r="D3179"/>
      <c r="E3179"/>
      <c r="F3179"/>
      <c r="G3179"/>
      <c r="H3179"/>
      <c r="I3179"/>
      <c r="J3179"/>
      <c r="K3179"/>
      <c r="L3179"/>
      <c r="M3179"/>
      <c r="N3179"/>
      <c r="O3179"/>
      <c r="P3179"/>
      <c r="Q3179"/>
      <c r="R3179"/>
    </row>
    <row r="3180" spans="1:18" ht="12.75">
      <c r="A3180"/>
      <c r="B3180"/>
      <c r="C3180"/>
      <c r="D3180"/>
      <c r="E3180"/>
      <c r="F3180"/>
      <c r="G3180"/>
      <c r="H3180"/>
      <c r="I3180"/>
      <c r="J3180"/>
      <c r="K3180"/>
      <c r="L3180"/>
      <c r="M3180"/>
      <c r="N3180"/>
      <c r="O3180"/>
      <c r="P3180"/>
      <c r="Q3180"/>
      <c r="R3180"/>
    </row>
    <row r="3181" spans="1:18" ht="12.75">
      <c r="A3181"/>
      <c r="B3181"/>
      <c r="C3181"/>
      <c r="D3181"/>
      <c r="E3181"/>
      <c r="F3181"/>
      <c r="G3181"/>
      <c r="H3181"/>
      <c r="I3181"/>
      <c r="J3181"/>
      <c r="K3181"/>
      <c r="L3181"/>
      <c r="M3181"/>
      <c r="N3181"/>
      <c r="O3181"/>
      <c r="P3181"/>
      <c r="Q3181"/>
      <c r="R3181"/>
    </row>
    <row r="3182" spans="1:18" ht="12.75">
      <c r="A3182"/>
      <c r="B3182"/>
      <c r="C3182"/>
      <c r="D3182"/>
      <c r="E3182"/>
      <c r="F3182"/>
      <c r="G3182"/>
      <c r="H3182"/>
      <c r="I3182"/>
      <c r="J3182"/>
      <c r="K3182"/>
      <c r="L3182"/>
      <c r="M3182"/>
      <c r="N3182"/>
      <c r="O3182"/>
      <c r="P3182"/>
      <c r="Q3182"/>
      <c r="R3182"/>
    </row>
    <row r="3183" spans="1:18" ht="12.75">
      <c r="A3183"/>
      <c r="B3183"/>
      <c r="C3183"/>
      <c r="D3183"/>
      <c r="E3183"/>
      <c r="F3183"/>
      <c r="G3183"/>
      <c r="H3183"/>
      <c r="I3183"/>
      <c r="J3183"/>
      <c r="K3183"/>
      <c r="L3183"/>
      <c r="M3183"/>
      <c r="N3183"/>
      <c r="O3183"/>
      <c r="P3183"/>
      <c r="Q3183"/>
      <c r="R3183"/>
    </row>
    <row r="3184" spans="1:18" ht="12.75">
      <c r="A3184"/>
      <c r="B3184"/>
      <c r="C3184"/>
      <c r="D3184"/>
      <c r="E3184"/>
      <c r="F3184"/>
      <c r="G3184"/>
      <c r="H3184"/>
      <c r="I3184"/>
      <c r="J3184"/>
      <c r="K3184"/>
      <c r="L3184"/>
      <c r="M3184"/>
      <c r="N3184"/>
      <c r="O3184"/>
      <c r="P3184"/>
      <c r="Q3184"/>
      <c r="R3184"/>
    </row>
    <row r="3185" spans="1:18" ht="12.75">
      <c r="A3185"/>
      <c r="B3185"/>
      <c r="C3185"/>
      <c r="D3185"/>
      <c r="E3185"/>
      <c r="F3185"/>
      <c r="G3185"/>
      <c r="H3185"/>
      <c r="I3185"/>
      <c r="J3185"/>
      <c r="K3185"/>
      <c r="L3185"/>
      <c r="M3185"/>
      <c r="N3185"/>
      <c r="O3185"/>
      <c r="P3185"/>
      <c r="Q3185"/>
      <c r="R3185"/>
    </row>
    <row r="3186" spans="1:18" ht="12.75">
      <c r="A3186"/>
      <c r="B3186"/>
      <c r="C3186"/>
      <c r="D3186"/>
      <c r="E3186"/>
      <c r="F3186"/>
      <c r="G3186"/>
      <c r="H3186"/>
      <c r="I3186"/>
      <c r="J3186"/>
      <c r="K3186"/>
      <c r="L3186"/>
      <c r="M3186"/>
      <c r="N3186"/>
      <c r="O3186"/>
      <c r="P3186"/>
      <c r="Q3186"/>
      <c r="R3186"/>
    </row>
    <row r="3187" spans="1:18" ht="12.75">
      <c r="A3187"/>
      <c r="B3187"/>
      <c r="C3187"/>
      <c r="D3187"/>
      <c r="E3187"/>
      <c r="F3187"/>
      <c r="G3187"/>
      <c r="H3187"/>
      <c r="I3187"/>
      <c r="J3187"/>
      <c r="K3187"/>
      <c r="L3187"/>
      <c r="M3187"/>
      <c r="N3187"/>
      <c r="O3187"/>
      <c r="P3187"/>
      <c r="Q3187"/>
      <c r="R3187"/>
    </row>
    <row r="3188" spans="1:18" ht="12.75">
      <c r="A3188"/>
      <c r="B3188"/>
      <c r="C3188"/>
      <c r="D3188"/>
      <c r="E3188"/>
      <c r="F3188"/>
      <c r="G3188"/>
      <c r="H3188"/>
      <c r="I3188"/>
      <c r="J3188"/>
      <c r="K3188"/>
      <c r="L3188"/>
      <c r="M3188"/>
      <c r="N3188"/>
      <c r="O3188"/>
      <c r="P3188"/>
      <c r="Q3188"/>
      <c r="R3188"/>
    </row>
    <row r="3189" spans="1:18" ht="12.75">
      <c r="A3189"/>
      <c r="B3189"/>
      <c r="C3189"/>
      <c r="D3189"/>
      <c r="E3189"/>
      <c r="F3189"/>
      <c r="G3189"/>
      <c r="H3189"/>
      <c r="I3189"/>
      <c r="J3189"/>
      <c r="K3189"/>
      <c r="L3189"/>
      <c r="M3189"/>
      <c r="N3189"/>
      <c r="O3189"/>
      <c r="P3189"/>
      <c r="Q3189"/>
      <c r="R3189"/>
    </row>
    <row r="3190" spans="1:18" ht="12.75">
      <c r="A3190"/>
      <c r="B3190"/>
      <c r="C3190"/>
      <c r="D3190"/>
      <c r="E3190"/>
      <c r="F3190"/>
      <c r="G3190"/>
      <c r="H3190"/>
      <c r="I3190"/>
      <c r="J3190"/>
      <c r="K3190"/>
      <c r="L3190"/>
      <c r="M3190"/>
      <c r="N3190"/>
      <c r="O3190"/>
      <c r="P3190"/>
      <c r="Q3190"/>
      <c r="R3190"/>
    </row>
    <row r="3191" spans="1:18" ht="12.75">
      <c r="A3191"/>
      <c r="B3191"/>
      <c r="C3191"/>
      <c r="D3191"/>
      <c r="E3191"/>
      <c r="F3191"/>
      <c r="G3191"/>
      <c r="H3191"/>
      <c r="I3191"/>
      <c r="J3191"/>
      <c r="K3191"/>
      <c r="L3191"/>
      <c r="M3191"/>
      <c r="N3191"/>
      <c r="O3191"/>
      <c r="P3191"/>
      <c r="Q3191"/>
      <c r="R3191"/>
    </row>
    <row r="3192" spans="1:18" ht="12.75">
      <c r="A3192"/>
      <c r="B3192"/>
      <c r="C3192"/>
      <c r="D3192"/>
      <c r="E3192"/>
      <c r="F3192"/>
      <c r="G3192"/>
      <c r="H3192"/>
      <c r="I3192"/>
      <c r="J3192"/>
      <c r="K3192"/>
      <c r="L3192"/>
      <c r="M3192"/>
      <c r="N3192"/>
      <c r="O3192"/>
      <c r="P3192"/>
      <c r="Q3192"/>
      <c r="R3192"/>
    </row>
    <row r="3193" spans="1:18" ht="12.75">
      <c r="A3193"/>
      <c r="B3193"/>
      <c r="C3193"/>
      <c r="D3193"/>
      <c r="E3193"/>
      <c r="F3193"/>
      <c r="G3193"/>
      <c r="H3193"/>
      <c r="I3193"/>
      <c r="J3193"/>
      <c r="K3193"/>
      <c r="L3193"/>
      <c r="M3193"/>
      <c r="N3193"/>
      <c r="O3193"/>
      <c r="P3193"/>
      <c r="Q3193"/>
      <c r="R3193"/>
    </row>
    <row r="3194" spans="1:18" ht="12.75">
      <c r="A3194"/>
      <c r="B3194"/>
      <c r="C3194"/>
      <c r="D3194"/>
      <c r="E3194"/>
      <c r="F3194"/>
      <c r="G3194"/>
      <c r="H3194"/>
      <c r="I3194"/>
      <c r="J3194"/>
      <c r="K3194"/>
      <c r="L3194"/>
      <c r="M3194"/>
      <c r="N3194"/>
      <c r="O3194"/>
      <c r="P3194"/>
      <c r="Q3194"/>
      <c r="R3194"/>
    </row>
    <row r="3195" spans="1:18" ht="12.75">
      <c r="A3195"/>
      <c r="B3195"/>
      <c r="C3195"/>
      <c r="D3195"/>
      <c r="E3195"/>
      <c r="F3195"/>
      <c r="G3195"/>
      <c r="H3195"/>
      <c r="I3195"/>
      <c r="J3195"/>
      <c r="K3195"/>
      <c r="L3195"/>
      <c r="M3195"/>
      <c r="N3195"/>
      <c r="O3195"/>
      <c r="P3195"/>
      <c r="Q3195"/>
      <c r="R3195"/>
    </row>
    <row r="3196" spans="1:18" ht="12.75">
      <c r="A3196"/>
      <c r="B3196"/>
      <c r="C3196"/>
      <c r="D3196"/>
      <c r="E3196"/>
      <c r="F3196"/>
      <c r="G3196"/>
      <c r="H3196"/>
      <c r="I3196"/>
      <c r="J3196"/>
      <c r="K3196"/>
      <c r="L3196"/>
      <c r="M3196"/>
      <c r="N3196"/>
      <c r="O3196"/>
      <c r="P3196"/>
      <c r="Q3196"/>
      <c r="R3196"/>
    </row>
    <row r="3197" spans="1:18" ht="12.75">
      <c r="A3197"/>
      <c r="B3197"/>
      <c r="C3197"/>
      <c r="D3197"/>
      <c r="E3197"/>
      <c r="F3197"/>
      <c r="G3197"/>
      <c r="H3197"/>
      <c r="I3197"/>
      <c r="J3197"/>
      <c r="K3197"/>
      <c r="L3197"/>
      <c r="M3197"/>
      <c r="N3197"/>
      <c r="O3197"/>
      <c r="P3197"/>
      <c r="Q3197"/>
      <c r="R3197"/>
    </row>
    <row r="3198" spans="1:18" ht="12.75">
      <c r="A3198"/>
      <c r="B3198"/>
      <c r="C3198"/>
      <c r="D3198"/>
      <c r="E3198"/>
      <c r="F3198"/>
      <c r="G3198"/>
      <c r="H3198"/>
      <c r="I3198"/>
      <c r="J3198"/>
      <c r="K3198"/>
      <c r="L3198"/>
      <c r="M3198"/>
      <c r="N3198"/>
      <c r="O3198"/>
      <c r="P3198"/>
      <c r="Q3198"/>
      <c r="R3198"/>
    </row>
    <row r="3199" spans="1:18" ht="12.75">
      <c r="A3199"/>
      <c r="B3199"/>
      <c r="C3199"/>
      <c r="D3199"/>
      <c r="E3199"/>
      <c r="F3199"/>
      <c r="G3199"/>
      <c r="H3199"/>
      <c r="I3199"/>
      <c r="J3199"/>
      <c r="K3199"/>
      <c r="L3199"/>
      <c r="M3199"/>
      <c r="N3199"/>
      <c r="O3199"/>
      <c r="P3199"/>
      <c r="Q3199"/>
      <c r="R3199"/>
    </row>
    <row r="3200" spans="1:18" ht="12.75">
      <c r="A3200"/>
      <c r="B3200"/>
      <c r="C3200"/>
      <c r="D3200"/>
      <c r="E3200"/>
      <c r="F3200"/>
      <c r="G3200"/>
      <c r="H3200"/>
      <c r="I3200"/>
      <c r="J3200"/>
      <c r="K3200"/>
      <c r="L3200"/>
      <c r="M3200"/>
      <c r="N3200"/>
      <c r="O3200"/>
      <c r="P3200"/>
      <c r="Q3200"/>
      <c r="R3200"/>
    </row>
    <row r="3201" spans="1:18" ht="12.75">
      <c r="A3201"/>
      <c r="B3201"/>
      <c r="C3201"/>
      <c r="D3201"/>
      <c r="E3201"/>
      <c r="F3201"/>
      <c r="G3201"/>
      <c r="H3201"/>
      <c r="I3201"/>
      <c r="J3201"/>
      <c r="K3201"/>
      <c r="L3201"/>
      <c r="M3201"/>
      <c r="N3201"/>
      <c r="O3201"/>
      <c r="P3201"/>
      <c r="Q3201"/>
      <c r="R3201"/>
    </row>
    <row r="3202" spans="1:18" ht="12.75">
      <c r="A3202"/>
      <c r="B3202"/>
      <c r="C3202"/>
      <c r="D3202"/>
      <c r="E3202"/>
      <c r="F3202"/>
      <c r="G3202"/>
      <c r="H3202"/>
      <c r="I3202"/>
      <c r="J3202"/>
      <c r="K3202"/>
      <c r="L3202"/>
      <c r="M3202"/>
      <c r="N3202"/>
      <c r="O3202"/>
      <c r="P3202"/>
      <c r="Q3202"/>
      <c r="R3202"/>
    </row>
    <row r="3203" spans="1:18" ht="12.75">
      <c r="A3203"/>
      <c r="B3203"/>
      <c r="C3203"/>
      <c r="D3203"/>
      <c r="E3203"/>
      <c r="F3203"/>
      <c r="G3203"/>
      <c r="H3203"/>
      <c r="I3203"/>
      <c r="J3203"/>
      <c r="K3203"/>
      <c r="L3203"/>
      <c r="M3203"/>
      <c r="N3203"/>
      <c r="O3203"/>
      <c r="P3203"/>
      <c r="Q3203"/>
      <c r="R3203"/>
    </row>
    <row r="3204" spans="1:18" ht="12.75">
      <c r="A3204"/>
      <c r="B3204"/>
      <c r="C3204"/>
      <c r="D3204"/>
      <c r="E3204"/>
      <c r="F3204"/>
      <c r="G3204"/>
      <c r="H3204"/>
      <c r="I3204"/>
      <c r="J3204"/>
      <c r="K3204"/>
      <c r="L3204"/>
      <c r="M3204"/>
      <c r="N3204"/>
      <c r="O3204"/>
      <c r="P3204"/>
      <c r="Q3204"/>
      <c r="R3204"/>
    </row>
    <row r="3205" spans="1:18" ht="12.75">
      <c r="A3205"/>
      <c r="B3205"/>
      <c r="C3205"/>
      <c r="D3205"/>
      <c r="E3205"/>
      <c r="F3205"/>
      <c r="G3205"/>
      <c r="H3205"/>
      <c r="I3205"/>
      <c r="J3205"/>
      <c r="K3205"/>
      <c r="L3205"/>
      <c r="M3205"/>
      <c r="N3205"/>
      <c r="O3205"/>
      <c r="P3205"/>
      <c r="Q3205"/>
      <c r="R3205"/>
    </row>
    <row r="3206" spans="1:18" ht="12.75">
      <c r="A3206"/>
      <c r="B3206"/>
      <c r="C3206"/>
      <c r="D3206"/>
      <c r="E3206"/>
      <c r="F3206"/>
      <c r="G3206"/>
      <c r="H3206"/>
      <c r="I3206"/>
      <c r="J3206"/>
      <c r="K3206"/>
      <c r="L3206"/>
      <c r="M3206"/>
      <c r="N3206"/>
      <c r="O3206"/>
      <c r="P3206"/>
      <c r="Q3206"/>
      <c r="R3206"/>
    </row>
    <row r="3207" spans="1:18" ht="12.75">
      <c r="A3207"/>
      <c r="B3207"/>
      <c r="C3207"/>
      <c r="D3207"/>
      <c r="E3207"/>
      <c r="F3207"/>
      <c r="G3207"/>
      <c r="H3207"/>
      <c r="I3207"/>
      <c r="J3207"/>
      <c r="K3207"/>
      <c r="L3207"/>
      <c r="M3207"/>
      <c r="N3207"/>
      <c r="O3207"/>
      <c r="P3207"/>
      <c r="Q3207"/>
      <c r="R3207"/>
    </row>
    <row r="3208" spans="1:18" ht="12.75">
      <c r="A3208"/>
      <c r="B3208"/>
      <c r="C3208"/>
      <c r="D3208"/>
      <c r="E3208"/>
      <c r="F3208"/>
      <c r="G3208"/>
      <c r="H3208"/>
      <c r="I3208"/>
      <c r="J3208"/>
      <c r="K3208"/>
      <c r="L3208"/>
      <c r="M3208"/>
      <c r="N3208"/>
      <c r="O3208"/>
      <c r="P3208"/>
      <c r="Q3208"/>
      <c r="R3208"/>
    </row>
    <row r="3209" spans="1:18" ht="12.75">
      <c r="A3209"/>
      <c r="B3209"/>
      <c r="C3209"/>
      <c r="D3209"/>
      <c r="E3209"/>
      <c r="F3209"/>
      <c r="G3209"/>
      <c r="H3209"/>
      <c r="I3209"/>
      <c r="J3209"/>
      <c r="K3209"/>
      <c r="L3209"/>
      <c r="M3209"/>
      <c r="N3209"/>
      <c r="O3209"/>
      <c r="P3209"/>
      <c r="Q3209"/>
      <c r="R3209"/>
    </row>
    <row r="3210" spans="1:18" ht="12.75">
      <c r="A3210"/>
      <c r="B3210"/>
      <c r="C3210"/>
      <c r="D3210"/>
      <c r="E3210"/>
      <c r="F3210"/>
      <c r="G3210"/>
      <c r="H3210"/>
      <c r="I3210"/>
      <c r="J3210"/>
      <c r="K3210"/>
      <c r="L3210"/>
      <c r="M3210"/>
      <c r="N3210"/>
      <c r="O3210"/>
      <c r="P3210"/>
      <c r="Q3210"/>
      <c r="R3210"/>
    </row>
    <row r="3211" spans="1:18" ht="12.75">
      <c r="A3211"/>
      <c r="B3211"/>
      <c r="C3211"/>
      <c r="D3211"/>
      <c r="E3211"/>
      <c r="F3211"/>
      <c r="G3211"/>
      <c r="H3211"/>
      <c r="I3211"/>
      <c r="J3211"/>
      <c r="K3211"/>
      <c r="L3211"/>
      <c r="M3211"/>
      <c r="N3211"/>
      <c r="O3211"/>
      <c r="P3211"/>
      <c r="Q3211"/>
      <c r="R3211"/>
    </row>
    <row r="3212" spans="1:18" ht="12.75">
      <c r="A3212"/>
      <c r="B3212"/>
      <c r="C3212"/>
      <c r="D3212"/>
      <c r="E3212"/>
      <c r="F3212"/>
      <c r="G3212"/>
      <c r="H3212"/>
      <c r="I3212"/>
      <c r="J3212"/>
      <c r="K3212"/>
      <c r="L3212"/>
      <c r="M3212"/>
      <c r="N3212"/>
      <c r="O3212"/>
      <c r="P3212"/>
      <c r="Q3212"/>
      <c r="R3212"/>
    </row>
    <row r="3213" spans="1:18" ht="12.75">
      <c r="A3213"/>
      <c r="B3213"/>
      <c r="C3213"/>
      <c r="D3213"/>
      <c r="E3213"/>
      <c r="F3213"/>
      <c r="G3213"/>
      <c r="H3213"/>
      <c r="I3213"/>
      <c r="J3213"/>
      <c r="K3213"/>
      <c r="L3213"/>
      <c r="M3213"/>
      <c r="N3213"/>
      <c r="O3213"/>
      <c r="P3213"/>
      <c r="Q3213"/>
      <c r="R3213"/>
    </row>
    <row r="3214" spans="1:18" ht="12.75">
      <c r="A3214"/>
      <c r="B3214"/>
      <c r="C3214"/>
      <c r="D3214"/>
      <c r="E3214"/>
      <c r="F3214"/>
      <c r="G3214"/>
      <c r="H3214"/>
      <c r="I3214"/>
      <c r="J3214"/>
      <c r="K3214"/>
      <c r="L3214"/>
      <c r="M3214"/>
      <c r="N3214"/>
      <c r="O3214"/>
      <c r="P3214"/>
      <c r="Q3214"/>
      <c r="R3214"/>
    </row>
    <row r="3215" spans="1:18" ht="12.75">
      <c r="A3215"/>
      <c r="B3215"/>
      <c r="C3215"/>
      <c r="D3215"/>
      <c r="E3215"/>
      <c r="F3215"/>
      <c r="G3215"/>
      <c r="H3215"/>
      <c r="I3215"/>
      <c r="J3215"/>
      <c r="K3215"/>
      <c r="L3215"/>
      <c r="M3215"/>
      <c r="N3215"/>
      <c r="O3215"/>
      <c r="P3215"/>
      <c r="Q3215"/>
      <c r="R3215"/>
    </row>
    <row r="3216" spans="1:18" ht="12.75">
      <c r="A3216"/>
      <c r="B3216"/>
      <c r="C3216"/>
      <c r="D3216"/>
      <c r="E3216"/>
      <c r="F3216"/>
      <c r="G3216"/>
      <c r="H3216"/>
      <c r="I3216"/>
      <c r="J3216"/>
      <c r="K3216"/>
      <c r="L3216"/>
      <c r="M3216"/>
      <c r="N3216"/>
      <c r="O3216"/>
      <c r="P3216"/>
      <c r="Q3216"/>
      <c r="R3216"/>
    </row>
    <row r="3217" spans="1:18" ht="12.75">
      <c r="A3217"/>
      <c r="B3217"/>
      <c r="C3217"/>
      <c r="D3217"/>
      <c r="E3217"/>
      <c r="F3217"/>
      <c r="G3217"/>
      <c r="H3217"/>
      <c r="I3217"/>
      <c r="J3217"/>
      <c r="K3217"/>
      <c r="L3217"/>
      <c r="M3217"/>
      <c r="N3217"/>
      <c r="O3217"/>
      <c r="P3217"/>
      <c r="Q3217"/>
      <c r="R3217"/>
    </row>
    <row r="3218" spans="1:18" ht="12.75">
      <c r="A3218"/>
      <c r="B3218"/>
      <c r="C3218"/>
      <c r="D3218"/>
      <c r="E3218"/>
      <c r="F3218"/>
      <c r="G3218"/>
      <c r="H3218"/>
      <c r="I3218"/>
      <c r="J3218"/>
      <c r="K3218"/>
      <c r="L3218"/>
      <c r="M3218"/>
      <c r="N3218"/>
      <c r="O3218"/>
      <c r="P3218"/>
      <c r="Q3218"/>
      <c r="R3218"/>
    </row>
    <row r="3219" spans="1:18" ht="12.75">
      <c r="A3219"/>
      <c r="B3219"/>
      <c r="C3219"/>
      <c r="D3219"/>
      <c r="E3219"/>
      <c r="F3219"/>
      <c r="G3219"/>
      <c r="H3219"/>
      <c r="I3219"/>
      <c r="J3219"/>
      <c r="K3219"/>
      <c r="L3219"/>
      <c r="M3219"/>
      <c r="N3219"/>
      <c r="O3219"/>
      <c r="P3219"/>
      <c r="Q3219"/>
      <c r="R3219"/>
    </row>
    <row r="3220" spans="1:18" ht="12.75">
      <c r="A3220"/>
      <c r="B3220"/>
      <c r="C3220"/>
      <c r="D3220"/>
      <c r="E3220"/>
      <c r="F3220"/>
      <c r="G3220"/>
      <c r="H3220"/>
      <c r="I3220"/>
      <c r="J3220"/>
      <c r="K3220"/>
      <c r="L3220"/>
      <c r="M3220"/>
      <c r="N3220"/>
      <c r="O3220"/>
      <c r="P3220"/>
      <c r="Q3220"/>
      <c r="R3220"/>
    </row>
    <row r="3221" spans="1:18" ht="12.75">
      <c r="A3221"/>
      <c r="B3221"/>
      <c r="C3221"/>
      <c r="D3221"/>
      <c r="E3221"/>
      <c r="F3221"/>
      <c r="G3221"/>
      <c r="H3221"/>
      <c r="I3221"/>
      <c r="J3221"/>
      <c r="K3221"/>
      <c r="L3221"/>
      <c r="M3221"/>
      <c r="N3221"/>
      <c r="O3221"/>
      <c r="P3221"/>
      <c r="Q3221"/>
      <c r="R3221"/>
    </row>
    <row r="3222" spans="1:18" ht="12.75">
      <c r="A3222"/>
      <c r="B3222"/>
      <c r="C3222"/>
      <c r="D3222"/>
      <c r="E3222"/>
      <c r="F3222"/>
      <c r="G3222"/>
      <c r="H3222"/>
      <c r="I3222"/>
      <c r="J3222"/>
      <c r="K3222"/>
      <c r="L3222"/>
      <c r="M3222"/>
      <c r="N3222"/>
      <c r="O3222"/>
      <c r="P3222"/>
      <c r="Q3222"/>
      <c r="R3222"/>
    </row>
    <row r="3223" spans="1:18" ht="12.75">
      <c r="A3223"/>
      <c r="B3223"/>
      <c r="C3223"/>
      <c r="D3223"/>
      <c r="E3223"/>
      <c r="F3223"/>
      <c r="G3223"/>
      <c r="H3223"/>
      <c r="I3223"/>
      <c r="J3223"/>
      <c r="K3223"/>
      <c r="L3223"/>
      <c r="M3223"/>
      <c r="N3223"/>
      <c r="O3223"/>
      <c r="P3223"/>
      <c r="Q3223"/>
      <c r="R3223"/>
    </row>
    <row r="3224" spans="1:18" ht="12.75">
      <c r="A3224"/>
      <c r="B3224"/>
      <c r="C3224"/>
      <c r="D3224"/>
      <c r="E3224"/>
      <c r="F3224"/>
      <c r="G3224"/>
      <c r="H3224"/>
      <c r="I3224"/>
      <c r="J3224"/>
      <c r="K3224"/>
      <c r="L3224"/>
      <c r="M3224"/>
      <c r="N3224"/>
      <c r="O3224"/>
      <c r="P3224"/>
      <c r="Q3224"/>
      <c r="R3224"/>
    </row>
    <row r="3225" spans="1:18" ht="12.75">
      <c r="A3225"/>
      <c r="B3225"/>
      <c r="C3225"/>
      <c r="D3225"/>
      <c r="E3225"/>
      <c r="F3225"/>
      <c r="G3225"/>
      <c r="H3225"/>
      <c r="I3225"/>
      <c r="J3225"/>
      <c r="K3225"/>
      <c r="L3225"/>
      <c r="M3225"/>
      <c r="N3225"/>
      <c r="O3225"/>
      <c r="P3225"/>
      <c r="Q3225"/>
      <c r="R3225"/>
    </row>
    <row r="3226" spans="1:18" ht="12.75">
      <c r="A3226"/>
      <c r="B3226"/>
      <c r="C3226"/>
      <c r="D3226"/>
      <c r="E3226"/>
      <c r="F3226"/>
      <c r="G3226"/>
      <c r="H3226"/>
      <c r="I3226"/>
      <c r="J3226"/>
      <c r="K3226"/>
      <c r="L3226"/>
      <c r="M3226"/>
      <c r="N3226"/>
      <c r="O3226"/>
      <c r="P3226"/>
      <c r="Q3226"/>
      <c r="R3226"/>
    </row>
    <row r="3227" spans="1:18" ht="12.75">
      <c r="A3227"/>
      <c r="B3227"/>
      <c r="C3227"/>
      <c r="D3227"/>
      <c r="E3227"/>
      <c r="F3227"/>
      <c r="G3227"/>
      <c r="H3227"/>
      <c r="I3227"/>
      <c r="J3227"/>
      <c r="K3227"/>
      <c r="L3227"/>
      <c r="M3227"/>
      <c r="N3227"/>
      <c r="O3227"/>
      <c r="P3227"/>
      <c r="Q3227"/>
      <c r="R3227"/>
    </row>
    <row r="3228" spans="1:18" ht="12.75">
      <c r="A3228"/>
      <c r="B3228"/>
      <c r="C3228"/>
      <c r="D3228"/>
      <c r="E3228"/>
      <c r="F3228"/>
      <c r="G3228"/>
      <c r="H3228"/>
      <c r="I3228"/>
      <c r="J3228"/>
      <c r="K3228"/>
      <c r="L3228"/>
      <c r="M3228"/>
      <c r="N3228"/>
      <c r="O3228"/>
      <c r="P3228"/>
      <c r="Q3228"/>
      <c r="R3228"/>
    </row>
    <row r="3229" spans="1:18" ht="12.75">
      <c r="A3229"/>
      <c r="B3229"/>
      <c r="C3229"/>
      <c r="D3229"/>
      <c r="E3229"/>
      <c r="F3229"/>
      <c r="G3229"/>
      <c r="H3229"/>
      <c r="I3229"/>
      <c r="J3229"/>
      <c r="K3229"/>
      <c r="L3229"/>
      <c r="M3229"/>
      <c r="N3229"/>
      <c r="O3229"/>
      <c r="P3229"/>
      <c r="Q3229"/>
      <c r="R3229"/>
    </row>
    <row r="3230" spans="1:18" ht="12.75">
      <c r="A3230"/>
      <c r="B3230"/>
      <c r="C3230"/>
      <c r="D3230"/>
      <c r="E3230"/>
      <c r="F3230"/>
      <c r="G3230"/>
      <c r="H3230"/>
      <c r="I3230"/>
      <c r="J3230"/>
      <c r="K3230"/>
      <c r="L3230"/>
      <c r="M3230"/>
      <c r="N3230"/>
      <c r="O3230"/>
      <c r="P3230"/>
      <c r="Q3230"/>
      <c r="R3230"/>
    </row>
    <row r="3231" spans="1:18" ht="12.75">
      <c r="A3231"/>
      <c r="B3231"/>
      <c r="C3231"/>
      <c r="D3231"/>
      <c r="E3231"/>
      <c r="F3231"/>
      <c r="G3231"/>
      <c r="H3231"/>
      <c r="I3231"/>
      <c r="J3231"/>
      <c r="K3231"/>
      <c r="L3231"/>
      <c r="M3231"/>
      <c r="N3231"/>
      <c r="O3231"/>
      <c r="P3231"/>
      <c r="Q3231"/>
      <c r="R3231"/>
    </row>
    <row r="3232" spans="1:18" ht="12.75">
      <c r="A3232"/>
      <c r="B3232"/>
      <c r="C3232"/>
      <c r="D3232"/>
      <c r="E3232"/>
      <c r="F3232"/>
      <c r="G3232"/>
      <c r="H3232"/>
      <c r="I3232"/>
      <c r="J3232"/>
      <c r="K3232"/>
      <c r="L3232"/>
      <c r="M3232"/>
      <c r="N3232"/>
      <c r="O3232"/>
      <c r="P3232"/>
      <c r="Q3232"/>
      <c r="R3232"/>
    </row>
    <row r="3233" spans="1:18" ht="12.75">
      <c r="A3233"/>
      <c r="B3233"/>
      <c r="C3233"/>
      <c r="D3233"/>
      <c r="E3233"/>
      <c r="F3233"/>
      <c r="G3233"/>
      <c r="H3233"/>
      <c r="I3233"/>
      <c r="J3233"/>
      <c r="K3233"/>
      <c r="L3233"/>
      <c r="M3233"/>
      <c r="N3233"/>
      <c r="O3233"/>
      <c r="P3233"/>
      <c r="Q3233"/>
      <c r="R3233"/>
    </row>
    <row r="3234" spans="1:18" ht="12.75">
      <c r="A3234"/>
      <c r="B3234"/>
      <c r="C3234"/>
      <c r="D3234"/>
      <c r="E3234"/>
      <c r="F3234"/>
      <c r="G3234"/>
      <c r="H3234"/>
      <c r="I3234"/>
      <c r="J3234"/>
      <c r="K3234"/>
      <c r="L3234"/>
      <c r="M3234"/>
      <c r="N3234"/>
      <c r="O3234"/>
      <c r="P3234"/>
      <c r="Q3234"/>
      <c r="R3234"/>
    </row>
    <row r="3235" spans="1:18" ht="12.75">
      <c r="A3235"/>
      <c r="B3235"/>
      <c r="C3235"/>
      <c r="D3235"/>
      <c r="E3235"/>
      <c r="F3235"/>
      <c r="G3235"/>
      <c r="H3235"/>
      <c r="I3235"/>
      <c r="J3235"/>
      <c r="K3235"/>
      <c r="L3235"/>
      <c r="M3235"/>
      <c r="N3235"/>
      <c r="O3235"/>
      <c r="P3235"/>
      <c r="Q3235"/>
      <c r="R3235"/>
    </row>
    <row r="3236" spans="1:18" ht="12.75">
      <c r="A3236"/>
      <c r="B3236"/>
      <c r="C3236"/>
      <c r="D3236"/>
      <c r="E3236"/>
      <c r="F3236"/>
      <c r="G3236"/>
      <c r="H3236"/>
      <c r="I3236"/>
      <c r="J3236"/>
      <c r="K3236"/>
      <c r="L3236"/>
      <c r="M3236"/>
      <c r="N3236"/>
      <c r="O3236"/>
      <c r="P3236"/>
      <c r="Q3236"/>
      <c r="R3236"/>
    </row>
    <row r="3237" spans="1:18" ht="12.75">
      <c r="A3237"/>
      <c r="B3237"/>
      <c r="C3237"/>
      <c r="D3237"/>
      <c r="E3237"/>
      <c r="F3237"/>
      <c r="G3237"/>
      <c r="H3237"/>
      <c r="I3237"/>
      <c r="J3237"/>
      <c r="K3237"/>
      <c r="L3237"/>
      <c r="M3237"/>
      <c r="N3237"/>
      <c r="O3237"/>
      <c r="P3237"/>
      <c r="Q3237"/>
      <c r="R3237"/>
    </row>
    <row r="3238" spans="1:18" ht="12.75">
      <c r="A3238"/>
      <c r="B3238"/>
      <c r="C3238"/>
      <c r="D3238"/>
      <c r="E3238"/>
      <c r="F3238"/>
      <c r="G3238"/>
      <c r="H3238"/>
      <c r="I3238"/>
      <c r="J3238"/>
      <c r="K3238"/>
      <c r="L3238"/>
      <c r="M3238"/>
      <c r="N3238"/>
      <c r="O3238"/>
      <c r="P3238"/>
      <c r="Q3238"/>
      <c r="R3238"/>
    </row>
    <row r="3239" spans="1:18" ht="12.75">
      <c r="A3239"/>
      <c r="B3239"/>
      <c r="C3239"/>
      <c r="D3239"/>
      <c r="E3239"/>
      <c r="F3239"/>
      <c r="G3239"/>
      <c r="H3239"/>
      <c r="I3239"/>
      <c r="J3239"/>
      <c r="K3239"/>
      <c r="L3239"/>
      <c r="M3239"/>
      <c r="N3239"/>
      <c r="O3239"/>
      <c r="P3239"/>
      <c r="Q3239"/>
      <c r="R3239"/>
    </row>
    <row r="3240" spans="1:18" ht="12.75">
      <c r="A3240"/>
      <c r="B3240"/>
      <c r="C3240"/>
      <c r="D3240"/>
      <c r="E3240"/>
      <c r="F3240"/>
      <c r="G3240"/>
      <c r="H3240"/>
      <c r="I3240"/>
      <c r="J3240"/>
      <c r="K3240"/>
      <c r="L3240"/>
      <c r="M3240"/>
      <c r="N3240"/>
      <c r="O3240"/>
      <c r="P3240"/>
      <c r="Q3240"/>
      <c r="R3240"/>
    </row>
    <row r="3241" spans="1:18" ht="12.75">
      <c r="A3241"/>
      <c r="B3241"/>
      <c r="C3241"/>
      <c r="D3241"/>
      <c r="E3241"/>
      <c r="F3241"/>
      <c r="G3241"/>
      <c r="H3241"/>
      <c r="I3241"/>
      <c r="J3241"/>
      <c r="K3241"/>
      <c r="L3241"/>
      <c r="M3241"/>
      <c r="N3241"/>
      <c r="O3241"/>
      <c r="P3241"/>
      <c r="Q3241"/>
      <c r="R3241"/>
    </row>
    <row r="3242" spans="1:18" ht="12.75">
      <c r="A3242"/>
      <c r="B3242"/>
      <c r="C3242"/>
      <c r="D3242"/>
      <c r="E3242"/>
      <c r="F3242"/>
      <c r="G3242"/>
      <c r="H3242"/>
      <c r="I3242"/>
      <c r="J3242"/>
      <c r="K3242"/>
      <c r="L3242"/>
      <c r="M3242"/>
      <c r="N3242"/>
      <c r="O3242"/>
      <c r="P3242"/>
      <c r="Q3242"/>
      <c r="R3242"/>
    </row>
    <row r="3243" spans="1:18" ht="12.75">
      <c r="A3243"/>
      <c r="B3243"/>
      <c r="C3243"/>
      <c r="D3243"/>
      <c r="E3243"/>
      <c r="F3243"/>
      <c r="G3243"/>
      <c r="H3243"/>
      <c r="I3243"/>
      <c r="J3243"/>
      <c r="K3243"/>
      <c r="L3243"/>
      <c r="M3243"/>
      <c r="N3243"/>
      <c r="O3243"/>
      <c r="P3243"/>
      <c r="Q3243"/>
      <c r="R3243"/>
    </row>
    <row r="3244" spans="1:18" ht="12.75">
      <c r="A3244"/>
      <c r="B3244"/>
      <c r="C3244"/>
      <c r="D3244"/>
      <c r="E3244"/>
      <c r="F3244"/>
      <c r="G3244"/>
      <c r="H3244"/>
      <c r="I3244"/>
      <c r="J3244"/>
      <c r="K3244"/>
      <c r="L3244"/>
      <c r="M3244"/>
      <c r="N3244"/>
      <c r="O3244"/>
      <c r="P3244"/>
      <c r="Q3244"/>
      <c r="R3244"/>
    </row>
    <row r="3245" spans="1:18" ht="12.75">
      <c r="A3245"/>
      <c r="B3245"/>
      <c r="C3245"/>
      <c r="D3245"/>
      <c r="E3245"/>
      <c r="F3245"/>
      <c r="G3245"/>
      <c r="H3245"/>
      <c r="I3245"/>
      <c r="J3245"/>
      <c r="K3245"/>
      <c r="L3245"/>
      <c r="M3245"/>
      <c r="N3245"/>
      <c r="O3245"/>
      <c r="P3245"/>
      <c r="Q3245"/>
      <c r="R3245"/>
    </row>
    <row r="3246" spans="1:18" ht="12.75">
      <c r="A3246"/>
      <c r="B3246"/>
      <c r="C3246"/>
      <c r="D3246"/>
      <c r="E3246"/>
      <c r="F3246"/>
      <c r="G3246"/>
      <c r="H3246"/>
      <c r="I3246"/>
      <c r="J3246"/>
      <c r="K3246"/>
      <c r="L3246"/>
      <c r="M3246"/>
      <c r="N3246"/>
      <c r="O3246"/>
      <c r="P3246"/>
      <c r="Q3246"/>
      <c r="R3246"/>
    </row>
    <row r="3247" spans="1:18" ht="12.75">
      <c r="A3247"/>
      <c r="B3247"/>
      <c r="C3247"/>
      <c r="D3247"/>
      <c r="E3247"/>
      <c r="F3247"/>
      <c r="G3247"/>
      <c r="H3247"/>
      <c r="I3247"/>
      <c r="J3247"/>
      <c r="K3247"/>
      <c r="L3247"/>
      <c r="M3247"/>
      <c r="N3247"/>
      <c r="O3247"/>
      <c r="P3247"/>
      <c r="Q3247"/>
      <c r="R3247"/>
    </row>
    <row r="3248" spans="1:18" ht="12.75">
      <c r="A3248"/>
      <c r="B3248"/>
      <c r="C3248"/>
      <c r="D3248"/>
      <c r="E3248"/>
      <c r="F3248"/>
      <c r="G3248"/>
      <c r="H3248"/>
      <c r="I3248"/>
      <c r="J3248"/>
      <c r="K3248"/>
      <c r="L3248"/>
      <c r="M3248"/>
      <c r="N3248"/>
      <c r="O3248"/>
      <c r="P3248"/>
      <c r="Q3248"/>
      <c r="R3248"/>
    </row>
    <row r="3249" spans="1:18" ht="12.75">
      <c r="A3249"/>
      <c r="B3249"/>
      <c r="C3249"/>
      <c r="D3249"/>
      <c r="E3249"/>
      <c r="F3249"/>
      <c r="G3249"/>
      <c r="H3249"/>
      <c r="I3249"/>
      <c r="J3249"/>
      <c r="K3249"/>
      <c r="L3249"/>
      <c r="M3249"/>
      <c r="N3249"/>
      <c r="O3249"/>
      <c r="P3249"/>
      <c r="Q3249"/>
      <c r="R3249"/>
    </row>
    <row r="3250" spans="1:18" ht="12.75">
      <c r="A3250"/>
      <c r="B3250"/>
      <c r="C3250"/>
      <c r="D3250"/>
      <c r="E3250"/>
      <c r="F3250"/>
      <c r="G3250"/>
      <c r="H3250"/>
      <c r="I3250"/>
      <c r="J3250"/>
      <c r="K3250"/>
      <c r="L3250"/>
      <c r="M3250"/>
      <c r="N3250"/>
      <c r="O3250"/>
      <c r="P3250"/>
      <c r="Q3250"/>
      <c r="R3250"/>
    </row>
    <row r="3251" spans="1:18" ht="12.75">
      <c r="A3251"/>
      <c r="B3251"/>
      <c r="C3251"/>
      <c r="D3251"/>
      <c r="E3251"/>
      <c r="F3251"/>
      <c r="G3251"/>
      <c r="H3251"/>
      <c r="I3251"/>
      <c r="J3251"/>
      <c r="K3251"/>
      <c r="L3251"/>
      <c r="M3251"/>
      <c r="N3251"/>
      <c r="O3251"/>
      <c r="P3251"/>
      <c r="Q3251"/>
      <c r="R3251"/>
    </row>
    <row r="3252" spans="1:18" ht="12.75">
      <c r="A3252"/>
      <c r="B3252"/>
      <c r="C3252"/>
      <c r="D3252"/>
      <c r="E3252"/>
      <c r="F3252"/>
      <c r="G3252"/>
      <c r="H3252"/>
      <c r="I3252"/>
      <c r="J3252"/>
      <c r="K3252"/>
      <c r="L3252"/>
      <c r="M3252"/>
      <c r="N3252"/>
      <c r="O3252"/>
      <c r="P3252"/>
      <c r="Q3252"/>
      <c r="R3252"/>
    </row>
    <row r="3253" spans="1:18" ht="12.75">
      <c r="A3253"/>
      <c r="B3253"/>
      <c r="C3253"/>
      <c r="D3253"/>
      <c r="E3253"/>
      <c r="F3253"/>
      <c r="G3253"/>
      <c r="H3253"/>
      <c r="I3253"/>
      <c r="J3253"/>
      <c r="K3253"/>
      <c r="L3253"/>
      <c r="M3253"/>
      <c r="N3253"/>
      <c r="O3253"/>
      <c r="P3253"/>
      <c r="Q3253"/>
      <c r="R3253"/>
    </row>
    <row r="3254" spans="1:18" ht="12.75">
      <c r="A3254"/>
      <c r="B3254"/>
      <c r="C3254"/>
      <c r="D3254"/>
      <c r="E3254"/>
      <c r="F3254"/>
      <c r="G3254"/>
      <c r="H3254"/>
      <c r="I3254"/>
      <c r="J3254"/>
      <c r="K3254"/>
      <c r="L3254"/>
      <c r="M3254"/>
      <c r="N3254"/>
      <c r="O3254"/>
      <c r="P3254"/>
      <c r="Q3254"/>
      <c r="R3254"/>
    </row>
    <row r="3255" spans="1:18" ht="12.75">
      <c r="A3255"/>
      <c r="B3255"/>
      <c r="C3255"/>
      <c r="D3255"/>
      <c r="E3255"/>
      <c r="F3255"/>
      <c r="G3255"/>
      <c r="H3255"/>
      <c r="I3255"/>
      <c r="J3255"/>
      <c r="K3255"/>
      <c r="L3255"/>
      <c r="M3255"/>
      <c r="N3255"/>
      <c r="O3255"/>
      <c r="P3255"/>
      <c r="Q3255"/>
      <c r="R3255"/>
    </row>
    <row r="3256" spans="1:18" ht="12.75">
      <c r="A3256"/>
      <c r="B3256"/>
      <c r="C3256"/>
      <c r="D3256"/>
      <c r="E3256"/>
      <c r="F3256"/>
      <c r="G3256"/>
      <c r="H3256"/>
      <c r="I3256"/>
      <c r="J3256"/>
      <c r="K3256"/>
      <c r="L3256"/>
      <c r="M3256"/>
      <c r="N3256"/>
      <c r="O3256"/>
      <c r="P3256"/>
      <c r="Q3256"/>
      <c r="R3256"/>
    </row>
    <row r="3257" spans="1:18" ht="12.75">
      <c r="A3257"/>
      <c r="B3257"/>
      <c r="C3257"/>
      <c r="D3257"/>
      <c r="E3257"/>
      <c r="F3257"/>
      <c r="G3257"/>
      <c r="H3257"/>
      <c r="I3257"/>
      <c r="J3257"/>
      <c r="K3257"/>
      <c r="L3257"/>
      <c r="M3257"/>
      <c r="N3257"/>
      <c r="O3257"/>
      <c r="P3257"/>
      <c r="Q3257"/>
      <c r="R3257"/>
    </row>
    <row r="3258" spans="1:18" ht="12.75">
      <c r="A3258"/>
      <c r="B3258"/>
      <c r="C3258"/>
      <c r="D3258"/>
      <c r="E3258"/>
      <c r="F3258"/>
      <c r="G3258"/>
      <c r="H3258"/>
      <c r="I3258"/>
      <c r="J3258"/>
      <c r="K3258"/>
      <c r="L3258"/>
      <c r="M3258"/>
      <c r="N3258"/>
      <c r="O3258"/>
      <c r="P3258"/>
      <c r="Q3258"/>
      <c r="R3258"/>
    </row>
    <row r="3259" spans="1:18" ht="12.75">
      <c r="A3259"/>
      <c r="B3259"/>
      <c r="C3259"/>
      <c r="D3259"/>
      <c r="E3259"/>
      <c r="F3259"/>
      <c r="G3259"/>
      <c r="H3259"/>
      <c r="I3259"/>
      <c r="J3259"/>
      <c r="K3259"/>
      <c r="L3259"/>
      <c r="M3259"/>
      <c r="N3259"/>
      <c r="O3259"/>
      <c r="P3259"/>
      <c r="Q3259"/>
      <c r="R3259"/>
    </row>
    <row r="3260" spans="1:18" ht="12.75">
      <c r="A3260"/>
      <c r="B3260"/>
      <c r="C3260"/>
      <c r="D3260"/>
      <c r="E3260"/>
      <c r="F3260"/>
      <c r="G3260"/>
      <c r="H3260"/>
      <c r="I3260"/>
      <c r="J3260"/>
      <c r="K3260"/>
      <c r="L3260"/>
      <c r="M3260"/>
      <c r="N3260"/>
      <c r="O3260"/>
      <c r="P3260"/>
      <c r="Q3260"/>
      <c r="R3260"/>
    </row>
    <row r="3261" spans="1:18" ht="12.75">
      <c r="A3261"/>
      <c r="B3261"/>
      <c r="C3261"/>
      <c r="D3261"/>
      <c r="E3261"/>
      <c r="F3261"/>
      <c r="G3261"/>
      <c r="H3261"/>
      <c r="I3261"/>
      <c r="J3261"/>
      <c r="K3261"/>
      <c r="L3261"/>
      <c r="M3261"/>
      <c r="N3261"/>
      <c r="O3261"/>
      <c r="P3261"/>
      <c r="Q3261"/>
      <c r="R3261"/>
    </row>
    <row r="3262" spans="1:18" ht="12.75">
      <c r="A3262"/>
      <c r="B3262"/>
      <c r="C3262"/>
      <c r="D3262"/>
      <c r="E3262"/>
      <c r="F3262"/>
      <c r="G3262"/>
      <c r="H3262"/>
      <c r="I3262"/>
      <c r="J3262"/>
      <c r="K3262"/>
      <c r="L3262"/>
      <c r="M3262"/>
      <c r="N3262"/>
      <c r="O3262"/>
      <c r="P3262"/>
      <c r="Q3262"/>
      <c r="R3262"/>
    </row>
    <row r="3263" spans="1:18" ht="12.75">
      <c r="A3263"/>
      <c r="B3263"/>
      <c r="C3263"/>
      <c r="D3263"/>
      <c r="E3263"/>
      <c r="F3263"/>
      <c r="G3263"/>
      <c r="H3263"/>
      <c r="I3263"/>
      <c r="J3263"/>
      <c r="K3263"/>
      <c r="L3263"/>
      <c r="M3263"/>
      <c r="N3263"/>
      <c r="O3263"/>
      <c r="P3263"/>
      <c r="Q3263"/>
      <c r="R3263"/>
    </row>
    <row r="3264" spans="1:18" ht="12.75">
      <c r="A3264"/>
      <c r="B3264"/>
      <c r="C3264"/>
      <c r="D3264"/>
      <c r="E3264"/>
      <c r="F3264"/>
      <c r="G3264"/>
      <c r="H3264"/>
      <c r="I3264"/>
      <c r="J3264"/>
      <c r="K3264"/>
      <c r="L3264"/>
      <c r="M3264"/>
      <c r="N3264"/>
      <c r="O3264"/>
      <c r="P3264"/>
      <c r="Q3264"/>
      <c r="R3264"/>
    </row>
    <row r="3265" spans="1:18" ht="12.75">
      <c r="A3265"/>
      <c r="B3265"/>
      <c r="C3265"/>
      <c r="D3265"/>
      <c r="E3265"/>
      <c r="F3265"/>
      <c r="G3265"/>
      <c r="H3265"/>
      <c r="I3265"/>
      <c r="J3265"/>
      <c r="K3265"/>
      <c r="L3265"/>
      <c r="M3265"/>
      <c r="N3265"/>
      <c r="O3265"/>
      <c r="P3265"/>
      <c r="Q3265"/>
      <c r="R3265"/>
    </row>
    <row r="3266" spans="1:18" ht="12.75">
      <c r="A3266"/>
      <c r="B3266"/>
      <c r="C3266"/>
      <c r="D3266"/>
      <c r="E3266"/>
      <c r="F3266"/>
      <c r="G3266"/>
      <c r="H3266"/>
      <c r="I3266"/>
      <c r="J3266"/>
      <c r="K3266"/>
      <c r="L3266"/>
      <c r="M3266"/>
      <c r="N3266"/>
      <c r="O3266"/>
      <c r="P3266"/>
      <c r="Q3266"/>
      <c r="R3266"/>
    </row>
    <row r="3267" spans="1:18" ht="12.75">
      <c r="A3267"/>
      <c r="B3267"/>
      <c r="C3267"/>
      <c r="D3267"/>
      <c r="E3267"/>
      <c r="F3267"/>
      <c r="G3267"/>
      <c r="H3267"/>
      <c r="I3267"/>
      <c r="J3267"/>
      <c r="K3267"/>
      <c r="L3267"/>
      <c r="M3267"/>
      <c r="N3267"/>
      <c r="O3267"/>
      <c r="P3267"/>
      <c r="Q3267"/>
      <c r="R3267"/>
    </row>
    <row r="3268" spans="1:18" ht="12.75">
      <c r="A3268"/>
      <c r="B3268"/>
      <c r="C3268"/>
      <c r="D3268"/>
      <c r="E3268"/>
      <c r="F3268"/>
      <c r="G3268"/>
      <c r="H3268"/>
      <c r="I3268"/>
      <c r="J3268"/>
      <c r="K3268"/>
      <c r="L3268"/>
      <c r="M3268"/>
      <c r="N3268"/>
      <c r="O3268"/>
      <c r="P3268"/>
      <c r="Q3268"/>
      <c r="R3268"/>
    </row>
    <row r="3269" spans="1:18" ht="12.75">
      <c r="A3269"/>
      <c r="B3269"/>
      <c r="C3269"/>
      <c r="D3269"/>
      <c r="E3269"/>
      <c r="F3269"/>
      <c r="G3269"/>
      <c r="H3269"/>
      <c r="I3269"/>
      <c r="J3269"/>
      <c r="K3269"/>
      <c r="L3269"/>
      <c r="M3269"/>
      <c r="N3269"/>
      <c r="O3269"/>
      <c r="P3269"/>
      <c r="Q3269"/>
      <c r="R3269"/>
    </row>
    <row r="3270" spans="1:18" ht="12.75">
      <c r="A3270"/>
      <c r="B3270"/>
      <c r="C3270"/>
      <c r="D3270"/>
      <c r="E3270"/>
      <c r="F3270"/>
      <c r="G3270"/>
      <c r="H3270"/>
      <c r="I3270"/>
      <c r="J3270"/>
      <c r="K3270"/>
      <c r="L3270"/>
      <c r="M3270"/>
      <c r="N3270"/>
      <c r="O3270"/>
      <c r="P3270"/>
      <c r="Q3270"/>
      <c r="R3270"/>
    </row>
    <row r="3271" spans="1:18" ht="12.75">
      <c r="A3271"/>
      <c r="B3271"/>
      <c r="C3271"/>
      <c r="D3271"/>
      <c r="E3271"/>
      <c r="F3271"/>
      <c r="G3271"/>
      <c r="H3271"/>
      <c r="I3271"/>
      <c r="J3271"/>
      <c r="K3271"/>
      <c r="L3271"/>
      <c r="M3271"/>
      <c r="N3271"/>
      <c r="O3271"/>
      <c r="P3271"/>
      <c r="Q3271"/>
      <c r="R3271"/>
    </row>
    <row r="3272" spans="1:18" ht="12.75">
      <c r="A3272"/>
      <c r="B3272"/>
      <c r="C3272"/>
      <c r="D3272"/>
      <c r="E3272"/>
      <c r="F3272"/>
      <c r="G3272"/>
      <c r="H3272"/>
      <c r="I3272"/>
      <c r="J3272"/>
      <c r="K3272"/>
      <c r="L3272"/>
      <c r="M3272"/>
      <c r="N3272"/>
      <c r="O3272"/>
      <c r="P3272"/>
      <c r="Q3272"/>
      <c r="R3272"/>
    </row>
    <row r="3273" spans="1:18" ht="12.75">
      <c r="A3273"/>
      <c r="B3273"/>
      <c r="C3273"/>
      <c r="D3273"/>
      <c r="E3273"/>
      <c r="F3273"/>
      <c r="G3273"/>
      <c r="H3273"/>
      <c r="I3273"/>
      <c r="J3273"/>
      <c r="K3273"/>
      <c r="L3273"/>
      <c r="M3273"/>
      <c r="N3273"/>
      <c r="O3273"/>
      <c r="P3273"/>
      <c r="Q3273"/>
      <c r="R3273"/>
    </row>
    <row r="3274" spans="1:18" ht="12.75">
      <c r="A3274"/>
      <c r="B3274"/>
      <c r="C3274"/>
      <c r="D3274"/>
      <c r="E3274"/>
      <c r="F3274"/>
      <c r="G3274"/>
      <c r="H3274"/>
      <c r="I3274"/>
      <c r="J3274"/>
      <c r="K3274"/>
      <c r="L3274"/>
      <c r="M3274"/>
      <c r="N3274"/>
      <c r="O3274"/>
      <c r="P3274"/>
      <c r="Q3274"/>
      <c r="R3274"/>
    </row>
    <row r="3275" spans="1:18" ht="12.75">
      <c r="A3275"/>
      <c r="B3275"/>
      <c r="C3275"/>
      <c r="D3275"/>
      <c r="E3275"/>
      <c r="F3275"/>
      <c r="G3275"/>
      <c r="H3275"/>
      <c r="I3275"/>
      <c r="J3275"/>
      <c r="K3275"/>
      <c r="L3275"/>
      <c r="M3275"/>
      <c r="N3275"/>
      <c r="O3275"/>
      <c r="P3275"/>
      <c r="Q3275"/>
      <c r="R3275"/>
    </row>
    <row r="3276" spans="1:18" ht="12.75">
      <c r="A3276"/>
      <c r="B3276"/>
      <c r="C3276"/>
      <c r="D3276"/>
      <c r="E3276"/>
      <c r="F3276"/>
      <c r="G3276"/>
      <c r="H3276"/>
      <c r="I3276"/>
      <c r="J3276"/>
      <c r="K3276"/>
      <c r="L3276"/>
      <c r="M3276"/>
      <c r="N3276"/>
      <c r="O3276"/>
      <c r="P3276"/>
      <c r="Q3276"/>
      <c r="R3276"/>
    </row>
    <row r="3277" spans="1:18" ht="12.75">
      <c r="A3277"/>
      <c r="B3277"/>
      <c r="C3277"/>
      <c r="D3277"/>
      <c r="E3277"/>
      <c r="F3277"/>
      <c r="G3277"/>
      <c r="H3277"/>
      <c r="I3277"/>
      <c r="J3277"/>
      <c r="K3277"/>
      <c r="L3277"/>
      <c r="M3277"/>
      <c r="N3277"/>
      <c r="O3277"/>
      <c r="P3277"/>
      <c r="Q3277"/>
      <c r="R3277"/>
    </row>
    <row r="3278" spans="1:18" ht="12.75">
      <c r="A3278"/>
      <c r="B3278"/>
      <c r="C3278"/>
      <c r="D3278"/>
      <c r="E3278"/>
      <c r="F3278"/>
      <c r="G3278"/>
      <c r="H3278"/>
      <c r="I3278"/>
      <c r="J3278"/>
      <c r="K3278"/>
      <c r="L3278"/>
      <c r="M3278"/>
      <c r="N3278"/>
      <c r="O3278"/>
      <c r="P3278"/>
      <c r="Q3278"/>
      <c r="R3278"/>
    </row>
    <row r="3279" spans="1:18" ht="12.75">
      <c r="A3279"/>
      <c r="B3279"/>
      <c r="C3279"/>
      <c r="D3279"/>
      <c r="E3279"/>
      <c r="F3279"/>
      <c r="G3279"/>
      <c r="H3279"/>
      <c r="I3279"/>
      <c r="J3279"/>
      <c r="K3279"/>
      <c r="L3279"/>
      <c r="M3279"/>
      <c r="N3279"/>
      <c r="O3279"/>
      <c r="P3279"/>
      <c r="Q3279"/>
      <c r="R3279"/>
    </row>
    <row r="3280" spans="1:18" ht="12.75">
      <c r="A3280"/>
      <c r="B3280"/>
      <c r="C3280"/>
      <c r="D3280"/>
      <c r="E3280"/>
      <c r="F3280"/>
      <c r="G3280"/>
      <c r="H3280"/>
      <c r="I3280"/>
      <c r="J3280"/>
      <c r="K3280"/>
      <c r="L3280"/>
      <c r="M3280"/>
      <c r="N3280"/>
      <c r="O3280"/>
      <c r="P3280"/>
      <c r="Q3280"/>
      <c r="R3280"/>
    </row>
    <row r="3281" spans="1:18" ht="12.75">
      <c r="A3281"/>
      <c r="B3281"/>
      <c r="C3281"/>
      <c r="D3281"/>
      <c r="E3281"/>
      <c r="F3281"/>
      <c r="G3281"/>
      <c r="H3281"/>
      <c r="I3281"/>
      <c r="J3281"/>
      <c r="K3281"/>
      <c r="L3281"/>
      <c r="M3281"/>
      <c r="N3281"/>
      <c r="O3281"/>
      <c r="P3281"/>
      <c r="Q3281"/>
      <c r="R3281"/>
    </row>
    <row r="3282" spans="1:18" ht="12.75">
      <c r="A3282"/>
      <c r="B3282"/>
      <c r="C3282"/>
      <c r="D3282"/>
      <c r="E3282"/>
      <c r="F3282"/>
      <c r="G3282"/>
      <c r="H3282"/>
      <c r="I3282"/>
      <c r="J3282"/>
      <c r="K3282"/>
      <c r="L3282"/>
      <c r="M3282"/>
      <c r="N3282"/>
      <c r="O3282"/>
      <c r="P3282"/>
      <c r="Q3282"/>
      <c r="R3282"/>
    </row>
    <row r="3283" spans="1:18" ht="12.75">
      <c r="A3283"/>
      <c r="B3283"/>
      <c r="C3283"/>
      <c r="D3283"/>
      <c r="E3283"/>
      <c r="F3283"/>
      <c r="G3283"/>
      <c r="H3283"/>
      <c r="I3283"/>
      <c r="J3283"/>
      <c r="K3283"/>
      <c r="L3283"/>
      <c r="M3283"/>
      <c r="N3283"/>
      <c r="O3283"/>
      <c r="P3283"/>
      <c r="Q3283"/>
      <c r="R3283"/>
    </row>
    <row r="3284" spans="1:18" ht="12.75">
      <c r="A3284"/>
      <c r="B3284"/>
      <c r="C3284"/>
      <c r="D3284"/>
      <c r="E3284"/>
      <c r="F3284"/>
      <c r="G3284"/>
      <c r="H3284"/>
      <c r="I3284"/>
      <c r="J3284"/>
      <c r="K3284"/>
      <c r="L3284"/>
      <c r="M3284"/>
      <c r="N3284"/>
      <c r="O3284"/>
      <c r="P3284"/>
      <c r="Q3284"/>
      <c r="R3284"/>
    </row>
    <row r="3285" spans="1:18" ht="12.75">
      <c r="A3285"/>
      <c r="B3285"/>
      <c r="C3285"/>
      <c r="D3285"/>
      <c r="E3285"/>
      <c r="F3285"/>
      <c r="G3285"/>
      <c r="H3285"/>
      <c r="I3285"/>
      <c r="J3285"/>
      <c r="K3285"/>
      <c r="L3285"/>
      <c r="M3285"/>
      <c r="N3285"/>
      <c r="O3285"/>
      <c r="P3285"/>
      <c r="Q3285"/>
      <c r="R3285"/>
    </row>
    <row r="3286" spans="1:18" ht="12.75">
      <c r="A3286"/>
      <c r="B3286"/>
      <c r="C3286"/>
      <c r="D3286"/>
      <c r="E3286"/>
      <c r="F3286"/>
      <c r="G3286"/>
      <c r="H3286"/>
      <c r="I3286"/>
      <c r="J3286"/>
      <c r="K3286"/>
      <c r="L3286"/>
      <c r="M3286"/>
      <c r="N3286"/>
      <c r="O3286"/>
      <c r="P3286"/>
      <c r="Q3286"/>
      <c r="R3286"/>
    </row>
    <row r="3287" spans="1:18" ht="12.75">
      <c r="A3287"/>
      <c r="B3287"/>
      <c r="C3287"/>
      <c r="D3287"/>
      <c r="E3287"/>
      <c r="F3287"/>
      <c r="G3287"/>
      <c r="H3287"/>
      <c r="I3287"/>
      <c r="J3287"/>
      <c r="K3287"/>
      <c r="L3287"/>
      <c r="M3287"/>
      <c r="N3287"/>
      <c r="O3287"/>
      <c r="P3287"/>
      <c r="Q3287"/>
      <c r="R3287"/>
    </row>
    <row r="3288" spans="1:18" ht="12.75">
      <c r="A3288"/>
      <c r="B3288"/>
      <c r="C3288"/>
      <c r="D3288"/>
      <c r="E3288"/>
      <c r="F3288"/>
      <c r="G3288"/>
      <c r="H3288"/>
      <c r="I3288"/>
      <c r="J3288"/>
      <c r="K3288"/>
      <c r="L3288"/>
      <c r="M3288"/>
      <c r="N3288"/>
      <c r="O3288"/>
      <c r="P3288"/>
      <c r="Q3288"/>
      <c r="R3288"/>
    </row>
    <row r="3289" spans="1:18" ht="12.75">
      <c r="A3289"/>
      <c r="B3289"/>
      <c r="C3289"/>
      <c r="D3289"/>
      <c r="E3289"/>
      <c r="F3289"/>
      <c r="G3289"/>
      <c r="H3289"/>
      <c r="I3289"/>
      <c r="J3289"/>
      <c r="K3289"/>
      <c r="L3289"/>
      <c r="M3289"/>
      <c r="N3289"/>
      <c r="O3289"/>
      <c r="P3289"/>
      <c r="Q3289"/>
      <c r="R3289"/>
    </row>
    <row r="3290" spans="1:18" ht="12.75">
      <c r="A3290"/>
      <c r="B3290"/>
      <c r="C3290"/>
      <c r="D3290"/>
      <c r="E3290"/>
      <c r="F3290"/>
      <c r="G3290"/>
      <c r="H3290"/>
      <c r="I3290"/>
      <c r="J3290"/>
      <c r="K3290"/>
      <c r="L3290"/>
      <c r="M3290"/>
      <c r="N3290"/>
      <c r="O3290"/>
      <c r="P3290"/>
      <c r="Q3290"/>
      <c r="R3290"/>
    </row>
    <row r="3291" spans="1:18" ht="12.75">
      <c r="A3291"/>
      <c r="B3291"/>
      <c r="C3291"/>
      <c r="D3291"/>
      <c r="E3291"/>
      <c r="F3291"/>
      <c r="G3291"/>
      <c r="H3291"/>
      <c r="I3291"/>
      <c r="J3291"/>
      <c r="K3291"/>
      <c r="L3291"/>
      <c r="M3291"/>
      <c r="N3291"/>
      <c r="O3291"/>
      <c r="P3291"/>
      <c r="Q3291"/>
      <c r="R3291"/>
    </row>
    <row r="3292" spans="1:18" ht="12.75">
      <c r="A3292"/>
      <c r="B3292"/>
      <c r="C3292"/>
      <c r="D3292"/>
      <c r="E3292"/>
      <c r="F3292"/>
      <c r="G3292"/>
      <c r="H3292"/>
      <c r="I3292"/>
      <c r="J3292"/>
      <c r="K3292"/>
      <c r="L3292"/>
      <c r="M3292"/>
      <c r="N3292"/>
      <c r="O3292"/>
      <c r="P3292"/>
      <c r="Q3292"/>
      <c r="R3292"/>
    </row>
    <row r="3293" spans="1:18" ht="12.75">
      <c r="A3293"/>
      <c r="B3293"/>
      <c r="C3293"/>
      <c r="D3293"/>
      <c r="E3293"/>
      <c r="F3293"/>
      <c r="G3293"/>
      <c r="H3293"/>
      <c r="I3293"/>
      <c r="J3293"/>
      <c r="K3293"/>
      <c r="L3293"/>
      <c r="M3293"/>
      <c r="N3293"/>
      <c r="O3293"/>
      <c r="P3293"/>
      <c r="Q3293"/>
      <c r="R3293"/>
    </row>
    <row r="3294" spans="1:18" ht="12.75">
      <c r="A3294"/>
      <c r="B3294"/>
      <c r="C3294"/>
      <c r="D3294"/>
      <c r="E3294"/>
      <c r="F3294"/>
      <c r="G3294"/>
      <c r="H3294"/>
      <c r="I3294"/>
      <c r="J3294"/>
      <c r="K3294"/>
      <c r="L3294"/>
      <c r="M3294"/>
      <c r="N3294"/>
      <c r="O3294"/>
      <c r="P3294"/>
      <c r="Q3294"/>
      <c r="R3294"/>
    </row>
    <row r="3295" spans="1:18" ht="12.75">
      <c r="A3295"/>
      <c r="B3295"/>
      <c r="C3295"/>
      <c r="D3295"/>
      <c r="E3295"/>
      <c r="F3295"/>
      <c r="G3295"/>
      <c r="H3295"/>
      <c r="I3295"/>
      <c r="J3295"/>
      <c r="K3295"/>
      <c r="L3295"/>
      <c r="M3295"/>
      <c r="N3295"/>
      <c r="O3295"/>
      <c r="P3295"/>
      <c r="Q3295"/>
      <c r="R3295"/>
    </row>
    <row r="3296" spans="1:18" ht="12.75">
      <c r="A3296"/>
      <c r="B3296"/>
      <c r="C3296"/>
      <c r="D3296"/>
      <c r="E3296"/>
      <c r="F3296"/>
      <c r="G3296"/>
      <c r="H3296"/>
      <c r="I3296"/>
      <c r="J3296"/>
      <c r="K3296"/>
      <c r="L3296"/>
      <c r="M3296"/>
      <c r="N3296"/>
      <c r="O3296"/>
      <c r="P3296"/>
      <c r="Q3296"/>
      <c r="R3296"/>
    </row>
    <row r="3297" spans="1:18" ht="12.75">
      <c r="A3297"/>
      <c r="B3297"/>
      <c r="C3297"/>
      <c r="D3297"/>
      <c r="E3297"/>
      <c r="F3297"/>
      <c r="G3297"/>
      <c r="H3297"/>
      <c r="I3297"/>
      <c r="J3297"/>
      <c r="K3297"/>
      <c r="L3297"/>
      <c r="M3297"/>
      <c r="N3297"/>
      <c r="O3297"/>
      <c r="P3297"/>
      <c r="Q3297"/>
      <c r="R3297"/>
    </row>
    <row r="3298" spans="1:18" ht="12.75">
      <c r="A3298"/>
      <c r="B3298"/>
      <c r="C3298"/>
      <c r="D3298"/>
      <c r="E3298"/>
      <c r="F3298"/>
      <c r="G3298"/>
      <c r="H3298"/>
      <c r="I3298"/>
      <c r="J3298"/>
      <c r="K3298"/>
      <c r="L3298"/>
      <c r="M3298"/>
      <c r="N3298"/>
      <c r="O3298"/>
      <c r="P3298"/>
      <c r="Q3298"/>
      <c r="R3298"/>
    </row>
    <row r="3299" spans="1:18" ht="12.75">
      <c r="A3299"/>
      <c r="B3299"/>
      <c r="C3299"/>
      <c r="D3299"/>
      <c r="E3299"/>
      <c r="F3299"/>
      <c r="G3299"/>
      <c r="H3299"/>
      <c r="I3299"/>
      <c r="J3299"/>
      <c r="K3299"/>
      <c r="L3299"/>
      <c r="M3299"/>
      <c r="N3299"/>
      <c r="O3299"/>
      <c r="P3299"/>
      <c r="Q3299"/>
      <c r="R3299"/>
    </row>
    <row r="3300" spans="1:18" ht="12.75">
      <c r="A3300"/>
      <c r="B3300"/>
      <c r="C3300"/>
      <c r="D3300"/>
      <c r="E3300"/>
      <c r="F3300"/>
      <c r="G3300"/>
      <c r="H3300"/>
      <c r="I3300"/>
      <c r="J3300"/>
      <c r="K3300"/>
      <c r="L3300"/>
      <c r="M3300"/>
      <c r="N3300"/>
      <c r="O3300"/>
      <c r="P3300"/>
      <c r="Q3300"/>
      <c r="R3300"/>
    </row>
    <row r="3301" spans="1:18" ht="12.75">
      <c r="A3301"/>
      <c r="B3301"/>
      <c r="C3301"/>
      <c r="D3301"/>
      <c r="E3301"/>
      <c r="F3301"/>
      <c r="G3301"/>
      <c r="H3301"/>
      <c r="I3301"/>
      <c r="J3301"/>
      <c r="K3301"/>
      <c r="L3301"/>
      <c r="M3301"/>
      <c r="N3301"/>
      <c r="O3301"/>
      <c r="P3301"/>
      <c r="Q3301"/>
      <c r="R3301"/>
    </row>
    <row r="3302" spans="1:18" ht="12.75">
      <c r="A3302"/>
      <c r="B3302"/>
      <c r="C3302"/>
      <c r="D3302"/>
      <c r="E3302"/>
      <c r="F3302"/>
      <c r="G3302"/>
      <c r="H3302"/>
      <c r="I3302"/>
      <c r="J3302"/>
      <c r="K3302"/>
      <c r="L3302"/>
      <c r="M3302"/>
      <c r="N3302"/>
      <c r="O3302"/>
      <c r="P3302"/>
      <c r="Q3302"/>
      <c r="R3302"/>
    </row>
    <row r="3303" spans="1:18" ht="12.75">
      <c r="A3303"/>
      <c r="B3303"/>
      <c r="C3303"/>
      <c r="D3303"/>
      <c r="E3303"/>
      <c r="F3303"/>
      <c r="G3303"/>
      <c r="H3303"/>
      <c r="I3303"/>
      <c r="J3303"/>
      <c r="K3303"/>
      <c r="L3303"/>
      <c r="M3303"/>
      <c r="N3303"/>
      <c r="O3303"/>
      <c r="P3303"/>
      <c r="Q3303"/>
      <c r="R3303"/>
    </row>
    <row r="3304" spans="1:18" ht="12.75">
      <c r="A3304"/>
      <c r="B3304"/>
      <c r="C3304"/>
      <c r="D3304"/>
      <c r="E3304"/>
      <c r="F3304"/>
      <c r="G3304"/>
      <c r="H3304"/>
      <c r="I3304"/>
      <c r="J3304"/>
      <c r="K3304"/>
      <c r="L3304"/>
      <c r="M3304"/>
      <c r="N3304"/>
      <c r="O3304"/>
      <c r="P3304"/>
      <c r="Q3304"/>
      <c r="R3304"/>
    </row>
    <row r="3305" spans="1:18" ht="12.75">
      <c r="A3305"/>
      <c r="B3305"/>
      <c r="C3305"/>
      <c r="D3305"/>
      <c r="E3305"/>
      <c r="F3305"/>
      <c r="G3305"/>
      <c r="H3305"/>
      <c r="I3305"/>
      <c r="J3305"/>
      <c r="K3305"/>
      <c r="L3305"/>
      <c r="M3305"/>
      <c r="N3305"/>
      <c r="O3305"/>
      <c r="P3305"/>
      <c r="Q3305"/>
      <c r="R3305"/>
    </row>
    <row r="3306" spans="1:18" ht="12.75">
      <c r="A3306"/>
      <c r="B3306"/>
      <c r="C3306"/>
      <c r="D3306"/>
      <c r="E3306"/>
      <c r="F3306"/>
      <c r="G3306"/>
      <c r="H3306"/>
      <c r="I3306"/>
      <c r="J3306"/>
      <c r="K3306"/>
      <c r="L3306"/>
      <c r="M3306"/>
      <c r="N3306"/>
      <c r="O3306"/>
      <c r="P3306"/>
      <c r="Q3306"/>
      <c r="R3306"/>
    </row>
    <row r="3307" spans="1:18" ht="12.75">
      <c r="A3307"/>
      <c r="B3307"/>
      <c r="C3307"/>
      <c r="D3307"/>
      <c r="E3307"/>
      <c r="F3307"/>
      <c r="G3307"/>
      <c r="H3307"/>
      <c r="I3307"/>
      <c r="J3307"/>
      <c r="K3307"/>
      <c r="L3307"/>
      <c r="M3307"/>
      <c r="N3307"/>
      <c r="O3307"/>
      <c r="P3307"/>
      <c r="Q3307"/>
      <c r="R3307"/>
    </row>
    <row r="3308" spans="1:18" ht="12.75">
      <c r="A3308"/>
      <c r="B3308"/>
      <c r="C3308"/>
      <c r="D3308"/>
      <c r="E3308"/>
      <c r="F3308"/>
      <c r="G3308"/>
      <c r="H3308"/>
      <c r="I3308"/>
      <c r="J3308"/>
      <c r="K3308"/>
      <c r="L3308"/>
      <c r="M3308"/>
      <c r="N3308"/>
      <c r="O3308"/>
      <c r="P3308"/>
      <c r="Q3308"/>
      <c r="R3308"/>
    </row>
    <row r="3309" spans="1:18" ht="12.75">
      <c r="A3309"/>
      <c r="B3309"/>
      <c r="C3309"/>
      <c r="D3309"/>
      <c r="E3309"/>
      <c r="F3309"/>
      <c r="G3309"/>
      <c r="H3309"/>
      <c r="I3309"/>
      <c r="J3309"/>
      <c r="K3309"/>
      <c r="L3309"/>
      <c r="M3309"/>
      <c r="N3309"/>
      <c r="O3309"/>
      <c r="P3309"/>
      <c r="Q3309"/>
      <c r="R3309"/>
    </row>
    <row r="3310" spans="1:18" ht="12.75">
      <c r="A3310"/>
      <c r="B3310"/>
      <c r="C3310"/>
      <c r="D3310"/>
      <c r="E3310"/>
      <c r="F3310"/>
      <c r="G3310"/>
      <c r="H3310"/>
      <c r="I3310"/>
      <c r="J3310"/>
      <c r="K3310"/>
      <c r="L3310"/>
      <c r="M3310"/>
      <c r="N3310"/>
      <c r="O3310"/>
      <c r="P3310"/>
      <c r="Q3310"/>
      <c r="R3310"/>
    </row>
    <row r="3311" spans="1:18" ht="12.75">
      <c r="A3311"/>
      <c r="B3311"/>
      <c r="C3311"/>
      <c r="D3311"/>
      <c r="E3311"/>
      <c r="F3311"/>
      <c r="G3311"/>
      <c r="H3311"/>
      <c r="I3311"/>
      <c r="J3311"/>
      <c r="K3311"/>
      <c r="L3311"/>
      <c r="M3311"/>
      <c r="N3311"/>
      <c r="O3311"/>
      <c r="P3311"/>
      <c r="Q3311"/>
      <c r="R3311"/>
    </row>
    <row r="3312" spans="1:18" ht="12.75">
      <c r="A3312"/>
      <c r="B3312"/>
      <c r="C3312"/>
      <c r="D3312"/>
      <c r="E3312"/>
      <c r="F3312"/>
      <c r="G3312"/>
      <c r="H3312"/>
      <c r="I3312"/>
      <c r="J3312"/>
      <c r="K3312"/>
      <c r="L3312"/>
      <c r="M3312"/>
      <c r="N3312"/>
      <c r="O3312"/>
      <c r="P3312"/>
      <c r="Q3312"/>
      <c r="R3312"/>
    </row>
    <row r="3313" spans="1:18" ht="12.75">
      <c r="A3313"/>
      <c r="B3313"/>
      <c r="C3313"/>
      <c r="D3313"/>
      <c r="E3313"/>
      <c r="F3313"/>
      <c r="G3313"/>
      <c r="H3313"/>
      <c r="I3313"/>
      <c r="J3313"/>
      <c r="K3313"/>
      <c r="L3313"/>
      <c r="M3313"/>
      <c r="N3313"/>
      <c r="O3313"/>
      <c r="P3313"/>
      <c r="Q3313"/>
      <c r="R3313"/>
    </row>
    <row r="3314" spans="1:18" ht="12.75">
      <c r="A3314"/>
      <c r="B3314"/>
      <c r="C3314"/>
      <c r="D3314"/>
      <c r="E3314"/>
      <c r="F3314"/>
      <c r="G3314"/>
      <c r="H3314"/>
      <c r="I3314"/>
      <c r="J3314"/>
      <c r="K3314"/>
      <c r="L3314"/>
      <c r="M3314"/>
      <c r="N3314"/>
      <c r="O3314"/>
      <c r="P3314"/>
      <c r="Q3314"/>
      <c r="R3314"/>
    </row>
    <row r="3315" spans="1:18" ht="12.75">
      <c r="A3315"/>
      <c r="B3315"/>
      <c r="C3315"/>
      <c r="D3315"/>
      <c r="E3315"/>
      <c r="F3315"/>
      <c r="G3315"/>
      <c r="H3315"/>
      <c r="I3315"/>
      <c r="J3315"/>
      <c r="K3315"/>
      <c r="L3315"/>
      <c r="M3315"/>
      <c r="N3315"/>
      <c r="O3315"/>
      <c r="P3315"/>
      <c r="Q3315"/>
      <c r="R3315"/>
    </row>
    <row r="3316" spans="1:18" ht="12.75">
      <c r="A3316"/>
      <c r="B3316"/>
      <c r="C3316"/>
      <c r="D3316"/>
      <c r="E3316"/>
      <c r="F3316"/>
      <c r="G3316"/>
      <c r="H3316"/>
      <c r="I3316"/>
      <c r="J3316"/>
      <c r="K3316"/>
      <c r="L3316"/>
      <c r="M3316"/>
      <c r="N3316"/>
      <c r="O3316"/>
      <c r="P3316"/>
      <c r="Q3316"/>
      <c r="R3316"/>
    </row>
    <row r="3317" spans="1:18" ht="12.75">
      <c r="A3317"/>
      <c r="B3317"/>
      <c r="C3317"/>
      <c r="D3317"/>
      <c r="E3317"/>
      <c r="F3317"/>
      <c r="G3317"/>
      <c r="H3317"/>
      <c r="I3317"/>
      <c r="J3317"/>
      <c r="K3317"/>
      <c r="L3317"/>
      <c r="M3317"/>
      <c r="N3317"/>
      <c r="O3317"/>
      <c r="P3317"/>
      <c r="Q3317"/>
      <c r="R3317"/>
    </row>
    <row r="3318" spans="1:18" ht="12.75">
      <c r="A3318"/>
      <c r="B3318"/>
      <c r="C3318"/>
      <c r="D3318"/>
      <c r="E3318"/>
      <c r="F3318"/>
      <c r="G3318"/>
      <c r="H3318"/>
      <c r="I3318"/>
      <c r="J3318"/>
      <c r="K3318"/>
      <c r="L3318"/>
      <c r="M3318"/>
      <c r="N3318"/>
      <c r="O3318"/>
      <c r="P3318"/>
      <c r="Q3318"/>
      <c r="R3318"/>
    </row>
    <row r="3319" spans="1:18" ht="12.75">
      <c r="A3319"/>
      <c r="B3319"/>
      <c r="C3319"/>
      <c r="D3319"/>
      <c r="E3319"/>
      <c r="F3319"/>
      <c r="G3319"/>
      <c r="H3319"/>
      <c r="I3319"/>
      <c r="J3319"/>
      <c r="K3319"/>
      <c r="L3319"/>
      <c r="M3319"/>
      <c r="N3319"/>
      <c r="O3319"/>
      <c r="P3319"/>
      <c r="Q3319"/>
      <c r="R3319"/>
    </row>
    <row r="3320" spans="1:18" ht="12.75">
      <c r="A3320"/>
      <c r="B3320"/>
      <c r="C3320"/>
      <c r="D3320"/>
      <c r="E3320"/>
      <c r="F3320"/>
      <c r="G3320"/>
      <c r="H3320"/>
      <c r="I3320"/>
      <c r="J3320"/>
      <c r="K3320"/>
      <c r="L3320"/>
      <c r="M3320"/>
      <c r="N3320"/>
      <c r="O3320"/>
      <c r="P3320"/>
      <c r="Q3320"/>
      <c r="R3320"/>
    </row>
    <row r="3321" spans="1:18" ht="12.75">
      <c r="A3321"/>
      <c r="B3321"/>
      <c r="C3321"/>
      <c r="D3321"/>
      <c r="E3321"/>
      <c r="F3321"/>
      <c r="G3321"/>
      <c r="H3321"/>
      <c r="I3321"/>
      <c r="J3321"/>
      <c r="K3321"/>
      <c r="L3321"/>
      <c r="M3321"/>
      <c r="N3321"/>
      <c r="O3321"/>
      <c r="P3321"/>
      <c r="Q3321"/>
      <c r="R3321"/>
    </row>
    <row r="3322" spans="1:18" ht="12.75">
      <c r="A3322"/>
      <c r="B3322"/>
      <c r="C3322"/>
      <c r="D3322"/>
      <c r="E3322"/>
      <c r="F3322"/>
      <c r="G3322"/>
      <c r="H3322"/>
      <c r="I3322"/>
      <c r="J3322"/>
      <c r="K3322"/>
      <c r="L3322"/>
      <c r="M3322"/>
      <c r="N3322"/>
      <c r="O3322"/>
      <c r="P3322"/>
      <c r="Q3322"/>
      <c r="R3322"/>
    </row>
    <row r="3323" spans="1:18" ht="12.75">
      <c r="A3323"/>
      <c r="B3323"/>
      <c r="C3323"/>
      <c r="D3323"/>
      <c r="E3323"/>
      <c r="F3323"/>
      <c r="G3323"/>
      <c r="H3323"/>
      <c r="I3323"/>
      <c r="J3323"/>
      <c r="K3323"/>
      <c r="L3323"/>
      <c r="M3323"/>
      <c r="N3323"/>
      <c r="O3323"/>
      <c r="P3323"/>
      <c r="Q3323"/>
      <c r="R3323"/>
    </row>
    <row r="3324" spans="1:18" ht="12.75">
      <c r="A3324"/>
      <c r="B3324"/>
      <c r="C3324"/>
      <c r="D3324"/>
      <c r="E3324"/>
      <c r="F3324"/>
      <c r="G3324"/>
      <c r="H3324"/>
      <c r="I3324"/>
      <c r="J3324"/>
      <c r="K3324"/>
      <c r="L3324"/>
      <c r="M3324"/>
      <c r="N3324"/>
      <c r="O3324"/>
      <c r="P3324"/>
      <c r="Q3324"/>
      <c r="R3324"/>
    </row>
    <row r="3325" spans="1:18" ht="12.75">
      <c r="A3325"/>
      <c r="B3325"/>
      <c r="C3325"/>
      <c r="D3325"/>
      <c r="E3325"/>
      <c r="F3325"/>
      <c r="G3325"/>
      <c r="H3325"/>
      <c r="I3325"/>
      <c r="J3325"/>
      <c r="K3325"/>
      <c r="L3325"/>
      <c r="M3325"/>
      <c r="N3325"/>
      <c r="O3325"/>
      <c r="P3325"/>
      <c r="Q3325"/>
      <c r="R3325"/>
    </row>
    <row r="3326" spans="1:18" ht="12.75">
      <c r="A3326"/>
      <c r="B3326"/>
      <c r="C3326"/>
      <c r="D3326"/>
      <c r="E3326"/>
      <c r="F3326"/>
      <c r="G3326"/>
      <c r="H3326"/>
      <c r="I3326"/>
      <c r="J3326"/>
      <c r="K3326"/>
      <c r="L3326"/>
      <c r="M3326"/>
      <c r="N3326"/>
      <c r="O3326"/>
      <c r="P3326"/>
      <c r="Q3326"/>
      <c r="R3326"/>
    </row>
    <row r="3327" spans="1:18" ht="12.75">
      <c r="A3327"/>
      <c r="B3327"/>
      <c r="C3327"/>
      <c r="D3327"/>
      <c r="E3327"/>
      <c r="F3327"/>
      <c r="G3327"/>
      <c r="H3327"/>
      <c r="I3327"/>
      <c r="J3327"/>
      <c r="K3327"/>
      <c r="L3327"/>
      <c r="M3327"/>
      <c r="N3327"/>
      <c r="O3327"/>
      <c r="P3327"/>
      <c r="Q3327"/>
      <c r="R3327"/>
    </row>
    <row r="3328" spans="1:18" ht="12.75">
      <c r="A3328"/>
      <c r="B3328"/>
      <c r="C3328"/>
      <c r="D3328"/>
      <c r="E3328"/>
      <c r="F3328"/>
      <c r="G3328"/>
      <c r="H3328"/>
      <c r="I3328"/>
      <c r="J3328"/>
      <c r="K3328"/>
      <c r="L3328"/>
      <c r="M3328"/>
      <c r="N3328"/>
      <c r="O3328"/>
      <c r="P3328"/>
      <c r="Q3328"/>
      <c r="R3328"/>
    </row>
    <row r="3329" spans="1:18" ht="12.75">
      <c r="A3329"/>
      <c r="B3329"/>
      <c r="C3329"/>
      <c r="D3329"/>
      <c r="E3329"/>
      <c r="F3329"/>
      <c r="G3329"/>
      <c r="H3329"/>
      <c r="I3329"/>
      <c r="J3329"/>
      <c r="K3329"/>
      <c r="L3329"/>
      <c r="M3329"/>
      <c r="N3329"/>
      <c r="O3329"/>
      <c r="P3329"/>
      <c r="Q3329"/>
      <c r="R3329"/>
    </row>
    <row r="3330" spans="1:18" ht="12.75">
      <c r="A3330"/>
      <c r="B3330"/>
      <c r="C3330"/>
      <c r="D3330"/>
      <c r="E3330"/>
      <c r="F3330"/>
      <c r="G3330"/>
      <c r="H3330"/>
      <c r="I3330"/>
      <c r="J3330"/>
      <c r="K3330"/>
      <c r="L3330"/>
      <c r="M3330"/>
      <c r="N3330"/>
      <c r="O3330"/>
      <c r="P3330"/>
      <c r="Q3330"/>
      <c r="R3330"/>
    </row>
    <row r="3331" spans="1:18" ht="12.75">
      <c r="A3331"/>
      <c r="B3331"/>
      <c r="C3331"/>
      <c r="D3331"/>
      <c r="E3331"/>
      <c r="F3331"/>
      <c r="G3331"/>
      <c r="H3331"/>
      <c r="I3331"/>
      <c r="J3331"/>
      <c r="K3331"/>
      <c r="L3331"/>
      <c r="M3331"/>
      <c r="N3331"/>
      <c r="O3331"/>
      <c r="P3331"/>
      <c r="Q3331"/>
      <c r="R3331"/>
    </row>
    <row r="3332" spans="1:18" ht="12.75">
      <c r="A3332"/>
      <c r="B3332"/>
      <c r="C3332"/>
      <c r="D3332"/>
      <c r="E3332"/>
      <c r="F3332"/>
      <c r="G3332"/>
      <c r="H3332"/>
      <c r="I3332"/>
      <c r="J3332"/>
      <c r="K3332"/>
      <c r="L3332"/>
      <c r="M3332"/>
      <c r="N3332"/>
      <c r="O3332"/>
      <c r="P3332"/>
      <c r="Q3332"/>
      <c r="R3332"/>
    </row>
    <row r="3333" spans="1:18" ht="12.75">
      <c r="A3333"/>
      <c r="B3333"/>
      <c r="C3333"/>
      <c r="D3333"/>
      <c r="E3333"/>
      <c r="F3333"/>
      <c r="G3333"/>
      <c r="H3333"/>
      <c r="I3333"/>
      <c r="J3333"/>
      <c r="K3333"/>
      <c r="L3333"/>
      <c r="M3333"/>
      <c r="N3333"/>
      <c r="O3333"/>
      <c r="P3333"/>
      <c r="Q3333"/>
      <c r="R3333"/>
    </row>
    <row r="3334" spans="1:18" ht="12.75">
      <c r="A3334"/>
      <c r="B3334"/>
      <c r="C3334"/>
      <c r="D3334"/>
      <c r="E3334"/>
      <c r="F3334"/>
      <c r="G3334"/>
      <c r="H3334"/>
      <c r="I3334"/>
      <c r="J3334"/>
      <c r="K3334"/>
      <c r="L3334"/>
      <c r="M3334"/>
      <c r="N3334"/>
      <c r="O3334"/>
      <c r="P3334"/>
      <c r="Q3334"/>
      <c r="R3334"/>
    </row>
    <row r="3335" spans="1:18" ht="12.75">
      <c r="A3335"/>
      <c r="B3335"/>
      <c r="C3335"/>
      <c r="D3335"/>
      <c r="E3335"/>
      <c r="F3335"/>
      <c r="G3335"/>
      <c r="H3335"/>
      <c r="I3335"/>
      <c r="J3335"/>
      <c r="K3335"/>
      <c r="L3335"/>
      <c r="M3335"/>
      <c r="N3335"/>
      <c r="O3335"/>
      <c r="P3335"/>
      <c r="Q3335"/>
      <c r="R3335"/>
    </row>
    <row r="3336" spans="1:18" ht="12.75">
      <c r="A3336"/>
      <c r="B3336"/>
      <c r="C3336"/>
      <c r="D3336"/>
      <c r="E3336"/>
      <c r="F3336"/>
      <c r="G3336"/>
      <c r="H3336"/>
      <c r="I3336"/>
      <c r="J3336"/>
      <c r="K3336"/>
      <c r="L3336"/>
      <c r="M3336"/>
      <c r="N3336"/>
      <c r="O3336"/>
      <c r="P3336"/>
      <c r="Q3336"/>
      <c r="R3336"/>
    </row>
    <row r="3337" spans="1:18" ht="12.75">
      <c r="A3337"/>
      <c r="B3337"/>
      <c r="C3337"/>
      <c r="D3337"/>
      <c r="E3337"/>
      <c r="F3337"/>
      <c r="G3337"/>
      <c r="H3337"/>
      <c r="I3337"/>
      <c r="J3337"/>
      <c r="K3337"/>
      <c r="L3337"/>
      <c r="M3337"/>
      <c r="N3337"/>
      <c r="O3337"/>
      <c r="P3337"/>
      <c r="Q3337"/>
      <c r="R3337"/>
    </row>
    <row r="3338" spans="1:18" ht="12.75">
      <c r="A3338"/>
      <c r="B3338"/>
      <c r="C3338"/>
      <c r="D3338"/>
      <c r="E3338"/>
      <c r="F3338"/>
      <c r="G3338"/>
      <c r="H3338"/>
      <c r="I3338"/>
      <c r="J3338"/>
      <c r="K3338"/>
      <c r="L3338"/>
      <c r="M3338"/>
      <c r="N3338"/>
      <c r="O3338"/>
      <c r="P3338"/>
      <c r="Q3338"/>
      <c r="R3338"/>
    </row>
    <row r="3339" spans="1:18" ht="12.75">
      <c r="A3339"/>
      <c r="B3339"/>
      <c r="C3339"/>
      <c r="D3339"/>
      <c r="E3339"/>
      <c r="F3339"/>
      <c r="G3339"/>
      <c r="H3339"/>
      <c r="I3339"/>
      <c r="J3339"/>
      <c r="K3339"/>
      <c r="L3339"/>
      <c r="M3339"/>
      <c r="N3339"/>
      <c r="O3339"/>
      <c r="P3339"/>
      <c r="Q3339"/>
      <c r="R3339"/>
    </row>
    <row r="3340" spans="1:18" ht="12.75">
      <c r="A3340"/>
      <c r="B3340"/>
      <c r="C3340"/>
      <c r="D3340"/>
      <c r="E3340"/>
      <c r="F3340"/>
      <c r="G3340"/>
      <c r="H3340"/>
      <c r="I3340"/>
      <c r="J3340"/>
      <c r="K3340"/>
      <c r="L3340"/>
      <c r="M3340"/>
      <c r="N3340"/>
      <c r="O3340"/>
      <c r="P3340"/>
      <c r="Q3340"/>
      <c r="R3340"/>
    </row>
    <row r="3341" spans="1:18" ht="12.75">
      <c r="A3341"/>
      <c r="B3341"/>
      <c r="C3341"/>
      <c r="D3341"/>
      <c r="E3341"/>
      <c r="F3341"/>
      <c r="G3341"/>
      <c r="H3341"/>
      <c r="I3341"/>
      <c r="J3341"/>
      <c r="K3341"/>
      <c r="L3341"/>
      <c r="M3341"/>
      <c r="N3341"/>
      <c r="O3341"/>
      <c r="P3341"/>
      <c r="Q3341"/>
      <c r="R3341"/>
    </row>
    <row r="3342" spans="1:18" ht="12.75">
      <c r="A3342"/>
      <c r="B3342"/>
      <c r="C3342"/>
      <c r="D3342"/>
      <c r="E3342"/>
      <c r="F3342"/>
      <c r="G3342"/>
      <c r="H3342"/>
      <c r="I3342"/>
      <c r="J3342"/>
      <c r="K3342"/>
      <c r="L3342"/>
      <c r="M3342"/>
      <c r="N3342"/>
      <c r="O3342"/>
      <c r="P3342"/>
      <c r="Q3342"/>
      <c r="R3342"/>
    </row>
    <row r="3343" spans="1:18" ht="12.75">
      <c r="A3343"/>
      <c r="B3343"/>
      <c r="C3343"/>
      <c r="D3343"/>
      <c r="E3343"/>
      <c r="F3343"/>
      <c r="G3343"/>
      <c r="H3343"/>
      <c r="I3343"/>
      <c r="J3343"/>
      <c r="K3343"/>
      <c r="L3343"/>
      <c r="M3343"/>
      <c r="N3343"/>
      <c r="O3343"/>
      <c r="P3343"/>
      <c r="Q3343"/>
      <c r="R3343"/>
    </row>
    <row r="3344" spans="1:18" ht="12.75">
      <c r="A3344"/>
      <c r="B3344"/>
      <c r="C3344"/>
      <c r="D3344"/>
      <c r="E3344"/>
      <c r="F3344"/>
      <c r="G3344"/>
      <c r="H3344"/>
      <c r="I3344"/>
      <c r="J3344"/>
      <c r="K3344"/>
      <c r="L3344"/>
      <c r="M3344"/>
      <c r="N3344"/>
      <c r="O3344"/>
      <c r="P3344"/>
      <c r="Q3344"/>
      <c r="R3344"/>
    </row>
    <row r="3345" spans="1:18" ht="12.75">
      <c r="A3345"/>
      <c r="B3345"/>
      <c r="C3345"/>
      <c r="D3345"/>
      <c r="E3345"/>
      <c r="F3345"/>
      <c r="G3345"/>
      <c r="H3345"/>
      <c r="I3345"/>
      <c r="J3345"/>
      <c r="K3345"/>
      <c r="L3345"/>
      <c r="M3345"/>
      <c r="N3345"/>
      <c r="O3345"/>
      <c r="P3345"/>
      <c r="Q3345"/>
      <c r="R3345"/>
    </row>
    <row r="3346" spans="1:18" ht="12.75">
      <c r="A3346"/>
      <c r="B3346"/>
      <c r="C3346"/>
      <c r="D3346"/>
      <c r="E3346"/>
      <c r="F3346"/>
      <c r="G3346"/>
      <c r="H3346"/>
      <c r="I3346"/>
      <c r="J3346"/>
      <c r="K3346"/>
      <c r="L3346"/>
      <c r="M3346"/>
      <c r="N3346"/>
      <c r="O3346"/>
      <c r="P3346"/>
      <c r="Q3346"/>
      <c r="R3346"/>
    </row>
    <row r="3347" spans="1:18" ht="12.75">
      <c r="A3347"/>
      <c r="B3347"/>
      <c r="C3347"/>
      <c r="D3347"/>
      <c r="E3347"/>
      <c r="F3347"/>
      <c r="G3347"/>
      <c r="H3347"/>
      <c r="I3347"/>
      <c r="J3347"/>
      <c r="K3347"/>
      <c r="L3347"/>
      <c r="M3347"/>
      <c r="N3347"/>
      <c r="O3347"/>
      <c r="P3347"/>
      <c r="Q3347"/>
      <c r="R3347"/>
    </row>
    <row r="3348" spans="1:18" ht="12.75">
      <c r="A3348"/>
      <c r="B3348"/>
      <c r="C3348"/>
      <c r="D3348"/>
      <c r="E3348"/>
      <c r="F3348"/>
      <c r="G3348"/>
      <c r="H3348"/>
      <c r="I3348"/>
      <c r="J3348"/>
      <c r="K3348"/>
      <c r="L3348"/>
      <c r="M3348"/>
      <c r="N3348"/>
      <c r="O3348"/>
      <c r="P3348"/>
      <c r="Q3348"/>
      <c r="R3348"/>
    </row>
    <row r="3349" spans="1:18" ht="12.75">
      <c r="A3349"/>
      <c r="B3349"/>
      <c r="C3349"/>
      <c r="D3349"/>
      <c r="E3349"/>
      <c r="F3349"/>
      <c r="G3349"/>
      <c r="H3349"/>
      <c r="I3349"/>
      <c r="J3349"/>
      <c r="K3349"/>
      <c r="L3349"/>
      <c r="M3349"/>
      <c r="N3349"/>
      <c r="O3349"/>
      <c r="P3349"/>
      <c r="Q3349"/>
      <c r="R3349"/>
    </row>
    <row r="3350" spans="1:18" ht="12.75">
      <c r="A3350"/>
      <c r="B3350"/>
      <c r="C3350"/>
      <c r="D3350"/>
      <c r="E3350"/>
      <c r="F3350"/>
      <c r="G3350"/>
      <c r="H3350"/>
      <c r="I3350"/>
      <c r="J3350"/>
      <c r="K3350"/>
      <c r="L3350"/>
      <c r="M3350"/>
      <c r="N3350"/>
      <c r="O3350"/>
      <c r="P3350"/>
      <c r="Q3350"/>
      <c r="R3350"/>
    </row>
    <row r="3351" spans="1:18" ht="12.75">
      <c r="A3351"/>
      <c r="B3351"/>
      <c r="C3351"/>
      <c r="D3351"/>
      <c r="E3351"/>
      <c r="F3351"/>
      <c r="G3351"/>
      <c r="H3351"/>
      <c r="I3351"/>
      <c r="J3351"/>
      <c r="K3351"/>
      <c r="L3351"/>
      <c r="M3351"/>
      <c r="N3351"/>
      <c r="O3351"/>
      <c r="P3351"/>
      <c r="Q3351"/>
      <c r="R3351"/>
    </row>
    <row r="3352" spans="1:18" ht="12.75">
      <c r="A3352"/>
      <c r="B3352"/>
      <c r="C3352"/>
      <c r="D3352"/>
      <c r="E3352"/>
      <c r="F3352"/>
      <c r="G3352"/>
      <c r="H3352"/>
      <c r="I3352"/>
      <c r="J3352"/>
      <c r="K3352"/>
      <c r="L3352"/>
      <c r="M3352"/>
      <c r="N3352"/>
      <c r="O3352"/>
      <c r="P3352"/>
      <c r="Q3352"/>
      <c r="R3352"/>
    </row>
    <row r="3353" spans="1:18" ht="12.75">
      <c r="A3353"/>
      <c r="B3353"/>
      <c r="C3353"/>
      <c r="D3353"/>
      <c r="E3353"/>
      <c r="F3353"/>
      <c r="G3353"/>
      <c r="H3353"/>
      <c r="I3353"/>
      <c r="J3353"/>
      <c r="K3353"/>
      <c r="L3353"/>
      <c r="M3353"/>
      <c r="N3353"/>
      <c r="O3353"/>
      <c r="P3353"/>
      <c r="Q3353"/>
      <c r="R3353"/>
    </row>
    <row r="3354" spans="1:18" ht="12.75">
      <c r="A3354"/>
      <c r="B3354"/>
      <c r="C3354"/>
      <c r="D3354"/>
      <c r="E3354"/>
      <c r="F3354"/>
      <c r="G3354"/>
      <c r="H3354"/>
      <c r="I3354"/>
      <c r="J3354"/>
      <c r="K3354"/>
      <c r="L3354"/>
      <c r="M3354"/>
      <c r="N3354"/>
      <c r="O3354"/>
      <c r="P3354"/>
      <c r="Q3354"/>
      <c r="R3354"/>
    </row>
    <row r="3355" spans="1:18" ht="12.75">
      <c r="A3355"/>
      <c r="B3355"/>
      <c r="C3355"/>
      <c r="D3355"/>
      <c r="E3355"/>
      <c r="F3355"/>
      <c r="G3355"/>
      <c r="H3355"/>
      <c r="I3355"/>
      <c r="J3355"/>
      <c r="K3355"/>
      <c r="L3355"/>
      <c r="M3355"/>
      <c r="N3355"/>
      <c r="O3355"/>
      <c r="P3355"/>
      <c r="Q3355"/>
      <c r="R3355"/>
    </row>
    <row r="3356" spans="1:18" ht="12.75">
      <c r="A3356"/>
      <c r="B3356"/>
      <c r="C3356"/>
      <c r="D3356"/>
      <c r="E3356"/>
      <c r="F3356"/>
      <c r="G3356"/>
      <c r="H3356"/>
      <c r="I3356"/>
      <c r="J3356"/>
      <c r="K3356"/>
      <c r="L3356"/>
      <c r="M3356"/>
      <c r="N3356"/>
      <c r="O3356"/>
      <c r="P3356"/>
      <c r="Q3356"/>
      <c r="R3356"/>
    </row>
    <row r="3357" spans="1:18" ht="12.75">
      <c r="A3357"/>
      <c r="B3357"/>
      <c r="C3357"/>
      <c r="D3357"/>
      <c r="E3357"/>
      <c r="F3357"/>
      <c r="G3357"/>
      <c r="H3357"/>
      <c r="I3357"/>
      <c r="J3357"/>
      <c r="K3357"/>
      <c r="L3357"/>
      <c r="M3357"/>
      <c r="N3357"/>
      <c r="O3357"/>
      <c r="P3357"/>
      <c r="Q3357"/>
      <c r="R3357"/>
    </row>
    <row r="3358" spans="1:18" ht="12.75">
      <c r="A3358"/>
      <c r="B3358"/>
      <c r="C3358"/>
      <c r="D3358"/>
      <c r="E3358"/>
      <c r="F3358"/>
      <c r="G3358"/>
      <c r="H3358"/>
      <c r="I3358"/>
      <c r="J3358"/>
      <c r="K3358"/>
      <c r="L3358"/>
      <c r="M3358"/>
      <c r="N3358"/>
      <c r="O3358"/>
      <c r="P3358"/>
      <c r="Q3358"/>
      <c r="R3358"/>
    </row>
    <row r="3359" spans="1:18" ht="12.75">
      <c r="A3359"/>
      <c r="B3359"/>
      <c r="C3359"/>
      <c r="D3359"/>
      <c r="E3359"/>
      <c r="F3359"/>
      <c r="G3359"/>
      <c r="H3359"/>
      <c r="I3359"/>
      <c r="J3359"/>
      <c r="K3359"/>
      <c r="L3359"/>
      <c r="M3359"/>
      <c r="N3359"/>
      <c r="O3359"/>
      <c r="P3359"/>
      <c r="Q3359"/>
      <c r="R3359"/>
    </row>
    <row r="3360" spans="1:18" ht="12.75">
      <c r="A3360"/>
      <c r="B3360"/>
      <c r="C3360"/>
      <c r="D3360"/>
      <c r="E3360"/>
      <c r="F3360"/>
      <c r="G3360"/>
      <c r="H3360"/>
      <c r="I3360"/>
      <c r="J3360"/>
      <c r="K3360"/>
      <c r="L3360"/>
      <c r="M3360"/>
      <c r="N3360"/>
      <c r="O3360"/>
      <c r="P3360"/>
      <c r="Q3360"/>
      <c r="R3360"/>
    </row>
    <row r="3361" spans="1:18" ht="12.75">
      <c r="A3361"/>
      <c r="B3361"/>
      <c r="C3361"/>
      <c r="D3361"/>
      <c r="E3361"/>
      <c r="F3361"/>
      <c r="G3361"/>
      <c r="H3361"/>
      <c r="I3361"/>
      <c r="J3361"/>
      <c r="K3361"/>
      <c r="L3361"/>
      <c r="M3361"/>
      <c r="N3361"/>
      <c r="O3361"/>
      <c r="P3361"/>
      <c r="Q3361"/>
      <c r="R3361"/>
    </row>
    <row r="3362" spans="1:18" ht="12.75">
      <c r="A3362"/>
      <c r="B3362"/>
      <c r="C3362"/>
      <c r="D3362"/>
      <c r="E3362"/>
      <c r="F3362"/>
      <c r="G3362"/>
      <c r="H3362"/>
      <c r="I3362"/>
      <c r="J3362"/>
      <c r="K3362"/>
      <c r="L3362"/>
      <c r="M3362"/>
      <c r="N3362"/>
      <c r="O3362"/>
      <c r="P3362"/>
      <c r="Q3362"/>
      <c r="R3362"/>
    </row>
    <row r="3363" spans="1:18" ht="12.75">
      <c r="A3363"/>
      <c r="B3363"/>
      <c r="C3363"/>
      <c r="D3363"/>
      <c r="E3363"/>
      <c r="F3363"/>
      <c r="G3363"/>
      <c r="H3363"/>
      <c r="I3363"/>
      <c r="J3363"/>
      <c r="K3363"/>
      <c r="L3363"/>
      <c r="M3363"/>
      <c r="N3363"/>
      <c r="O3363"/>
      <c r="P3363"/>
      <c r="Q3363"/>
      <c r="R3363"/>
    </row>
    <row r="3364" spans="1:18" ht="12.75">
      <c r="A3364"/>
      <c r="B3364"/>
      <c r="C3364"/>
      <c r="D3364"/>
      <c r="E3364"/>
      <c r="F3364"/>
      <c r="G3364"/>
      <c r="H3364"/>
      <c r="I3364"/>
      <c r="J3364"/>
      <c r="K3364"/>
      <c r="L3364"/>
      <c r="M3364"/>
      <c r="N3364"/>
      <c r="O3364"/>
      <c r="P3364"/>
      <c r="Q3364"/>
      <c r="R3364"/>
    </row>
    <row r="3365" spans="1:18" ht="12.75">
      <c r="A3365"/>
      <c r="B3365"/>
      <c r="C3365"/>
      <c r="D3365"/>
      <c r="E3365"/>
      <c r="F3365"/>
      <c r="G3365"/>
      <c r="H3365"/>
      <c r="I3365"/>
      <c r="J3365"/>
      <c r="K3365"/>
      <c r="L3365"/>
      <c r="M3365"/>
      <c r="N3365"/>
      <c r="O3365"/>
      <c r="P3365"/>
      <c r="Q3365"/>
      <c r="R3365"/>
    </row>
    <row r="3366" spans="1:18" ht="12.75">
      <c r="A3366"/>
      <c r="B3366"/>
      <c r="C3366"/>
      <c r="D3366"/>
      <c r="E3366"/>
      <c r="F3366"/>
      <c r="G3366"/>
      <c r="H3366"/>
      <c r="I3366"/>
      <c r="J3366"/>
      <c r="K3366"/>
      <c r="L3366"/>
      <c r="M3366"/>
      <c r="N3366"/>
      <c r="O3366"/>
      <c r="P3366"/>
      <c r="Q3366"/>
      <c r="R3366"/>
    </row>
    <row r="3367" spans="1:18" ht="12.75">
      <c r="A3367"/>
      <c r="B3367"/>
      <c r="C3367"/>
      <c r="D3367"/>
      <c r="E3367"/>
      <c r="F3367"/>
      <c r="G3367"/>
      <c r="H3367"/>
      <c r="I3367"/>
      <c r="J3367"/>
      <c r="K3367"/>
      <c r="L3367"/>
      <c r="M3367"/>
      <c r="N3367"/>
      <c r="O3367"/>
      <c r="P3367"/>
      <c r="Q3367"/>
      <c r="R3367"/>
    </row>
    <row r="3368" spans="1:18" ht="12.75">
      <c r="A3368"/>
      <c r="B3368"/>
      <c r="C3368"/>
      <c r="D3368"/>
      <c r="E3368"/>
      <c r="F3368"/>
      <c r="G3368"/>
      <c r="H3368"/>
      <c r="I3368"/>
      <c r="J3368"/>
      <c r="K3368"/>
      <c r="L3368"/>
      <c r="M3368"/>
      <c r="N3368"/>
      <c r="O3368"/>
      <c r="P3368"/>
      <c r="Q3368"/>
      <c r="R3368"/>
    </row>
    <row r="3369" spans="1:18" ht="12.75">
      <c r="A3369"/>
      <c r="B3369"/>
      <c r="C3369"/>
      <c r="D3369"/>
      <c r="E3369"/>
      <c r="F3369"/>
      <c r="G3369"/>
      <c r="H3369"/>
      <c r="I3369"/>
      <c r="J3369"/>
      <c r="K3369"/>
      <c r="L3369"/>
      <c r="M3369"/>
      <c r="N3369"/>
      <c r="O3369"/>
      <c r="P3369"/>
      <c r="Q3369"/>
      <c r="R3369"/>
    </row>
    <row r="3370" spans="1:18" ht="12.75">
      <c r="A3370"/>
      <c r="B3370"/>
      <c r="C3370"/>
      <c r="D3370"/>
      <c r="E3370"/>
      <c r="F3370"/>
      <c r="G3370"/>
      <c r="H3370"/>
      <c r="I3370"/>
      <c r="J3370"/>
      <c r="K3370"/>
      <c r="L3370"/>
      <c r="M3370"/>
      <c r="N3370"/>
      <c r="O3370"/>
      <c r="P3370"/>
      <c r="Q3370"/>
      <c r="R3370"/>
    </row>
    <row r="3371" spans="1:18" ht="12.75">
      <c r="A3371"/>
      <c r="B3371"/>
      <c r="C3371"/>
      <c r="D3371"/>
      <c r="E3371"/>
      <c r="F3371"/>
      <c r="G3371"/>
      <c r="H3371"/>
      <c r="I3371"/>
      <c r="J3371"/>
      <c r="K3371"/>
      <c r="L3371"/>
      <c r="M3371"/>
      <c r="N3371"/>
      <c r="O3371"/>
      <c r="P3371"/>
      <c r="Q3371"/>
      <c r="R3371"/>
    </row>
    <row r="3372" spans="1:18" ht="12.75">
      <c r="A3372"/>
      <c r="B3372"/>
      <c r="C3372"/>
      <c r="D3372"/>
      <c r="E3372"/>
      <c r="F3372"/>
      <c r="G3372"/>
      <c r="H3372"/>
      <c r="I3372"/>
      <c r="J3372"/>
      <c r="K3372"/>
      <c r="L3372"/>
      <c r="M3372"/>
      <c r="N3372"/>
      <c r="O3372"/>
      <c r="P3372"/>
      <c r="Q3372"/>
      <c r="R3372"/>
    </row>
    <row r="3373" spans="1:18" ht="12.75">
      <c r="A3373"/>
      <c r="B3373"/>
      <c r="C3373"/>
      <c r="D3373"/>
      <c r="E3373"/>
      <c r="F3373"/>
      <c r="G3373"/>
      <c r="H3373"/>
      <c r="I3373"/>
      <c r="J3373"/>
      <c r="K3373"/>
      <c r="L3373"/>
      <c r="M3373"/>
      <c r="N3373"/>
      <c r="O3373"/>
      <c r="P3373"/>
      <c r="Q3373"/>
      <c r="R3373"/>
    </row>
    <row r="3374" spans="1:18" ht="12.75">
      <c r="A3374"/>
      <c r="B3374"/>
      <c r="C3374"/>
      <c r="D3374"/>
      <c r="E3374"/>
      <c r="F3374"/>
      <c r="G3374"/>
      <c r="H3374"/>
      <c r="I3374"/>
      <c r="J3374"/>
      <c r="K3374"/>
      <c r="L3374"/>
      <c r="M3374"/>
      <c r="N3374"/>
      <c r="O3374"/>
      <c r="P3374"/>
      <c r="Q3374"/>
      <c r="R3374"/>
    </row>
    <row r="3375" spans="1:18" ht="12.75">
      <c r="A3375"/>
      <c r="B3375"/>
      <c r="C3375"/>
      <c r="D3375"/>
      <c r="E3375"/>
      <c r="F3375"/>
      <c r="G3375"/>
      <c r="H3375"/>
      <c r="I3375"/>
      <c r="J3375"/>
      <c r="K3375"/>
      <c r="L3375"/>
      <c r="M3375"/>
      <c r="N3375"/>
      <c r="O3375"/>
      <c r="P3375"/>
      <c r="Q3375"/>
      <c r="R3375"/>
    </row>
    <row r="3376" spans="1:18" ht="12.75">
      <c r="A3376"/>
      <c r="B3376"/>
      <c r="C3376"/>
      <c r="D3376"/>
      <c r="E3376"/>
      <c r="F3376"/>
      <c r="G3376"/>
      <c r="H3376"/>
      <c r="I3376"/>
      <c r="J3376"/>
      <c r="K3376"/>
      <c r="L3376"/>
      <c r="M3376"/>
      <c r="N3376"/>
      <c r="O3376"/>
      <c r="P3376"/>
      <c r="Q3376"/>
      <c r="R3376"/>
    </row>
    <row r="3377" spans="1:18" ht="12.75">
      <c r="A3377"/>
      <c r="B3377"/>
      <c r="C3377"/>
      <c r="D3377"/>
      <c r="E3377"/>
      <c r="F3377"/>
      <c r="G3377"/>
      <c r="H3377"/>
      <c r="I3377"/>
      <c r="J3377"/>
      <c r="K3377"/>
      <c r="L3377"/>
      <c r="M3377"/>
      <c r="N3377"/>
      <c r="O3377"/>
      <c r="P3377"/>
      <c r="Q3377"/>
      <c r="R3377"/>
    </row>
    <row r="3378" spans="1:18" ht="12.75">
      <c r="A3378"/>
      <c r="B3378"/>
      <c r="C3378"/>
      <c r="D3378"/>
      <c r="E3378"/>
      <c r="F3378"/>
      <c r="G3378"/>
      <c r="H3378"/>
      <c r="I3378"/>
      <c r="J3378"/>
      <c r="K3378"/>
      <c r="L3378"/>
      <c r="M3378"/>
      <c r="N3378"/>
      <c r="O3378"/>
      <c r="P3378"/>
      <c r="Q3378"/>
      <c r="R3378"/>
    </row>
    <row r="3379" spans="1:18" ht="12.75">
      <c r="A3379"/>
      <c r="B3379"/>
      <c r="C3379"/>
      <c r="D3379"/>
      <c r="E3379"/>
      <c r="F3379"/>
      <c r="G3379"/>
      <c r="H3379"/>
      <c r="I3379"/>
      <c r="J3379"/>
      <c r="K3379"/>
      <c r="L3379"/>
      <c r="M3379"/>
      <c r="N3379"/>
      <c r="O3379"/>
      <c r="P3379"/>
      <c r="Q3379"/>
      <c r="R3379"/>
    </row>
    <row r="3380" spans="1:18" ht="12.75">
      <c r="A3380"/>
      <c r="B3380"/>
      <c r="C3380"/>
      <c r="D3380"/>
      <c r="E3380"/>
      <c r="F3380"/>
      <c r="G3380"/>
      <c r="H3380"/>
      <c r="I3380"/>
      <c r="J3380"/>
      <c r="K3380"/>
      <c r="L3380"/>
      <c r="M3380"/>
      <c r="N3380"/>
      <c r="O3380"/>
      <c r="P3380"/>
      <c r="Q3380"/>
      <c r="R3380"/>
    </row>
    <row r="3381" spans="1:18" ht="12.75">
      <c r="A3381"/>
      <c r="B3381"/>
      <c r="C3381"/>
      <c r="D3381"/>
      <c r="E3381"/>
      <c r="F3381"/>
      <c r="G3381"/>
      <c r="H3381"/>
      <c r="I3381"/>
      <c r="J3381"/>
      <c r="K3381"/>
      <c r="L3381"/>
      <c r="M3381"/>
      <c r="N3381"/>
      <c r="O3381"/>
      <c r="P3381"/>
      <c r="Q3381"/>
      <c r="R3381"/>
    </row>
    <row r="3382" spans="1:18" ht="12.75">
      <c r="A3382"/>
      <c r="B3382"/>
      <c r="C3382"/>
      <c r="D3382"/>
      <c r="E3382"/>
      <c r="F3382"/>
      <c r="G3382"/>
      <c r="H3382"/>
      <c r="I3382"/>
      <c r="J3382"/>
      <c r="K3382"/>
      <c r="L3382"/>
      <c r="M3382"/>
      <c r="N3382"/>
      <c r="O3382"/>
      <c r="P3382"/>
      <c r="Q3382"/>
      <c r="R3382"/>
    </row>
    <row r="3383" spans="1:18" ht="12.75">
      <c r="A3383"/>
      <c r="B3383"/>
      <c r="C3383"/>
      <c r="D3383"/>
      <c r="E3383"/>
      <c r="F3383"/>
      <c r="G3383"/>
      <c r="H3383"/>
      <c r="I3383"/>
      <c r="J3383"/>
      <c r="K3383"/>
      <c r="L3383"/>
      <c r="M3383"/>
      <c r="N3383"/>
      <c r="O3383"/>
      <c r="P3383"/>
      <c r="Q3383"/>
      <c r="R3383"/>
    </row>
    <row r="3384" spans="1:18" ht="12.75">
      <c r="A3384"/>
      <c r="B3384"/>
      <c r="C3384"/>
      <c r="D3384"/>
      <c r="E3384"/>
      <c r="F3384"/>
      <c r="G3384"/>
      <c r="H3384"/>
      <c r="I3384"/>
      <c r="J3384"/>
      <c r="K3384"/>
      <c r="L3384"/>
      <c r="M3384"/>
      <c r="N3384"/>
      <c r="O3384"/>
      <c r="P3384"/>
      <c r="Q3384"/>
      <c r="R3384"/>
    </row>
    <row r="3385" spans="1:18" ht="12.75">
      <c r="A3385"/>
      <c r="B3385"/>
      <c r="C3385"/>
      <c r="D3385"/>
      <c r="E3385"/>
      <c r="F3385"/>
      <c r="G3385"/>
      <c r="H3385"/>
      <c r="I3385"/>
      <c r="J3385"/>
      <c r="K3385"/>
      <c r="L3385"/>
      <c r="M3385"/>
      <c r="N3385"/>
      <c r="O3385"/>
      <c r="P3385"/>
      <c r="Q3385"/>
      <c r="R3385"/>
    </row>
    <row r="3386" spans="1:18" ht="12.75">
      <c r="A3386"/>
      <c r="B3386"/>
      <c r="C3386"/>
      <c r="D3386"/>
      <c r="E3386"/>
      <c r="F3386"/>
      <c r="G3386"/>
      <c r="H3386"/>
      <c r="I3386"/>
      <c r="J3386"/>
      <c r="K3386"/>
      <c r="L3386"/>
      <c r="M3386"/>
      <c r="N3386"/>
      <c r="O3386"/>
      <c r="P3386"/>
      <c r="Q3386"/>
      <c r="R3386"/>
    </row>
    <row r="3387" spans="1:18" ht="12.75">
      <c r="A3387"/>
      <c r="B3387"/>
      <c r="C3387"/>
      <c r="D3387"/>
      <c r="E3387"/>
      <c r="F3387"/>
      <c r="G3387"/>
      <c r="H3387"/>
      <c r="I3387"/>
      <c r="J3387"/>
      <c r="K3387"/>
      <c r="L3387"/>
      <c r="M3387"/>
      <c r="N3387"/>
      <c r="O3387"/>
      <c r="P3387"/>
      <c r="Q3387"/>
      <c r="R3387"/>
    </row>
    <row r="3388" spans="1:18" ht="12.75">
      <c r="A3388"/>
      <c r="B3388"/>
      <c r="C3388"/>
      <c r="D3388"/>
      <c r="E3388"/>
      <c r="F3388"/>
      <c r="G3388"/>
      <c r="H3388"/>
      <c r="I3388"/>
      <c r="J3388"/>
      <c r="K3388"/>
      <c r="L3388"/>
      <c r="M3388"/>
      <c r="N3388"/>
      <c r="O3388"/>
      <c r="P3388"/>
      <c r="Q3388"/>
      <c r="R3388"/>
    </row>
    <row r="3389" spans="1:18" ht="12.75">
      <c r="A3389"/>
      <c r="B3389"/>
      <c r="C3389"/>
      <c r="D3389"/>
      <c r="E3389"/>
      <c r="F3389"/>
      <c r="G3389"/>
      <c r="H3389"/>
      <c r="I3389"/>
      <c r="J3389"/>
      <c r="K3389"/>
      <c r="L3389"/>
      <c r="M3389"/>
      <c r="N3389"/>
      <c r="O3389"/>
      <c r="P3389"/>
      <c r="Q3389"/>
      <c r="R3389"/>
    </row>
    <row r="3390" spans="1:18" ht="12.75">
      <c r="A3390"/>
      <c r="B3390"/>
      <c r="C3390"/>
      <c r="D3390"/>
      <c r="E3390"/>
      <c r="F3390"/>
      <c r="G3390"/>
      <c r="H3390"/>
      <c r="I3390"/>
      <c r="J3390"/>
      <c r="K3390"/>
      <c r="L3390"/>
      <c r="M3390"/>
      <c r="N3390"/>
      <c r="O3390"/>
      <c r="P3390"/>
      <c r="Q3390"/>
      <c r="R3390"/>
    </row>
    <row r="3391" spans="1:18" ht="12.75">
      <c r="A3391"/>
      <c r="B3391"/>
      <c r="C3391"/>
      <c r="D3391"/>
      <c r="E3391"/>
      <c r="F3391"/>
      <c r="G3391"/>
      <c r="H3391"/>
      <c r="I3391"/>
      <c r="J3391"/>
      <c r="K3391"/>
      <c r="L3391"/>
      <c r="M3391"/>
      <c r="N3391"/>
      <c r="O3391"/>
      <c r="P3391"/>
      <c r="Q3391"/>
      <c r="R3391"/>
    </row>
    <row r="3392" spans="1:18" ht="12.75">
      <c r="A3392"/>
      <c r="B3392"/>
      <c r="C3392"/>
      <c r="D3392"/>
      <c r="E3392"/>
      <c r="F3392"/>
      <c r="G3392"/>
      <c r="H3392"/>
      <c r="I3392"/>
      <c r="J3392"/>
      <c r="K3392"/>
      <c r="L3392"/>
      <c r="M3392"/>
      <c r="N3392"/>
      <c r="O3392"/>
      <c r="P3392"/>
      <c r="Q3392"/>
      <c r="R3392"/>
    </row>
    <row r="3393" spans="1:18" ht="12.75">
      <c r="A3393"/>
      <c r="B3393"/>
      <c r="C3393"/>
      <c r="D3393"/>
      <c r="E3393"/>
      <c r="F3393"/>
      <c r="G3393"/>
      <c r="H3393"/>
      <c r="I3393"/>
      <c r="J3393"/>
      <c r="K3393"/>
      <c r="L3393"/>
      <c r="M3393"/>
      <c r="N3393"/>
      <c r="O3393"/>
      <c r="P3393"/>
      <c r="Q3393"/>
      <c r="R3393"/>
    </row>
    <row r="3394" spans="1:18" ht="12.75">
      <c r="A3394"/>
      <c r="B3394"/>
      <c r="C3394"/>
      <c r="D3394"/>
      <c r="E3394"/>
      <c r="F3394"/>
      <c r="G3394"/>
      <c r="H3394"/>
      <c r="I3394"/>
      <c r="J3394"/>
      <c r="K3394"/>
      <c r="L3394"/>
      <c r="M3394"/>
      <c r="N3394"/>
      <c r="O3394"/>
      <c r="P3394"/>
      <c r="Q3394"/>
      <c r="R3394"/>
    </row>
    <row r="3395" spans="1:18" ht="12.75">
      <c r="A3395"/>
      <c r="B3395"/>
      <c r="C3395"/>
      <c r="D3395"/>
      <c r="E3395"/>
      <c r="F3395"/>
      <c r="G3395"/>
      <c r="H3395"/>
      <c r="I3395"/>
      <c r="J3395"/>
      <c r="K3395"/>
      <c r="L3395"/>
      <c r="M3395"/>
      <c r="N3395"/>
      <c r="O3395"/>
      <c r="P3395"/>
      <c r="Q3395"/>
      <c r="R3395"/>
    </row>
    <row r="3396" spans="1:18" ht="12.75">
      <c r="A3396"/>
      <c r="B3396"/>
      <c r="C3396"/>
      <c r="D3396"/>
      <c r="E3396"/>
      <c r="F3396"/>
      <c r="G3396"/>
      <c r="H3396"/>
      <c r="I3396"/>
      <c r="J3396"/>
      <c r="K3396"/>
      <c r="L3396"/>
      <c r="M3396"/>
      <c r="N3396"/>
      <c r="O3396"/>
      <c r="P3396"/>
      <c r="Q3396"/>
      <c r="R3396"/>
    </row>
    <row r="3397" spans="1:18" ht="12.75">
      <c r="A3397"/>
      <c r="B3397"/>
      <c r="C3397"/>
      <c r="D3397"/>
      <c r="E3397"/>
      <c r="F3397"/>
      <c r="G3397"/>
      <c r="H3397"/>
      <c r="I3397"/>
      <c r="J3397"/>
      <c r="K3397"/>
      <c r="L3397"/>
      <c r="M3397"/>
      <c r="N3397"/>
      <c r="O3397"/>
      <c r="P3397"/>
      <c r="Q3397"/>
      <c r="R3397"/>
    </row>
    <row r="3398" spans="1:18" ht="12.75">
      <c r="A3398"/>
      <c r="B3398"/>
      <c r="C3398"/>
      <c r="D3398"/>
      <c r="E3398"/>
      <c r="F3398"/>
      <c r="G3398"/>
      <c r="H3398"/>
      <c r="I3398"/>
      <c r="J3398"/>
      <c r="K3398"/>
      <c r="L3398"/>
      <c r="M3398"/>
      <c r="N3398"/>
      <c r="O3398"/>
      <c r="P3398"/>
      <c r="Q3398"/>
      <c r="R3398"/>
    </row>
    <row r="3399" spans="1:18" ht="12.75">
      <c r="A3399"/>
      <c r="B3399"/>
      <c r="C3399"/>
      <c r="D3399"/>
      <c r="E3399"/>
      <c r="F3399"/>
      <c r="G3399"/>
      <c r="H3399"/>
      <c r="I3399"/>
      <c r="J3399"/>
      <c r="K3399"/>
      <c r="L3399"/>
      <c r="M3399"/>
      <c r="N3399"/>
      <c r="O3399"/>
      <c r="P3399"/>
      <c r="Q3399"/>
      <c r="R3399"/>
    </row>
    <row r="3400" spans="1:18" ht="12.75">
      <c r="A3400"/>
      <c r="B3400"/>
      <c r="C3400"/>
      <c r="D3400"/>
      <c r="E3400"/>
      <c r="F3400"/>
      <c r="G3400"/>
      <c r="H3400"/>
      <c r="I3400"/>
      <c r="J3400"/>
      <c r="K3400"/>
      <c r="L3400"/>
      <c r="M3400"/>
      <c r="N3400"/>
      <c r="O3400"/>
      <c r="P3400"/>
      <c r="Q3400"/>
      <c r="R3400"/>
    </row>
    <row r="3401" spans="1:18" ht="12.75">
      <c r="A3401"/>
      <c r="B3401"/>
      <c r="C3401"/>
      <c r="D3401"/>
      <c r="E3401"/>
      <c r="F3401"/>
      <c r="G3401"/>
      <c r="H3401"/>
      <c r="I3401"/>
      <c r="J3401"/>
      <c r="K3401"/>
      <c r="L3401"/>
      <c r="M3401"/>
      <c r="N3401"/>
      <c r="O3401"/>
      <c r="P3401"/>
      <c r="Q3401"/>
      <c r="R3401"/>
    </row>
    <row r="3402" spans="1:18" ht="12.75">
      <c r="A3402"/>
      <c r="B3402"/>
      <c r="C3402"/>
      <c r="D3402"/>
      <c r="E3402"/>
      <c r="F3402"/>
      <c r="G3402"/>
      <c r="H3402"/>
      <c r="I3402"/>
      <c r="J3402"/>
      <c r="K3402"/>
      <c r="L3402"/>
      <c r="M3402"/>
      <c r="N3402"/>
      <c r="O3402"/>
      <c r="P3402"/>
      <c r="Q3402"/>
      <c r="R3402"/>
    </row>
    <row r="3403" spans="1:18" ht="12.75">
      <c r="A3403"/>
      <c r="B3403"/>
      <c r="C3403"/>
      <c r="D3403"/>
      <c r="E3403"/>
      <c r="F3403"/>
      <c r="G3403"/>
      <c r="H3403"/>
      <c r="I3403"/>
      <c r="J3403"/>
      <c r="K3403"/>
      <c r="L3403"/>
      <c r="M3403"/>
      <c r="N3403"/>
      <c r="O3403"/>
      <c r="P3403"/>
      <c r="Q3403"/>
      <c r="R3403"/>
    </row>
    <row r="3404" spans="1:18" ht="12.75">
      <c r="A3404"/>
      <c r="B3404"/>
      <c r="C3404"/>
      <c r="D3404"/>
      <c r="E3404"/>
      <c r="F3404"/>
      <c r="G3404"/>
      <c r="H3404"/>
      <c r="I3404"/>
      <c r="J3404"/>
      <c r="K3404"/>
      <c r="L3404"/>
      <c r="M3404"/>
      <c r="N3404"/>
      <c r="O3404"/>
      <c r="P3404"/>
      <c r="Q3404"/>
      <c r="R3404"/>
    </row>
    <row r="3405" spans="1:18" ht="12.75">
      <c r="A3405"/>
      <c r="B3405"/>
      <c r="C3405"/>
      <c r="D3405"/>
      <c r="E3405"/>
      <c r="F3405"/>
      <c r="G3405"/>
      <c r="H3405"/>
      <c r="I3405"/>
      <c r="J3405"/>
      <c r="K3405"/>
      <c r="L3405"/>
      <c r="M3405"/>
      <c r="N3405"/>
      <c r="O3405"/>
      <c r="P3405"/>
      <c r="Q3405"/>
      <c r="R3405"/>
    </row>
    <row r="3406" spans="1:18" ht="12.75">
      <c r="A3406"/>
      <c r="B3406"/>
      <c r="C3406"/>
      <c r="D3406"/>
      <c r="E3406"/>
      <c r="F3406"/>
      <c r="G3406"/>
      <c r="H3406"/>
      <c r="I3406"/>
      <c r="J3406"/>
      <c r="K3406"/>
      <c r="L3406"/>
      <c r="M3406"/>
      <c r="N3406"/>
      <c r="O3406"/>
      <c r="P3406"/>
      <c r="Q3406"/>
      <c r="R3406"/>
    </row>
    <row r="3407" spans="1:18" ht="12.75">
      <c r="A3407"/>
      <c r="B3407"/>
      <c r="C3407"/>
      <c r="D3407"/>
      <c r="E3407"/>
      <c r="F3407"/>
      <c r="G3407"/>
      <c r="H3407"/>
      <c r="I3407"/>
      <c r="J3407"/>
      <c r="K3407"/>
      <c r="L3407"/>
      <c r="M3407"/>
      <c r="N3407"/>
      <c r="O3407"/>
      <c r="P3407"/>
      <c r="Q3407"/>
      <c r="R3407"/>
    </row>
    <row r="3408" spans="1:18" ht="12.75">
      <c r="A3408"/>
      <c r="B3408"/>
      <c r="C3408"/>
      <c r="D3408"/>
      <c r="E3408"/>
      <c r="F3408"/>
      <c r="G3408"/>
      <c r="H3408"/>
      <c r="I3408"/>
      <c r="J3408"/>
      <c r="K3408"/>
      <c r="L3408"/>
      <c r="M3408"/>
      <c r="N3408"/>
      <c r="O3408"/>
      <c r="P3408"/>
      <c r="Q3408"/>
      <c r="R3408"/>
    </row>
    <row r="3409" spans="1:18" ht="12.75">
      <c r="A3409"/>
      <c r="B3409"/>
      <c r="C3409"/>
      <c r="D3409"/>
      <c r="E3409"/>
      <c r="F3409"/>
      <c r="G3409"/>
      <c r="H3409"/>
      <c r="I3409"/>
      <c r="J3409"/>
      <c r="K3409"/>
      <c r="L3409"/>
      <c r="M3409"/>
      <c r="N3409"/>
      <c r="O3409"/>
      <c r="P3409"/>
      <c r="Q3409"/>
      <c r="R3409"/>
    </row>
    <row r="3410" spans="1:18" ht="12.75">
      <c r="A3410"/>
      <c r="B3410"/>
      <c r="C3410"/>
      <c r="D3410"/>
      <c r="E3410"/>
      <c r="F3410"/>
      <c r="G3410"/>
      <c r="H3410"/>
      <c r="I3410"/>
      <c r="J3410"/>
      <c r="K3410"/>
      <c r="L3410"/>
      <c r="M3410"/>
      <c r="N3410"/>
      <c r="O3410"/>
      <c r="P3410"/>
      <c r="Q3410"/>
      <c r="R3410"/>
    </row>
    <row r="3411" spans="1:18" ht="12.75">
      <c r="A3411"/>
      <c r="B3411"/>
      <c r="C3411"/>
      <c r="D3411"/>
      <c r="E3411"/>
      <c r="F3411"/>
      <c r="G3411"/>
      <c r="H3411"/>
      <c r="I3411"/>
      <c r="J3411"/>
      <c r="K3411"/>
      <c r="L3411"/>
      <c r="M3411"/>
      <c r="N3411"/>
      <c r="O3411"/>
      <c r="P3411"/>
      <c r="Q3411"/>
      <c r="R3411"/>
    </row>
    <row r="3412" spans="1:18" ht="12.75">
      <c r="A3412"/>
      <c r="B3412"/>
      <c r="C3412"/>
      <c r="D3412"/>
      <c r="E3412"/>
      <c r="F3412"/>
      <c r="G3412"/>
      <c r="H3412"/>
      <c r="I3412"/>
      <c r="J3412"/>
      <c r="K3412"/>
      <c r="L3412"/>
      <c r="M3412"/>
      <c r="N3412"/>
      <c r="O3412"/>
      <c r="P3412"/>
      <c r="Q3412"/>
      <c r="R3412"/>
    </row>
    <row r="3413" spans="1:18" ht="12.75">
      <c r="A3413"/>
      <c r="B3413"/>
      <c r="C3413"/>
      <c r="D3413"/>
      <c r="E3413"/>
      <c r="F3413"/>
      <c r="G3413"/>
      <c r="H3413"/>
      <c r="I3413"/>
      <c r="J3413"/>
      <c r="K3413"/>
      <c r="L3413"/>
      <c r="M3413"/>
      <c r="N3413"/>
      <c r="O3413"/>
      <c r="P3413"/>
      <c r="Q3413"/>
      <c r="R3413"/>
    </row>
    <row r="3414" spans="1:18" ht="12.75">
      <c r="A3414"/>
      <c r="B3414"/>
      <c r="C3414"/>
      <c r="D3414"/>
      <c r="E3414"/>
      <c r="F3414"/>
      <c r="G3414"/>
      <c r="H3414"/>
      <c r="I3414"/>
      <c r="J3414"/>
      <c r="K3414"/>
      <c r="L3414"/>
      <c r="M3414"/>
      <c r="N3414"/>
      <c r="O3414"/>
      <c r="P3414"/>
      <c r="Q3414"/>
      <c r="R3414"/>
    </row>
    <row r="3415" spans="1:18" ht="12.75">
      <c r="A3415"/>
      <c r="B3415"/>
      <c r="C3415"/>
      <c r="D3415"/>
      <c r="E3415"/>
      <c r="F3415"/>
      <c r="G3415"/>
      <c r="H3415"/>
      <c r="I3415"/>
      <c r="J3415"/>
      <c r="K3415"/>
      <c r="L3415"/>
      <c r="M3415"/>
      <c r="N3415"/>
      <c r="O3415"/>
      <c r="P3415"/>
      <c r="Q3415"/>
      <c r="R3415"/>
    </row>
    <row r="3416" spans="1:18" ht="12.75">
      <c r="A3416"/>
      <c r="B3416"/>
      <c r="C3416"/>
      <c r="D3416"/>
      <c r="E3416"/>
      <c r="F3416"/>
      <c r="G3416"/>
      <c r="H3416"/>
      <c r="I3416"/>
      <c r="J3416"/>
      <c r="K3416"/>
      <c r="L3416"/>
      <c r="M3416"/>
      <c r="N3416"/>
      <c r="O3416"/>
      <c r="P3416"/>
      <c r="Q3416"/>
      <c r="R3416"/>
    </row>
    <row r="3417" spans="1:18" ht="12.75">
      <c r="A3417"/>
      <c r="B3417"/>
      <c r="C3417"/>
      <c r="D3417"/>
      <c r="E3417"/>
      <c r="F3417"/>
      <c r="G3417"/>
      <c r="H3417"/>
      <c r="I3417"/>
      <c r="J3417"/>
      <c r="K3417"/>
      <c r="L3417"/>
      <c r="M3417"/>
      <c r="N3417"/>
      <c r="O3417"/>
      <c r="P3417"/>
      <c r="Q3417"/>
      <c r="R3417"/>
    </row>
    <row r="3418" spans="1:18" ht="12.75">
      <c r="A3418"/>
      <c r="B3418"/>
      <c r="C3418"/>
      <c r="D3418"/>
      <c r="E3418"/>
      <c r="F3418"/>
      <c r="G3418"/>
      <c r="H3418"/>
      <c r="I3418"/>
      <c r="J3418"/>
      <c r="K3418"/>
      <c r="L3418"/>
      <c r="M3418"/>
      <c r="N3418"/>
      <c r="O3418"/>
      <c r="P3418"/>
      <c r="Q3418"/>
      <c r="R3418"/>
    </row>
    <row r="3419" spans="1:18" ht="12.75">
      <c r="A3419"/>
      <c r="B3419"/>
      <c r="C3419"/>
      <c r="D3419"/>
      <c r="E3419"/>
      <c r="F3419"/>
      <c r="G3419"/>
      <c r="H3419"/>
      <c r="I3419"/>
      <c r="J3419"/>
      <c r="K3419"/>
      <c r="L3419"/>
      <c r="M3419"/>
      <c r="N3419"/>
      <c r="O3419"/>
      <c r="P3419"/>
      <c r="Q3419"/>
      <c r="R3419"/>
    </row>
    <row r="3420" spans="1:18" ht="12.75">
      <c r="A3420"/>
      <c r="B3420"/>
      <c r="C3420"/>
      <c r="D3420"/>
      <c r="E3420"/>
      <c r="F3420"/>
      <c r="G3420"/>
      <c r="H3420"/>
      <c r="I3420"/>
      <c r="J3420"/>
      <c r="K3420"/>
      <c r="L3420"/>
      <c r="M3420"/>
      <c r="N3420"/>
      <c r="O3420"/>
      <c r="P3420"/>
      <c r="Q3420"/>
      <c r="R3420"/>
    </row>
    <row r="3421" spans="1:18" ht="12.75">
      <c r="A3421"/>
      <c r="B3421"/>
      <c r="C3421"/>
      <c r="D3421"/>
      <c r="E3421"/>
      <c r="F3421"/>
      <c r="G3421"/>
      <c r="H3421"/>
      <c r="I3421"/>
      <c r="J3421"/>
      <c r="K3421"/>
      <c r="L3421"/>
      <c r="M3421"/>
      <c r="N3421"/>
      <c r="O3421"/>
      <c r="P3421"/>
      <c r="Q3421"/>
      <c r="R3421"/>
    </row>
    <row r="3422" spans="1:18" ht="12.75">
      <c r="A3422"/>
      <c r="B3422"/>
      <c r="C3422"/>
      <c r="D3422"/>
      <c r="E3422"/>
      <c r="F3422"/>
      <c r="G3422"/>
      <c r="H3422"/>
      <c r="I3422"/>
      <c r="J3422"/>
      <c r="K3422"/>
      <c r="L3422"/>
      <c r="M3422"/>
      <c r="N3422"/>
      <c r="O3422"/>
      <c r="P3422"/>
      <c r="Q3422"/>
      <c r="R3422"/>
    </row>
    <row r="3423" spans="1:18" ht="12.75">
      <c r="A3423"/>
      <c r="B3423"/>
      <c r="C3423"/>
      <c r="D3423"/>
      <c r="E3423"/>
      <c r="F3423"/>
      <c r="G3423"/>
      <c r="H3423"/>
      <c r="I3423"/>
      <c r="J3423"/>
      <c r="K3423"/>
      <c r="L3423"/>
      <c r="M3423"/>
      <c r="N3423"/>
      <c r="O3423"/>
      <c r="P3423"/>
      <c r="Q3423"/>
      <c r="R3423"/>
    </row>
    <row r="3424" spans="1:18" ht="12.75">
      <c r="A3424"/>
      <c r="B3424"/>
      <c r="C3424"/>
      <c r="D3424"/>
      <c r="E3424"/>
      <c r="F3424"/>
      <c r="G3424"/>
      <c r="H3424"/>
      <c r="I3424"/>
      <c r="J3424"/>
      <c r="K3424"/>
      <c r="L3424"/>
      <c r="M3424"/>
      <c r="N3424"/>
      <c r="O3424"/>
      <c r="P3424"/>
      <c r="Q3424"/>
      <c r="R3424"/>
    </row>
    <row r="3425" spans="1:18" ht="12.75">
      <c r="A3425"/>
      <c r="B3425"/>
      <c r="C3425"/>
      <c r="D3425"/>
      <c r="E3425"/>
      <c r="F3425"/>
      <c r="G3425"/>
      <c r="H3425"/>
      <c r="I3425"/>
      <c r="J3425"/>
      <c r="K3425"/>
      <c r="L3425"/>
      <c r="M3425"/>
      <c r="N3425"/>
      <c r="O3425"/>
      <c r="P3425"/>
      <c r="Q3425"/>
      <c r="R3425"/>
    </row>
    <row r="3426" spans="1:18" ht="12.75">
      <c r="A3426"/>
      <c r="B3426"/>
      <c r="C3426"/>
      <c r="D3426"/>
      <c r="E3426"/>
      <c r="F3426"/>
      <c r="G3426"/>
      <c r="H3426"/>
      <c r="I3426"/>
      <c r="J3426"/>
      <c r="K3426"/>
      <c r="L3426"/>
      <c r="M3426"/>
      <c r="N3426"/>
      <c r="O3426"/>
      <c r="P3426"/>
      <c r="Q3426"/>
      <c r="R3426"/>
    </row>
    <row r="3427" spans="1:18" ht="12.75">
      <c r="A3427"/>
      <c r="B3427"/>
      <c r="C3427"/>
      <c r="D3427"/>
      <c r="E3427"/>
      <c r="F3427"/>
      <c r="G3427"/>
      <c r="H3427"/>
      <c r="I3427"/>
      <c r="J3427"/>
      <c r="K3427"/>
      <c r="L3427"/>
      <c r="M3427"/>
      <c r="N3427"/>
      <c r="O3427"/>
      <c r="P3427"/>
      <c r="Q3427"/>
      <c r="R3427"/>
    </row>
    <row r="3428" spans="1:18" ht="12.75">
      <c r="A3428"/>
      <c r="B3428"/>
      <c r="C3428"/>
      <c r="D3428"/>
      <c r="E3428"/>
      <c r="F3428"/>
      <c r="G3428"/>
      <c r="H3428"/>
      <c r="I3428"/>
      <c r="J3428"/>
      <c r="K3428"/>
      <c r="L3428"/>
      <c r="M3428"/>
      <c r="N3428"/>
      <c r="O3428"/>
      <c r="P3428"/>
      <c r="Q3428"/>
      <c r="R3428"/>
    </row>
    <row r="3429" spans="1:18" ht="12.75">
      <c r="A3429"/>
      <c r="B3429"/>
      <c r="C3429"/>
      <c r="D3429"/>
      <c r="E3429"/>
      <c r="F3429"/>
      <c r="G3429"/>
      <c r="H3429"/>
      <c r="I3429"/>
      <c r="J3429"/>
      <c r="K3429"/>
      <c r="L3429"/>
      <c r="M3429"/>
      <c r="N3429"/>
      <c r="O3429"/>
      <c r="P3429"/>
      <c r="Q3429"/>
      <c r="R3429"/>
    </row>
    <row r="3430" spans="1:18" ht="12.75">
      <c r="A3430"/>
      <c r="B3430"/>
      <c r="C3430"/>
      <c r="D3430"/>
      <c r="E3430"/>
      <c r="F3430"/>
      <c r="G3430"/>
      <c r="H3430"/>
      <c r="I3430"/>
      <c r="J3430"/>
      <c r="K3430"/>
      <c r="L3430"/>
      <c r="M3430"/>
      <c r="N3430"/>
      <c r="O3430"/>
      <c r="P3430"/>
      <c r="Q3430"/>
      <c r="R3430"/>
    </row>
    <row r="3431" spans="1:18" ht="12.75">
      <c r="A3431"/>
      <c r="B3431"/>
      <c r="C3431"/>
      <c r="D3431"/>
      <c r="E3431"/>
      <c r="F3431"/>
      <c r="G3431"/>
      <c r="H3431"/>
      <c r="I3431"/>
      <c r="J3431"/>
      <c r="K3431"/>
      <c r="L3431"/>
      <c r="M3431"/>
      <c r="N3431"/>
      <c r="O3431"/>
      <c r="P3431"/>
      <c r="Q3431"/>
      <c r="R3431"/>
    </row>
    <row r="3432" spans="1:18" ht="12.75">
      <c r="A3432"/>
      <c r="B3432"/>
      <c r="C3432"/>
      <c r="D3432"/>
      <c r="E3432"/>
      <c r="F3432"/>
      <c r="G3432"/>
      <c r="H3432"/>
      <c r="I3432"/>
      <c r="J3432"/>
      <c r="K3432"/>
      <c r="L3432"/>
      <c r="M3432"/>
      <c r="N3432"/>
      <c r="O3432"/>
      <c r="P3432"/>
      <c r="Q3432"/>
      <c r="R3432"/>
    </row>
    <row r="3433" spans="1:18" ht="12.75">
      <c r="A3433"/>
      <c r="B3433"/>
      <c r="C3433"/>
      <c r="D3433"/>
      <c r="E3433"/>
      <c r="F3433"/>
      <c r="G3433"/>
      <c r="H3433"/>
      <c r="I3433"/>
      <c r="J3433"/>
      <c r="K3433"/>
      <c r="L3433"/>
      <c r="M3433"/>
      <c r="N3433"/>
      <c r="O3433"/>
      <c r="P3433"/>
      <c r="Q3433"/>
      <c r="R3433"/>
    </row>
    <row r="3434" spans="1:18" ht="12.75">
      <c r="A3434"/>
      <c r="B3434"/>
      <c r="C3434"/>
      <c r="D3434"/>
      <c r="E3434"/>
      <c r="F3434"/>
      <c r="G3434"/>
      <c r="H3434"/>
      <c r="I3434"/>
      <c r="J3434"/>
      <c r="K3434"/>
      <c r="L3434"/>
      <c r="M3434"/>
      <c r="N3434"/>
      <c r="O3434"/>
      <c r="P3434"/>
      <c r="Q3434"/>
      <c r="R3434"/>
    </row>
    <row r="3435" spans="1:18" ht="12.75">
      <c r="A3435"/>
      <c r="B3435"/>
      <c r="C3435"/>
      <c r="D3435"/>
      <c r="E3435"/>
      <c r="F3435"/>
      <c r="G3435"/>
      <c r="H3435"/>
      <c r="I3435"/>
      <c r="J3435"/>
      <c r="K3435"/>
      <c r="L3435"/>
      <c r="M3435"/>
      <c r="N3435"/>
      <c r="O3435"/>
      <c r="P3435"/>
      <c r="Q3435"/>
      <c r="R3435"/>
    </row>
    <row r="3436" spans="1:18" ht="12.75">
      <c r="A3436"/>
      <c r="B3436"/>
      <c r="C3436"/>
      <c r="D3436"/>
      <c r="E3436"/>
      <c r="F3436"/>
      <c r="G3436"/>
      <c r="H3436"/>
      <c r="I3436"/>
      <c r="J3436"/>
      <c r="K3436"/>
      <c r="L3436"/>
      <c r="M3436"/>
      <c r="N3436"/>
      <c r="O3436"/>
      <c r="P3436"/>
      <c r="Q3436"/>
      <c r="R3436"/>
    </row>
    <row r="3437" spans="1:18" ht="12.75">
      <c r="A3437"/>
      <c r="B3437"/>
      <c r="C3437"/>
      <c r="D3437"/>
      <c r="E3437"/>
      <c r="F3437"/>
      <c r="G3437"/>
      <c r="H3437"/>
      <c r="I3437"/>
      <c r="J3437"/>
      <c r="K3437"/>
      <c r="L3437"/>
      <c r="M3437"/>
      <c r="N3437"/>
      <c r="O3437"/>
      <c r="P3437"/>
      <c r="Q3437"/>
      <c r="R3437"/>
    </row>
    <row r="3438" spans="1:18" ht="12.75">
      <c r="A3438"/>
      <c r="B3438"/>
      <c r="C3438"/>
      <c r="D3438"/>
      <c r="E3438"/>
      <c r="F3438"/>
      <c r="G3438"/>
      <c r="H3438"/>
      <c r="I3438"/>
      <c r="J3438"/>
      <c r="K3438"/>
      <c r="L3438"/>
      <c r="M3438"/>
      <c r="N3438"/>
      <c r="O3438"/>
      <c r="P3438"/>
      <c r="Q3438"/>
      <c r="R3438"/>
    </row>
    <row r="3439" spans="1:18" ht="12.75">
      <c r="A3439"/>
      <c r="B3439"/>
      <c r="C3439"/>
      <c r="D3439"/>
      <c r="E3439"/>
      <c r="F3439"/>
      <c r="G3439"/>
      <c r="H3439"/>
      <c r="I3439"/>
      <c r="J3439"/>
      <c r="K3439"/>
      <c r="L3439"/>
      <c r="M3439"/>
      <c r="N3439"/>
      <c r="O3439"/>
      <c r="P3439"/>
      <c r="Q3439"/>
      <c r="R3439"/>
    </row>
    <row r="3440" spans="1:18" ht="12.75">
      <c r="A3440"/>
      <c r="B3440"/>
      <c r="C3440"/>
      <c r="D3440"/>
      <c r="E3440"/>
      <c r="F3440"/>
      <c r="G3440"/>
      <c r="H3440"/>
      <c r="I3440"/>
      <c r="J3440"/>
      <c r="K3440"/>
      <c r="L3440"/>
      <c r="M3440"/>
      <c r="N3440"/>
      <c r="O3440"/>
      <c r="P3440"/>
      <c r="Q3440"/>
      <c r="R3440"/>
    </row>
    <row r="3441" spans="1:18" ht="12.75">
      <c r="A3441"/>
      <c r="B3441"/>
      <c r="C3441"/>
      <c r="D3441"/>
      <c r="E3441"/>
      <c r="F3441"/>
      <c r="G3441"/>
      <c r="H3441"/>
      <c r="I3441"/>
      <c r="J3441"/>
      <c r="K3441"/>
      <c r="L3441"/>
      <c r="M3441"/>
      <c r="N3441"/>
      <c r="O3441"/>
      <c r="P3441"/>
      <c r="Q3441"/>
      <c r="R3441"/>
    </row>
    <row r="3442" spans="1:18" ht="12.75">
      <c r="A3442"/>
      <c r="B3442"/>
      <c r="C3442"/>
      <c r="D3442"/>
      <c r="E3442"/>
      <c r="F3442"/>
      <c r="G3442"/>
      <c r="H3442"/>
      <c r="I3442"/>
      <c r="J3442"/>
      <c r="K3442"/>
      <c r="L3442"/>
      <c r="M3442"/>
      <c r="N3442"/>
      <c r="O3442"/>
      <c r="P3442"/>
      <c r="Q3442"/>
      <c r="R3442"/>
    </row>
    <row r="3443" spans="1:18" ht="12.75">
      <c r="A3443"/>
      <c r="B3443"/>
      <c r="C3443"/>
      <c r="D3443"/>
      <c r="E3443"/>
      <c r="F3443"/>
      <c r="G3443"/>
      <c r="H3443"/>
      <c r="I3443"/>
      <c r="J3443"/>
      <c r="K3443"/>
      <c r="L3443"/>
      <c r="M3443"/>
      <c r="N3443"/>
      <c r="O3443"/>
      <c r="P3443"/>
      <c r="Q3443"/>
      <c r="R3443"/>
    </row>
    <row r="3444" spans="1:18" ht="12.75">
      <c r="A3444"/>
      <c r="B3444"/>
      <c r="C3444"/>
      <c r="D3444"/>
      <c r="E3444"/>
      <c r="F3444"/>
      <c r="G3444"/>
      <c r="H3444"/>
      <c r="I3444"/>
      <c r="J3444"/>
      <c r="K3444"/>
      <c r="L3444"/>
      <c r="M3444"/>
      <c r="N3444"/>
      <c r="O3444"/>
      <c r="P3444"/>
      <c r="Q3444"/>
      <c r="R3444"/>
    </row>
    <row r="3445" spans="1:18" ht="12.75">
      <c r="A3445"/>
      <c r="B3445"/>
      <c r="C3445"/>
      <c r="D3445"/>
      <c r="E3445"/>
      <c r="F3445"/>
      <c r="G3445"/>
      <c r="H3445"/>
      <c r="I3445"/>
      <c r="J3445"/>
      <c r="K3445"/>
      <c r="L3445"/>
      <c r="M3445"/>
      <c r="N3445"/>
      <c r="O3445"/>
      <c r="P3445"/>
      <c r="Q3445"/>
      <c r="R3445"/>
    </row>
    <row r="3446" spans="1:18" ht="12.75">
      <c r="A3446"/>
      <c r="B3446"/>
      <c r="C3446"/>
      <c r="D3446"/>
      <c r="E3446"/>
      <c r="F3446"/>
      <c r="G3446"/>
      <c r="H3446"/>
      <c r="I3446"/>
      <c r="J3446"/>
      <c r="K3446"/>
      <c r="L3446"/>
      <c r="M3446"/>
      <c r="N3446"/>
      <c r="O3446"/>
      <c r="P3446"/>
      <c r="Q3446"/>
      <c r="R3446"/>
    </row>
    <row r="3447" spans="1:18" ht="12.75">
      <c r="A3447"/>
      <c r="B3447"/>
      <c r="C3447"/>
      <c r="D3447"/>
      <c r="E3447"/>
      <c r="F3447"/>
      <c r="G3447"/>
      <c r="H3447"/>
      <c r="I3447"/>
      <c r="J3447"/>
      <c r="K3447"/>
      <c r="L3447"/>
      <c r="M3447"/>
      <c r="N3447"/>
      <c r="O3447"/>
      <c r="P3447"/>
      <c r="Q3447"/>
      <c r="R3447"/>
    </row>
    <row r="3448" spans="1:18" ht="12.75">
      <c r="A3448"/>
      <c r="B3448"/>
      <c r="C3448"/>
      <c r="D3448"/>
      <c r="E3448"/>
      <c r="F3448"/>
      <c r="G3448"/>
      <c r="H3448"/>
      <c r="I3448"/>
      <c r="J3448"/>
      <c r="K3448"/>
      <c r="L3448"/>
      <c r="M3448"/>
      <c r="N3448"/>
      <c r="O3448"/>
      <c r="P3448"/>
      <c r="Q3448"/>
      <c r="R3448"/>
    </row>
    <row r="3449" spans="1:18" ht="12.75">
      <c r="A3449"/>
      <c r="B3449"/>
      <c r="C3449"/>
      <c r="D3449"/>
      <c r="E3449"/>
      <c r="F3449"/>
      <c r="G3449"/>
      <c r="H3449"/>
      <c r="I3449"/>
      <c r="J3449"/>
      <c r="K3449"/>
      <c r="L3449"/>
      <c r="M3449"/>
      <c r="N3449"/>
      <c r="O3449"/>
      <c r="P3449"/>
      <c r="Q3449"/>
      <c r="R3449"/>
    </row>
    <row r="3450" spans="1:18" ht="12.75">
      <c r="A3450"/>
      <c r="B3450"/>
      <c r="C3450"/>
      <c r="D3450"/>
      <c r="E3450"/>
      <c r="F3450"/>
      <c r="G3450"/>
      <c r="H3450"/>
      <c r="I3450"/>
      <c r="J3450"/>
      <c r="K3450"/>
      <c r="L3450"/>
      <c r="M3450"/>
      <c r="N3450"/>
      <c r="O3450"/>
      <c r="P3450"/>
      <c r="Q3450"/>
      <c r="R3450"/>
    </row>
    <row r="3451" spans="1:18" ht="12.75">
      <c r="A3451"/>
      <c r="B3451"/>
      <c r="C3451"/>
      <c r="D3451"/>
      <c r="E3451"/>
      <c r="F3451"/>
      <c r="G3451"/>
      <c r="H3451"/>
      <c r="I3451"/>
      <c r="J3451"/>
      <c r="K3451"/>
      <c r="L3451"/>
      <c r="M3451"/>
      <c r="N3451"/>
      <c r="O3451"/>
      <c r="P3451"/>
      <c r="Q3451"/>
      <c r="R3451"/>
    </row>
    <row r="3452" spans="1:18" ht="12.75">
      <c r="A3452"/>
      <c r="B3452"/>
      <c r="C3452"/>
      <c r="D3452"/>
      <c r="E3452"/>
      <c r="F3452"/>
      <c r="G3452"/>
      <c r="H3452"/>
      <c r="I3452"/>
      <c r="J3452"/>
      <c r="K3452"/>
      <c r="L3452"/>
      <c r="M3452"/>
      <c r="N3452"/>
      <c r="O3452"/>
      <c r="P3452"/>
      <c r="Q3452"/>
      <c r="R3452"/>
    </row>
    <row r="3453" spans="1:18" ht="12.75">
      <c r="A3453"/>
      <c r="B3453"/>
      <c r="C3453"/>
      <c r="D3453"/>
      <c r="E3453"/>
      <c r="F3453"/>
      <c r="G3453"/>
      <c r="H3453"/>
      <c r="I3453"/>
      <c r="J3453"/>
      <c r="K3453"/>
      <c r="L3453"/>
      <c r="M3453"/>
      <c r="N3453"/>
      <c r="O3453"/>
      <c r="P3453"/>
      <c r="Q3453"/>
      <c r="R3453"/>
    </row>
    <row r="3454" spans="1:18" ht="12.75">
      <c r="A3454"/>
      <c r="B3454"/>
      <c r="C3454"/>
      <c r="D3454"/>
      <c r="E3454"/>
      <c r="F3454"/>
      <c r="G3454"/>
      <c r="H3454"/>
      <c r="I3454"/>
      <c r="J3454"/>
      <c r="K3454"/>
      <c r="L3454"/>
      <c r="M3454"/>
      <c r="N3454"/>
      <c r="O3454"/>
      <c r="P3454"/>
      <c r="Q3454"/>
      <c r="R3454"/>
    </row>
    <row r="3455" spans="1:18" ht="12.75">
      <c r="A3455"/>
      <c r="B3455"/>
      <c r="C3455"/>
      <c r="D3455"/>
      <c r="E3455"/>
      <c r="F3455"/>
      <c r="G3455"/>
      <c r="H3455"/>
      <c r="I3455"/>
      <c r="J3455"/>
      <c r="K3455"/>
      <c r="L3455"/>
      <c r="M3455"/>
      <c r="N3455"/>
      <c r="O3455"/>
      <c r="P3455"/>
      <c r="Q3455"/>
      <c r="R3455"/>
    </row>
    <row r="3456" spans="1:18" ht="12.75">
      <c r="A3456"/>
      <c r="B3456"/>
      <c r="C3456"/>
      <c r="D3456"/>
      <c r="E3456"/>
      <c r="F3456"/>
      <c r="G3456"/>
      <c r="H3456"/>
      <c r="I3456"/>
      <c r="J3456"/>
      <c r="K3456"/>
      <c r="L3456"/>
      <c r="M3456"/>
      <c r="N3456"/>
      <c r="O3456"/>
      <c r="P3456"/>
      <c r="Q3456"/>
      <c r="R3456"/>
    </row>
    <row r="3457" spans="1:18" ht="12.75">
      <c r="A3457"/>
      <c r="B3457"/>
      <c r="C3457"/>
      <c r="D3457"/>
      <c r="E3457"/>
      <c r="F3457"/>
      <c r="G3457"/>
      <c r="H3457"/>
      <c r="I3457"/>
      <c r="J3457"/>
      <c r="K3457"/>
      <c r="L3457"/>
      <c r="M3457"/>
      <c r="N3457"/>
      <c r="O3457"/>
      <c r="P3457"/>
      <c r="Q3457"/>
      <c r="R3457"/>
    </row>
    <row r="3458" spans="1:18" ht="12.75">
      <c r="A3458"/>
      <c r="B3458"/>
      <c r="C3458"/>
      <c r="D3458"/>
      <c r="E3458"/>
      <c r="F3458"/>
      <c r="G3458"/>
      <c r="H3458"/>
      <c r="I3458"/>
      <c r="J3458"/>
      <c r="K3458"/>
      <c r="L3458"/>
      <c r="M3458"/>
      <c r="N3458"/>
      <c r="O3458"/>
      <c r="P3458"/>
      <c r="Q3458"/>
      <c r="R3458"/>
    </row>
    <row r="3459" spans="1:18" ht="12.75">
      <c r="A3459"/>
      <c r="B3459"/>
      <c r="C3459"/>
      <c r="D3459"/>
      <c r="E3459"/>
      <c r="F3459"/>
      <c r="G3459"/>
      <c r="H3459"/>
      <c r="I3459"/>
      <c r="J3459"/>
      <c r="K3459"/>
      <c r="L3459"/>
      <c r="M3459"/>
      <c r="N3459"/>
      <c r="O3459"/>
      <c r="P3459"/>
      <c r="Q3459"/>
      <c r="R3459"/>
    </row>
    <row r="3460" spans="1:18" ht="12.75">
      <c r="A3460"/>
      <c r="B3460"/>
      <c r="C3460"/>
      <c r="D3460"/>
      <c r="E3460"/>
      <c r="F3460"/>
      <c r="G3460"/>
      <c r="H3460"/>
      <c r="I3460"/>
      <c r="J3460"/>
      <c r="K3460"/>
      <c r="L3460"/>
      <c r="M3460"/>
      <c r="N3460"/>
      <c r="O3460"/>
      <c r="P3460"/>
      <c r="Q3460"/>
      <c r="R3460"/>
    </row>
    <row r="3461" spans="1:18" ht="12.75">
      <c r="A3461"/>
      <c r="B3461"/>
      <c r="C3461"/>
      <c r="D3461"/>
      <c r="E3461"/>
      <c r="F3461"/>
      <c r="G3461"/>
      <c r="H3461"/>
      <c r="I3461"/>
      <c r="J3461"/>
      <c r="K3461"/>
      <c r="L3461"/>
      <c r="M3461"/>
      <c r="N3461"/>
      <c r="O3461"/>
      <c r="P3461"/>
      <c r="Q3461"/>
      <c r="R3461"/>
    </row>
    <row r="3462" spans="1:18" ht="12.75">
      <c r="A3462"/>
      <c r="B3462"/>
      <c r="C3462"/>
      <c r="D3462"/>
      <c r="E3462"/>
      <c r="F3462"/>
      <c r="G3462"/>
      <c r="H3462"/>
      <c r="I3462"/>
      <c r="J3462"/>
      <c r="K3462"/>
      <c r="L3462"/>
      <c r="M3462"/>
      <c r="N3462"/>
      <c r="O3462"/>
      <c r="P3462"/>
      <c r="Q3462"/>
      <c r="R3462"/>
    </row>
    <row r="3463" spans="1:18" ht="12.75">
      <c r="A3463"/>
      <c r="B3463"/>
      <c r="C3463"/>
      <c r="D3463"/>
      <c r="E3463"/>
      <c r="F3463"/>
      <c r="G3463"/>
      <c r="H3463"/>
      <c r="I3463"/>
      <c r="J3463"/>
      <c r="K3463"/>
      <c r="L3463"/>
      <c r="M3463"/>
      <c r="N3463"/>
      <c r="O3463"/>
      <c r="P3463"/>
      <c r="Q3463"/>
      <c r="R3463"/>
    </row>
    <row r="3464" spans="1:18" ht="12.75">
      <c r="A3464"/>
      <c r="B3464"/>
      <c r="C3464"/>
      <c r="D3464"/>
      <c r="E3464"/>
      <c r="F3464"/>
      <c r="G3464"/>
      <c r="H3464"/>
      <c r="I3464"/>
      <c r="J3464"/>
      <c r="K3464"/>
      <c r="L3464"/>
      <c r="M3464"/>
      <c r="N3464"/>
      <c r="O3464"/>
      <c r="P3464"/>
      <c r="Q3464"/>
      <c r="R3464"/>
    </row>
    <row r="3465" spans="1:18" ht="12.75">
      <c r="A3465"/>
      <c r="B3465"/>
      <c r="C3465"/>
      <c r="D3465"/>
      <c r="E3465"/>
      <c r="F3465"/>
      <c r="G3465"/>
      <c r="H3465"/>
      <c r="I3465"/>
      <c r="J3465"/>
      <c r="K3465"/>
      <c r="L3465"/>
      <c r="M3465"/>
      <c r="N3465"/>
      <c r="O3465"/>
      <c r="P3465"/>
      <c r="Q3465"/>
      <c r="R3465"/>
    </row>
    <row r="3466" spans="1:18" ht="12.75">
      <c r="A3466"/>
      <c r="B3466"/>
      <c r="C3466"/>
      <c r="D3466"/>
      <c r="E3466"/>
      <c r="F3466"/>
      <c r="G3466"/>
      <c r="H3466"/>
      <c r="I3466"/>
      <c r="J3466"/>
      <c r="K3466"/>
      <c r="L3466"/>
      <c r="M3466"/>
      <c r="N3466"/>
      <c r="O3466"/>
      <c r="P3466"/>
      <c r="Q3466"/>
      <c r="R3466"/>
    </row>
    <row r="3467" spans="1:18" ht="12.75">
      <c r="A3467"/>
      <c r="B3467"/>
      <c r="C3467"/>
      <c r="D3467"/>
      <c r="E3467"/>
      <c r="F3467"/>
      <c r="G3467"/>
      <c r="H3467"/>
      <c r="I3467"/>
      <c r="J3467"/>
      <c r="K3467"/>
      <c r="L3467"/>
      <c r="M3467"/>
      <c r="N3467"/>
      <c r="O3467"/>
      <c r="P3467"/>
      <c r="Q3467"/>
      <c r="R3467"/>
    </row>
    <row r="3468" spans="1:18" ht="12.75">
      <c r="A3468"/>
      <c r="B3468"/>
      <c r="C3468"/>
      <c r="D3468"/>
      <c r="E3468"/>
      <c r="F3468"/>
      <c r="G3468"/>
      <c r="H3468"/>
      <c r="I3468"/>
      <c r="J3468"/>
      <c r="K3468"/>
      <c r="L3468"/>
      <c r="M3468"/>
      <c r="N3468"/>
      <c r="O3468"/>
      <c r="P3468"/>
      <c r="Q3468"/>
      <c r="R3468"/>
    </row>
    <row r="3469" spans="1:18" ht="12.75">
      <c r="A3469"/>
      <c r="B3469"/>
      <c r="C3469"/>
      <c r="D3469"/>
      <c r="E3469"/>
      <c r="F3469"/>
      <c r="G3469"/>
      <c r="H3469"/>
      <c r="I3469"/>
      <c r="J3469"/>
      <c r="K3469"/>
      <c r="L3469"/>
      <c r="M3469"/>
      <c r="N3469"/>
      <c r="O3469"/>
      <c r="P3469"/>
      <c r="Q3469"/>
      <c r="R3469"/>
    </row>
    <row r="3470" spans="1:18" ht="12.75">
      <c r="A3470"/>
      <c r="B3470"/>
      <c r="C3470"/>
      <c r="D3470"/>
      <c r="E3470"/>
      <c r="F3470"/>
      <c r="G3470"/>
      <c r="H3470"/>
      <c r="I3470"/>
      <c r="J3470"/>
      <c r="K3470"/>
      <c r="L3470"/>
      <c r="M3470"/>
      <c r="N3470"/>
      <c r="O3470"/>
      <c r="P3470"/>
      <c r="Q3470"/>
      <c r="R3470"/>
    </row>
    <row r="3471" spans="1:18" ht="12.75">
      <c r="A3471"/>
      <c r="B3471"/>
      <c r="C3471"/>
      <c r="D3471"/>
      <c r="E3471"/>
      <c r="F3471"/>
      <c r="G3471"/>
      <c r="H3471"/>
      <c r="I3471"/>
      <c r="J3471"/>
      <c r="K3471"/>
      <c r="L3471"/>
      <c r="M3471"/>
      <c r="N3471"/>
      <c r="O3471"/>
      <c r="P3471"/>
      <c r="Q3471"/>
      <c r="R3471"/>
    </row>
    <row r="3472" spans="1:18" ht="12.75">
      <c r="A3472"/>
      <c r="B3472"/>
      <c r="C3472"/>
      <c r="D3472"/>
      <c r="E3472"/>
      <c r="F3472"/>
      <c r="G3472"/>
      <c r="H3472"/>
      <c r="I3472"/>
      <c r="J3472"/>
      <c r="K3472"/>
      <c r="L3472"/>
      <c r="M3472"/>
      <c r="N3472"/>
      <c r="O3472"/>
      <c r="P3472"/>
      <c r="Q3472"/>
      <c r="R3472"/>
    </row>
    <row r="3473" spans="1:18" ht="12.75">
      <c r="A3473"/>
      <c r="B3473"/>
      <c r="C3473"/>
      <c r="D3473"/>
      <c r="E3473"/>
      <c r="F3473"/>
      <c r="G3473"/>
      <c r="H3473"/>
      <c r="I3473"/>
      <c r="J3473"/>
      <c r="K3473"/>
      <c r="L3473"/>
      <c r="M3473"/>
      <c r="N3473"/>
      <c r="O3473"/>
      <c r="P3473"/>
      <c r="Q3473"/>
      <c r="R3473"/>
    </row>
    <row r="3474" spans="1:18" ht="12.75">
      <c r="A3474"/>
      <c r="B3474"/>
      <c r="C3474"/>
      <c r="D3474"/>
      <c r="E3474"/>
      <c r="F3474"/>
      <c r="G3474"/>
      <c r="H3474"/>
      <c r="I3474"/>
      <c r="J3474"/>
      <c r="K3474"/>
      <c r="L3474"/>
      <c r="M3474"/>
      <c r="N3474"/>
      <c r="O3474"/>
      <c r="P3474"/>
      <c r="Q3474"/>
      <c r="R3474"/>
    </row>
    <row r="3475" spans="1:18" ht="12.75">
      <c r="A3475"/>
      <c r="B3475"/>
      <c r="C3475"/>
      <c r="D3475"/>
      <c r="E3475"/>
      <c r="F3475"/>
      <c r="G3475"/>
      <c r="H3475"/>
      <c r="I3475"/>
      <c r="J3475"/>
      <c r="K3475"/>
      <c r="L3475"/>
      <c r="M3475"/>
      <c r="N3475"/>
      <c r="O3475"/>
      <c r="P3475"/>
      <c r="Q3475"/>
      <c r="R3475"/>
    </row>
    <row r="3476" spans="1:18" ht="12.75">
      <c r="A3476"/>
      <c r="B3476"/>
      <c r="C3476"/>
      <c r="D3476"/>
      <c r="E3476"/>
      <c r="F3476"/>
      <c r="G3476"/>
      <c r="H3476"/>
      <c r="I3476"/>
      <c r="J3476"/>
      <c r="K3476"/>
      <c r="L3476"/>
      <c r="M3476"/>
      <c r="N3476"/>
      <c r="O3476"/>
      <c r="P3476"/>
      <c r="Q3476"/>
      <c r="R3476"/>
    </row>
    <row r="3477" spans="1:18" ht="12.75">
      <c r="A3477"/>
      <c r="B3477"/>
      <c r="C3477"/>
      <c r="D3477"/>
      <c r="E3477"/>
      <c r="F3477"/>
      <c r="G3477"/>
      <c r="H3477"/>
      <c r="I3477"/>
      <c r="J3477"/>
      <c r="K3477"/>
      <c r="L3477"/>
      <c r="M3477"/>
      <c r="N3477"/>
      <c r="O3477"/>
      <c r="P3477"/>
      <c r="Q3477"/>
      <c r="R3477"/>
    </row>
    <row r="3478" spans="1:18" ht="12.75">
      <c r="A3478"/>
      <c r="B3478"/>
      <c r="C3478"/>
      <c r="D3478"/>
      <c r="E3478"/>
      <c r="F3478"/>
      <c r="G3478"/>
      <c r="H3478"/>
      <c r="I3478"/>
      <c r="J3478"/>
      <c r="K3478"/>
      <c r="L3478"/>
      <c r="M3478"/>
      <c r="N3478"/>
      <c r="O3478"/>
      <c r="P3478"/>
      <c r="Q3478"/>
      <c r="R3478"/>
    </row>
    <row r="3479" spans="1:18" ht="12.75">
      <c r="A3479"/>
      <c r="B3479"/>
      <c r="C3479"/>
      <c r="D3479"/>
      <c r="E3479"/>
      <c r="F3479"/>
      <c r="G3479"/>
      <c r="H3479"/>
      <c r="I3479"/>
      <c r="J3479"/>
      <c r="K3479"/>
      <c r="L3479"/>
      <c r="M3479"/>
      <c r="N3479"/>
      <c r="O3479"/>
      <c r="P3479"/>
      <c r="Q3479"/>
      <c r="R3479"/>
    </row>
    <row r="3480" spans="1:18" ht="12.75">
      <c r="A3480"/>
      <c r="B3480"/>
      <c r="C3480"/>
      <c r="D3480"/>
      <c r="E3480"/>
      <c r="F3480"/>
      <c r="G3480"/>
      <c r="H3480"/>
      <c r="I3480"/>
      <c r="J3480"/>
      <c r="K3480"/>
      <c r="L3480"/>
      <c r="M3480"/>
      <c r="N3480"/>
      <c r="O3480"/>
      <c r="P3480"/>
      <c r="Q3480"/>
      <c r="R3480"/>
    </row>
    <row r="3481" spans="1:18" ht="12.75">
      <c r="A3481"/>
      <c r="B3481"/>
      <c r="C3481"/>
      <c r="D3481"/>
      <c r="E3481"/>
      <c r="F3481"/>
      <c r="G3481"/>
      <c r="H3481"/>
      <c r="I3481"/>
      <c r="J3481"/>
      <c r="K3481"/>
      <c r="L3481"/>
      <c r="M3481"/>
      <c r="N3481"/>
      <c r="O3481"/>
      <c r="P3481"/>
      <c r="Q3481"/>
      <c r="R3481"/>
    </row>
    <row r="3482" spans="1:18" ht="12.75">
      <c r="A3482"/>
      <c r="B3482"/>
      <c r="C3482"/>
      <c r="D3482"/>
      <c r="E3482"/>
      <c r="F3482"/>
      <c r="G3482"/>
      <c r="H3482"/>
      <c r="I3482"/>
      <c r="J3482"/>
      <c r="K3482"/>
      <c r="L3482"/>
      <c r="M3482"/>
      <c r="N3482"/>
      <c r="O3482"/>
      <c r="P3482"/>
      <c r="Q3482"/>
      <c r="R3482"/>
    </row>
    <row r="3483" spans="1:18" ht="12.75">
      <c r="A3483"/>
      <c r="B3483"/>
      <c r="C3483"/>
      <c r="D3483"/>
      <c r="E3483"/>
      <c r="F3483"/>
      <c r="G3483"/>
      <c r="H3483"/>
      <c r="I3483"/>
      <c r="J3483"/>
      <c r="K3483"/>
      <c r="L3483"/>
      <c r="M3483"/>
      <c r="N3483"/>
      <c r="O3483"/>
      <c r="P3483"/>
      <c r="Q3483"/>
      <c r="R3483"/>
    </row>
    <row r="3484" spans="1:18" ht="12.75">
      <c r="A3484"/>
      <c r="B3484"/>
      <c r="C3484"/>
      <c r="D3484"/>
      <c r="E3484"/>
      <c r="F3484"/>
      <c r="G3484"/>
      <c r="H3484"/>
      <c r="I3484"/>
      <c r="J3484"/>
      <c r="K3484"/>
      <c r="L3484"/>
      <c r="M3484"/>
      <c r="N3484"/>
      <c r="O3484"/>
      <c r="P3484"/>
      <c r="Q3484"/>
      <c r="R3484"/>
    </row>
    <row r="3485" spans="1:18" ht="12.75">
      <c r="A3485"/>
      <c r="B3485"/>
      <c r="C3485"/>
      <c r="D3485"/>
      <c r="E3485"/>
      <c r="F3485"/>
      <c r="G3485"/>
      <c r="H3485"/>
      <c r="I3485"/>
      <c r="J3485"/>
      <c r="K3485"/>
      <c r="L3485"/>
      <c r="M3485"/>
      <c r="N3485"/>
      <c r="O3485"/>
      <c r="P3485"/>
      <c r="Q3485"/>
      <c r="R3485"/>
    </row>
    <row r="3486" spans="1:18" ht="12.75">
      <c r="A3486"/>
      <c r="B3486"/>
      <c r="C3486"/>
      <c r="D3486"/>
      <c r="E3486"/>
      <c r="F3486"/>
      <c r="G3486"/>
      <c r="H3486"/>
      <c r="I3486"/>
      <c r="J3486"/>
      <c r="K3486"/>
      <c r="L3486"/>
      <c r="M3486"/>
      <c r="N3486"/>
      <c r="O3486"/>
      <c r="P3486"/>
      <c r="Q3486"/>
      <c r="R3486"/>
    </row>
    <row r="3487" spans="1:18" ht="12.75">
      <c r="A3487"/>
      <c r="B3487"/>
      <c r="C3487"/>
      <c r="D3487"/>
      <c r="E3487"/>
      <c r="F3487"/>
      <c r="G3487"/>
      <c r="H3487"/>
      <c r="I3487"/>
      <c r="J3487"/>
      <c r="K3487"/>
      <c r="L3487"/>
      <c r="M3487"/>
      <c r="N3487"/>
      <c r="O3487"/>
      <c r="P3487"/>
      <c r="Q3487"/>
      <c r="R3487"/>
    </row>
    <row r="3488" spans="1:18" ht="12.75">
      <c r="A3488"/>
      <c r="B3488"/>
      <c r="C3488"/>
      <c r="D3488"/>
      <c r="E3488"/>
      <c r="F3488"/>
      <c r="G3488"/>
      <c r="H3488"/>
      <c r="I3488"/>
      <c r="J3488"/>
      <c r="K3488"/>
      <c r="L3488"/>
      <c r="M3488"/>
      <c r="N3488"/>
      <c r="O3488"/>
      <c r="P3488"/>
      <c r="Q3488"/>
      <c r="R3488"/>
    </row>
    <row r="3489" spans="1:18" ht="12.75">
      <c r="A3489"/>
      <c r="B3489"/>
      <c r="C3489"/>
      <c r="D3489"/>
      <c r="E3489"/>
      <c r="F3489"/>
      <c r="G3489"/>
      <c r="H3489"/>
      <c r="I3489"/>
      <c r="J3489"/>
      <c r="K3489"/>
      <c r="L3489"/>
      <c r="M3489"/>
      <c r="N3489"/>
      <c r="O3489"/>
      <c r="P3489"/>
      <c r="Q3489"/>
      <c r="R3489"/>
    </row>
    <row r="3490" spans="1:18" ht="12.75">
      <c r="A3490"/>
      <c r="B3490"/>
      <c r="C3490"/>
      <c r="D3490"/>
      <c r="E3490"/>
      <c r="F3490"/>
      <c r="G3490"/>
      <c r="H3490"/>
      <c r="I3490"/>
      <c r="J3490"/>
      <c r="K3490"/>
      <c r="L3490"/>
      <c r="M3490"/>
      <c r="N3490"/>
      <c r="O3490"/>
      <c r="P3490"/>
      <c r="Q3490"/>
      <c r="R3490"/>
    </row>
    <row r="3491" spans="1:18" ht="12.75">
      <c r="A3491"/>
      <c r="B3491"/>
      <c r="C3491"/>
      <c r="D3491"/>
      <c r="E3491"/>
      <c r="F3491"/>
      <c r="G3491"/>
      <c r="H3491"/>
      <c r="I3491"/>
      <c r="J3491"/>
      <c r="K3491"/>
      <c r="L3491"/>
      <c r="M3491"/>
      <c r="N3491"/>
      <c r="O3491"/>
      <c r="P3491"/>
      <c r="Q3491"/>
      <c r="R3491"/>
    </row>
    <row r="3492" spans="1:18" ht="12.75">
      <c r="A3492"/>
      <c r="B3492"/>
      <c r="C3492"/>
      <c r="D3492"/>
      <c r="E3492"/>
      <c r="F3492"/>
      <c r="G3492"/>
      <c r="H3492"/>
      <c r="I3492"/>
      <c r="J3492"/>
      <c r="K3492"/>
      <c r="L3492"/>
      <c r="M3492"/>
      <c r="N3492"/>
      <c r="O3492"/>
      <c r="P3492"/>
      <c r="Q3492"/>
      <c r="R3492"/>
    </row>
    <row r="3493" spans="1:18" ht="12.75">
      <c r="A3493"/>
      <c r="B3493"/>
      <c r="C3493"/>
      <c r="D3493"/>
      <c r="E3493"/>
      <c r="F3493"/>
      <c r="G3493"/>
      <c r="H3493"/>
      <c r="I3493"/>
      <c r="J3493"/>
      <c r="K3493"/>
      <c r="L3493"/>
      <c r="M3493"/>
      <c r="N3493"/>
      <c r="O3493"/>
      <c r="P3493"/>
      <c r="Q3493"/>
      <c r="R3493"/>
    </row>
    <row r="3494" spans="1:18" ht="12.75">
      <c r="A3494"/>
      <c r="B3494"/>
      <c r="C3494"/>
      <c r="D3494"/>
      <c r="E3494"/>
      <c r="F3494"/>
      <c r="G3494"/>
      <c r="H3494"/>
      <c r="I3494"/>
      <c r="J3494"/>
      <c r="K3494"/>
      <c r="L3494"/>
      <c r="M3494"/>
      <c r="N3494"/>
      <c r="O3494"/>
      <c r="P3494"/>
      <c r="Q3494"/>
      <c r="R3494"/>
    </row>
    <row r="3495" spans="1:18" ht="12.75">
      <c r="A3495"/>
      <c r="B3495"/>
      <c r="C3495"/>
      <c r="D3495"/>
      <c r="E3495"/>
      <c r="F3495"/>
      <c r="G3495"/>
      <c r="H3495"/>
      <c r="I3495"/>
      <c r="J3495"/>
      <c r="K3495"/>
      <c r="L3495"/>
      <c r="M3495"/>
      <c r="N3495"/>
      <c r="O3495"/>
      <c r="P3495"/>
      <c r="Q3495"/>
      <c r="R3495"/>
    </row>
    <row r="3496" spans="1:18" ht="12.75">
      <c r="A3496"/>
      <c r="B3496"/>
      <c r="C3496"/>
      <c r="D3496"/>
      <c r="E3496"/>
      <c r="F3496"/>
      <c r="G3496"/>
      <c r="H3496"/>
      <c r="I3496"/>
      <c r="J3496"/>
      <c r="K3496"/>
      <c r="L3496"/>
      <c r="M3496"/>
      <c r="N3496"/>
      <c r="O3496"/>
      <c r="P3496"/>
      <c r="Q3496"/>
      <c r="R3496"/>
    </row>
    <row r="3497" spans="1:18" ht="12.75">
      <c r="A3497"/>
      <c r="B3497"/>
      <c r="C3497"/>
      <c r="D3497"/>
      <c r="E3497"/>
      <c r="F3497"/>
      <c r="G3497"/>
      <c r="H3497"/>
      <c r="I3497"/>
      <c r="J3497"/>
      <c r="K3497"/>
      <c r="L3497"/>
      <c r="M3497"/>
      <c r="N3497"/>
      <c r="O3497"/>
      <c r="P3497"/>
      <c r="Q3497"/>
      <c r="R3497"/>
    </row>
    <row r="3498" spans="1:18" ht="12.75">
      <c r="A3498"/>
      <c r="B3498"/>
      <c r="C3498"/>
      <c r="D3498"/>
      <c r="E3498"/>
      <c r="F3498"/>
      <c r="G3498"/>
      <c r="H3498"/>
      <c r="I3498"/>
      <c r="J3498"/>
      <c r="K3498"/>
      <c r="L3498"/>
      <c r="M3498"/>
      <c r="N3498"/>
      <c r="O3498"/>
      <c r="P3498"/>
      <c r="Q3498"/>
      <c r="R3498"/>
    </row>
    <row r="3499" spans="1:18" ht="12.75">
      <c r="A3499"/>
      <c r="B3499"/>
      <c r="C3499"/>
      <c r="D3499"/>
      <c r="E3499"/>
      <c r="F3499"/>
      <c r="G3499"/>
      <c r="H3499"/>
      <c r="I3499"/>
      <c r="J3499"/>
      <c r="K3499"/>
      <c r="L3499"/>
      <c r="M3499"/>
      <c r="N3499"/>
      <c r="O3499"/>
      <c r="P3499"/>
      <c r="Q3499"/>
      <c r="R3499"/>
    </row>
    <row r="3500" spans="1:18" ht="12.75">
      <c r="A3500"/>
      <c r="B3500"/>
      <c r="C3500"/>
      <c r="D3500"/>
      <c r="E3500"/>
      <c r="F3500"/>
      <c r="G3500"/>
      <c r="H3500"/>
      <c r="I3500"/>
      <c r="J3500"/>
      <c r="K3500"/>
      <c r="L3500"/>
      <c r="M3500"/>
      <c r="N3500"/>
      <c r="O3500"/>
      <c r="P3500"/>
      <c r="Q3500"/>
      <c r="R3500"/>
    </row>
    <row r="3501" spans="1:18" ht="12.75">
      <c r="A3501"/>
      <c r="B3501"/>
      <c r="C3501"/>
      <c r="D3501"/>
      <c r="E3501"/>
      <c r="F3501"/>
      <c r="G3501"/>
      <c r="H3501"/>
      <c r="I3501"/>
      <c r="J3501"/>
      <c r="K3501"/>
      <c r="L3501"/>
      <c r="M3501"/>
      <c r="N3501"/>
      <c r="O3501"/>
      <c r="P3501"/>
      <c r="Q3501"/>
      <c r="R3501"/>
    </row>
    <row r="3502" spans="1:18" ht="12.75">
      <c r="A3502"/>
      <c r="B3502"/>
      <c r="C3502"/>
      <c r="D3502"/>
      <c r="E3502"/>
      <c r="F3502"/>
      <c r="G3502"/>
      <c r="H3502"/>
      <c r="I3502"/>
      <c r="J3502"/>
      <c r="K3502"/>
      <c r="L3502"/>
      <c r="M3502"/>
      <c r="N3502"/>
      <c r="O3502"/>
      <c r="P3502"/>
      <c r="Q3502"/>
      <c r="R3502"/>
    </row>
    <row r="3503" spans="1:18" ht="12.75">
      <c r="A3503"/>
      <c r="B3503"/>
      <c r="C3503"/>
      <c r="D3503"/>
      <c r="E3503"/>
      <c r="F3503"/>
      <c r="G3503"/>
      <c r="H3503"/>
      <c r="I3503"/>
      <c r="J3503"/>
      <c r="K3503"/>
      <c r="L3503"/>
      <c r="M3503"/>
      <c r="N3503"/>
      <c r="O3503"/>
      <c r="P3503"/>
      <c r="Q3503"/>
      <c r="R3503"/>
    </row>
    <row r="3504" spans="1:18" ht="12.75">
      <c r="A3504"/>
      <c r="B3504"/>
      <c r="C3504"/>
      <c r="D3504"/>
      <c r="E3504"/>
      <c r="F3504"/>
      <c r="G3504"/>
      <c r="H3504"/>
      <c r="I3504"/>
      <c r="J3504"/>
      <c r="K3504"/>
      <c r="L3504"/>
      <c r="M3504"/>
      <c r="N3504"/>
      <c r="O3504"/>
      <c r="P3504"/>
      <c r="Q3504"/>
      <c r="R3504"/>
    </row>
    <row r="3505" spans="1:18" ht="12.75">
      <c r="A3505"/>
      <c r="B3505"/>
      <c r="C3505"/>
      <c r="D3505"/>
      <c r="E3505"/>
      <c r="F3505"/>
      <c r="G3505"/>
      <c r="H3505"/>
      <c r="I3505"/>
      <c r="J3505"/>
      <c r="K3505"/>
      <c r="L3505"/>
      <c r="M3505"/>
      <c r="N3505"/>
      <c r="O3505"/>
      <c r="P3505"/>
      <c r="Q3505"/>
      <c r="R3505"/>
    </row>
    <row r="3506" spans="1:18" ht="12.75">
      <c r="A3506"/>
      <c r="B3506"/>
      <c r="C3506"/>
      <c r="D3506"/>
      <c r="E3506"/>
      <c r="F3506"/>
      <c r="G3506"/>
      <c r="H3506"/>
      <c r="I3506"/>
      <c r="J3506"/>
      <c r="K3506"/>
      <c r="L3506"/>
      <c r="M3506"/>
      <c r="N3506"/>
      <c r="O3506"/>
      <c r="P3506"/>
      <c r="Q3506"/>
      <c r="R3506"/>
    </row>
    <row r="3507" spans="1:18" ht="12.75">
      <c r="A3507"/>
      <c r="B3507"/>
      <c r="C3507"/>
      <c r="D3507"/>
      <c r="E3507"/>
      <c r="F3507"/>
      <c r="G3507"/>
      <c r="H3507"/>
      <c r="I3507"/>
      <c r="J3507"/>
      <c r="K3507"/>
      <c r="L3507"/>
      <c r="M3507"/>
      <c r="N3507"/>
      <c r="O3507"/>
      <c r="P3507"/>
      <c r="Q3507"/>
      <c r="R3507"/>
    </row>
    <row r="3508" spans="1:18" ht="12.75">
      <c r="A3508"/>
      <c r="B3508"/>
      <c r="C3508"/>
      <c r="D3508"/>
      <c r="E3508"/>
      <c r="F3508"/>
      <c r="G3508"/>
      <c r="H3508"/>
      <c r="I3508"/>
      <c r="J3508"/>
      <c r="K3508"/>
      <c r="L3508"/>
      <c r="M3508"/>
      <c r="N3508"/>
      <c r="O3508"/>
      <c r="P3508"/>
      <c r="Q3508"/>
      <c r="R3508"/>
    </row>
    <row r="3509" spans="1:18" ht="12.75">
      <c r="A3509"/>
      <c r="B3509"/>
      <c r="C3509"/>
      <c r="D3509"/>
      <c r="E3509"/>
      <c r="F3509"/>
      <c r="G3509"/>
      <c r="H3509"/>
      <c r="I3509"/>
      <c r="J3509"/>
      <c r="K3509"/>
      <c r="L3509"/>
      <c r="M3509"/>
      <c r="N3509"/>
      <c r="O3509"/>
      <c r="P3509"/>
      <c r="Q3509"/>
      <c r="R3509"/>
    </row>
    <row r="3510" spans="1:18" ht="12.75">
      <c r="A3510"/>
      <c r="B3510"/>
      <c r="C3510"/>
      <c r="D3510"/>
      <c r="E3510"/>
      <c r="F3510"/>
      <c r="G3510"/>
      <c r="H3510"/>
      <c r="I3510"/>
      <c r="J3510"/>
      <c r="K3510"/>
      <c r="L3510"/>
      <c r="M3510"/>
      <c r="N3510"/>
      <c r="O3510"/>
      <c r="P3510"/>
      <c r="Q3510"/>
      <c r="R3510"/>
    </row>
    <row r="3511" spans="1:18" ht="12.75">
      <c r="A3511"/>
      <c r="B3511"/>
      <c r="C3511"/>
      <c r="D3511"/>
      <c r="E3511"/>
      <c r="F3511"/>
      <c r="G3511"/>
      <c r="H3511"/>
      <c r="I3511"/>
      <c r="J3511"/>
      <c r="K3511"/>
      <c r="L3511"/>
      <c r="M3511"/>
      <c r="N3511"/>
      <c r="O3511"/>
      <c r="P3511"/>
      <c r="Q3511"/>
      <c r="R3511"/>
    </row>
    <row r="3512" spans="1:18" ht="12.75">
      <c r="A3512"/>
      <c r="B3512"/>
      <c r="C3512"/>
      <c r="D3512"/>
      <c r="E3512"/>
      <c r="F3512"/>
      <c r="G3512"/>
      <c r="H3512"/>
      <c r="I3512"/>
      <c r="J3512"/>
      <c r="K3512"/>
      <c r="L3512"/>
      <c r="M3512"/>
      <c r="N3512"/>
      <c r="O3512"/>
      <c r="P3512"/>
      <c r="Q3512"/>
      <c r="R3512"/>
    </row>
    <row r="3513" spans="1:18" ht="12.75">
      <c r="A3513"/>
      <c r="B3513"/>
      <c r="C3513"/>
      <c r="D3513"/>
      <c r="E3513"/>
      <c r="F3513"/>
      <c r="G3513"/>
      <c r="H3513"/>
      <c r="I3513"/>
      <c r="J3513"/>
      <c r="K3513"/>
      <c r="L3513"/>
      <c r="M3513"/>
      <c r="N3513"/>
      <c r="O3513"/>
      <c r="P3513"/>
      <c r="Q3513"/>
      <c r="R3513"/>
    </row>
    <row r="3514" spans="1:18" ht="12.75">
      <c r="A3514"/>
      <c r="B3514"/>
      <c r="C3514"/>
      <c r="D3514"/>
      <c r="E3514"/>
      <c r="F3514"/>
      <c r="G3514"/>
      <c r="H3514"/>
      <c r="I3514"/>
      <c r="J3514"/>
      <c r="K3514"/>
      <c r="L3514"/>
      <c r="M3514"/>
      <c r="N3514"/>
      <c r="O3514"/>
      <c r="P3514"/>
      <c r="Q3514"/>
      <c r="R3514"/>
    </row>
    <row r="3515" spans="1:18" ht="12.75">
      <c r="A3515"/>
      <c r="B3515"/>
      <c r="C3515"/>
      <c r="D3515"/>
      <c r="E3515"/>
      <c r="F3515"/>
      <c r="G3515"/>
      <c r="H3515"/>
      <c r="I3515"/>
      <c r="J3515"/>
      <c r="K3515"/>
      <c r="L3515"/>
      <c r="M3515"/>
      <c r="N3515"/>
      <c r="O3515"/>
      <c r="P3515"/>
      <c r="Q3515"/>
      <c r="R3515"/>
    </row>
    <row r="3516" spans="1:18" ht="12.75">
      <c r="A3516"/>
      <c r="B3516"/>
      <c r="C3516"/>
      <c r="D3516"/>
      <c r="E3516"/>
      <c r="F3516"/>
      <c r="G3516"/>
      <c r="H3516"/>
      <c r="I3516"/>
      <c r="J3516"/>
      <c r="K3516"/>
      <c r="L3516"/>
      <c r="M3516"/>
      <c r="N3516"/>
      <c r="O3516"/>
      <c r="P3516"/>
      <c r="Q3516"/>
      <c r="R3516"/>
    </row>
    <row r="3517" spans="1:18" ht="12.75">
      <c r="A3517"/>
      <c r="B3517"/>
      <c r="C3517"/>
      <c r="D3517"/>
      <c r="E3517"/>
      <c r="F3517"/>
      <c r="G3517"/>
      <c r="H3517"/>
      <c r="I3517"/>
      <c r="J3517"/>
      <c r="K3517"/>
      <c r="L3517"/>
      <c r="M3517"/>
      <c r="N3517"/>
      <c r="O3517"/>
      <c r="P3517"/>
      <c r="Q3517"/>
      <c r="R3517"/>
    </row>
    <row r="3518" spans="1:18" ht="12.75">
      <c r="A3518"/>
      <c r="B3518"/>
      <c r="C3518"/>
      <c r="D3518"/>
      <c r="E3518"/>
      <c r="F3518"/>
      <c r="G3518"/>
      <c r="H3518"/>
      <c r="I3518"/>
      <c r="J3518"/>
      <c r="K3518"/>
      <c r="L3518"/>
      <c r="M3518"/>
      <c r="N3518"/>
      <c r="O3518"/>
      <c r="P3518"/>
      <c r="Q3518"/>
      <c r="R3518"/>
    </row>
    <row r="3519" spans="1:18" ht="12.75">
      <c r="A3519"/>
      <c r="B3519"/>
      <c r="C3519"/>
      <c r="D3519"/>
      <c r="E3519"/>
      <c r="F3519"/>
      <c r="G3519"/>
      <c r="H3519"/>
      <c r="I3519"/>
      <c r="J3519"/>
      <c r="K3519"/>
      <c r="L3519"/>
      <c r="M3519"/>
      <c r="N3519"/>
      <c r="O3519"/>
      <c r="P3519"/>
      <c r="Q3519"/>
      <c r="R3519"/>
    </row>
    <row r="3520" spans="1:18" ht="12.75">
      <c r="A3520"/>
      <c r="B3520"/>
      <c r="C3520"/>
      <c r="D3520"/>
      <c r="E3520"/>
      <c r="F3520"/>
      <c r="G3520"/>
      <c r="H3520"/>
      <c r="I3520"/>
      <c r="J3520"/>
      <c r="K3520"/>
      <c r="L3520"/>
      <c r="M3520"/>
      <c r="N3520"/>
      <c r="O3520"/>
      <c r="P3520"/>
      <c r="Q3520"/>
      <c r="R3520"/>
    </row>
    <row r="3521" spans="1:18" ht="12.75">
      <c r="A3521"/>
      <c r="B3521"/>
      <c r="C3521"/>
      <c r="D3521"/>
      <c r="E3521"/>
      <c r="F3521"/>
      <c r="G3521"/>
      <c r="H3521"/>
      <c r="I3521"/>
      <c r="J3521"/>
      <c r="K3521"/>
      <c r="L3521"/>
      <c r="M3521"/>
      <c r="N3521"/>
      <c r="O3521"/>
      <c r="P3521"/>
      <c r="Q3521"/>
      <c r="R3521"/>
    </row>
    <row r="3522" spans="1:18" ht="12.75">
      <c r="A3522"/>
      <c r="B3522"/>
      <c r="C3522"/>
      <c r="D3522"/>
      <c r="E3522"/>
      <c r="F3522"/>
      <c r="G3522"/>
      <c r="H3522"/>
      <c r="I3522"/>
      <c r="J3522"/>
      <c r="K3522"/>
      <c r="L3522"/>
      <c r="M3522"/>
      <c r="N3522"/>
      <c r="O3522"/>
      <c r="P3522"/>
      <c r="Q3522"/>
      <c r="R3522"/>
    </row>
    <row r="3523" spans="1:18" ht="12.75">
      <c r="A3523"/>
      <c r="B3523"/>
      <c r="C3523"/>
      <c r="D3523"/>
      <c r="E3523"/>
      <c r="F3523"/>
      <c r="G3523"/>
      <c r="H3523"/>
      <c r="I3523"/>
      <c r="J3523"/>
      <c r="K3523"/>
      <c r="L3523"/>
      <c r="M3523"/>
      <c r="N3523"/>
      <c r="O3523"/>
      <c r="P3523"/>
      <c r="Q3523"/>
      <c r="R3523"/>
    </row>
    <row r="3524" spans="1:18" ht="12.75">
      <c r="A3524"/>
      <c r="B3524"/>
      <c r="C3524"/>
      <c r="D3524"/>
      <c r="E3524"/>
      <c r="F3524"/>
      <c r="G3524"/>
      <c r="H3524"/>
      <c r="I3524"/>
      <c r="J3524"/>
      <c r="K3524"/>
      <c r="L3524"/>
      <c r="M3524"/>
      <c r="N3524"/>
      <c r="O3524"/>
      <c r="P3524"/>
      <c r="Q3524"/>
      <c r="R3524"/>
    </row>
    <row r="3525" spans="1:18" ht="12.75">
      <c r="A3525"/>
      <c r="B3525"/>
      <c r="C3525"/>
      <c r="D3525"/>
      <c r="E3525"/>
      <c r="F3525"/>
      <c r="G3525"/>
      <c r="H3525"/>
      <c r="I3525"/>
      <c r="J3525"/>
      <c r="K3525"/>
      <c r="L3525"/>
      <c r="M3525"/>
      <c r="N3525"/>
      <c r="O3525"/>
      <c r="P3525"/>
      <c r="Q3525"/>
      <c r="R3525"/>
    </row>
    <row r="3526" spans="1:18" ht="12.75">
      <c r="A3526"/>
      <c r="B3526"/>
      <c r="C3526"/>
      <c r="D3526"/>
      <c r="E3526"/>
      <c r="F3526"/>
      <c r="G3526"/>
      <c r="H3526"/>
      <c r="I3526"/>
      <c r="J3526"/>
      <c r="K3526"/>
      <c r="L3526"/>
      <c r="M3526"/>
      <c r="N3526"/>
      <c r="O3526"/>
      <c r="P3526"/>
      <c r="Q3526"/>
      <c r="R3526"/>
    </row>
    <row r="3527" spans="1:18" ht="12.75">
      <c r="A3527"/>
      <c r="B3527"/>
      <c r="C3527"/>
      <c r="D3527"/>
      <c r="E3527"/>
      <c r="F3527"/>
      <c r="G3527"/>
      <c r="H3527"/>
      <c r="I3527"/>
      <c r="J3527"/>
      <c r="K3527"/>
      <c r="L3527"/>
      <c r="M3527"/>
      <c r="N3527"/>
      <c r="O3527"/>
      <c r="P3527"/>
      <c r="Q3527"/>
      <c r="R3527"/>
    </row>
    <row r="3528" spans="1:18" ht="12.75">
      <c r="A3528"/>
      <c r="B3528"/>
      <c r="C3528"/>
      <c r="D3528"/>
      <c r="E3528"/>
      <c r="F3528"/>
      <c r="G3528"/>
      <c r="H3528"/>
      <c r="I3528"/>
      <c r="J3528"/>
      <c r="K3528"/>
      <c r="L3528"/>
      <c r="M3528"/>
      <c r="N3528"/>
      <c r="O3528"/>
      <c r="P3528"/>
      <c r="Q3528"/>
      <c r="R3528"/>
    </row>
    <row r="3529" spans="1:18" ht="12.75">
      <c r="A3529"/>
      <c r="B3529"/>
      <c r="C3529"/>
      <c r="D3529"/>
      <c r="E3529"/>
      <c r="F3529"/>
      <c r="G3529"/>
      <c r="H3529"/>
      <c r="I3529"/>
      <c r="J3529"/>
      <c r="K3529"/>
      <c r="L3529"/>
      <c r="M3529"/>
      <c r="N3529"/>
      <c r="O3529"/>
      <c r="P3529"/>
      <c r="Q3529"/>
      <c r="R3529"/>
    </row>
    <row r="3530" spans="1:18" ht="12.75">
      <c r="A3530"/>
      <c r="B3530"/>
      <c r="C3530"/>
      <c r="D3530"/>
      <c r="E3530"/>
      <c r="F3530"/>
      <c r="G3530"/>
      <c r="H3530"/>
      <c r="I3530"/>
      <c r="J3530"/>
      <c r="K3530"/>
      <c r="L3530"/>
      <c r="M3530"/>
      <c r="N3530"/>
      <c r="O3530"/>
      <c r="P3530"/>
      <c r="Q3530"/>
      <c r="R3530"/>
    </row>
    <row r="3531" spans="1:18" ht="12.75">
      <c r="A3531"/>
      <c r="B3531"/>
      <c r="C3531"/>
      <c r="D3531"/>
      <c r="E3531"/>
      <c r="F3531"/>
      <c r="G3531"/>
      <c r="H3531"/>
      <c r="I3531"/>
      <c r="J3531"/>
      <c r="K3531"/>
      <c r="L3531"/>
      <c r="M3531"/>
      <c r="N3531"/>
      <c r="O3531"/>
      <c r="P3531"/>
      <c r="Q3531"/>
      <c r="R3531"/>
    </row>
    <row r="3532" spans="1:18" ht="12.75">
      <c r="A3532"/>
      <c r="B3532"/>
      <c r="C3532"/>
      <c r="D3532"/>
      <c r="E3532"/>
      <c r="F3532"/>
      <c r="G3532"/>
      <c r="H3532"/>
      <c r="I3532"/>
      <c r="J3532"/>
      <c r="K3532"/>
      <c r="L3532"/>
      <c r="M3532"/>
      <c r="N3532"/>
      <c r="O3532"/>
      <c r="P3532"/>
      <c r="Q3532"/>
      <c r="R3532"/>
    </row>
    <row r="3533" spans="1:18" ht="12.75">
      <c r="A3533"/>
      <c r="B3533"/>
      <c r="C3533"/>
      <c r="D3533"/>
      <c r="E3533"/>
      <c r="F3533"/>
      <c r="G3533"/>
      <c r="H3533"/>
      <c r="I3533"/>
      <c r="J3533"/>
      <c r="K3533"/>
      <c r="L3533"/>
      <c r="M3533"/>
      <c r="N3533"/>
      <c r="O3533"/>
      <c r="P3533"/>
      <c r="Q3533"/>
      <c r="R3533"/>
    </row>
    <row r="3534" spans="1:18" ht="12.75">
      <c r="A3534"/>
      <c r="B3534"/>
      <c r="C3534"/>
      <c r="D3534"/>
      <c r="E3534"/>
      <c r="F3534"/>
      <c r="G3534"/>
      <c r="H3534"/>
      <c r="I3534"/>
      <c r="J3534"/>
      <c r="K3534"/>
      <c r="L3534"/>
      <c r="M3534"/>
      <c r="N3534"/>
      <c r="O3534"/>
      <c r="P3534"/>
      <c r="Q3534"/>
      <c r="R3534"/>
    </row>
    <row r="3535" spans="1:18" ht="12.75">
      <c r="A3535"/>
      <c r="B3535"/>
      <c r="C3535"/>
      <c r="D3535"/>
      <c r="E3535"/>
      <c r="F3535"/>
      <c r="G3535"/>
      <c r="H3535"/>
      <c r="I3535"/>
      <c r="J3535"/>
      <c r="K3535"/>
      <c r="L3535"/>
      <c r="M3535"/>
      <c r="N3535"/>
      <c r="O3535"/>
      <c r="P3535"/>
      <c r="Q3535"/>
      <c r="R3535"/>
    </row>
    <row r="3536" spans="1:18" ht="12.75">
      <c r="A3536"/>
      <c r="B3536"/>
      <c r="C3536"/>
      <c r="D3536"/>
      <c r="E3536"/>
      <c r="F3536"/>
      <c r="G3536"/>
      <c r="H3536"/>
      <c r="I3536"/>
      <c r="J3536"/>
      <c r="K3536"/>
      <c r="L3536"/>
      <c r="M3536"/>
      <c r="N3536"/>
      <c r="O3536"/>
      <c r="P3536"/>
      <c r="Q3536"/>
      <c r="R3536"/>
    </row>
    <row r="3537" spans="1:18" ht="12.75">
      <c r="A3537"/>
      <c r="B3537"/>
      <c r="C3537"/>
      <c r="D3537"/>
      <c r="E3537"/>
      <c r="F3537"/>
      <c r="G3537"/>
      <c r="H3537"/>
      <c r="I3537"/>
      <c r="J3537"/>
      <c r="K3537"/>
      <c r="L3537"/>
      <c r="M3537"/>
      <c r="N3537"/>
      <c r="O3537"/>
      <c r="P3537"/>
      <c r="Q3537"/>
      <c r="R3537"/>
    </row>
    <row r="3538" spans="1:18" ht="12.75">
      <c r="A3538"/>
      <c r="B3538"/>
      <c r="C3538"/>
      <c r="D3538"/>
      <c r="E3538"/>
      <c r="F3538"/>
      <c r="G3538"/>
      <c r="H3538"/>
      <c r="I3538"/>
      <c r="J3538"/>
      <c r="K3538"/>
      <c r="L3538"/>
      <c r="M3538"/>
      <c r="N3538"/>
      <c r="O3538"/>
      <c r="P3538"/>
      <c r="Q3538"/>
      <c r="R3538"/>
    </row>
    <row r="3539" spans="1:18" ht="12.75">
      <c r="A3539"/>
      <c r="B3539"/>
      <c r="C3539"/>
      <c r="D3539"/>
      <c r="E3539"/>
      <c r="F3539"/>
      <c r="G3539"/>
      <c r="H3539"/>
      <c r="I3539"/>
      <c r="J3539"/>
      <c r="K3539"/>
      <c r="L3539"/>
      <c r="M3539"/>
      <c r="N3539"/>
      <c r="O3539"/>
      <c r="P3539"/>
      <c r="Q3539"/>
      <c r="R3539"/>
    </row>
    <row r="3540" spans="1:18" ht="12.75">
      <c r="A3540"/>
      <c r="B3540"/>
      <c r="C3540"/>
      <c r="D3540"/>
      <c r="E3540"/>
      <c r="F3540"/>
      <c r="G3540"/>
      <c r="H3540"/>
      <c r="I3540"/>
      <c r="J3540"/>
      <c r="K3540"/>
      <c r="L3540"/>
      <c r="M3540"/>
      <c r="N3540"/>
      <c r="O3540"/>
      <c r="P3540"/>
      <c r="Q3540"/>
      <c r="R3540"/>
    </row>
    <row r="3541" spans="1:18" ht="12.75">
      <c r="A3541"/>
      <c r="B3541"/>
      <c r="C3541"/>
      <c r="D3541"/>
      <c r="E3541"/>
      <c r="F3541"/>
      <c r="G3541"/>
      <c r="H3541"/>
      <c r="I3541"/>
      <c r="J3541"/>
      <c r="K3541"/>
      <c r="L3541"/>
      <c r="M3541"/>
      <c r="N3541"/>
      <c r="O3541"/>
      <c r="P3541"/>
      <c r="Q3541"/>
      <c r="R3541"/>
    </row>
    <row r="3542" spans="1:18" ht="12.75">
      <c r="A3542"/>
      <c r="B3542"/>
      <c r="C3542"/>
      <c r="D3542"/>
      <c r="E3542"/>
      <c r="F3542"/>
      <c r="G3542"/>
      <c r="H3542"/>
      <c r="I3542"/>
      <c r="J3542"/>
      <c r="K3542"/>
      <c r="L3542"/>
      <c r="M3542"/>
      <c r="N3542"/>
      <c r="O3542"/>
      <c r="P3542"/>
      <c r="Q3542"/>
      <c r="R3542"/>
    </row>
    <row r="3543" spans="1:18" ht="12.75">
      <c r="A3543"/>
      <c r="B3543"/>
      <c r="C3543"/>
      <c r="D3543"/>
      <c r="E3543"/>
      <c r="F3543"/>
      <c r="G3543"/>
      <c r="H3543"/>
      <c r="I3543"/>
      <c r="J3543"/>
      <c r="K3543"/>
      <c r="L3543"/>
      <c r="M3543"/>
      <c r="N3543"/>
      <c r="O3543"/>
      <c r="P3543"/>
      <c r="Q3543"/>
      <c r="R3543"/>
    </row>
    <row r="3544" spans="1:18" ht="12.75">
      <c r="A3544"/>
      <c r="B3544"/>
      <c r="C3544"/>
      <c r="D3544"/>
      <c r="E3544"/>
      <c r="F3544"/>
      <c r="G3544"/>
      <c r="H3544"/>
      <c r="I3544"/>
      <c r="J3544"/>
      <c r="K3544"/>
      <c r="L3544"/>
      <c r="M3544"/>
      <c r="N3544"/>
      <c r="O3544"/>
      <c r="P3544"/>
      <c r="Q3544"/>
      <c r="R3544"/>
    </row>
    <row r="3545" spans="1:18" ht="12.75">
      <c r="A3545"/>
      <c r="B3545"/>
      <c r="C3545"/>
      <c r="D3545"/>
      <c r="E3545"/>
      <c r="F3545"/>
      <c r="G3545"/>
      <c r="H3545"/>
      <c r="I3545"/>
      <c r="J3545"/>
      <c r="K3545"/>
      <c r="L3545"/>
      <c r="M3545"/>
      <c r="N3545"/>
      <c r="O3545"/>
      <c r="P3545"/>
      <c r="Q3545"/>
      <c r="R3545"/>
    </row>
    <row r="3546" spans="1:18" ht="12.75">
      <c r="A3546"/>
      <c r="B3546"/>
      <c r="C3546"/>
      <c r="D3546"/>
      <c r="E3546"/>
      <c r="F3546"/>
      <c r="G3546"/>
      <c r="H3546"/>
      <c r="I3546"/>
      <c r="J3546"/>
      <c r="K3546"/>
      <c r="L3546"/>
      <c r="M3546"/>
      <c r="N3546"/>
      <c r="O3546"/>
      <c r="P3546"/>
      <c r="Q3546"/>
      <c r="R3546"/>
    </row>
    <row r="3547" spans="1:18" ht="12.75">
      <c r="A3547"/>
      <c r="B3547"/>
      <c r="C3547"/>
      <c r="D3547"/>
      <c r="E3547"/>
      <c r="F3547"/>
      <c r="G3547"/>
      <c r="H3547"/>
      <c r="I3547"/>
      <c r="J3547"/>
      <c r="K3547"/>
      <c r="L3547"/>
      <c r="M3547"/>
      <c r="N3547"/>
      <c r="O3547"/>
      <c r="P3547"/>
      <c r="Q3547"/>
      <c r="R3547"/>
    </row>
    <row r="3548" spans="1:18" ht="12.75">
      <c r="A3548"/>
      <c r="B3548"/>
      <c r="C3548"/>
      <c r="D3548"/>
      <c r="E3548"/>
      <c r="F3548"/>
      <c r="G3548"/>
      <c r="H3548"/>
      <c r="I3548"/>
      <c r="J3548"/>
      <c r="K3548"/>
      <c r="L3548"/>
      <c r="M3548"/>
      <c r="N3548"/>
      <c r="O3548"/>
      <c r="P3548"/>
      <c r="Q3548"/>
      <c r="R3548"/>
    </row>
    <row r="3549" spans="1:18" ht="12.75">
      <c r="A3549"/>
      <c r="B3549"/>
      <c r="C3549"/>
      <c r="D3549"/>
      <c r="E3549"/>
      <c r="F3549"/>
      <c r="G3549"/>
      <c r="H3549"/>
      <c r="I3549"/>
      <c r="J3549"/>
      <c r="K3549"/>
      <c r="L3549"/>
      <c r="M3549"/>
      <c r="N3549"/>
      <c r="O3549"/>
      <c r="P3549"/>
      <c r="Q3549"/>
      <c r="R3549"/>
    </row>
    <row r="3550" spans="1:18" ht="12.75">
      <c r="A3550"/>
      <c r="B3550"/>
      <c r="C3550"/>
      <c r="D3550"/>
      <c r="E3550"/>
      <c r="F3550"/>
      <c r="G3550"/>
      <c r="H3550"/>
      <c r="I3550"/>
      <c r="J3550"/>
      <c r="K3550"/>
      <c r="L3550"/>
      <c r="M3550"/>
      <c r="N3550"/>
      <c r="O3550"/>
      <c r="P3550"/>
      <c r="Q3550"/>
      <c r="R3550"/>
    </row>
    <row r="3551" spans="1:18" ht="12.75">
      <c r="A3551"/>
      <c r="B3551"/>
      <c r="C3551"/>
      <c r="D3551"/>
      <c r="E3551"/>
      <c r="F3551"/>
      <c r="G3551"/>
      <c r="H3551"/>
      <c r="I3551"/>
      <c r="J3551"/>
      <c r="K3551"/>
      <c r="L3551"/>
      <c r="M3551"/>
      <c r="N3551"/>
      <c r="O3551"/>
      <c r="P3551"/>
      <c r="Q3551"/>
      <c r="R3551"/>
    </row>
    <row r="3552" spans="1:18" ht="12.75">
      <c r="A3552"/>
      <c r="B3552"/>
      <c r="C3552"/>
      <c r="D3552"/>
      <c r="E3552"/>
      <c r="F3552"/>
      <c r="G3552"/>
      <c r="H3552"/>
      <c r="I3552"/>
      <c r="J3552"/>
      <c r="K3552"/>
      <c r="L3552"/>
      <c r="M3552"/>
      <c r="N3552"/>
      <c r="O3552"/>
      <c r="P3552"/>
      <c r="Q3552"/>
      <c r="R3552"/>
    </row>
    <row r="3553" spans="1:18" ht="12.75">
      <c r="A3553"/>
      <c r="B3553"/>
      <c r="C3553"/>
      <c r="D3553"/>
      <c r="E3553"/>
      <c r="F3553"/>
      <c r="G3553"/>
      <c r="H3553"/>
      <c r="I3553"/>
      <c r="J3553"/>
      <c r="K3553"/>
      <c r="L3553"/>
      <c r="M3553"/>
      <c r="N3553"/>
      <c r="O3553"/>
      <c r="P3553"/>
      <c r="Q3553"/>
      <c r="R3553"/>
    </row>
    <row r="3554" spans="1:18" ht="12.75">
      <c r="A3554"/>
      <c r="B3554"/>
      <c r="C3554"/>
      <c r="D3554"/>
      <c r="E3554"/>
      <c r="F3554"/>
      <c r="G3554"/>
      <c r="H3554"/>
      <c r="I3554"/>
      <c r="J3554"/>
      <c r="K3554"/>
      <c r="L3554"/>
      <c r="M3554"/>
      <c r="N3554"/>
      <c r="O3554"/>
      <c r="P3554"/>
      <c r="Q3554"/>
      <c r="R3554"/>
    </row>
    <row r="3555" spans="1:18" ht="12.75">
      <c r="A3555"/>
      <c r="B3555"/>
      <c r="C3555"/>
      <c r="D3555"/>
      <c r="E3555"/>
      <c r="F3555"/>
      <c r="G3555"/>
      <c r="H3555"/>
      <c r="I3555"/>
      <c r="J3555"/>
      <c r="K3555"/>
      <c r="L3555"/>
      <c r="M3555"/>
      <c r="N3555"/>
      <c r="O3555"/>
      <c r="P3555"/>
      <c r="Q3555"/>
      <c r="R3555"/>
    </row>
    <row r="3556" spans="1:18" ht="12.75">
      <c r="A3556"/>
      <c r="B3556"/>
      <c r="C3556"/>
      <c r="D3556"/>
      <c r="E3556"/>
      <c r="F3556"/>
      <c r="G3556"/>
      <c r="H3556"/>
      <c r="I3556"/>
      <c r="J3556"/>
      <c r="K3556"/>
      <c r="L3556"/>
      <c r="M3556"/>
      <c r="N3556"/>
      <c r="O3556"/>
      <c r="P3556"/>
      <c r="Q3556"/>
      <c r="R3556"/>
    </row>
    <row r="3557" spans="1:18" ht="12.75">
      <c r="A3557"/>
      <c r="B3557"/>
      <c r="C3557"/>
      <c r="D3557"/>
      <c r="E3557"/>
      <c r="F3557"/>
      <c r="G3557"/>
      <c r="H3557"/>
      <c r="I3557"/>
      <c r="J3557"/>
      <c r="K3557"/>
      <c r="L3557"/>
      <c r="M3557"/>
      <c r="N3557"/>
      <c r="O3557"/>
      <c r="P3557"/>
      <c r="Q3557"/>
      <c r="R3557"/>
    </row>
    <row r="3558" spans="1:18" ht="12.75">
      <c r="A3558"/>
      <c r="B3558"/>
      <c r="C3558"/>
      <c r="D3558"/>
      <c r="E3558"/>
      <c r="F3558"/>
      <c r="G3558"/>
      <c r="H3558"/>
      <c r="I3558"/>
      <c r="J3558"/>
      <c r="K3558"/>
      <c r="L3558"/>
      <c r="M3558"/>
      <c r="N3558"/>
      <c r="O3558"/>
      <c r="P3558"/>
      <c r="Q3558"/>
      <c r="R3558"/>
    </row>
    <row r="3559" spans="1:18" ht="12.75">
      <c r="A3559"/>
      <c r="B3559"/>
      <c r="C3559"/>
      <c r="D3559"/>
      <c r="E3559"/>
      <c r="F3559"/>
      <c r="G3559"/>
      <c r="H3559"/>
      <c r="I3559"/>
      <c r="J3559"/>
      <c r="K3559"/>
      <c r="L3559"/>
      <c r="M3559"/>
      <c r="N3559"/>
      <c r="O3559"/>
      <c r="P3559"/>
      <c r="Q3559"/>
      <c r="R3559"/>
    </row>
    <row r="3560" spans="1:18" ht="12.75">
      <c r="A3560"/>
      <c r="B3560"/>
      <c r="C3560"/>
      <c r="D3560"/>
      <c r="E3560"/>
      <c r="F3560"/>
      <c r="G3560"/>
      <c r="H3560"/>
      <c r="I3560"/>
      <c r="J3560"/>
      <c r="K3560"/>
      <c r="L3560"/>
      <c r="M3560"/>
      <c r="N3560"/>
      <c r="O3560"/>
      <c r="P3560"/>
      <c r="Q3560"/>
      <c r="R3560"/>
    </row>
    <row r="3561" spans="1:18" ht="12.75">
      <c r="A3561"/>
      <c r="B3561"/>
      <c r="C3561"/>
      <c r="D3561"/>
      <c r="E3561"/>
      <c r="F3561"/>
      <c r="G3561"/>
      <c r="H3561"/>
      <c r="I3561"/>
      <c r="J3561"/>
      <c r="K3561"/>
      <c r="L3561"/>
      <c r="M3561"/>
      <c r="N3561"/>
      <c r="O3561"/>
      <c r="P3561"/>
      <c r="Q3561"/>
      <c r="R3561"/>
    </row>
    <row r="3562" spans="1:18" ht="12.75">
      <c r="A3562"/>
      <c r="B3562"/>
      <c r="C3562"/>
      <c r="D3562"/>
      <c r="E3562"/>
      <c r="F3562"/>
      <c r="G3562"/>
      <c r="H3562"/>
      <c r="I3562"/>
      <c r="J3562"/>
      <c r="K3562"/>
      <c r="L3562"/>
      <c r="M3562"/>
      <c r="N3562"/>
      <c r="O3562"/>
      <c r="P3562"/>
      <c r="Q3562"/>
      <c r="R3562"/>
    </row>
    <row r="3563" spans="1:18" ht="12.75">
      <c r="A3563"/>
      <c r="B3563"/>
      <c r="C3563"/>
      <c r="D3563"/>
      <c r="E3563"/>
      <c r="F3563"/>
      <c r="G3563"/>
      <c r="H3563"/>
      <c r="I3563"/>
      <c r="J3563"/>
      <c r="K3563"/>
      <c r="L3563"/>
      <c r="M3563"/>
      <c r="N3563"/>
      <c r="O3563"/>
      <c r="P3563"/>
      <c r="Q3563"/>
      <c r="R3563"/>
    </row>
    <row r="3564" spans="1:18" ht="12.75">
      <c r="A3564"/>
      <c r="B3564"/>
      <c r="C3564"/>
      <c r="D3564"/>
      <c r="E3564"/>
      <c r="F3564"/>
      <c r="G3564"/>
      <c r="H3564"/>
      <c r="I3564"/>
      <c r="J3564"/>
      <c r="K3564"/>
      <c r="L3564"/>
      <c r="M3564"/>
      <c r="N3564"/>
      <c r="O3564"/>
      <c r="P3564"/>
      <c r="Q3564"/>
      <c r="R3564"/>
    </row>
    <row r="3565" spans="1:18" ht="12.75">
      <c r="A3565"/>
      <c r="B3565"/>
      <c r="C3565"/>
      <c r="D3565"/>
      <c r="E3565"/>
      <c r="F3565"/>
      <c r="G3565"/>
      <c r="H3565"/>
      <c r="I3565"/>
      <c r="J3565"/>
      <c r="K3565"/>
      <c r="L3565"/>
      <c r="M3565"/>
      <c r="N3565"/>
      <c r="O3565"/>
      <c r="P3565"/>
      <c r="Q3565"/>
      <c r="R3565"/>
    </row>
    <row r="3566" spans="1:18" ht="12.75">
      <c r="A3566"/>
      <c r="B3566"/>
      <c r="C3566"/>
      <c r="D3566"/>
      <c r="E3566"/>
      <c r="F3566"/>
      <c r="G3566"/>
      <c r="H3566"/>
      <c r="I3566"/>
      <c r="J3566"/>
      <c r="K3566"/>
      <c r="L3566"/>
      <c r="M3566"/>
      <c r="N3566"/>
      <c r="O3566"/>
      <c r="P3566"/>
      <c r="Q3566"/>
      <c r="R3566"/>
    </row>
    <row r="3567" spans="1:18" ht="12.75">
      <c r="A3567"/>
      <c r="B3567"/>
      <c r="C3567"/>
      <c r="D3567"/>
      <c r="E3567"/>
      <c r="F3567"/>
      <c r="G3567"/>
      <c r="H3567"/>
      <c r="I3567"/>
      <c r="J3567"/>
      <c r="K3567"/>
      <c r="L3567"/>
      <c r="M3567"/>
      <c r="N3567"/>
      <c r="O3567"/>
      <c r="P3567"/>
      <c r="Q3567"/>
      <c r="R3567"/>
    </row>
    <row r="3568" spans="1:18" ht="12.75">
      <c r="A3568"/>
      <c r="B3568"/>
      <c r="C3568"/>
      <c r="D3568"/>
      <c r="E3568"/>
      <c r="F3568"/>
      <c r="G3568"/>
      <c r="H3568"/>
      <c r="I3568"/>
      <c r="J3568"/>
      <c r="K3568"/>
      <c r="L3568"/>
      <c r="M3568"/>
      <c r="N3568"/>
      <c r="O3568"/>
      <c r="P3568"/>
      <c r="Q3568"/>
      <c r="R3568"/>
    </row>
    <row r="3569" spans="1:18" ht="12.75">
      <c r="A3569"/>
      <c r="B3569"/>
      <c r="C3569"/>
      <c r="D3569"/>
      <c r="E3569"/>
      <c r="F3569"/>
      <c r="G3569"/>
      <c r="H3569"/>
      <c r="I3569"/>
      <c r="J3569"/>
      <c r="K3569"/>
      <c r="L3569"/>
      <c r="M3569"/>
      <c r="N3569"/>
      <c r="O3569"/>
      <c r="P3569"/>
      <c r="Q3569"/>
      <c r="R3569"/>
    </row>
    <row r="3570" spans="1:18" ht="12.75">
      <c r="A3570"/>
      <c r="B3570"/>
      <c r="C3570"/>
      <c r="D3570"/>
      <c r="E3570"/>
      <c r="F3570"/>
      <c r="G3570"/>
      <c r="H3570"/>
      <c r="I3570"/>
      <c r="J3570"/>
      <c r="K3570"/>
      <c r="L3570"/>
      <c r="M3570"/>
      <c r="N3570"/>
      <c r="O3570"/>
      <c r="P3570"/>
      <c r="Q3570"/>
      <c r="R3570"/>
    </row>
    <row r="3571" spans="1:18" ht="12.75">
      <c r="A3571"/>
      <c r="B3571"/>
      <c r="C3571"/>
      <c r="D3571"/>
      <c r="E3571"/>
      <c r="F3571"/>
      <c r="G3571"/>
      <c r="H3571"/>
      <c r="I3571"/>
      <c r="J3571"/>
      <c r="K3571"/>
      <c r="L3571"/>
      <c r="M3571"/>
      <c r="N3571"/>
      <c r="O3571"/>
      <c r="P3571"/>
      <c r="Q3571"/>
      <c r="R3571"/>
    </row>
    <row r="3572" spans="1:18" ht="12.75">
      <c r="A3572"/>
      <c r="B3572"/>
      <c r="C3572"/>
      <c r="D3572"/>
      <c r="E3572"/>
      <c r="F3572"/>
      <c r="G3572"/>
      <c r="H3572"/>
      <c r="I3572"/>
      <c r="J3572"/>
      <c r="K3572"/>
      <c r="L3572"/>
      <c r="M3572"/>
      <c r="N3572"/>
      <c r="O3572"/>
      <c r="P3572"/>
      <c r="Q3572"/>
      <c r="R3572"/>
    </row>
    <row r="3573" spans="1:18" ht="12.75">
      <c r="A3573"/>
      <c r="B3573"/>
      <c r="C3573"/>
      <c r="D3573"/>
      <c r="E3573"/>
      <c r="F3573"/>
      <c r="G3573"/>
      <c r="H3573"/>
      <c r="I3573"/>
      <c r="J3573"/>
      <c r="K3573"/>
      <c r="L3573"/>
      <c r="M3573"/>
      <c r="N3573"/>
      <c r="O3573"/>
      <c r="P3573"/>
      <c r="Q3573"/>
      <c r="R3573"/>
    </row>
    <row r="3574" spans="1:18" ht="12.75">
      <c r="A3574"/>
      <c r="B3574"/>
      <c r="C3574"/>
      <c r="D3574"/>
      <c r="E3574"/>
      <c r="F3574"/>
      <c r="G3574"/>
      <c r="H3574"/>
      <c r="I3574"/>
      <c r="J3574"/>
      <c r="K3574"/>
      <c r="L3574"/>
      <c r="M3574"/>
      <c r="N3574"/>
      <c r="O3574"/>
      <c r="P3574"/>
      <c r="Q3574"/>
      <c r="R3574"/>
    </row>
    <row r="3575" spans="1:18" ht="12.75">
      <c r="A3575"/>
      <c r="B3575"/>
      <c r="C3575"/>
      <c r="D3575"/>
      <c r="E3575"/>
      <c r="F3575"/>
      <c r="G3575"/>
      <c r="H3575"/>
      <c r="I3575"/>
      <c r="J3575"/>
      <c r="K3575"/>
      <c r="L3575"/>
      <c r="M3575"/>
      <c r="N3575"/>
      <c r="O3575"/>
      <c r="P3575"/>
      <c r="Q3575"/>
      <c r="R3575"/>
    </row>
    <row r="3576" spans="1:18" ht="12.75">
      <c r="A3576"/>
      <c r="B3576"/>
      <c r="C3576"/>
      <c r="D3576"/>
      <c r="E3576"/>
      <c r="F3576"/>
      <c r="G3576"/>
      <c r="H3576"/>
      <c r="I3576"/>
      <c r="J3576"/>
      <c r="K3576"/>
      <c r="L3576"/>
      <c r="M3576"/>
      <c r="N3576"/>
      <c r="O3576"/>
      <c r="P3576"/>
      <c r="Q3576"/>
      <c r="R3576"/>
    </row>
    <row r="3577" spans="1:18" ht="12.75">
      <c r="A3577"/>
      <c r="B3577"/>
      <c r="C3577"/>
      <c r="D3577"/>
      <c r="E3577"/>
      <c r="F3577"/>
      <c r="G3577"/>
      <c r="H3577"/>
      <c r="I3577"/>
      <c r="J3577"/>
      <c r="K3577"/>
      <c r="L3577"/>
      <c r="M3577"/>
      <c r="N3577"/>
      <c r="O3577"/>
      <c r="P3577"/>
      <c r="Q3577"/>
      <c r="R3577"/>
    </row>
    <row r="3578" spans="1:18" ht="12.75">
      <c r="A3578"/>
      <c r="B3578"/>
      <c r="C3578"/>
      <c r="D3578"/>
      <c r="E3578"/>
      <c r="F3578"/>
      <c r="G3578"/>
      <c r="H3578"/>
      <c r="I3578"/>
      <c r="J3578"/>
      <c r="K3578"/>
      <c r="L3578"/>
      <c r="M3578"/>
      <c r="N3578"/>
      <c r="O3578"/>
      <c r="P3578"/>
      <c r="Q3578"/>
      <c r="R3578"/>
    </row>
    <row r="3579" spans="1:18" ht="12.75">
      <c r="A3579"/>
      <c r="B3579"/>
      <c r="C3579"/>
      <c r="D3579"/>
      <c r="E3579"/>
      <c r="F3579"/>
      <c r="G3579"/>
      <c r="H3579"/>
      <c r="I3579"/>
      <c r="J3579"/>
      <c r="K3579"/>
      <c r="L3579"/>
      <c r="M3579"/>
      <c r="N3579"/>
      <c r="O3579"/>
      <c r="P3579"/>
      <c r="Q3579"/>
      <c r="R3579"/>
    </row>
    <row r="3580" spans="1:18" ht="12.75">
      <c r="A3580"/>
      <c r="B3580"/>
      <c r="C3580"/>
      <c r="D3580"/>
      <c r="E3580"/>
      <c r="F3580"/>
      <c r="G3580"/>
      <c r="H3580"/>
      <c r="I3580"/>
      <c r="J3580"/>
      <c r="K3580"/>
      <c r="L3580"/>
      <c r="M3580"/>
      <c r="N3580"/>
      <c r="O3580"/>
      <c r="P3580"/>
      <c r="Q3580"/>
      <c r="R3580"/>
    </row>
    <row r="3581" spans="1:18" ht="12.75">
      <c r="A3581"/>
      <c r="B3581"/>
      <c r="C3581"/>
      <c r="D3581"/>
      <c r="E3581"/>
      <c r="F3581"/>
      <c r="G3581"/>
      <c r="H3581"/>
      <c r="I3581"/>
      <c r="J3581"/>
      <c r="K3581"/>
      <c r="L3581"/>
      <c r="M3581"/>
      <c r="N3581"/>
      <c r="O3581"/>
      <c r="P3581"/>
      <c r="Q3581"/>
      <c r="R3581"/>
    </row>
    <row r="3582" spans="1:18" ht="12.75">
      <c r="A3582"/>
      <c r="B3582"/>
      <c r="C3582"/>
      <c r="D3582"/>
      <c r="E3582"/>
      <c r="F3582"/>
      <c r="G3582"/>
      <c r="H3582"/>
      <c r="I3582"/>
      <c r="J3582"/>
      <c r="K3582"/>
      <c r="L3582"/>
      <c r="M3582"/>
      <c r="N3582"/>
      <c r="O3582"/>
      <c r="P3582"/>
      <c r="Q3582"/>
      <c r="R3582"/>
    </row>
    <row r="3583" spans="1:18" ht="12.75">
      <c r="A3583"/>
      <c r="B3583"/>
      <c r="C3583"/>
      <c r="D3583"/>
      <c r="E3583"/>
      <c r="F3583"/>
      <c r="G3583"/>
      <c r="H3583"/>
      <c r="I3583"/>
      <c r="J3583"/>
      <c r="K3583"/>
      <c r="L3583"/>
      <c r="M3583"/>
      <c r="N3583"/>
      <c r="O3583"/>
      <c r="P3583"/>
      <c r="Q3583"/>
      <c r="R3583"/>
    </row>
    <row r="3584" spans="1:18" ht="12.75">
      <c r="A3584"/>
      <c r="B3584"/>
      <c r="C3584"/>
      <c r="D3584"/>
      <c r="E3584"/>
      <c r="F3584"/>
      <c r="G3584"/>
      <c r="H3584"/>
      <c r="I3584"/>
      <c r="J3584"/>
      <c r="K3584"/>
      <c r="L3584"/>
      <c r="M3584"/>
      <c r="N3584"/>
      <c r="O3584"/>
      <c r="P3584"/>
      <c r="Q3584"/>
      <c r="R3584"/>
    </row>
    <row r="3585" spans="1:18" ht="12.75">
      <c r="A3585"/>
      <c r="B3585"/>
      <c r="C3585"/>
      <c r="D3585"/>
      <c r="E3585"/>
      <c r="F3585"/>
      <c r="G3585"/>
      <c r="H3585"/>
      <c r="I3585"/>
      <c r="J3585"/>
      <c r="K3585"/>
      <c r="L3585"/>
      <c r="M3585"/>
      <c r="N3585"/>
      <c r="O3585"/>
      <c r="P3585"/>
      <c r="Q3585"/>
      <c r="R3585"/>
    </row>
    <row r="3586" spans="1:18" ht="12.75">
      <c r="A3586"/>
      <c r="B3586"/>
      <c r="C3586"/>
      <c r="D3586"/>
      <c r="E3586"/>
      <c r="F3586"/>
      <c r="G3586"/>
      <c r="H3586"/>
      <c r="I3586"/>
      <c r="J3586"/>
      <c r="K3586"/>
      <c r="L3586"/>
      <c r="M3586"/>
      <c r="N3586"/>
      <c r="O3586"/>
      <c r="P3586"/>
      <c r="Q3586"/>
      <c r="R3586"/>
    </row>
    <row r="3587" spans="1:18" ht="12.75">
      <c r="A3587"/>
      <c r="B3587"/>
      <c r="C3587"/>
      <c r="D3587"/>
      <c r="E3587"/>
      <c r="F3587"/>
      <c r="G3587"/>
      <c r="H3587"/>
      <c r="I3587"/>
      <c r="J3587"/>
      <c r="K3587"/>
      <c r="L3587"/>
      <c r="M3587"/>
      <c r="N3587"/>
      <c r="O3587"/>
      <c r="P3587"/>
      <c r="Q3587"/>
      <c r="R3587"/>
    </row>
    <row r="3588" spans="1:18" ht="12.75">
      <c r="A3588"/>
      <c r="B3588"/>
      <c r="C3588"/>
      <c r="D3588"/>
      <c r="E3588"/>
      <c r="F3588"/>
      <c r="G3588"/>
      <c r="H3588"/>
      <c r="I3588"/>
      <c r="J3588"/>
      <c r="K3588"/>
      <c r="L3588"/>
      <c r="M3588"/>
      <c r="N3588"/>
      <c r="O3588"/>
      <c r="P3588"/>
      <c r="Q3588"/>
      <c r="R3588"/>
    </row>
    <row r="3589" spans="1:18" ht="12.75">
      <c r="A3589"/>
      <c r="B3589"/>
      <c r="C3589"/>
      <c r="D3589"/>
      <c r="E3589"/>
      <c r="F3589"/>
      <c r="G3589"/>
      <c r="H3589"/>
      <c r="I3589"/>
      <c r="J3589"/>
      <c r="K3589"/>
      <c r="L3589"/>
      <c r="M3589"/>
      <c r="N3589"/>
      <c r="O3589"/>
      <c r="P3589"/>
      <c r="Q3589"/>
      <c r="R3589"/>
    </row>
    <row r="3590" spans="1:18" ht="12.75">
      <c r="A3590"/>
      <c r="B3590"/>
      <c r="C3590"/>
      <c r="D3590"/>
      <c r="E3590"/>
      <c r="F3590"/>
      <c r="G3590"/>
      <c r="H3590"/>
      <c r="I3590"/>
      <c r="J3590"/>
      <c r="K3590"/>
      <c r="L3590"/>
      <c r="M3590"/>
      <c r="N3590"/>
      <c r="O3590"/>
      <c r="P3590"/>
      <c r="Q3590"/>
      <c r="R3590"/>
    </row>
    <row r="3591" spans="1:18" ht="12.75">
      <c r="A3591"/>
      <c r="B3591"/>
      <c r="C3591"/>
      <c r="D3591"/>
      <c r="E3591"/>
      <c r="F3591"/>
      <c r="G3591"/>
      <c r="H3591"/>
      <c r="I3591"/>
      <c r="J3591"/>
      <c r="K3591"/>
      <c r="L3591"/>
      <c r="M3591"/>
      <c r="N3591"/>
      <c r="O3591"/>
      <c r="P3591"/>
      <c r="Q3591"/>
      <c r="R3591"/>
    </row>
    <row r="3592" spans="1:18" ht="12.75">
      <c r="A3592"/>
      <c r="B3592"/>
      <c r="C3592"/>
      <c r="D3592"/>
      <c r="E3592"/>
      <c r="F3592"/>
      <c r="G3592"/>
      <c r="H3592"/>
      <c r="I3592"/>
      <c r="J3592"/>
      <c r="K3592"/>
      <c r="L3592"/>
      <c r="M3592"/>
      <c r="N3592"/>
      <c r="O3592"/>
      <c r="P3592"/>
      <c r="Q3592"/>
      <c r="R3592"/>
    </row>
    <row r="3593" spans="1:18" ht="12.75">
      <c r="A3593"/>
      <c r="B3593"/>
      <c r="C3593"/>
      <c r="D3593"/>
      <c r="E3593"/>
      <c r="F3593"/>
      <c r="G3593"/>
      <c r="H3593"/>
      <c r="I3593"/>
      <c r="J3593"/>
      <c r="K3593"/>
      <c r="L3593"/>
      <c r="M3593"/>
      <c r="N3593"/>
      <c r="O3593"/>
      <c r="P3593"/>
      <c r="Q3593"/>
      <c r="R3593"/>
    </row>
    <row r="3594" spans="1:18" ht="12.75">
      <c r="A3594"/>
      <c r="B3594"/>
      <c r="C3594"/>
      <c r="D3594"/>
      <c r="E3594"/>
      <c r="F3594"/>
      <c r="G3594"/>
      <c r="H3594"/>
      <c r="I3594"/>
      <c r="J3594"/>
      <c r="K3594"/>
      <c r="L3594"/>
      <c r="M3594"/>
      <c r="N3594"/>
      <c r="O3594"/>
      <c r="P3594"/>
      <c r="Q3594"/>
      <c r="R3594"/>
    </row>
    <row r="3595" spans="1:18" ht="12.75">
      <c r="A3595"/>
      <c r="B3595"/>
      <c r="C3595"/>
      <c r="D3595"/>
      <c r="E3595"/>
      <c r="F3595"/>
      <c r="G3595"/>
      <c r="H3595"/>
      <c r="I3595"/>
      <c r="J3595"/>
      <c r="K3595"/>
      <c r="L3595"/>
      <c r="M3595"/>
      <c r="N3595"/>
      <c r="O3595"/>
      <c r="P3595"/>
      <c r="Q3595"/>
      <c r="R3595"/>
    </row>
    <row r="3596" spans="1:18" ht="12.75">
      <c r="A3596"/>
      <c r="B3596"/>
      <c r="C3596"/>
      <c r="D3596"/>
      <c r="E3596"/>
      <c r="F3596"/>
      <c r="G3596"/>
      <c r="H3596"/>
      <c r="I3596"/>
      <c r="J3596"/>
      <c r="K3596"/>
      <c r="L3596"/>
      <c r="M3596"/>
      <c r="N3596"/>
      <c r="O3596"/>
      <c r="P3596"/>
      <c r="Q3596"/>
      <c r="R3596"/>
    </row>
    <row r="3597" spans="1:18" ht="12.75">
      <c r="A3597"/>
      <c r="B3597"/>
      <c r="C3597"/>
      <c r="D3597"/>
      <c r="E3597"/>
      <c r="F3597"/>
      <c r="G3597"/>
      <c r="H3597"/>
      <c r="I3597"/>
      <c r="J3597"/>
      <c r="K3597"/>
      <c r="L3597"/>
      <c r="M3597"/>
      <c r="N3597"/>
      <c r="O3597"/>
      <c r="P3597"/>
      <c r="Q3597"/>
      <c r="R3597"/>
    </row>
    <row r="3598" spans="1:18" ht="12.75">
      <c r="A3598"/>
      <c r="B3598"/>
      <c r="C3598"/>
      <c r="D3598"/>
      <c r="E3598"/>
      <c r="F3598"/>
      <c r="G3598"/>
      <c r="H3598"/>
      <c r="I3598"/>
      <c r="J3598"/>
      <c r="K3598"/>
      <c r="L3598"/>
      <c r="M3598"/>
      <c r="N3598"/>
      <c r="O3598"/>
      <c r="P3598"/>
      <c r="Q3598"/>
      <c r="R3598"/>
    </row>
    <row r="3599" spans="1:18" ht="12.75">
      <c r="A3599"/>
      <c r="B3599"/>
      <c r="C3599"/>
      <c r="D3599"/>
      <c r="E3599"/>
      <c r="F3599"/>
      <c r="G3599"/>
      <c r="H3599"/>
      <c r="I3599"/>
      <c r="J3599"/>
      <c r="K3599"/>
      <c r="L3599"/>
      <c r="M3599"/>
      <c r="N3599"/>
      <c r="O3599"/>
      <c r="P3599"/>
      <c r="Q3599"/>
      <c r="R3599"/>
    </row>
    <row r="3600" spans="1:18" ht="12.75">
      <c r="A3600"/>
      <c r="B3600"/>
      <c r="C3600"/>
      <c r="D3600"/>
      <c r="E3600"/>
      <c r="F3600"/>
      <c r="G3600"/>
      <c r="H3600"/>
      <c r="I3600"/>
      <c r="J3600"/>
      <c r="K3600"/>
      <c r="L3600"/>
      <c r="M3600"/>
      <c r="N3600"/>
      <c r="O3600"/>
      <c r="P3600"/>
      <c r="Q3600"/>
      <c r="R3600"/>
    </row>
    <row r="3601" spans="1:18" ht="12.75">
      <c r="A3601"/>
      <c r="B3601"/>
      <c r="C3601"/>
      <c r="D3601"/>
      <c r="E3601"/>
      <c r="F3601"/>
      <c r="G3601"/>
      <c r="H3601"/>
      <c r="I3601"/>
      <c r="J3601"/>
      <c r="K3601"/>
      <c r="L3601"/>
      <c r="M3601"/>
      <c r="N3601"/>
      <c r="O3601"/>
      <c r="P3601"/>
      <c r="Q3601"/>
      <c r="R3601"/>
    </row>
    <row r="3602" spans="1:18" ht="12.75">
      <c r="A3602"/>
      <c r="B3602"/>
      <c r="C3602"/>
      <c r="D3602"/>
      <c r="E3602"/>
      <c r="F3602"/>
      <c r="G3602"/>
      <c r="H3602"/>
      <c r="I3602"/>
      <c r="J3602"/>
      <c r="K3602"/>
      <c r="L3602"/>
      <c r="M3602"/>
      <c r="N3602"/>
      <c r="O3602"/>
      <c r="P3602"/>
      <c r="Q3602"/>
      <c r="R3602"/>
    </row>
    <row r="3603" spans="1:18" ht="12.75">
      <c r="A3603"/>
      <c r="B3603"/>
      <c r="C3603"/>
      <c r="D3603"/>
      <c r="E3603"/>
      <c r="F3603"/>
      <c r="G3603"/>
      <c r="H3603"/>
      <c r="I3603"/>
      <c r="J3603"/>
      <c r="K3603"/>
      <c r="L3603"/>
      <c r="M3603"/>
      <c r="N3603"/>
      <c r="O3603"/>
      <c r="P3603"/>
      <c r="Q3603"/>
      <c r="R3603"/>
    </row>
    <row r="3604" spans="1:18" ht="12.75">
      <c r="A3604"/>
      <c r="B3604"/>
      <c r="C3604"/>
      <c r="D3604"/>
      <c r="E3604"/>
      <c r="F3604"/>
      <c r="G3604"/>
      <c r="H3604"/>
      <c r="I3604"/>
      <c r="J3604"/>
      <c r="K3604"/>
      <c r="L3604"/>
      <c r="M3604"/>
      <c r="N3604"/>
      <c r="O3604"/>
      <c r="P3604"/>
      <c r="Q3604"/>
      <c r="R3604"/>
    </row>
    <row r="3605" spans="1:18" ht="12.75">
      <c r="A3605"/>
      <c r="B3605"/>
      <c r="C3605"/>
      <c r="D3605"/>
      <c r="E3605"/>
      <c r="F3605"/>
      <c r="G3605"/>
      <c r="H3605"/>
      <c r="I3605"/>
      <c r="J3605"/>
      <c r="K3605"/>
      <c r="L3605"/>
      <c r="M3605"/>
      <c r="N3605"/>
      <c r="O3605"/>
      <c r="P3605"/>
      <c r="Q3605"/>
      <c r="R3605"/>
    </row>
    <row r="3606" spans="1:18" ht="12.75">
      <c r="A3606"/>
      <c r="B3606"/>
      <c r="C3606"/>
      <c r="D3606"/>
      <c r="E3606"/>
      <c r="F3606"/>
      <c r="G3606"/>
      <c r="H3606"/>
      <c r="I3606"/>
      <c r="J3606"/>
      <c r="K3606"/>
      <c r="L3606"/>
      <c r="M3606"/>
      <c r="N3606"/>
      <c r="O3606"/>
      <c r="P3606"/>
      <c r="Q3606"/>
      <c r="R3606"/>
    </row>
    <row r="3607" spans="1:18" ht="12.75">
      <c r="A3607"/>
      <c r="B3607"/>
      <c r="C3607"/>
      <c r="D3607"/>
      <c r="E3607"/>
      <c r="F3607"/>
      <c r="G3607"/>
      <c r="H3607"/>
      <c r="I3607"/>
      <c r="J3607"/>
      <c r="K3607"/>
      <c r="L3607"/>
      <c r="M3607"/>
      <c r="N3607"/>
      <c r="O3607"/>
      <c r="P3607"/>
      <c r="Q3607"/>
      <c r="R3607"/>
    </row>
    <row r="3608" spans="1:18" ht="12.75">
      <c r="A3608"/>
      <c r="B3608"/>
      <c r="C3608"/>
      <c r="D3608"/>
      <c r="E3608"/>
      <c r="F3608"/>
      <c r="G3608"/>
      <c r="H3608"/>
      <c r="I3608"/>
      <c r="J3608"/>
      <c r="K3608"/>
      <c r="L3608"/>
      <c r="M3608"/>
      <c r="N3608"/>
      <c r="O3608"/>
      <c r="P3608"/>
      <c r="Q3608"/>
      <c r="R3608"/>
    </row>
    <row r="3609" spans="1:18" ht="12.75">
      <c r="A3609"/>
      <c r="B3609"/>
      <c r="C3609"/>
      <c r="D3609"/>
      <c r="E3609"/>
      <c r="F3609"/>
      <c r="G3609"/>
      <c r="H3609"/>
      <c r="I3609"/>
      <c r="J3609"/>
      <c r="K3609"/>
      <c r="L3609"/>
      <c r="M3609"/>
      <c r="N3609"/>
      <c r="O3609"/>
      <c r="P3609"/>
      <c r="Q3609"/>
      <c r="R3609"/>
    </row>
    <row r="3610" spans="1:18" ht="12.75">
      <c r="A3610"/>
      <c r="B3610"/>
      <c r="C3610"/>
      <c r="D3610"/>
      <c r="E3610"/>
      <c r="F3610"/>
      <c r="G3610"/>
      <c r="H3610"/>
      <c r="I3610"/>
      <c r="J3610"/>
      <c r="K3610"/>
      <c r="L3610"/>
      <c r="M3610"/>
      <c r="N3610"/>
      <c r="O3610"/>
      <c r="P3610"/>
      <c r="Q3610"/>
      <c r="R3610"/>
    </row>
    <row r="3611" spans="1:18" ht="12.75">
      <c r="A3611"/>
      <c r="B3611"/>
      <c r="C3611"/>
      <c r="D3611"/>
      <c r="E3611"/>
      <c r="F3611"/>
      <c r="G3611"/>
      <c r="H3611"/>
      <c r="I3611"/>
      <c r="J3611"/>
      <c r="K3611"/>
      <c r="L3611"/>
      <c r="M3611"/>
      <c r="N3611"/>
      <c r="O3611"/>
      <c r="P3611"/>
      <c r="Q3611"/>
      <c r="R3611"/>
    </row>
    <row r="3612" spans="1:18" ht="12.75">
      <c r="A3612"/>
      <c r="B3612"/>
      <c r="C3612"/>
      <c r="D3612"/>
      <c r="E3612"/>
      <c r="F3612"/>
      <c r="G3612"/>
      <c r="H3612"/>
      <c r="I3612"/>
      <c r="J3612"/>
      <c r="K3612"/>
      <c r="L3612"/>
      <c r="M3612"/>
      <c r="N3612"/>
      <c r="O3612"/>
      <c r="P3612"/>
      <c r="Q3612"/>
      <c r="R3612"/>
    </row>
    <row r="3613" spans="1:18" ht="12.75">
      <c r="A3613"/>
      <c r="B3613"/>
      <c r="C3613"/>
      <c r="D3613"/>
      <c r="E3613"/>
      <c r="F3613"/>
      <c r="G3613"/>
      <c r="H3613"/>
      <c r="I3613"/>
      <c r="J3613"/>
      <c r="K3613"/>
      <c r="L3613"/>
      <c r="M3613"/>
      <c r="N3613"/>
      <c r="O3613"/>
      <c r="P3613"/>
      <c r="Q3613"/>
      <c r="R3613"/>
    </row>
    <row r="3614" spans="1:18" ht="12.75">
      <c r="A3614"/>
      <c r="B3614"/>
      <c r="C3614"/>
      <c r="D3614"/>
      <c r="E3614"/>
      <c r="F3614"/>
      <c r="G3614"/>
      <c r="H3614"/>
      <c r="I3614"/>
      <c r="J3614"/>
      <c r="K3614"/>
      <c r="L3614"/>
      <c r="M3614"/>
      <c r="N3614"/>
      <c r="O3614"/>
      <c r="P3614"/>
      <c r="Q3614"/>
      <c r="R3614"/>
    </row>
    <row r="3615" spans="1:18" ht="12.75">
      <c r="A3615"/>
      <c r="B3615"/>
      <c r="C3615"/>
      <c r="D3615"/>
      <c r="E3615"/>
      <c r="F3615"/>
      <c r="G3615"/>
      <c r="H3615"/>
      <c r="I3615"/>
      <c r="J3615"/>
      <c r="K3615"/>
      <c r="L3615"/>
      <c r="M3615"/>
      <c r="N3615"/>
      <c r="O3615"/>
      <c r="P3615"/>
      <c r="Q3615"/>
      <c r="R3615"/>
    </row>
    <row r="3616" spans="1:18" ht="12.75">
      <c r="A3616"/>
      <c r="B3616"/>
      <c r="C3616"/>
      <c r="D3616"/>
      <c r="E3616"/>
      <c r="F3616"/>
      <c r="G3616"/>
      <c r="H3616"/>
      <c r="I3616"/>
      <c r="J3616"/>
      <c r="K3616"/>
      <c r="L3616"/>
      <c r="M3616"/>
      <c r="N3616"/>
      <c r="O3616"/>
      <c r="P3616"/>
      <c r="Q3616"/>
      <c r="R3616"/>
    </row>
    <row r="3617" spans="1:18" ht="12.75">
      <c r="A3617"/>
      <c r="B3617"/>
      <c r="C3617"/>
      <c r="D3617"/>
      <c r="E3617"/>
      <c r="F3617"/>
      <c r="G3617"/>
      <c r="H3617"/>
      <c r="I3617"/>
      <c r="J3617"/>
      <c r="K3617"/>
      <c r="L3617"/>
      <c r="M3617"/>
      <c r="N3617"/>
      <c r="O3617"/>
      <c r="P3617"/>
      <c r="Q3617"/>
      <c r="R3617"/>
    </row>
    <row r="3618" spans="1:18" ht="12.75">
      <c r="A3618"/>
      <c r="B3618"/>
      <c r="C3618"/>
      <c r="D3618"/>
      <c r="E3618"/>
      <c r="F3618"/>
      <c r="G3618"/>
      <c r="H3618"/>
      <c r="I3618"/>
      <c r="J3618"/>
      <c r="K3618"/>
      <c r="L3618"/>
      <c r="M3618"/>
      <c r="N3618"/>
      <c r="O3618"/>
      <c r="P3618"/>
      <c r="Q3618"/>
      <c r="R3618"/>
    </row>
    <row r="3619" spans="1:18" ht="12.75">
      <c r="A3619"/>
      <c r="B3619"/>
      <c r="C3619"/>
      <c r="D3619"/>
      <c r="E3619"/>
      <c r="F3619"/>
      <c r="G3619"/>
      <c r="H3619"/>
      <c r="I3619"/>
      <c r="J3619"/>
      <c r="K3619"/>
      <c r="L3619"/>
      <c r="M3619"/>
      <c r="N3619"/>
      <c r="O3619"/>
      <c r="P3619"/>
      <c r="Q3619"/>
      <c r="R3619"/>
    </row>
    <row r="3620" spans="1:18" ht="12.75">
      <c r="A3620"/>
      <c r="B3620"/>
      <c r="C3620"/>
      <c r="D3620"/>
      <c r="E3620"/>
      <c r="F3620"/>
      <c r="G3620"/>
      <c r="H3620"/>
      <c r="I3620"/>
      <c r="J3620"/>
      <c r="K3620"/>
      <c r="L3620"/>
      <c r="M3620"/>
      <c r="N3620"/>
      <c r="O3620"/>
      <c r="P3620"/>
      <c r="Q3620"/>
      <c r="R3620"/>
    </row>
    <row r="3621" spans="1:18" ht="12.75">
      <c r="A3621"/>
      <c r="B3621"/>
      <c r="C3621"/>
      <c r="D3621"/>
      <c r="E3621"/>
      <c r="F3621"/>
      <c r="G3621"/>
      <c r="H3621"/>
      <c r="I3621"/>
      <c r="J3621"/>
      <c r="K3621"/>
      <c r="L3621"/>
      <c r="M3621"/>
      <c r="N3621"/>
      <c r="O3621"/>
      <c r="P3621"/>
      <c r="Q3621"/>
      <c r="R3621"/>
    </row>
    <row r="3622" spans="1:18" ht="12.75">
      <c r="A3622"/>
      <c r="B3622"/>
      <c r="C3622"/>
      <c r="D3622"/>
      <c r="E3622"/>
      <c r="F3622"/>
      <c r="G3622"/>
      <c r="H3622"/>
      <c r="I3622"/>
      <c r="J3622"/>
      <c r="K3622"/>
      <c r="L3622"/>
      <c r="M3622"/>
      <c r="N3622"/>
      <c r="O3622"/>
      <c r="P3622"/>
      <c r="Q3622"/>
      <c r="R3622"/>
    </row>
    <row r="3623" spans="1:18" ht="12.75">
      <c r="A3623"/>
      <c r="B3623"/>
      <c r="C3623"/>
      <c r="D3623"/>
      <c r="E3623"/>
      <c r="F3623"/>
      <c r="G3623"/>
      <c r="H3623"/>
      <c r="I3623"/>
      <c r="J3623"/>
      <c r="K3623"/>
      <c r="L3623"/>
      <c r="M3623"/>
      <c r="N3623"/>
      <c r="O3623"/>
      <c r="P3623"/>
      <c r="Q3623"/>
      <c r="R3623"/>
    </row>
    <row r="3624" spans="1:18" ht="12.75">
      <c r="A3624"/>
      <c r="B3624"/>
      <c r="C3624"/>
      <c r="D3624"/>
      <c r="E3624"/>
      <c r="F3624"/>
      <c r="G3624"/>
      <c r="H3624"/>
      <c r="I3624"/>
      <c r="J3624"/>
      <c r="K3624"/>
      <c r="L3624"/>
      <c r="M3624"/>
      <c r="N3624"/>
      <c r="O3624"/>
      <c r="P3624"/>
      <c r="Q3624"/>
      <c r="R3624"/>
    </row>
    <row r="3625" spans="1:18" ht="12.75">
      <c r="A3625"/>
      <c r="B3625"/>
      <c r="C3625"/>
      <c r="D3625"/>
      <c r="E3625"/>
      <c r="F3625"/>
      <c r="G3625"/>
      <c r="H3625"/>
      <c r="I3625"/>
      <c r="J3625"/>
      <c r="K3625"/>
      <c r="L3625"/>
      <c r="M3625"/>
      <c r="N3625"/>
      <c r="O3625"/>
      <c r="P3625"/>
      <c r="Q3625"/>
      <c r="R3625"/>
    </row>
    <row r="3626" spans="1:18" ht="12.75">
      <c r="A3626"/>
      <c r="B3626"/>
      <c r="C3626"/>
      <c r="D3626"/>
      <c r="E3626"/>
      <c r="F3626"/>
      <c r="G3626"/>
      <c r="H3626"/>
      <c r="I3626"/>
      <c r="J3626"/>
      <c r="K3626"/>
      <c r="L3626"/>
      <c r="M3626"/>
      <c r="N3626"/>
      <c r="O3626"/>
      <c r="P3626"/>
      <c r="Q3626"/>
      <c r="R3626"/>
    </row>
    <row r="3627" spans="1:18" ht="12.75">
      <c r="A3627"/>
      <c r="B3627"/>
      <c r="C3627"/>
      <c r="D3627"/>
      <c r="E3627"/>
      <c r="F3627"/>
      <c r="G3627"/>
      <c r="H3627"/>
      <c r="I3627"/>
      <c r="J3627"/>
      <c r="K3627"/>
      <c r="L3627"/>
      <c r="M3627"/>
      <c r="N3627"/>
      <c r="O3627"/>
      <c r="P3627"/>
      <c r="Q3627"/>
      <c r="R3627"/>
    </row>
    <row r="3628" spans="1:18" ht="12.75">
      <c r="A3628"/>
      <c r="B3628"/>
      <c r="C3628"/>
      <c r="D3628"/>
      <c r="E3628"/>
      <c r="F3628"/>
      <c r="G3628"/>
      <c r="H3628"/>
      <c r="I3628"/>
      <c r="J3628"/>
      <c r="K3628"/>
      <c r="L3628"/>
      <c r="M3628"/>
      <c r="N3628"/>
      <c r="O3628"/>
      <c r="P3628"/>
      <c r="Q3628"/>
      <c r="R3628"/>
    </row>
    <row r="3629" spans="1:18" ht="12.75">
      <c r="A3629"/>
      <c r="B3629"/>
      <c r="C3629"/>
      <c r="D3629"/>
      <c r="E3629"/>
      <c r="F3629"/>
      <c r="G3629"/>
      <c r="H3629"/>
      <c r="I3629"/>
      <c r="J3629"/>
      <c r="K3629"/>
      <c r="L3629"/>
      <c r="M3629"/>
      <c r="N3629"/>
      <c r="O3629"/>
      <c r="P3629"/>
      <c r="Q3629"/>
      <c r="R3629"/>
    </row>
    <row r="3630" spans="1:18" ht="12.75">
      <c r="A3630"/>
      <c r="B3630"/>
      <c r="C3630"/>
      <c r="D3630"/>
      <c r="E3630"/>
      <c r="F3630"/>
      <c r="G3630"/>
      <c r="H3630"/>
      <c r="I3630"/>
      <c r="J3630"/>
      <c r="K3630"/>
      <c r="L3630"/>
      <c r="M3630"/>
      <c r="N3630"/>
      <c r="O3630"/>
      <c r="P3630"/>
      <c r="Q3630"/>
      <c r="R3630"/>
    </row>
    <row r="3631" spans="1:18" ht="12.75">
      <c r="A3631"/>
      <c r="B3631"/>
      <c r="C3631"/>
      <c r="D3631"/>
      <c r="E3631"/>
      <c r="F3631"/>
      <c r="G3631"/>
      <c r="H3631"/>
      <c r="I3631"/>
      <c r="J3631"/>
      <c r="K3631"/>
      <c r="L3631"/>
      <c r="M3631"/>
      <c r="N3631"/>
      <c r="O3631"/>
      <c r="P3631"/>
      <c r="Q3631"/>
      <c r="R3631"/>
    </row>
    <row r="3632" spans="1:18" ht="12.75">
      <c r="A3632"/>
      <c r="B3632"/>
      <c r="C3632"/>
      <c r="D3632"/>
      <c r="E3632"/>
      <c r="F3632"/>
      <c r="G3632"/>
      <c r="H3632"/>
      <c r="I3632"/>
      <c r="J3632"/>
      <c r="K3632"/>
      <c r="L3632"/>
      <c r="M3632"/>
      <c r="N3632"/>
      <c r="O3632"/>
      <c r="P3632"/>
      <c r="Q3632"/>
      <c r="R3632"/>
    </row>
    <row r="3633" spans="1:18" ht="12.75">
      <c r="A3633"/>
      <c r="B3633"/>
      <c r="C3633"/>
      <c r="D3633"/>
      <c r="E3633"/>
      <c r="F3633"/>
      <c r="G3633"/>
      <c r="H3633"/>
      <c r="I3633"/>
      <c r="J3633"/>
      <c r="K3633"/>
      <c r="L3633"/>
      <c r="M3633"/>
      <c r="N3633"/>
      <c r="O3633"/>
      <c r="P3633"/>
      <c r="Q3633"/>
      <c r="R3633"/>
    </row>
    <row r="3634" spans="1:18" ht="12.75">
      <c r="A3634"/>
      <c r="B3634"/>
      <c r="C3634"/>
      <c r="D3634"/>
      <c r="E3634"/>
      <c r="F3634"/>
      <c r="G3634"/>
      <c r="H3634"/>
      <c r="I3634"/>
      <c r="J3634"/>
      <c r="K3634"/>
      <c r="L3634"/>
      <c r="M3634"/>
      <c r="N3634"/>
      <c r="O3634"/>
      <c r="P3634"/>
      <c r="Q3634"/>
      <c r="R3634"/>
    </row>
    <row r="3635" spans="1:18" ht="12.75">
      <c r="A3635"/>
      <c r="B3635"/>
      <c r="C3635"/>
      <c r="D3635"/>
      <c r="E3635"/>
      <c r="F3635"/>
      <c r="G3635"/>
      <c r="H3635"/>
      <c r="I3635"/>
      <c r="J3635"/>
      <c r="K3635"/>
      <c r="L3635"/>
      <c r="M3635"/>
      <c r="N3635"/>
      <c r="O3635"/>
      <c r="P3635"/>
      <c r="Q3635"/>
      <c r="R3635"/>
    </row>
    <row r="3636" spans="1:18" ht="12.75">
      <c r="A3636"/>
      <c r="B3636"/>
      <c r="C3636"/>
      <c r="D3636"/>
      <c r="E3636"/>
      <c r="F3636"/>
      <c r="G3636"/>
      <c r="H3636"/>
      <c r="I3636"/>
      <c r="J3636"/>
      <c r="K3636"/>
      <c r="L3636"/>
      <c r="M3636"/>
      <c r="N3636"/>
      <c r="O3636"/>
      <c r="P3636"/>
      <c r="Q3636"/>
      <c r="R3636"/>
    </row>
    <row r="3637" spans="1:18" ht="12.75">
      <c r="A3637"/>
      <c r="B3637"/>
      <c r="C3637"/>
      <c r="D3637"/>
      <c r="E3637"/>
      <c r="F3637"/>
      <c r="G3637"/>
      <c r="H3637"/>
      <c r="I3637"/>
      <c r="J3637"/>
      <c r="K3637"/>
      <c r="L3637"/>
      <c r="M3637"/>
      <c r="N3637"/>
      <c r="O3637"/>
      <c r="P3637"/>
      <c r="Q3637"/>
      <c r="R3637"/>
    </row>
    <row r="3638" spans="1:18" ht="12.75">
      <c r="A3638"/>
      <c r="B3638"/>
      <c r="C3638"/>
      <c r="D3638"/>
      <c r="E3638"/>
      <c r="F3638"/>
      <c r="G3638"/>
      <c r="H3638"/>
      <c r="I3638"/>
      <c r="J3638"/>
      <c r="K3638"/>
      <c r="L3638"/>
      <c r="M3638"/>
      <c r="N3638"/>
      <c r="O3638"/>
      <c r="P3638"/>
      <c r="Q3638"/>
      <c r="R3638"/>
    </row>
    <row r="3639" spans="1:18" ht="12.75">
      <c r="A3639"/>
      <c r="B3639"/>
      <c r="C3639"/>
      <c r="D3639"/>
      <c r="E3639"/>
      <c r="F3639"/>
      <c r="G3639"/>
      <c r="H3639"/>
      <c r="I3639"/>
      <c r="J3639"/>
      <c r="K3639"/>
      <c r="L3639"/>
      <c r="M3639"/>
      <c r="N3639"/>
      <c r="O3639"/>
      <c r="P3639"/>
      <c r="Q3639"/>
      <c r="R3639"/>
    </row>
    <row r="3640" spans="1:18" ht="12.75">
      <c r="A3640"/>
      <c r="B3640"/>
      <c r="C3640"/>
      <c r="D3640"/>
      <c r="E3640"/>
      <c r="F3640"/>
      <c r="G3640"/>
      <c r="H3640"/>
      <c r="I3640"/>
      <c r="J3640"/>
      <c r="K3640"/>
      <c r="L3640"/>
      <c r="M3640"/>
      <c r="N3640"/>
      <c r="O3640"/>
      <c r="P3640"/>
      <c r="Q3640"/>
      <c r="R3640"/>
    </row>
    <row r="3641" spans="1:18" ht="12.75">
      <c r="A3641"/>
      <c r="B3641"/>
      <c r="C3641"/>
      <c r="D3641"/>
      <c r="E3641"/>
      <c r="F3641"/>
      <c r="G3641"/>
      <c r="H3641"/>
      <c r="I3641"/>
      <c r="J3641"/>
      <c r="K3641"/>
      <c r="L3641"/>
      <c r="M3641"/>
      <c r="N3641"/>
      <c r="O3641"/>
      <c r="P3641"/>
      <c r="Q3641"/>
      <c r="R3641"/>
    </row>
    <row r="3642" spans="1:18" ht="12.75">
      <c r="A3642"/>
      <c r="B3642"/>
      <c r="C3642"/>
      <c r="D3642"/>
      <c r="E3642"/>
      <c r="F3642"/>
      <c r="G3642"/>
      <c r="H3642"/>
      <c r="I3642"/>
      <c r="J3642"/>
      <c r="K3642"/>
      <c r="L3642"/>
      <c r="M3642"/>
      <c r="N3642"/>
      <c r="O3642"/>
      <c r="P3642"/>
      <c r="Q3642"/>
      <c r="R3642"/>
    </row>
    <row r="3643" spans="1:18" ht="12.75">
      <c r="A3643"/>
      <c r="B3643"/>
      <c r="C3643"/>
      <c r="D3643"/>
      <c r="E3643"/>
      <c r="F3643"/>
      <c r="G3643"/>
      <c r="H3643"/>
      <c r="I3643"/>
      <c r="J3643"/>
      <c r="K3643"/>
      <c r="L3643"/>
      <c r="M3643"/>
      <c r="N3643"/>
      <c r="O3643"/>
      <c r="P3643"/>
      <c r="Q3643"/>
      <c r="R3643"/>
    </row>
    <row r="3644" spans="1:18" ht="12.75">
      <c r="A3644"/>
      <c r="B3644"/>
      <c r="C3644"/>
      <c r="D3644"/>
      <c r="E3644"/>
      <c r="F3644"/>
      <c r="G3644"/>
      <c r="H3644"/>
      <c r="I3644"/>
      <c r="J3644"/>
      <c r="K3644"/>
      <c r="L3644"/>
      <c r="M3644"/>
      <c r="N3644"/>
      <c r="O3644"/>
      <c r="P3644"/>
      <c r="Q3644"/>
      <c r="R3644"/>
    </row>
    <row r="3645" spans="1:18" ht="12.75">
      <c r="A3645"/>
      <c r="B3645"/>
      <c r="C3645"/>
      <c r="D3645"/>
      <c r="E3645"/>
      <c r="F3645"/>
      <c r="G3645"/>
      <c r="H3645"/>
      <c r="I3645"/>
      <c r="J3645"/>
      <c r="K3645"/>
      <c r="L3645"/>
      <c r="M3645"/>
      <c r="N3645"/>
      <c r="O3645"/>
      <c r="P3645"/>
      <c r="Q3645"/>
      <c r="R3645"/>
    </row>
    <row r="3646" spans="1:18" ht="12.75">
      <c r="A3646"/>
      <c r="B3646"/>
      <c r="C3646"/>
      <c r="D3646"/>
      <c r="E3646"/>
      <c r="F3646"/>
      <c r="G3646"/>
      <c r="H3646"/>
      <c r="I3646"/>
      <c r="J3646"/>
      <c r="K3646"/>
      <c r="L3646"/>
      <c r="M3646"/>
      <c r="N3646"/>
      <c r="O3646"/>
      <c r="P3646"/>
      <c r="Q3646"/>
      <c r="R3646"/>
    </row>
    <row r="3647" spans="1:18" ht="12.75">
      <c r="A3647"/>
      <c r="B3647"/>
      <c r="C3647"/>
      <c r="D3647"/>
      <c r="E3647"/>
      <c r="F3647"/>
      <c r="G3647"/>
      <c r="H3647"/>
      <c r="I3647"/>
      <c r="J3647"/>
      <c r="K3647"/>
      <c r="L3647"/>
      <c r="M3647"/>
      <c r="N3647"/>
      <c r="O3647"/>
      <c r="P3647"/>
      <c r="Q3647"/>
      <c r="R3647"/>
    </row>
    <row r="3648" spans="1:18" ht="12.75">
      <c r="A3648"/>
      <c r="B3648"/>
      <c r="C3648"/>
      <c r="D3648"/>
      <c r="E3648"/>
      <c r="F3648"/>
      <c r="G3648"/>
      <c r="H3648"/>
      <c r="I3648"/>
      <c r="J3648"/>
      <c r="K3648"/>
      <c r="L3648"/>
      <c r="M3648"/>
      <c r="N3648"/>
      <c r="O3648"/>
      <c r="P3648"/>
      <c r="Q3648"/>
      <c r="R3648"/>
    </row>
    <row r="3649" spans="1:18" ht="12.75">
      <c r="A3649"/>
      <c r="B3649"/>
      <c r="C3649"/>
      <c r="D3649"/>
      <c r="E3649"/>
      <c r="F3649"/>
      <c r="G3649"/>
      <c r="H3649"/>
      <c r="I3649"/>
      <c r="J3649"/>
      <c r="K3649"/>
      <c r="L3649"/>
      <c r="M3649"/>
      <c r="N3649"/>
      <c r="O3649"/>
      <c r="P3649"/>
      <c r="Q3649"/>
      <c r="R3649"/>
    </row>
    <row r="3650" spans="1:18" ht="12.75">
      <c r="A3650"/>
      <c r="B3650"/>
      <c r="C3650"/>
      <c r="D3650"/>
      <c r="E3650"/>
      <c r="F3650"/>
      <c r="G3650"/>
      <c r="H3650"/>
      <c r="I3650"/>
      <c r="J3650"/>
      <c r="K3650"/>
      <c r="L3650"/>
      <c r="M3650"/>
      <c r="N3650"/>
      <c r="O3650"/>
      <c r="P3650"/>
      <c r="Q3650"/>
      <c r="R3650"/>
    </row>
    <row r="3651" spans="1:18" ht="12.75">
      <c r="A3651"/>
      <c r="B3651"/>
      <c r="C3651"/>
      <c r="D3651"/>
      <c r="E3651"/>
      <c r="F3651"/>
      <c r="G3651"/>
      <c r="H3651"/>
      <c r="I3651"/>
      <c r="J3651"/>
      <c r="K3651"/>
      <c r="L3651"/>
      <c r="M3651"/>
      <c r="N3651"/>
      <c r="O3651"/>
      <c r="P3651"/>
      <c r="Q3651"/>
      <c r="R3651"/>
    </row>
    <row r="3652" spans="1:18" ht="12.75">
      <c r="A3652"/>
      <c r="B3652"/>
      <c r="C3652"/>
      <c r="D3652"/>
      <c r="E3652"/>
      <c r="F3652"/>
      <c r="G3652"/>
      <c r="H3652"/>
      <c r="I3652"/>
      <c r="J3652"/>
      <c r="K3652"/>
      <c r="L3652"/>
      <c r="M3652"/>
      <c r="N3652"/>
      <c r="O3652"/>
      <c r="P3652"/>
      <c r="Q3652"/>
      <c r="R3652"/>
    </row>
    <row r="3653" spans="1:18" ht="12.75">
      <c r="A3653"/>
      <c r="B3653"/>
      <c r="C3653"/>
      <c r="D3653"/>
      <c r="E3653"/>
      <c r="F3653"/>
      <c r="G3653"/>
      <c r="H3653"/>
      <c r="I3653"/>
      <c r="J3653"/>
      <c r="K3653"/>
      <c r="L3653"/>
      <c r="M3653"/>
      <c r="N3653"/>
      <c r="O3653"/>
      <c r="P3653"/>
      <c r="Q3653"/>
      <c r="R3653"/>
    </row>
    <row r="3654" spans="1:18" ht="12.75">
      <c r="A3654"/>
      <c r="B3654"/>
      <c r="C3654"/>
      <c r="D3654"/>
      <c r="E3654"/>
      <c r="F3654"/>
      <c r="G3654"/>
      <c r="H3654"/>
      <c r="I3654"/>
      <c r="J3654"/>
      <c r="K3654"/>
      <c r="L3654"/>
      <c r="M3654"/>
      <c r="N3654"/>
      <c r="O3654"/>
      <c r="P3654"/>
      <c r="Q3654"/>
      <c r="R3654"/>
    </row>
    <row r="3655" spans="1:18" ht="12.75">
      <c r="A3655"/>
      <c r="B3655"/>
      <c r="C3655"/>
      <c r="D3655"/>
      <c r="E3655"/>
      <c r="F3655"/>
      <c r="G3655"/>
      <c r="H3655"/>
      <c r="I3655"/>
      <c r="J3655"/>
      <c r="K3655"/>
      <c r="L3655"/>
      <c r="M3655"/>
      <c r="N3655"/>
      <c r="O3655"/>
      <c r="P3655"/>
      <c r="Q3655"/>
      <c r="R3655"/>
    </row>
    <row r="3656" spans="1:18" ht="12.75">
      <c r="A3656"/>
      <c r="B3656"/>
      <c r="C3656"/>
      <c r="D3656"/>
      <c r="E3656"/>
      <c r="F3656"/>
      <c r="G3656"/>
      <c r="H3656"/>
      <c r="I3656"/>
      <c r="J3656"/>
      <c r="K3656"/>
      <c r="L3656"/>
      <c r="M3656"/>
      <c r="N3656"/>
      <c r="O3656"/>
      <c r="P3656"/>
      <c r="Q3656"/>
      <c r="R3656"/>
    </row>
    <row r="3657" spans="1:18" ht="12.75">
      <c r="A3657"/>
      <c r="B3657"/>
      <c r="C3657"/>
      <c r="D3657"/>
      <c r="E3657"/>
      <c r="F3657"/>
      <c r="G3657"/>
      <c r="H3657"/>
      <c r="I3657"/>
      <c r="J3657"/>
      <c r="K3657"/>
      <c r="L3657"/>
      <c r="M3657"/>
      <c r="N3657"/>
      <c r="O3657"/>
      <c r="P3657"/>
      <c r="Q3657"/>
      <c r="R3657"/>
    </row>
    <row r="3658" spans="1:18" ht="12.75">
      <c r="A3658"/>
      <c r="B3658"/>
      <c r="C3658"/>
      <c r="D3658"/>
      <c r="E3658"/>
      <c r="F3658"/>
      <c r="G3658"/>
      <c r="H3658"/>
      <c r="I3658"/>
      <c r="J3658"/>
      <c r="K3658"/>
      <c r="L3658"/>
      <c r="M3658"/>
      <c r="N3658"/>
      <c r="O3658"/>
      <c r="P3658"/>
      <c r="Q3658"/>
      <c r="R3658"/>
    </row>
    <row r="3659" spans="1:18" ht="12.75">
      <c r="A3659"/>
      <c r="B3659"/>
      <c r="C3659"/>
      <c r="D3659"/>
      <c r="E3659"/>
      <c r="F3659"/>
      <c r="G3659"/>
      <c r="H3659"/>
      <c r="I3659"/>
      <c r="J3659"/>
      <c r="K3659"/>
      <c r="L3659"/>
      <c r="M3659"/>
      <c r="N3659"/>
      <c r="O3659"/>
      <c r="P3659"/>
      <c r="Q3659"/>
      <c r="R3659"/>
    </row>
    <row r="3660" spans="1:18" ht="12.75">
      <c r="A3660"/>
      <c r="B3660"/>
      <c r="C3660"/>
      <c r="D3660"/>
      <c r="E3660"/>
      <c r="F3660"/>
      <c r="G3660"/>
      <c r="H3660"/>
      <c r="I3660"/>
      <c r="J3660"/>
      <c r="K3660"/>
      <c r="L3660"/>
      <c r="M3660"/>
      <c r="N3660"/>
      <c r="O3660"/>
      <c r="P3660"/>
      <c r="Q3660"/>
      <c r="R3660"/>
    </row>
    <row r="3661" spans="1:18" ht="12.75">
      <c r="A3661"/>
      <c r="B3661"/>
      <c r="C3661"/>
      <c r="D3661"/>
      <c r="E3661"/>
      <c r="F3661"/>
      <c r="G3661"/>
      <c r="H3661"/>
      <c r="I3661"/>
      <c r="J3661"/>
      <c r="K3661"/>
      <c r="L3661"/>
      <c r="M3661"/>
      <c r="N3661"/>
      <c r="O3661"/>
      <c r="P3661"/>
      <c r="Q3661"/>
      <c r="R3661"/>
    </row>
    <row r="3662" spans="1:18" ht="12.75">
      <c r="A3662"/>
      <c r="B3662"/>
      <c r="C3662"/>
      <c r="D3662"/>
      <c r="E3662"/>
      <c r="F3662"/>
      <c r="G3662"/>
      <c r="H3662"/>
      <c r="I3662"/>
      <c r="J3662"/>
      <c r="K3662"/>
      <c r="L3662"/>
      <c r="M3662"/>
      <c r="N3662"/>
      <c r="O3662"/>
      <c r="P3662"/>
      <c r="Q3662"/>
      <c r="R3662"/>
    </row>
    <row r="3663" spans="1:18" ht="12.75">
      <c r="A3663"/>
      <c r="B3663"/>
      <c r="C3663"/>
      <c r="D3663"/>
      <c r="E3663"/>
      <c r="F3663"/>
      <c r="G3663"/>
      <c r="H3663"/>
      <c r="I3663"/>
      <c r="J3663"/>
      <c r="K3663"/>
      <c r="L3663"/>
      <c r="M3663"/>
      <c r="N3663"/>
      <c r="O3663"/>
      <c r="P3663"/>
      <c r="Q3663"/>
      <c r="R3663"/>
    </row>
    <row r="3664" spans="1:18" ht="12.75">
      <c r="A3664"/>
      <c r="B3664"/>
      <c r="C3664"/>
      <c r="D3664"/>
      <c r="E3664"/>
      <c r="F3664"/>
      <c r="G3664"/>
      <c r="H3664"/>
      <c r="I3664"/>
      <c r="J3664"/>
      <c r="K3664"/>
      <c r="L3664"/>
      <c r="M3664"/>
      <c r="N3664"/>
      <c r="O3664"/>
      <c r="P3664"/>
      <c r="Q3664"/>
      <c r="R3664"/>
    </row>
    <row r="3665" spans="1:18" ht="12.75">
      <c r="A3665"/>
      <c r="B3665"/>
      <c r="C3665"/>
      <c r="D3665"/>
      <c r="E3665"/>
      <c r="F3665"/>
      <c r="G3665"/>
      <c r="H3665"/>
      <c r="I3665"/>
      <c r="J3665"/>
      <c r="K3665"/>
      <c r="L3665"/>
      <c r="M3665"/>
      <c r="N3665"/>
      <c r="O3665"/>
      <c r="P3665"/>
      <c r="Q3665"/>
      <c r="R3665"/>
    </row>
    <row r="3666" spans="1:18" ht="12.75">
      <c r="A3666"/>
      <c r="B3666"/>
      <c r="C3666"/>
      <c r="D3666"/>
      <c r="E3666"/>
      <c r="F3666"/>
      <c r="G3666"/>
      <c r="H3666"/>
      <c r="I3666"/>
      <c r="J3666"/>
      <c r="K3666"/>
      <c r="L3666"/>
      <c r="M3666"/>
      <c r="N3666"/>
      <c r="O3666"/>
      <c r="P3666"/>
      <c r="Q3666"/>
      <c r="R3666"/>
    </row>
    <row r="3667" spans="1:18" ht="12.75">
      <c r="A3667"/>
      <c r="B3667"/>
      <c r="C3667"/>
      <c r="D3667"/>
      <c r="E3667"/>
      <c r="F3667"/>
      <c r="G3667"/>
      <c r="H3667"/>
      <c r="I3667"/>
      <c r="J3667"/>
      <c r="K3667"/>
      <c r="L3667"/>
      <c r="M3667"/>
      <c r="N3667"/>
      <c r="O3667"/>
      <c r="P3667"/>
      <c r="Q3667"/>
      <c r="R3667"/>
    </row>
    <row r="3668" spans="1:18" ht="12.75">
      <c r="A3668"/>
      <c r="B3668"/>
      <c r="C3668"/>
      <c r="D3668"/>
      <c r="E3668"/>
      <c r="F3668"/>
      <c r="G3668"/>
      <c r="H3668"/>
      <c r="I3668"/>
      <c r="J3668"/>
      <c r="K3668"/>
      <c r="L3668"/>
      <c r="M3668"/>
      <c r="N3668"/>
      <c r="O3668"/>
      <c r="P3668"/>
      <c r="Q3668"/>
      <c r="R3668"/>
    </row>
    <row r="3669" spans="1:18" ht="12.75">
      <c r="A3669"/>
      <c r="B3669"/>
      <c r="C3669"/>
      <c r="D3669"/>
      <c r="E3669"/>
      <c r="F3669"/>
      <c r="G3669"/>
      <c r="H3669"/>
      <c r="I3669"/>
      <c r="J3669"/>
      <c r="K3669"/>
      <c r="L3669"/>
      <c r="M3669"/>
      <c r="N3669"/>
      <c r="O3669"/>
      <c r="P3669"/>
      <c r="Q3669"/>
      <c r="R3669"/>
    </row>
    <row r="3670" spans="1:18" ht="12.75">
      <c r="A3670"/>
      <c r="B3670"/>
      <c r="C3670"/>
      <c r="D3670"/>
      <c r="E3670"/>
      <c r="F3670"/>
      <c r="G3670"/>
      <c r="H3670"/>
      <c r="I3670"/>
      <c r="J3670"/>
      <c r="K3670"/>
      <c r="L3670"/>
      <c r="M3670"/>
      <c r="N3670"/>
      <c r="O3670"/>
      <c r="P3670"/>
      <c r="Q3670"/>
      <c r="R3670"/>
    </row>
    <row r="3671" spans="1:18" ht="12.75">
      <c r="A3671"/>
      <c r="B3671"/>
      <c r="C3671"/>
      <c r="D3671"/>
      <c r="E3671"/>
      <c r="F3671"/>
      <c r="G3671"/>
      <c r="H3671"/>
      <c r="I3671"/>
      <c r="J3671"/>
      <c r="K3671"/>
      <c r="L3671"/>
      <c r="M3671"/>
      <c r="N3671"/>
      <c r="O3671"/>
      <c r="P3671"/>
      <c r="Q3671"/>
      <c r="R3671"/>
    </row>
    <row r="3672" spans="1:18" ht="12.75">
      <c r="A3672"/>
      <c r="B3672"/>
      <c r="C3672"/>
      <c r="D3672"/>
      <c r="E3672"/>
      <c r="F3672"/>
      <c r="G3672"/>
      <c r="H3672"/>
      <c r="I3672"/>
      <c r="J3672"/>
      <c r="K3672"/>
      <c r="L3672"/>
      <c r="M3672"/>
      <c r="N3672"/>
      <c r="O3672"/>
      <c r="P3672"/>
      <c r="Q3672"/>
      <c r="R3672"/>
    </row>
    <row r="3673" spans="1:18" ht="12.75">
      <c r="A3673"/>
      <c r="B3673"/>
      <c r="C3673"/>
      <c r="D3673"/>
      <c r="E3673"/>
      <c r="F3673"/>
      <c r="G3673"/>
      <c r="H3673"/>
      <c r="I3673"/>
      <c r="J3673"/>
      <c r="K3673"/>
      <c r="L3673"/>
      <c r="M3673"/>
      <c r="N3673"/>
      <c r="O3673"/>
      <c r="P3673"/>
      <c r="Q3673"/>
      <c r="R3673"/>
    </row>
    <row r="3674" spans="1:18" ht="12.75">
      <c r="A3674"/>
      <c r="B3674"/>
      <c r="C3674"/>
      <c r="D3674"/>
      <c r="E3674"/>
      <c r="F3674"/>
      <c r="G3674"/>
      <c r="H3674"/>
      <c r="I3674"/>
      <c r="J3674"/>
      <c r="K3674"/>
      <c r="L3674"/>
      <c r="M3674"/>
      <c r="N3674"/>
      <c r="O3674"/>
      <c r="P3674"/>
      <c r="Q3674"/>
      <c r="R3674"/>
    </row>
    <row r="3675" spans="1:18" ht="12.75">
      <c r="A3675"/>
      <c r="B3675"/>
      <c r="C3675"/>
      <c r="D3675"/>
      <c r="E3675"/>
      <c r="F3675"/>
      <c r="G3675"/>
      <c r="H3675"/>
      <c r="I3675"/>
      <c r="J3675"/>
      <c r="K3675"/>
      <c r="L3675"/>
      <c r="M3675"/>
      <c r="N3675"/>
      <c r="O3675"/>
      <c r="P3675"/>
      <c r="Q3675"/>
      <c r="R3675"/>
    </row>
    <row r="3676" spans="1:18" ht="12.75">
      <c r="A3676"/>
      <c r="B3676"/>
      <c r="C3676"/>
      <c r="D3676"/>
      <c r="E3676"/>
      <c r="F3676"/>
      <c r="G3676"/>
      <c r="H3676"/>
      <c r="I3676"/>
      <c r="J3676"/>
      <c r="K3676"/>
      <c r="L3676"/>
      <c r="M3676"/>
      <c r="N3676"/>
      <c r="O3676"/>
      <c r="P3676"/>
      <c r="Q3676"/>
      <c r="R3676"/>
    </row>
    <row r="3677" spans="1:18" ht="12.75">
      <c r="A3677"/>
      <c r="B3677"/>
      <c r="C3677"/>
      <c r="D3677"/>
      <c r="E3677"/>
      <c r="F3677"/>
      <c r="G3677"/>
      <c r="H3677"/>
      <c r="I3677"/>
      <c r="J3677"/>
      <c r="K3677"/>
      <c r="L3677"/>
      <c r="M3677"/>
      <c r="N3677"/>
      <c r="O3677"/>
      <c r="P3677"/>
      <c r="Q3677"/>
      <c r="R3677"/>
    </row>
    <row r="3678" spans="1:18" ht="12.75">
      <c r="A3678"/>
      <c r="B3678"/>
      <c r="C3678"/>
      <c r="D3678"/>
      <c r="E3678"/>
      <c r="F3678"/>
      <c r="G3678"/>
      <c r="H3678"/>
      <c r="I3678"/>
      <c r="J3678"/>
      <c r="K3678"/>
      <c r="L3678"/>
      <c r="M3678"/>
      <c r="N3678"/>
      <c r="O3678"/>
      <c r="P3678"/>
      <c r="Q3678"/>
      <c r="R3678"/>
    </row>
    <row r="3679" spans="1:18" ht="12.75">
      <c r="A3679"/>
      <c r="B3679"/>
      <c r="C3679"/>
      <c r="D3679"/>
      <c r="E3679"/>
      <c r="F3679"/>
      <c r="G3679"/>
      <c r="H3679"/>
      <c r="I3679"/>
      <c r="J3679"/>
      <c r="K3679"/>
      <c r="L3679"/>
      <c r="M3679"/>
      <c r="N3679"/>
      <c r="O3679"/>
      <c r="P3679"/>
      <c r="Q3679"/>
      <c r="R3679"/>
    </row>
    <row r="3680" spans="1:18" ht="12.75">
      <c r="A3680"/>
      <c r="B3680"/>
      <c r="C3680"/>
      <c r="D3680"/>
      <c r="E3680"/>
      <c r="F3680"/>
      <c r="G3680"/>
      <c r="H3680"/>
      <c r="I3680"/>
      <c r="J3680"/>
      <c r="K3680"/>
      <c r="L3680"/>
      <c r="M3680"/>
      <c r="N3680"/>
      <c r="O3680"/>
      <c r="P3680"/>
      <c r="Q3680"/>
      <c r="R3680"/>
    </row>
    <row r="3681" spans="1:18" ht="12.75">
      <c r="A3681"/>
      <c r="B3681"/>
      <c r="C3681"/>
      <c r="D3681"/>
      <c r="E3681"/>
      <c r="F3681"/>
      <c r="G3681"/>
      <c r="H3681"/>
      <c r="I3681"/>
      <c r="J3681"/>
      <c r="K3681"/>
      <c r="L3681"/>
      <c r="M3681"/>
      <c r="N3681"/>
      <c r="O3681"/>
      <c r="P3681"/>
      <c r="Q3681"/>
      <c r="R3681"/>
    </row>
    <row r="3682" spans="1:18" ht="12.75">
      <c r="A3682"/>
      <c r="B3682"/>
      <c r="C3682"/>
      <c r="D3682"/>
      <c r="E3682"/>
      <c r="F3682"/>
      <c r="G3682"/>
      <c r="H3682"/>
      <c r="I3682"/>
      <c r="J3682"/>
      <c r="K3682"/>
      <c r="L3682"/>
      <c r="M3682"/>
      <c r="N3682"/>
      <c r="O3682"/>
      <c r="P3682"/>
      <c r="Q3682"/>
      <c r="R3682"/>
    </row>
    <row r="3683" spans="1:18" ht="12.75">
      <c r="A3683"/>
      <c r="B3683"/>
      <c r="C3683"/>
      <c r="D3683"/>
      <c r="E3683"/>
      <c r="F3683"/>
      <c r="G3683"/>
      <c r="H3683"/>
      <c r="I3683"/>
      <c r="J3683"/>
      <c r="K3683"/>
      <c r="L3683"/>
      <c r="M3683"/>
      <c r="N3683"/>
      <c r="O3683"/>
      <c r="P3683"/>
      <c r="Q3683"/>
      <c r="R3683"/>
    </row>
    <row r="3684" spans="1:18" ht="12.75">
      <c r="A3684"/>
      <c r="B3684"/>
      <c r="C3684"/>
      <c r="D3684"/>
      <c r="E3684"/>
      <c r="F3684"/>
      <c r="G3684"/>
      <c r="H3684"/>
      <c r="I3684"/>
      <c r="J3684"/>
      <c r="K3684"/>
      <c r="L3684"/>
      <c r="M3684"/>
      <c r="N3684"/>
      <c r="O3684"/>
      <c r="P3684"/>
      <c r="Q3684"/>
      <c r="R3684"/>
    </row>
    <row r="3685" spans="1:18" ht="12.75">
      <c r="A3685"/>
      <c r="B3685"/>
      <c r="C3685"/>
      <c r="D3685"/>
      <c r="E3685"/>
      <c r="F3685"/>
      <c r="G3685"/>
      <c r="H3685"/>
      <c r="I3685"/>
      <c r="J3685"/>
      <c r="K3685"/>
      <c r="L3685"/>
      <c r="M3685"/>
      <c r="N3685"/>
      <c r="O3685"/>
      <c r="P3685"/>
      <c r="Q3685"/>
      <c r="R3685"/>
    </row>
    <row r="3686" spans="1:18" ht="12.75">
      <c r="A3686"/>
      <c r="B3686"/>
      <c r="C3686"/>
      <c r="D3686"/>
      <c r="E3686"/>
      <c r="F3686"/>
      <c r="G3686"/>
      <c r="H3686"/>
      <c r="I3686"/>
      <c r="J3686"/>
      <c r="K3686"/>
      <c r="L3686"/>
      <c r="M3686"/>
      <c r="N3686"/>
      <c r="O3686"/>
      <c r="P3686"/>
      <c r="Q3686"/>
      <c r="R3686"/>
    </row>
    <row r="3687" spans="1:18" ht="12.75">
      <c r="A3687"/>
      <c r="B3687"/>
      <c r="C3687"/>
      <c r="D3687"/>
      <c r="E3687"/>
      <c r="F3687"/>
      <c r="G3687"/>
      <c r="H3687"/>
      <c r="I3687"/>
      <c r="J3687"/>
      <c r="K3687"/>
      <c r="L3687"/>
      <c r="M3687"/>
      <c r="N3687"/>
      <c r="O3687"/>
      <c r="P3687"/>
      <c r="Q3687"/>
      <c r="R3687"/>
    </row>
    <row r="3688" spans="1:18" ht="12.75">
      <c r="A3688"/>
      <c r="B3688"/>
      <c r="C3688"/>
      <c r="D3688"/>
      <c r="E3688"/>
      <c r="F3688"/>
      <c r="G3688"/>
      <c r="H3688"/>
      <c r="I3688"/>
      <c r="J3688"/>
      <c r="K3688"/>
      <c r="L3688"/>
      <c r="M3688"/>
      <c r="N3688"/>
      <c r="O3688"/>
      <c r="P3688"/>
      <c r="Q3688"/>
      <c r="R3688"/>
    </row>
    <row r="3689" spans="1:18" ht="12.75">
      <c r="A3689"/>
      <c r="B3689"/>
      <c r="C3689"/>
      <c r="D3689"/>
      <c r="E3689"/>
      <c r="F3689"/>
      <c r="G3689"/>
      <c r="H3689"/>
      <c r="I3689"/>
      <c r="J3689"/>
      <c r="K3689"/>
      <c r="L3689"/>
      <c r="M3689"/>
      <c r="N3689"/>
      <c r="O3689"/>
      <c r="P3689"/>
      <c r="Q3689"/>
      <c r="R3689"/>
    </row>
    <row r="3690" spans="1:18" ht="12.75">
      <c r="A3690"/>
      <c r="B3690"/>
      <c r="C3690"/>
      <c r="D3690"/>
      <c r="E3690"/>
      <c r="F3690"/>
      <c r="G3690"/>
      <c r="H3690"/>
      <c r="I3690"/>
      <c r="J3690"/>
      <c r="K3690"/>
      <c r="L3690"/>
      <c r="M3690"/>
      <c r="N3690"/>
      <c r="O3690"/>
      <c r="P3690"/>
      <c r="Q3690"/>
      <c r="R3690"/>
    </row>
    <row r="3691" spans="1:18" ht="12.75">
      <c r="A3691"/>
      <c r="B3691"/>
      <c r="C3691"/>
      <c r="D3691"/>
      <c r="E3691"/>
      <c r="F3691"/>
      <c r="G3691"/>
      <c r="H3691"/>
      <c r="I3691"/>
      <c r="J3691"/>
      <c r="K3691"/>
      <c r="L3691"/>
      <c r="M3691"/>
      <c r="N3691"/>
      <c r="O3691"/>
      <c r="P3691"/>
      <c r="Q3691"/>
      <c r="R3691"/>
    </row>
    <row r="3692" spans="1:18" ht="12.75">
      <c r="A3692"/>
      <c r="B3692"/>
      <c r="C3692"/>
      <c r="D3692"/>
      <c r="E3692"/>
      <c r="F3692"/>
      <c r="G3692"/>
      <c r="H3692"/>
      <c r="I3692"/>
      <c r="J3692"/>
      <c r="K3692"/>
      <c r="L3692"/>
      <c r="M3692"/>
      <c r="N3692"/>
      <c r="O3692"/>
      <c r="P3692"/>
      <c r="Q3692"/>
      <c r="R3692"/>
    </row>
    <row r="3693" spans="1:18" ht="12.75">
      <c r="A3693"/>
      <c r="B3693"/>
      <c r="C3693"/>
      <c r="D3693"/>
      <c r="E3693"/>
      <c r="F3693"/>
      <c r="G3693"/>
      <c r="H3693"/>
      <c r="I3693"/>
      <c r="J3693"/>
      <c r="K3693"/>
      <c r="L3693"/>
      <c r="M3693"/>
      <c r="N3693"/>
      <c r="O3693"/>
      <c r="P3693"/>
      <c r="Q3693"/>
      <c r="R3693"/>
    </row>
    <row r="3694" spans="1:18" ht="12.75">
      <c r="A3694"/>
      <c r="B3694"/>
      <c r="C3694"/>
      <c r="D3694"/>
      <c r="E3694"/>
      <c r="F3694"/>
      <c r="G3694"/>
      <c r="H3694"/>
      <c r="I3694"/>
      <c r="J3694"/>
      <c r="K3694"/>
      <c r="L3694"/>
      <c r="M3694"/>
      <c r="N3694"/>
      <c r="O3694"/>
      <c r="P3694"/>
      <c r="Q3694"/>
      <c r="R3694"/>
    </row>
    <row r="3695" spans="1:18" ht="12.75">
      <c r="A3695"/>
      <c r="B3695"/>
      <c r="C3695"/>
      <c r="D3695"/>
      <c r="E3695"/>
      <c r="F3695"/>
      <c r="G3695"/>
      <c r="H3695"/>
      <c r="I3695"/>
      <c r="J3695"/>
      <c r="K3695"/>
      <c r="L3695"/>
      <c r="M3695"/>
      <c r="N3695"/>
      <c r="O3695"/>
      <c r="P3695"/>
      <c r="Q3695"/>
      <c r="R3695"/>
    </row>
    <row r="3696" spans="1:18" ht="12.75">
      <c r="A3696"/>
      <c r="B3696"/>
      <c r="C3696"/>
      <c r="D3696"/>
      <c r="E3696"/>
      <c r="F3696"/>
      <c r="G3696"/>
      <c r="H3696"/>
      <c r="I3696"/>
      <c r="J3696"/>
      <c r="K3696"/>
      <c r="L3696"/>
      <c r="M3696"/>
      <c r="N3696"/>
      <c r="O3696"/>
      <c r="P3696"/>
      <c r="Q3696"/>
      <c r="R3696"/>
    </row>
    <row r="3697" spans="1:18" ht="12.75">
      <c r="A3697"/>
      <c r="B3697"/>
      <c r="C3697"/>
      <c r="D3697"/>
      <c r="E3697"/>
      <c r="F3697"/>
      <c r="G3697"/>
      <c r="H3697"/>
      <c r="I3697"/>
      <c r="J3697"/>
      <c r="K3697"/>
      <c r="L3697"/>
      <c r="M3697"/>
      <c r="N3697"/>
      <c r="O3697"/>
      <c r="P3697"/>
      <c r="Q3697"/>
      <c r="R3697"/>
    </row>
    <row r="3698" spans="1:18" ht="12.75">
      <c r="A3698"/>
      <c r="B3698"/>
      <c r="C3698"/>
      <c r="D3698"/>
      <c r="E3698"/>
      <c r="F3698"/>
      <c r="G3698"/>
      <c r="H3698"/>
      <c r="I3698"/>
      <c r="J3698"/>
      <c r="K3698"/>
      <c r="L3698"/>
      <c r="M3698"/>
      <c r="N3698"/>
      <c r="O3698"/>
      <c r="P3698"/>
      <c r="Q3698"/>
      <c r="R3698"/>
    </row>
    <row r="3699" spans="1:18" ht="12.75">
      <c r="A3699"/>
      <c r="B3699"/>
      <c r="C3699"/>
      <c r="D3699"/>
      <c r="E3699"/>
      <c r="F3699"/>
      <c r="G3699"/>
      <c r="H3699"/>
      <c r="I3699"/>
      <c r="J3699"/>
      <c r="K3699"/>
      <c r="L3699"/>
      <c r="M3699"/>
      <c r="N3699"/>
      <c r="O3699"/>
      <c r="P3699"/>
      <c r="Q3699"/>
      <c r="R3699"/>
    </row>
    <row r="3700" spans="1:18" ht="12.75">
      <c r="A3700"/>
      <c r="B3700"/>
      <c r="C3700"/>
      <c r="D3700"/>
      <c r="E3700"/>
      <c r="F3700"/>
      <c r="G3700"/>
      <c r="H3700"/>
      <c r="I3700"/>
      <c r="J3700"/>
      <c r="K3700"/>
      <c r="L3700"/>
      <c r="M3700"/>
      <c r="N3700"/>
      <c r="O3700"/>
      <c r="P3700"/>
      <c r="Q3700"/>
      <c r="R3700"/>
    </row>
    <row r="3701" spans="1:18" ht="12.75">
      <c r="A3701"/>
      <c r="B3701"/>
      <c r="C3701"/>
      <c r="D3701"/>
      <c r="E3701"/>
      <c r="F3701"/>
      <c r="G3701"/>
      <c r="H3701"/>
      <c r="I3701"/>
      <c r="J3701"/>
      <c r="K3701"/>
      <c r="L3701"/>
      <c r="M3701"/>
      <c r="N3701"/>
      <c r="O3701"/>
      <c r="P3701"/>
      <c r="Q3701"/>
      <c r="R3701"/>
    </row>
    <row r="3702" spans="1:18" ht="12.75">
      <c r="A3702"/>
      <c r="B3702"/>
      <c r="C3702"/>
      <c r="D3702"/>
      <c r="E3702"/>
      <c r="F3702"/>
      <c r="G3702"/>
      <c r="H3702"/>
      <c r="I3702"/>
      <c r="J3702"/>
      <c r="K3702"/>
      <c r="L3702"/>
      <c r="M3702"/>
      <c r="N3702"/>
      <c r="O3702"/>
      <c r="P3702"/>
      <c r="Q3702"/>
      <c r="R3702"/>
    </row>
    <row r="3703" spans="1:18" ht="12.75">
      <c r="A3703"/>
      <c r="B3703"/>
      <c r="C3703"/>
      <c r="D3703"/>
      <c r="E3703"/>
      <c r="F3703"/>
      <c r="G3703"/>
      <c r="H3703"/>
      <c r="I3703"/>
      <c r="J3703"/>
      <c r="K3703"/>
      <c r="L3703"/>
      <c r="M3703"/>
      <c r="N3703"/>
      <c r="O3703"/>
      <c r="P3703"/>
      <c r="Q3703"/>
      <c r="R3703"/>
    </row>
    <row r="3704" spans="1:18" ht="12.75">
      <c r="A3704"/>
      <c r="B3704"/>
      <c r="C3704"/>
      <c r="D3704"/>
      <c r="E3704"/>
      <c r="F3704"/>
      <c r="G3704"/>
      <c r="H3704"/>
      <c r="I3704"/>
      <c r="J3704"/>
      <c r="K3704"/>
      <c r="L3704"/>
      <c r="M3704"/>
      <c r="N3704"/>
      <c r="O3704"/>
      <c r="P3704"/>
      <c r="Q3704"/>
      <c r="R3704"/>
    </row>
    <row r="3705" spans="1:18" ht="12.75">
      <c r="A3705"/>
      <c r="B3705"/>
      <c r="C3705"/>
      <c r="D3705"/>
      <c r="E3705"/>
      <c r="F3705"/>
      <c r="G3705"/>
      <c r="H3705"/>
      <c r="I3705"/>
      <c r="J3705"/>
      <c r="K3705"/>
      <c r="L3705"/>
      <c r="M3705"/>
      <c r="N3705"/>
      <c r="O3705"/>
      <c r="P3705"/>
      <c r="Q3705"/>
      <c r="R3705"/>
    </row>
    <row r="3706" spans="1:18" ht="12.75">
      <c r="A3706"/>
      <c r="B3706"/>
      <c r="C3706"/>
      <c r="D3706"/>
      <c r="E3706"/>
      <c r="F3706"/>
      <c r="G3706"/>
      <c r="H3706"/>
      <c r="I3706"/>
      <c r="J3706"/>
      <c r="K3706"/>
      <c r="L3706"/>
      <c r="M3706"/>
      <c r="N3706"/>
      <c r="O3706"/>
      <c r="P3706"/>
      <c r="Q3706"/>
      <c r="R3706"/>
    </row>
    <row r="3707" spans="1:18" ht="12.75">
      <c r="A3707"/>
      <c r="B3707"/>
      <c r="C3707"/>
      <c r="D3707"/>
      <c r="E3707"/>
      <c r="F3707"/>
      <c r="G3707"/>
      <c r="H3707"/>
      <c r="I3707"/>
      <c r="J3707"/>
      <c r="K3707"/>
      <c r="L3707"/>
      <c r="M3707"/>
      <c r="N3707"/>
      <c r="O3707"/>
      <c r="P3707"/>
      <c r="Q3707"/>
      <c r="R3707"/>
    </row>
    <row r="3708" spans="1:18" ht="12.75">
      <c r="A3708"/>
      <c r="B3708"/>
      <c r="C3708"/>
      <c r="D3708"/>
      <c r="E3708"/>
      <c r="F3708"/>
      <c r="G3708"/>
      <c r="H3708"/>
      <c r="I3708"/>
      <c r="J3708"/>
      <c r="K3708"/>
      <c r="L3708"/>
      <c r="M3708"/>
      <c r="N3708"/>
      <c r="O3708"/>
      <c r="P3708"/>
      <c r="Q3708"/>
      <c r="R3708"/>
    </row>
    <row r="3709" spans="1:18" ht="12.75">
      <c r="A3709"/>
      <c r="B3709"/>
      <c r="C3709"/>
      <c r="D3709"/>
      <c r="E3709"/>
      <c r="F3709"/>
      <c r="G3709"/>
      <c r="H3709"/>
      <c r="I3709"/>
      <c r="J3709"/>
      <c r="K3709"/>
      <c r="L3709"/>
      <c r="M3709"/>
      <c r="N3709"/>
      <c r="O3709"/>
      <c r="P3709"/>
      <c r="Q3709"/>
      <c r="R3709"/>
    </row>
    <row r="3710" spans="1:18" ht="12.75">
      <c r="A3710"/>
      <c r="B3710"/>
      <c r="C3710"/>
      <c r="D3710"/>
      <c r="E3710"/>
      <c r="F3710"/>
      <c r="G3710"/>
      <c r="H3710"/>
      <c r="I3710"/>
      <c r="J3710"/>
      <c r="K3710"/>
      <c r="L3710"/>
      <c r="M3710"/>
      <c r="N3710"/>
      <c r="O3710"/>
      <c r="P3710"/>
      <c r="Q3710"/>
      <c r="R3710"/>
    </row>
    <row r="3711" spans="1:18" ht="12.75">
      <c r="A3711"/>
      <c r="B3711"/>
      <c r="C3711"/>
      <c r="D3711"/>
      <c r="E3711"/>
      <c r="F3711"/>
      <c r="G3711"/>
      <c r="H3711"/>
      <c r="I3711"/>
      <c r="J3711"/>
      <c r="K3711"/>
      <c r="L3711"/>
      <c r="M3711"/>
      <c r="N3711"/>
      <c r="O3711"/>
      <c r="P3711"/>
      <c r="Q3711"/>
      <c r="R3711"/>
    </row>
    <row r="3712" spans="1:18" ht="12.75">
      <c r="A3712"/>
      <c r="B3712"/>
      <c r="C3712"/>
      <c r="D3712"/>
      <c r="E3712"/>
      <c r="F3712"/>
      <c r="G3712"/>
      <c r="H3712"/>
      <c r="I3712"/>
      <c r="J3712"/>
      <c r="K3712"/>
      <c r="L3712"/>
      <c r="M3712"/>
      <c r="N3712"/>
      <c r="O3712"/>
      <c r="P3712"/>
      <c r="Q3712"/>
      <c r="R3712"/>
    </row>
    <row r="3713" spans="1:18" ht="12.75">
      <c r="A3713"/>
      <c r="B3713"/>
      <c r="C3713"/>
      <c r="D3713"/>
      <c r="E3713"/>
      <c r="F3713"/>
      <c r="G3713"/>
      <c r="H3713"/>
      <c r="I3713"/>
      <c r="J3713"/>
      <c r="K3713"/>
      <c r="L3713"/>
      <c r="M3713"/>
      <c r="N3713"/>
      <c r="O3713"/>
      <c r="P3713"/>
      <c r="Q3713"/>
      <c r="R3713"/>
    </row>
    <row r="3714" spans="1:18" ht="12.75">
      <c r="A3714"/>
      <c r="B3714"/>
      <c r="C3714"/>
      <c r="D3714"/>
      <c r="E3714"/>
      <c r="F3714"/>
      <c r="G3714"/>
      <c r="H3714"/>
      <c r="I3714"/>
      <c r="J3714"/>
      <c r="K3714"/>
      <c r="L3714"/>
      <c r="M3714"/>
      <c r="N3714"/>
      <c r="O3714"/>
      <c r="P3714"/>
      <c r="Q3714"/>
      <c r="R3714"/>
    </row>
    <row r="3715" spans="1:18" ht="12.75">
      <c r="A3715"/>
      <c r="B3715"/>
      <c r="C3715"/>
      <c r="D3715"/>
      <c r="E3715"/>
      <c r="F3715"/>
      <c r="G3715"/>
      <c r="H3715"/>
      <c r="I3715"/>
      <c r="J3715"/>
      <c r="K3715"/>
      <c r="L3715"/>
      <c r="M3715"/>
      <c r="N3715"/>
      <c r="O3715"/>
      <c r="P3715"/>
      <c r="Q3715"/>
      <c r="R3715"/>
    </row>
    <row r="3716" spans="1:18" ht="12.75">
      <c r="A3716"/>
      <c r="B3716"/>
      <c r="C3716"/>
      <c r="D3716"/>
      <c r="E3716"/>
      <c r="F3716"/>
      <c r="G3716"/>
      <c r="H3716"/>
      <c r="I3716"/>
      <c r="J3716"/>
      <c r="K3716"/>
      <c r="L3716"/>
      <c r="M3716"/>
      <c r="N3716"/>
      <c r="O3716"/>
      <c r="P3716"/>
      <c r="Q3716"/>
      <c r="R3716"/>
    </row>
    <row r="3717" spans="1:18" ht="12.75">
      <c r="A3717"/>
      <c r="B3717"/>
      <c r="C3717"/>
      <c r="D3717"/>
      <c r="E3717"/>
      <c r="F3717"/>
      <c r="G3717"/>
      <c r="H3717"/>
      <c r="I3717"/>
      <c r="J3717"/>
      <c r="K3717"/>
      <c r="L3717"/>
      <c r="M3717"/>
      <c r="N3717"/>
      <c r="O3717"/>
      <c r="P3717"/>
      <c r="Q3717"/>
      <c r="R3717"/>
    </row>
    <row r="3718" spans="1:18" ht="12.75">
      <c r="A3718"/>
      <c r="B3718"/>
      <c r="C3718"/>
      <c r="D3718"/>
      <c r="E3718"/>
      <c r="F3718"/>
      <c r="G3718"/>
      <c r="H3718"/>
      <c r="I3718"/>
      <c r="J3718"/>
      <c r="K3718"/>
      <c r="L3718"/>
      <c r="M3718"/>
      <c r="N3718"/>
      <c r="O3718"/>
      <c r="P3718"/>
      <c r="Q3718"/>
      <c r="R3718"/>
    </row>
    <row r="3719" spans="1:18" ht="12.75">
      <c r="A3719"/>
      <c r="B3719"/>
      <c r="C3719"/>
      <c r="D3719"/>
      <c r="E3719"/>
      <c r="F3719"/>
      <c r="G3719"/>
      <c r="H3719"/>
      <c r="I3719"/>
      <c r="J3719"/>
      <c r="K3719"/>
      <c r="L3719"/>
      <c r="M3719"/>
      <c r="N3719"/>
      <c r="O3719"/>
      <c r="P3719"/>
      <c r="Q3719"/>
      <c r="R3719"/>
    </row>
    <row r="3720" spans="1:18" ht="12.75">
      <c r="A3720"/>
      <c r="B3720"/>
      <c r="C3720"/>
      <c r="D3720"/>
      <c r="E3720"/>
      <c r="F3720"/>
      <c r="G3720"/>
      <c r="H3720"/>
      <c r="I3720"/>
      <c r="J3720"/>
      <c r="K3720"/>
      <c r="L3720"/>
      <c r="M3720"/>
      <c r="N3720"/>
      <c r="O3720"/>
      <c r="P3720"/>
      <c r="Q3720"/>
      <c r="R3720"/>
    </row>
    <row r="3721" spans="1:18" ht="12.75">
      <c r="A3721"/>
      <c r="B3721"/>
      <c r="C3721"/>
      <c r="D3721"/>
      <c r="E3721"/>
      <c r="F3721"/>
      <c r="G3721"/>
      <c r="H3721"/>
      <c r="I3721"/>
      <c r="J3721"/>
      <c r="K3721"/>
      <c r="L3721"/>
      <c r="M3721"/>
      <c r="N3721"/>
      <c r="O3721"/>
      <c r="P3721"/>
      <c r="Q3721"/>
      <c r="R3721"/>
    </row>
    <row r="3722" spans="1:18" ht="12.75">
      <c r="A3722"/>
      <c r="B3722"/>
      <c r="C3722"/>
      <c r="D3722"/>
      <c r="E3722"/>
      <c r="F3722"/>
      <c r="G3722"/>
      <c r="H3722"/>
      <c r="I3722"/>
      <c r="J3722"/>
      <c r="K3722"/>
      <c r="L3722"/>
      <c r="M3722"/>
      <c r="N3722"/>
      <c r="O3722"/>
      <c r="P3722"/>
      <c r="Q3722"/>
      <c r="R3722"/>
    </row>
    <row r="3723" spans="1:18" ht="12.75">
      <c r="A3723"/>
      <c r="B3723"/>
      <c r="C3723"/>
      <c r="D3723"/>
      <c r="E3723"/>
      <c r="F3723"/>
      <c r="G3723"/>
      <c r="H3723"/>
      <c r="I3723"/>
      <c r="J3723"/>
      <c r="K3723"/>
      <c r="L3723"/>
      <c r="M3723"/>
      <c r="N3723"/>
      <c r="O3723"/>
      <c r="P3723"/>
      <c r="Q3723"/>
      <c r="R3723"/>
    </row>
    <row r="3724" spans="1:18" ht="12.75">
      <c r="A3724"/>
      <c r="B3724"/>
      <c r="C3724"/>
      <c r="D3724"/>
      <c r="E3724"/>
      <c r="F3724"/>
      <c r="G3724"/>
      <c r="H3724"/>
      <c r="I3724"/>
      <c r="J3724"/>
      <c r="K3724"/>
      <c r="L3724"/>
      <c r="M3724"/>
      <c r="N3724"/>
      <c r="O3724"/>
      <c r="P3724"/>
      <c r="Q3724"/>
      <c r="R3724"/>
    </row>
    <row r="3725" spans="1:18" ht="12.75">
      <c r="A3725"/>
      <c r="B3725"/>
      <c r="C3725"/>
      <c r="D3725"/>
      <c r="E3725"/>
      <c r="F3725"/>
      <c r="G3725"/>
      <c r="H3725"/>
      <c r="I3725"/>
      <c r="J3725"/>
      <c r="K3725"/>
      <c r="L3725"/>
      <c r="M3725"/>
      <c r="N3725"/>
      <c r="O3725"/>
      <c r="P3725"/>
      <c r="Q3725"/>
      <c r="R3725"/>
    </row>
    <row r="3726" spans="1:18" ht="12.75">
      <c r="A3726"/>
      <c r="B3726"/>
      <c r="C3726"/>
      <c r="D3726"/>
      <c r="E3726"/>
      <c r="F3726"/>
      <c r="G3726"/>
      <c r="H3726"/>
      <c r="I3726"/>
      <c r="J3726"/>
      <c r="K3726"/>
      <c r="L3726"/>
      <c r="M3726"/>
      <c r="N3726"/>
      <c r="O3726"/>
      <c r="P3726"/>
      <c r="Q3726"/>
      <c r="R3726"/>
    </row>
    <row r="3727" spans="1:18" ht="12.75">
      <c r="A3727"/>
      <c r="B3727"/>
      <c r="C3727"/>
      <c r="D3727"/>
      <c r="E3727"/>
      <c r="F3727"/>
      <c r="G3727"/>
      <c r="H3727"/>
      <c r="I3727"/>
      <c r="J3727"/>
      <c r="K3727"/>
      <c r="L3727"/>
      <c r="M3727"/>
      <c r="N3727"/>
      <c r="O3727"/>
      <c r="P3727"/>
      <c r="Q3727"/>
      <c r="R3727"/>
    </row>
    <row r="3728" spans="1:18" ht="12.75">
      <c r="A3728"/>
      <c r="B3728"/>
      <c r="C3728"/>
      <c r="D3728"/>
      <c r="E3728"/>
      <c r="F3728"/>
      <c r="G3728"/>
      <c r="H3728"/>
      <c r="I3728"/>
      <c r="J3728"/>
      <c r="K3728"/>
      <c r="L3728"/>
      <c r="M3728"/>
      <c r="N3728"/>
      <c r="O3728"/>
      <c r="P3728"/>
      <c r="Q3728"/>
      <c r="R3728"/>
    </row>
    <row r="3729" spans="1:18" ht="12.75">
      <c r="A3729"/>
      <c r="B3729"/>
      <c r="C3729"/>
      <c r="D3729"/>
      <c r="E3729"/>
      <c r="F3729"/>
      <c r="G3729"/>
      <c r="H3729"/>
      <c r="I3729"/>
      <c r="J3729"/>
      <c r="K3729"/>
      <c r="L3729"/>
      <c r="M3729"/>
      <c r="N3729"/>
      <c r="O3729"/>
      <c r="P3729"/>
      <c r="Q3729"/>
      <c r="R3729"/>
    </row>
    <row r="3730" spans="1:18" ht="12.75">
      <c r="A3730"/>
      <c r="B3730"/>
      <c r="C3730"/>
      <c r="D3730"/>
      <c r="E3730"/>
      <c r="F3730"/>
      <c r="G3730"/>
      <c r="H3730"/>
      <c r="I3730"/>
      <c r="J3730"/>
      <c r="K3730"/>
      <c r="L3730"/>
      <c r="M3730"/>
      <c r="N3730"/>
      <c r="O3730"/>
      <c r="P3730"/>
      <c r="Q3730"/>
      <c r="R3730"/>
    </row>
    <row r="3731" spans="1:18" ht="12.75">
      <c r="A3731"/>
      <c r="B3731"/>
      <c r="C3731"/>
      <c r="D3731"/>
      <c r="E3731"/>
      <c r="F3731"/>
      <c r="G3731"/>
      <c r="H3731"/>
      <c r="I3731"/>
      <c r="J3731"/>
      <c r="K3731"/>
      <c r="L3731"/>
      <c r="M3731"/>
      <c r="N3731"/>
      <c r="O3731"/>
      <c r="P3731"/>
      <c r="Q3731"/>
      <c r="R3731"/>
    </row>
    <row r="3732" spans="1:18" ht="12.75">
      <c r="A3732"/>
      <c r="B3732"/>
      <c r="C3732"/>
      <c r="D3732"/>
      <c r="E3732"/>
      <c r="F3732"/>
      <c r="G3732"/>
      <c r="H3732"/>
      <c r="I3732"/>
      <c r="J3732"/>
      <c r="K3732"/>
      <c r="L3732"/>
      <c r="M3732"/>
      <c r="N3732"/>
      <c r="O3732"/>
      <c r="P3732"/>
      <c r="Q3732"/>
      <c r="R3732"/>
    </row>
    <row r="3733" spans="1:18" ht="12.75">
      <c r="A3733"/>
      <c r="B3733"/>
      <c r="C3733"/>
      <c r="D3733"/>
      <c r="E3733"/>
      <c r="F3733"/>
      <c r="G3733"/>
      <c r="H3733"/>
      <c r="I3733"/>
      <c r="J3733"/>
      <c r="K3733"/>
      <c r="L3733"/>
      <c r="M3733"/>
      <c r="N3733"/>
      <c r="O3733"/>
      <c r="P3733"/>
      <c r="Q3733"/>
      <c r="R3733"/>
    </row>
    <row r="3734" spans="1:18" ht="12.75">
      <c r="A3734"/>
      <c r="B3734"/>
      <c r="C3734"/>
      <c r="D3734"/>
      <c r="E3734"/>
      <c r="F3734"/>
      <c r="G3734"/>
      <c r="H3734"/>
      <c r="I3734"/>
      <c r="J3734"/>
      <c r="K3734"/>
      <c r="L3734"/>
      <c r="M3734"/>
      <c r="N3734"/>
      <c r="O3734"/>
      <c r="P3734"/>
      <c r="Q3734"/>
      <c r="R3734"/>
    </row>
    <row r="3735" spans="1:18" ht="12.75">
      <c r="A3735"/>
      <c r="B3735"/>
      <c r="C3735"/>
      <c r="D3735"/>
      <c r="E3735"/>
      <c r="F3735"/>
      <c r="G3735"/>
      <c r="H3735"/>
      <c r="I3735"/>
      <c r="J3735"/>
      <c r="K3735"/>
      <c r="L3735"/>
      <c r="M3735"/>
      <c r="N3735"/>
      <c r="O3735"/>
      <c r="P3735"/>
      <c r="Q3735"/>
      <c r="R3735"/>
    </row>
    <row r="3736" spans="1:18" ht="12.75">
      <c r="A3736"/>
      <c r="B3736"/>
      <c r="C3736"/>
      <c r="D3736"/>
      <c r="E3736"/>
      <c r="F3736"/>
      <c r="G3736"/>
      <c r="H3736"/>
      <c r="I3736"/>
      <c r="J3736"/>
      <c r="K3736"/>
      <c r="L3736"/>
      <c r="M3736"/>
      <c r="N3736"/>
      <c r="O3736"/>
      <c r="P3736"/>
      <c r="Q3736"/>
      <c r="R3736"/>
    </row>
    <row r="3737" spans="1:18" ht="12.75">
      <c r="A3737"/>
      <c r="B3737"/>
      <c r="C3737"/>
      <c r="D3737"/>
      <c r="E3737"/>
      <c r="F3737"/>
      <c r="G3737"/>
      <c r="H3737"/>
      <c r="I3737"/>
      <c r="J3737"/>
      <c r="K3737"/>
      <c r="L3737"/>
      <c r="M3737"/>
      <c r="N3737"/>
      <c r="O3737"/>
      <c r="P3737"/>
      <c r="Q3737"/>
      <c r="R3737"/>
    </row>
    <row r="3738" spans="1:18" ht="12.75">
      <c r="A3738"/>
      <c r="B3738"/>
      <c r="C3738"/>
      <c r="D3738"/>
      <c r="E3738"/>
      <c r="F3738"/>
      <c r="G3738"/>
      <c r="H3738"/>
      <c r="I3738"/>
      <c r="J3738"/>
      <c r="K3738"/>
      <c r="L3738"/>
      <c r="M3738"/>
      <c r="N3738"/>
      <c r="O3738"/>
      <c r="P3738"/>
      <c r="Q3738"/>
      <c r="R3738"/>
    </row>
    <row r="3739" spans="1:18" ht="12.75">
      <c r="A3739"/>
      <c r="B3739"/>
      <c r="C3739"/>
      <c r="D3739"/>
      <c r="E3739"/>
      <c r="F3739"/>
      <c r="G3739"/>
      <c r="H3739"/>
      <c r="I3739"/>
      <c r="J3739"/>
      <c r="K3739"/>
      <c r="L3739"/>
      <c r="M3739"/>
      <c r="N3739"/>
      <c r="O3739"/>
      <c r="P3739"/>
      <c r="Q3739"/>
      <c r="R3739"/>
    </row>
    <row r="3740" spans="1:18" ht="12.75">
      <c r="A3740"/>
      <c r="B3740"/>
      <c r="C3740"/>
      <c r="D3740"/>
      <c r="E3740"/>
      <c r="F3740"/>
      <c r="G3740"/>
      <c r="H3740"/>
      <c r="I3740"/>
      <c r="J3740"/>
      <c r="K3740"/>
      <c r="L3740"/>
      <c r="M3740"/>
      <c r="N3740"/>
      <c r="O3740"/>
      <c r="P3740"/>
      <c r="Q3740"/>
      <c r="R3740"/>
    </row>
    <row r="3741" spans="1:18" ht="12.75">
      <c r="A3741"/>
      <c r="B3741"/>
      <c r="C3741"/>
      <c r="D3741"/>
      <c r="E3741"/>
      <c r="F3741"/>
      <c r="G3741"/>
      <c r="H3741"/>
      <c r="I3741"/>
      <c r="J3741"/>
      <c r="K3741"/>
      <c r="L3741"/>
      <c r="M3741"/>
      <c r="N3741"/>
      <c r="O3741"/>
      <c r="P3741"/>
      <c r="Q3741"/>
      <c r="R3741"/>
    </row>
    <row r="3742" spans="1:18" ht="12.75">
      <c r="A3742"/>
      <c r="B3742"/>
      <c r="C3742"/>
      <c r="D3742"/>
      <c r="E3742"/>
      <c r="F3742"/>
      <c r="G3742"/>
      <c r="H3742"/>
      <c r="I3742"/>
      <c r="J3742"/>
      <c r="K3742"/>
      <c r="L3742"/>
      <c r="M3742"/>
      <c r="N3742"/>
      <c r="O3742"/>
      <c r="P3742"/>
      <c r="Q3742"/>
      <c r="R3742"/>
    </row>
    <row r="3743" spans="1:18" ht="12.75">
      <c r="A3743"/>
      <c r="B3743"/>
      <c r="C3743"/>
      <c r="D3743"/>
      <c r="E3743"/>
      <c r="F3743"/>
      <c r="G3743"/>
      <c r="H3743"/>
      <c r="I3743"/>
      <c r="J3743"/>
      <c r="K3743"/>
      <c r="L3743"/>
      <c r="M3743"/>
      <c r="N3743"/>
      <c r="O3743"/>
      <c r="P3743"/>
      <c r="Q3743"/>
      <c r="R3743"/>
    </row>
    <row r="3744" spans="1:18" ht="12.75">
      <c r="A3744"/>
      <c r="B3744"/>
      <c r="C3744"/>
      <c r="D3744"/>
      <c r="E3744"/>
      <c r="F3744"/>
      <c r="G3744"/>
      <c r="H3744"/>
      <c r="I3744"/>
      <c r="J3744"/>
      <c r="K3744"/>
      <c r="L3744"/>
      <c r="M3744"/>
      <c r="N3744"/>
      <c r="O3744"/>
      <c r="P3744"/>
      <c r="Q3744"/>
      <c r="R3744"/>
    </row>
    <row r="3745" spans="1:18" ht="12.75">
      <c r="A3745"/>
      <c r="B3745"/>
      <c r="C3745"/>
      <c r="D3745"/>
      <c r="E3745"/>
      <c r="F3745"/>
      <c r="G3745"/>
      <c r="H3745"/>
      <c r="I3745"/>
      <c r="J3745"/>
      <c r="K3745"/>
      <c r="L3745"/>
      <c r="M3745"/>
      <c r="N3745"/>
      <c r="O3745"/>
      <c r="P3745"/>
      <c r="Q3745"/>
      <c r="R3745"/>
    </row>
    <row r="3746" spans="1:18" ht="12.75">
      <c r="A3746"/>
      <c r="B3746"/>
      <c r="C3746"/>
      <c r="D3746"/>
      <c r="E3746"/>
      <c r="F3746"/>
      <c r="G3746"/>
      <c r="H3746"/>
      <c r="I3746"/>
      <c r="J3746"/>
      <c r="K3746"/>
      <c r="L3746"/>
      <c r="M3746"/>
      <c r="N3746"/>
      <c r="O3746"/>
      <c r="P3746"/>
      <c r="Q3746"/>
      <c r="R3746"/>
    </row>
    <row r="3747" spans="1:18" ht="12.75">
      <c r="A3747"/>
      <c r="B3747"/>
      <c r="C3747"/>
      <c r="D3747"/>
      <c r="E3747"/>
      <c r="F3747"/>
      <c r="G3747"/>
      <c r="H3747"/>
      <c r="I3747"/>
      <c r="J3747"/>
      <c r="K3747"/>
      <c r="L3747"/>
      <c r="M3747"/>
      <c r="N3747"/>
      <c r="O3747"/>
      <c r="P3747"/>
      <c r="Q3747"/>
      <c r="R3747"/>
    </row>
    <row r="3748" spans="1:18" ht="12.75">
      <c r="A3748"/>
      <c r="B3748"/>
      <c r="C3748"/>
      <c r="D3748"/>
      <c r="E3748"/>
      <c r="F3748"/>
      <c r="G3748"/>
      <c r="H3748"/>
      <c r="I3748"/>
      <c r="J3748"/>
      <c r="K3748"/>
      <c r="L3748"/>
      <c r="M3748"/>
      <c r="N3748"/>
      <c r="O3748"/>
      <c r="P3748"/>
      <c r="Q3748"/>
      <c r="R3748"/>
    </row>
    <row r="3749" spans="1:18" ht="12.75">
      <c r="A3749"/>
      <c r="B3749"/>
      <c r="C3749"/>
      <c r="D3749"/>
      <c r="E3749"/>
      <c r="F3749"/>
      <c r="G3749"/>
      <c r="H3749"/>
      <c r="I3749"/>
      <c r="J3749"/>
      <c r="K3749"/>
      <c r="L3749"/>
      <c r="M3749"/>
      <c r="N3749"/>
      <c r="O3749"/>
      <c r="P3749"/>
      <c r="Q3749"/>
      <c r="R3749"/>
    </row>
    <row r="3750" spans="1:18" ht="12.75">
      <c r="A3750"/>
      <c r="B3750"/>
      <c r="C3750"/>
      <c r="D3750"/>
      <c r="E3750"/>
      <c r="F3750"/>
      <c r="G3750"/>
      <c r="H3750"/>
      <c r="I3750"/>
      <c r="J3750"/>
      <c r="K3750"/>
      <c r="L3750"/>
      <c r="M3750"/>
      <c r="N3750"/>
      <c r="O3750"/>
      <c r="P3750"/>
      <c r="Q3750"/>
      <c r="R3750"/>
    </row>
    <row r="3751" spans="1:18" ht="12.75">
      <c r="A3751"/>
      <c r="B3751"/>
      <c r="C3751"/>
      <c r="D3751"/>
      <c r="E3751"/>
      <c r="F3751"/>
      <c r="G3751"/>
      <c r="H3751"/>
      <c r="I3751"/>
      <c r="J3751"/>
      <c r="K3751"/>
      <c r="L3751"/>
      <c r="M3751"/>
      <c r="N3751"/>
      <c r="O3751"/>
      <c r="P3751"/>
      <c r="Q3751"/>
      <c r="R3751"/>
    </row>
    <row r="3752" spans="1:18" ht="12.75">
      <c r="A3752"/>
      <c r="B3752"/>
      <c r="C3752"/>
      <c r="D3752"/>
      <c r="E3752"/>
      <c r="F3752"/>
      <c r="G3752"/>
      <c r="H3752"/>
      <c r="I3752"/>
      <c r="J3752"/>
      <c r="K3752"/>
      <c r="L3752"/>
      <c r="M3752"/>
      <c r="N3752"/>
      <c r="O3752"/>
      <c r="P3752"/>
      <c r="Q3752"/>
      <c r="R3752"/>
    </row>
    <row r="3753" spans="1:18" ht="12.75">
      <c r="A3753"/>
      <c r="B3753"/>
      <c r="C3753"/>
      <c r="D3753"/>
      <c r="E3753"/>
      <c r="F3753"/>
      <c r="G3753"/>
      <c r="H3753"/>
      <c r="I3753"/>
      <c r="J3753"/>
      <c r="K3753"/>
      <c r="L3753"/>
      <c r="M3753"/>
      <c r="N3753"/>
      <c r="O3753"/>
      <c r="P3753"/>
      <c r="Q3753"/>
      <c r="R3753"/>
    </row>
    <row r="3754" spans="1:18" ht="12.75">
      <c r="A3754"/>
      <c r="B3754"/>
      <c r="C3754"/>
      <c r="D3754"/>
      <c r="E3754"/>
      <c r="F3754"/>
      <c r="G3754"/>
      <c r="H3754"/>
      <c r="I3754"/>
      <c r="J3754"/>
      <c r="K3754"/>
      <c r="L3754"/>
      <c r="M3754"/>
      <c r="N3754"/>
      <c r="O3754"/>
      <c r="P3754"/>
      <c r="Q3754"/>
      <c r="R3754"/>
    </row>
    <row r="3755" spans="1:18" ht="12.75">
      <c r="A3755"/>
      <c r="B3755"/>
      <c r="C3755"/>
      <c r="D3755"/>
      <c r="E3755"/>
      <c r="F3755"/>
      <c r="G3755"/>
      <c r="H3755"/>
      <c r="I3755"/>
      <c r="J3755"/>
      <c r="K3755"/>
      <c r="L3755"/>
      <c r="M3755"/>
      <c r="N3755"/>
      <c r="O3755"/>
      <c r="P3755"/>
      <c r="Q3755"/>
      <c r="R3755"/>
    </row>
    <row r="3756" spans="1:18" ht="12.75">
      <c r="A3756"/>
      <c r="B3756"/>
      <c r="C3756"/>
      <c r="D3756"/>
      <c r="E3756"/>
      <c r="F3756"/>
      <c r="G3756"/>
      <c r="H3756"/>
      <c r="I3756"/>
      <c r="J3756"/>
      <c r="K3756"/>
      <c r="L3756"/>
      <c r="M3756"/>
      <c r="N3756"/>
      <c r="O3756"/>
      <c r="P3756"/>
      <c r="Q3756"/>
      <c r="R3756"/>
    </row>
    <row r="3757" spans="1:18" ht="12.75">
      <c r="A3757"/>
      <c r="B3757"/>
      <c r="C3757"/>
      <c r="D3757"/>
      <c r="E3757"/>
      <c r="F3757"/>
      <c r="G3757"/>
      <c r="H3757"/>
      <c r="I3757"/>
      <c r="J3757"/>
      <c r="K3757"/>
      <c r="L3757"/>
      <c r="M3757"/>
      <c r="N3757"/>
      <c r="O3757"/>
      <c r="P3757"/>
      <c r="Q3757"/>
      <c r="R3757"/>
    </row>
    <row r="3758" spans="1:18" ht="12.75">
      <c r="A3758"/>
      <c r="B3758"/>
      <c r="C3758"/>
      <c r="D3758"/>
      <c r="E3758"/>
      <c r="F3758"/>
      <c r="G3758"/>
      <c r="H3758"/>
      <c r="I3758"/>
      <c r="J3758"/>
      <c r="K3758"/>
      <c r="L3758"/>
      <c r="M3758"/>
      <c r="N3758"/>
      <c r="O3758"/>
      <c r="P3758"/>
      <c r="Q3758"/>
      <c r="R3758"/>
    </row>
    <row r="3759" spans="1:18" ht="12.75">
      <c r="A3759"/>
      <c r="B3759"/>
      <c r="C3759"/>
      <c r="D3759"/>
      <c r="E3759"/>
      <c r="F3759"/>
      <c r="G3759"/>
      <c r="H3759"/>
      <c r="I3759"/>
      <c r="J3759"/>
      <c r="K3759"/>
      <c r="L3759"/>
      <c r="M3759"/>
      <c r="N3759"/>
      <c r="O3759"/>
      <c r="P3759"/>
      <c r="Q3759"/>
      <c r="R3759"/>
    </row>
    <row r="3760" spans="1:18" ht="12.75">
      <c r="A3760"/>
      <c r="B3760"/>
      <c r="C3760"/>
      <c r="D3760"/>
      <c r="E3760"/>
      <c r="F3760"/>
      <c r="G3760"/>
      <c r="H3760"/>
      <c r="I3760"/>
      <c r="J3760"/>
      <c r="K3760"/>
      <c r="L3760"/>
      <c r="M3760"/>
      <c r="N3760"/>
      <c r="O3760"/>
      <c r="P3760"/>
      <c r="Q3760"/>
      <c r="R3760"/>
    </row>
    <row r="3761" spans="1:18" ht="12.75">
      <c r="A3761"/>
      <c r="B3761"/>
      <c r="C3761"/>
      <c r="D3761"/>
      <c r="E3761"/>
      <c r="F3761"/>
      <c r="G3761"/>
      <c r="H3761"/>
      <c r="I3761"/>
      <c r="J3761"/>
      <c r="K3761"/>
      <c r="L3761"/>
      <c r="M3761"/>
      <c r="N3761"/>
      <c r="O3761"/>
      <c r="P3761"/>
      <c r="Q3761"/>
      <c r="R3761"/>
    </row>
    <row r="3762" spans="1:18" ht="12.75">
      <c r="A3762"/>
      <c r="B3762"/>
      <c r="C3762"/>
      <c r="D3762"/>
      <c r="E3762"/>
      <c r="F3762"/>
      <c r="G3762"/>
      <c r="H3762"/>
      <c r="I3762"/>
      <c r="J3762"/>
      <c r="K3762"/>
      <c r="L3762"/>
      <c r="M3762"/>
      <c r="N3762"/>
      <c r="O3762"/>
      <c r="P3762"/>
      <c r="Q3762"/>
      <c r="R3762"/>
    </row>
    <row r="3763" spans="1:18" ht="12.75">
      <c r="A3763"/>
      <c r="B3763"/>
      <c r="C3763"/>
      <c r="D3763"/>
      <c r="E3763"/>
      <c r="F3763"/>
      <c r="G3763"/>
      <c r="H3763"/>
      <c r="I3763"/>
      <c r="J3763"/>
      <c r="K3763"/>
      <c r="L3763"/>
      <c r="M3763"/>
      <c r="N3763"/>
      <c r="O3763"/>
      <c r="P3763"/>
      <c r="Q3763"/>
      <c r="R3763"/>
    </row>
    <row r="3764" spans="1:18" ht="12.75">
      <c r="A3764"/>
      <c r="B3764"/>
      <c r="C3764"/>
      <c r="D3764"/>
      <c r="E3764"/>
      <c r="F3764"/>
      <c r="G3764"/>
      <c r="H3764"/>
      <c r="I3764"/>
      <c r="J3764"/>
      <c r="K3764"/>
      <c r="L3764"/>
      <c r="M3764"/>
      <c r="N3764"/>
      <c r="O3764"/>
      <c r="P3764"/>
      <c r="Q3764"/>
      <c r="R3764"/>
    </row>
    <row r="3765" spans="1:18" ht="12.75">
      <c r="A3765"/>
      <c r="B3765"/>
      <c r="C3765"/>
      <c r="D3765"/>
      <c r="E3765"/>
      <c r="F3765"/>
      <c r="G3765"/>
      <c r="H3765"/>
      <c r="I3765"/>
      <c r="J3765"/>
      <c r="K3765"/>
      <c r="L3765"/>
      <c r="M3765"/>
      <c r="N3765"/>
      <c r="O3765"/>
      <c r="P3765"/>
      <c r="Q3765"/>
      <c r="R3765"/>
    </row>
    <row r="3766" spans="1:18" ht="12.75">
      <c r="A3766"/>
      <c r="B3766"/>
      <c r="C3766"/>
      <c r="D3766"/>
      <c r="E3766"/>
      <c r="F3766"/>
      <c r="G3766"/>
      <c r="H3766"/>
      <c r="I3766"/>
      <c r="J3766"/>
      <c r="K3766"/>
      <c r="L3766"/>
      <c r="M3766"/>
      <c r="N3766"/>
      <c r="O3766"/>
      <c r="P3766"/>
      <c r="Q3766"/>
      <c r="R3766"/>
    </row>
    <row r="3767" spans="1:18" ht="12.75">
      <c r="A3767"/>
      <c r="B3767"/>
      <c r="C3767"/>
      <c r="D3767"/>
      <c r="E3767"/>
      <c r="F3767"/>
      <c r="G3767"/>
      <c r="H3767"/>
      <c r="I3767"/>
      <c r="J3767"/>
      <c r="K3767"/>
      <c r="L3767"/>
      <c r="M3767"/>
      <c r="N3767"/>
      <c r="O3767"/>
      <c r="P3767"/>
      <c r="Q3767"/>
      <c r="R3767"/>
    </row>
    <row r="3768" spans="1:18" ht="12.75">
      <c r="A3768"/>
      <c r="B3768"/>
      <c r="C3768"/>
      <c r="D3768"/>
      <c r="E3768"/>
      <c r="F3768"/>
      <c r="G3768"/>
      <c r="H3768"/>
      <c r="I3768"/>
      <c r="J3768"/>
      <c r="K3768"/>
      <c r="L3768"/>
      <c r="M3768"/>
      <c r="N3768"/>
      <c r="O3768"/>
      <c r="P3768"/>
      <c r="Q3768"/>
      <c r="R3768"/>
    </row>
    <row r="3769" spans="1:18" ht="12.75">
      <c r="A3769"/>
      <c r="B3769"/>
      <c r="C3769"/>
      <c r="D3769"/>
      <c r="E3769"/>
      <c r="F3769"/>
      <c r="G3769"/>
      <c r="H3769"/>
      <c r="I3769"/>
      <c r="J3769"/>
      <c r="K3769"/>
      <c r="L3769"/>
      <c r="M3769"/>
      <c r="N3769"/>
      <c r="O3769"/>
      <c r="P3769"/>
      <c r="Q3769"/>
      <c r="R3769"/>
    </row>
    <row r="3770" spans="1:18" ht="12.75">
      <c r="A3770"/>
      <c r="B3770"/>
      <c r="C3770"/>
      <c r="D3770"/>
      <c r="E3770"/>
      <c r="F3770"/>
      <c r="G3770"/>
      <c r="H3770"/>
      <c r="I3770"/>
      <c r="J3770"/>
      <c r="K3770"/>
      <c r="L3770"/>
      <c r="M3770"/>
      <c r="N3770"/>
      <c r="O3770"/>
      <c r="P3770"/>
      <c r="Q3770"/>
      <c r="R3770"/>
    </row>
    <row r="3771" spans="1:18" ht="12.75">
      <c r="A3771"/>
      <c r="B3771"/>
      <c r="C3771"/>
      <c r="D3771"/>
      <c r="E3771"/>
      <c r="F3771"/>
      <c r="G3771"/>
      <c r="H3771"/>
      <c r="I3771"/>
      <c r="J3771"/>
      <c r="K3771"/>
      <c r="L3771"/>
      <c r="M3771"/>
      <c r="N3771"/>
      <c r="O3771"/>
      <c r="P3771"/>
      <c r="Q3771"/>
      <c r="R3771"/>
    </row>
    <row r="3772" spans="1:18" ht="12.75">
      <c r="A3772"/>
      <c r="B3772"/>
      <c r="C3772"/>
      <c r="D3772"/>
      <c r="E3772"/>
      <c r="F3772"/>
      <c r="G3772"/>
      <c r="H3772"/>
      <c r="I3772"/>
      <c r="J3772"/>
      <c r="K3772"/>
      <c r="L3772"/>
      <c r="M3772"/>
      <c r="N3772"/>
      <c r="O3772"/>
      <c r="P3772"/>
      <c r="Q3772"/>
      <c r="R3772"/>
    </row>
    <row r="3773" spans="1:18" ht="12.75">
      <c r="A3773"/>
      <c r="B3773"/>
      <c r="C3773"/>
      <c r="D3773"/>
      <c r="E3773"/>
      <c r="F3773"/>
      <c r="G3773"/>
      <c r="H3773"/>
      <c r="I3773"/>
      <c r="J3773"/>
      <c r="K3773"/>
      <c r="L3773"/>
      <c r="M3773"/>
      <c r="N3773"/>
      <c r="O3773"/>
      <c r="P3773"/>
      <c r="Q3773"/>
      <c r="R3773"/>
    </row>
    <row r="3774" spans="1:18" ht="12.75">
      <c r="A3774"/>
      <c r="B3774"/>
      <c r="C3774"/>
      <c r="D3774"/>
      <c r="E3774"/>
      <c r="F3774"/>
      <c r="G3774"/>
      <c r="H3774"/>
      <c r="I3774"/>
      <c r="J3774"/>
      <c r="K3774"/>
      <c r="L3774"/>
      <c r="M3774"/>
      <c r="N3774"/>
      <c r="O3774"/>
      <c r="P3774"/>
      <c r="Q3774"/>
      <c r="R3774"/>
    </row>
    <row r="3775" spans="1:18" ht="12.75">
      <c r="A3775"/>
      <c r="B3775"/>
      <c r="C3775"/>
      <c r="D3775"/>
      <c r="E3775"/>
      <c r="F3775"/>
      <c r="G3775"/>
      <c r="H3775"/>
      <c r="I3775"/>
      <c r="J3775"/>
      <c r="K3775"/>
      <c r="L3775"/>
      <c r="M3775"/>
      <c r="N3775"/>
      <c r="O3775"/>
      <c r="P3775"/>
      <c r="Q3775"/>
      <c r="R3775"/>
    </row>
    <row r="3776" spans="1:18" ht="12.75">
      <c r="A3776"/>
      <c r="B3776"/>
      <c r="C3776"/>
      <c r="D3776"/>
      <c r="E3776"/>
      <c r="F3776"/>
      <c r="G3776"/>
      <c r="H3776"/>
      <c r="I3776"/>
      <c r="J3776"/>
      <c r="K3776"/>
      <c r="L3776"/>
      <c r="M3776"/>
      <c r="N3776"/>
      <c r="O3776"/>
      <c r="P3776"/>
      <c r="Q3776"/>
      <c r="R3776"/>
    </row>
    <row r="3777" spans="1:18" ht="12.75">
      <c r="A3777"/>
      <c r="B3777"/>
      <c r="C3777"/>
      <c r="D3777"/>
      <c r="E3777"/>
      <c r="F3777"/>
      <c r="G3777"/>
      <c r="H3777"/>
      <c r="I3777"/>
      <c r="J3777"/>
      <c r="K3777"/>
      <c r="L3777"/>
      <c r="M3777"/>
      <c r="N3777"/>
      <c r="O3777"/>
      <c r="P3777"/>
      <c r="Q3777"/>
      <c r="R3777"/>
    </row>
    <row r="3778" spans="1:18" ht="12.75">
      <c r="A3778"/>
      <c r="B3778"/>
      <c r="C3778"/>
      <c r="D3778"/>
      <c r="E3778"/>
      <c r="F3778"/>
      <c r="G3778"/>
      <c r="H3778"/>
      <c r="I3778"/>
      <c r="J3778"/>
      <c r="K3778"/>
      <c r="L3778"/>
      <c r="M3778"/>
      <c r="N3778"/>
      <c r="O3778"/>
      <c r="P3778"/>
      <c r="Q3778"/>
      <c r="R3778"/>
    </row>
    <row r="3779" spans="1:18" ht="12.75">
      <c r="A3779"/>
      <c r="B3779"/>
      <c r="C3779"/>
      <c r="D3779"/>
      <c r="E3779"/>
      <c r="F3779"/>
      <c r="G3779"/>
      <c r="H3779"/>
      <c r="I3779"/>
      <c r="J3779"/>
      <c r="K3779"/>
      <c r="L3779"/>
      <c r="M3779"/>
      <c r="N3779"/>
      <c r="O3779"/>
      <c r="P3779"/>
      <c r="Q3779"/>
      <c r="R3779"/>
    </row>
    <row r="3780" spans="1:18" ht="12.75">
      <c r="A3780"/>
      <c r="B3780"/>
      <c r="C3780"/>
      <c r="D3780"/>
      <c r="E3780"/>
      <c r="F3780"/>
      <c r="G3780"/>
      <c r="H3780"/>
      <c r="I3780"/>
      <c r="J3780"/>
      <c r="K3780"/>
      <c r="L3780"/>
      <c r="M3780"/>
      <c r="N3780"/>
      <c r="O3780"/>
      <c r="P3780"/>
      <c r="Q3780"/>
      <c r="R3780"/>
    </row>
    <row r="3781" spans="1:18" ht="12.75">
      <c r="A3781"/>
      <c r="B3781"/>
      <c r="C3781"/>
      <c r="D3781"/>
      <c r="E3781"/>
      <c r="F3781"/>
      <c r="G3781"/>
      <c r="H3781"/>
      <c r="I3781"/>
      <c r="J3781"/>
      <c r="K3781"/>
      <c r="L3781"/>
      <c r="M3781"/>
      <c r="N3781"/>
      <c r="O3781"/>
      <c r="P3781"/>
      <c r="Q3781"/>
      <c r="R3781"/>
    </row>
    <row r="3782" spans="1:18" ht="12.75">
      <c r="A3782"/>
      <c r="B3782"/>
      <c r="C3782"/>
      <c r="D3782"/>
      <c r="E3782"/>
      <c r="F3782"/>
      <c r="G3782"/>
      <c r="H3782"/>
      <c r="I3782"/>
      <c r="J3782"/>
      <c r="K3782"/>
      <c r="L3782"/>
      <c r="M3782"/>
      <c r="N3782"/>
      <c r="O3782"/>
      <c r="P3782"/>
      <c r="Q3782"/>
      <c r="R3782"/>
    </row>
    <row r="3783" spans="1:18" ht="12.75">
      <c r="A3783"/>
      <c r="B3783"/>
      <c r="C3783"/>
      <c r="D3783"/>
      <c r="E3783"/>
      <c r="F3783"/>
      <c r="G3783"/>
      <c r="H3783"/>
      <c r="I3783"/>
      <c r="J3783"/>
      <c r="K3783"/>
      <c r="L3783"/>
      <c r="M3783"/>
      <c r="N3783"/>
      <c r="O3783"/>
      <c r="P3783"/>
      <c r="Q3783"/>
      <c r="R3783"/>
    </row>
    <row r="3784" spans="1:18" ht="12.75">
      <c r="A3784"/>
      <c r="B3784"/>
      <c r="C3784"/>
      <c r="D3784"/>
      <c r="E3784"/>
      <c r="F3784"/>
      <c r="G3784"/>
      <c r="H3784"/>
      <c r="I3784"/>
      <c r="J3784"/>
      <c r="K3784"/>
      <c r="L3784"/>
      <c r="M3784"/>
      <c r="N3784"/>
      <c r="O3784"/>
      <c r="P3784"/>
      <c r="Q3784"/>
      <c r="R3784"/>
    </row>
    <row r="3785" spans="1:18" ht="12.75">
      <c r="A3785"/>
      <c r="B3785"/>
      <c r="C3785"/>
      <c r="D3785"/>
      <c r="E3785"/>
      <c r="F3785"/>
      <c r="G3785"/>
      <c r="H3785"/>
      <c r="I3785"/>
      <c r="J3785"/>
      <c r="K3785"/>
      <c r="L3785"/>
      <c r="M3785"/>
      <c r="N3785"/>
      <c r="O3785"/>
      <c r="P3785"/>
      <c r="Q3785"/>
      <c r="R3785"/>
    </row>
    <row r="3786" spans="1:18" ht="12.75">
      <c r="A3786"/>
      <c r="B3786"/>
      <c r="C3786"/>
      <c r="D3786"/>
      <c r="E3786"/>
      <c r="F3786"/>
      <c r="G3786"/>
      <c r="H3786"/>
      <c r="I3786"/>
      <c r="J3786"/>
      <c r="K3786"/>
      <c r="L3786"/>
      <c r="M3786"/>
      <c r="N3786"/>
      <c r="O3786"/>
      <c r="P3786"/>
      <c r="Q3786"/>
      <c r="R3786"/>
    </row>
    <row r="3787" spans="1:18" ht="12.75">
      <c r="A3787"/>
      <c r="B3787"/>
      <c r="C3787"/>
      <c r="D3787"/>
      <c r="E3787"/>
      <c r="F3787"/>
      <c r="G3787"/>
      <c r="H3787"/>
      <c r="I3787"/>
      <c r="J3787"/>
      <c r="K3787"/>
      <c r="L3787"/>
      <c r="M3787"/>
      <c r="N3787"/>
      <c r="O3787"/>
      <c r="P3787"/>
      <c r="Q3787"/>
      <c r="R3787"/>
    </row>
    <row r="3788" spans="1:18" ht="12.75">
      <c r="A3788"/>
      <c r="B3788"/>
      <c r="C3788"/>
      <c r="D3788"/>
      <c r="E3788"/>
      <c r="F3788"/>
      <c r="G3788"/>
      <c r="H3788"/>
      <c r="I3788"/>
      <c r="J3788"/>
      <c r="K3788"/>
      <c r="L3788"/>
      <c r="M3788"/>
      <c r="N3788"/>
      <c r="O3788"/>
      <c r="P3788"/>
      <c r="Q3788"/>
      <c r="R3788"/>
    </row>
    <row r="3789" spans="1:18" ht="12.75">
      <c r="A3789"/>
      <c r="B3789"/>
      <c r="C3789"/>
      <c r="D3789"/>
      <c r="E3789"/>
      <c r="F3789"/>
      <c r="G3789"/>
      <c r="H3789"/>
      <c r="I3789"/>
      <c r="J3789"/>
      <c r="K3789"/>
      <c r="L3789"/>
      <c r="M3789"/>
      <c r="N3789"/>
      <c r="O3789"/>
      <c r="P3789"/>
      <c r="Q3789"/>
      <c r="R3789"/>
    </row>
    <row r="3790" spans="1:18" ht="12.75">
      <c r="A3790"/>
      <c r="B3790"/>
      <c r="C3790"/>
      <c r="D3790"/>
      <c r="E3790"/>
      <c r="F3790"/>
      <c r="G3790"/>
      <c r="H3790"/>
      <c r="I3790"/>
      <c r="J3790"/>
      <c r="K3790"/>
      <c r="L3790"/>
      <c r="M3790"/>
      <c r="N3790"/>
      <c r="O3790"/>
      <c r="P3790"/>
      <c r="Q3790"/>
      <c r="R3790"/>
    </row>
    <row r="3791" spans="1:18" ht="12.75">
      <c r="A3791"/>
      <c r="B3791"/>
      <c r="C3791"/>
      <c r="D3791"/>
      <c r="E3791"/>
      <c r="F3791"/>
      <c r="G3791"/>
      <c r="H3791"/>
      <c r="I3791"/>
      <c r="J3791"/>
      <c r="K3791"/>
      <c r="L3791"/>
      <c r="M3791"/>
      <c r="N3791"/>
      <c r="O3791"/>
      <c r="P3791"/>
      <c r="Q3791"/>
      <c r="R3791"/>
    </row>
    <row r="3792" spans="1:18" ht="12.75">
      <c r="A3792"/>
      <c r="B3792"/>
      <c r="C3792"/>
      <c r="D3792"/>
      <c r="E3792"/>
      <c r="F3792"/>
      <c r="G3792"/>
      <c r="H3792"/>
      <c r="I3792"/>
      <c r="J3792"/>
      <c r="K3792"/>
      <c r="L3792"/>
      <c r="M3792"/>
      <c r="N3792"/>
      <c r="O3792"/>
      <c r="P3792"/>
      <c r="Q3792"/>
      <c r="R3792"/>
    </row>
    <row r="3793" spans="1:18" ht="12.75">
      <c r="A3793"/>
      <c r="B3793"/>
      <c r="C3793"/>
      <c r="D3793"/>
      <c r="E3793"/>
      <c r="F3793"/>
      <c r="G3793"/>
      <c r="H3793"/>
      <c r="I3793"/>
      <c r="J3793"/>
      <c r="K3793"/>
      <c r="L3793"/>
      <c r="M3793"/>
      <c r="N3793"/>
      <c r="O3793"/>
      <c r="P3793"/>
      <c r="Q3793"/>
      <c r="R3793"/>
    </row>
    <row r="3794" spans="1:18" ht="12.75">
      <c r="A3794"/>
      <c r="B3794"/>
      <c r="C3794"/>
      <c r="D3794"/>
      <c r="E3794"/>
      <c r="F3794"/>
      <c r="G3794"/>
      <c r="H3794"/>
      <c r="I3794"/>
      <c r="J3794"/>
      <c r="K3794"/>
      <c r="L3794"/>
      <c r="M3794"/>
      <c r="N3794"/>
      <c r="O3794"/>
      <c r="P3794"/>
      <c r="Q3794"/>
      <c r="R3794"/>
    </row>
    <row r="3795" spans="1:18" ht="12.75">
      <c r="A3795"/>
      <c r="B3795"/>
      <c r="C3795"/>
      <c r="D3795"/>
      <c r="E3795"/>
      <c r="F3795"/>
      <c r="G3795"/>
      <c r="H3795"/>
      <c r="I3795"/>
      <c r="J3795"/>
      <c r="K3795"/>
      <c r="L3795"/>
      <c r="M3795"/>
      <c r="N3795"/>
      <c r="O3795"/>
      <c r="P3795"/>
      <c r="Q3795"/>
      <c r="R3795"/>
    </row>
    <row r="3796" spans="1:18" ht="12.75">
      <c r="A3796"/>
      <c r="B3796"/>
      <c r="C3796"/>
      <c r="D3796"/>
      <c r="E3796"/>
      <c r="F3796"/>
      <c r="G3796"/>
      <c r="H3796"/>
      <c r="I3796"/>
      <c r="J3796"/>
      <c r="K3796"/>
      <c r="L3796"/>
      <c r="M3796"/>
      <c r="N3796"/>
      <c r="O3796"/>
      <c r="P3796"/>
      <c r="Q3796"/>
      <c r="R3796"/>
    </row>
    <row r="3797" spans="1:18" ht="12.75">
      <c r="A3797"/>
      <c r="B3797"/>
      <c r="C3797"/>
      <c r="D3797"/>
      <c r="E3797"/>
      <c r="F3797"/>
      <c r="G3797"/>
      <c r="H3797"/>
      <c r="I3797"/>
      <c r="J3797"/>
      <c r="K3797"/>
      <c r="L3797"/>
      <c r="M3797"/>
      <c r="N3797"/>
      <c r="O3797"/>
      <c r="P3797"/>
      <c r="Q3797"/>
      <c r="R3797"/>
    </row>
    <row r="3798" spans="1:18" ht="12.75">
      <c r="A3798"/>
      <c r="B3798"/>
      <c r="C3798"/>
      <c r="D3798"/>
      <c r="E3798"/>
      <c r="F3798"/>
      <c r="G3798"/>
      <c r="H3798"/>
      <c r="I3798"/>
      <c r="J3798"/>
      <c r="K3798"/>
      <c r="L3798"/>
      <c r="M3798"/>
      <c r="N3798"/>
      <c r="O3798"/>
      <c r="P3798"/>
      <c r="Q3798"/>
      <c r="R3798"/>
    </row>
    <row r="3799" spans="1:18" ht="12.75">
      <c r="A3799"/>
      <c r="B3799"/>
      <c r="C3799"/>
      <c r="D3799"/>
      <c r="E3799"/>
      <c r="F3799"/>
      <c r="G3799"/>
      <c r="H3799"/>
      <c r="I3799"/>
      <c r="J3799"/>
      <c r="K3799"/>
      <c r="L3799"/>
      <c r="M3799"/>
      <c r="N3799"/>
      <c r="O3799"/>
      <c r="P3799"/>
      <c r="Q3799"/>
      <c r="R3799"/>
    </row>
    <row r="3800" spans="1:18" ht="12.75">
      <c r="A3800"/>
      <c r="B3800"/>
      <c r="C3800"/>
      <c r="D3800"/>
      <c r="E3800"/>
      <c r="F3800"/>
      <c r="G3800"/>
      <c r="H3800"/>
      <c r="I3800"/>
      <c r="J3800"/>
      <c r="K3800"/>
      <c r="L3800"/>
      <c r="M3800"/>
      <c r="N3800"/>
      <c r="O3800"/>
      <c r="P3800"/>
      <c r="Q3800"/>
      <c r="R3800"/>
    </row>
    <row r="3801" spans="1:18" ht="12.75">
      <c r="A3801"/>
      <c r="B3801"/>
      <c r="C3801"/>
      <c r="D3801"/>
      <c r="E3801"/>
      <c r="F3801"/>
      <c r="G3801"/>
      <c r="H3801"/>
      <c r="I3801"/>
      <c r="J3801"/>
      <c r="K3801"/>
      <c r="L3801"/>
      <c r="M3801"/>
      <c r="N3801"/>
      <c r="O3801"/>
      <c r="P3801"/>
      <c r="Q3801"/>
      <c r="R3801"/>
    </row>
    <row r="3802" spans="1:18" ht="12.75">
      <c r="A3802"/>
      <c r="B3802"/>
      <c r="C3802"/>
      <c r="D3802"/>
      <c r="E3802"/>
      <c r="F3802"/>
      <c r="G3802"/>
      <c r="H3802"/>
      <c r="I3802"/>
      <c r="J3802"/>
      <c r="K3802"/>
      <c r="L3802"/>
      <c r="M3802"/>
      <c r="N3802"/>
      <c r="O3802"/>
      <c r="P3802"/>
      <c r="Q3802"/>
      <c r="R3802"/>
    </row>
    <row r="3803" spans="1:18" ht="12.75">
      <c r="A3803"/>
      <c r="B3803"/>
      <c r="C3803"/>
      <c r="D3803"/>
      <c r="E3803"/>
      <c r="F3803"/>
      <c r="G3803"/>
      <c r="H3803"/>
      <c r="I3803"/>
      <c r="J3803"/>
      <c r="K3803"/>
      <c r="L3803"/>
      <c r="M3803"/>
      <c r="N3803"/>
      <c r="O3803"/>
      <c r="P3803"/>
      <c r="Q3803"/>
      <c r="R3803"/>
    </row>
    <row r="3804" spans="1:18" ht="12.75">
      <c r="A3804"/>
      <c r="B3804"/>
      <c r="C3804"/>
      <c r="D3804"/>
      <c r="E3804"/>
      <c r="F3804"/>
      <c r="G3804"/>
      <c r="H3804"/>
      <c r="I3804"/>
      <c r="J3804"/>
      <c r="K3804"/>
      <c r="L3804"/>
      <c r="M3804"/>
      <c r="N3804"/>
      <c r="O3804"/>
      <c r="P3804"/>
      <c r="Q3804"/>
      <c r="R3804"/>
    </row>
    <row r="3805" spans="1:18" ht="12.75">
      <c r="A3805"/>
      <c r="B3805"/>
      <c r="C3805"/>
      <c r="D3805"/>
      <c r="E3805"/>
      <c r="F3805"/>
      <c r="G3805"/>
      <c r="H3805"/>
      <c r="I3805"/>
      <c r="J3805"/>
      <c r="K3805"/>
      <c r="L3805"/>
      <c r="M3805"/>
      <c r="N3805"/>
      <c r="O3805"/>
      <c r="P3805"/>
      <c r="Q3805"/>
      <c r="R3805"/>
    </row>
    <row r="3806" spans="1:18" ht="12.75">
      <c r="A3806"/>
      <c r="B3806"/>
      <c r="C3806"/>
      <c r="D3806"/>
      <c r="E3806"/>
      <c r="F3806"/>
      <c r="G3806"/>
      <c r="H3806"/>
      <c r="I3806"/>
      <c r="J3806"/>
      <c r="K3806"/>
      <c r="L3806"/>
      <c r="M3806"/>
      <c r="N3806"/>
      <c r="O3806"/>
      <c r="P3806"/>
      <c r="Q3806"/>
      <c r="R3806"/>
    </row>
    <row r="3807" spans="1:18" ht="12.75">
      <c r="A3807"/>
      <c r="B3807"/>
      <c r="C3807"/>
      <c r="D3807"/>
      <c r="E3807"/>
      <c r="F3807"/>
      <c r="G3807"/>
      <c r="H3807"/>
      <c r="I3807"/>
      <c r="J3807"/>
      <c r="K3807"/>
      <c r="L3807"/>
      <c r="M3807"/>
      <c r="N3807"/>
      <c r="O3807"/>
      <c r="P3807"/>
      <c r="Q3807"/>
      <c r="R3807"/>
    </row>
    <row r="3808" spans="1:18" ht="12.75">
      <c r="A3808"/>
      <c r="B3808"/>
      <c r="C3808"/>
      <c r="D3808"/>
      <c r="E3808"/>
      <c r="F3808"/>
      <c r="G3808"/>
      <c r="H3808"/>
      <c r="I3808"/>
      <c r="J3808"/>
      <c r="K3808"/>
      <c r="L3808"/>
      <c r="M3808"/>
      <c r="N3808"/>
      <c r="O3808"/>
      <c r="P3808"/>
      <c r="Q3808"/>
      <c r="R3808"/>
    </row>
    <row r="3809" spans="1:18" ht="12.75">
      <c r="A3809"/>
      <c r="B3809"/>
      <c r="C3809"/>
      <c r="D3809"/>
      <c r="E3809"/>
      <c r="F3809"/>
      <c r="G3809"/>
      <c r="H3809"/>
      <c r="I3809"/>
      <c r="J3809"/>
      <c r="K3809"/>
      <c r="L3809"/>
      <c r="M3809"/>
      <c r="N3809"/>
      <c r="O3809"/>
      <c r="P3809"/>
      <c r="Q3809"/>
      <c r="R3809"/>
    </row>
    <row r="3810" spans="1:18" ht="12.75">
      <c r="A3810"/>
      <c r="B3810"/>
      <c r="C3810"/>
      <c r="D3810"/>
      <c r="E3810"/>
      <c r="F3810"/>
      <c r="G3810"/>
      <c r="H3810"/>
      <c r="I3810"/>
      <c r="J3810"/>
      <c r="K3810"/>
      <c r="L3810"/>
      <c r="M3810"/>
      <c r="N3810"/>
      <c r="O3810"/>
      <c r="P3810"/>
      <c r="Q3810"/>
      <c r="R3810"/>
    </row>
    <row r="3811" spans="1:18" ht="12.75">
      <c r="A3811"/>
      <c r="B3811"/>
      <c r="C3811"/>
      <c r="D3811"/>
      <c r="E3811"/>
      <c r="F3811"/>
      <c r="G3811"/>
      <c r="H3811"/>
      <c r="I3811"/>
      <c r="J3811"/>
      <c r="K3811"/>
      <c r="L3811"/>
      <c r="M3811"/>
      <c r="N3811"/>
      <c r="O3811"/>
      <c r="P3811"/>
      <c r="Q3811"/>
      <c r="R3811"/>
    </row>
    <row r="3812" spans="1:18" ht="12.75">
      <c r="A3812"/>
      <c r="B3812"/>
      <c r="C3812"/>
      <c r="D3812"/>
      <c r="E3812"/>
      <c r="F3812"/>
      <c r="G3812"/>
      <c r="H3812"/>
      <c r="I3812"/>
      <c r="J3812"/>
      <c r="K3812"/>
      <c r="L3812"/>
      <c r="M3812"/>
      <c r="N3812"/>
      <c r="O3812"/>
      <c r="P3812"/>
      <c r="Q3812"/>
      <c r="R3812"/>
    </row>
    <row r="3813" spans="1:18" ht="12.75">
      <c r="A3813"/>
      <c r="B3813"/>
      <c r="C3813"/>
      <c r="D3813"/>
      <c r="E3813"/>
      <c r="F3813"/>
      <c r="G3813"/>
      <c r="H3813"/>
      <c r="I3813"/>
      <c r="J3813"/>
      <c r="K3813"/>
      <c r="L3813"/>
      <c r="M3813"/>
      <c r="N3813"/>
      <c r="O3813"/>
      <c r="P3813"/>
      <c r="Q3813"/>
      <c r="R3813"/>
    </row>
    <row r="3814" spans="1:18" ht="12.75">
      <c r="A3814"/>
      <c r="B3814"/>
      <c r="C3814"/>
      <c r="D3814"/>
      <c r="E3814"/>
      <c r="F3814"/>
      <c r="G3814"/>
      <c r="H3814"/>
      <c r="I3814"/>
      <c r="J3814"/>
      <c r="K3814"/>
      <c r="L3814"/>
      <c r="M3814"/>
      <c r="N3814"/>
      <c r="O3814"/>
      <c r="P3814"/>
      <c r="Q3814"/>
      <c r="R3814"/>
    </row>
    <row r="3815" spans="1:18" ht="12.75">
      <c r="A3815"/>
      <c r="B3815"/>
      <c r="C3815"/>
      <c r="D3815"/>
      <c r="E3815"/>
      <c r="F3815"/>
      <c r="G3815"/>
      <c r="H3815"/>
      <c r="I3815"/>
      <c r="J3815"/>
      <c r="K3815"/>
      <c r="L3815"/>
      <c r="M3815"/>
      <c r="N3815"/>
      <c r="O3815"/>
      <c r="P3815"/>
      <c r="Q3815"/>
      <c r="R3815"/>
    </row>
    <row r="3816" spans="1:18" ht="12.75">
      <c r="A3816"/>
      <c r="B3816"/>
      <c r="C3816"/>
      <c r="D3816"/>
      <c r="E3816"/>
      <c r="F3816"/>
      <c r="G3816"/>
      <c r="H3816"/>
      <c r="I3816"/>
      <c r="J3816"/>
      <c r="K3816"/>
      <c r="L3816"/>
      <c r="M3816"/>
      <c r="N3816"/>
      <c r="O3816"/>
      <c r="P3816"/>
      <c r="Q3816"/>
      <c r="R3816"/>
    </row>
    <row r="3817" spans="1:18" ht="12.75">
      <c r="A3817"/>
      <c r="B3817"/>
      <c r="C3817"/>
      <c r="D3817"/>
      <c r="E3817"/>
      <c r="F3817"/>
      <c r="G3817"/>
      <c r="H3817"/>
      <c r="I3817"/>
      <c r="J3817"/>
      <c r="K3817"/>
      <c r="L3817"/>
      <c r="M3817"/>
      <c r="N3817"/>
      <c r="O3817"/>
      <c r="P3817"/>
      <c r="Q3817"/>
      <c r="R3817"/>
    </row>
    <row r="3818" spans="1:18" ht="12.75">
      <c r="A3818"/>
      <c r="B3818"/>
      <c r="C3818"/>
      <c r="D3818"/>
      <c r="E3818"/>
      <c r="F3818"/>
      <c r="G3818"/>
      <c r="H3818"/>
      <c r="I3818"/>
      <c r="J3818"/>
      <c r="K3818"/>
      <c r="L3818"/>
      <c r="M3818"/>
      <c r="N3818"/>
      <c r="O3818"/>
      <c r="P3818"/>
      <c r="Q3818"/>
      <c r="R3818"/>
    </row>
    <row r="3819" spans="1:18" ht="12.75">
      <c r="A3819"/>
      <c r="B3819"/>
      <c r="C3819"/>
      <c r="D3819"/>
      <c r="E3819"/>
      <c r="F3819"/>
      <c r="G3819"/>
      <c r="H3819"/>
      <c r="I3819"/>
      <c r="J3819"/>
      <c r="K3819"/>
      <c r="L3819"/>
      <c r="M3819"/>
      <c r="N3819"/>
      <c r="O3819"/>
      <c r="P3819"/>
      <c r="Q3819"/>
      <c r="R3819"/>
    </row>
    <row r="3820" spans="1:18" ht="12.75">
      <c r="A3820"/>
      <c r="B3820"/>
      <c r="C3820"/>
      <c r="D3820"/>
      <c r="E3820"/>
      <c r="F3820"/>
      <c r="G3820"/>
      <c r="H3820"/>
      <c r="I3820"/>
      <c r="J3820"/>
      <c r="K3820"/>
      <c r="L3820"/>
      <c r="M3820"/>
      <c r="N3820"/>
      <c r="O3820"/>
      <c r="P3820"/>
      <c r="Q3820"/>
      <c r="R3820"/>
    </row>
    <row r="3821" spans="1:18" ht="12.75">
      <c r="A3821"/>
      <c r="B3821"/>
      <c r="C3821"/>
      <c r="D3821"/>
      <c r="E3821"/>
      <c r="F3821"/>
      <c r="G3821"/>
      <c r="H3821"/>
      <c r="I3821"/>
      <c r="J3821"/>
      <c r="K3821"/>
      <c r="L3821"/>
      <c r="M3821"/>
      <c r="N3821"/>
      <c r="O3821"/>
      <c r="P3821"/>
      <c r="Q3821"/>
      <c r="R3821"/>
    </row>
    <row r="3822" spans="1:18" ht="12.75">
      <c r="A3822"/>
      <c r="B3822"/>
      <c r="C3822"/>
      <c r="D3822"/>
      <c r="E3822"/>
      <c r="F3822"/>
      <c r="G3822"/>
      <c r="H3822"/>
      <c r="I3822"/>
      <c r="J3822"/>
      <c r="K3822"/>
      <c r="L3822"/>
      <c r="M3822"/>
      <c r="N3822"/>
      <c r="O3822"/>
      <c r="P3822"/>
      <c r="Q3822"/>
      <c r="R3822"/>
    </row>
    <row r="3823" spans="1:18" ht="12.75">
      <c r="A3823"/>
      <c r="B3823"/>
      <c r="C3823"/>
      <c r="D3823"/>
      <c r="E3823"/>
      <c r="F3823"/>
      <c r="G3823"/>
      <c r="H3823"/>
      <c r="I3823"/>
      <c r="J3823"/>
      <c r="K3823"/>
      <c r="L3823"/>
      <c r="M3823"/>
      <c r="N3823"/>
      <c r="O3823"/>
      <c r="P3823"/>
      <c r="Q3823"/>
      <c r="R3823"/>
    </row>
    <row r="3824" spans="1:18" ht="12.75">
      <c r="A3824"/>
      <c r="B3824"/>
      <c r="C3824"/>
      <c r="D3824"/>
      <c r="E3824"/>
      <c r="F3824"/>
      <c r="G3824"/>
      <c r="H3824"/>
      <c r="I3824"/>
      <c r="J3824"/>
      <c r="K3824"/>
      <c r="L3824"/>
      <c r="M3824"/>
      <c r="N3824"/>
      <c r="O3824"/>
      <c r="P3824"/>
      <c r="Q3824"/>
      <c r="R3824"/>
    </row>
    <row r="3825" spans="1:18" ht="12.75">
      <c r="A3825"/>
      <c r="B3825"/>
      <c r="C3825"/>
      <c r="D3825"/>
      <c r="E3825"/>
      <c r="F3825"/>
      <c r="G3825"/>
      <c r="H3825"/>
      <c r="I3825"/>
      <c r="J3825"/>
      <c r="K3825"/>
      <c r="L3825"/>
      <c r="M3825"/>
      <c r="N3825"/>
      <c r="O3825"/>
      <c r="P3825"/>
      <c r="Q3825"/>
      <c r="R3825"/>
    </row>
    <row r="3826" spans="1:18" ht="12.75">
      <c r="A3826"/>
      <c r="B3826"/>
      <c r="C3826"/>
      <c r="D3826"/>
      <c r="E3826"/>
      <c r="F3826"/>
      <c r="G3826"/>
      <c r="H3826"/>
      <c r="I3826"/>
      <c r="J3826"/>
      <c r="K3826"/>
      <c r="L3826"/>
      <c r="M3826"/>
      <c r="N3826"/>
      <c r="O3826"/>
      <c r="P3826"/>
      <c r="Q3826"/>
      <c r="R3826"/>
    </row>
    <row r="3827" spans="1:18" ht="12.75">
      <c r="A3827"/>
      <c r="B3827"/>
      <c r="C3827"/>
      <c r="D3827"/>
      <c r="E3827"/>
      <c r="F3827"/>
      <c r="G3827"/>
      <c r="H3827"/>
      <c r="I3827"/>
      <c r="J3827"/>
      <c r="K3827"/>
      <c r="L3827"/>
      <c r="M3827"/>
      <c r="N3827"/>
      <c r="O3827"/>
      <c r="P3827"/>
      <c r="Q3827"/>
      <c r="R3827"/>
    </row>
    <row r="3828" spans="1:18" ht="12.75">
      <c r="A3828"/>
      <c r="B3828"/>
      <c r="C3828"/>
      <c r="D3828"/>
      <c r="E3828"/>
      <c r="F3828"/>
      <c r="G3828"/>
      <c r="H3828"/>
      <c r="I3828"/>
      <c r="J3828"/>
      <c r="K3828"/>
      <c r="L3828"/>
      <c r="M3828"/>
      <c r="N3828"/>
      <c r="O3828"/>
      <c r="P3828"/>
      <c r="Q3828"/>
      <c r="R3828"/>
    </row>
    <row r="3829" spans="1:18" ht="12.75">
      <c r="A3829"/>
      <c r="B3829"/>
      <c r="C3829"/>
      <c r="D3829"/>
      <c r="E3829"/>
      <c r="F3829"/>
      <c r="G3829"/>
      <c r="H3829"/>
      <c r="I3829"/>
      <c r="J3829"/>
      <c r="K3829"/>
      <c r="L3829"/>
      <c r="M3829"/>
      <c r="N3829"/>
      <c r="O3829"/>
      <c r="P3829"/>
      <c r="Q3829"/>
      <c r="R3829"/>
    </row>
    <row r="3830" spans="1:18" ht="12.75">
      <c r="A3830"/>
      <c r="B3830"/>
      <c r="C3830"/>
      <c r="D3830"/>
      <c r="E3830"/>
      <c r="F3830"/>
      <c r="G3830"/>
      <c r="H3830"/>
      <c r="I3830"/>
      <c r="J3830"/>
      <c r="K3830"/>
      <c r="L3830"/>
      <c r="M3830"/>
      <c r="N3830"/>
      <c r="O3830"/>
      <c r="P3830"/>
      <c r="Q3830"/>
      <c r="R3830"/>
    </row>
    <row r="3831" spans="1:18" ht="12.75">
      <c r="A3831"/>
      <c r="B3831"/>
      <c r="C3831"/>
      <c r="D3831"/>
      <c r="E3831"/>
      <c r="F3831"/>
      <c r="G3831"/>
      <c r="H3831"/>
      <c r="I3831"/>
      <c r="J3831"/>
      <c r="K3831"/>
      <c r="L3831"/>
      <c r="M3831"/>
      <c r="N3831"/>
      <c r="O3831"/>
      <c r="P3831"/>
      <c r="Q3831"/>
      <c r="R3831"/>
    </row>
    <row r="3832" spans="1:18" ht="12.75">
      <c r="A3832"/>
      <c r="B3832"/>
      <c r="C3832"/>
      <c r="D3832"/>
      <c r="E3832"/>
      <c r="F3832"/>
      <c r="G3832"/>
      <c r="H3832"/>
      <c r="I3832"/>
      <c r="J3832"/>
      <c r="K3832"/>
      <c r="L3832"/>
      <c r="M3832"/>
      <c r="N3832"/>
      <c r="O3832"/>
      <c r="P3832"/>
      <c r="Q3832"/>
      <c r="R3832"/>
    </row>
    <row r="3833" spans="1:18" ht="12.75">
      <c r="A3833"/>
      <c r="B3833"/>
      <c r="C3833"/>
      <c r="D3833"/>
      <c r="E3833"/>
      <c r="F3833"/>
      <c r="G3833"/>
      <c r="H3833"/>
      <c r="I3833"/>
      <c r="J3833"/>
      <c r="K3833"/>
      <c r="L3833"/>
      <c r="M3833"/>
      <c r="N3833"/>
      <c r="O3833"/>
      <c r="P3833"/>
      <c r="Q3833"/>
      <c r="R3833"/>
    </row>
    <row r="3834" spans="1:18" ht="12.75">
      <c r="A3834"/>
      <c r="B3834"/>
      <c r="C3834"/>
      <c r="D3834"/>
      <c r="E3834"/>
      <c r="F3834"/>
      <c r="G3834"/>
      <c r="H3834"/>
      <c r="I3834"/>
      <c r="J3834"/>
      <c r="K3834"/>
      <c r="L3834"/>
      <c r="M3834"/>
      <c r="N3834"/>
      <c r="O3834"/>
      <c r="P3834"/>
      <c r="Q3834"/>
      <c r="R3834"/>
    </row>
    <row r="3835" spans="1:18" ht="12.75">
      <c r="A3835"/>
      <c r="B3835"/>
      <c r="C3835"/>
      <c r="D3835"/>
      <c r="E3835"/>
      <c r="F3835"/>
      <c r="G3835"/>
      <c r="H3835"/>
      <c r="I3835"/>
      <c r="J3835"/>
      <c r="K3835"/>
      <c r="L3835"/>
      <c r="M3835"/>
      <c r="N3835"/>
      <c r="O3835"/>
      <c r="P3835"/>
      <c r="Q3835"/>
      <c r="R3835"/>
    </row>
    <row r="3836" spans="1:18" ht="12.75">
      <c r="A3836"/>
      <c r="B3836"/>
      <c r="C3836"/>
      <c r="D3836"/>
      <c r="E3836"/>
      <c r="F3836"/>
      <c r="G3836"/>
      <c r="H3836"/>
      <c r="I3836"/>
      <c r="J3836"/>
      <c r="K3836"/>
      <c r="L3836"/>
      <c r="M3836"/>
      <c r="N3836"/>
      <c r="O3836"/>
      <c r="P3836"/>
      <c r="Q3836"/>
      <c r="R3836"/>
    </row>
    <row r="3837" spans="1:18" ht="12.75">
      <c r="A3837"/>
      <c r="B3837"/>
      <c r="C3837"/>
      <c r="D3837"/>
      <c r="E3837"/>
      <c r="F3837"/>
      <c r="G3837"/>
      <c r="H3837"/>
      <c r="I3837"/>
      <c r="J3837"/>
      <c r="K3837"/>
      <c r="L3837"/>
      <c r="M3837"/>
      <c r="N3837"/>
      <c r="O3837"/>
      <c r="P3837"/>
      <c r="Q3837"/>
      <c r="R3837"/>
    </row>
    <row r="3838" spans="1:18" ht="12.75">
      <c r="A3838"/>
      <c r="B3838"/>
      <c r="C3838"/>
      <c r="D3838"/>
      <c r="E3838"/>
      <c r="F3838"/>
      <c r="G3838"/>
      <c r="H3838"/>
      <c r="I3838"/>
      <c r="J3838"/>
      <c r="K3838"/>
      <c r="L3838"/>
      <c r="M3838"/>
      <c r="N3838"/>
      <c r="O3838"/>
      <c r="P3838"/>
      <c r="Q3838"/>
      <c r="R3838"/>
    </row>
    <row r="3839" spans="1:18" ht="12.75">
      <c r="A3839"/>
      <c r="B3839"/>
      <c r="C3839"/>
      <c r="D3839"/>
      <c r="E3839"/>
      <c r="F3839"/>
      <c r="G3839"/>
      <c r="H3839"/>
      <c r="I3839"/>
      <c r="J3839"/>
      <c r="K3839"/>
      <c r="L3839"/>
      <c r="M3839"/>
      <c r="N3839"/>
      <c r="O3839"/>
      <c r="P3839"/>
      <c r="Q3839"/>
      <c r="R3839"/>
    </row>
    <row r="3840" spans="1:18" ht="12.75">
      <c r="A3840"/>
      <c r="B3840"/>
      <c r="C3840"/>
      <c r="D3840"/>
      <c r="E3840"/>
      <c r="F3840"/>
      <c r="G3840"/>
      <c r="H3840"/>
      <c r="I3840"/>
      <c r="J3840"/>
      <c r="K3840"/>
      <c r="L3840"/>
      <c r="M3840"/>
      <c r="N3840"/>
      <c r="O3840"/>
      <c r="P3840"/>
      <c r="Q3840"/>
      <c r="R3840"/>
    </row>
    <row r="3841" spans="1:18" ht="12.75">
      <c r="A3841"/>
      <c r="B3841"/>
      <c r="C3841"/>
      <c r="D3841"/>
      <c r="E3841"/>
      <c r="F3841"/>
      <c r="G3841"/>
      <c r="H3841"/>
      <c r="I3841"/>
      <c r="J3841"/>
      <c r="K3841"/>
      <c r="L3841"/>
      <c r="M3841"/>
      <c r="N3841"/>
      <c r="O3841"/>
      <c r="P3841"/>
      <c r="Q3841"/>
      <c r="R3841"/>
    </row>
    <row r="3842" spans="1:18" ht="12.75">
      <c r="A3842"/>
      <c r="B3842"/>
      <c r="C3842"/>
      <c r="D3842"/>
      <c r="E3842"/>
      <c r="F3842"/>
      <c r="G3842"/>
      <c r="H3842"/>
      <c r="I3842"/>
      <c r="J3842"/>
      <c r="K3842"/>
      <c r="L3842"/>
      <c r="M3842"/>
      <c r="N3842"/>
      <c r="O3842"/>
      <c r="P3842"/>
      <c r="Q3842"/>
      <c r="R3842"/>
    </row>
    <row r="3843" spans="1:18" ht="12.75">
      <c r="A3843"/>
      <c r="B3843"/>
      <c r="C3843"/>
      <c r="D3843"/>
      <c r="E3843"/>
      <c r="F3843"/>
      <c r="G3843"/>
      <c r="H3843"/>
      <c r="I3843"/>
      <c r="J3843"/>
      <c r="K3843"/>
      <c r="L3843"/>
      <c r="M3843"/>
      <c r="N3843"/>
      <c r="O3843"/>
      <c r="P3843"/>
      <c r="Q3843"/>
      <c r="R3843"/>
    </row>
    <row r="3844" spans="1:18" ht="12.75">
      <c r="A3844"/>
      <c r="B3844"/>
      <c r="C3844"/>
      <c r="D3844"/>
      <c r="E3844"/>
      <c r="F3844"/>
      <c r="G3844"/>
      <c r="H3844"/>
      <c r="I3844"/>
      <c r="J3844"/>
      <c r="K3844"/>
      <c r="L3844"/>
      <c r="M3844"/>
      <c r="N3844"/>
      <c r="O3844"/>
      <c r="P3844"/>
      <c r="Q3844"/>
      <c r="R3844"/>
    </row>
    <row r="3845" spans="1:18" ht="12.75">
      <c r="A3845"/>
      <c r="B3845"/>
      <c r="C3845"/>
      <c r="D3845"/>
      <c r="E3845"/>
      <c r="F3845"/>
      <c r="G3845"/>
      <c r="H3845"/>
      <c r="I3845"/>
      <c r="J3845"/>
      <c r="K3845"/>
      <c r="L3845"/>
      <c r="M3845"/>
      <c r="N3845"/>
      <c r="O3845"/>
      <c r="P3845"/>
      <c r="Q3845"/>
      <c r="R3845"/>
    </row>
    <row r="3846" spans="1:18" ht="12.75">
      <c r="A3846"/>
      <c r="B3846"/>
      <c r="C3846"/>
      <c r="D3846"/>
      <c r="E3846"/>
      <c r="F3846"/>
      <c r="G3846"/>
      <c r="H3846"/>
      <c r="I3846"/>
      <c r="J3846"/>
      <c r="K3846"/>
      <c r="L3846"/>
      <c r="M3846"/>
      <c r="N3846"/>
      <c r="O3846"/>
      <c r="P3846"/>
      <c r="Q3846"/>
      <c r="R3846"/>
    </row>
    <row r="3847" spans="1:18" ht="12.75">
      <c r="A3847"/>
      <c r="B3847"/>
      <c r="C3847"/>
      <c r="D3847"/>
      <c r="E3847"/>
      <c r="F3847"/>
      <c r="G3847"/>
      <c r="H3847"/>
      <c r="I3847"/>
      <c r="J3847"/>
      <c r="K3847"/>
      <c r="L3847"/>
      <c r="M3847"/>
      <c r="N3847"/>
      <c r="O3847"/>
      <c r="P3847"/>
      <c r="Q3847"/>
      <c r="R3847"/>
    </row>
    <row r="3848" spans="1:18" ht="12.75">
      <c r="A3848"/>
      <c r="B3848"/>
      <c r="C3848"/>
      <c r="D3848"/>
      <c r="E3848"/>
      <c r="F3848"/>
      <c r="G3848"/>
      <c r="H3848"/>
      <c r="I3848"/>
      <c r="J3848"/>
      <c r="K3848"/>
      <c r="L3848"/>
      <c r="M3848"/>
      <c r="N3848"/>
      <c r="O3848"/>
      <c r="P3848"/>
      <c r="Q3848"/>
      <c r="R3848"/>
    </row>
    <row r="3849" spans="1:18" ht="12.75">
      <c r="A3849"/>
      <c r="B3849"/>
      <c r="C3849"/>
      <c r="D3849"/>
      <c r="E3849"/>
      <c r="F3849"/>
      <c r="G3849"/>
      <c r="H3849"/>
      <c r="I3849"/>
      <c r="J3849"/>
      <c r="K3849"/>
      <c r="L3849"/>
      <c r="M3849"/>
      <c r="N3849"/>
      <c r="O3849"/>
      <c r="P3849"/>
      <c r="Q3849"/>
      <c r="R3849"/>
    </row>
    <row r="3850" spans="1:18" ht="12.75">
      <c r="A3850"/>
      <c r="B3850"/>
      <c r="C3850"/>
      <c r="D3850"/>
      <c r="E3850"/>
      <c r="F3850"/>
      <c r="G3850"/>
      <c r="H3850"/>
      <c r="I3850"/>
      <c r="J3850"/>
      <c r="K3850"/>
      <c r="L3850"/>
      <c r="M3850"/>
      <c r="N3850"/>
      <c r="O3850"/>
      <c r="P3850"/>
      <c r="Q3850"/>
      <c r="R3850"/>
    </row>
    <row r="3851" spans="1:18" ht="12.75">
      <c r="A3851"/>
      <c r="B3851"/>
      <c r="C3851"/>
      <c r="D3851"/>
      <c r="E3851"/>
      <c r="F3851"/>
      <c r="G3851"/>
      <c r="H3851"/>
      <c r="I3851"/>
      <c r="J3851"/>
      <c r="K3851"/>
      <c r="L3851"/>
      <c r="M3851"/>
      <c r="N3851"/>
      <c r="O3851"/>
      <c r="P3851"/>
      <c r="Q3851"/>
      <c r="R3851"/>
    </row>
    <row r="3852" spans="1:18" ht="12.75">
      <c r="A3852"/>
      <c r="B3852"/>
      <c r="C3852"/>
      <c r="D3852"/>
      <c r="E3852"/>
      <c r="F3852"/>
      <c r="G3852"/>
      <c r="H3852"/>
      <c r="I3852"/>
      <c r="J3852"/>
      <c r="K3852"/>
      <c r="L3852"/>
      <c r="M3852"/>
      <c r="N3852"/>
      <c r="O3852"/>
      <c r="P3852"/>
      <c r="Q3852"/>
      <c r="R3852"/>
    </row>
    <row r="3853" spans="1:18" ht="12.75">
      <c r="A3853"/>
      <c r="B3853"/>
      <c r="C3853"/>
      <c r="D3853"/>
      <c r="E3853"/>
      <c r="F3853"/>
      <c r="G3853"/>
      <c r="H3853"/>
      <c r="I3853"/>
      <c r="J3853"/>
      <c r="K3853"/>
      <c r="L3853"/>
      <c r="M3853"/>
      <c r="N3853"/>
      <c r="O3853"/>
      <c r="P3853"/>
      <c r="Q3853"/>
      <c r="R3853"/>
    </row>
    <row r="3854" spans="1:18" ht="12.75">
      <c r="A3854"/>
      <c r="B3854"/>
      <c r="C3854"/>
      <c r="D3854"/>
      <c r="E3854"/>
      <c r="F3854"/>
      <c r="G3854"/>
      <c r="H3854"/>
      <c r="I3854"/>
      <c r="J3854"/>
      <c r="K3854"/>
      <c r="L3854"/>
      <c r="M3854"/>
      <c r="N3854"/>
      <c r="O3854"/>
      <c r="P3854"/>
      <c r="Q3854"/>
      <c r="R3854"/>
    </row>
    <row r="3855" spans="1:18" ht="12.75">
      <c r="A3855"/>
      <c r="B3855"/>
      <c r="C3855"/>
      <c r="D3855"/>
      <c r="E3855"/>
      <c r="F3855"/>
      <c r="G3855"/>
      <c r="H3855"/>
      <c r="I3855"/>
      <c r="J3855"/>
      <c r="K3855"/>
      <c r="L3855"/>
      <c r="M3855"/>
      <c r="N3855"/>
      <c r="O3855"/>
      <c r="P3855"/>
      <c r="Q3855"/>
      <c r="R3855"/>
    </row>
    <row r="3856" spans="1:18" ht="12.75">
      <c r="A3856"/>
      <c r="B3856"/>
      <c r="C3856"/>
      <c r="D3856"/>
      <c r="E3856"/>
      <c r="F3856"/>
      <c r="G3856"/>
      <c r="H3856"/>
      <c r="I3856"/>
      <c r="J3856"/>
      <c r="K3856"/>
      <c r="L3856"/>
      <c r="M3856"/>
      <c r="N3856"/>
      <c r="O3856"/>
      <c r="P3856"/>
      <c r="Q3856"/>
      <c r="R3856"/>
    </row>
    <row r="3857" spans="1:18" ht="12.75">
      <c r="A3857"/>
      <c r="B3857"/>
      <c r="C3857"/>
      <c r="D3857"/>
      <c r="E3857"/>
      <c r="F3857"/>
      <c r="G3857"/>
      <c r="H3857"/>
      <c r="I3857"/>
      <c r="J3857"/>
      <c r="K3857"/>
      <c r="L3857"/>
      <c r="M3857"/>
      <c r="N3857"/>
      <c r="O3857"/>
      <c r="P3857"/>
      <c r="Q3857"/>
      <c r="R3857"/>
    </row>
    <row r="3858" spans="1:18" ht="12.75">
      <c r="A3858"/>
      <c r="B3858"/>
      <c r="C3858"/>
      <c r="D3858"/>
      <c r="E3858"/>
      <c r="F3858"/>
      <c r="G3858"/>
      <c r="H3858"/>
      <c r="I3858"/>
      <c r="J3858"/>
      <c r="K3858"/>
      <c r="L3858"/>
      <c r="M3858"/>
      <c r="N3858"/>
      <c r="O3858"/>
      <c r="P3858"/>
      <c r="Q3858"/>
      <c r="R3858"/>
    </row>
    <row r="3859" spans="1:18" ht="12.75">
      <c r="A3859"/>
      <c r="B3859"/>
      <c r="C3859"/>
      <c r="D3859"/>
      <c r="E3859"/>
      <c r="F3859"/>
      <c r="G3859"/>
      <c r="H3859"/>
      <c r="I3859"/>
      <c r="J3859"/>
      <c r="K3859"/>
      <c r="L3859"/>
      <c r="M3859"/>
      <c r="N3859"/>
      <c r="O3859"/>
      <c r="P3859"/>
      <c r="Q3859"/>
      <c r="R3859"/>
    </row>
    <row r="3860" spans="1:18" ht="12.75">
      <c r="A3860"/>
      <c r="B3860"/>
      <c r="C3860"/>
      <c r="D3860"/>
      <c r="E3860"/>
      <c r="F3860"/>
      <c r="G3860"/>
      <c r="H3860"/>
      <c r="I3860"/>
      <c r="J3860"/>
      <c r="K3860"/>
      <c r="L3860"/>
      <c r="M3860"/>
      <c r="N3860"/>
      <c r="O3860"/>
      <c r="P3860"/>
      <c r="Q3860"/>
      <c r="R3860"/>
    </row>
    <row r="3861" spans="1:18" ht="12.75">
      <c r="A3861"/>
      <c r="B3861"/>
      <c r="C3861"/>
      <c r="D3861"/>
      <c r="E3861"/>
      <c r="F3861"/>
      <c r="G3861"/>
      <c r="H3861"/>
      <c r="I3861"/>
      <c r="J3861"/>
      <c r="K3861"/>
      <c r="L3861"/>
      <c r="M3861"/>
      <c r="N3861"/>
      <c r="O3861"/>
      <c r="P3861"/>
      <c r="Q3861"/>
      <c r="R3861"/>
    </row>
    <row r="3862" spans="1:18" ht="12.75">
      <c r="A3862"/>
      <c r="B3862"/>
      <c r="C3862"/>
      <c r="D3862"/>
      <c r="E3862"/>
      <c r="F3862"/>
      <c r="G3862"/>
      <c r="H3862"/>
      <c r="I3862"/>
      <c r="J3862"/>
      <c r="K3862"/>
      <c r="L3862"/>
      <c r="M3862"/>
      <c r="N3862"/>
      <c r="O3862"/>
      <c r="P3862"/>
      <c r="Q3862"/>
      <c r="R3862"/>
    </row>
    <row r="3863" spans="1:18" ht="12.75">
      <c r="A3863"/>
      <c r="B3863"/>
      <c r="C3863"/>
      <c r="D3863"/>
      <c r="E3863"/>
      <c r="F3863"/>
      <c r="G3863"/>
      <c r="H3863"/>
      <c r="I3863"/>
      <c r="J3863"/>
      <c r="K3863"/>
      <c r="L3863"/>
      <c r="M3863"/>
      <c r="N3863"/>
      <c r="O3863"/>
      <c r="P3863"/>
      <c r="Q3863"/>
      <c r="R3863"/>
    </row>
    <row r="3864" spans="1:18" ht="12.75">
      <c r="A3864"/>
      <c r="B3864"/>
      <c r="C3864"/>
      <c r="D3864"/>
      <c r="E3864"/>
      <c r="F3864"/>
      <c r="G3864"/>
      <c r="H3864"/>
      <c r="I3864"/>
      <c r="J3864"/>
      <c r="K3864"/>
      <c r="L3864"/>
      <c r="M3864"/>
      <c r="N3864"/>
      <c r="O3864"/>
      <c r="P3864"/>
      <c r="Q3864"/>
      <c r="R3864"/>
    </row>
    <row r="3865" spans="1:18" ht="12.75">
      <c r="A3865"/>
      <c r="B3865"/>
      <c r="C3865"/>
      <c r="D3865"/>
      <c r="E3865"/>
      <c r="F3865"/>
      <c r="G3865"/>
      <c r="H3865"/>
      <c r="I3865"/>
      <c r="J3865"/>
      <c r="K3865"/>
      <c r="L3865"/>
      <c r="M3865"/>
      <c r="N3865"/>
      <c r="O3865"/>
      <c r="P3865"/>
      <c r="Q3865"/>
      <c r="R3865"/>
    </row>
    <row r="3866" spans="1:18" ht="12.75">
      <c r="A3866"/>
      <c r="B3866"/>
      <c r="C3866"/>
      <c r="D3866"/>
      <c r="E3866"/>
      <c r="F3866"/>
      <c r="G3866"/>
      <c r="H3866"/>
      <c r="I3866"/>
      <c r="J3866"/>
      <c r="K3866"/>
      <c r="L3866"/>
      <c r="M3866"/>
      <c r="N3866"/>
      <c r="O3866"/>
      <c r="P3866"/>
      <c r="Q3866"/>
      <c r="R3866"/>
    </row>
    <row r="3867" spans="1:18" ht="12.75">
      <c r="A3867"/>
      <c r="B3867"/>
      <c r="C3867"/>
      <c r="D3867"/>
      <c r="E3867"/>
      <c r="F3867"/>
      <c r="G3867"/>
      <c r="H3867"/>
      <c r="I3867"/>
      <c r="J3867"/>
      <c r="K3867"/>
      <c r="L3867"/>
      <c r="M3867"/>
      <c r="N3867"/>
      <c r="O3867"/>
      <c r="P3867"/>
      <c r="Q3867"/>
      <c r="R3867"/>
    </row>
    <row r="3868" spans="1:18" ht="12.75">
      <c r="A3868"/>
      <c r="B3868"/>
      <c r="C3868"/>
      <c r="D3868"/>
      <c r="E3868"/>
      <c r="F3868"/>
      <c r="G3868"/>
      <c r="H3868"/>
      <c r="I3868"/>
      <c r="J3868"/>
      <c r="K3868"/>
      <c r="L3868"/>
      <c r="M3868"/>
      <c r="N3868"/>
      <c r="O3868"/>
      <c r="P3868"/>
      <c r="Q3868"/>
      <c r="R3868"/>
    </row>
    <row r="3869" spans="1:18" ht="12.75">
      <c r="A3869"/>
      <c r="B3869"/>
      <c r="C3869"/>
      <c r="D3869"/>
      <c r="E3869"/>
      <c r="F3869"/>
      <c r="G3869"/>
      <c r="H3869"/>
      <c r="I3869"/>
      <c r="J3869"/>
      <c r="K3869"/>
      <c r="L3869"/>
      <c r="M3869"/>
      <c r="N3869"/>
      <c r="O3869"/>
      <c r="P3869"/>
      <c r="Q3869"/>
      <c r="R3869"/>
    </row>
    <row r="3870" spans="1:18" ht="12.75">
      <c r="A3870"/>
      <c r="B3870"/>
      <c r="C3870"/>
      <c r="D3870"/>
      <c r="E3870"/>
      <c r="F3870"/>
      <c r="G3870"/>
      <c r="H3870"/>
      <c r="I3870"/>
      <c r="J3870"/>
      <c r="K3870"/>
      <c r="L3870"/>
      <c r="M3870"/>
      <c r="N3870"/>
      <c r="O3870"/>
      <c r="P3870"/>
      <c r="Q3870"/>
      <c r="R3870"/>
    </row>
    <row r="3871" spans="1:18" ht="12.75">
      <c r="A3871"/>
      <c r="B3871"/>
      <c r="C3871"/>
      <c r="D3871"/>
      <c r="E3871"/>
      <c r="F3871"/>
      <c r="G3871"/>
      <c r="H3871"/>
      <c r="I3871"/>
      <c r="J3871"/>
      <c r="K3871"/>
      <c r="L3871"/>
      <c r="M3871"/>
      <c r="N3871"/>
      <c r="O3871"/>
      <c r="P3871"/>
      <c r="Q3871"/>
      <c r="R3871"/>
    </row>
    <row r="3872" spans="1:18" ht="12.75">
      <c r="A3872"/>
      <c r="B3872"/>
      <c r="C3872"/>
      <c r="D3872"/>
      <c r="E3872"/>
      <c r="F3872"/>
      <c r="G3872"/>
      <c r="H3872"/>
      <c r="I3872"/>
      <c r="J3872"/>
      <c r="K3872"/>
      <c r="L3872"/>
      <c r="M3872"/>
      <c r="N3872"/>
      <c r="O3872"/>
      <c r="P3872"/>
      <c r="Q3872"/>
      <c r="R3872"/>
    </row>
    <row r="3873" spans="1:18" ht="12.75">
      <c r="A3873"/>
      <c r="B3873"/>
      <c r="C3873"/>
      <c r="D3873"/>
      <c r="E3873"/>
      <c r="F3873"/>
      <c r="G3873"/>
      <c r="H3873"/>
      <c r="I3873"/>
      <c r="J3873"/>
      <c r="K3873"/>
      <c r="L3873"/>
      <c r="M3873"/>
      <c r="N3873"/>
      <c r="O3873"/>
      <c r="P3873"/>
      <c r="Q3873"/>
      <c r="R3873"/>
    </row>
    <row r="3874" spans="1:18" ht="12.75">
      <c r="A3874"/>
      <c r="B3874"/>
      <c r="C3874"/>
      <c r="D3874"/>
      <c r="E3874"/>
      <c r="F3874"/>
      <c r="G3874"/>
      <c r="H3874"/>
      <c r="I3874"/>
      <c r="J3874"/>
      <c r="K3874"/>
      <c r="L3874"/>
      <c r="M3874"/>
      <c r="N3874"/>
      <c r="O3874"/>
      <c r="P3874"/>
      <c r="Q3874"/>
      <c r="R3874"/>
    </row>
    <row r="3875" spans="1:18" ht="12.75">
      <c r="A3875"/>
      <c r="B3875"/>
      <c r="C3875"/>
      <c r="D3875"/>
      <c r="E3875"/>
      <c r="F3875"/>
      <c r="G3875"/>
      <c r="H3875"/>
      <c r="I3875"/>
      <c r="J3875"/>
      <c r="K3875"/>
      <c r="L3875"/>
      <c r="M3875"/>
      <c r="N3875"/>
      <c r="O3875"/>
      <c r="P3875"/>
      <c r="Q3875"/>
      <c r="R3875"/>
    </row>
    <row r="3876" spans="1:18" ht="12.75">
      <c r="A3876"/>
      <c r="B3876"/>
      <c r="C3876"/>
      <c r="D3876"/>
      <c r="E3876"/>
      <c r="F3876"/>
      <c r="G3876"/>
      <c r="H3876"/>
      <c r="I3876"/>
      <c r="J3876"/>
      <c r="K3876"/>
      <c r="L3876"/>
      <c r="M3876"/>
      <c r="N3876"/>
      <c r="O3876"/>
      <c r="P3876"/>
      <c r="Q3876"/>
      <c r="R3876"/>
    </row>
    <row r="3877" spans="1:18" ht="12.75">
      <c r="A3877"/>
      <c r="B3877"/>
      <c r="C3877"/>
      <c r="D3877"/>
      <c r="E3877"/>
      <c r="F3877"/>
      <c r="G3877"/>
      <c r="H3877"/>
      <c r="I3877"/>
      <c r="J3877"/>
      <c r="K3877"/>
      <c r="L3877"/>
      <c r="M3877"/>
      <c r="N3877"/>
      <c r="O3877"/>
      <c r="P3877"/>
      <c r="Q3877"/>
      <c r="R3877"/>
    </row>
    <row r="3878" spans="1:18" ht="12.75">
      <c r="A3878"/>
      <c r="B3878"/>
      <c r="C3878"/>
      <c r="D3878"/>
      <c r="E3878"/>
      <c r="F3878"/>
      <c r="G3878"/>
      <c r="H3878"/>
      <c r="I3878"/>
      <c r="J3878"/>
      <c r="K3878"/>
      <c r="L3878"/>
      <c r="M3878"/>
      <c r="N3878"/>
      <c r="O3878"/>
      <c r="P3878"/>
      <c r="Q3878"/>
      <c r="R3878"/>
    </row>
    <row r="3879" spans="1:18" ht="12.75">
      <c r="A3879"/>
      <c r="B3879"/>
      <c r="C3879"/>
      <c r="D3879"/>
      <c r="E3879"/>
      <c r="F3879"/>
      <c r="G3879"/>
      <c r="H3879"/>
      <c r="I3879"/>
      <c r="J3879"/>
      <c r="K3879"/>
      <c r="L3879"/>
      <c r="M3879"/>
      <c r="N3879"/>
      <c r="O3879"/>
      <c r="P3879"/>
      <c r="Q3879"/>
      <c r="R3879"/>
    </row>
    <row r="3880" spans="1:18" ht="12.75">
      <c r="A3880"/>
      <c r="B3880"/>
      <c r="C3880"/>
      <c r="D3880"/>
      <c r="E3880"/>
      <c r="F3880"/>
      <c r="G3880"/>
      <c r="H3880"/>
      <c r="I3880"/>
      <c r="J3880"/>
      <c r="K3880"/>
      <c r="L3880"/>
      <c r="M3880"/>
      <c r="N3880"/>
      <c r="O3880"/>
      <c r="P3880"/>
      <c r="Q3880"/>
      <c r="R3880"/>
    </row>
    <row r="3881" spans="1:18" ht="12.75">
      <c r="A3881"/>
      <c r="B3881"/>
      <c r="C3881"/>
      <c r="D3881"/>
      <c r="E3881"/>
      <c r="F3881"/>
      <c r="G3881"/>
      <c r="H3881"/>
      <c r="I3881"/>
      <c r="J3881"/>
      <c r="K3881"/>
      <c r="L3881"/>
      <c r="M3881"/>
      <c r="N3881"/>
      <c r="O3881"/>
      <c r="P3881"/>
      <c r="Q3881"/>
      <c r="R3881"/>
    </row>
    <row r="3882" spans="1:18" ht="12.75">
      <c r="A3882"/>
      <c r="B3882"/>
      <c r="C3882"/>
      <c r="D3882"/>
      <c r="E3882"/>
      <c r="F3882"/>
      <c r="G3882"/>
      <c r="H3882"/>
      <c r="I3882"/>
      <c r="J3882"/>
      <c r="K3882"/>
      <c r="L3882"/>
      <c r="M3882"/>
      <c r="N3882"/>
      <c r="O3882"/>
      <c r="P3882"/>
      <c r="Q3882"/>
      <c r="R3882"/>
    </row>
    <row r="3883" spans="1:18" ht="12.75">
      <c r="A3883"/>
      <c r="B3883"/>
      <c r="C3883"/>
      <c r="D3883"/>
      <c r="E3883"/>
      <c r="F3883"/>
      <c r="G3883"/>
      <c r="H3883"/>
      <c r="I3883"/>
      <c r="J3883"/>
      <c r="K3883"/>
      <c r="L3883"/>
      <c r="M3883"/>
      <c r="N3883"/>
      <c r="O3883"/>
      <c r="P3883"/>
      <c r="Q3883"/>
      <c r="R3883"/>
    </row>
    <row r="3884" spans="1:18" ht="12.75">
      <c r="A3884"/>
      <c r="B3884"/>
      <c r="C3884"/>
      <c r="D3884"/>
      <c r="E3884"/>
      <c r="F3884"/>
      <c r="G3884"/>
      <c r="H3884"/>
      <c r="I3884"/>
      <c r="J3884"/>
      <c r="K3884"/>
      <c r="L3884"/>
      <c r="M3884"/>
      <c r="N3884"/>
      <c r="O3884"/>
      <c r="P3884"/>
      <c r="Q3884"/>
      <c r="R3884"/>
    </row>
    <row r="3885" spans="1:18" ht="12.75">
      <c r="A3885"/>
      <c r="B3885"/>
      <c r="C3885"/>
      <c r="D3885"/>
      <c r="E3885"/>
      <c r="F3885"/>
      <c r="G3885"/>
      <c r="H3885"/>
      <c r="I3885"/>
      <c r="J3885"/>
      <c r="K3885"/>
      <c r="L3885"/>
      <c r="M3885"/>
      <c r="N3885"/>
      <c r="O3885"/>
      <c r="P3885"/>
      <c r="Q3885"/>
      <c r="R3885"/>
    </row>
    <row r="3886" spans="1:18" ht="12.75">
      <c r="A3886"/>
      <c r="B3886"/>
      <c r="C3886"/>
      <c r="D3886"/>
      <c r="E3886"/>
      <c r="F3886"/>
      <c r="G3886"/>
      <c r="H3886"/>
      <c r="I3886"/>
      <c r="J3886"/>
      <c r="K3886"/>
      <c r="L3886"/>
      <c r="M3886"/>
      <c r="N3886"/>
      <c r="O3886"/>
      <c r="P3886"/>
      <c r="Q3886"/>
      <c r="R3886"/>
    </row>
    <row r="3887" spans="1:18" ht="12.75">
      <c r="A3887"/>
      <c r="B3887"/>
      <c r="C3887"/>
      <c r="D3887"/>
      <c r="E3887"/>
      <c r="F3887"/>
      <c r="G3887"/>
      <c r="H3887"/>
      <c r="I3887"/>
      <c r="J3887"/>
      <c r="K3887"/>
      <c r="L3887"/>
      <c r="M3887"/>
      <c r="N3887"/>
      <c r="O3887"/>
      <c r="P3887"/>
      <c r="Q3887"/>
      <c r="R3887"/>
    </row>
    <row r="3888" spans="1:18" ht="12.75">
      <c r="A3888"/>
      <c r="B3888"/>
      <c r="C3888"/>
      <c r="D3888"/>
      <c r="E3888"/>
      <c r="F3888"/>
      <c r="G3888"/>
      <c r="H3888"/>
      <c r="I3888"/>
      <c r="J3888"/>
      <c r="K3888"/>
      <c r="L3888"/>
      <c r="M3888"/>
      <c r="N3888"/>
      <c r="O3888"/>
      <c r="P3888"/>
      <c r="Q3888"/>
      <c r="R3888"/>
    </row>
    <row r="3889" spans="1:18" ht="12.75">
      <c r="A3889"/>
      <c r="B3889"/>
      <c r="C3889"/>
      <c r="D3889"/>
      <c r="E3889"/>
      <c r="F3889"/>
      <c r="G3889"/>
      <c r="H3889"/>
      <c r="I3889"/>
      <c r="J3889"/>
      <c r="K3889"/>
      <c r="L3889"/>
      <c r="M3889"/>
      <c r="N3889"/>
      <c r="O3889"/>
      <c r="P3889"/>
      <c r="Q3889"/>
      <c r="R3889"/>
    </row>
    <row r="3890" spans="1:18" ht="12.75">
      <c r="A3890"/>
      <c r="B3890"/>
      <c r="C3890"/>
      <c r="D3890"/>
      <c r="E3890"/>
      <c r="F3890"/>
      <c r="G3890"/>
      <c r="H3890"/>
      <c r="I3890"/>
      <c r="J3890"/>
      <c r="K3890"/>
      <c r="L3890"/>
      <c r="M3890"/>
      <c r="N3890"/>
      <c r="O3890"/>
      <c r="P3890"/>
      <c r="Q3890"/>
      <c r="R3890"/>
    </row>
    <row r="3891" spans="1:18" ht="12.75">
      <c r="A3891"/>
      <c r="B3891"/>
      <c r="C3891"/>
      <c r="D3891"/>
      <c r="E3891"/>
      <c r="F3891"/>
      <c r="G3891"/>
      <c r="H3891"/>
      <c r="I3891"/>
      <c r="J3891"/>
      <c r="K3891"/>
      <c r="L3891"/>
      <c r="M3891"/>
      <c r="N3891"/>
      <c r="O3891"/>
      <c r="P3891"/>
      <c r="Q3891"/>
      <c r="R3891"/>
    </row>
    <row r="3892" spans="1:18" ht="12.75">
      <c r="A3892"/>
      <c r="B3892"/>
      <c r="C3892"/>
      <c r="D3892"/>
      <c r="E3892"/>
      <c r="F3892"/>
      <c r="G3892"/>
      <c r="H3892"/>
      <c r="I3892"/>
      <c r="J3892"/>
      <c r="K3892"/>
      <c r="L3892"/>
      <c r="M3892"/>
      <c r="N3892"/>
      <c r="O3892"/>
      <c r="P3892"/>
      <c r="Q3892"/>
      <c r="R3892"/>
    </row>
    <row r="3893" spans="1:18" ht="12.75">
      <c r="A3893"/>
      <c r="B3893"/>
      <c r="C3893"/>
      <c r="D3893"/>
      <c r="E3893"/>
      <c r="F3893"/>
      <c r="G3893"/>
      <c r="H3893"/>
      <c r="I3893"/>
      <c r="J3893"/>
      <c r="K3893"/>
      <c r="L3893"/>
      <c r="M3893"/>
      <c r="N3893"/>
      <c r="O3893"/>
      <c r="P3893"/>
      <c r="Q3893"/>
      <c r="R3893"/>
    </row>
    <row r="3894" spans="1:18" ht="12.75">
      <c r="A3894"/>
      <c r="B3894"/>
      <c r="C3894"/>
      <c r="D3894"/>
      <c r="E3894"/>
      <c r="F3894"/>
      <c r="G3894"/>
      <c r="H3894"/>
      <c r="I3894"/>
      <c r="J3894"/>
      <c r="K3894"/>
      <c r="L3894"/>
      <c r="M3894"/>
      <c r="N3894"/>
      <c r="O3894"/>
      <c r="P3894"/>
      <c r="Q3894"/>
      <c r="R3894"/>
    </row>
    <row r="3895" spans="1:18" ht="12.75">
      <c r="A3895"/>
      <c r="B3895"/>
      <c r="C3895"/>
      <c r="D3895"/>
      <c r="E3895"/>
      <c r="F3895"/>
      <c r="G3895"/>
      <c r="H3895"/>
      <c r="I3895"/>
      <c r="J3895"/>
      <c r="K3895"/>
      <c r="L3895"/>
      <c r="M3895"/>
      <c r="N3895"/>
      <c r="O3895"/>
      <c r="P3895"/>
      <c r="Q3895"/>
      <c r="R3895"/>
    </row>
    <row r="3896" spans="1:18" ht="12.75">
      <c r="A3896"/>
      <c r="B3896"/>
      <c r="C3896"/>
      <c r="D3896"/>
      <c r="E3896"/>
      <c r="F3896"/>
      <c r="G3896"/>
      <c r="H3896"/>
      <c r="I3896"/>
      <c r="J3896"/>
      <c r="K3896"/>
      <c r="L3896"/>
      <c r="M3896"/>
      <c r="N3896"/>
      <c r="O3896"/>
      <c r="P3896"/>
      <c r="Q3896"/>
      <c r="R3896"/>
    </row>
    <row r="3897" spans="1:18" ht="12.75">
      <c r="A3897"/>
      <c r="B3897"/>
      <c r="C3897"/>
      <c r="D3897"/>
      <c r="E3897"/>
      <c r="F3897"/>
      <c r="G3897"/>
      <c r="H3897"/>
      <c r="I3897"/>
      <c r="J3897"/>
      <c r="K3897"/>
      <c r="L3897"/>
      <c r="M3897"/>
      <c r="N3897"/>
      <c r="O3897"/>
      <c r="P3897"/>
      <c r="Q3897"/>
      <c r="R3897"/>
    </row>
    <row r="3898" spans="1:18" ht="12.75">
      <c r="A3898"/>
      <c r="B3898"/>
      <c r="C3898"/>
      <c r="D3898"/>
      <c r="E3898"/>
      <c r="F3898"/>
      <c r="G3898"/>
      <c r="H3898"/>
      <c r="I3898"/>
      <c r="J3898"/>
      <c r="K3898"/>
      <c r="L3898"/>
      <c r="M3898"/>
      <c r="N3898"/>
      <c r="O3898"/>
      <c r="P3898"/>
      <c r="Q3898"/>
      <c r="R3898"/>
    </row>
    <row r="3899" spans="1:18" ht="12.75">
      <c r="A3899"/>
      <c r="B3899"/>
      <c r="C3899"/>
      <c r="D3899"/>
      <c r="E3899"/>
      <c r="F3899"/>
      <c r="G3899"/>
      <c r="H3899"/>
      <c r="I3899"/>
      <c r="J3899"/>
      <c r="K3899"/>
      <c r="L3899"/>
      <c r="M3899"/>
      <c r="N3899"/>
      <c r="O3899"/>
      <c r="P3899"/>
      <c r="Q3899"/>
      <c r="R3899"/>
    </row>
    <row r="3900" spans="1:18" ht="12.75">
      <c r="A3900"/>
      <c r="B3900"/>
      <c r="C3900"/>
      <c r="D3900"/>
      <c r="E3900"/>
      <c r="F3900"/>
      <c r="G3900"/>
      <c r="H3900"/>
      <c r="I3900"/>
      <c r="J3900"/>
      <c r="K3900"/>
      <c r="L3900"/>
      <c r="M3900"/>
      <c r="N3900"/>
      <c r="O3900"/>
      <c r="P3900"/>
      <c r="Q3900"/>
      <c r="R3900"/>
    </row>
    <row r="3901" spans="1:18" ht="12.75">
      <c r="A3901"/>
      <c r="B3901"/>
      <c r="C3901"/>
      <c r="D3901"/>
      <c r="E3901"/>
      <c r="F3901"/>
      <c r="G3901"/>
      <c r="H3901"/>
      <c r="I3901"/>
      <c r="J3901"/>
      <c r="K3901"/>
      <c r="L3901"/>
      <c r="M3901"/>
      <c r="N3901"/>
      <c r="O3901"/>
      <c r="P3901"/>
      <c r="Q3901"/>
      <c r="R3901"/>
    </row>
    <row r="3902" spans="1:18" ht="12.75">
      <c r="A3902"/>
      <c r="B3902"/>
      <c r="C3902"/>
      <c r="D3902"/>
      <c r="E3902"/>
      <c r="F3902"/>
      <c r="G3902"/>
      <c r="H3902"/>
      <c r="I3902"/>
      <c r="J3902"/>
      <c r="K3902"/>
      <c r="L3902"/>
      <c r="M3902"/>
      <c r="N3902"/>
      <c r="O3902"/>
      <c r="P3902"/>
      <c r="Q3902"/>
      <c r="R3902"/>
    </row>
    <row r="3903" spans="1:18" ht="12.75">
      <c r="A3903"/>
      <c r="B3903"/>
      <c r="C3903"/>
      <c r="D3903"/>
      <c r="E3903"/>
      <c r="F3903"/>
      <c r="G3903"/>
      <c r="H3903"/>
      <c r="I3903"/>
      <c r="J3903"/>
      <c r="K3903"/>
      <c r="L3903"/>
      <c r="M3903"/>
      <c r="N3903"/>
      <c r="O3903"/>
      <c r="P3903"/>
      <c r="Q3903"/>
      <c r="R3903"/>
    </row>
    <row r="3904" spans="1:18" ht="12.75">
      <c r="A3904"/>
      <c r="B3904"/>
      <c r="C3904"/>
      <c r="D3904"/>
      <c r="E3904"/>
      <c r="F3904"/>
      <c r="G3904"/>
      <c r="H3904"/>
      <c r="I3904"/>
      <c r="J3904"/>
      <c r="K3904"/>
      <c r="L3904"/>
      <c r="M3904"/>
      <c r="N3904"/>
      <c r="O3904"/>
      <c r="P3904"/>
      <c r="Q3904"/>
      <c r="R3904"/>
    </row>
    <row r="3905" spans="1:18" ht="12.75">
      <c r="A3905"/>
      <c r="B3905"/>
      <c r="C3905"/>
      <c r="D3905"/>
      <c r="E3905"/>
      <c r="F3905"/>
      <c r="G3905"/>
      <c r="H3905"/>
      <c r="I3905"/>
      <c r="J3905"/>
      <c r="K3905"/>
      <c r="L3905"/>
      <c r="M3905"/>
      <c r="N3905"/>
      <c r="O3905"/>
      <c r="P3905"/>
      <c r="Q3905"/>
      <c r="R3905"/>
    </row>
    <row r="3906" spans="1:18" ht="12.75">
      <c r="A3906"/>
      <c r="B3906"/>
      <c r="C3906"/>
      <c r="D3906"/>
      <c r="E3906"/>
      <c r="F3906"/>
      <c r="G3906"/>
      <c r="H3906"/>
      <c r="I3906"/>
      <c r="J3906"/>
      <c r="K3906"/>
      <c r="L3906"/>
      <c r="M3906"/>
      <c r="N3906"/>
      <c r="O3906"/>
      <c r="P3906"/>
      <c r="Q3906"/>
      <c r="R3906"/>
    </row>
    <row r="3907" spans="1:18" ht="12.75">
      <c r="A3907"/>
      <c r="B3907"/>
      <c r="C3907"/>
      <c r="D3907"/>
      <c r="E3907"/>
      <c r="F3907"/>
      <c r="G3907"/>
      <c r="H3907"/>
      <c r="I3907"/>
      <c r="J3907"/>
      <c r="K3907"/>
      <c r="L3907"/>
      <c r="M3907"/>
      <c r="N3907"/>
      <c r="O3907"/>
      <c r="P3907"/>
      <c r="Q3907"/>
      <c r="R3907"/>
    </row>
    <row r="3908" spans="1:18" ht="12.75">
      <c r="A3908"/>
      <c r="B3908"/>
      <c r="C3908"/>
      <c r="D3908"/>
      <c r="E3908"/>
      <c r="F3908"/>
      <c r="G3908"/>
      <c r="H3908"/>
      <c r="I3908"/>
      <c r="J3908"/>
      <c r="K3908"/>
      <c r="L3908"/>
      <c r="M3908"/>
      <c r="N3908"/>
      <c r="O3908"/>
      <c r="P3908"/>
      <c r="Q3908"/>
      <c r="R3908"/>
    </row>
    <row r="3909" spans="1:18" ht="12.75">
      <c r="A3909"/>
      <c r="B3909"/>
      <c r="C3909"/>
      <c r="D3909"/>
      <c r="E3909"/>
      <c r="F3909"/>
      <c r="G3909"/>
      <c r="H3909"/>
      <c r="I3909"/>
      <c r="J3909"/>
      <c r="K3909"/>
      <c r="L3909"/>
      <c r="M3909"/>
      <c r="N3909"/>
      <c r="O3909"/>
      <c r="P3909"/>
      <c r="Q3909"/>
      <c r="R3909"/>
    </row>
    <row r="3910" spans="1:18" ht="12.75">
      <c r="A3910"/>
      <c r="B3910"/>
      <c r="C3910"/>
      <c r="D3910"/>
      <c r="E3910"/>
      <c r="F3910"/>
      <c r="G3910"/>
      <c r="H3910"/>
      <c r="I3910"/>
      <c r="J3910"/>
      <c r="K3910"/>
      <c r="L3910"/>
      <c r="M3910"/>
      <c r="N3910"/>
      <c r="O3910"/>
      <c r="P3910"/>
      <c r="Q3910"/>
      <c r="R3910"/>
    </row>
    <row r="3911" spans="1:18" ht="12.75">
      <c r="A3911"/>
      <c r="B3911"/>
      <c r="C3911"/>
      <c r="D3911"/>
      <c r="E3911"/>
      <c r="F3911"/>
      <c r="G3911"/>
      <c r="H3911"/>
      <c r="I3911"/>
      <c r="J3911"/>
      <c r="K3911"/>
      <c r="L3911"/>
      <c r="M3911"/>
      <c r="N3911"/>
      <c r="O3911"/>
      <c r="P3911"/>
      <c r="Q3911"/>
      <c r="R3911"/>
    </row>
    <row r="3912" spans="1:18" ht="12.75">
      <c r="A3912"/>
      <c r="B3912"/>
      <c r="C3912"/>
      <c r="D3912"/>
      <c r="E3912"/>
      <c r="F3912"/>
      <c r="G3912"/>
      <c r="H3912"/>
      <c r="I3912"/>
      <c r="J3912"/>
      <c r="K3912"/>
      <c r="L3912"/>
      <c r="M3912"/>
      <c r="N3912"/>
      <c r="O3912"/>
      <c r="P3912"/>
      <c r="Q3912"/>
      <c r="R3912"/>
    </row>
    <row r="3913" spans="1:18" ht="12.75">
      <c r="A3913"/>
      <c r="B3913"/>
      <c r="C3913"/>
      <c r="D3913"/>
      <c r="E3913"/>
      <c r="F3913"/>
      <c r="G3913"/>
      <c r="H3913"/>
      <c r="I3913"/>
      <c r="J3913"/>
      <c r="K3913"/>
      <c r="L3913"/>
      <c r="M3913"/>
      <c r="N3913"/>
      <c r="O3913"/>
      <c r="P3913"/>
      <c r="Q3913"/>
      <c r="R3913"/>
    </row>
    <row r="3914" spans="1:18" ht="12.75">
      <c r="A3914"/>
      <c r="B3914"/>
      <c r="C3914"/>
      <c r="D3914"/>
      <c r="E3914"/>
      <c r="F3914"/>
      <c r="G3914"/>
      <c r="H3914"/>
      <c r="I3914"/>
      <c r="J3914"/>
      <c r="K3914"/>
      <c r="L3914"/>
      <c r="M3914"/>
      <c r="N3914"/>
      <c r="O3914"/>
      <c r="P3914"/>
      <c r="Q3914"/>
      <c r="R3914"/>
    </row>
    <row r="3915" spans="1:18" ht="12.75">
      <c r="A3915"/>
      <c r="B3915"/>
      <c r="C3915"/>
      <c r="D3915"/>
      <c r="E3915"/>
      <c r="F3915"/>
      <c r="G3915"/>
      <c r="H3915"/>
      <c r="I3915"/>
      <c r="J3915"/>
      <c r="K3915"/>
      <c r="L3915"/>
      <c r="M3915"/>
      <c r="N3915"/>
      <c r="O3915"/>
      <c r="P3915"/>
      <c r="Q3915"/>
      <c r="R3915"/>
    </row>
    <row r="3916" spans="1:18" ht="12.75">
      <c r="A3916"/>
      <c r="B3916"/>
      <c r="C3916"/>
      <c r="D3916"/>
      <c r="E3916"/>
      <c r="F3916"/>
      <c r="G3916"/>
      <c r="H3916"/>
      <c r="I3916"/>
      <c r="J3916"/>
      <c r="K3916"/>
      <c r="L3916"/>
      <c r="M3916"/>
      <c r="N3916"/>
      <c r="O3916"/>
      <c r="P3916"/>
      <c r="Q3916"/>
      <c r="R3916"/>
    </row>
    <row r="3917" spans="1:18" ht="12.75">
      <c r="A3917"/>
      <c r="B3917"/>
      <c r="C3917"/>
      <c r="D3917"/>
      <c r="E3917"/>
      <c r="F3917"/>
      <c r="G3917"/>
      <c r="H3917"/>
      <c r="I3917"/>
      <c r="J3917"/>
      <c r="K3917"/>
      <c r="L3917"/>
      <c r="M3917"/>
      <c r="N3917"/>
      <c r="O3917"/>
      <c r="P3917"/>
      <c r="Q3917"/>
      <c r="R3917"/>
    </row>
    <row r="3918" spans="1:18" ht="12.75">
      <c r="A3918"/>
      <c r="B3918"/>
      <c r="C3918"/>
      <c r="D3918"/>
      <c r="E3918"/>
      <c r="F3918"/>
      <c r="G3918"/>
      <c r="H3918"/>
      <c r="I3918"/>
      <c r="J3918"/>
      <c r="K3918"/>
      <c r="L3918"/>
      <c r="M3918"/>
      <c r="N3918"/>
      <c r="O3918"/>
      <c r="P3918"/>
      <c r="Q3918"/>
      <c r="R3918"/>
    </row>
    <row r="3919" spans="1:18" ht="12.75">
      <c r="A3919"/>
      <c r="B3919"/>
      <c r="C3919"/>
      <c r="D3919"/>
      <c r="E3919"/>
      <c r="F3919"/>
      <c r="G3919"/>
      <c r="H3919"/>
      <c r="I3919"/>
      <c r="J3919"/>
      <c r="K3919"/>
      <c r="L3919"/>
      <c r="M3919"/>
      <c r="N3919"/>
      <c r="O3919"/>
      <c r="P3919"/>
      <c r="Q3919"/>
      <c r="R3919"/>
    </row>
    <row r="3920" spans="1:18" ht="12.75">
      <c r="A3920"/>
      <c r="B3920"/>
      <c r="C3920"/>
      <c r="D3920"/>
      <c r="E3920"/>
      <c r="F3920"/>
      <c r="G3920"/>
      <c r="H3920"/>
      <c r="I3920"/>
      <c r="J3920"/>
      <c r="K3920"/>
      <c r="L3920"/>
      <c r="M3920"/>
      <c r="N3920"/>
      <c r="O3920"/>
      <c r="P3920"/>
      <c r="Q3920"/>
      <c r="R3920"/>
    </row>
    <row r="3921" spans="1:18" ht="12.75">
      <c r="A3921"/>
      <c r="B3921"/>
      <c r="C3921"/>
      <c r="D3921"/>
      <c r="E3921"/>
      <c r="F3921"/>
      <c r="G3921"/>
      <c r="H3921"/>
      <c r="I3921"/>
      <c r="J3921"/>
      <c r="K3921"/>
      <c r="L3921"/>
      <c r="M3921"/>
      <c r="N3921"/>
      <c r="O3921"/>
      <c r="P3921"/>
      <c r="Q3921"/>
      <c r="R3921"/>
    </row>
    <row r="3922" spans="1:18" ht="12.75">
      <c r="A3922"/>
      <c r="B3922"/>
      <c r="C3922"/>
      <c r="D3922"/>
      <c r="E3922"/>
      <c r="F3922"/>
      <c r="G3922"/>
      <c r="H3922"/>
      <c r="I3922"/>
      <c r="J3922"/>
      <c r="K3922"/>
      <c r="L3922"/>
      <c r="M3922"/>
      <c r="N3922"/>
      <c r="O3922"/>
      <c r="P3922"/>
      <c r="Q3922"/>
      <c r="R3922"/>
    </row>
    <row r="3923" spans="1:18" ht="12.75">
      <c r="A3923"/>
      <c r="B3923"/>
      <c r="C3923"/>
      <c r="D3923"/>
      <c r="E3923"/>
      <c r="F3923"/>
      <c r="G3923"/>
      <c r="H3923"/>
      <c r="I3923"/>
      <c r="J3923"/>
      <c r="K3923"/>
      <c r="L3923"/>
      <c r="M3923"/>
      <c r="N3923"/>
      <c r="O3923"/>
      <c r="P3923"/>
      <c r="Q3923"/>
      <c r="R3923"/>
    </row>
    <row r="3924" spans="1:18" ht="12.75">
      <c r="A3924"/>
      <c r="B3924"/>
      <c r="C3924"/>
      <c r="D3924"/>
      <c r="E3924"/>
      <c r="F3924"/>
      <c r="G3924"/>
      <c r="H3924"/>
      <c r="I3924"/>
      <c r="J3924"/>
      <c r="K3924"/>
      <c r="L3924"/>
      <c r="M3924"/>
      <c r="N3924"/>
      <c r="O3924"/>
      <c r="P3924"/>
      <c r="Q3924"/>
      <c r="R3924"/>
    </row>
    <row r="3925" spans="1:18" ht="12.75">
      <c r="A3925"/>
      <c r="B3925"/>
      <c r="C3925"/>
      <c r="D3925"/>
      <c r="E3925"/>
      <c r="F3925"/>
      <c r="G3925"/>
      <c r="H3925"/>
      <c r="I3925"/>
      <c r="J3925"/>
      <c r="K3925"/>
      <c r="L3925"/>
      <c r="M3925"/>
      <c r="N3925"/>
      <c r="O3925"/>
      <c r="P3925"/>
      <c r="Q3925"/>
      <c r="R3925"/>
    </row>
    <row r="3926" spans="1:18" ht="12.75">
      <c r="A3926"/>
      <c r="B3926"/>
      <c r="C3926"/>
      <c r="D3926"/>
      <c r="E3926"/>
      <c r="F3926"/>
      <c r="G3926"/>
      <c r="H3926"/>
      <c r="I3926"/>
      <c r="J3926"/>
      <c r="K3926"/>
      <c r="L3926"/>
      <c r="M3926"/>
      <c r="N3926"/>
      <c r="O3926"/>
      <c r="P3926"/>
      <c r="Q3926"/>
      <c r="R3926"/>
    </row>
    <row r="3927" spans="1:18" ht="12.75">
      <c r="A3927"/>
      <c r="B3927"/>
      <c r="C3927"/>
      <c r="D3927"/>
      <c r="E3927"/>
      <c r="F3927"/>
      <c r="G3927"/>
      <c r="H3927"/>
      <c r="I3927"/>
      <c r="J3927"/>
      <c r="K3927"/>
      <c r="L3927"/>
      <c r="M3927"/>
      <c r="N3927"/>
      <c r="O3927"/>
      <c r="P3927"/>
      <c r="Q3927"/>
      <c r="R3927"/>
    </row>
    <row r="3928" spans="1:18" ht="12.75">
      <c r="A3928"/>
      <c r="B3928"/>
      <c r="C3928"/>
      <c r="D3928"/>
      <c r="E3928"/>
      <c r="F3928"/>
      <c r="G3928"/>
      <c r="H3928"/>
      <c r="I3928"/>
      <c r="J3928"/>
      <c r="K3928"/>
      <c r="L3928"/>
      <c r="M3928"/>
      <c r="N3928"/>
      <c r="O3928"/>
      <c r="P3928"/>
      <c r="Q3928"/>
      <c r="R3928"/>
    </row>
    <row r="3929" spans="1:18" ht="12.75">
      <c r="A3929"/>
      <c r="B3929"/>
      <c r="C3929"/>
      <c r="D3929"/>
      <c r="E3929"/>
      <c r="F3929"/>
      <c r="G3929"/>
      <c r="H3929"/>
      <c r="I3929"/>
      <c r="J3929"/>
      <c r="K3929"/>
      <c r="L3929"/>
      <c r="M3929"/>
      <c r="N3929"/>
      <c r="O3929"/>
      <c r="P3929"/>
      <c r="Q3929"/>
      <c r="R3929"/>
    </row>
    <row r="3930" spans="1:18" ht="12.75">
      <c r="A3930"/>
      <c r="B3930"/>
      <c r="C3930"/>
      <c r="D3930"/>
      <c r="E3930"/>
      <c r="F3930"/>
      <c r="G3930"/>
      <c r="H3930"/>
      <c r="I3930"/>
      <c r="J3930"/>
      <c r="K3930"/>
      <c r="L3930"/>
      <c r="M3930"/>
      <c r="N3930"/>
      <c r="O3930"/>
      <c r="P3930"/>
      <c r="Q3930"/>
      <c r="R3930"/>
    </row>
    <row r="3931" spans="1:18" ht="12.75">
      <c r="A3931"/>
      <c r="B3931"/>
      <c r="C3931"/>
      <c r="D3931"/>
      <c r="E3931"/>
      <c r="F3931"/>
      <c r="G3931"/>
      <c r="H3931"/>
      <c r="I3931"/>
      <c r="J3931"/>
      <c r="K3931"/>
      <c r="L3931"/>
      <c r="M3931"/>
      <c r="N3931"/>
      <c r="O3931"/>
      <c r="P3931"/>
      <c r="Q3931"/>
      <c r="R3931"/>
    </row>
    <row r="3932" spans="1:18" ht="12.75">
      <c r="A3932"/>
      <c r="B3932"/>
      <c r="C3932"/>
      <c r="D3932"/>
      <c r="E3932"/>
      <c r="F3932"/>
      <c r="G3932"/>
      <c r="H3932"/>
      <c r="I3932"/>
      <c r="J3932"/>
      <c r="K3932"/>
      <c r="L3932"/>
      <c r="M3932"/>
      <c r="N3932"/>
      <c r="O3932"/>
      <c r="P3932"/>
      <c r="Q3932"/>
      <c r="R3932"/>
    </row>
    <row r="3933" spans="1:18" ht="12.75">
      <c r="A3933"/>
      <c r="B3933"/>
      <c r="C3933"/>
      <c r="D3933"/>
      <c r="E3933"/>
      <c r="F3933"/>
      <c r="G3933"/>
      <c r="H3933"/>
      <c r="I3933"/>
      <c r="J3933"/>
      <c r="K3933"/>
      <c r="L3933"/>
      <c r="M3933"/>
      <c r="N3933"/>
      <c r="O3933"/>
      <c r="P3933"/>
      <c r="Q3933"/>
      <c r="R3933"/>
    </row>
    <row r="3934" spans="1:18" ht="12.75">
      <c r="A3934"/>
      <c r="B3934"/>
      <c r="C3934"/>
      <c r="D3934"/>
      <c r="E3934"/>
      <c r="F3934"/>
      <c r="G3934"/>
      <c r="H3934"/>
      <c r="I3934"/>
      <c r="J3934"/>
      <c r="K3934"/>
      <c r="L3934"/>
      <c r="M3934"/>
      <c r="N3934"/>
      <c r="O3934"/>
      <c r="P3934"/>
      <c r="Q3934"/>
      <c r="R3934"/>
    </row>
    <row r="3935" spans="1:18" ht="12.75">
      <c r="A3935"/>
      <c r="B3935"/>
      <c r="C3935"/>
      <c r="D3935"/>
      <c r="E3935"/>
      <c r="F3935"/>
      <c r="G3935"/>
      <c r="H3935"/>
      <c r="I3935"/>
      <c r="J3935"/>
      <c r="K3935"/>
      <c r="L3935"/>
      <c r="M3935"/>
      <c r="N3935"/>
      <c r="O3935"/>
      <c r="P3935"/>
      <c r="Q3935"/>
      <c r="R3935"/>
    </row>
    <row r="3936" spans="1:18" ht="12.75">
      <c r="A3936"/>
      <c r="B3936"/>
      <c r="C3936"/>
      <c r="D3936"/>
      <c r="E3936"/>
      <c r="F3936"/>
      <c r="G3936"/>
      <c r="H3936"/>
      <c r="I3936"/>
      <c r="J3936"/>
      <c r="K3936"/>
      <c r="L3936"/>
      <c r="M3936"/>
      <c r="N3936"/>
      <c r="O3936"/>
      <c r="P3936"/>
      <c r="Q3936"/>
      <c r="R3936"/>
    </row>
    <row r="3937" spans="1:18" ht="12.75">
      <c r="A3937"/>
      <c r="B3937"/>
      <c r="C3937"/>
      <c r="D3937"/>
      <c r="E3937"/>
      <c r="F3937"/>
      <c r="G3937"/>
      <c r="H3937"/>
      <c r="I3937"/>
      <c r="J3937"/>
      <c r="K3937"/>
      <c r="L3937"/>
      <c r="M3937"/>
      <c r="N3937"/>
      <c r="O3937"/>
      <c r="P3937"/>
      <c r="Q3937"/>
      <c r="R3937"/>
    </row>
    <row r="3938" spans="1:18" ht="12.75">
      <c r="A3938"/>
      <c r="B3938"/>
      <c r="C3938"/>
      <c r="D3938"/>
      <c r="E3938"/>
      <c r="F3938"/>
      <c r="G3938"/>
      <c r="H3938"/>
      <c r="I3938"/>
      <c r="J3938"/>
      <c r="K3938"/>
      <c r="L3938"/>
      <c r="M3938"/>
      <c r="N3938"/>
      <c r="O3938"/>
      <c r="P3938"/>
      <c r="Q3938"/>
      <c r="R3938"/>
    </row>
    <row r="3939" spans="1:18" ht="12.75">
      <c r="A3939"/>
      <c r="B3939"/>
      <c r="C3939"/>
      <c r="D3939"/>
      <c r="E3939"/>
      <c r="F3939"/>
      <c r="G3939"/>
      <c r="H3939"/>
      <c r="I3939"/>
      <c r="J3939"/>
      <c r="K3939"/>
      <c r="L3939"/>
      <c r="M3939"/>
      <c r="N3939"/>
      <c r="O3939"/>
      <c r="P3939"/>
      <c r="Q3939"/>
      <c r="R3939"/>
    </row>
    <row r="3940" spans="1:18" ht="12.75">
      <c r="A3940"/>
      <c r="B3940"/>
      <c r="C3940"/>
      <c r="D3940"/>
      <c r="E3940"/>
      <c r="F3940"/>
      <c r="G3940"/>
      <c r="H3940"/>
      <c r="I3940"/>
      <c r="J3940"/>
      <c r="K3940"/>
      <c r="L3940"/>
      <c r="M3940"/>
      <c r="N3940"/>
      <c r="O3940"/>
      <c r="P3940"/>
      <c r="Q3940"/>
      <c r="R3940"/>
    </row>
    <row r="3941" spans="1:18" ht="12.75">
      <c r="A3941"/>
      <c r="B3941"/>
      <c r="C3941"/>
      <c r="D3941"/>
      <c r="E3941"/>
      <c r="F3941"/>
      <c r="G3941"/>
      <c r="H3941"/>
      <c r="I3941"/>
      <c r="J3941"/>
      <c r="K3941"/>
      <c r="L3941"/>
      <c r="M3941"/>
      <c r="N3941"/>
      <c r="O3941"/>
      <c r="P3941"/>
      <c r="Q3941"/>
      <c r="R3941"/>
    </row>
    <row r="3942" spans="1:18" ht="12.75">
      <c r="A3942"/>
      <c r="B3942"/>
      <c r="C3942"/>
      <c r="D3942"/>
      <c r="E3942"/>
      <c r="F3942"/>
      <c r="G3942"/>
      <c r="H3942"/>
      <c r="I3942"/>
      <c r="J3942"/>
      <c r="K3942"/>
      <c r="L3942"/>
      <c r="M3942"/>
      <c r="N3942"/>
      <c r="O3942"/>
      <c r="P3942"/>
      <c r="Q3942"/>
      <c r="R3942"/>
    </row>
    <row r="3943" spans="1:18" ht="12.75">
      <c r="A3943"/>
      <c r="B3943"/>
      <c r="C3943"/>
      <c r="D3943"/>
      <c r="E3943"/>
      <c r="F3943"/>
      <c r="G3943"/>
      <c r="H3943"/>
      <c r="I3943"/>
      <c r="J3943"/>
      <c r="K3943"/>
      <c r="L3943"/>
      <c r="M3943"/>
      <c r="N3943"/>
      <c r="O3943"/>
      <c r="P3943"/>
      <c r="Q3943"/>
      <c r="R3943"/>
    </row>
    <row r="3944" spans="1:18" ht="12.75">
      <c r="A3944"/>
      <c r="B3944"/>
      <c r="C3944"/>
      <c r="D3944"/>
      <c r="E3944"/>
      <c r="F3944"/>
      <c r="G3944"/>
      <c r="H3944"/>
      <c r="I3944"/>
      <c r="J3944"/>
      <c r="K3944"/>
      <c r="L3944"/>
      <c r="M3944"/>
      <c r="N3944"/>
      <c r="O3944"/>
      <c r="P3944"/>
      <c r="Q3944"/>
      <c r="R3944"/>
    </row>
    <row r="3945" spans="1:18" ht="12.75">
      <c r="A3945"/>
      <c r="B3945"/>
      <c r="C3945"/>
      <c r="D3945"/>
      <c r="E3945"/>
      <c r="F3945"/>
      <c r="G3945"/>
      <c r="H3945"/>
      <c r="I3945"/>
      <c r="J3945"/>
      <c r="K3945"/>
      <c r="L3945"/>
      <c r="M3945"/>
      <c r="N3945"/>
      <c r="O3945"/>
      <c r="P3945"/>
      <c r="Q3945"/>
      <c r="R3945"/>
    </row>
    <row r="3946" spans="1:18" ht="12.75">
      <c r="A3946"/>
      <c r="B3946"/>
      <c r="C3946"/>
      <c r="D3946"/>
      <c r="E3946"/>
      <c r="F3946"/>
      <c r="G3946"/>
      <c r="H3946"/>
      <c r="I3946"/>
      <c r="J3946"/>
      <c r="K3946"/>
      <c r="L3946"/>
      <c r="M3946"/>
      <c r="N3946"/>
      <c r="O3946"/>
      <c r="P3946"/>
      <c r="Q3946"/>
      <c r="R3946"/>
    </row>
    <row r="3947" spans="1:18" ht="12.75">
      <c r="A3947"/>
      <c r="B3947"/>
      <c r="C3947"/>
      <c r="D3947"/>
      <c r="E3947"/>
      <c r="F3947"/>
      <c r="G3947"/>
      <c r="H3947"/>
      <c r="I3947"/>
      <c r="J3947"/>
      <c r="K3947"/>
      <c r="L3947"/>
      <c r="M3947"/>
      <c r="N3947"/>
      <c r="O3947"/>
      <c r="P3947"/>
      <c r="Q3947"/>
      <c r="R3947"/>
    </row>
    <row r="3948" spans="1:18" ht="12.75">
      <c r="A3948"/>
      <c r="B3948"/>
      <c r="C3948"/>
      <c r="D3948"/>
      <c r="E3948"/>
      <c r="F3948"/>
      <c r="G3948"/>
      <c r="H3948"/>
      <c r="I3948"/>
      <c r="J3948"/>
      <c r="K3948"/>
      <c r="L3948"/>
      <c r="M3948"/>
      <c r="N3948"/>
      <c r="O3948"/>
      <c r="P3948"/>
      <c r="Q3948"/>
      <c r="R3948"/>
    </row>
    <row r="3949" spans="1:18" ht="12.75">
      <c r="A3949"/>
      <c r="B3949"/>
      <c r="C3949"/>
      <c r="D3949"/>
      <c r="E3949"/>
      <c r="F3949"/>
      <c r="G3949"/>
      <c r="H3949"/>
      <c r="I3949"/>
      <c r="J3949"/>
      <c r="K3949"/>
      <c r="L3949"/>
      <c r="M3949"/>
      <c r="N3949"/>
      <c r="O3949"/>
      <c r="P3949"/>
      <c r="Q3949"/>
      <c r="R3949"/>
    </row>
    <row r="3950" spans="1:18" ht="12.75">
      <c r="A3950"/>
      <c r="B3950"/>
      <c r="C3950"/>
      <c r="D3950"/>
      <c r="E3950"/>
      <c r="F3950"/>
      <c r="G3950"/>
      <c r="H3950"/>
      <c r="I3950"/>
      <c r="J3950"/>
      <c r="K3950"/>
      <c r="L3950"/>
      <c r="M3950"/>
      <c r="N3950"/>
      <c r="O3950"/>
      <c r="P3950"/>
      <c r="Q3950"/>
      <c r="R3950"/>
    </row>
    <row r="3951" spans="1:18" ht="12.75">
      <c r="A3951"/>
      <c r="B3951"/>
      <c r="C3951"/>
      <c r="D3951"/>
      <c r="E3951"/>
      <c r="F3951"/>
      <c r="G3951"/>
      <c r="H3951"/>
      <c r="I3951"/>
      <c r="J3951"/>
      <c r="K3951"/>
      <c r="L3951"/>
      <c r="M3951"/>
      <c r="N3951"/>
      <c r="O3951"/>
      <c r="P3951"/>
      <c r="Q3951"/>
      <c r="R3951"/>
    </row>
    <row r="3952" spans="1:18" ht="12.75">
      <c r="A3952"/>
      <c r="B3952"/>
      <c r="C3952"/>
      <c r="D3952"/>
      <c r="E3952"/>
      <c r="F3952"/>
      <c r="G3952"/>
      <c r="H3952"/>
      <c r="I3952"/>
      <c r="J3952"/>
      <c r="K3952"/>
      <c r="L3952"/>
      <c r="M3952"/>
      <c r="N3952"/>
      <c r="O3952"/>
      <c r="P3952"/>
      <c r="Q3952"/>
      <c r="R3952"/>
    </row>
    <row r="3953" spans="1:18" ht="12.75">
      <c r="A3953"/>
      <c r="B3953"/>
      <c r="C3953"/>
      <c r="D3953"/>
      <c r="E3953"/>
      <c r="F3953"/>
      <c r="G3953"/>
      <c r="H3953"/>
      <c r="I3953"/>
      <c r="J3953"/>
      <c r="K3953"/>
      <c r="L3953"/>
      <c r="M3953"/>
      <c r="N3953"/>
      <c r="O3953"/>
      <c r="P3953"/>
      <c r="Q3953"/>
      <c r="R3953"/>
    </row>
    <row r="3954" spans="1:18" ht="12.75">
      <c r="A3954"/>
      <c r="B3954"/>
      <c r="C3954"/>
      <c r="D3954"/>
      <c r="E3954"/>
      <c r="F3954"/>
      <c r="G3954"/>
      <c r="H3954"/>
      <c r="I3954"/>
      <c r="J3954"/>
      <c r="K3954"/>
      <c r="L3954"/>
      <c r="M3954"/>
      <c r="N3954"/>
      <c r="O3954"/>
      <c r="P3954"/>
      <c r="Q3954"/>
      <c r="R3954"/>
    </row>
    <row r="3955" spans="1:18" ht="12.75">
      <c r="A3955"/>
      <c r="B3955"/>
      <c r="C3955"/>
      <c r="D3955"/>
      <c r="E3955"/>
      <c r="F3955"/>
      <c r="G3955"/>
      <c r="H3955"/>
      <c r="I3955"/>
      <c r="J3955"/>
      <c r="K3955"/>
      <c r="L3955"/>
      <c r="M3955"/>
      <c r="N3955"/>
      <c r="O3955"/>
      <c r="P3955"/>
      <c r="Q3955"/>
      <c r="R3955"/>
    </row>
    <row r="3956" spans="1:18" ht="12.75">
      <c r="A3956"/>
      <c r="B3956"/>
      <c r="C3956"/>
      <c r="D3956"/>
      <c r="E3956"/>
      <c r="F3956"/>
      <c r="G3956"/>
      <c r="H3956"/>
      <c r="I3956"/>
      <c r="J3956"/>
      <c r="K3956"/>
      <c r="L3956"/>
      <c r="M3956"/>
      <c r="N3956"/>
      <c r="O3956"/>
      <c r="P3956"/>
      <c r="Q3956"/>
      <c r="R3956"/>
    </row>
    <row r="3957" spans="1:18" ht="12.75">
      <c r="A3957"/>
      <c r="B3957"/>
      <c r="C3957"/>
      <c r="D3957"/>
      <c r="E3957"/>
      <c r="F3957"/>
      <c r="G3957"/>
      <c r="H3957"/>
      <c r="I3957"/>
      <c r="J3957"/>
      <c r="K3957"/>
      <c r="L3957"/>
      <c r="M3957"/>
      <c r="N3957"/>
      <c r="O3957"/>
      <c r="P3957"/>
      <c r="Q3957"/>
      <c r="R3957"/>
    </row>
    <row r="3958" spans="1:18" ht="12.75">
      <c r="A3958"/>
      <c r="B3958"/>
      <c r="C3958"/>
      <c r="D3958"/>
      <c r="E3958"/>
      <c r="F3958"/>
      <c r="G3958"/>
      <c r="H3958"/>
      <c r="I3958"/>
      <c r="J3958"/>
      <c r="K3958"/>
      <c r="L3958"/>
      <c r="M3958"/>
      <c r="N3958"/>
      <c r="O3958"/>
      <c r="P3958"/>
      <c r="Q3958"/>
      <c r="R3958"/>
    </row>
    <row r="3959" spans="1:18" ht="12.75">
      <c r="A3959"/>
      <c r="B3959"/>
      <c r="C3959"/>
      <c r="D3959"/>
      <c r="E3959"/>
      <c r="F3959"/>
      <c r="G3959"/>
      <c r="H3959"/>
      <c r="I3959"/>
      <c r="J3959"/>
      <c r="K3959"/>
      <c r="L3959"/>
      <c r="M3959"/>
      <c r="N3959"/>
      <c r="O3959"/>
      <c r="P3959"/>
      <c r="Q3959"/>
      <c r="R3959"/>
    </row>
    <row r="3960" spans="1:18" ht="12.75">
      <c r="A3960"/>
      <c r="B3960"/>
      <c r="C3960"/>
      <c r="D3960"/>
      <c r="E3960"/>
      <c r="F3960"/>
      <c r="G3960"/>
      <c r="H3960"/>
      <c r="I3960"/>
      <c r="J3960"/>
      <c r="K3960"/>
      <c r="L3960"/>
      <c r="M3960"/>
      <c r="N3960"/>
      <c r="O3960"/>
      <c r="P3960"/>
      <c r="Q3960"/>
      <c r="R3960"/>
    </row>
    <row r="3961" spans="1:18" ht="12.75">
      <c r="A3961"/>
      <c r="B3961"/>
      <c r="C3961"/>
      <c r="D3961"/>
      <c r="E3961"/>
      <c r="F3961"/>
      <c r="G3961"/>
      <c r="H3961"/>
      <c r="I3961"/>
      <c r="J3961"/>
      <c r="K3961"/>
      <c r="L3961"/>
      <c r="M3961"/>
      <c r="N3961"/>
      <c r="O3961"/>
      <c r="P3961"/>
      <c r="Q3961"/>
      <c r="R3961"/>
    </row>
    <row r="3962" spans="1:18" ht="12.75">
      <c r="A3962"/>
      <c r="B3962"/>
      <c r="C3962"/>
      <c r="D3962"/>
      <c r="E3962"/>
      <c r="F3962"/>
      <c r="G3962"/>
      <c r="H3962"/>
      <c r="I3962"/>
      <c r="J3962"/>
      <c r="K3962"/>
      <c r="L3962"/>
      <c r="M3962"/>
      <c r="N3962"/>
      <c r="O3962"/>
      <c r="P3962"/>
      <c r="Q3962"/>
      <c r="R3962"/>
    </row>
    <row r="3963" spans="1:18" ht="12.75">
      <c r="A3963"/>
      <c r="B3963"/>
      <c r="C3963"/>
      <c r="D3963"/>
      <c r="E3963"/>
      <c r="F3963"/>
      <c r="G3963"/>
      <c r="H3963"/>
      <c r="I3963"/>
      <c r="J3963"/>
      <c r="K3963"/>
      <c r="L3963"/>
      <c r="M3963"/>
      <c r="N3963"/>
      <c r="O3963"/>
      <c r="P3963"/>
      <c r="Q3963"/>
      <c r="R3963"/>
    </row>
    <row r="3964" spans="1:18" ht="12.75">
      <c r="A3964"/>
      <c r="B3964"/>
      <c r="C3964"/>
      <c r="D3964"/>
      <c r="E3964"/>
      <c r="F3964"/>
      <c r="G3964"/>
      <c r="H3964"/>
      <c r="I3964"/>
      <c r="J3964"/>
      <c r="K3964"/>
      <c r="L3964"/>
      <c r="M3964"/>
      <c r="N3964"/>
      <c r="O3964"/>
      <c r="P3964"/>
      <c r="Q3964"/>
      <c r="R3964"/>
    </row>
    <row r="3965" spans="1:18" ht="12.75">
      <c r="A3965"/>
      <c r="B3965"/>
      <c r="C3965"/>
      <c r="D3965"/>
      <c r="E3965"/>
      <c r="F3965"/>
      <c r="G3965"/>
      <c r="H3965"/>
      <c r="I3965"/>
      <c r="J3965"/>
      <c r="K3965"/>
      <c r="L3965"/>
      <c r="M3965"/>
      <c r="N3965"/>
      <c r="O3965"/>
      <c r="P3965"/>
      <c r="Q3965"/>
      <c r="R3965"/>
    </row>
    <row r="3966" spans="1:18" ht="12.75">
      <c r="A3966"/>
      <c r="B3966"/>
      <c r="C3966"/>
      <c r="D3966"/>
      <c r="E3966"/>
      <c r="F3966"/>
      <c r="G3966"/>
      <c r="H3966"/>
      <c r="I3966"/>
      <c r="J3966"/>
      <c r="K3966"/>
      <c r="L3966"/>
      <c r="M3966"/>
      <c r="N3966"/>
      <c r="O3966"/>
      <c r="P3966"/>
      <c r="Q3966"/>
      <c r="R3966"/>
    </row>
    <row r="3967" spans="1:18" ht="12.75">
      <c r="A3967"/>
      <c r="B3967"/>
      <c r="C3967"/>
      <c r="D3967"/>
      <c r="E3967"/>
      <c r="F3967"/>
      <c r="G3967"/>
      <c r="H3967"/>
      <c r="I3967"/>
      <c r="J3967"/>
      <c r="K3967"/>
      <c r="L3967"/>
      <c r="M3967"/>
      <c r="N3967"/>
      <c r="O3967"/>
      <c r="P3967"/>
      <c r="Q3967"/>
      <c r="R3967"/>
    </row>
    <row r="3968" spans="1:18" ht="12.75">
      <c r="A3968"/>
      <c r="B3968"/>
      <c r="C3968"/>
      <c r="D3968"/>
      <c r="E3968"/>
      <c r="F3968"/>
      <c r="G3968"/>
      <c r="H3968"/>
      <c r="I3968"/>
      <c r="J3968"/>
      <c r="K3968"/>
      <c r="L3968"/>
      <c r="M3968"/>
      <c r="N3968"/>
      <c r="O3968"/>
      <c r="P3968"/>
      <c r="Q3968"/>
      <c r="R3968"/>
    </row>
    <row r="3969" spans="1:18" ht="12.75">
      <c r="A3969"/>
      <c r="B3969"/>
      <c r="C3969"/>
      <c r="D3969"/>
      <c r="E3969"/>
      <c r="F3969"/>
      <c r="G3969"/>
      <c r="H3969"/>
      <c r="I3969"/>
      <c r="J3969"/>
      <c r="K3969"/>
      <c r="L3969"/>
      <c r="M3969"/>
      <c r="N3969"/>
      <c r="O3969"/>
      <c r="P3969"/>
      <c r="Q3969"/>
      <c r="R3969"/>
    </row>
    <row r="3970" spans="1:18" ht="12.75">
      <c r="A3970"/>
      <c r="B3970"/>
      <c r="C3970"/>
      <c r="D3970"/>
      <c r="E3970"/>
      <c r="F3970"/>
      <c r="G3970"/>
      <c r="H3970"/>
      <c r="I3970"/>
      <c r="J3970"/>
      <c r="K3970"/>
      <c r="L3970"/>
      <c r="M3970"/>
      <c r="N3970"/>
      <c r="O3970"/>
      <c r="P3970"/>
      <c r="Q3970"/>
      <c r="R3970"/>
    </row>
    <row r="3971" spans="1:18" ht="12.75">
      <c r="A3971"/>
      <c r="B3971"/>
      <c r="C3971"/>
      <c r="D3971"/>
      <c r="E3971"/>
      <c r="F3971"/>
      <c r="G3971"/>
      <c r="H3971"/>
      <c r="I3971"/>
      <c r="J3971"/>
      <c r="K3971"/>
      <c r="L3971"/>
      <c r="M3971"/>
      <c r="N3971"/>
      <c r="O3971"/>
      <c r="P3971"/>
      <c r="Q3971"/>
      <c r="R3971"/>
    </row>
    <row r="3972" spans="1:18" ht="12.75">
      <c r="A3972"/>
      <c r="B3972"/>
      <c r="C3972"/>
      <c r="D3972"/>
      <c r="E3972"/>
      <c r="F3972"/>
      <c r="G3972"/>
      <c r="H3972"/>
      <c r="I3972"/>
      <c r="J3972"/>
      <c r="K3972"/>
      <c r="L3972"/>
      <c r="M3972"/>
      <c r="N3972"/>
      <c r="O3972"/>
      <c r="P3972"/>
      <c r="Q3972"/>
      <c r="R3972"/>
    </row>
    <row r="3973" spans="1:18" ht="12.75">
      <c r="A3973"/>
      <c r="B3973"/>
      <c r="C3973"/>
      <c r="D3973"/>
      <c r="E3973"/>
      <c r="F3973"/>
      <c r="G3973"/>
      <c r="H3973"/>
      <c r="I3973"/>
      <c r="J3973"/>
      <c r="K3973"/>
      <c r="L3973"/>
      <c r="M3973"/>
      <c r="N3973"/>
      <c r="O3973"/>
      <c r="P3973"/>
      <c r="Q3973"/>
      <c r="R3973"/>
    </row>
    <row r="3974" spans="1:18" ht="12.75">
      <c r="A3974"/>
      <c r="B3974"/>
      <c r="C3974"/>
      <c r="D3974"/>
      <c r="E3974"/>
      <c r="F3974"/>
      <c r="G3974"/>
      <c r="H3974"/>
      <c r="I3974"/>
      <c r="J3974"/>
      <c r="K3974"/>
      <c r="L3974"/>
      <c r="M3974"/>
      <c r="N3974"/>
      <c r="O3974"/>
      <c r="P3974"/>
      <c r="Q3974"/>
      <c r="R3974"/>
    </row>
    <row r="3975" spans="1:18" ht="12.75">
      <c r="A3975"/>
      <c r="B3975"/>
      <c r="C3975"/>
      <c r="D3975"/>
      <c r="E3975"/>
      <c r="F3975"/>
      <c r="G3975"/>
      <c r="H3975"/>
      <c r="I3975"/>
      <c r="J3975"/>
      <c r="K3975"/>
      <c r="L3975"/>
      <c r="M3975"/>
      <c r="N3975"/>
      <c r="O3975"/>
      <c r="P3975"/>
      <c r="Q3975"/>
      <c r="R3975"/>
    </row>
    <row r="3976" spans="1:18" ht="12.75">
      <c r="A3976"/>
      <c r="B3976"/>
      <c r="C3976"/>
      <c r="D3976"/>
      <c r="E3976"/>
      <c r="F3976"/>
      <c r="G3976"/>
      <c r="H3976"/>
      <c r="I3976"/>
      <c r="J3976"/>
      <c r="K3976"/>
      <c r="L3976"/>
      <c r="M3976"/>
      <c r="N3976"/>
      <c r="O3976"/>
      <c r="P3976"/>
      <c r="Q3976"/>
      <c r="R3976"/>
    </row>
    <row r="3977" spans="1:18" ht="12.75">
      <c r="A3977"/>
      <c r="B3977"/>
      <c r="C3977"/>
      <c r="D3977"/>
      <c r="E3977"/>
      <c r="F3977"/>
      <c r="G3977"/>
      <c r="H3977"/>
      <c r="I3977"/>
      <c r="J3977"/>
      <c r="K3977"/>
      <c r="L3977"/>
      <c r="M3977"/>
      <c r="N3977"/>
      <c r="O3977"/>
      <c r="P3977"/>
      <c r="Q3977"/>
      <c r="R3977"/>
    </row>
    <row r="3978" spans="1:18" ht="12.75">
      <c r="A3978"/>
      <c r="B3978"/>
      <c r="C3978"/>
      <c r="D3978"/>
      <c r="E3978"/>
      <c r="F3978"/>
      <c r="G3978"/>
      <c r="H3978"/>
      <c r="I3978"/>
      <c r="J3978"/>
      <c r="K3978"/>
      <c r="L3978"/>
      <c r="M3978"/>
      <c r="N3978"/>
      <c r="O3978"/>
      <c r="P3978"/>
      <c r="Q3978"/>
      <c r="R3978"/>
    </row>
    <row r="3979" spans="1:18" ht="12.75">
      <c r="A3979"/>
      <c r="B3979"/>
      <c r="C3979"/>
      <c r="D3979"/>
      <c r="E3979"/>
      <c r="F3979"/>
      <c r="G3979"/>
      <c r="H3979"/>
      <c r="I3979"/>
      <c r="J3979"/>
      <c r="K3979"/>
      <c r="L3979"/>
      <c r="M3979"/>
      <c r="N3979"/>
      <c r="O3979"/>
      <c r="P3979"/>
      <c r="Q3979"/>
      <c r="R3979"/>
    </row>
    <row r="3980" spans="1:18" ht="12.75">
      <c r="A3980"/>
      <c r="B3980"/>
      <c r="C3980"/>
      <c r="D3980"/>
      <c r="E3980"/>
      <c r="F3980"/>
      <c r="G3980"/>
      <c r="H3980"/>
      <c r="I3980"/>
      <c r="J3980"/>
      <c r="K3980"/>
      <c r="L3980"/>
      <c r="M3980"/>
      <c r="N3980"/>
      <c r="O3980"/>
      <c r="P3980"/>
      <c r="Q3980"/>
      <c r="R3980"/>
    </row>
    <row r="3981" spans="1:18" ht="12.75">
      <c r="A3981"/>
      <c r="B3981"/>
      <c r="C3981"/>
      <c r="D3981"/>
      <c r="E3981"/>
      <c r="F3981"/>
      <c r="G3981"/>
      <c r="H3981"/>
      <c r="I3981"/>
      <c r="J3981"/>
      <c r="K3981"/>
      <c r="L3981"/>
      <c r="M3981"/>
      <c r="N3981"/>
      <c r="O3981"/>
      <c r="P3981"/>
      <c r="Q3981"/>
      <c r="R3981"/>
    </row>
    <row r="3982" spans="1:18" ht="12.75">
      <c r="A3982"/>
      <c r="B3982"/>
      <c r="C3982"/>
      <c r="D3982"/>
      <c r="E3982"/>
      <c r="F3982"/>
      <c r="G3982"/>
      <c r="H3982"/>
      <c r="I3982"/>
      <c r="J3982"/>
      <c r="K3982"/>
      <c r="L3982"/>
      <c r="M3982"/>
      <c r="N3982"/>
      <c r="O3982"/>
      <c r="P3982"/>
      <c r="Q3982"/>
      <c r="R3982"/>
    </row>
    <row r="3983" spans="1:18" ht="12.75">
      <c r="A3983"/>
      <c r="B3983"/>
      <c r="C3983"/>
      <c r="D3983"/>
      <c r="E3983"/>
      <c r="F3983"/>
      <c r="G3983"/>
      <c r="H3983"/>
      <c r="I3983"/>
      <c r="J3983"/>
      <c r="K3983"/>
      <c r="L3983"/>
      <c r="M3983"/>
      <c r="N3983"/>
      <c r="O3983"/>
      <c r="P3983"/>
      <c r="Q3983"/>
      <c r="R3983"/>
    </row>
    <row r="3984" spans="1:18" ht="12.75">
      <c r="A3984"/>
      <c r="B3984"/>
      <c r="C3984"/>
      <c r="D3984"/>
      <c r="E3984"/>
      <c r="F3984"/>
      <c r="G3984"/>
      <c r="H3984"/>
      <c r="I3984"/>
      <c r="J3984"/>
      <c r="K3984"/>
      <c r="L3984"/>
      <c r="M3984"/>
      <c r="N3984"/>
      <c r="O3984"/>
      <c r="P3984"/>
      <c r="Q3984"/>
      <c r="R3984"/>
    </row>
    <row r="3985" spans="1:18" ht="12.75">
      <c r="A3985"/>
      <c r="B3985"/>
      <c r="C3985"/>
      <c r="D3985"/>
      <c r="E3985"/>
      <c r="F3985"/>
      <c r="G3985"/>
      <c r="H3985"/>
      <c r="I3985"/>
      <c r="J3985"/>
      <c r="K3985"/>
      <c r="L3985"/>
      <c r="M3985"/>
      <c r="N3985"/>
      <c r="O3985"/>
      <c r="P3985"/>
      <c r="Q3985"/>
      <c r="R3985"/>
    </row>
    <row r="3986" spans="1:18" ht="12.75">
      <c r="A3986"/>
      <c r="B3986"/>
      <c r="C3986"/>
      <c r="D3986"/>
      <c r="E3986"/>
      <c r="F3986"/>
      <c r="G3986"/>
      <c r="H3986"/>
      <c r="I3986"/>
      <c r="J3986"/>
      <c r="K3986"/>
      <c r="L3986"/>
      <c r="M3986"/>
      <c r="N3986"/>
      <c r="O3986"/>
      <c r="P3986"/>
      <c r="Q3986"/>
      <c r="R3986"/>
    </row>
    <row r="3987" spans="1:18" ht="12.75">
      <c r="A3987"/>
      <c r="B3987"/>
      <c r="C3987"/>
      <c r="D3987"/>
      <c r="E3987"/>
      <c r="F3987"/>
      <c r="G3987"/>
      <c r="H3987"/>
      <c r="I3987"/>
      <c r="J3987"/>
      <c r="K3987"/>
      <c r="L3987"/>
      <c r="M3987"/>
      <c r="N3987"/>
      <c r="O3987"/>
      <c r="P3987"/>
      <c r="Q3987"/>
      <c r="R3987"/>
    </row>
    <row r="3988" spans="1:18" ht="12.75">
      <c r="A3988"/>
      <c r="B3988"/>
      <c r="C3988"/>
      <c r="D3988"/>
      <c r="E3988"/>
      <c r="F3988"/>
      <c r="G3988"/>
      <c r="H3988"/>
      <c r="I3988"/>
      <c r="J3988"/>
      <c r="K3988"/>
      <c r="L3988"/>
      <c r="M3988"/>
      <c r="N3988"/>
      <c r="O3988"/>
      <c r="P3988"/>
      <c r="Q3988"/>
      <c r="R3988"/>
    </row>
    <row r="3989" spans="1:18" ht="12.75">
      <c r="A3989"/>
      <c r="B3989"/>
      <c r="C3989"/>
      <c r="D3989"/>
      <c r="E3989"/>
      <c r="F3989"/>
      <c r="G3989"/>
      <c r="H3989"/>
      <c r="I3989"/>
      <c r="J3989"/>
      <c r="K3989"/>
      <c r="L3989"/>
      <c r="M3989"/>
      <c r="N3989"/>
      <c r="O3989"/>
      <c r="P3989"/>
      <c r="Q3989"/>
      <c r="R3989"/>
    </row>
    <row r="3990" spans="1:18" ht="12.75">
      <c r="A3990"/>
      <c r="B3990"/>
      <c r="C3990"/>
      <c r="D3990"/>
      <c r="E3990"/>
      <c r="F3990"/>
      <c r="G3990"/>
      <c r="H3990"/>
      <c r="I3990"/>
      <c r="J3990"/>
      <c r="K3990"/>
      <c r="L3990"/>
      <c r="M3990"/>
      <c r="N3990"/>
      <c r="O3990"/>
      <c r="P3990"/>
      <c r="Q3990"/>
      <c r="R3990"/>
    </row>
    <row r="3991" spans="1:18" ht="12.75">
      <c r="A3991"/>
      <c r="B3991"/>
      <c r="C3991"/>
      <c r="D3991"/>
      <c r="E3991"/>
      <c r="F3991"/>
      <c r="G3991"/>
      <c r="H3991"/>
      <c r="I3991"/>
      <c r="J3991"/>
      <c r="K3991"/>
      <c r="L3991"/>
      <c r="M3991"/>
      <c r="N3991"/>
      <c r="O3991"/>
      <c r="P3991"/>
      <c r="Q3991"/>
      <c r="R3991"/>
    </row>
    <row r="3992" spans="1:18" ht="12.75">
      <c r="A3992"/>
      <c r="B3992"/>
      <c r="C3992"/>
      <c r="D3992"/>
      <c r="E3992"/>
      <c r="F3992"/>
      <c r="G3992"/>
      <c r="H3992"/>
      <c r="I3992"/>
      <c r="J3992"/>
      <c r="K3992"/>
      <c r="L3992"/>
      <c r="M3992"/>
      <c r="N3992"/>
      <c r="O3992"/>
      <c r="P3992"/>
      <c r="Q3992"/>
      <c r="R3992"/>
    </row>
    <row r="3993" spans="1:18" ht="12.75">
      <c r="A3993"/>
      <c r="B3993"/>
      <c r="C3993"/>
      <c r="D3993"/>
      <c r="E3993"/>
      <c r="F3993"/>
      <c r="G3993"/>
      <c r="H3993"/>
      <c r="I3993"/>
      <c r="J3993"/>
      <c r="K3993"/>
      <c r="L3993"/>
      <c r="M3993"/>
      <c r="N3993"/>
      <c r="O3993"/>
      <c r="P3993"/>
      <c r="Q3993"/>
      <c r="R3993"/>
    </row>
    <row r="3994" spans="1:18" ht="12.75">
      <c r="A3994"/>
      <c r="B3994"/>
      <c r="C3994"/>
      <c r="D3994"/>
      <c r="E3994"/>
      <c r="F3994"/>
      <c r="G3994"/>
      <c r="H3994"/>
      <c r="I3994"/>
      <c r="J3994"/>
      <c r="K3994"/>
      <c r="L3994"/>
      <c r="M3994"/>
      <c r="N3994"/>
      <c r="O3994"/>
      <c r="P3994"/>
      <c r="Q3994"/>
      <c r="R3994"/>
    </row>
    <row r="3995" spans="1:18" ht="12.75">
      <c r="A3995"/>
      <c r="B3995"/>
      <c r="C3995"/>
      <c r="D3995"/>
      <c r="E3995"/>
      <c r="F3995"/>
      <c r="G3995"/>
      <c r="H3995"/>
      <c r="I3995"/>
      <c r="J3995"/>
      <c r="K3995"/>
      <c r="L3995"/>
      <c r="M3995"/>
      <c r="N3995"/>
      <c r="O3995"/>
      <c r="P3995"/>
      <c r="Q3995"/>
      <c r="R3995"/>
    </row>
    <row r="3996" spans="1:18" ht="12.75">
      <c r="A3996"/>
      <c r="B3996"/>
      <c r="C3996"/>
      <c r="D3996"/>
      <c r="E3996"/>
      <c r="F3996"/>
      <c r="G3996"/>
      <c r="H3996"/>
      <c r="I3996"/>
      <c r="J3996"/>
      <c r="K3996"/>
      <c r="L3996"/>
      <c r="M3996"/>
      <c r="N3996"/>
      <c r="O3996"/>
      <c r="P3996"/>
      <c r="Q3996"/>
      <c r="R3996"/>
    </row>
    <row r="3997" spans="1:18" ht="12.75">
      <c r="A3997"/>
      <c r="B3997"/>
      <c r="C3997"/>
      <c r="D3997"/>
      <c r="E3997"/>
      <c r="F3997"/>
      <c r="G3997"/>
      <c r="H3997"/>
      <c r="I3997"/>
      <c r="J3997"/>
      <c r="K3997"/>
      <c r="L3997"/>
      <c r="M3997"/>
      <c r="N3997"/>
      <c r="O3997"/>
      <c r="P3997"/>
      <c r="Q3997"/>
      <c r="R3997"/>
    </row>
    <row r="3998" spans="1:18" ht="12.75">
      <c r="A3998"/>
      <c r="B3998"/>
      <c r="C3998"/>
      <c r="D3998"/>
      <c r="E3998"/>
      <c r="F3998"/>
      <c r="G3998"/>
      <c r="H3998"/>
      <c r="I3998"/>
      <c r="J3998"/>
      <c r="K3998"/>
      <c r="L3998"/>
      <c r="M3998"/>
      <c r="N3998"/>
      <c r="O3998"/>
      <c r="P3998"/>
      <c r="Q3998"/>
      <c r="R3998"/>
    </row>
    <row r="3999" spans="1:18" ht="12.75">
      <c r="A3999"/>
      <c r="B3999"/>
      <c r="C3999"/>
      <c r="D3999"/>
      <c r="E3999"/>
      <c r="F3999"/>
      <c r="G3999"/>
      <c r="H3999"/>
      <c r="I3999"/>
      <c r="J3999"/>
      <c r="K3999"/>
      <c r="L3999"/>
      <c r="M3999"/>
      <c r="N3999"/>
      <c r="O3999"/>
      <c r="P3999"/>
      <c r="Q3999"/>
      <c r="R3999"/>
    </row>
    <row r="4000" spans="1:18" ht="12.75">
      <c r="A4000"/>
      <c r="B4000"/>
      <c r="C4000"/>
      <c r="D4000"/>
      <c r="E4000"/>
      <c r="F4000"/>
      <c r="G4000"/>
      <c r="H4000"/>
      <c r="I4000"/>
      <c r="J4000"/>
      <c r="K4000"/>
      <c r="L4000"/>
      <c r="M4000"/>
      <c r="N4000"/>
      <c r="O4000"/>
      <c r="P4000"/>
      <c r="Q4000"/>
      <c r="R4000"/>
    </row>
    <row r="4001" spans="1:18" ht="12.75">
      <c r="A4001"/>
      <c r="B4001"/>
      <c r="C4001"/>
      <c r="D4001"/>
      <c r="E4001"/>
      <c r="F4001"/>
      <c r="G4001"/>
      <c r="H4001"/>
      <c r="I4001"/>
      <c r="J4001"/>
      <c r="K4001"/>
      <c r="L4001"/>
      <c r="M4001"/>
      <c r="N4001"/>
      <c r="O4001"/>
      <c r="P4001"/>
      <c r="Q4001"/>
      <c r="R4001"/>
    </row>
    <row r="4002" spans="1:18" ht="12.75">
      <c r="A4002"/>
      <c r="B4002"/>
      <c r="C4002"/>
      <c r="D4002"/>
      <c r="E4002"/>
      <c r="F4002"/>
      <c r="G4002"/>
      <c r="H4002"/>
      <c r="I4002"/>
      <c r="J4002"/>
      <c r="K4002"/>
      <c r="L4002"/>
      <c r="M4002"/>
      <c r="N4002"/>
      <c r="O4002"/>
      <c r="P4002"/>
      <c r="Q4002"/>
      <c r="R4002"/>
    </row>
    <row r="4003" spans="1:18" ht="12.75">
      <c r="A4003"/>
      <c r="B4003"/>
      <c r="C4003"/>
      <c r="D4003"/>
      <c r="E4003"/>
      <c r="F4003"/>
      <c r="G4003"/>
      <c r="H4003"/>
      <c r="I4003"/>
      <c r="J4003"/>
      <c r="K4003"/>
      <c r="L4003"/>
      <c r="M4003"/>
      <c r="N4003"/>
      <c r="O4003"/>
      <c r="P4003"/>
      <c r="Q4003"/>
      <c r="R4003"/>
    </row>
    <row r="4004" spans="1:18" ht="12.75">
      <c r="A4004"/>
      <c r="B4004"/>
      <c r="C4004"/>
      <c r="D4004"/>
      <c r="E4004"/>
      <c r="F4004"/>
      <c r="G4004"/>
      <c r="H4004"/>
      <c r="I4004"/>
      <c r="J4004"/>
      <c r="K4004"/>
      <c r="L4004"/>
      <c r="M4004"/>
      <c r="N4004"/>
      <c r="O4004"/>
      <c r="P4004"/>
      <c r="Q4004"/>
      <c r="R4004"/>
    </row>
    <row r="4005" spans="1:18" ht="12.75">
      <c r="A4005"/>
      <c r="B4005"/>
      <c r="C4005"/>
      <c r="D4005"/>
      <c r="E4005"/>
      <c r="F4005"/>
      <c r="G4005"/>
      <c r="H4005"/>
      <c r="I4005"/>
      <c r="J4005"/>
      <c r="K4005"/>
      <c r="L4005"/>
      <c r="M4005"/>
      <c r="N4005"/>
      <c r="O4005"/>
      <c r="P4005"/>
      <c r="Q4005"/>
      <c r="R4005"/>
    </row>
    <row r="4006" spans="1:18" ht="12.75">
      <c r="A4006"/>
      <c r="B4006"/>
      <c r="C4006"/>
      <c r="D4006"/>
      <c r="E4006"/>
      <c r="F4006"/>
      <c r="G4006"/>
      <c r="H4006"/>
      <c r="I4006"/>
      <c r="J4006"/>
      <c r="K4006"/>
      <c r="L4006"/>
      <c r="M4006"/>
      <c r="N4006"/>
      <c r="O4006"/>
      <c r="P4006"/>
      <c r="Q4006"/>
      <c r="R4006"/>
    </row>
    <row r="4007" spans="1:18" ht="12.75">
      <c r="A4007"/>
      <c r="B4007"/>
      <c r="C4007"/>
      <c r="D4007"/>
      <c r="E4007"/>
      <c r="F4007"/>
      <c r="G4007"/>
      <c r="H4007"/>
      <c r="I4007"/>
      <c r="J4007"/>
      <c r="K4007"/>
      <c r="L4007"/>
      <c r="M4007"/>
      <c r="N4007"/>
      <c r="O4007"/>
      <c r="P4007"/>
      <c r="Q4007"/>
      <c r="R4007"/>
    </row>
    <row r="4008" spans="1:18" ht="12.75">
      <c r="A4008"/>
      <c r="B4008"/>
      <c r="C4008"/>
      <c r="D4008"/>
      <c r="E4008"/>
      <c r="F4008"/>
      <c r="G4008"/>
      <c r="H4008"/>
      <c r="I4008"/>
      <c r="J4008"/>
      <c r="K4008"/>
      <c r="L4008"/>
      <c r="M4008"/>
      <c r="N4008"/>
      <c r="O4008"/>
      <c r="P4008"/>
      <c r="Q4008"/>
      <c r="R4008"/>
    </row>
    <row r="4009" spans="1:18" ht="12.75">
      <c r="A4009"/>
      <c r="B4009"/>
      <c r="C4009"/>
      <c r="D4009"/>
      <c r="E4009"/>
      <c r="F4009"/>
      <c r="G4009"/>
      <c r="H4009"/>
      <c r="I4009"/>
      <c r="J4009"/>
      <c r="K4009"/>
      <c r="L4009"/>
      <c r="M4009"/>
      <c r="N4009"/>
      <c r="O4009"/>
      <c r="P4009"/>
      <c r="Q4009"/>
      <c r="R4009"/>
    </row>
    <row r="4010" spans="1:18" ht="12.75">
      <c r="A4010"/>
      <c r="B4010"/>
      <c r="C4010"/>
      <c r="D4010"/>
      <c r="E4010"/>
      <c r="F4010"/>
      <c r="G4010"/>
      <c r="H4010"/>
      <c r="I4010"/>
      <c r="J4010"/>
      <c r="K4010"/>
      <c r="L4010"/>
      <c r="M4010"/>
      <c r="N4010"/>
      <c r="O4010"/>
      <c r="P4010"/>
      <c r="Q4010"/>
      <c r="R4010"/>
    </row>
    <row r="4011" spans="1:18" ht="12.75">
      <c r="A4011"/>
      <c r="B4011"/>
      <c r="C4011"/>
      <c r="D4011"/>
      <c r="E4011"/>
      <c r="F4011"/>
      <c r="G4011"/>
      <c r="H4011"/>
      <c r="I4011"/>
      <c r="J4011"/>
      <c r="K4011"/>
      <c r="L4011"/>
      <c r="M4011"/>
      <c r="N4011"/>
      <c r="O4011"/>
      <c r="P4011"/>
      <c r="Q4011"/>
      <c r="R4011"/>
    </row>
    <row r="4012" spans="1:18" ht="12.75">
      <c r="A4012"/>
      <c r="B4012"/>
      <c r="C4012"/>
      <c r="D4012"/>
      <c r="E4012"/>
      <c r="F4012"/>
      <c r="G4012"/>
      <c r="H4012"/>
      <c r="I4012"/>
      <c r="J4012"/>
      <c r="K4012"/>
      <c r="L4012"/>
      <c r="M4012"/>
      <c r="N4012"/>
      <c r="O4012"/>
      <c r="P4012"/>
      <c r="Q4012"/>
      <c r="R4012"/>
    </row>
    <row r="4013" spans="1:18" ht="12.75">
      <c r="A4013"/>
      <c r="B4013"/>
      <c r="C4013"/>
      <c r="D4013"/>
      <c r="E4013"/>
      <c r="F4013"/>
      <c r="G4013"/>
      <c r="H4013"/>
      <c r="I4013"/>
      <c r="J4013"/>
      <c r="K4013"/>
      <c r="L4013"/>
      <c r="M4013"/>
      <c r="N4013"/>
      <c r="O4013"/>
      <c r="P4013"/>
      <c r="Q4013"/>
      <c r="R4013"/>
    </row>
    <row r="4014" spans="1:18" ht="12.75">
      <c r="A4014"/>
      <c r="B4014"/>
      <c r="C4014"/>
      <c r="D4014"/>
      <c r="E4014"/>
      <c r="F4014"/>
      <c r="G4014"/>
      <c r="H4014"/>
      <c r="I4014"/>
      <c r="J4014"/>
      <c r="K4014"/>
      <c r="L4014"/>
      <c r="M4014"/>
      <c r="N4014"/>
      <c r="O4014"/>
      <c r="P4014"/>
      <c r="Q4014"/>
      <c r="R4014"/>
    </row>
    <row r="4015" spans="1:18" ht="12.75">
      <c r="A4015"/>
      <c r="B4015"/>
      <c r="C4015"/>
      <c r="D4015"/>
      <c r="E4015"/>
      <c r="F4015"/>
      <c r="G4015"/>
      <c r="H4015"/>
      <c r="I4015"/>
      <c r="J4015"/>
      <c r="K4015"/>
      <c r="L4015"/>
      <c r="M4015"/>
      <c r="N4015"/>
      <c r="O4015"/>
      <c r="P4015"/>
      <c r="Q4015"/>
      <c r="R4015"/>
    </row>
    <row r="4016" spans="1:18" ht="12.75">
      <c r="A4016"/>
      <c r="B4016"/>
      <c r="C4016"/>
      <c r="D4016"/>
      <c r="E4016"/>
      <c r="F4016"/>
      <c r="G4016"/>
      <c r="H4016"/>
      <c r="I4016"/>
      <c r="J4016"/>
      <c r="K4016"/>
      <c r="L4016"/>
      <c r="M4016"/>
      <c r="N4016"/>
      <c r="O4016"/>
      <c r="P4016"/>
      <c r="Q4016"/>
      <c r="R4016"/>
    </row>
    <row r="4017" spans="1:18" ht="12.75">
      <c r="A4017"/>
      <c r="B4017"/>
      <c r="C4017"/>
      <c r="D4017"/>
      <c r="E4017"/>
      <c r="F4017"/>
      <c r="G4017"/>
      <c r="H4017"/>
      <c r="I4017"/>
      <c r="J4017"/>
      <c r="K4017"/>
      <c r="L4017"/>
      <c r="M4017"/>
      <c r="N4017"/>
      <c r="O4017"/>
      <c r="P4017"/>
      <c r="Q4017"/>
      <c r="R4017"/>
    </row>
    <row r="4018" spans="1:18" ht="12.75">
      <c r="A4018"/>
      <c r="B4018"/>
      <c r="C4018"/>
      <c r="D4018"/>
      <c r="E4018"/>
      <c r="F4018"/>
      <c r="G4018"/>
      <c r="H4018"/>
      <c r="I4018"/>
      <c r="J4018"/>
      <c r="K4018"/>
      <c r="L4018"/>
      <c r="M4018"/>
      <c r="N4018"/>
      <c r="O4018"/>
      <c r="P4018"/>
      <c r="Q4018"/>
      <c r="R4018"/>
    </row>
    <row r="4019" spans="1:18" ht="12.75">
      <c r="A4019"/>
      <c r="B4019"/>
      <c r="C4019"/>
      <c r="D4019"/>
      <c r="E4019"/>
      <c r="F4019"/>
      <c r="G4019"/>
      <c r="H4019"/>
      <c r="I4019"/>
      <c r="J4019"/>
      <c r="K4019"/>
      <c r="L4019"/>
      <c r="M4019"/>
      <c r="N4019"/>
      <c r="O4019"/>
      <c r="P4019"/>
      <c r="Q4019"/>
      <c r="R4019"/>
    </row>
    <row r="4020" spans="1:18" ht="12.75">
      <c r="A4020"/>
      <c r="B4020"/>
      <c r="C4020"/>
      <c r="D4020"/>
      <c r="E4020"/>
      <c r="F4020"/>
      <c r="G4020"/>
      <c r="H4020"/>
      <c r="I4020"/>
      <c r="J4020"/>
      <c r="K4020"/>
      <c r="L4020"/>
      <c r="M4020"/>
      <c r="N4020"/>
      <c r="O4020"/>
      <c r="P4020"/>
      <c r="Q4020"/>
      <c r="R4020"/>
    </row>
    <row r="4021" spans="1:18" ht="12.75">
      <c r="A4021"/>
      <c r="B4021"/>
      <c r="C4021"/>
      <c r="D4021"/>
      <c r="E4021"/>
      <c r="F4021"/>
      <c r="G4021"/>
      <c r="H4021"/>
      <c r="I4021"/>
      <c r="J4021"/>
      <c r="K4021"/>
      <c r="L4021"/>
      <c r="M4021"/>
      <c r="N4021"/>
      <c r="O4021"/>
      <c r="P4021"/>
      <c r="Q4021"/>
      <c r="R4021"/>
    </row>
    <row r="4022" spans="1:18" ht="12.75">
      <c r="A4022"/>
      <c r="B4022"/>
      <c r="C4022"/>
      <c r="D4022"/>
      <c r="E4022"/>
      <c r="F4022"/>
      <c r="G4022"/>
      <c r="H4022"/>
      <c r="I4022"/>
      <c r="J4022"/>
      <c r="K4022"/>
      <c r="L4022"/>
      <c r="M4022"/>
      <c r="N4022"/>
      <c r="O4022"/>
      <c r="P4022"/>
      <c r="Q4022"/>
      <c r="R4022"/>
    </row>
    <row r="4023" spans="1:18" ht="12.75">
      <c r="A4023"/>
      <c r="B4023"/>
      <c r="C4023"/>
      <c r="D4023"/>
      <c r="E4023"/>
      <c r="F4023"/>
      <c r="G4023"/>
      <c r="H4023"/>
      <c r="I4023"/>
      <c r="J4023"/>
      <c r="K4023"/>
      <c r="L4023"/>
      <c r="M4023"/>
      <c r="N4023"/>
      <c r="O4023"/>
      <c r="P4023"/>
      <c r="Q4023"/>
      <c r="R4023"/>
    </row>
    <row r="4024" spans="1:18" ht="12.75">
      <c r="A4024"/>
      <c r="B4024"/>
      <c r="C4024"/>
      <c r="D4024"/>
      <c r="E4024"/>
      <c r="F4024"/>
      <c r="G4024"/>
      <c r="H4024"/>
      <c r="I4024"/>
      <c r="J4024"/>
      <c r="K4024"/>
      <c r="L4024"/>
      <c r="M4024"/>
      <c r="N4024"/>
      <c r="O4024"/>
      <c r="P4024"/>
      <c r="Q4024"/>
      <c r="R4024"/>
    </row>
    <row r="4025" spans="1:18" ht="12.75">
      <c r="A4025"/>
      <c r="B4025"/>
      <c r="C4025"/>
      <c r="D4025"/>
      <c r="E4025"/>
      <c r="F4025"/>
      <c r="G4025"/>
      <c r="H4025"/>
      <c r="I4025"/>
      <c r="J4025"/>
      <c r="K4025"/>
      <c r="L4025"/>
      <c r="M4025"/>
      <c r="N4025"/>
      <c r="O4025"/>
      <c r="P4025"/>
      <c r="Q4025"/>
      <c r="R4025"/>
    </row>
    <row r="4026" spans="1:18" ht="12.75">
      <c r="A4026"/>
      <c r="B4026"/>
      <c r="C4026"/>
      <c r="D4026"/>
      <c r="E4026"/>
      <c r="F4026"/>
      <c r="G4026"/>
      <c r="H4026"/>
      <c r="I4026"/>
      <c r="J4026"/>
      <c r="K4026"/>
      <c r="L4026"/>
      <c r="M4026"/>
      <c r="N4026"/>
      <c r="O4026"/>
      <c r="P4026"/>
      <c r="Q4026"/>
      <c r="R4026"/>
    </row>
    <row r="4027" spans="1:18" ht="12.75">
      <c r="A4027"/>
      <c r="B4027"/>
      <c r="C4027"/>
      <c r="D4027"/>
      <c r="E4027"/>
      <c r="F4027"/>
      <c r="G4027"/>
      <c r="H4027"/>
      <c r="I4027"/>
      <c r="J4027"/>
      <c r="K4027"/>
      <c r="L4027"/>
      <c r="M4027"/>
      <c r="N4027"/>
      <c r="O4027"/>
      <c r="P4027"/>
      <c r="Q4027"/>
      <c r="R4027"/>
    </row>
    <row r="4028" spans="1:18" ht="12.75">
      <c r="A4028"/>
      <c r="B4028"/>
      <c r="C4028"/>
      <c r="D4028"/>
      <c r="E4028"/>
      <c r="F4028"/>
      <c r="G4028"/>
      <c r="H4028"/>
      <c r="I4028"/>
      <c r="J4028"/>
      <c r="K4028"/>
      <c r="L4028"/>
      <c r="M4028"/>
      <c r="N4028"/>
      <c r="O4028"/>
      <c r="P4028"/>
      <c r="Q4028"/>
      <c r="R4028"/>
    </row>
    <row r="4029" spans="1:18" ht="12.75">
      <c r="A4029"/>
      <c r="B4029"/>
      <c r="C4029"/>
      <c r="D4029"/>
      <c r="E4029"/>
      <c r="F4029"/>
      <c r="G4029"/>
      <c r="H4029"/>
      <c r="I4029"/>
      <c r="J4029"/>
      <c r="K4029"/>
      <c r="L4029"/>
      <c r="M4029"/>
      <c r="N4029"/>
      <c r="O4029"/>
      <c r="P4029"/>
      <c r="Q4029"/>
      <c r="R4029"/>
    </row>
    <row r="4030" spans="1:18" ht="12.75">
      <c r="A4030"/>
      <c r="B4030"/>
      <c r="C4030"/>
      <c r="D4030"/>
      <c r="E4030"/>
      <c r="F4030"/>
      <c r="G4030"/>
      <c r="H4030"/>
      <c r="I4030"/>
      <c r="J4030"/>
      <c r="K4030"/>
      <c r="L4030"/>
      <c r="M4030"/>
      <c r="N4030"/>
      <c r="O4030"/>
      <c r="P4030"/>
      <c r="Q4030"/>
      <c r="R4030"/>
    </row>
    <row r="4031" spans="1:18" ht="12.75">
      <c r="A4031"/>
      <c r="B4031"/>
      <c r="C4031"/>
      <c r="D4031"/>
      <c r="E4031"/>
      <c r="F4031"/>
      <c r="G4031"/>
      <c r="H4031"/>
      <c r="I4031"/>
      <c r="J4031"/>
      <c r="K4031"/>
      <c r="L4031"/>
      <c r="M4031"/>
      <c r="N4031"/>
      <c r="O4031"/>
      <c r="P4031"/>
      <c r="Q4031"/>
      <c r="R4031"/>
    </row>
    <row r="4032" spans="1:18" ht="12.75">
      <c r="A4032"/>
      <c r="B4032"/>
      <c r="C4032"/>
      <c r="D4032"/>
      <c r="E4032"/>
      <c r="F4032"/>
      <c r="G4032"/>
      <c r="H4032"/>
      <c r="I4032"/>
      <c r="J4032"/>
      <c r="K4032"/>
      <c r="L4032"/>
      <c r="M4032"/>
      <c r="N4032"/>
      <c r="O4032"/>
      <c r="P4032"/>
      <c r="Q4032"/>
      <c r="R4032"/>
    </row>
    <row r="4033" spans="1:18" ht="12.75">
      <c r="A4033"/>
      <c r="B4033"/>
      <c r="C4033"/>
      <c r="D4033"/>
      <c r="E4033"/>
      <c r="F4033"/>
      <c r="G4033"/>
      <c r="H4033"/>
      <c r="I4033"/>
      <c r="J4033"/>
      <c r="K4033"/>
      <c r="L4033"/>
      <c r="M4033"/>
      <c r="N4033"/>
      <c r="O4033"/>
      <c r="P4033"/>
      <c r="Q4033"/>
      <c r="R4033"/>
    </row>
    <row r="4034" spans="1:18" ht="12.75">
      <c r="A4034"/>
      <c r="B4034"/>
      <c r="C4034"/>
      <c r="D4034"/>
      <c r="E4034"/>
      <c r="F4034"/>
      <c r="G4034"/>
      <c r="H4034"/>
      <c r="I4034"/>
      <c r="J4034"/>
      <c r="K4034"/>
      <c r="L4034"/>
      <c r="M4034"/>
      <c r="N4034"/>
      <c r="O4034"/>
      <c r="P4034"/>
      <c r="Q4034"/>
      <c r="R4034"/>
    </row>
    <row r="4035" spans="1:18" ht="12.75">
      <c r="A4035"/>
      <c r="B4035"/>
      <c r="C4035"/>
      <c r="D4035"/>
      <c r="E4035"/>
      <c r="F4035"/>
      <c r="G4035"/>
      <c r="H4035"/>
      <c r="I4035"/>
      <c r="J4035"/>
      <c r="K4035"/>
      <c r="L4035"/>
      <c r="M4035"/>
      <c r="N4035"/>
      <c r="O4035"/>
      <c r="P4035"/>
      <c r="Q4035"/>
      <c r="R4035"/>
    </row>
    <row r="4036" spans="1:18" ht="12.75">
      <c r="A4036"/>
      <c r="B4036"/>
      <c r="C4036"/>
      <c r="D4036"/>
      <c r="E4036"/>
      <c r="F4036"/>
      <c r="G4036"/>
      <c r="H4036"/>
      <c r="I4036"/>
      <c r="J4036"/>
      <c r="K4036"/>
      <c r="L4036"/>
      <c r="M4036"/>
      <c r="N4036"/>
      <c r="O4036"/>
      <c r="P4036"/>
      <c r="Q4036"/>
      <c r="R4036"/>
    </row>
    <row r="4037" spans="1:18" ht="12.75">
      <c r="A4037"/>
      <c r="B4037"/>
      <c r="C4037"/>
      <c r="D4037"/>
      <c r="E4037"/>
      <c r="F4037"/>
      <c r="G4037"/>
      <c r="H4037"/>
      <c r="I4037"/>
      <c r="J4037"/>
      <c r="K4037"/>
      <c r="L4037"/>
      <c r="M4037"/>
      <c r="N4037"/>
      <c r="O4037"/>
      <c r="P4037"/>
      <c r="Q4037"/>
      <c r="R4037"/>
    </row>
    <row r="4038" spans="1:18" ht="12.75">
      <c r="A4038"/>
      <c r="B4038"/>
      <c r="C4038"/>
      <c r="D4038"/>
      <c r="E4038"/>
      <c r="F4038"/>
      <c r="G4038"/>
      <c r="H4038"/>
      <c r="I4038"/>
      <c r="J4038"/>
      <c r="K4038"/>
      <c r="L4038"/>
      <c r="M4038"/>
      <c r="N4038"/>
      <c r="O4038"/>
      <c r="P4038"/>
      <c r="Q4038"/>
      <c r="R4038"/>
    </row>
    <row r="4039" spans="1:18" ht="12.75">
      <c r="A4039"/>
      <c r="B4039"/>
      <c r="C4039"/>
      <c r="D4039"/>
      <c r="E4039"/>
      <c r="F4039"/>
      <c r="G4039"/>
      <c r="H4039"/>
      <c r="I4039"/>
      <c r="J4039"/>
      <c r="K4039"/>
      <c r="L4039"/>
      <c r="M4039"/>
      <c r="N4039"/>
      <c r="O4039"/>
      <c r="P4039"/>
      <c r="Q4039"/>
      <c r="R4039"/>
    </row>
    <row r="4040" spans="1:18" ht="12.75">
      <c r="A4040"/>
      <c r="B4040"/>
      <c r="C4040"/>
      <c r="D4040"/>
      <c r="E4040"/>
      <c r="F4040"/>
      <c r="G4040"/>
      <c r="H4040"/>
      <c r="I4040"/>
      <c r="J4040"/>
      <c r="K4040"/>
      <c r="L4040"/>
      <c r="M4040"/>
      <c r="N4040"/>
      <c r="O4040"/>
      <c r="P4040"/>
      <c r="Q4040"/>
      <c r="R4040"/>
    </row>
    <row r="4041" spans="1:18" ht="12.75">
      <c r="A4041"/>
      <c r="B4041"/>
      <c r="C4041"/>
      <c r="D4041"/>
      <c r="E4041"/>
      <c r="F4041"/>
      <c r="G4041"/>
      <c r="H4041"/>
      <c r="I4041"/>
      <c r="J4041"/>
      <c r="K4041"/>
      <c r="L4041"/>
      <c r="M4041"/>
      <c r="N4041"/>
      <c r="O4041"/>
      <c r="P4041"/>
      <c r="Q4041"/>
      <c r="R4041"/>
    </row>
    <row r="4042" spans="1:18" ht="12.75">
      <c r="A4042"/>
      <c r="B4042"/>
      <c r="C4042"/>
      <c r="D4042"/>
      <c r="E4042"/>
      <c r="F4042"/>
      <c r="G4042"/>
      <c r="H4042"/>
      <c r="I4042"/>
      <c r="J4042"/>
      <c r="K4042"/>
      <c r="L4042"/>
      <c r="M4042"/>
      <c r="N4042"/>
      <c r="O4042"/>
      <c r="P4042"/>
      <c r="Q4042"/>
      <c r="R4042"/>
    </row>
    <row r="4043" spans="1:18" ht="12.75">
      <c r="A4043"/>
      <c r="B4043"/>
      <c r="C4043"/>
      <c r="D4043"/>
      <c r="E4043"/>
      <c r="F4043"/>
      <c r="G4043"/>
      <c r="H4043"/>
      <c r="I4043"/>
      <c r="J4043"/>
      <c r="K4043"/>
      <c r="L4043"/>
      <c r="M4043"/>
      <c r="N4043"/>
      <c r="O4043"/>
      <c r="P4043"/>
      <c r="Q4043"/>
      <c r="R4043"/>
    </row>
    <row r="4044" spans="1:18" ht="12.75">
      <c r="A4044"/>
      <c r="B4044"/>
      <c r="C4044"/>
      <c r="D4044"/>
      <c r="E4044"/>
      <c r="F4044"/>
      <c r="G4044"/>
      <c r="H4044"/>
      <c r="I4044"/>
      <c r="J4044"/>
      <c r="K4044"/>
      <c r="L4044"/>
      <c r="M4044"/>
      <c r="N4044"/>
      <c r="O4044"/>
      <c r="P4044"/>
      <c r="Q4044"/>
      <c r="R4044"/>
    </row>
    <row r="4045" spans="1:18" ht="12.75">
      <c r="A4045"/>
      <c r="B4045"/>
      <c r="C4045"/>
      <c r="D4045"/>
      <c r="E4045"/>
      <c r="F4045"/>
      <c r="G4045"/>
      <c r="H4045"/>
      <c r="I4045"/>
      <c r="J4045"/>
      <c r="K4045"/>
      <c r="L4045"/>
      <c r="M4045"/>
      <c r="N4045"/>
      <c r="O4045"/>
      <c r="P4045"/>
      <c r="Q4045"/>
      <c r="R4045"/>
    </row>
    <row r="4046" spans="1:18" ht="12.75">
      <c r="A4046"/>
      <c r="B4046"/>
      <c r="C4046"/>
      <c r="D4046"/>
      <c r="E4046"/>
      <c r="F4046"/>
      <c r="G4046"/>
      <c r="H4046"/>
      <c r="I4046"/>
      <c r="J4046"/>
      <c r="K4046"/>
      <c r="L4046"/>
      <c r="M4046"/>
      <c r="N4046"/>
      <c r="O4046"/>
      <c r="P4046"/>
      <c r="Q4046"/>
      <c r="R4046"/>
    </row>
    <row r="4047" spans="1:18" ht="12.75">
      <c r="A4047"/>
      <c r="B4047"/>
      <c r="C4047"/>
      <c r="D4047"/>
      <c r="E4047"/>
      <c r="F4047"/>
      <c r="G4047"/>
      <c r="H4047"/>
      <c r="I4047"/>
      <c r="J4047"/>
      <c r="K4047"/>
      <c r="L4047"/>
      <c r="M4047"/>
      <c r="N4047"/>
      <c r="O4047"/>
      <c r="P4047"/>
      <c r="Q4047"/>
      <c r="R4047"/>
    </row>
    <row r="4048" spans="1:18" ht="12.75">
      <c r="A4048"/>
      <c r="B4048"/>
      <c r="C4048"/>
      <c r="D4048"/>
      <c r="E4048"/>
      <c r="F4048"/>
      <c r="G4048"/>
      <c r="H4048"/>
      <c r="I4048"/>
      <c r="J4048"/>
      <c r="K4048"/>
      <c r="L4048"/>
      <c r="M4048"/>
      <c r="N4048"/>
      <c r="O4048"/>
      <c r="P4048"/>
      <c r="Q4048"/>
      <c r="R4048"/>
    </row>
    <row r="4049" spans="1:18" ht="12.75">
      <c r="A4049"/>
      <c r="B4049"/>
      <c r="C4049"/>
      <c r="D4049"/>
      <c r="E4049"/>
      <c r="F4049"/>
      <c r="G4049"/>
      <c r="H4049"/>
      <c r="I4049"/>
      <c r="J4049"/>
      <c r="K4049"/>
      <c r="L4049"/>
      <c r="M4049"/>
      <c r="N4049"/>
      <c r="O4049"/>
      <c r="P4049"/>
      <c r="Q4049"/>
      <c r="R4049"/>
    </row>
    <row r="4050" spans="1:18" ht="12.75">
      <c r="A4050"/>
      <c r="B4050"/>
      <c r="C4050"/>
      <c r="D4050"/>
      <c r="E4050"/>
      <c r="F4050"/>
      <c r="G4050"/>
      <c r="H4050"/>
      <c r="I4050"/>
      <c r="J4050"/>
      <c r="K4050"/>
      <c r="L4050"/>
      <c r="M4050"/>
      <c r="N4050"/>
      <c r="O4050"/>
      <c r="P4050"/>
      <c r="Q4050"/>
      <c r="R4050"/>
    </row>
    <row r="4051" spans="1:18" ht="12.75">
      <c r="A4051"/>
      <c r="B4051"/>
      <c r="C4051"/>
      <c r="D4051"/>
      <c r="E4051"/>
      <c r="F4051"/>
      <c r="G4051"/>
      <c r="H4051"/>
      <c r="I4051"/>
      <c r="J4051"/>
      <c r="K4051"/>
      <c r="L4051"/>
      <c r="M4051"/>
      <c r="N4051"/>
      <c r="O4051"/>
      <c r="P4051"/>
      <c r="Q4051"/>
      <c r="R4051"/>
    </row>
    <row r="4052" spans="1:18" ht="12.75">
      <c r="A4052"/>
      <c r="B4052"/>
      <c r="C4052"/>
      <c r="D4052"/>
      <c r="E4052"/>
      <c r="F4052"/>
      <c r="G4052"/>
      <c r="H4052"/>
      <c r="I4052"/>
      <c r="J4052"/>
      <c r="K4052"/>
      <c r="L4052"/>
      <c r="M4052"/>
      <c r="N4052"/>
      <c r="O4052"/>
      <c r="P4052"/>
      <c r="Q4052"/>
      <c r="R4052"/>
    </row>
    <row r="4053" spans="1:18" ht="12.75">
      <c r="A4053"/>
      <c r="B4053"/>
      <c r="C4053"/>
      <c r="D4053"/>
      <c r="E4053"/>
      <c r="F4053"/>
      <c r="G4053"/>
      <c r="H4053"/>
      <c r="I4053"/>
      <c r="J4053"/>
      <c r="K4053"/>
      <c r="L4053"/>
      <c r="M4053"/>
      <c r="N4053"/>
      <c r="O4053"/>
      <c r="P4053"/>
      <c r="Q4053"/>
      <c r="R4053"/>
    </row>
    <row r="4054" spans="1:18" ht="12.75">
      <c r="A4054"/>
      <c r="B4054"/>
      <c r="C4054"/>
      <c r="D4054"/>
      <c r="E4054"/>
      <c r="F4054"/>
      <c r="G4054"/>
      <c r="H4054"/>
      <c r="I4054"/>
      <c r="J4054"/>
      <c r="K4054"/>
      <c r="L4054"/>
      <c r="M4054"/>
      <c r="N4054"/>
      <c r="O4054"/>
      <c r="P4054"/>
      <c r="Q4054"/>
      <c r="R4054"/>
    </row>
    <row r="4055" spans="1:18" ht="12.75">
      <c r="A4055"/>
      <c r="B4055"/>
      <c r="C4055"/>
      <c r="D4055"/>
      <c r="E4055"/>
      <c r="F4055"/>
      <c r="G4055"/>
      <c r="H4055"/>
      <c r="I4055"/>
      <c r="J4055"/>
      <c r="K4055"/>
      <c r="L4055"/>
      <c r="M4055"/>
      <c r="N4055"/>
      <c r="O4055"/>
      <c r="P4055"/>
      <c r="Q4055"/>
      <c r="R4055"/>
    </row>
    <row r="4056" spans="1:18" ht="12.75">
      <c r="A4056"/>
      <c r="B4056"/>
      <c r="C4056"/>
      <c r="D4056"/>
      <c r="E4056"/>
      <c r="F4056"/>
      <c r="G4056"/>
      <c r="H4056"/>
      <c r="I4056"/>
      <c r="J4056"/>
      <c r="K4056"/>
      <c r="L4056"/>
      <c r="M4056"/>
      <c r="N4056"/>
      <c r="O4056"/>
      <c r="P4056"/>
      <c r="Q4056"/>
      <c r="R4056"/>
    </row>
    <row r="4057" spans="1:18" ht="12.75">
      <c r="A4057"/>
      <c r="B4057"/>
      <c r="C4057"/>
      <c r="D4057"/>
      <c r="E4057"/>
      <c r="F4057"/>
      <c r="G4057"/>
      <c r="H4057"/>
      <c r="I4057"/>
      <c r="J4057"/>
      <c r="K4057"/>
      <c r="L4057"/>
      <c r="M4057"/>
      <c r="N4057"/>
      <c r="O4057"/>
      <c r="P4057"/>
      <c r="Q4057"/>
      <c r="R4057"/>
    </row>
    <row r="4058" spans="1:18" ht="12.75">
      <c r="A4058"/>
      <c r="B4058"/>
      <c r="C4058"/>
      <c r="D4058"/>
      <c r="E4058"/>
      <c r="F4058"/>
      <c r="G4058"/>
      <c r="H4058"/>
      <c r="I4058"/>
      <c r="J4058"/>
      <c r="K4058"/>
      <c r="L4058"/>
      <c r="M4058"/>
      <c r="N4058"/>
      <c r="O4058"/>
      <c r="P4058"/>
      <c r="Q4058"/>
      <c r="R4058"/>
    </row>
    <row r="4059" spans="1:18" ht="12.75">
      <c r="A4059"/>
      <c r="B4059"/>
      <c r="C4059"/>
      <c r="D4059"/>
      <c r="E4059"/>
      <c r="F4059"/>
      <c r="G4059"/>
      <c r="H4059"/>
      <c r="I4059"/>
      <c r="J4059"/>
      <c r="K4059"/>
      <c r="L4059"/>
      <c r="M4059"/>
      <c r="N4059"/>
      <c r="O4059"/>
      <c r="P4059"/>
      <c r="Q4059"/>
      <c r="R4059"/>
    </row>
    <row r="4060" spans="1:18" ht="12.75">
      <c r="A4060"/>
      <c r="B4060"/>
      <c r="C4060"/>
      <c r="D4060"/>
      <c r="E4060"/>
      <c r="F4060"/>
      <c r="G4060"/>
      <c r="H4060"/>
      <c r="I4060"/>
      <c r="J4060"/>
      <c r="K4060"/>
      <c r="L4060"/>
      <c r="M4060"/>
      <c r="N4060"/>
      <c r="O4060"/>
      <c r="P4060"/>
      <c r="Q4060"/>
      <c r="R4060"/>
    </row>
    <row r="4061" spans="1:18" ht="12.75">
      <c r="A4061"/>
      <c r="B4061"/>
      <c r="C4061"/>
      <c r="D4061"/>
      <c r="E4061"/>
      <c r="F4061"/>
      <c r="G4061"/>
      <c r="H4061"/>
      <c r="I4061"/>
      <c r="J4061"/>
      <c r="K4061"/>
      <c r="L4061"/>
      <c r="M4061"/>
      <c r="N4061"/>
      <c r="O4061"/>
      <c r="P4061"/>
      <c r="Q4061"/>
      <c r="R4061"/>
    </row>
    <row r="4062" spans="1:18" ht="12.75">
      <c r="A4062"/>
      <c r="B4062"/>
      <c r="C4062"/>
      <c r="D4062"/>
      <c r="E4062"/>
      <c r="F4062"/>
      <c r="G4062"/>
      <c r="H4062"/>
      <c r="I4062"/>
      <c r="J4062"/>
      <c r="K4062"/>
      <c r="L4062"/>
      <c r="M4062"/>
      <c r="N4062"/>
      <c r="O4062"/>
      <c r="P4062"/>
      <c r="Q4062"/>
      <c r="R4062"/>
    </row>
    <row r="4063" spans="1:18" ht="12.75">
      <c r="A4063"/>
      <c r="B4063"/>
      <c r="C4063"/>
      <c r="D4063"/>
      <c r="E4063"/>
      <c r="F4063"/>
      <c r="G4063"/>
      <c r="H4063"/>
      <c r="I4063"/>
      <c r="J4063"/>
      <c r="K4063"/>
      <c r="L4063"/>
      <c r="M4063"/>
      <c r="N4063"/>
      <c r="O4063"/>
      <c r="P4063"/>
      <c r="Q4063"/>
      <c r="R4063"/>
    </row>
    <row r="4064" spans="1:18" ht="12.75">
      <c r="A4064"/>
      <c r="B4064"/>
      <c r="C4064"/>
      <c r="D4064"/>
      <c r="E4064"/>
      <c r="F4064"/>
      <c r="G4064"/>
      <c r="H4064"/>
      <c r="I4064"/>
      <c r="J4064"/>
      <c r="K4064"/>
      <c r="L4064"/>
      <c r="M4064"/>
      <c r="N4064"/>
      <c r="O4064"/>
      <c r="P4064"/>
      <c r="Q4064"/>
      <c r="R4064"/>
    </row>
    <row r="4065" spans="1:18" ht="12.75">
      <c r="A4065"/>
      <c r="B4065"/>
      <c r="C4065"/>
      <c r="D4065"/>
      <c r="E4065"/>
      <c r="F4065"/>
      <c r="G4065"/>
      <c r="H4065"/>
      <c r="I4065"/>
      <c r="J4065"/>
      <c r="K4065"/>
      <c r="L4065"/>
      <c r="M4065"/>
      <c r="N4065"/>
      <c r="O4065"/>
      <c r="P4065"/>
      <c r="Q4065"/>
      <c r="R4065"/>
    </row>
    <row r="4066" spans="1:18" ht="12.75">
      <c r="A4066"/>
      <c r="B4066"/>
      <c r="C4066"/>
      <c r="D4066"/>
      <c r="E4066"/>
      <c r="F4066"/>
      <c r="G4066"/>
      <c r="H4066"/>
      <c r="I4066"/>
      <c r="J4066"/>
      <c r="K4066"/>
      <c r="L4066"/>
      <c r="M4066"/>
      <c r="N4066"/>
      <c r="O4066"/>
      <c r="P4066"/>
      <c r="Q4066"/>
      <c r="R4066"/>
    </row>
    <row r="4067" spans="1:18" ht="12.75">
      <c r="A4067"/>
      <c r="B4067"/>
      <c r="C4067"/>
      <c r="D4067"/>
      <c r="E4067"/>
      <c r="F4067"/>
      <c r="G4067"/>
      <c r="H4067"/>
      <c r="I4067"/>
      <c r="J4067"/>
      <c r="K4067"/>
      <c r="L4067"/>
      <c r="M4067"/>
      <c r="N4067"/>
      <c r="O4067"/>
      <c r="P4067"/>
      <c r="Q4067"/>
      <c r="R4067"/>
    </row>
    <row r="4068" spans="1:18" ht="12.75">
      <c r="A4068"/>
      <c r="B4068"/>
      <c r="C4068"/>
      <c r="D4068"/>
      <c r="E4068"/>
      <c r="F4068"/>
      <c r="G4068"/>
      <c r="H4068"/>
      <c r="I4068"/>
      <c r="J4068"/>
      <c r="K4068"/>
      <c r="L4068"/>
      <c r="M4068"/>
      <c r="N4068"/>
      <c r="O4068"/>
      <c r="P4068"/>
      <c r="Q4068"/>
      <c r="R4068"/>
    </row>
    <row r="4069" spans="1:18" ht="12.75">
      <c r="A4069"/>
      <c r="B4069"/>
      <c r="C4069"/>
      <c r="D4069"/>
      <c r="E4069"/>
      <c r="F4069"/>
      <c r="G4069"/>
      <c r="H4069"/>
      <c r="I4069"/>
      <c r="J4069"/>
      <c r="K4069"/>
      <c r="L4069"/>
      <c r="M4069"/>
      <c r="N4069"/>
      <c r="O4069"/>
      <c r="P4069"/>
      <c r="Q4069"/>
      <c r="R4069"/>
    </row>
    <row r="4070" spans="1:18" ht="12.75">
      <c r="A4070"/>
      <c r="B4070"/>
      <c r="C4070"/>
      <c r="D4070"/>
      <c r="E4070"/>
      <c r="F4070"/>
      <c r="G4070"/>
      <c r="H4070"/>
      <c r="I4070"/>
      <c r="J4070"/>
      <c r="K4070"/>
      <c r="L4070"/>
      <c r="M4070"/>
      <c r="N4070"/>
      <c r="O4070"/>
      <c r="P4070"/>
      <c r="Q4070"/>
      <c r="R4070"/>
    </row>
    <row r="4071" spans="1:18" ht="12.75">
      <c r="A4071"/>
      <c r="B4071"/>
      <c r="C4071"/>
      <c r="D4071"/>
      <c r="E4071"/>
      <c r="F4071"/>
      <c r="G4071"/>
      <c r="H4071"/>
      <c r="I4071"/>
      <c r="J4071"/>
      <c r="K4071"/>
      <c r="L4071"/>
      <c r="M4071"/>
      <c r="N4071"/>
      <c r="O4071"/>
      <c r="P4071"/>
      <c r="Q4071"/>
      <c r="R4071"/>
    </row>
    <row r="4072" spans="1:18" ht="12.75">
      <c r="A4072"/>
      <c r="B4072"/>
      <c r="C4072"/>
      <c r="D4072"/>
      <c r="E4072"/>
      <c r="F4072"/>
      <c r="G4072"/>
      <c r="H4072"/>
      <c r="I4072"/>
      <c r="J4072"/>
      <c r="K4072"/>
      <c r="L4072"/>
      <c r="M4072"/>
      <c r="N4072"/>
      <c r="O4072"/>
      <c r="P4072"/>
      <c r="Q4072"/>
      <c r="R4072"/>
    </row>
    <row r="4073" spans="1:18" ht="12.75">
      <c r="A4073"/>
      <c r="B4073"/>
      <c r="C4073"/>
      <c r="D4073"/>
      <c r="E4073"/>
      <c r="F4073"/>
      <c r="G4073"/>
      <c r="H4073"/>
      <c r="I4073"/>
      <c r="J4073"/>
      <c r="K4073"/>
      <c r="L4073"/>
      <c r="M4073"/>
      <c r="N4073"/>
      <c r="O4073"/>
      <c r="P4073"/>
      <c r="Q4073"/>
      <c r="R4073"/>
    </row>
    <row r="4074" spans="1:18" ht="12.75">
      <c r="A4074"/>
      <c r="B4074"/>
      <c r="C4074"/>
      <c r="D4074"/>
      <c r="E4074"/>
      <c r="F4074"/>
      <c r="G4074"/>
      <c r="H4074"/>
      <c r="I4074"/>
      <c r="J4074"/>
      <c r="K4074"/>
      <c r="L4074"/>
      <c r="M4074"/>
      <c r="N4074"/>
      <c r="O4074"/>
      <c r="P4074"/>
      <c r="Q4074"/>
      <c r="R4074"/>
    </row>
    <row r="4075" spans="1:18" ht="12.75">
      <c r="A4075"/>
      <c r="B4075"/>
      <c r="C4075"/>
      <c r="D4075"/>
      <c r="E4075"/>
      <c r="F4075"/>
      <c r="G4075"/>
      <c r="H4075"/>
      <c r="I4075"/>
      <c r="J4075"/>
      <c r="K4075"/>
      <c r="L4075"/>
      <c r="M4075"/>
      <c r="N4075"/>
      <c r="O4075"/>
      <c r="P4075"/>
      <c r="Q4075"/>
      <c r="R4075"/>
    </row>
    <row r="4076" spans="1:18" ht="12.75">
      <c r="A4076"/>
      <c r="B4076"/>
      <c r="C4076"/>
      <c r="D4076"/>
      <c r="E4076"/>
      <c r="F4076"/>
      <c r="G4076"/>
      <c r="H4076"/>
      <c r="I4076"/>
      <c r="J4076"/>
      <c r="K4076"/>
      <c r="L4076"/>
      <c r="M4076"/>
      <c r="N4076"/>
      <c r="O4076"/>
      <c r="P4076"/>
      <c r="Q4076"/>
      <c r="R4076"/>
    </row>
    <row r="4077" spans="1:18" ht="12.75">
      <c r="A4077"/>
      <c r="B4077"/>
      <c r="C4077"/>
      <c r="D4077"/>
      <c r="E4077"/>
      <c r="F4077"/>
      <c r="G4077"/>
      <c r="H4077"/>
      <c r="I4077"/>
      <c r="J4077"/>
      <c r="K4077"/>
      <c r="L4077"/>
      <c r="M4077"/>
      <c r="N4077"/>
      <c r="O4077"/>
      <c r="P4077"/>
      <c r="Q4077"/>
      <c r="R4077"/>
    </row>
    <row r="4078" spans="1:18" ht="12.75">
      <c r="A4078"/>
      <c r="B4078"/>
      <c r="C4078"/>
      <c r="D4078"/>
      <c r="E4078"/>
      <c r="F4078"/>
      <c r="G4078"/>
      <c r="H4078"/>
      <c r="I4078"/>
      <c r="J4078"/>
      <c r="K4078"/>
      <c r="L4078"/>
      <c r="M4078"/>
      <c r="N4078"/>
      <c r="O4078"/>
      <c r="P4078"/>
      <c r="Q4078"/>
      <c r="R4078"/>
    </row>
    <row r="4079" spans="1:18" ht="12.75">
      <c r="A4079"/>
      <c r="B4079"/>
      <c r="C4079"/>
      <c r="D4079"/>
      <c r="E4079"/>
      <c r="F4079"/>
      <c r="G4079"/>
      <c r="H4079"/>
      <c r="I4079"/>
      <c r="J4079"/>
      <c r="K4079"/>
      <c r="L4079"/>
      <c r="M4079"/>
      <c r="N4079"/>
      <c r="O4079"/>
      <c r="P4079"/>
      <c r="Q4079"/>
      <c r="R4079"/>
    </row>
    <row r="4080" spans="1:18" ht="12.75">
      <c r="A4080"/>
      <c r="B4080"/>
      <c r="C4080"/>
      <c r="D4080"/>
      <c r="E4080"/>
      <c r="F4080"/>
      <c r="G4080"/>
      <c r="H4080"/>
      <c r="I4080"/>
      <c r="J4080"/>
      <c r="K4080"/>
      <c r="L4080"/>
      <c r="M4080"/>
      <c r="N4080"/>
      <c r="O4080"/>
      <c r="P4080"/>
      <c r="Q4080"/>
      <c r="R4080"/>
    </row>
    <row r="4081" spans="1:18" ht="12.75">
      <c r="A4081"/>
      <c r="B4081"/>
      <c r="C4081"/>
      <c r="D4081"/>
      <c r="E4081"/>
      <c r="F4081"/>
      <c r="G4081"/>
      <c r="H4081"/>
      <c r="I4081"/>
      <c r="J4081"/>
      <c r="K4081"/>
      <c r="L4081"/>
      <c r="M4081"/>
      <c r="N4081"/>
      <c r="O4081"/>
      <c r="P4081"/>
      <c r="Q4081"/>
      <c r="R4081"/>
    </row>
    <row r="4082" spans="1:18" ht="12.75">
      <c r="A4082"/>
      <c r="B4082"/>
      <c r="C4082"/>
      <c r="D4082"/>
      <c r="E4082"/>
      <c r="F4082"/>
      <c r="G4082"/>
      <c r="H4082"/>
      <c r="I4082"/>
      <c r="J4082"/>
      <c r="K4082"/>
      <c r="L4082"/>
      <c r="M4082"/>
      <c r="N4082"/>
      <c r="O4082"/>
      <c r="P4082"/>
      <c r="Q4082"/>
      <c r="R4082"/>
    </row>
    <row r="4083" spans="1:18" ht="12.75">
      <c r="A4083"/>
      <c r="B4083"/>
      <c r="C4083"/>
      <c r="D4083"/>
      <c r="E4083"/>
      <c r="F4083"/>
      <c r="G4083"/>
      <c r="H4083"/>
      <c r="I4083"/>
      <c r="J4083"/>
      <c r="K4083"/>
      <c r="L4083"/>
      <c r="M4083"/>
      <c r="N4083"/>
      <c r="O4083"/>
      <c r="P4083"/>
      <c r="Q4083"/>
      <c r="R4083"/>
    </row>
    <row r="4084" spans="1:18" ht="12.75">
      <c r="A4084"/>
      <c r="B4084"/>
      <c r="C4084"/>
      <c r="D4084"/>
      <c r="E4084"/>
      <c r="F4084"/>
      <c r="G4084"/>
      <c r="H4084"/>
      <c r="I4084"/>
      <c r="J4084"/>
      <c r="K4084"/>
      <c r="L4084"/>
      <c r="M4084"/>
      <c r="N4084"/>
      <c r="O4084"/>
      <c r="P4084"/>
      <c r="Q4084"/>
      <c r="R4084"/>
    </row>
    <row r="4085" spans="1:18" ht="12.75">
      <c r="A4085"/>
      <c r="B4085"/>
      <c r="C4085"/>
      <c r="D4085"/>
      <c r="E4085"/>
      <c r="F4085"/>
      <c r="G4085"/>
      <c r="H4085"/>
      <c r="I4085"/>
      <c r="J4085"/>
      <c r="K4085"/>
      <c r="L4085"/>
      <c r="M4085"/>
      <c r="N4085"/>
      <c r="O4085"/>
      <c r="P4085"/>
      <c r="Q4085"/>
      <c r="R4085"/>
    </row>
    <row r="4086" spans="1:18" ht="12.75">
      <c r="A4086"/>
      <c r="B4086"/>
      <c r="C4086"/>
      <c r="D4086"/>
      <c r="E4086"/>
      <c r="F4086"/>
      <c r="G4086"/>
      <c r="H4086"/>
      <c r="I4086"/>
      <c r="J4086"/>
      <c r="K4086"/>
      <c r="L4086"/>
      <c r="M4086"/>
      <c r="N4086"/>
      <c r="O4086"/>
      <c r="P4086"/>
      <c r="Q4086"/>
      <c r="R4086"/>
    </row>
    <row r="4087" spans="1:18" ht="12.75">
      <c r="A4087"/>
      <c r="B4087"/>
      <c r="C4087"/>
      <c r="D4087"/>
      <c r="E4087"/>
      <c r="F4087"/>
      <c r="G4087"/>
      <c r="H4087"/>
      <c r="I4087"/>
      <c r="J4087"/>
      <c r="K4087"/>
      <c r="L4087"/>
      <c r="M4087"/>
      <c r="N4087"/>
      <c r="O4087"/>
      <c r="P4087"/>
      <c r="Q4087"/>
      <c r="R4087"/>
    </row>
    <row r="4088" spans="1:18" ht="12.75">
      <c r="A4088"/>
      <c r="B4088"/>
      <c r="C4088"/>
      <c r="D4088"/>
      <c r="E4088"/>
      <c r="F4088"/>
      <c r="G4088"/>
      <c r="H4088"/>
      <c r="I4088"/>
      <c r="J4088"/>
      <c r="K4088"/>
      <c r="L4088"/>
      <c r="M4088"/>
      <c r="N4088"/>
      <c r="O4088"/>
      <c r="P4088"/>
      <c r="Q4088"/>
      <c r="R4088"/>
    </row>
    <row r="4089" spans="1:18" ht="12.75">
      <c r="A4089"/>
      <c r="B4089"/>
      <c r="C4089"/>
      <c r="D4089"/>
      <c r="E4089"/>
      <c r="F4089"/>
      <c r="G4089"/>
      <c r="H4089"/>
      <c r="I4089"/>
      <c r="J4089"/>
      <c r="K4089"/>
      <c r="L4089"/>
      <c r="M4089"/>
      <c r="N4089"/>
      <c r="O4089"/>
      <c r="P4089"/>
      <c r="Q4089"/>
      <c r="R4089"/>
    </row>
    <row r="4090" spans="1:18" ht="12.75">
      <c r="A4090"/>
      <c r="B4090"/>
      <c r="C4090"/>
      <c r="D4090"/>
      <c r="E4090"/>
      <c r="F4090"/>
      <c r="G4090"/>
      <c r="H4090"/>
      <c r="I4090"/>
      <c r="J4090"/>
      <c r="K4090"/>
      <c r="L4090"/>
      <c r="M4090"/>
      <c r="N4090"/>
      <c r="O4090"/>
      <c r="P4090"/>
      <c r="Q4090"/>
      <c r="R4090"/>
    </row>
    <row r="4091" spans="1:18" ht="12.75">
      <c r="A4091"/>
      <c r="B4091"/>
      <c r="C4091"/>
      <c r="D4091"/>
      <c r="E4091"/>
      <c r="F4091"/>
      <c r="G4091"/>
      <c r="H4091"/>
      <c r="I4091"/>
      <c r="J4091"/>
      <c r="K4091"/>
      <c r="L4091"/>
      <c r="M4091"/>
      <c r="N4091"/>
      <c r="O4091"/>
      <c r="P4091"/>
      <c r="Q4091"/>
      <c r="R4091"/>
    </row>
    <row r="4092" spans="1:18" ht="12.75">
      <c r="A4092"/>
      <c r="B4092"/>
      <c r="C4092"/>
      <c r="D4092"/>
      <c r="E4092"/>
      <c r="F4092"/>
      <c r="G4092"/>
      <c r="H4092"/>
      <c r="I4092"/>
      <c r="J4092"/>
      <c r="K4092"/>
      <c r="L4092"/>
      <c r="M4092"/>
      <c r="N4092"/>
      <c r="O4092"/>
      <c r="P4092"/>
      <c r="Q4092"/>
      <c r="R4092"/>
    </row>
    <row r="4093" spans="1:18" ht="12.75">
      <c r="A4093"/>
      <c r="B4093"/>
      <c r="C4093"/>
      <c r="D4093"/>
      <c r="E4093"/>
      <c r="F4093"/>
      <c r="G4093"/>
      <c r="H4093"/>
      <c r="I4093"/>
      <c r="J4093"/>
      <c r="K4093"/>
      <c r="L4093"/>
      <c r="M4093"/>
      <c r="N4093"/>
      <c r="O4093"/>
      <c r="P4093"/>
      <c r="Q4093"/>
      <c r="R4093"/>
    </row>
    <row r="4094" spans="1:18" ht="12.75">
      <c r="A4094"/>
      <c r="B4094"/>
      <c r="C4094"/>
      <c r="D4094"/>
      <c r="E4094"/>
      <c r="F4094"/>
      <c r="G4094"/>
      <c r="H4094"/>
      <c r="I4094"/>
      <c r="J4094"/>
      <c r="K4094"/>
      <c r="L4094"/>
      <c r="M4094"/>
      <c r="N4094"/>
      <c r="O4094"/>
      <c r="P4094"/>
      <c r="Q4094"/>
      <c r="R4094"/>
    </row>
    <row r="4095" spans="1:18" ht="12.75">
      <c r="A4095"/>
      <c r="B4095"/>
      <c r="C4095"/>
      <c r="D4095"/>
      <c r="E4095"/>
      <c r="F4095"/>
      <c r="G4095"/>
      <c r="H4095"/>
      <c r="I4095"/>
      <c r="J4095"/>
      <c r="K4095"/>
      <c r="L4095"/>
      <c r="M4095"/>
      <c r="N4095"/>
      <c r="O4095"/>
      <c r="P4095"/>
      <c r="Q4095"/>
      <c r="R4095"/>
    </row>
    <row r="4096" spans="1:18" ht="12.75">
      <c r="A4096"/>
      <c r="B4096"/>
      <c r="C4096"/>
      <c r="D4096"/>
      <c r="E4096"/>
      <c r="F4096"/>
      <c r="G4096"/>
      <c r="H4096"/>
      <c r="I4096"/>
      <c r="J4096"/>
      <c r="K4096"/>
      <c r="L4096"/>
      <c r="M4096"/>
      <c r="N4096"/>
      <c r="O4096"/>
      <c r="P4096"/>
      <c r="Q4096"/>
      <c r="R4096"/>
    </row>
    <row r="4097" spans="1:18" ht="12.75">
      <c r="A4097"/>
      <c r="B4097"/>
      <c r="C4097"/>
      <c r="D4097"/>
      <c r="E4097"/>
      <c r="F4097"/>
      <c r="G4097"/>
      <c r="H4097"/>
      <c r="I4097"/>
      <c r="J4097"/>
      <c r="K4097"/>
      <c r="L4097"/>
      <c r="M4097"/>
      <c r="N4097"/>
      <c r="O4097"/>
      <c r="P4097"/>
      <c r="Q4097"/>
      <c r="R4097"/>
    </row>
    <row r="4098" spans="1:18" ht="12.75">
      <c r="A4098"/>
      <c r="B4098"/>
      <c r="C4098"/>
      <c r="D4098"/>
      <c r="E4098"/>
      <c r="F4098"/>
      <c r="G4098"/>
      <c r="H4098"/>
      <c r="I4098"/>
      <c r="J4098"/>
      <c r="K4098"/>
      <c r="L4098"/>
      <c r="M4098"/>
      <c r="N4098"/>
      <c r="O4098"/>
      <c r="P4098"/>
      <c r="Q4098"/>
      <c r="R4098"/>
    </row>
    <row r="4099" spans="1:18" ht="12.75">
      <c r="A4099"/>
      <c r="B4099"/>
      <c r="C4099"/>
      <c r="D4099"/>
      <c r="E4099"/>
      <c r="F4099"/>
      <c r="G4099"/>
      <c r="H4099"/>
      <c r="I4099"/>
      <c r="J4099"/>
      <c r="K4099"/>
      <c r="L4099"/>
      <c r="M4099"/>
      <c r="N4099"/>
      <c r="O4099"/>
      <c r="P4099"/>
      <c r="Q4099"/>
      <c r="R4099"/>
    </row>
    <row r="4100" spans="1:18" ht="12.75">
      <c r="A4100"/>
      <c r="B4100"/>
      <c r="C4100"/>
      <c r="D4100"/>
      <c r="E4100"/>
      <c r="F4100"/>
      <c r="G4100"/>
      <c r="H4100"/>
      <c r="I4100"/>
      <c r="J4100"/>
      <c r="K4100"/>
      <c r="L4100"/>
      <c r="M4100"/>
      <c r="N4100"/>
      <c r="O4100"/>
      <c r="P4100"/>
      <c r="Q4100"/>
      <c r="R4100"/>
    </row>
    <row r="4101" spans="1:18" ht="12.75">
      <c r="A4101"/>
      <c r="B4101"/>
      <c r="C4101"/>
      <c r="D4101"/>
      <c r="E4101"/>
      <c r="F4101"/>
      <c r="G4101"/>
      <c r="H4101"/>
      <c r="I4101"/>
      <c r="J4101"/>
      <c r="K4101"/>
      <c r="L4101"/>
      <c r="M4101"/>
      <c r="N4101"/>
      <c r="O4101"/>
      <c r="P4101"/>
      <c r="Q4101"/>
      <c r="R4101"/>
    </row>
    <row r="4102" spans="1:18" ht="12.75">
      <c r="A4102"/>
      <c r="B4102"/>
      <c r="C4102"/>
      <c r="D4102"/>
      <c r="E4102"/>
      <c r="F4102"/>
      <c r="G4102"/>
      <c r="H4102"/>
      <c r="I4102"/>
      <c r="J4102"/>
      <c r="K4102"/>
      <c r="L4102"/>
      <c r="M4102"/>
      <c r="N4102"/>
      <c r="O4102"/>
      <c r="P4102"/>
      <c r="Q4102"/>
      <c r="R4102"/>
    </row>
    <row r="4103" spans="1:18" ht="12.75">
      <c r="A4103"/>
      <c r="B4103"/>
      <c r="C4103"/>
      <c r="D4103"/>
      <c r="E4103"/>
      <c r="F4103"/>
      <c r="G4103"/>
      <c r="H4103"/>
      <c r="I4103"/>
      <c r="J4103"/>
      <c r="K4103"/>
      <c r="L4103"/>
      <c r="M4103"/>
      <c r="N4103"/>
      <c r="O4103"/>
      <c r="P4103"/>
      <c r="Q4103"/>
      <c r="R4103"/>
    </row>
    <row r="4104" spans="1:18" ht="12.75">
      <c r="A4104"/>
      <c r="B4104"/>
      <c r="C4104"/>
      <c r="D4104"/>
      <c r="E4104"/>
      <c r="F4104"/>
      <c r="G4104"/>
      <c r="H4104"/>
      <c r="I4104"/>
      <c r="J4104"/>
      <c r="K4104"/>
      <c r="L4104"/>
      <c r="M4104"/>
      <c r="N4104"/>
      <c r="O4104"/>
      <c r="P4104"/>
      <c r="Q4104"/>
      <c r="R4104"/>
    </row>
    <row r="4105" spans="1:18" ht="12.75">
      <c r="A4105"/>
      <c r="B4105"/>
      <c r="C4105"/>
      <c r="D4105"/>
      <c r="E4105"/>
      <c r="F4105"/>
      <c r="G4105"/>
      <c r="H4105"/>
      <c r="I4105"/>
      <c r="J4105"/>
      <c r="K4105"/>
      <c r="L4105"/>
      <c r="M4105"/>
      <c r="N4105"/>
      <c r="O4105"/>
      <c r="P4105"/>
      <c r="Q4105"/>
      <c r="R4105"/>
    </row>
    <row r="4106" spans="1:18" ht="12.75">
      <c r="A4106"/>
      <c r="B4106"/>
      <c r="C4106"/>
      <c r="D4106"/>
      <c r="E4106"/>
      <c r="F4106"/>
      <c r="G4106"/>
      <c r="H4106"/>
      <c r="I4106"/>
      <c r="J4106"/>
      <c r="K4106"/>
      <c r="L4106"/>
      <c r="M4106"/>
      <c r="N4106"/>
      <c r="O4106"/>
      <c r="P4106"/>
      <c r="Q4106"/>
      <c r="R4106"/>
    </row>
    <row r="4107" spans="1:18" ht="12.75">
      <c r="A4107"/>
      <c r="B4107"/>
      <c r="C4107"/>
      <c r="D4107"/>
      <c r="E4107"/>
      <c r="F4107"/>
      <c r="G4107"/>
      <c r="H4107"/>
      <c r="I4107"/>
      <c r="J4107"/>
      <c r="K4107"/>
      <c r="L4107"/>
      <c r="M4107"/>
      <c r="N4107"/>
      <c r="O4107"/>
      <c r="P4107"/>
      <c r="Q4107"/>
      <c r="R4107"/>
    </row>
    <row r="4108" spans="1:18" ht="12.75">
      <c r="A4108"/>
      <c r="B4108"/>
      <c r="C4108"/>
      <c r="D4108"/>
      <c r="E4108"/>
      <c r="F4108"/>
      <c r="G4108"/>
      <c r="H4108"/>
      <c r="I4108"/>
      <c r="J4108"/>
      <c r="K4108"/>
      <c r="L4108"/>
      <c r="M4108"/>
      <c r="N4108"/>
      <c r="O4108"/>
      <c r="P4108"/>
      <c r="Q4108"/>
      <c r="R4108"/>
    </row>
    <row r="4109" spans="1:18" ht="12.75">
      <c r="A4109"/>
      <c r="B4109"/>
      <c r="C4109"/>
      <c r="D4109"/>
      <c r="E4109"/>
      <c r="F4109"/>
      <c r="G4109"/>
      <c r="H4109"/>
      <c r="I4109"/>
      <c r="J4109"/>
      <c r="K4109"/>
      <c r="L4109"/>
      <c r="M4109"/>
      <c r="N4109"/>
      <c r="O4109"/>
      <c r="P4109"/>
      <c r="Q4109"/>
      <c r="R4109"/>
    </row>
    <row r="4110" spans="1:18" ht="12.75">
      <c r="A4110"/>
      <c r="B4110"/>
      <c r="C4110"/>
      <c r="D4110"/>
      <c r="E4110"/>
      <c r="F4110"/>
      <c r="G4110"/>
      <c r="H4110"/>
      <c r="I4110"/>
      <c r="J4110"/>
      <c r="K4110"/>
      <c r="L4110"/>
      <c r="M4110"/>
      <c r="N4110"/>
      <c r="O4110"/>
      <c r="P4110"/>
      <c r="Q4110"/>
      <c r="R4110"/>
    </row>
    <row r="4111" spans="1:18" ht="12.75">
      <c r="A4111"/>
      <c r="B4111"/>
      <c r="C4111"/>
      <c r="D4111"/>
      <c r="E4111"/>
      <c r="F4111"/>
      <c r="G4111"/>
      <c r="H4111"/>
      <c r="I4111"/>
      <c r="J4111"/>
      <c r="K4111"/>
      <c r="L4111"/>
      <c r="M4111"/>
      <c r="N4111"/>
      <c r="O4111"/>
      <c r="P4111"/>
      <c r="Q4111"/>
      <c r="R4111"/>
    </row>
    <row r="4112" spans="1:18" ht="12.75">
      <c r="A4112"/>
      <c r="B4112"/>
      <c r="C4112"/>
      <c r="D4112"/>
      <c r="E4112"/>
      <c r="F4112"/>
      <c r="G4112"/>
      <c r="H4112"/>
      <c r="I4112"/>
      <c r="J4112"/>
      <c r="K4112"/>
      <c r="L4112"/>
      <c r="M4112"/>
      <c r="N4112"/>
      <c r="O4112"/>
      <c r="P4112"/>
      <c r="Q4112"/>
      <c r="R4112"/>
    </row>
    <row r="4113" spans="1:18" ht="12.75">
      <c r="A4113"/>
      <c r="B4113"/>
      <c r="C4113"/>
      <c r="D4113"/>
      <c r="E4113"/>
      <c r="F4113"/>
      <c r="G4113"/>
      <c r="H4113"/>
      <c r="I4113"/>
      <c r="J4113"/>
      <c r="K4113"/>
      <c r="L4113"/>
      <c r="M4113"/>
      <c r="N4113"/>
      <c r="O4113"/>
      <c r="P4113"/>
      <c r="Q4113"/>
      <c r="R4113"/>
    </row>
    <row r="4114" spans="1:18" ht="12.75">
      <c r="A4114"/>
      <c r="B4114"/>
      <c r="C4114"/>
      <c r="D4114"/>
      <c r="E4114"/>
      <c r="F4114"/>
      <c r="G4114"/>
      <c r="H4114"/>
      <c r="I4114"/>
      <c r="J4114"/>
      <c r="K4114"/>
      <c r="L4114"/>
      <c r="M4114"/>
      <c r="N4114"/>
      <c r="O4114"/>
      <c r="P4114"/>
      <c r="Q4114"/>
      <c r="R4114"/>
    </row>
    <row r="4115" spans="1:18" ht="12.75">
      <c r="A4115"/>
      <c r="B4115"/>
      <c r="C4115"/>
      <c r="D4115"/>
      <c r="E4115"/>
      <c r="F4115"/>
      <c r="G4115"/>
      <c r="H4115"/>
      <c r="I4115"/>
      <c r="J4115"/>
      <c r="K4115"/>
      <c r="L4115"/>
      <c r="M4115"/>
      <c r="N4115"/>
      <c r="O4115"/>
      <c r="P4115"/>
      <c r="Q4115"/>
      <c r="R4115"/>
    </row>
    <row r="4116" spans="1:18" ht="12.75">
      <c r="A4116"/>
      <c r="B4116"/>
      <c r="C4116"/>
      <c r="D4116"/>
      <c r="E4116"/>
      <c r="F4116"/>
      <c r="G4116"/>
      <c r="H4116"/>
      <c r="I4116"/>
      <c r="J4116"/>
      <c r="K4116"/>
      <c r="L4116"/>
      <c r="M4116"/>
      <c r="N4116"/>
      <c r="O4116"/>
      <c r="P4116"/>
      <c r="Q4116"/>
      <c r="R4116"/>
    </row>
    <row r="4117" spans="1:18" ht="12.75">
      <c r="A4117"/>
      <c r="B4117"/>
      <c r="C4117"/>
      <c r="D4117"/>
      <c r="E4117"/>
      <c r="F4117"/>
      <c r="G4117"/>
      <c r="H4117"/>
      <c r="I4117"/>
      <c r="J4117"/>
      <c r="K4117"/>
      <c r="L4117"/>
      <c r="M4117"/>
      <c r="N4117"/>
      <c r="O4117"/>
      <c r="P4117"/>
      <c r="Q4117"/>
      <c r="R4117"/>
    </row>
    <row r="4118" spans="1:18" ht="12.75">
      <c r="A4118"/>
      <c r="B4118"/>
      <c r="C4118"/>
      <c r="D4118"/>
      <c r="E4118"/>
      <c r="F4118"/>
      <c r="G4118"/>
      <c r="H4118"/>
      <c r="I4118"/>
      <c r="J4118"/>
      <c r="K4118"/>
      <c r="L4118"/>
      <c r="M4118"/>
      <c r="N4118"/>
      <c r="O4118"/>
      <c r="P4118"/>
      <c r="Q4118"/>
      <c r="R4118"/>
    </row>
    <row r="4119" spans="1:18" ht="12.75">
      <c r="A4119"/>
      <c r="B4119"/>
      <c r="C4119"/>
      <c r="D4119"/>
      <c r="E4119"/>
      <c r="F4119"/>
      <c r="G4119"/>
      <c r="H4119"/>
      <c r="I4119"/>
      <c r="J4119"/>
      <c r="K4119"/>
      <c r="L4119"/>
      <c r="M4119"/>
      <c r="N4119"/>
      <c r="O4119"/>
      <c r="P4119"/>
      <c r="Q4119"/>
      <c r="R4119"/>
    </row>
    <row r="4120" spans="1:18" ht="12.75">
      <c r="A4120"/>
      <c r="B4120"/>
      <c r="C4120"/>
      <c r="D4120"/>
      <c r="E4120"/>
      <c r="F4120"/>
      <c r="G4120"/>
      <c r="H4120"/>
      <c r="I4120"/>
      <c r="J4120"/>
      <c r="K4120"/>
      <c r="L4120"/>
      <c r="M4120"/>
      <c r="N4120"/>
      <c r="O4120"/>
      <c r="P4120"/>
      <c r="Q4120"/>
      <c r="R4120"/>
    </row>
    <row r="4121" spans="1:18" ht="12.75">
      <c r="A4121"/>
      <c r="B4121"/>
      <c r="C4121"/>
      <c r="D4121"/>
      <c r="E4121"/>
      <c r="F4121"/>
      <c r="G4121"/>
      <c r="H4121"/>
      <c r="I4121"/>
      <c r="J4121"/>
      <c r="K4121"/>
      <c r="L4121"/>
      <c r="M4121"/>
      <c r="N4121"/>
      <c r="O4121"/>
      <c r="P4121"/>
      <c r="Q4121"/>
      <c r="R4121"/>
    </row>
    <row r="4122" spans="1:18" ht="12.75">
      <c r="A4122"/>
      <c r="B4122"/>
      <c r="C4122"/>
      <c r="D4122"/>
      <c r="E4122"/>
      <c r="F4122"/>
      <c r="G4122"/>
      <c r="H4122"/>
      <c r="I4122"/>
      <c r="J4122"/>
      <c r="K4122"/>
      <c r="L4122"/>
      <c r="M4122"/>
      <c r="N4122"/>
      <c r="O4122"/>
      <c r="P4122"/>
      <c r="Q4122"/>
      <c r="R4122"/>
    </row>
    <row r="4123" spans="1:18" ht="12.75">
      <c r="A4123"/>
      <c r="B4123"/>
      <c r="C4123"/>
      <c r="D4123"/>
      <c r="E4123"/>
      <c r="F4123"/>
      <c r="G4123"/>
      <c r="H4123"/>
      <c r="I4123"/>
      <c r="J4123"/>
      <c r="K4123"/>
      <c r="L4123"/>
      <c r="M4123"/>
      <c r="N4123"/>
      <c r="O4123"/>
      <c r="P4123"/>
      <c r="Q4123"/>
      <c r="R4123"/>
    </row>
    <row r="4124" spans="1:18" ht="12.75">
      <c r="A4124"/>
      <c r="B4124"/>
      <c r="C4124"/>
      <c r="D4124"/>
      <c r="E4124"/>
      <c r="F4124"/>
      <c r="G4124"/>
      <c r="H4124"/>
      <c r="I4124"/>
      <c r="J4124"/>
      <c r="K4124"/>
      <c r="L4124"/>
      <c r="M4124"/>
      <c r="N4124"/>
      <c r="O4124"/>
      <c r="P4124"/>
      <c r="Q4124"/>
      <c r="R4124"/>
    </row>
    <row r="4125" spans="1:18" ht="12.75">
      <c r="A4125"/>
      <c r="B4125"/>
      <c r="C4125"/>
      <c r="D4125"/>
      <c r="E4125"/>
      <c r="F4125"/>
      <c r="G4125"/>
      <c r="H4125"/>
      <c r="I4125"/>
      <c r="J4125"/>
      <c r="K4125"/>
      <c r="L4125"/>
      <c r="M4125"/>
      <c r="N4125"/>
      <c r="O4125"/>
      <c r="P4125"/>
      <c r="Q4125"/>
      <c r="R4125"/>
    </row>
    <row r="4126" spans="1:18" ht="12.75">
      <c r="A4126"/>
      <c r="B4126"/>
      <c r="C4126"/>
      <c r="D4126"/>
      <c r="E4126"/>
      <c r="F4126"/>
      <c r="G4126"/>
      <c r="H4126"/>
      <c r="I4126"/>
      <c r="J4126"/>
      <c r="K4126"/>
      <c r="L4126"/>
      <c r="M4126"/>
      <c r="N4126"/>
      <c r="O4126"/>
      <c r="P4126"/>
      <c r="Q4126"/>
      <c r="R4126"/>
    </row>
    <row r="4127" spans="1:18" ht="12.75">
      <c r="A4127"/>
      <c r="B4127"/>
      <c r="C4127"/>
      <c r="D4127"/>
      <c r="E4127"/>
      <c r="F4127"/>
      <c r="G4127"/>
      <c r="H4127"/>
      <c r="I4127"/>
      <c r="J4127"/>
      <c r="K4127"/>
      <c r="L4127"/>
      <c r="M4127"/>
      <c r="N4127"/>
      <c r="O4127"/>
      <c r="P4127"/>
      <c r="Q4127"/>
      <c r="R4127"/>
    </row>
    <row r="4128" spans="1:18" ht="12.75">
      <c r="A4128"/>
      <c r="B4128"/>
      <c r="C4128"/>
      <c r="D4128"/>
      <c r="E4128"/>
      <c r="F4128"/>
      <c r="G4128"/>
      <c r="H4128"/>
      <c r="I4128"/>
      <c r="J4128"/>
      <c r="K4128"/>
      <c r="L4128"/>
      <c r="M4128"/>
      <c r="N4128"/>
      <c r="O4128"/>
      <c r="P4128"/>
      <c r="Q4128"/>
      <c r="R4128"/>
    </row>
    <row r="4129" spans="1:18" ht="12.75">
      <c r="A4129"/>
      <c r="B4129"/>
      <c r="C4129"/>
      <c r="D4129"/>
      <c r="E4129"/>
      <c r="F4129"/>
      <c r="G4129"/>
      <c r="H4129"/>
      <c r="I4129"/>
      <c r="J4129"/>
      <c r="K4129"/>
      <c r="L4129"/>
      <c r="M4129"/>
      <c r="N4129"/>
      <c r="O4129"/>
      <c r="P4129"/>
      <c r="Q4129"/>
      <c r="R4129"/>
    </row>
    <row r="4130" spans="1:18" ht="12.75">
      <c r="A4130"/>
      <c r="B4130"/>
      <c r="C4130"/>
      <c r="D4130"/>
      <c r="E4130"/>
      <c r="F4130"/>
      <c r="G4130"/>
      <c r="H4130"/>
      <c r="I4130"/>
      <c r="J4130"/>
      <c r="K4130"/>
      <c r="L4130"/>
      <c r="M4130"/>
      <c r="N4130"/>
      <c r="O4130"/>
      <c r="P4130"/>
      <c r="Q4130"/>
      <c r="R4130"/>
    </row>
    <row r="4131" spans="1:18" ht="12.75">
      <c r="A4131"/>
      <c r="B4131"/>
      <c r="C4131"/>
      <c r="D4131"/>
      <c r="E4131"/>
      <c r="F4131"/>
      <c r="G4131"/>
      <c r="H4131"/>
      <c r="I4131"/>
      <c r="J4131"/>
      <c r="K4131"/>
      <c r="L4131"/>
      <c r="M4131"/>
      <c r="N4131"/>
      <c r="O4131"/>
      <c r="P4131"/>
      <c r="Q4131"/>
      <c r="R4131"/>
    </row>
    <row r="4132" spans="1:18" ht="12.75">
      <c r="A4132"/>
      <c r="B4132"/>
      <c r="C4132"/>
      <c r="D4132"/>
      <c r="E4132"/>
      <c r="F4132"/>
      <c r="G4132"/>
      <c r="H4132"/>
      <c r="I4132"/>
      <c r="J4132"/>
      <c r="K4132"/>
      <c r="L4132"/>
      <c r="M4132"/>
      <c r="N4132"/>
      <c r="O4132"/>
      <c r="P4132"/>
      <c r="Q4132"/>
      <c r="R4132"/>
    </row>
    <row r="4133" spans="1:18" ht="12.75">
      <c r="A4133"/>
      <c r="B4133"/>
      <c r="C4133"/>
      <c r="D4133"/>
      <c r="E4133"/>
      <c r="F4133"/>
      <c r="G4133"/>
      <c r="H4133"/>
      <c r="I4133"/>
      <c r="J4133"/>
      <c r="K4133"/>
      <c r="L4133"/>
      <c r="M4133"/>
      <c r="N4133"/>
      <c r="O4133"/>
      <c r="P4133"/>
      <c r="Q4133"/>
      <c r="R4133"/>
    </row>
    <row r="4134" spans="1:18" ht="12.75">
      <c r="A4134"/>
      <c r="B4134"/>
      <c r="C4134"/>
      <c r="D4134"/>
      <c r="E4134"/>
      <c r="F4134"/>
      <c r="G4134"/>
      <c r="H4134"/>
      <c r="I4134"/>
      <c r="J4134"/>
      <c r="K4134"/>
      <c r="L4134"/>
      <c r="M4134"/>
      <c r="N4134"/>
      <c r="O4134"/>
      <c r="P4134"/>
      <c r="Q4134"/>
      <c r="R4134"/>
    </row>
    <row r="4135" spans="1:18" ht="12.75">
      <c r="A4135"/>
      <c r="B4135"/>
      <c r="C4135"/>
      <c r="D4135"/>
      <c r="E4135"/>
      <c r="F4135"/>
      <c r="G4135"/>
      <c r="H4135"/>
      <c r="I4135"/>
      <c r="J4135"/>
      <c r="K4135"/>
      <c r="L4135"/>
      <c r="M4135"/>
      <c r="N4135"/>
      <c r="O4135"/>
      <c r="P4135"/>
      <c r="Q4135"/>
      <c r="R4135"/>
    </row>
    <row r="4136" spans="1:18" ht="12.75">
      <c r="A4136"/>
      <c r="B4136"/>
      <c r="C4136"/>
      <c r="D4136"/>
      <c r="E4136"/>
      <c r="F4136"/>
      <c r="G4136"/>
      <c r="H4136"/>
      <c r="I4136"/>
      <c r="J4136"/>
      <c r="K4136"/>
      <c r="L4136"/>
      <c r="M4136"/>
      <c r="N4136"/>
      <c r="O4136"/>
      <c r="P4136"/>
      <c r="Q4136"/>
      <c r="R4136"/>
    </row>
    <row r="4137" spans="1:18" ht="12.75">
      <c r="A4137"/>
      <c r="B4137"/>
      <c r="C4137"/>
      <c r="D4137"/>
      <c r="E4137"/>
      <c r="F4137"/>
      <c r="G4137"/>
      <c r="H4137"/>
      <c r="I4137"/>
      <c r="J4137"/>
      <c r="K4137"/>
      <c r="L4137"/>
      <c r="M4137"/>
      <c r="N4137"/>
      <c r="O4137"/>
      <c r="P4137"/>
      <c r="Q4137"/>
      <c r="R4137"/>
    </row>
    <row r="4138" spans="1:18" ht="12.75">
      <c r="A4138"/>
      <c r="B4138"/>
      <c r="C4138"/>
      <c r="D4138"/>
      <c r="E4138"/>
      <c r="F4138"/>
      <c r="G4138"/>
      <c r="H4138"/>
      <c r="I4138"/>
      <c r="J4138"/>
      <c r="K4138"/>
      <c r="L4138"/>
      <c r="M4138"/>
      <c r="N4138"/>
      <c r="O4138"/>
      <c r="P4138"/>
      <c r="Q4138"/>
      <c r="R4138"/>
    </row>
    <row r="4139" spans="1:18" ht="12.75">
      <c r="A4139"/>
      <c r="B4139"/>
      <c r="C4139"/>
      <c r="D4139"/>
      <c r="E4139"/>
      <c r="F4139"/>
      <c r="G4139"/>
      <c r="H4139"/>
      <c r="I4139"/>
      <c r="J4139"/>
      <c r="K4139"/>
      <c r="L4139"/>
      <c r="M4139"/>
      <c r="N4139"/>
      <c r="O4139"/>
      <c r="P4139"/>
      <c r="Q4139"/>
      <c r="R4139"/>
    </row>
    <row r="4140" spans="1:18" ht="12.75">
      <c r="A4140"/>
      <c r="B4140"/>
      <c r="C4140"/>
      <c r="D4140"/>
      <c r="E4140"/>
      <c r="F4140"/>
      <c r="G4140"/>
      <c r="H4140"/>
      <c r="I4140"/>
      <c r="J4140"/>
      <c r="K4140"/>
      <c r="L4140"/>
      <c r="M4140"/>
      <c r="N4140"/>
      <c r="O4140"/>
      <c r="P4140"/>
      <c r="Q4140"/>
      <c r="R4140"/>
    </row>
    <row r="4141" spans="1:18" ht="12.75">
      <c r="A4141"/>
      <c r="B4141"/>
      <c r="C4141"/>
      <c r="D4141"/>
      <c r="E4141"/>
      <c r="F4141"/>
      <c r="G4141"/>
      <c r="H4141"/>
      <c r="I4141"/>
      <c r="J4141"/>
      <c r="K4141"/>
      <c r="L4141"/>
      <c r="M4141"/>
      <c r="N4141"/>
      <c r="O4141"/>
      <c r="P4141"/>
      <c r="Q4141"/>
      <c r="R4141"/>
    </row>
    <row r="4142" spans="1:18" ht="12.75">
      <c r="A4142"/>
      <c r="B4142"/>
      <c r="C4142"/>
      <c r="D4142"/>
      <c r="E4142"/>
      <c r="F4142"/>
      <c r="G4142"/>
      <c r="H4142"/>
      <c r="I4142"/>
      <c r="J4142"/>
      <c r="K4142"/>
      <c r="L4142"/>
      <c r="M4142"/>
      <c r="N4142"/>
      <c r="O4142"/>
      <c r="P4142"/>
      <c r="Q4142"/>
      <c r="R4142"/>
    </row>
    <row r="4143" spans="1:18" ht="12.75">
      <c r="A4143"/>
      <c r="B4143"/>
      <c r="C4143"/>
      <c r="D4143"/>
      <c r="E4143"/>
      <c r="F4143"/>
      <c r="G4143"/>
      <c r="H4143"/>
      <c r="I4143"/>
      <c r="J4143"/>
      <c r="K4143"/>
      <c r="L4143"/>
      <c r="M4143"/>
      <c r="N4143"/>
      <c r="O4143"/>
      <c r="P4143"/>
      <c r="Q4143"/>
      <c r="R4143"/>
    </row>
    <row r="4144" spans="1:18" ht="12.75">
      <c r="A4144"/>
      <c r="B4144"/>
      <c r="C4144"/>
      <c r="D4144"/>
      <c r="E4144"/>
      <c r="F4144"/>
      <c r="G4144"/>
      <c r="H4144"/>
      <c r="I4144"/>
      <c r="J4144"/>
      <c r="K4144"/>
      <c r="L4144"/>
      <c r="M4144"/>
      <c r="N4144"/>
      <c r="O4144"/>
      <c r="P4144"/>
      <c r="Q4144"/>
      <c r="R4144"/>
    </row>
    <row r="4145" spans="1:18" ht="12.75">
      <c r="A4145"/>
      <c r="B4145"/>
      <c r="C4145"/>
      <c r="D4145"/>
      <c r="E4145"/>
      <c r="F4145"/>
      <c r="G4145"/>
      <c r="H4145"/>
      <c r="I4145"/>
      <c r="J4145"/>
      <c r="K4145"/>
      <c r="L4145"/>
      <c r="M4145"/>
      <c r="N4145"/>
      <c r="O4145"/>
      <c r="P4145"/>
      <c r="Q4145"/>
      <c r="R4145"/>
    </row>
    <row r="4146" spans="1:18" ht="12.75">
      <c r="A4146"/>
      <c r="B4146"/>
      <c r="C4146"/>
      <c r="D4146"/>
      <c r="E4146"/>
      <c r="F4146"/>
      <c r="G4146"/>
      <c r="H4146"/>
      <c r="I4146"/>
      <c r="J4146"/>
      <c r="K4146"/>
      <c r="L4146"/>
      <c r="M4146"/>
      <c r="N4146"/>
      <c r="O4146"/>
      <c r="P4146"/>
      <c r="Q4146"/>
      <c r="R4146"/>
    </row>
    <row r="4147" spans="1:18" ht="12.75">
      <c r="A4147"/>
      <c r="B4147"/>
      <c r="C4147"/>
      <c r="D4147"/>
      <c r="E4147"/>
      <c r="F4147"/>
      <c r="G4147"/>
      <c r="H4147"/>
      <c r="I4147"/>
      <c r="J4147"/>
      <c r="K4147"/>
      <c r="L4147"/>
      <c r="M4147"/>
      <c r="N4147"/>
      <c r="O4147"/>
      <c r="P4147"/>
      <c r="Q4147"/>
      <c r="R4147"/>
    </row>
    <row r="4148" spans="1:18" ht="12.75">
      <c r="A4148"/>
      <c r="B4148"/>
      <c r="C4148"/>
      <c r="D4148"/>
      <c r="E4148"/>
      <c r="F4148"/>
      <c r="G4148"/>
      <c r="H4148"/>
      <c r="I4148"/>
      <c r="J4148"/>
      <c r="K4148"/>
      <c r="L4148"/>
      <c r="M4148"/>
      <c r="N4148"/>
      <c r="O4148"/>
      <c r="P4148"/>
      <c r="Q4148"/>
      <c r="R4148"/>
    </row>
    <row r="4149" spans="1:18" ht="12.75">
      <c r="A4149"/>
      <c r="B4149"/>
      <c r="C4149"/>
      <c r="D4149"/>
      <c r="E4149"/>
      <c r="F4149"/>
      <c r="G4149"/>
      <c r="H4149"/>
      <c r="I4149"/>
      <c r="J4149"/>
      <c r="K4149"/>
      <c r="L4149"/>
      <c r="M4149"/>
      <c r="N4149"/>
      <c r="O4149"/>
      <c r="P4149"/>
      <c r="Q4149"/>
      <c r="R4149"/>
    </row>
    <row r="4150" spans="1:18" ht="12.75">
      <c r="A4150"/>
      <c r="B4150"/>
      <c r="C4150"/>
      <c r="D4150"/>
      <c r="E4150"/>
      <c r="F4150"/>
      <c r="G4150"/>
      <c r="H4150"/>
      <c r="I4150"/>
      <c r="J4150"/>
      <c r="K4150"/>
      <c r="L4150"/>
      <c r="M4150"/>
      <c r="N4150"/>
      <c r="O4150"/>
      <c r="P4150"/>
      <c r="Q4150"/>
      <c r="R4150"/>
    </row>
    <row r="4151" spans="1:18" ht="12.75">
      <c r="A4151"/>
      <c r="B4151"/>
      <c r="C4151"/>
      <c r="D4151"/>
      <c r="E4151"/>
      <c r="F4151"/>
      <c r="G4151"/>
      <c r="H4151"/>
      <c r="I4151"/>
      <c r="J4151"/>
      <c r="K4151"/>
      <c r="L4151"/>
      <c r="M4151"/>
      <c r="N4151"/>
      <c r="O4151"/>
      <c r="P4151"/>
      <c r="Q4151"/>
      <c r="R4151"/>
    </row>
    <row r="4152" spans="1:18" ht="12.75">
      <c r="A4152"/>
      <c r="B4152"/>
      <c r="C4152"/>
      <c r="D4152"/>
      <c r="E4152"/>
      <c r="F4152"/>
      <c r="G4152"/>
      <c r="H4152"/>
      <c r="I4152"/>
      <c r="J4152"/>
      <c r="K4152"/>
      <c r="L4152"/>
      <c r="M4152"/>
      <c r="N4152"/>
      <c r="O4152"/>
      <c r="P4152"/>
      <c r="Q4152"/>
      <c r="R4152"/>
    </row>
    <row r="4153" spans="1:18" ht="12.75">
      <c r="A4153"/>
      <c r="B4153"/>
      <c r="C4153"/>
      <c r="D4153"/>
      <c r="E4153"/>
      <c r="F4153"/>
      <c r="G4153"/>
      <c r="H4153"/>
      <c r="I4153"/>
      <c r="J4153"/>
      <c r="K4153"/>
      <c r="L4153"/>
      <c r="M4153"/>
      <c r="N4153"/>
      <c r="O4153"/>
      <c r="P4153"/>
      <c r="Q4153"/>
      <c r="R4153"/>
    </row>
    <row r="4154" spans="1:18" ht="12.75">
      <c r="A4154"/>
      <c r="B4154"/>
      <c r="C4154"/>
      <c r="D4154"/>
      <c r="E4154"/>
      <c r="F4154"/>
      <c r="G4154"/>
      <c r="H4154"/>
      <c r="I4154"/>
      <c r="J4154"/>
      <c r="K4154"/>
      <c r="L4154"/>
      <c r="M4154"/>
      <c r="N4154"/>
      <c r="O4154"/>
      <c r="P4154"/>
      <c r="Q4154"/>
      <c r="R4154"/>
    </row>
    <row r="4155" spans="1:18" ht="12.75">
      <c r="A4155"/>
      <c r="B4155"/>
      <c r="C4155"/>
      <c r="D4155"/>
      <c r="E4155"/>
      <c r="F4155"/>
      <c r="G4155"/>
      <c r="H4155"/>
      <c r="I4155"/>
      <c r="J4155"/>
      <c r="K4155"/>
      <c r="L4155"/>
      <c r="M4155"/>
      <c r="N4155"/>
      <c r="O4155"/>
      <c r="P4155"/>
      <c r="Q4155"/>
      <c r="R4155"/>
    </row>
    <row r="4156" spans="1:18" ht="12.75">
      <c r="A4156"/>
      <c r="B4156"/>
      <c r="C4156"/>
      <c r="D4156"/>
      <c r="E4156"/>
      <c r="F4156"/>
      <c r="G4156"/>
      <c r="H4156"/>
      <c r="I4156"/>
      <c r="J4156"/>
      <c r="K4156"/>
      <c r="L4156"/>
      <c r="M4156"/>
      <c r="N4156"/>
      <c r="O4156"/>
      <c r="P4156"/>
      <c r="Q4156"/>
      <c r="R4156"/>
    </row>
    <row r="4157" spans="1:18" ht="12.75">
      <c r="A4157"/>
      <c r="B4157"/>
      <c r="C4157"/>
      <c r="D4157"/>
      <c r="E4157"/>
      <c r="F4157"/>
      <c r="G4157"/>
      <c r="H4157"/>
      <c r="I4157"/>
      <c r="J4157"/>
      <c r="K4157"/>
      <c r="L4157"/>
      <c r="M4157"/>
      <c r="N4157"/>
      <c r="O4157"/>
      <c r="P4157"/>
      <c r="Q4157"/>
      <c r="R4157"/>
    </row>
    <row r="4158" spans="1:18" ht="12.75">
      <c r="A4158"/>
      <c r="B4158"/>
      <c r="C4158"/>
      <c r="D4158"/>
      <c r="E4158"/>
      <c r="F4158"/>
      <c r="G4158"/>
      <c r="H4158"/>
      <c r="I4158"/>
      <c r="J4158"/>
      <c r="K4158"/>
      <c r="L4158"/>
      <c r="M4158"/>
      <c r="N4158"/>
      <c r="O4158"/>
      <c r="P4158"/>
      <c r="Q4158"/>
      <c r="R4158"/>
    </row>
    <row r="4159" spans="1:18" ht="12.75">
      <c r="A4159"/>
      <c r="B4159"/>
      <c r="C4159"/>
      <c r="D4159"/>
      <c r="E4159"/>
      <c r="F4159"/>
      <c r="G4159"/>
      <c r="H4159"/>
      <c r="I4159"/>
      <c r="J4159"/>
      <c r="K4159"/>
      <c r="L4159"/>
      <c r="M4159"/>
      <c r="N4159"/>
      <c r="O4159"/>
      <c r="P4159"/>
      <c r="Q4159"/>
      <c r="R4159"/>
    </row>
    <row r="4160" spans="1:18" ht="12.75">
      <c r="A4160"/>
      <c r="B4160"/>
      <c r="C4160"/>
      <c r="D4160"/>
      <c r="E4160"/>
      <c r="F4160"/>
      <c r="G4160"/>
      <c r="H4160"/>
      <c r="I4160"/>
      <c r="J4160"/>
      <c r="K4160"/>
      <c r="L4160"/>
      <c r="M4160"/>
      <c r="N4160"/>
      <c r="O4160"/>
      <c r="P4160"/>
      <c r="Q4160"/>
      <c r="R4160"/>
    </row>
    <row r="4161" spans="1:18" ht="12.75">
      <c r="A4161"/>
      <c r="B4161"/>
      <c r="C4161"/>
      <c r="D4161"/>
      <c r="E4161"/>
      <c r="F4161"/>
      <c r="G4161"/>
      <c r="H4161"/>
      <c r="I4161"/>
      <c r="J4161"/>
      <c r="K4161"/>
      <c r="L4161"/>
      <c r="M4161"/>
      <c r="N4161"/>
      <c r="O4161"/>
      <c r="P4161"/>
      <c r="Q4161"/>
      <c r="R4161"/>
    </row>
    <row r="4162" spans="1:18" ht="12.75">
      <c r="A4162"/>
      <c r="B4162"/>
      <c r="C4162"/>
      <c r="D4162"/>
      <c r="E4162"/>
      <c r="F4162"/>
      <c r="G4162"/>
      <c r="H4162"/>
      <c r="I4162"/>
      <c r="J4162"/>
      <c r="K4162"/>
      <c r="L4162"/>
      <c r="M4162"/>
      <c r="N4162"/>
      <c r="O4162"/>
      <c r="P4162"/>
      <c r="Q4162"/>
      <c r="R4162"/>
    </row>
    <row r="4163" spans="1:18" ht="12.75">
      <c r="A4163"/>
      <c r="B4163"/>
      <c r="C4163"/>
      <c r="D4163"/>
      <c r="E4163"/>
      <c r="F4163"/>
      <c r="G4163"/>
      <c r="H4163"/>
      <c r="I4163"/>
      <c r="J4163"/>
      <c r="K4163"/>
      <c r="L4163"/>
      <c r="M4163"/>
      <c r="N4163"/>
      <c r="O4163"/>
      <c r="P4163"/>
      <c r="Q4163"/>
      <c r="R4163"/>
    </row>
    <row r="4164" spans="1:18" ht="12.75">
      <c r="A4164"/>
      <c r="B4164"/>
      <c r="C4164"/>
      <c r="D4164"/>
      <c r="E4164"/>
      <c r="F4164"/>
      <c r="G4164"/>
      <c r="H4164"/>
      <c r="I4164"/>
      <c r="J4164"/>
      <c r="K4164"/>
      <c r="L4164"/>
      <c r="M4164"/>
      <c r="N4164"/>
      <c r="O4164"/>
      <c r="P4164"/>
      <c r="Q4164"/>
      <c r="R4164"/>
    </row>
    <row r="4165" spans="1:18" ht="12.75">
      <c r="A4165"/>
      <c r="B4165"/>
      <c r="C4165"/>
      <c r="D4165"/>
      <c r="E4165"/>
      <c r="F4165"/>
      <c r="G4165"/>
      <c r="H4165"/>
      <c r="I4165"/>
      <c r="J4165"/>
      <c r="K4165"/>
      <c r="L4165"/>
      <c r="M4165"/>
      <c r="N4165"/>
      <c r="O4165"/>
      <c r="P4165"/>
      <c r="Q4165"/>
      <c r="R4165"/>
    </row>
    <row r="4166" spans="1:18" ht="12.75">
      <c r="A4166"/>
      <c r="B4166"/>
      <c r="C4166"/>
      <c r="D4166"/>
      <c r="E4166"/>
      <c r="F4166"/>
      <c r="G4166"/>
      <c r="H4166"/>
      <c r="I4166"/>
      <c r="J4166"/>
      <c r="K4166"/>
      <c r="L4166"/>
      <c r="M4166"/>
      <c r="N4166"/>
      <c r="O4166"/>
      <c r="P4166"/>
      <c r="Q4166"/>
      <c r="R4166"/>
    </row>
    <row r="4167" spans="1:18" ht="12.75">
      <c r="A4167"/>
      <c r="B4167"/>
      <c r="C4167"/>
      <c r="D4167"/>
      <c r="E4167"/>
      <c r="F4167"/>
      <c r="G4167"/>
      <c r="H4167"/>
      <c r="I4167"/>
      <c r="J4167"/>
      <c r="K4167"/>
      <c r="L4167"/>
      <c r="M4167"/>
      <c r="N4167"/>
      <c r="O4167"/>
      <c r="P4167"/>
      <c r="Q4167"/>
      <c r="R4167"/>
    </row>
    <row r="4168" spans="1:18" ht="12.75">
      <c r="A4168"/>
      <c r="B4168"/>
      <c r="C4168"/>
      <c r="D4168"/>
      <c r="E4168"/>
      <c r="F4168"/>
      <c r="G4168"/>
      <c r="H4168"/>
      <c r="I4168"/>
      <c r="J4168"/>
      <c r="K4168"/>
      <c r="L4168"/>
      <c r="M4168"/>
      <c r="N4168"/>
      <c r="O4168"/>
      <c r="P4168"/>
      <c r="Q4168"/>
      <c r="R4168"/>
    </row>
    <row r="4169" spans="1:18" ht="12.75">
      <c r="A4169"/>
      <c r="B4169"/>
      <c r="C4169"/>
      <c r="D4169"/>
      <c r="E4169"/>
      <c r="F4169"/>
      <c r="G4169"/>
      <c r="H4169"/>
      <c r="I4169"/>
      <c r="J4169"/>
      <c r="K4169"/>
      <c r="L4169"/>
      <c r="M4169"/>
      <c r="N4169"/>
      <c r="O4169"/>
      <c r="P4169"/>
      <c r="Q4169"/>
      <c r="R4169"/>
    </row>
    <row r="4170" spans="1:18" ht="12.75">
      <c r="A4170"/>
      <c r="B4170"/>
      <c r="C4170"/>
      <c r="D4170"/>
      <c r="E4170"/>
      <c r="F4170"/>
      <c r="G4170"/>
      <c r="H4170"/>
      <c r="I4170"/>
      <c r="J4170"/>
      <c r="K4170"/>
      <c r="L4170"/>
      <c r="M4170"/>
      <c r="N4170"/>
      <c r="O4170"/>
      <c r="P4170"/>
      <c r="Q4170"/>
      <c r="R4170"/>
    </row>
    <row r="4171" spans="1:18" ht="12.75">
      <c r="A4171"/>
      <c r="B4171"/>
      <c r="C4171"/>
      <c r="D4171"/>
      <c r="E4171"/>
      <c r="F4171"/>
      <c r="G4171"/>
      <c r="H4171"/>
      <c r="I4171"/>
      <c r="J4171"/>
      <c r="K4171"/>
      <c r="L4171"/>
      <c r="M4171"/>
      <c r="N4171"/>
      <c r="O4171"/>
      <c r="P4171"/>
      <c r="Q4171"/>
      <c r="R4171"/>
    </row>
    <row r="4172" spans="1:18" ht="12.75">
      <c r="A4172"/>
      <c r="B4172"/>
      <c r="C4172"/>
      <c r="D4172"/>
      <c r="E4172"/>
      <c r="F4172"/>
      <c r="G4172"/>
      <c r="H4172"/>
      <c r="I4172"/>
      <c r="J4172"/>
      <c r="K4172"/>
      <c r="L4172"/>
      <c r="M4172"/>
      <c r="N4172"/>
      <c r="O4172"/>
      <c r="P4172"/>
      <c r="Q4172"/>
      <c r="R4172"/>
    </row>
    <row r="4173" spans="1:18" ht="12.75">
      <c r="A4173"/>
      <c r="B4173"/>
      <c r="C4173"/>
      <c r="D4173"/>
      <c r="E4173"/>
      <c r="F4173"/>
      <c r="G4173"/>
      <c r="H4173"/>
      <c r="I4173"/>
      <c r="J4173"/>
      <c r="K4173"/>
      <c r="L4173"/>
      <c r="M4173"/>
      <c r="N4173"/>
      <c r="O4173"/>
      <c r="P4173"/>
      <c r="Q4173"/>
      <c r="R4173"/>
    </row>
    <row r="4174" spans="1:18" ht="12.75">
      <c r="A4174"/>
      <c r="B4174"/>
      <c r="C4174"/>
      <c r="D4174"/>
      <c r="E4174"/>
      <c r="F4174"/>
      <c r="G4174"/>
      <c r="H4174"/>
      <c r="I4174"/>
      <c r="J4174"/>
      <c r="K4174"/>
      <c r="L4174"/>
      <c r="M4174"/>
      <c r="N4174"/>
      <c r="O4174"/>
      <c r="P4174"/>
      <c r="Q4174"/>
      <c r="R4174"/>
    </row>
    <row r="4175" spans="1:18" ht="12.75">
      <c r="A4175"/>
      <c r="B4175"/>
      <c r="C4175"/>
      <c r="D4175"/>
      <c r="E4175"/>
      <c r="F4175"/>
      <c r="G4175"/>
      <c r="H4175"/>
      <c r="I4175"/>
      <c r="J4175"/>
      <c r="K4175"/>
      <c r="L4175"/>
      <c r="M4175"/>
      <c r="N4175"/>
      <c r="O4175"/>
      <c r="P4175"/>
      <c r="Q4175"/>
      <c r="R4175"/>
    </row>
    <row r="4176" spans="1:18" ht="12.75">
      <c r="A4176"/>
      <c r="B4176"/>
      <c r="C4176"/>
      <c r="D4176"/>
      <c r="E4176"/>
      <c r="F4176"/>
      <c r="G4176"/>
      <c r="H4176"/>
      <c r="I4176"/>
      <c r="J4176"/>
      <c r="K4176"/>
      <c r="L4176"/>
      <c r="M4176"/>
      <c r="N4176"/>
      <c r="O4176"/>
      <c r="P4176"/>
      <c r="Q4176"/>
      <c r="R4176"/>
    </row>
    <row r="4177" spans="1:18" ht="12.75">
      <c r="A4177"/>
      <c r="B4177"/>
      <c r="C4177"/>
      <c r="D4177"/>
      <c r="E4177"/>
      <c r="F4177"/>
      <c r="G4177"/>
      <c r="H4177"/>
      <c r="I4177"/>
      <c r="J4177"/>
      <c r="K4177"/>
      <c r="L4177"/>
      <c r="M4177"/>
      <c r="N4177"/>
      <c r="O4177"/>
      <c r="P4177"/>
      <c r="Q4177"/>
      <c r="R4177"/>
    </row>
    <row r="4178" spans="1:18" ht="12.75">
      <c r="A4178"/>
      <c r="B4178"/>
      <c r="C4178"/>
      <c r="D4178"/>
      <c r="E4178"/>
      <c r="F4178"/>
      <c r="G4178"/>
      <c r="H4178"/>
      <c r="I4178"/>
      <c r="J4178"/>
      <c r="K4178"/>
      <c r="L4178"/>
      <c r="M4178"/>
      <c r="N4178"/>
      <c r="O4178"/>
      <c r="P4178"/>
      <c r="Q4178"/>
      <c r="R4178"/>
    </row>
    <row r="4179" spans="1:18" ht="12.75">
      <c r="A4179"/>
      <c r="B4179"/>
      <c r="C4179"/>
      <c r="D4179"/>
      <c r="E4179"/>
      <c r="F4179"/>
      <c r="G4179"/>
      <c r="H4179"/>
      <c r="I4179"/>
      <c r="J4179"/>
      <c r="K4179"/>
      <c r="L4179"/>
      <c r="M4179"/>
      <c r="N4179"/>
      <c r="O4179"/>
      <c r="P4179"/>
      <c r="Q4179"/>
      <c r="R4179"/>
    </row>
    <row r="4180" spans="1:18" ht="12.75">
      <c r="A4180"/>
      <c r="B4180"/>
      <c r="C4180"/>
      <c r="D4180"/>
      <c r="E4180"/>
      <c r="F4180"/>
      <c r="G4180"/>
      <c r="H4180"/>
      <c r="I4180"/>
      <c r="J4180"/>
      <c r="K4180"/>
      <c r="L4180"/>
      <c r="M4180"/>
      <c r="N4180"/>
      <c r="O4180"/>
      <c r="P4180"/>
      <c r="Q4180"/>
      <c r="R4180"/>
    </row>
    <row r="4181" spans="1:18" ht="12.75">
      <c r="A4181"/>
      <c r="B4181"/>
      <c r="C4181"/>
      <c r="D4181"/>
      <c r="E4181"/>
      <c r="F4181"/>
      <c r="G4181"/>
      <c r="H4181"/>
      <c r="I4181"/>
      <c r="J4181"/>
      <c r="K4181"/>
      <c r="L4181"/>
      <c r="M4181"/>
      <c r="N4181"/>
      <c r="O4181"/>
      <c r="P4181"/>
      <c r="Q4181"/>
      <c r="R4181"/>
    </row>
    <row r="4182" spans="1:18" ht="12.75">
      <c r="A4182"/>
      <c r="B4182"/>
      <c r="C4182"/>
      <c r="D4182"/>
      <c r="E4182"/>
      <c r="F4182"/>
      <c r="G4182"/>
      <c r="H4182"/>
      <c r="I4182"/>
      <c r="J4182"/>
      <c r="K4182"/>
      <c r="L4182"/>
      <c r="M4182"/>
      <c r="N4182"/>
      <c r="O4182"/>
      <c r="P4182"/>
      <c r="Q4182"/>
      <c r="R4182"/>
    </row>
    <row r="4183" spans="1:18" ht="12.75">
      <c r="A4183"/>
      <c r="B4183"/>
      <c r="C4183"/>
      <c r="D4183"/>
      <c r="E4183"/>
      <c r="F4183"/>
      <c r="G4183"/>
      <c r="H4183"/>
      <c r="I4183"/>
      <c r="J4183"/>
      <c r="K4183"/>
      <c r="L4183"/>
      <c r="M4183"/>
      <c r="N4183"/>
      <c r="O4183"/>
      <c r="P4183"/>
      <c r="Q4183"/>
      <c r="R4183"/>
    </row>
    <row r="4184" spans="1:18" ht="12.75">
      <c r="A4184"/>
      <c r="B4184"/>
      <c r="C4184"/>
      <c r="D4184"/>
      <c r="E4184"/>
      <c r="F4184"/>
      <c r="G4184"/>
      <c r="H4184"/>
      <c r="I4184"/>
      <c r="J4184"/>
      <c r="K4184"/>
      <c r="L4184"/>
      <c r="M4184"/>
      <c r="N4184"/>
      <c r="O4184"/>
      <c r="P4184"/>
      <c r="Q4184"/>
      <c r="R4184"/>
    </row>
    <row r="4185" spans="1:18" ht="12.75">
      <c r="A4185"/>
      <c r="B4185"/>
      <c r="C4185"/>
      <c r="D4185"/>
      <c r="E4185"/>
      <c r="F4185"/>
      <c r="G4185"/>
      <c r="H4185"/>
      <c r="I4185"/>
      <c r="J4185"/>
      <c r="K4185"/>
      <c r="L4185"/>
      <c r="M4185"/>
      <c r="N4185"/>
      <c r="O4185"/>
      <c r="P4185"/>
      <c r="Q4185"/>
      <c r="R4185"/>
    </row>
    <row r="4186" spans="1:18" ht="12.75">
      <c r="A4186"/>
      <c r="B4186"/>
      <c r="C4186"/>
      <c r="D4186"/>
      <c r="E4186"/>
      <c r="F4186"/>
      <c r="G4186"/>
      <c r="H4186"/>
      <c r="I4186"/>
      <c r="J4186"/>
      <c r="K4186"/>
      <c r="L4186"/>
      <c r="M4186"/>
      <c r="N4186"/>
      <c r="O4186"/>
      <c r="P4186"/>
      <c r="Q4186"/>
      <c r="R4186"/>
    </row>
    <row r="4187" spans="1:18" ht="12.75">
      <c r="A4187"/>
      <c r="B4187"/>
      <c r="C4187"/>
      <c r="D4187"/>
      <c r="E4187"/>
      <c r="F4187"/>
      <c r="G4187"/>
      <c r="H4187"/>
      <c r="I4187"/>
      <c r="J4187"/>
      <c r="K4187"/>
      <c r="L4187"/>
      <c r="M4187"/>
      <c r="N4187"/>
      <c r="O4187"/>
      <c r="P4187"/>
      <c r="Q4187"/>
      <c r="R4187"/>
    </row>
    <row r="4188" spans="1:18" ht="12.75">
      <c r="A4188"/>
      <c r="B4188"/>
      <c r="C4188"/>
      <c r="D4188"/>
      <c r="E4188"/>
      <c r="F4188"/>
      <c r="G4188"/>
      <c r="H4188"/>
      <c r="I4188"/>
      <c r="J4188"/>
      <c r="K4188"/>
      <c r="L4188"/>
      <c r="M4188"/>
      <c r="N4188"/>
      <c r="O4188"/>
      <c r="P4188"/>
      <c r="Q4188"/>
      <c r="R4188"/>
    </row>
    <row r="4189" spans="1:18" ht="12.75">
      <c r="A4189"/>
      <c r="B4189"/>
      <c r="C4189"/>
      <c r="D4189"/>
      <c r="E4189"/>
      <c r="F4189"/>
      <c r="G4189"/>
      <c r="H4189"/>
      <c r="I4189"/>
      <c r="J4189"/>
      <c r="K4189"/>
      <c r="L4189"/>
      <c r="M4189"/>
      <c r="N4189"/>
      <c r="O4189"/>
      <c r="P4189"/>
      <c r="Q4189"/>
      <c r="R4189"/>
    </row>
    <row r="4190" spans="1:18" ht="12.75">
      <c r="A4190"/>
      <c r="B4190"/>
      <c r="C4190"/>
      <c r="D4190"/>
      <c r="E4190"/>
      <c r="F4190"/>
      <c r="G4190"/>
      <c r="H4190"/>
      <c r="I4190"/>
      <c r="J4190"/>
      <c r="K4190"/>
      <c r="L4190"/>
      <c r="M4190"/>
      <c r="N4190"/>
      <c r="O4190"/>
      <c r="P4190"/>
      <c r="Q4190"/>
      <c r="R4190"/>
    </row>
    <row r="4191" spans="1:18" ht="12.75">
      <c r="A4191"/>
      <c r="B4191"/>
      <c r="C4191"/>
      <c r="D4191"/>
      <c r="E4191"/>
      <c r="F4191"/>
      <c r="G4191"/>
      <c r="H4191"/>
      <c r="I4191"/>
      <c r="J4191"/>
      <c r="K4191"/>
      <c r="L4191"/>
      <c r="M4191"/>
      <c r="N4191"/>
      <c r="O4191"/>
      <c r="P4191"/>
      <c r="Q4191"/>
      <c r="R4191"/>
    </row>
    <row r="4192" spans="1:18" ht="12.75">
      <c r="A4192"/>
      <c r="B4192"/>
      <c r="C4192"/>
      <c r="D4192"/>
      <c r="E4192"/>
      <c r="F4192"/>
      <c r="G4192"/>
      <c r="H4192"/>
      <c r="I4192"/>
      <c r="J4192"/>
      <c r="K4192"/>
      <c r="L4192"/>
      <c r="M4192"/>
      <c r="N4192"/>
      <c r="O4192"/>
      <c r="P4192"/>
      <c r="Q4192"/>
      <c r="R4192"/>
    </row>
    <row r="4193" spans="1:18" ht="12.75">
      <c r="A4193"/>
      <c r="B4193"/>
      <c r="C4193"/>
      <c r="D4193"/>
      <c r="E4193"/>
      <c r="F4193"/>
      <c r="G4193"/>
      <c r="H4193"/>
      <c r="I4193"/>
      <c r="J4193"/>
      <c r="K4193"/>
      <c r="L4193"/>
      <c r="M4193"/>
      <c r="N4193"/>
      <c r="O4193"/>
      <c r="P4193"/>
      <c r="Q4193"/>
      <c r="R4193"/>
    </row>
    <row r="4194" spans="1:18" ht="12.75">
      <c r="A4194"/>
      <c r="B4194"/>
      <c r="C4194"/>
      <c r="D4194"/>
      <c r="E4194"/>
      <c r="F4194"/>
      <c r="G4194"/>
      <c r="H4194"/>
      <c r="I4194"/>
      <c r="J4194"/>
      <c r="K4194"/>
      <c r="L4194"/>
      <c r="M4194"/>
      <c r="N4194"/>
      <c r="O4194"/>
      <c r="P4194"/>
      <c r="Q4194"/>
      <c r="R4194"/>
    </row>
    <row r="4195" spans="1:18" ht="12.75">
      <c r="A4195"/>
      <c r="B4195"/>
      <c r="C4195"/>
      <c r="D4195"/>
      <c r="E4195"/>
      <c r="F4195"/>
      <c r="G4195"/>
      <c r="H4195"/>
      <c r="I4195"/>
      <c r="J4195"/>
      <c r="K4195"/>
      <c r="L4195"/>
      <c r="M4195"/>
      <c r="N4195"/>
      <c r="O4195"/>
      <c r="P4195"/>
      <c r="Q4195"/>
      <c r="R4195"/>
    </row>
    <row r="4196" spans="1:18" ht="12.75">
      <c r="A4196"/>
      <c r="B4196"/>
      <c r="C4196"/>
      <c r="D4196"/>
      <c r="E4196"/>
      <c r="F4196"/>
      <c r="G4196"/>
      <c r="H4196"/>
      <c r="I4196"/>
      <c r="J4196"/>
      <c r="K4196"/>
      <c r="L4196"/>
      <c r="M4196"/>
      <c r="N4196"/>
      <c r="O4196"/>
      <c r="P4196"/>
      <c r="Q4196"/>
      <c r="R4196"/>
    </row>
    <row r="4197" spans="1:18" ht="12.75">
      <c r="A4197"/>
      <c r="B4197"/>
      <c r="C4197"/>
      <c r="D4197"/>
      <c r="E4197"/>
      <c r="F4197"/>
      <c r="G4197"/>
      <c r="H4197"/>
      <c r="I4197"/>
      <c r="J4197"/>
      <c r="K4197"/>
      <c r="L4197"/>
      <c r="M4197"/>
      <c r="N4197"/>
      <c r="O4197"/>
      <c r="P4197"/>
      <c r="Q4197"/>
      <c r="R4197"/>
    </row>
    <row r="4198" spans="1:18" ht="12.75">
      <c r="A4198"/>
      <c r="B4198"/>
      <c r="C4198"/>
      <c r="D4198"/>
      <c r="E4198"/>
      <c r="F4198"/>
      <c r="G4198"/>
      <c r="H4198"/>
      <c r="I4198"/>
      <c r="J4198"/>
      <c r="K4198"/>
      <c r="L4198"/>
      <c r="M4198"/>
      <c r="N4198"/>
      <c r="O4198"/>
      <c r="P4198"/>
      <c r="Q4198"/>
      <c r="R4198"/>
    </row>
    <row r="4199" spans="1:18" ht="12.75">
      <c r="A4199"/>
      <c r="B4199"/>
      <c r="C4199"/>
      <c r="D4199"/>
      <c r="E4199"/>
      <c r="F4199"/>
      <c r="G4199"/>
      <c r="H4199"/>
      <c r="I4199"/>
      <c r="J4199"/>
      <c r="K4199"/>
      <c r="L4199"/>
      <c r="M4199"/>
      <c r="N4199"/>
      <c r="O4199"/>
      <c r="P4199"/>
      <c r="Q4199"/>
      <c r="R4199"/>
    </row>
    <row r="4200" spans="1:18" ht="12.75">
      <c r="A4200"/>
      <c r="B4200"/>
      <c r="C4200"/>
      <c r="D4200"/>
      <c r="E4200"/>
      <c r="F4200"/>
      <c r="G4200"/>
      <c r="H4200"/>
      <c r="I4200"/>
      <c r="J4200"/>
      <c r="K4200"/>
      <c r="L4200"/>
      <c r="M4200"/>
      <c r="N4200"/>
      <c r="O4200"/>
      <c r="P4200"/>
      <c r="Q4200"/>
      <c r="R4200"/>
    </row>
    <row r="4201" spans="1:18" ht="12.75">
      <c r="A4201"/>
      <c r="B4201"/>
      <c r="C4201"/>
      <c r="D4201"/>
      <c r="E4201"/>
      <c r="F4201"/>
      <c r="G4201"/>
      <c r="H4201"/>
      <c r="I4201"/>
      <c r="J4201"/>
      <c r="K4201"/>
      <c r="L4201"/>
      <c r="M4201"/>
      <c r="N4201"/>
      <c r="O4201"/>
      <c r="P4201"/>
      <c r="Q4201"/>
      <c r="R4201"/>
    </row>
    <row r="4202" spans="1:18" ht="12.75">
      <c r="A4202"/>
      <c r="B4202"/>
      <c r="C4202"/>
      <c r="D4202"/>
      <c r="E4202"/>
      <c r="F4202"/>
      <c r="G4202"/>
      <c r="H4202"/>
      <c r="I4202"/>
      <c r="J4202"/>
      <c r="K4202"/>
      <c r="L4202"/>
      <c r="M4202"/>
      <c r="N4202"/>
      <c r="O4202"/>
      <c r="P4202"/>
      <c r="Q4202"/>
      <c r="R4202"/>
    </row>
    <row r="4203" spans="1:18" ht="12.75">
      <c r="A4203"/>
      <c r="B4203"/>
      <c r="C4203"/>
      <c r="D4203"/>
      <c r="E4203"/>
      <c r="F4203"/>
      <c r="G4203"/>
      <c r="H4203"/>
      <c r="I4203"/>
      <c r="J4203"/>
      <c r="K4203"/>
      <c r="L4203"/>
      <c r="M4203"/>
      <c r="N4203"/>
      <c r="O4203"/>
      <c r="P4203"/>
      <c r="Q4203"/>
      <c r="R4203"/>
    </row>
    <row r="4204" spans="1:18" ht="12.75">
      <c r="A4204"/>
      <c r="B4204"/>
      <c r="C4204"/>
      <c r="D4204"/>
      <c r="E4204"/>
      <c r="F4204"/>
      <c r="G4204"/>
      <c r="H4204"/>
      <c r="I4204"/>
      <c r="J4204"/>
      <c r="K4204"/>
      <c r="L4204"/>
      <c r="M4204"/>
      <c r="N4204"/>
      <c r="O4204"/>
      <c r="P4204"/>
      <c r="Q4204"/>
      <c r="R4204"/>
    </row>
    <row r="4205" spans="1:18" ht="12.75">
      <c r="A4205"/>
      <c r="B4205"/>
      <c r="C4205"/>
      <c r="D4205"/>
      <c r="E4205"/>
      <c r="F4205"/>
      <c r="G4205"/>
      <c r="H4205"/>
      <c r="I4205"/>
      <c r="J4205"/>
      <c r="K4205"/>
      <c r="L4205"/>
      <c r="M4205"/>
      <c r="N4205"/>
      <c r="O4205"/>
      <c r="P4205"/>
      <c r="Q4205"/>
      <c r="R4205"/>
    </row>
    <row r="4206" spans="1:18" ht="12.75">
      <c r="A4206"/>
      <c r="B4206"/>
      <c r="C4206"/>
      <c r="D4206"/>
      <c r="E4206"/>
      <c r="F4206"/>
      <c r="G4206"/>
      <c r="H4206"/>
      <c r="I4206"/>
      <c r="J4206"/>
      <c r="K4206"/>
      <c r="L4206"/>
      <c r="M4206"/>
      <c r="N4206"/>
      <c r="O4206"/>
      <c r="P4206"/>
      <c r="Q4206"/>
      <c r="R4206"/>
    </row>
    <row r="4207" spans="1:18" ht="12.75">
      <c r="A4207"/>
      <c r="B4207"/>
      <c r="C4207"/>
      <c r="D4207"/>
      <c r="E4207"/>
      <c r="F4207"/>
      <c r="G4207"/>
      <c r="H4207"/>
      <c r="I4207"/>
      <c r="J4207"/>
      <c r="K4207"/>
      <c r="L4207"/>
      <c r="M4207"/>
      <c r="N4207"/>
      <c r="O4207"/>
      <c r="P4207"/>
      <c r="Q4207"/>
      <c r="R4207"/>
    </row>
    <row r="4208" spans="1:18" ht="12.75">
      <c r="A4208"/>
      <c r="B4208"/>
      <c r="C4208"/>
      <c r="D4208"/>
      <c r="E4208"/>
      <c r="F4208"/>
      <c r="G4208"/>
      <c r="H4208"/>
      <c r="I4208"/>
      <c r="J4208"/>
      <c r="K4208"/>
      <c r="L4208"/>
      <c r="M4208"/>
      <c r="N4208"/>
      <c r="O4208"/>
      <c r="P4208"/>
      <c r="Q4208"/>
      <c r="R4208"/>
    </row>
    <row r="4209" spans="1:18" ht="12.75">
      <c r="A4209"/>
      <c r="B4209"/>
      <c r="C4209"/>
      <c r="D4209"/>
      <c r="E4209"/>
      <c r="F4209"/>
      <c r="G4209"/>
      <c r="H4209"/>
      <c r="I4209"/>
      <c r="J4209"/>
      <c r="K4209"/>
      <c r="L4209"/>
      <c r="M4209"/>
      <c r="N4209"/>
      <c r="O4209"/>
      <c r="P4209"/>
      <c r="Q4209"/>
      <c r="R4209"/>
    </row>
    <row r="4210" spans="1:18" ht="12.75">
      <c r="A4210"/>
      <c r="B4210"/>
      <c r="C4210"/>
      <c r="D4210"/>
      <c r="E4210"/>
      <c r="F4210"/>
      <c r="G4210"/>
      <c r="H4210"/>
      <c r="I4210"/>
      <c r="J4210"/>
      <c r="K4210"/>
      <c r="L4210"/>
      <c r="M4210"/>
      <c r="N4210"/>
      <c r="O4210"/>
      <c r="P4210"/>
      <c r="Q4210"/>
      <c r="R4210"/>
    </row>
    <row r="4211" spans="1:18" ht="12.75">
      <c r="A4211"/>
      <c r="B4211"/>
      <c r="C4211"/>
      <c r="D4211"/>
      <c r="E4211"/>
      <c r="F4211"/>
      <c r="G4211"/>
      <c r="H4211"/>
      <c r="I4211"/>
      <c r="J4211"/>
      <c r="K4211"/>
      <c r="L4211"/>
      <c r="M4211"/>
      <c r="N4211"/>
      <c r="O4211"/>
      <c r="P4211"/>
      <c r="Q4211"/>
      <c r="R4211"/>
    </row>
    <row r="4212" spans="1:18" ht="12.75">
      <c r="A4212"/>
      <c r="B4212"/>
      <c r="C4212"/>
      <c r="D4212"/>
      <c r="E4212"/>
      <c r="F4212"/>
      <c r="G4212"/>
      <c r="H4212"/>
      <c r="I4212"/>
      <c r="J4212"/>
      <c r="K4212"/>
      <c r="L4212"/>
      <c r="M4212"/>
      <c r="N4212"/>
      <c r="O4212"/>
      <c r="P4212"/>
      <c r="Q4212"/>
      <c r="R4212"/>
    </row>
    <row r="4213" spans="1:18" ht="12.75">
      <c r="A4213"/>
      <c r="B4213"/>
      <c r="C4213"/>
      <c r="D4213"/>
      <c r="E4213"/>
      <c r="F4213"/>
      <c r="G4213"/>
      <c r="H4213"/>
      <c r="I4213"/>
      <c r="J4213"/>
      <c r="K4213"/>
      <c r="L4213"/>
      <c r="M4213"/>
      <c r="N4213"/>
      <c r="O4213"/>
      <c r="P4213"/>
      <c r="Q4213"/>
      <c r="R4213"/>
    </row>
    <row r="4214" spans="1:18" ht="12.75">
      <c r="A4214"/>
      <c r="B4214"/>
      <c r="C4214"/>
      <c r="D4214"/>
      <c r="E4214"/>
      <c r="F4214"/>
      <c r="G4214"/>
      <c r="H4214"/>
      <c r="I4214"/>
      <c r="J4214"/>
      <c r="K4214"/>
      <c r="L4214"/>
      <c r="M4214"/>
      <c r="N4214"/>
      <c r="O4214"/>
      <c r="P4214"/>
      <c r="Q4214"/>
      <c r="R4214"/>
    </row>
    <row r="4215" spans="1:18" ht="12.75">
      <c r="A4215"/>
      <c r="B4215"/>
      <c r="C4215"/>
      <c r="D4215"/>
      <c r="E4215"/>
      <c r="F4215"/>
      <c r="G4215"/>
      <c r="H4215"/>
      <c r="I4215"/>
      <c r="J4215"/>
      <c r="K4215"/>
      <c r="L4215"/>
      <c r="M4215"/>
      <c r="N4215"/>
      <c r="O4215"/>
      <c r="P4215"/>
      <c r="Q4215"/>
      <c r="R4215"/>
    </row>
    <row r="4216" spans="1:18" ht="12.75">
      <c r="A4216"/>
      <c r="B4216"/>
      <c r="C4216"/>
      <c r="D4216"/>
      <c r="E4216"/>
      <c r="F4216"/>
      <c r="G4216"/>
      <c r="H4216"/>
      <c r="I4216"/>
      <c r="J4216"/>
      <c r="K4216"/>
      <c r="L4216"/>
      <c r="M4216"/>
      <c r="N4216"/>
      <c r="O4216"/>
      <c r="P4216"/>
      <c r="Q4216"/>
      <c r="R4216"/>
    </row>
    <row r="4217" spans="1:18" ht="12.75">
      <c r="A4217"/>
      <c r="B4217"/>
      <c r="C4217"/>
      <c r="D4217"/>
      <c r="E4217"/>
      <c r="F4217"/>
      <c r="G4217"/>
      <c r="H4217"/>
      <c r="I4217"/>
      <c r="J4217"/>
      <c r="K4217"/>
      <c r="L4217"/>
      <c r="M4217"/>
      <c r="N4217"/>
      <c r="O4217"/>
      <c r="P4217"/>
      <c r="Q4217"/>
      <c r="R4217"/>
    </row>
    <row r="4218" spans="1:18" ht="12.75">
      <c r="A4218"/>
      <c r="B4218"/>
      <c r="C4218"/>
      <c r="D4218"/>
      <c r="E4218"/>
      <c r="F4218"/>
      <c r="G4218"/>
      <c r="H4218"/>
      <c r="I4218"/>
      <c r="J4218"/>
      <c r="K4218"/>
      <c r="L4218"/>
      <c r="M4218"/>
      <c r="N4218"/>
      <c r="O4218"/>
      <c r="P4218"/>
      <c r="Q4218"/>
      <c r="R4218"/>
    </row>
    <row r="4219" spans="1:18" ht="12.75">
      <c r="A4219"/>
      <c r="B4219"/>
      <c r="C4219"/>
      <c r="D4219"/>
      <c r="E4219"/>
      <c r="F4219"/>
      <c r="G4219"/>
      <c r="H4219"/>
      <c r="I4219"/>
      <c r="J4219"/>
      <c r="K4219"/>
      <c r="L4219"/>
      <c r="M4219"/>
      <c r="N4219"/>
      <c r="O4219"/>
      <c r="P4219"/>
      <c r="Q4219"/>
      <c r="R4219"/>
    </row>
    <row r="4220" spans="1:18" ht="12.75">
      <c r="A4220"/>
      <c r="B4220"/>
      <c r="C4220"/>
      <c r="D4220"/>
      <c r="E4220"/>
      <c r="F4220"/>
      <c r="G4220"/>
      <c r="H4220"/>
      <c r="I4220"/>
      <c r="J4220"/>
      <c r="K4220"/>
      <c r="L4220"/>
      <c r="M4220"/>
      <c r="N4220"/>
      <c r="O4220"/>
      <c r="P4220"/>
      <c r="Q4220"/>
      <c r="R4220"/>
    </row>
    <row r="4221" spans="1:18" ht="12.75">
      <c r="A4221"/>
      <c r="B4221"/>
      <c r="C4221"/>
      <c r="D4221"/>
      <c r="E4221"/>
      <c r="F4221"/>
      <c r="G4221"/>
      <c r="H4221"/>
      <c r="I4221"/>
      <c r="J4221"/>
      <c r="K4221"/>
      <c r="L4221"/>
      <c r="M4221"/>
      <c r="N4221"/>
      <c r="O4221"/>
      <c r="P4221"/>
      <c r="Q4221"/>
      <c r="R4221"/>
    </row>
    <row r="4222" spans="1:18" ht="12.75">
      <c r="A4222"/>
      <c r="B4222"/>
      <c r="C4222"/>
      <c r="D4222"/>
      <c r="E4222"/>
      <c r="F4222"/>
      <c r="G4222"/>
      <c r="H4222"/>
      <c r="I4222"/>
      <c r="J4222"/>
      <c r="K4222"/>
      <c r="L4222"/>
      <c r="M4222"/>
      <c r="N4222"/>
      <c r="O4222"/>
      <c r="P4222"/>
      <c r="Q4222"/>
      <c r="R4222"/>
    </row>
    <row r="4223" spans="1:18" ht="12.75">
      <c r="A4223"/>
      <c r="B4223"/>
      <c r="C4223"/>
      <c r="D4223"/>
      <c r="E4223"/>
      <c r="F4223"/>
      <c r="G4223"/>
      <c r="H4223"/>
      <c r="I4223"/>
      <c r="J4223"/>
      <c r="K4223"/>
      <c r="L4223"/>
      <c r="M4223"/>
      <c r="N4223"/>
      <c r="O4223"/>
      <c r="P4223"/>
      <c r="Q4223"/>
      <c r="R4223"/>
    </row>
    <row r="4224" spans="1:18" ht="12.75">
      <c r="A4224"/>
      <c r="B4224"/>
      <c r="C4224"/>
      <c r="D4224"/>
      <c r="E4224"/>
      <c r="F4224"/>
      <c r="G4224"/>
      <c r="H4224"/>
      <c r="I4224"/>
      <c r="J4224"/>
      <c r="K4224"/>
      <c r="L4224"/>
      <c r="M4224"/>
      <c r="N4224"/>
      <c r="O4224"/>
      <c r="P4224"/>
      <c r="Q4224"/>
      <c r="R4224"/>
    </row>
    <row r="4225" spans="1:18" ht="12.75">
      <c r="A4225"/>
      <c r="B4225"/>
      <c r="C4225"/>
      <c r="D4225"/>
      <c r="E4225"/>
      <c r="F4225"/>
      <c r="G4225"/>
      <c r="H4225"/>
      <c r="I4225"/>
      <c r="J4225"/>
      <c r="K4225"/>
      <c r="L4225"/>
      <c r="M4225"/>
      <c r="N4225"/>
      <c r="O4225"/>
      <c r="P4225"/>
      <c r="Q4225"/>
      <c r="R4225"/>
    </row>
    <row r="4226" spans="1:18" ht="12.75">
      <c r="A4226"/>
      <c r="B4226"/>
      <c r="C4226"/>
      <c r="D4226"/>
      <c r="E4226"/>
      <c r="F4226"/>
      <c r="G4226"/>
      <c r="H4226"/>
      <c r="I4226"/>
      <c r="J4226"/>
      <c r="K4226"/>
      <c r="L4226"/>
      <c r="M4226"/>
      <c r="N4226"/>
      <c r="O4226"/>
      <c r="P4226"/>
      <c r="Q4226"/>
      <c r="R4226"/>
    </row>
    <row r="4227" spans="1:18" ht="12.75">
      <c r="A4227"/>
      <c r="B4227"/>
      <c r="C4227"/>
      <c r="D4227"/>
      <c r="E4227"/>
      <c r="F4227"/>
      <c r="G4227"/>
      <c r="H4227"/>
      <c r="I4227"/>
      <c r="J4227"/>
      <c r="K4227"/>
      <c r="L4227"/>
      <c r="M4227"/>
      <c r="N4227"/>
      <c r="O4227"/>
      <c r="P4227"/>
      <c r="Q4227"/>
      <c r="R4227"/>
    </row>
    <row r="4228" spans="1:18" ht="12.75">
      <c r="A4228"/>
      <c r="B4228"/>
      <c r="C4228"/>
      <c r="D4228"/>
      <c r="E4228"/>
      <c r="F4228"/>
      <c r="G4228"/>
      <c r="H4228"/>
      <c r="I4228"/>
      <c r="J4228"/>
      <c r="K4228"/>
      <c r="L4228"/>
      <c r="M4228"/>
      <c r="N4228"/>
      <c r="O4228"/>
      <c r="P4228"/>
      <c r="Q4228"/>
      <c r="R4228"/>
    </row>
    <row r="4229" spans="1:18" ht="12.75">
      <c r="A4229"/>
      <c r="B4229"/>
      <c r="C4229"/>
      <c r="D4229"/>
      <c r="E4229"/>
      <c r="F4229"/>
      <c r="G4229"/>
      <c r="H4229"/>
      <c r="I4229"/>
      <c r="J4229"/>
      <c r="K4229"/>
      <c r="L4229"/>
      <c r="M4229"/>
      <c r="N4229"/>
      <c r="O4229"/>
      <c r="P4229"/>
      <c r="Q4229"/>
      <c r="R4229"/>
    </row>
    <row r="4230" spans="1:18" ht="12.75">
      <c r="A4230"/>
      <c r="B4230"/>
      <c r="C4230"/>
      <c r="D4230"/>
      <c r="E4230"/>
      <c r="F4230"/>
      <c r="G4230"/>
      <c r="H4230"/>
      <c r="I4230"/>
      <c r="J4230"/>
      <c r="K4230"/>
      <c r="L4230"/>
      <c r="M4230"/>
      <c r="N4230"/>
      <c r="O4230"/>
      <c r="P4230"/>
      <c r="Q4230"/>
      <c r="R4230"/>
    </row>
    <row r="4231" spans="1:18" ht="12.75">
      <c r="A4231"/>
      <c r="B4231"/>
      <c r="C4231"/>
      <c r="D4231"/>
      <c r="E4231"/>
      <c r="F4231"/>
      <c r="G4231"/>
      <c r="H4231"/>
      <c r="I4231"/>
      <c r="J4231"/>
      <c r="K4231"/>
      <c r="L4231"/>
      <c r="M4231"/>
      <c r="N4231"/>
      <c r="O4231"/>
      <c r="P4231"/>
      <c r="Q4231"/>
      <c r="R4231"/>
    </row>
    <row r="4232" spans="1:18" ht="12.75">
      <c r="A4232"/>
      <c r="B4232"/>
      <c r="C4232"/>
      <c r="D4232"/>
      <c r="E4232"/>
      <c r="F4232"/>
      <c r="G4232"/>
      <c r="H4232"/>
      <c r="I4232"/>
      <c r="J4232"/>
      <c r="K4232"/>
      <c r="L4232"/>
      <c r="M4232"/>
      <c r="N4232"/>
      <c r="O4232"/>
      <c r="P4232"/>
      <c r="Q4232"/>
      <c r="R4232"/>
    </row>
    <row r="4233" spans="1:18" ht="12.75">
      <c r="A4233"/>
      <c r="B4233"/>
      <c r="C4233"/>
      <c r="D4233"/>
      <c r="E4233"/>
      <c r="F4233"/>
      <c r="G4233"/>
      <c r="H4233"/>
      <c r="I4233"/>
      <c r="J4233"/>
      <c r="K4233"/>
      <c r="L4233"/>
      <c r="M4233"/>
      <c r="N4233"/>
      <c r="O4233"/>
      <c r="P4233"/>
      <c r="Q4233"/>
      <c r="R4233"/>
    </row>
    <row r="4234" spans="1:18" ht="12.75">
      <c r="A4234"/>
      <c r="B4234"/>
      <c r="C4234"/>
      <c r="D4234"/>
      <c r="E4234"/>
      <c r="F4234"/>
      <c r="G4234"/>
      <c r="H4234"/>
      <c r="I4234"/>
      <c r="J4234"/>
      <c r="K4234"/>
      <c r="L4234"/>
      <c r="M4234"/>
      <c r="N4234"/>
      <c r="O4234"/>
      <c r="P4234"/>
      <c r="Q4234"/>
      <c r="R4234"/>
    </row>
    <row r="4235" spans="1:18" ht="12.75">
      <c r="A4235"/>
      <c r="B4235"/>
      <c r="C4235"/>
      <c r="D4235"/>
      <c r="E4235"/>
      <c r="F4235"/>
      <c r="G4235"/>
      <c r="H4235"/>
      <c r="I4235"/>
      <c r="J4235"/>
      <c r="K4235"/>
      <c r="L4235"/>
      <c r="M4235"/>
      <c r="N4235"/>
      <c r="O4235"/>
      <c r="P4235"/>
      <c r="Q4235"/>
      <c r="R4235"/>
    </row>
    <row r="4236" spans="1:18" ht="12.75">
      <c r="A4236"/>
      <c r="B4236"/>
      <c r="C4236"/>
      <c r="D4236"/>
      <c r="E4236"/>
      <c r="F4236"/>
      <c r="G4236"/>
      <c r="H4236"/>
      <c r="I4236"/>
      <c r="J4236"/>
      <c r="K4236"/>
      <c r="L4236"/>
      <c r="M4236"/>
      <c r="N4236"/>
      <c r="O4236"/>
      <c r="P4236"/>
      <c r="Q4236"/>
      <c r="R4236"/>
    </row>
    <row r="4237" spans="1:18" ht="12.75">
      <c r="A4237"/>
      <c r="B4237"/>
      <c r="C4237"/>
      <c r="D4237"/>
      <c r="E4237"/>
      <c r="F4237"/>
      <c r="G4237"/>
      <c r="H4237"/>
      <c r="I4237"/>
      <c r="J4237"/>
      <c r="K4237"/>
      <c r="L4237"/>
      <c r="M4237"/>
      <c r="N4237"/>
      <c r="O4237"/>
      <c r="P4237"/>
      <c r="Q4237"/>
      <c r="R4237"/>
    </row>
    <row r="4238" spans="1:18" ht="12.75">
      <c r="A4238"/>
      <c r="B4238"/>
      <c r="C4238"/>
      <c r="D4238"/>
      <c r="E4238"/>
      <c r="F4238"/>
      <c r="G4238"/>
      <c r="H4238"/>
      <c r="I4238"/>
      <c r="J4238"/>
      <c r="K4238"/>
      <c r="L4238"/>
      <c r="M4238"/>
      <c r="N4238"/>
      <c r="O4238"/>
      <c r="P4238"/>
      <c r="Q4238"/>
      <c r="R4238"/>
    </row>
    <row r="4239" spans="1:18" ht="12.75">
      <c r="A4239"/>
      <c r="B4239"/>
      <c r="C4239"/>
      <c r="D4239"/>
      <c r="E4239"/>
      <c r="F4239"/>
      <c r="G4239"/>
      <c r="H4239"/>
      <c r="I4239"/>
      <c r="J4239"/>
      <c r="K4239"/>
      <c r="L4239"/>
      <c r="M4239"/>
      <c r="N4239"/>
      <c r="O4239"/>
      <c r="P4239"/>
      <c r="Q4239"/>
      <c r="R4239"/>
    </row>
    <row r="4240" spans="1:18" ht="12.75">
      <c r="A4240"/>
      <c r="B4240"/>
      <c r="C4240"/>
      <c r="D4240"/>
      <c r="E4240"/>
      <c r="F4240"/>
      <c r="G4240"/>
      <c r="H4240"/>
      <c r="I4240"/>
      <c r="J4240"/>
      <c r="K4240"/>
      <c r="L4240"/>
      <c r="M4240"/>
      <c r="N4240"/>
      <c r="O4240"/>
      <c r="P4240"/>
      <c r="Q4240"/>
      <c r="R4240"/>
    </row>
    <row r="4241" spans="1:18" ht="12.75">
      <c r="A4241"/>
      <c r="B4241"/>
      <c r="C4241"/>
      <c r="D4241"/>
      <c r="E4241"/>
      <c r="F4241"/>
      <c r="G4241"/>
      <c r="H4241"/>
      <c r="I4241"/>
      <c r="J4241"/>
      <c r="K4241"/>
      <c r="L4241"/>
      <c r="M4241"/>
      <c r="N4241"/>
      <c r="O4241"/>
      <c r="P4241"/>
      <c r="Q4241"/>
      <c r="R4241"/>
    </row>
    <row r="4242" spans="1:18" ht="12.75">
      <c r="A4242"/>
      <c r="B4242"/>
      <c r="C4242"/>
      <c r="D4242"/>
      <c r="E4242"/>
      <c r="F4242"/>
      <c r="G4242"/>
      <c r="H4242"/>
      <c r="I4242"/>
      <c r="J4242"/>
      <c r="K4242"/>
      <c r="L4242"/>
      <c r="M4242"/>
      <c r="N4242"/>
      <c r="O4242"/>
      <c r="P4242"/>
      <c r="Q4242"/>
      <c r="R4242"/>
    </row>
    <row r="4243" spans="1:18" ht="12.75">
      <c r="A4243"/>
      <c r="B4243"/>
      <c r="C4243"/>
      <c r="D4243"/>
      <c r="E4243"/>
      <c r="F4243"/>
      <c r="G4243"/>
      <c r="H4243"/>
      <c r="I4243"/>
      <c r="J4243"/>
      <c r="K4243"/>
      <c r="L4243"/>
      <c r="M4243"/>
      <c r="N4243"/>
      <c r="O4243"/>
      <c r="P4243"/>
      <c r="Q4243"/>
      <c r="R4243"/>
    </row>
    <row r="4244" spans="1:18" ht="12.75">
      <c r="A4244"/>
      <c r="B4244"/>
      <c r="C4244"/>
      <c r="D4244"/>
      <c r="E4244"/>
      <c r="F4244"/>
      <c r="G4244"/>
      <c r="H4244"/>
      <c r="I4244"/>
      <c r="J4244"/>
      <c r="K4244"/>
      <c r="L4244"/>
      <c r="M4244"/>
      <c r="N4244"/>
      <c r="O4244"/>
      <c r="P4244"/>
      <c r="Q4244"/>
      <c r="R4244"/>
    </row>
    <row r="4245" spans="1:18" ht="12.75">
      <c r="A4245"/>
      <c r="B4245"/>
      <c r="C4245"/>
      <c r="D4245"/>
      <c r="E4245"/>
      <c r="F4245"/>
      <c r="G4245"/>
      <c r="H4245"/>
      <c r="I4245"/>
      <c r="J4245"/>
      <c r="K4245"/>
      <c r="L4245"/>
      <c r="M4245"/>
      <c r="N4245"/>
      <c r="O4245"/>
      <c r="P4245"/>
      <c r="Q4245"/>
      <c r="R4245"/>
    </row>
  </sheetData>
  <sheetProtection password="C133" sheet="1" objects="1" scenarios="1"/>
  <customSheetViews>
    <customSheetView guid="{99060784-000A-402A-8F31-76603169E81F}" showGridLines="0" state="hidden" topLeftCell="A100">
      <selection activeCell="C185" sqref="C185"/>
      <rowBreaks count="3" manualBreakCount="3">
        <brk id="65" max="7" man="1"/>
        <brk id="110" max="7" man="1"/>
        <brk id="177" max="7" man="1"/>
      </rowBreaks>
      <pageMargins left="0.25" right="0.25" top="0.75" bottom="0.75" header="0.3" footer="0.3"/>
      <pageSetup scale="99" fitToWidth="0" fitToHeight="3" orientation="portrait" horizontalDpi="1200" verticalDpi="1200" r:id="rId1"/>
      <headerFooter alignWithMargins="0"/>
    </customSheetView>
  </customSheetViews>
  <mergeCells count="13">
    <mergeCell ref="A50:A59"/>
    <mergeCell ref="C95:E95"/>
    <mergeCell ref="A60:A62"/>
    <mergeCell ref="A11:A25"/>
    <mergeCell ref="A33:A49"/>
    <mergeCell ref="A26:A32"/>
    <mergeCell ref="C113:E113"/>
    <mergeCell ref="C9:E9"/>
    <mergeCell ref="F95:H95"/>
    <mergeCell ref="F9:H9"/>
    <mergeCell ref="F113:H113"/>
    <mergeCell ref="C70:E70"/>
    <mergeCell ref="F70:H70"/>
  </mergeCells>
  <phoneticPr fontId="17" type="noConversion"/>
  <pageMargins left="0.25" right="0.25" top="0.75" bottom="0.75" header="0.3" footer="0.3"/>
  <pageSetup scale="99" fitToWidth="0" fitToHeight="3" orientation="portrait" horizontalDpi="1200" verticalDpi="1200" r:id="rId2"/>
  <headerFooter alignWithMargins="0"/>
  <rowBreaks count="3" manualBreakCount="3">
    <brk id="65" max="7" man="1"/>
    <brk id="110" max="7" man="1"/>
    <brk id="177"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tint="0.39997558519241921"/>
    <pageSetUpPr fitToPage="1"/>
  </sheetPr>
  <dimension ref="A1:S131"/>
  <sheetViews>
    <sheetView showGridLines="0" zoomScale="115" zoomScaleNormal="115" zoomScaleSheetLayoutView="100" zoomScalePageLayoutView="75" workbookViewId="0">
      <selection activeCell="A4" sqref="A4:B4"/>
    </sheetView>
  </sheetViews>
  <sheetFormatPr defaultColWidth="8.85546875" defaultRowHeight="12.75"/>
  <cols>
    <col min="1" max="1" width="21.140625" style="25" customWidth="1"/>
    <col min="2" max="2" width="21.5703125" style="25" customWidth="1"/>
    <col min="3" max="3" width="21.42578125" style="25" customWidth="1"/>
    <col min="4" max="4" width="15.140625" style="25" customWidth="1"/>
    <col min="5" max="6" width="12.7109375" style="25" customWidth="1"/>
    <col min="7" max="7" width="11.42578125" style="25" customWidth="1"/>
    <col min="8" max="9" width="12.7109375" style="25" customWidth="1"/>
    <col min="10" max="10" width="8.28515625" style="25" customWidth="1"/>
    <col min="11" max="16384" width="8.85546875" style="25"/>
  </cols>
  <sheetData>
    <row r="1" spans="1:14">
      <c r="A1" s="2523" t="s">
        <v>2116</v>
      </c>
      <c r="B1" s="2523"/>
      <c r="C1" s="2523"/>
      <c r="D1" s="2523"/>
      <c r="E1" s="2523"/>
      <c r="F1" s="2523"/>
      <c r="G1" s="2523"/>
      <c r="H1" s="2523"/>
      <c r="I1" s="2523"/>
      <c r="J1" s="2523"/>
      <c r="K1" s="2523"/>
      <c r="L1" s="2523"/>
      <c r="M1" s="2523"/>
      <c r="N1" s="2523"/>
    </row>
    <row r="2" spans="1:14" ht="36">
      <c r="A2" s="2524" t="s">
        <v>1448</v>
      </c>
      <c r="B2" s="2525"/>
      <c r="C2" s="2525"/>
      <c r="D2" s="2525"/>
      <c r="E2" s="2525"/>
      <c r="F2" s="2525"/>
      <c r="G2" s="2525"/>
      <c r="H2" s="2525"/>
      <c r="I2" s="2525"/>
      <c r="J2" s="2525"/>
      <c r="K2" s="2525"/>
      <c r="L2" s="2525"/>
      <c r="M2" s="2525"/>
      <c r="N2" s="2525"/>
    </row>
    <row r="3" spans="1:14">
      <c r="A3" s="1300"/>
      <c r="B3" s="1301"/>
      <c r="C3" s="1301"/>
      <c r="D3" s="1301"/>
      <c r="E3" s="1301"/>
      <c r="F3" s="1301"/>
      <c r="G3" s="1301"/>
      <c r="H3" s="1301"/>
      <c r="I3" s="1301"/>
      <c r="J3" s="1301"/>
      <c r="K3" s="1301"/>
      <c r="L3" s="1301"/>
      <c r="M3" s="1301"/>
      <c r="N3" s="1301"/>
    </row>
    <row r="4" spans="1:14">
      <c r="A4" s="2526" t="s">
        <v>1823</v>
      </c>
      <c r="B4" s="2526"/>
      <c r="C4" s="1301" t="str">
        <f>CRMMOName</f>
        <v>Kent Place Housing Partners, Inc.</v>
      </c>
      <c r="D4" s="1301"/>
      <c r="E4" s="1301"/>
      <c r="F4" s="1301"/>
      <c r="G4" s="1301"/>
      <c r="H4" s="1301"/>
      <c r="I4" s="1301"/>
      <c r="J4" s="1301"/>
      <c r="K4" s="1301"/>
      <c r="L4" s="1301"/>
      <c r="M4" s="1301"/>
      <c r="N4" s="1301"/>
    </row>
    <row r="5" spans="1:14">
      <c r="A5" s="2526" t="s">
        <v>1825</v>
      </c>
      <c r="B5" s="2526"/>
      <c r="C5" s="1301" t="str">
        <f>CRM2OwnName</f>
        <v>DFP Facility Holding LLC</v>
      </c>
      <c r="D5" s="1301"/>
      <c r="E5" s="1301"/>
      <c r="F5" s="1301"/>
      <c r="G5" s="1301"/>
      <c r="H5" s="1301"/>
      <c r="I5" s="1301"/>
      <c r="J5" s="1301"/>
      <c r="K5" s="1301"/>
      <c r="L5" s="1301"/>
      <c r="M5" s="1301"/>
      <c r="N5" s="1301"/>
    </row>
    <row r="6" spans="1:14">
      <c r="A6" s="2526" t="s">
        <v>1827</v>
      </c>
      <c r="B6" s="2526"/>
      <c r="C6" s="1301">
        <f>CRM3OwnName</f>
        <v>0</v>
      </c>
      <c r="D6" s="1301"/>
      <c r="E6" s="1301"/>
      <c r="F6" s="1301"/>
      <c r="G6" s="1301"/>
      <c r="H6" s="1301"/>
      <c r="I6" s="1301"/>
      <c r="J6" s="1301"/>
      <c r="K6" s="1301"/>
      <c r="L6" s="1301"/>
      <c r="M6" s="1301"/>
      <c r="N6" s="1301"/>
    </row>
    <row r="7" spans="1:14">
      <c r="A7" s="2526" t="s">
        <v>1499</v>
      </c>
      <c r="B7" s="2526"/>
      <c r="C7" s="1301" t="str">
        <f>CRMDevDeveloper</f>
        <v>Buckeye Community Hope Foundation</v>
      </c>
      <c r="D7" s="1301"/>
      <c r="E7" s="1301"/>
      <c r="F7" s="1301"/>
      <c r="G7" s="1301"/>
      <c r="H7" s="1301"/>
      <c r="I7" s="1301"/>
      <c r="J7" s="1301"/>
      <c r="K7" s="1301"/>
      <c r="L7" s="1301"/>
      <c r="M7" s="1301"/>
      <c r="N7" s="1301"/>
    </row>
    <row r="8" spans="1:14">
      <c r="A8" s="2526" t="s">
        <v>1501</v>
      </c>
      <c r="B8" s="2526"/>
      <c r="C8" s="1301" t="str">
        <f>CRMMGName</f>
        <v>RLJ Management Co., Inc.</v>
      </c>
      <c r="D8" s="1301"/>
      <c r="E8" s="1301"/>
      <c r="F8" s="1301"/>
      <c r="G8" s="1301"/>
      <c r="H8" s="1301"/>
      <c r="I8" s="1301"/>
      <c r="J8" s="1301"/>
      <c r="K8" s="1301"/>
      <c r="L8" s="1301"/>
      <c r="M8" s="1301"/>
      <c r="N8" s="1301"/>
    </row>
    <row r="9" spans="1:14" ht="13.5" thickBot="1">
      <c r="A9" s="1300"/>
      <c r="B9" s="1301"/>
      <c r="C9" s="1301"/>
      <c r="D9" s="1301"/>
      <c r="E9" s="1301"/>
      <c r="F9" s="1301"/>
      <c r="G9" s="1301"/>
      <c r="H9" s="1301"/>
      <c r="I9" s="1301"/>
      <c r="J9" s="1301"/>
      <c r="K9" s="1301"/>
      <c r="L9" s="1301"/>
      <c r="M9" s="1301"/>
      <c r="N9" s="1301"/>
    </row>
    <row r="10" spans="1:14" ht="16.5" thickBot="1">
      <c r="A10" s="2518" t="s">
        <v>1791</v>
      </c>
      <c r="B10" s="2519"/>
      <c r="C10" s="2519"/>
      <c r="D10" s="2519"/>
      <c r="E10" s="2519"/>
      <c r="F10" s="2519"/>
      <c r="G10" s="2519"/>
      <c r="H10" s="2519"/>
      <c r="I10" s="2519"/>
      <c r="J10" s="2519"/>
      <c r="K10" s="2519"/>
      <c r="L10" s="2519"/>
      <c r="M10" s="2519"/>
      <c r="N10" s="2520"/>
    </row>
    <row r="11" spans="1:14">
      <c r="A11" s="90"/>
      <c r="B11" s="90"/>
      <c r="C11" s="90"/>
      <c r="D11" s="90"/>
      <c r="E11" s="90"/>
      <c r="F11" s="90"/>
      <c r="G11" s="90"/>
      <c r="H11" s="90"/>
      <c r="I11" s="90"/>
      <c r="J11" s="90"/>
      <c r="K11" s="90"/>
      <c r="L11" s="90"/>
      <c r="M11" s="90"/>
      <c r="N11" s="90"/>
    </row>
    <row r="12" spans="1:14">
      <c r="A12" s="1300" t="s">
        <v>1909</v>
      </c>
      <c r="B12" s="1301"/>
      <c r="C12" s="1301"/>
      <c r="D12" s="1301"/>
      <c r="E12" s="1301"/>
      <c r="F12" s="1301"/>
      <c r="G12" s="1301"/>
      <c r="H12" s="1301"/>
      <c r="I12" s="1301"/>
      <c r="J12" s="1301"/>
      <c r="K12" s="1301"/>
      <c r="L12" s="1301"/>
      <c r="M12" s="1301"/>
      <c r="N12" s="1301"/>
    </row>
    <row r="13" spans="1:14" ht="64.5" thickBot="1">
      <c r="A13" s="1302" t="s">
        <v>1541</v>
      </c>
      <c r="B13" s="1302" t="s">
        <v>1542</v>
      </c>
      <c r="C13" s="1302" t="s">
        <v>1773</v>
      </c>
      <c r="D13" s="1302" t="s">
        <v>1543</v>
      </c>
      <c r="E13" s="1302" t="s">
        <v>299</v>
      </c>
      <c r="F13" s="1302" t="s">
        <v>1544</v>
      </c>
      <c r="G13" s="1302" t="s">
        <v>1545</v>
      </c>
      <c r="H13" s="1302" t="s">
        <v>1546</v>
      </c>
      <c r="I13" s="1302" t="s">
        <v>1547</v>
      </c>
      <c r="J13" s="1302" t="s">
        <v>381</v>
      </c>
      <c r="K13" s="1302" t="s">
        <v>1548</v>
      </c>
      <c r="L13" s="1302" t="s">
        <v>1549</v>
      </c>
      <c r="M13" s="1302" t="s">
        <v>1550</v>
      </c>
      <c r="N13" s="1302" t="s">
        <v>1551</v>
      </c>
    </row>
    <row r="14" spans="1:14" ht="13.5" thickBot="1">
      <c r="A14" s="607" t="s">
        <v>1526</v>
      </c>
      <c r="B14" s="607" t="s">
        <v>2344</v>
      </c>
      <c r="C14" s="607" t="s">
        <v>1526</v>
      </c>
      <c r="D14" s="607" t="s">
        <v>2353</v>
      </c>
      <c r="E14" s="607" t="s">
        <v>2354</v>
      </c>
      <c r="F14" s="607" t="s">
        <v>2355</v>
      </c>
      <c r="G14" s="607">
        <v>0.01</v>
      </c>
      <c r="H14" s="1927">
        <v>2016</v>
      </c>
      <c r="I14" s="607" t="s">
        <v>2274</v>
      </c>
      <c r="J14" s="2008">
        <v>36</v>
      </c>
      <c r="K14" s="607" t="s">
        <v>2281</v>
      </c>
      <c r="L14" s="607" t="s">
        <v>2276</v>
      </c>
      <c r="M14" s="607" t="s">
        <v>1654</v>
      </c>
      <c r="N14" s="607"/>
    </row>
    <row r="15" spans="1:14" ht="13.5" thickBot="1">
      <c r="A15" s="607" t="s">
        <v>1526</v>
      </c>
      <c r="B15" s="607" t="s">
        <v>2345</v>
      </c>
      <c r="C15" s="607" t="s">
        <v>1526</v>
      </c>
      <c r="D15" s="607" t="s">
        <v>2357</v>
      </c>
      <c r="E15" s="607" t="s">
        <v>2358</v>
      </c>
      <c r="F15" s="607" t="s">
        <v>2356</v>
      </c>
      <c r="G15" s="607">
        <v>0.01</v>
      </c>
      <c r="H15" s="1927">
        <v>2016</v>
      </c>
      <c r="I15" s="607" t="s">
        <v>2274</v>
      </c>
      <c r="J15" s="2008">
        <v>26</v>
      </c>
      <c r="K15" s="607" t="s">
        <v>2281</v>
      </c>
      <c r="L15" s="607" t="s">
        <v>2276</v>
      </c>
      <c r="M15" s="607" t="s">
        <v>1654</v>
      </c>
      <c r="N15" s="607"/>
    </row>
    <row r="16" spans="1:14" ht="13.5" thickBot="1">
      <c r="A16" s="607" t="s">
        <v>1526</v>
      </c>
      <c r="B16" s="607" t="s">
        <v>2341</v>
      </c>
      <c r="C16" s="607" t="s">
        <v>1526</v>
      </c>
      <c r="D16" s="607" t="s">
        <v>2346</v>
      </c>
      <c r="E16" s="607" t="s">
        <v>2352</v>
      </c>
      <c r="F16" s="607" t="s">
        <v>2347</v>
      </c>
      <c r="G16" s="607">
        <v>0.01</v>
      </c>
      <c r="H16" s="1927">
        <v>2016</v>
      </c>
      <c r="I16" s="607" t="s">
        <v>2280</v>
      </c>
      <c r="J16" s="2008">
        <v>40</v>
      </c>
      <c r="K16" s="607" t="s">
        <v>2281</v>
      </c>
      <c r="L16" s="607" t="s">
        <v>2276</v>
      </c>
      <c r="M16" s="607" t="s">
        <v>1654</v>
      </c>
      <c r="N16" s="607"/>
    </row>
    <row r="17" spans="1:14" ht="13.5" thickBot="1">
      <c r="A17" s="607" t="s">
        <v>1526</v>
      </c>
      <c r="B17" s="607" t="s">
        <v>2342</v>
      </c>
      <c r="C17" s="607" t="s">
        <v>1526</v>
      </c>
      <c r="D17" s="607" t="s">
        <v>2348</v>
      </c>
      <c r="E17" s="607" t="s">
        <v>51</v>
      </c>
      <c r="F17" s="607" t="s">
        <v>2347</v>
      </c>
      <c r="G17" s="607">
        <v>0.01</v>
      </c>
      <c r="H17" s="1927">
        <v>2016</v>
      </c>
      <c r="I17" s="607" t="s">
        <v>2274</v>
      </c>
      <c r="J17" s="2008">
        <v>72</v>
      </c>
      <c r="K17" s="607" t="s">
        <v>2275</v>
      </c>
      <c r="L17" s="607" t="s">
        <v>2276</v>
      </c>
      <c r="M17" s="607" t="s">
        <v>1654</v>
      </c>
      <c r="N17" s="607"/>
    </row>
    <row r="18" spans="1:14" ht="13.5" thickBot="1">
      <c r="A18" s="607" t="s">
        <v>1526</v>
      </c>
      <c r="B18" s="607" t="s">
        <v>2343</v>
      </c>
      <c r="C18" s="607" t="s">
        <v>1526</v>
      </c>
      <c r="D18" s="607" t="s">
        <v>2349</v>
      </c>
      <c r="E18" s="607" t="s">
        <v>2350</v>
      </c>
      <c r="F18" s="607" t="s">
        <v>2351</v>
      </c>
      <c r="G18" s="607">
        <v>0.01</v>
      </c>
      <c r="H18" s="2008">
        <v>2016</v>
      </c>
      <c r="I18" s="607" t="s">
        <v>2280</v>
      </c>
      <c r="J18" s="2008">
        <v>48</v>
      </c>
      <c r="K18" s="607" t="s">
        <v>2275</v>
      </c>
      <c r="L18" s="607" t="s">
        <v>2276</v>
      </c>
      <c r="M18" s="607" t="s">
        <v>1654</v>
      </c>
      <c r="N18" s="607"/>
    </row>
    <row r="19" spans="1:14" ht="13.5" thickBot="1">
      <c r="A19" s="607" t="s">
        <v>1526</v>
      </c>
      <c r="B19" s="607" t="s">
        <v>2337</v>
      </c>
      <c r="C19" s="607" t="s">
        <v>1526</v>
      </c>
      <c r="D19" s="607" t="s">
        <v>2339</v>
      </c>
      <c r="E19" s="607" t="s">
        <v>1050</v>
      </c>
      <c r="F19" s="607" t="s">
        <v>2243</v>
      </c>
      <c r="G19" s="607">
        <v>0.01</v>
      </c>
      <c r="H19" s="1927">
        <v>2016</v>
      </c>
      <c r="I19" s="607" t="s">
        <v>2280</v>
      </c>
      <c r="J19" s="2008">
        <v>34</v>
      </c>
      <c r="K19" s="607" t="s">
        <v>2281</v>
      </c>
      <c r="L19" s="607" t="s">
        <v>2276</v>
      </c>
      <c r="M19" s="607" t="s">
        <v>1654</v>
      </c>
      <c r="N19" s="607" t="s">
        <v>2277</v>
      </c>
    </row>
    <row r="20" spans="1:14" ht="13.5" thickBot="1">
      <c r="A20" s="607" t="s">
        <v>1526</v>
      </c>
      <c r="B20" s="607" t="s">
        <v>2338</v>
      </c>
      <c r="C20" s="607" t="s">
        <v>1526</v>
      </c>
      <c r="D20" s="607" t="s">
        <v>1036</v>
      </c>
      <c r="E20" s="607" t="s">
        <v>294</v>
      </c>
      <c r="F20" s="607" t="s">
        <v>2243</v>
      </c>
      <c r="G20" s="607">
        <v>0.01</v>
      </c>
      <c r="H20" s="1927">
        <v>2016</v>
      </c>
      <c r="I20" s="607" t="s">
        <v>2274</v>
      </c>
      <c r="J20" s="2008">
        <v>80</v>
      </c>
      <c r="K20" s="607" t="s">
        <v>2275</v>
      </c>
      <c r="L20" s="607" t="s">
        <v>2276</v>
      </c>
      <c r="M20" s="607" t="s">
        <v>1654</v>
      </c>
      <c r="N20" s="607" t="s">
        <v>1090</v>
      </c>
    </row>
    <row r="21" spans="1:14" ht="13.5" thickBot="1">
      <c r="A21" s="607" t="s">
        <v>1526</v>
      </c>
      <c r="B21" s="607" t="s">
        <v>2272</v>
      </c>
      <c r="C21" s="607" t="s">
        <v>1526</v>
      </c>
      <c r="D21" s="607" t="s">
        <v>2273</v>
      </c>
      <c r="E21" s="607" t="s">
        <v>294</v>
      </c>
      <c r="F21" s="607" t="s">
        <v>2243</v>
      </c>
      <c r="G21" s="607">
        <v>0.1</v>
      </c>
      <c r="H21" s="2008">
        <v>2015</v>
      </c>
      <c r="I21" s="607" t="s">
        <v>2274</v>
      </c>
      <c r="J21" s="2008">
        <v>24</v>
      </c>
      <c r="K21" s="607" t="s">
        <v>2275</v>
      </c>
      <c r="L21" s="607" t="s">
        <v>2276</v>
      </c>
      <c r="M21" s="607" t="s">
        <v>1654</v>
      </c>
      <c r="N21" s="607" t="s">
        <v>2277</v>
      </c>
    </row>
    <row r="22" spans="1:14" ht="13.5" thickBot="1">
      <c r="A22" s="607" t="s">
        <v>1526</v>
      </c>
      <c r="B22" s="607" t="s">
        <v>2278</v>
      </c>
      <c r="C22" s="607" t="s">
        <v>1526</v>
      </c>
      <c r="D22" s="607" t="s">
        <v>2279</v>
      </c>
      <c r="E22" s="607" t="s">
        <v>821</v>
      </c>
      <c r="F22" s="607" t="s">
        <v>2243</v>
      </c>
      <c r="G22" s="607">
        <v>0.2</v>
      </c>
      <c r="H22" s="2008">
        <v>2015</v>
      </c>
      <c r="I22" s="607" t="s">
        <v>2280</v>
      </c>
      <c r="J22" s="2008">
        <v>40</v>
      </c>
      <c r="K22" s="607" t="s">
        <v>2281</v>
      </c>
      <c r="L22" s="607" t="s">
        <v>2276</v>
      </c>
      <c r="M22" s="607" t="s">
        <v>1654</v>
      </c>
      <c r="N22" s="607" t="s">
        <v>1090</v>
      </c>
    </row>
    <row r="23" spans="1:14" ht="13.5" thickBot="1">
      <c r="A23" s="2009" t="s">
        <v>1526</v>
      </c>
      <c r="B23" s="2009" t="s">
        <v>2282</v>
      </c>
      <c r="C23" s="2009" t="s">
        <v>1526</v>
      </c>
      <c r="D23" s="2009" t="s">
        <v>816</v>
      </c>
      <c r="E23" s="2009" t="s">
        <v>50</v>
      </c>
      <c r="F23" s="2009" t="s">
        <v>2243</v>
      </c>
      <c r="G23" s="2009">
        <v>0.6</v>
      </c>
      <c r="H23" s="2009">
        <v>20.13</v>
      </c>
      <c r="I23" s="2009" t="s">
        <v>2280</v>
      </c>
      <c r="J23" s="2010">
        <v>37</v>
      </c>
      <c r="K23" s="2009" t="s">
        <v>2275</v>
      </c>
      <c r="L23" s="2009" t="s">
        <v>2276</v>
      </c>
      <c r="M23" s="2009" t="s">
        <v>1654</v>
      </c>
      <c r="N23" s="2009" t="s">
        <v>1089</v>
      </c>
    </row>
    <row r="24" spans="1:14" ht="13.5" thickBot="1">
      <c r="A24" s="2009" t="s">
        <v>1526</v>
      </c>
      <c r="B24" s="2009" t="s">
        <v>2283</v>
      </c>
      <c r="C24" s="2009" t="s">
        <v>1526</v>
      </c>
      <c r="D24" s="2009" t="s">
        <v>2284</v>
      </c>
      <c r="E24" s="2009" t="s">
        <v>829</v>
      </c>
      <c r="F24" s="2009" t="s">
        <v>2243</v>
      </c>
      <c r="G24" s="2009">
        <v>0.9</v>
      </c>
      <c r="H24" s="2009">
        <v>20.14</v>
      </c>
      <c r="I24" s="2009" t="s">
        <v>2274</v>
      </c>
      <c r="J24" s="2010">
        <v>42</v>
      </c>
      <c r="K24" s="2009" t="s">
        <v>2275</v>
      </c>
      <c r="L24" s="2009" t="s">
        <v>2276</v>
      </c>
      <c r="M24" s="2009" t="s">
        <v>1654</v>
      </c>
      <c r="N24" s="2009" t="s">
        <v>328</v>
      </c>
    </row>
    <row r="25" spans="1:14" ht="13.5" thickBot="1">
      <c r="A25" s="2009" t="s">
        <v>1526</v>
      </c>
      <c r="B25" s="2009" t="s">
        <v>2285</v>
      </c>
      <c r="C25" s="2009" t="s">
        <v>1526</v>
      </c>
      <c r="D25" s="2009" t="s">
        <v>2286</v>
      </c>
      <c r="E25" s="2009" t="s">
        <v>1046</v>
      </c>
      <c r="F25" s="2009" t="s">
        <v>2243</v>
      </c>
      <c r="G25" s="2009">
        <v>0.25</v>
      </c>
      <c r="H25" s="2009">
        <v>20.13</v>
      </c>
      <c r="I25" s="2009" t="s">
        <v>2280</v>
      </c>
      <c r="J25" s="2010">
        <v>40</v>
      </c>
      <c r="K25" s="2009" t="s">
        <v>2275</v>
      </c>
      <c r="L25" s="2009" t="s">
        <v>2276</v>
      </c>
      <c r="M25" s="2009" t="s">
        <v>1654</v>
      </c>
      <c r="N25" s="2009" t="s">
        <v>2277</v>
      </c>
    </row>
    <row r="26" spans="1:14" ht="13.5" thickBot="1">
      <c r="A26" s="2009" t="s">
        <v>1526</v>
      </c>
      <c r="B26" s="2009" t="s">
        <v>2287</v>
      </c>
      <c r="C26" s="2009" t="s">
        <v>1526</v>
      </c>
      <c r="D26" s="2009" t="s">
        <v>2288</v>
      </c>
      <c r="E26" s="2009" t="s">
        <v>1050</v>
      </c>
      <c r="F26" s="2009" t="s">
        <v>2243</v>
      </c>
      <c r="G26" s="2009">
        <v>0.2</v>
      </c>
      <c r="H26" s="2009">
        <v>20.13</v>
      </c>
      <c r="I26" s="2009" t="s">
        <v>2274</v>
      </c>
      <c r="J26" s="2010">
        <v>35</v>
      </c>
      <c r="K26" s="2009" t="s">
        <v>2281</v>
      </c>
      <c r="L26" s="2009" t="s">
        <v>2289</v>
      </c>
      <c r="M26" s="2009" t="s">
        <v>1654</v>
      </c>
      <c r="N26" s="2009" t="s">
        <v>2277</v>
      </c>
    </row>
    <row r="27" spans="1:14" ht="13.5" thickBot="1">
      <c r="A27" s="2009" t="s">
        <v>1526</v>
      </c>
      <c r="B27" s="2009" t="s">
        <v>2290</v>
      </c>
      <c r="C27" s="2009" t="s">
        <v>1526</v>
      </c>
      <c r="D27" s="2009" t="s">
        <v>2291</v>
      </c>
      <c r="E27" s="2009" t="s">
        <v>1036</v>
      </c>
      <c r="F27" s="2009" t="s">
        <v>2243</v>
      </c>
      <c r="G27" s="2009">
        <v>0.95</v>
      </c>
      <c r="H27" s="2009">
        <v>20.13</v>
      </c>
      <c r="I27" s="2009" t="s">
        <v>2280</v>
      </c>
      <c r="J27" s="2010">
        <v>40</v>
      </c>
      <c r="K27" s="2009" t="s">
        <v>2275</v>
      </c>
      <c r="L27" s="2009" t="s">
        <v>2276</v>
      </c>
      <c r="M27" s="2009" t="s">
        <v>1654</v>
      </c>
      <c r="N27" s="2009" t="s">
        <v>1090</v>
      </c>
    </row>
    <row r="28" spans="1:14" ht="13.5" thickBot="1">
      <c r="A28" s="2009" t="s">
        <v>1526</v>
      </c>
      <c r="B28" s="2009" t="s">
        <v>2292</v>
      </c>
      <c r="C28" s="2009" t="s">
        <v>1526</v>
      </c>
      <c r="D28" s="2009" t="s">
        <v>2293</v>
      </c>
      <c r="E28" s="2009" t="s">
        <v>1044</v>
      </c>
      <c r="F28" s="2009" t="s">
        <v>2294</v>
      </c>
      <c r="G28" s="2009">
        <v>0.3</v>
      </c>
      <c r="H28" s="2009">
        <v>20.13</v>
      </c>
      <c r="I28" s="2009" t="s">
        <v>2280</v>
      </c>
      <c r="J28" s="2010">
        <v>32</v>
      </c>
      <c r="K28" s="2009" t="s">
        <v>2281</v>
      </c>
      <c r="L28" s="2009" t="s">
        <v>2276</v>
      </c>
      <c r="M28" s="2009" t="s">
        <v>1654</v>
      </c>
      <c r="N28" s="2009"/>
    </row>
    <row r="29" spans="1:14" ht="13.5" thickBot="1">
      <c r="A29" s="2009" t="s">
        <v>1526</v>
      </c>
      <c r="B29" s="2009" t="s">
        <v>2295</v>
      </c>
      <c r="C29" s="2009" t="s">
        <v>1526</v>
      </c>
      <c r="D29" s="2009" t="s">
        <v>2296</v>
      </c>
      <c r="E29" s="2009" t="s">
        <v>1035</v>
      </c>
      <c r="F29" s="2009" t="s">
        <v>2243</v>
      </c>
      <c r="G29" s="2009">
        <v>1</v>
      </c>
      <c r="H29" s="2009">
        <v>20.12</v>
      </c>
      <c r="I29" s="2009" t="s">
        <v>2274</v>
      </c>
      <c r="J29" s="2010">
        <v>51</v>
      </c>
      <c r="K29" s="2009" t="s">
        <v>2275</v>
      </c>
      <c r="L29" s="2009" t="s">
        <v>2276</v>
      </c>
      <c r="M29" s="2009" t="s">
        <v>1654</v>
      </c>
      <c r="N29" s="2009"/>
    </row>
    <row r="30" spans="1:14" ht="13.5" thickBot="1">
      <c r="A30" s="2009" t="s">
        <v>1526</v>
      </c>
      <c r="B30" s="2009" t="s">
        <v>2297</v>
      </c>
      <c r="C30" s="2009" t="s">
        <v>1526</v>
      </c>
      <c r="D30" s="2011" t="s">
        <v>2298</v>
      </c>
      <c r="E30" s="2009" t="s">
        <v>2299</v>
      </c>
      <c r="F30" s="2009" t="s">
        <v>2300</v>
      </c>
      <c r="G30" s="2009">
        <v>1</v>
      </c>
      <c r="H30" s="2009">
        <v>20.11</v>
      </c>
      <c r="I30" s="2009" t="s">
        <v>2274</v>
      </c>
      <c r="J30" s="2010">
        <v>32</v>
      </c>
      <c r="K30" s="2009" t="s">
        <v>2275</v>
      </c>
      <c r="L30" s="2009" t="s">
        <v>2276</v>
      </c>
      <c r="M30" s="2009" t="s">
        <v>1654</v>
      </c>
      <c r="N30" s="2009"/>
    </row>
    <row r="31" spans="1:14" ht="13.5" thickBot="1">
      <c r="A31" s="2009" t="s">
        <v>1526</v>
      </c>
      <c r="B31" s="2009" t="s">
        <v>2301</v>
      </c>
      <c r="C31" s="2009" t="s">
        <v>1526</v>
      </c>
      <c r="D31" s="2011" t="s">
        <v>2302</v>
      </c>
      <c r="E31" s="2009" t="s">
        <v>828</v>
      </c>
      <c r="F31" s="2009" t="s">
        <v>2300</v>
      </c>
      <c r="G31" s="2009">
        <v>1</v>
      </c>
      <c r="H31" s="2009">
        <v>20.11</v>
      </c>
      <c r="I31" s="2009" t="s">
        <v>2274</v>
      </c>
      <c r="J31" s="2010">
        <v>32</v>
      </c>
      <c r="K31" s="2009" t="s">
        <v>2275</v>
      </c>
      <c r="L31" s="2009" t="s">
        <v>2276</v>
      </c>
      <c r="M31" s="2009" t="s">
        <v>1654</v>
      </c>
      <c r="N31" s="2009"/>
    </row>
    <row r="32" spans="1:14" ht="13.5" thickBot="1">
      <c r="A32" s="2009" t="s">
        <v>1526</v>
      </c>
      <c r="B32" s="2009" t="s">
        <v>2303</v>
      </c>
      <c r="C32" s="2009" t="s">
        <v>1526</v>
      </c>
      <c r="D32" s="2011" t="s">
        <v>2304</v>
      </c>
      <c r="E32" s="2009" t="s">
        <v>2305</v>
      </c>
      <c r="F32" s="2009" t="s">
        <v>2300</v>
      </c>
      <c r="G32" s="2009">
        <v>1</v>
      </c>
      <c r="H32" s="2009">
        <v>20.11</v>
      </c>
      <c r="I32" s="2009" t="s">
        <v>2274</v>
      </c>
      <c r="J32" s="2010">
        <v>28</v>
      </c>
      <c r="K32" s="2009" t="s">
        <v>2275</v>
      </c>
      <c r="L32" s="2009" t="s">
        <v>2276</v>
      </c>
      <c r="M32" s="2009" t="s">
        <v>1654</v>
      </c>
      <c r="N32" s="2009"/>
    </row>
    <row r="33" spans="1:14" ht="13.5" thickBot="1">
      <c r="A33" s="2009" t="s">
        <v>1526</v>
      </c>
      <c r="B33" s="2009" t="s">
        <v>2306</v>
      </c>
      <c r="C33" s="2009" t="s">
        <v>1526</v>
      </c>
      <c r="D33" s="2009" t="s">
        <v>2307</v>
      </c>
      <c r="E33" s="2009" t="s">
        <v>2308</v>
      </c>
      <c r="F33" s="2009" t="s">
        <v>2294</v>
      </c>
      <c r="G33" s="2009">
        <v>1</v>
      </c>
      <c r="H33" s="2009">
        <v>20.11</v>
      </c>
      <c r="I33" s="2009" t="s">
        <v>2274</v>
      </c>
      <c r="J33" s="2010">
        <v>24</v>
      </c>
      <c r="K33" s="2009" t="s">
        <v>2281</v>
      </c>
      <c r="L33" s="2009" t="s">
        <v>2276</v>
      </c>
      <c r="M33" s="2009" t="s">
        <v>1654</v>
      </c>
      <c r="N33" s="2009"/>
    </row>
    <row r="34" spans="1:14" ht="13.5" thickBot="1">
      <c r="A34" s="2009" t="s">
        <v>1526</v>
      </c>
      <c r="B34" s="2009" t="s">
        <v>2309</v>
      </c>
      <c r="C34" s="2009" t="s">
        <v>1526</v>
      </c>
      <c r="D34" s="2009" t="s">
        <v>2310</v>
      </c>
      <c r="E34" s="2009" t="s">
        <v>546</v>
      </c>
      <c r="F34" s="2009" t="s">
        <v>2243</v>
      </c>
      <c r="G34" s="2009">
        <v>1</v>
      </c>
      <c r="H34" s="2009">
        <v>20.11</v>
      </c>
      <c r="I34" s="2009" t="s">
        <v>2280</v>
      </c>
      <c r="J34" s="2010">
        <v>28</v>
      </c>
      <c r="K34" s="2009" t="s">
        <v>2281</v>
      </c>
      <c r="L34" s="2009" t="s">
        <v>2276</v>
      </c>
      <c r="M34" s="2009" t="s">
        <v>2311</v>
      </c>
      <c r="N34" s="2009"/>
    </row>
    <row r="35" spans="1:14" ht="13.5" thickBot="1">
      <c r="A35" s="2009" t="s">
        <v>1526</v>
      </c>
      <c r="B35" s="2009" t="s">
        <v>2312</v>
      </c>
      <c r="C35" s="2009" t="s">
        <v>1526</v>
      </c>
      <c r="D35" s="2009" t="s">
        <v>2242</v>
      </c>
      <c r="E35" s="2009" t="s">
        <v>53</v>
      </c>
      <c r="F35" s="2009" t="s">
        <v>2243</v>
      </c>
      <c r="G35" s="2009">
        <v>1</v>
      </c>
      <c r="H35" s="2009">
        <v>20.11</v>
      </c>
      <c r="I35" s="2009" t="s">
        <v>2274</v>
      </c>
      <c r="J35" s="2010">
        <v>30</v>
      </c>
      <c r="K35" s="2009" t="s">
        <v>2313</v>
      </c>
      <c r="L35" s="2009" t="s">
        <v>2289</v>
      </c>
      <c r="M35" s="2009" t="s">
        <v>2311</v>
      </c>
      <c r="N35" s="2009"/>
    </row>
    <row r="36" spans="1:14" ht="13.5" thickBot="1">
      <c r="A36" s="2009" t="s">
        <v>1526</v>
      </c>
      <c r="B36" s="2009" t="s">
        <v>2314</v>
      </c>
      <c r="C36" s="2009" t="s">
        <v>1526</v>
      </c>
      <c r="D36" s="2009" t="s">
        <v>1041</v>
      </c>
      <c r="E36" s="2009" t="s">
        <v>1041</v>
      </c>
      <c r="F36" s="2009" t="s">
        <v>2243</v>
      </c>
      <c r="G36" s="2009">
        <v>1</v>
      </c>
      <c r="H36" s="2009">
        <v>20.11</v>
      </c>
      <c r="I36" s="2009" t="s">
        <v>2274</v>
      </c>
      <c r="J36" s="2010">
        <v>39</v>
      </c>
      <c r="K36" s="2009" t="s">
        <v>2281</v>
      </c>
      <c r="L36" s="2009" t="s">
        <v>2289</v>
      </c>
      <c r="M36" s="2009" t="s">
        <v>1654</v>
      </c>
      <c r="N36" s="2009"/>
    </row>
    <row r="37" spans="1:14" ht="13.5" thickBot="1">
      <c r="A37" s="2009" t="s">
        <v>1526</v>
      </c>
      <c r="B37" s="2009" t="s">
        <v>2315</v>
      </c>
      <c r="C37" s="2009" t="s">
        <v>1526</v>
      </c>
      <c r="D37" s="2009" t="s">
        <v>2316</v>
      </c>
      <c r="E37" s="2009" t="s">
        <v>2317</v>
      </c>
      <c r="F37" s="2009" t="s">
        <v>2300</v>
      </c>
      <c r="G37" s="2009">
        <v>1</v>
      </c>
      <c r="H37" s="2009">
        <v>20.100000000000001</v>
      </c>
      <c r="I37" s="2009" t="s">
        <v>2274</v>
      </c>
      <c r="J37" s="2010">
        <v>59</v>
      </c>
      <c r="K37" s="2009" t="s">
        <v>2275</v>
      </c>
      <c r="L37" s="2009" t="s">
        <v>2276</v>
      </c>
      <c r="M37" s="2009" t="s">
        <v>1654</v>
      </c>
      <c r="N37" s="2009" t="s">
        <v>328</v>
      </c>
    </row>
    <row r="38" spans="1:14" ht="13.5" thickBot="1">
      <c r="A38" s="2009" t="s">
        <v>1526</v>
      </c>
      <c r="B38" s="2009" t="s">
        <v>2318</v>
      </c>
      <c r="C38" s="2009" t="s">
        <v>1526</v>
      </c>
      <c r="D38" s="2009" t="s">
        <v>2319</v>
      </c>
      <c r="E38" s="2009" t="s">
        <v>2320</v>
      </c>
      <c r="F38" s="2009" t="s">
        <v>2300</v>
      </c>
      <c r="G38" s="2009">
        <v>1</v>
      </c>
      <c r="H38" s="2009">
        <v>20.100000000000001</v>
      </c>
      <c r="I38" s="2009" t="s">
        <v>2274</v>
      </c>
      <c r="J38" s="2010">
        <v>28</v>
      </c>
      <c r="K38" s="2009" t="s">
        <v>2275</v>
      </c>
      <c r="L38" s="2009" t="s">
        <v>2276</v>
      </c>
      <c r="M38" s="2009" t="s">
        <v>1654</v>
      </c>
      <c r="N38" s="2009" t="s">
        <v>328</v>
      </c>
    </row>
    <row r="39" spans="1:14" ht="13.5" thickBot="1">
      <c r="A39" s="2009" t="s">
        <v>1526</v>
      </c>
      <c r="B39" s="2009" t="s">
        <v>2321</v>
      </c>
      <c r="C39" s="2009" t="s">
        <v>1526</v>
      </c>
      <c r="D39" s="2009" t="s">
        <v>2322</v>
      </c>
      <c r="E39" s="2009" t="s">
        <v>2245</v>
      </c>
      <c r="F39" s="2009" t="s">
        <v>2300</v>
      </c>
      <c r="G39" s="2009">
        <v>1</v>
      </c>
      <c r="H39" s="2009">
        <v>20.100000000000001</v>
      </c>
      <c r="I39" s="2009" t="s">
        <v>2274</v>
      </c>
      <c r="J39" s="2010">
        <v>32</v>
      </c>
      <c r="K39" s="2009" t="s">
        <v>2275</v>
      </c>
      <c r="L39" s="2009" t="s">
        <v>2276</v>
      </c>
      <c r="M39" s="2009" t="s">
        <v>1654</v>
      </c>
      <c r="N39" s="2009" t="s">
        <v>328</v>
      </c>
    </row>
    <row r="40" spans="1:14" ht="13.5" thickBot="1">
      <c r="A40" s="2009" t="s">
        <v>1526</v>
      </c>
      <c r="B40" s="2009" t="s">
        <v>2323</v>
      </c>
      <c r="C40" s="2009" t="s">
        <v>1526</v>
      </c>
      <c r="D40" s="2009" t="s">
        <v>53</v>
      </c>
      <c r="E40" s="2009" t="s">
        <v>2324</v>
      </c>
      <c r="F40" s="2009" t="s">
        <v>2243</v>
      </c>
      <c r="G40" s="2009">
        <v>1</v>
      </c>
      <c r="H40" s="2009">
        <v>20.100000000000001</v>
      </c>
      <c r="I40" s="2009" t="s">
        <v>2274</v>
      </c>
      <c r="J40" s="2010">
        <v>48</v>
      </c>
      <c r="K40" s="2009" t="s">
        <v>2275</v>
      </c>
      <c r="L40" s="2009" t="s">
        <v>2276</v>
      </c>
      <c r="M40" s="2009" t="s">
        <v>1654</v>
      </c>
      <c r="N40" s="2009" t="s">
        <v>328</v>
      </c>
    </row>
    <row r="41" spans="1:14" ht="13.5" thickBot="1">
      <c r="A41" s="2009" t="s">
        <v>1526</v>
      </c>
      <c r="B41" s="2009" t="s">
        <v>2325</v>
      </c>
      <c r="C41" s="2009" t="s">
        <v>1526</v>
      </c>
      <c r="D41" s="2009" t="s">
        <v>2326</v>
      </c>
      <c r="E41" s="2009" t="s">
        <v>827</v>
      </c>
      <c r="F41" s="2009" t="s">
        <v>2243</v>
      </c>
      <c r="G41" s="2009">
        <v>1</v>
      </c>
      <c r="H41" s="2009">
        <v>20.100000000000001</v>
      </c>
      <c r="I41" s="2009" t="s">
        <v>2274</v>
      </c>
      <c r="J41" s="2010">
        <v>20</v>
      </c>
      <c r="K41" s="2009" t="s">
        <v>2275</v>
      </c>
      <c r="L41" s="2009" t="s">
        <v>2276</v>
      </c>
      <c r="M41" s="2009" t="s">
        <v>1654</v>
      </c>
      <c r="N41" s="2009" t="s">
        <v>2277</v>
      </c>
    </row>
    <row r="42" spans="1:14" ht="13.5" thickBot="1">
      <c r="A42" s="2009" t="s">
        <v>1526</v>
      </c>
      <c r="B42" s="2009" t="s">
        <v>2327</v>
      </c>
      <c r="C42" s="2009" t="s">
        <v>1526</v>
      </c>
      <c r="D42" s="2009" t="s">
        <v>2328</v>
      </c>
      <c r="E42" s="2009" t="s">
        <v>822</v>
      </c>
      <c r="F42" s="2009" t="s">
        <v>2243</v>
      </c>
      <c r="G42" s="2009">
        <v>1</v>
      </c>
      <c r="H42" s="2009">
        <v>20.09</v>
      </c>
      <c r="I42" s="2009" t="s">
        <v>2280</v>
      </c>
      <c r="J42" s="2010">
        <v>40</v>
      </c>
      <c r="K42" s="2009" t="s">
        <v>2281</v>
      </c>
      <c r="L42" s="2009" t="s">
        <v>2276</v>
      </c>
      <c r="M42" s="2009" t="s">
        <v>1654</v>
      </c>
      <c r="N42" s="2009" t="s">
        <v>1090</v>
      </c>
    </row>
    <row r="43" spans="1:14" ht="13.5" thickBot="1">
      <c r="A43" s="2009" t="s">
        <v>1526</v>
      </c>
      <c r="B43" s="2009" t="s">
        <v>2329</v>
      </c>
      <c r="C43" s="2009" t="s">
        <v>1526</v>
      </c>
      <c r="D43" s="2012" t="s">
        <v>49</v>
      </c>
      <c r="E43" s="2009" t="s">
        <v>49</v>
      </c>
      <c r="F43" s="2009" t="s">
        <v>2243</v>
      </c>
      <c r="G43" s="2009">
        <v>1</v>
      </c>
      <c r="H43" s="2009">
        <v>20.09</v>
      </c>
      <c r="I43" s="2009" t="s">
        <v>2280</v>
      </c>
      <c r="J43" s="2010">
        <v>80</v>
      </c>
      <c r="K43" s="2009" t="s">
        <v>2281</v>
      </c>
      <c r="L43" s="2009" t="s">
        <v>2276</v>
      </c>
      <c r="M43" s="2009" t="s">
        <v>1654</v>
      </c>
      <c r="N43" s="2009" t="s">
        <v>2277</v>
      </c>
    </row>
    <row r="44" spans="1:14" ht="13.5" thickBot="1">
      <c r="A44" s="2009" t="s">
        <v>1526</v>
      </c>
      <c r="B44" s="2009" t="s">
        <v>2330</v>
      </c>
      <c r="C44" s="2009" t="s">
        <v>1526</v>
      </c>
      <c r="D44" s="2009" t="s">
        <v>2242</v>
      </c>
      <c r="E44" s="2009" t="s">
        <v>53</v>
      </c>
      <c r="F44" s="2009" t="s">
        <v>2243</v>
      </c>
      <c r="G44" s="2009">
        <v>1</v>
      </c>
      <c r="H44" s="2009">
        <v>20.09</v>
      </c>
      <c r="I44" s="2009" t="s">
        <v>2280</v>
      </c>
      <c r="J44" s="2010">
        <v>60</v>
      </c>
      <c r="K44" s="2009" t="s">
        <v>2281</v>
      </c>
      <c r="L44" s="2009" t="s">
        <v>2276</v>
      </c>
      <c r="M44" s="2009" t="s">
        <v>1654</v>
      </c>
      <c r="N44" s="2009" t="s">
        <v>1090</v>
      </c>
    </row>
    <row r="45" spans="1:14" ht="13.5" thickBot="1">
      <c r="A45" s="2009" t="s">
        <v>1526</v>
      </c>
      <c r="B45" s="2009" t="s">
        <v>2331</v>
      </c>
      <c r="C45" s="2009" t="s">
        <v>1526</v>
      </c>
      <c r="D45" s="2009" t="s">
        <v>2332</v>
      </c>
      <c r="E45" s="2009" t="s">
        <v>1050</v>
      </c>
      <c r="F45" s="2009" t="s">
        <v>2243</v>
      </c>
      <c r="G45" s="2009">
        <v>1</v>
      </c>
      <c r="H45" s="2009">
        <v>20.079999999999998</v>
      </c>
      <c r="I45" s="2009" t="s">
        <v>2274</v>
      </c>
      <c r="J45" s="2010">
        <v>60</v>
      </c>
      <c r="K45" s="2009" t="s">
        <v>2281</v>
      </c>
      <c r="L45" s="2009" t="s">
        <v>2289</v>
      </c>
      <c r="M45" s="2009" t="s">
        <v>1654</v>
      </c>
      <c r="N45" s="2009"/>
    </row>
    <row r="46" spans="1:14" ht="13.5" thickBot="1">
      <c r="A46" s="2009" t="s">
        <v>1526</v>
      </c>
      <c r="B46" s="2009" t="s">
        <v>2333</v>
      </c>
      <c r="C46" s="2009" t="s">
        <v>1526</v>
      </c>
      <c r="D46" s="2009" t="s">
        <v>2334</v>
      </c>
      <c r="E46" s="2009" t="s">
        <v>829</v>
      </c>
      <c r="F46" s="2009" t="s">
        <v>2243</v>
      </c>
      <c r="G46" s="2009">
        <v>1</v>
      </c>
      <c r="H46" s="2009">
        <v>20.079999999999998</v>
      </c>
      <c r="I46" s="2009" t="s">
        <v>2280</v>
      </c>
      <c r="J46" s="2010">
        <v>32</v>
      </c>
      <c r="K46" s="2009" t="s">
        <v>2281</v>
      </c>
      <c r="L46" s="2009" t="s">
        <v>2276</v>
      </c>
      <c r="M46" s="2009" t="s">
        <v>1654</v>
      </c>
      <c r="N46" s="2009"/>
    </row>
    <row r="47" spans="1:14" ht="13.5" thickBot="1">
      <c r="A47" s="2009" t="s">
        <v>1526</v>
      </c>
      <c r="B47" s="2009" t="s">
        <v>2335</v>
      </c>
      <c r="C47" s="2009" t="s">
        <v>1526</v>
      </c>
      <c r="D47" s="2009" t="s">
        <v>2336</v>
      </c>
      <c r="E47" s="2009" t="s">
        <v>1044</v>
      </c>
      <c r="F47" s="2009" t="s">
        <v>2243</v>
      </c>
      <c r="G47" s="2009">
        <v>1</v>
      </c>
      <c r="H47" s="2009">
        <v>20.079999999999998</v>
      </c>
      <c r="I47" s="2009" t="s">
        <v>2274</v>
      </c>
      <c r="J47" s="2010">
        <v>32</v>
      </c>
      <c r="K47" s="2009" t="s">
        <v>2275</v>
      </c>
      <c r="L47" s="2009" t="s">
        <v>2276</v>
      </c>
      <c r="M47" s="2009" t="s">
        <v>1654</v>
      </c>
      <c r="N47" s="2009" t="s">
        <v>328</v>
      </c>
    </row>
    <row r="48" spans="1:14" ht="13.5" thickBot="1">
      <c r="A48" s="607"/>
      <c r="B48" s="607"/>
      <c r="C48" s="607"/>
      <c r="D48" s="607"/>
      <c r="E48" s="607"/>
      <c r="F48" s="607"/>
      <c r="G48" s="607"/>
      <c r="H48" s="1927"/>
      <c r="I48" s="607"/>
      <c r="J48" s="1928"/>
      <c r="K48" s="607"/>
      <c r="L48" s="607"/>
      <c r="M48" s="607"/>
      <c r="N48" s="607"/>
    </row>
    <row r="50" spans="1:14" ht="13.5" thickBot="1"/>
    <row r="51" spans="1:14" ht="16.5" thickBot="1">
      <c r="A51" s="2518" t="s">
        <v>1792</v>
      </c>
      <c r="B51" s="2519"/>
      <c r="C51" s="2519"/>
      <c r="D51" s="2519"/>
      <c r="E51" s="2519"/>
      <c r="F51" s="2519"/>
      <c r="G51" s="2519"/>
      <c r="H51" s="2519"/>
      <c r="I51" s="2519"/>
      <c r="J51" s="2519"/>
      <c r="K51" s="2519"/>
      <c r="L51" s="2519"/>
      <c r="M51" s="2519"/>
      <c r="N51" s="2520"/>
    </row>
    <row r="53" spans="1:14">
      <c r="A53" s="1303" t="s">
        <v>1774</v>
      </c>
    </row>
    <row r="54" spans="1:14" ht="13.5" thickBot="1"/>
    <row r="55" spans="1:14" ht="13.5" thickBot="1">
      <c r="A55" s="25" t="s">
        <v>1775</v>
      </c>
      <c r="G55" s="1486" t="s">
        <v>2462</v>
      </c>
    </row>
    <row r="56" spans="1:14" ht="13.5" thickBot="1">
      <c r="A56" s="25" t="s">
        <v>1776</v>
      </c>
    </row>
    <row r="57" spans="1:14" ht="42.75" customHeight="1" thickBot="1">
      <c r="A57" s="2513"/>
      <c r="B57" s="2514"/>
      <c r="C57" s="2514"/>
      <c r="D57" s="2514"/>
      <c r="E57" s="2514"/>
      <c r="F57" s="2514"/>
      <c r="G57" s="2514"/>
      <c r="H57" s="2514"/>
      <c r="I57" s="2514"/>
      <c r="J57" s="2514"/>
      <c r="K57" s="2514"/>
      <c r="L57" s="2514"/>
      <c r="M57" s="2515"/>
    </row>
    <row r="58" spans="1:14" ht="42.75" customHeight="1" thickBot="1"/>
    <row r="59" spans="1:14" ht="16.5" thickBot="1">
      <c r="A59" s="2518" t="s">
        <v>1793</v>
      </c>
      <c r="B59" s="2519"/>
      <c r="C59" s="2519"/>
      <c r="D59" s="2519"/>
      <c r="E59" s="2519"/>
      <c r="F59" s="2519"/>
      <c r="G59" s="2519"/>
      <c r="H59" s="2519"/>
      <c r="I59" s="2519"/>
      <c r="J59" s="2519"/>
      <c r="K59" s="2519"/>
      <c r="L59" s="2519"/>
      <c r="M59" s="2519"/>
      <c r="N59" s="2520"/>
    </row>
    <row r="60" spans="1:14" ht="13.5" thickBot="1"/>
    <row r="61" spans="1:14" ht="13.5" thickBot="1">
      <c r="A61" s="25" t="s">
        <v>1777</v>
      </c>
      <c r="E61" s="1486" t="s">
        <v>40</v>
      </c>
    </row>
    <row r="63" spans="1:14" ht="12.75" customHeight="1">
      <c r="A63" s="2517" t="s">
        <v>1778</v>
      </c>
      <c r="B63" s="2517"/>
      <c r="C63" s="2517"/>
      <c r="D63" s="2517"/>
      <c r="E63" s="2517"/>
      <c r="F63" s="2517"/>
      <c r="G63" s="2517"/>
      <c r="H63" s="2517"/>
      <c r="I63" s="2517"/>
      <c r="J63" s="2517"/>
      <c r="K63" s="2517"/>
      <c r="L63" s="2517"/>
      <c r="M63" s="2517"/>
      <c r="N63" s="2517"/>
    </row>
    <row r="64" spans="1:14" ht="20.25" customHeight="1">
      <c r="A64" s="2517"/>
      <c r="B64" s="2517"/>
      <c r="C64" s="2517"/>
      <c r="D64" s="2517"/>
      <c r="E64" s="2517"/>
      <c r="F64" s="2517"/>
      <c r="G64" s="2517"/>
      <c r="H64" s="2517"/>
      <c r="I64" s="2517"/>
      <c r="J64" s="2517"/>
      <c r="K64" s="2517"/>
      <c r="L64" s="2517"/>
      <c r="M64" s="2517"/>
      <c r="N64" s="2517"/>
    </row>
    <row r="65" spans="1:14">
      <c r="A65" s="1304"/>
      <c r="B65" s="1198"/>
      <c r="C65" s="1198"/>
      <c r="D65" s="1198"/>
      <c r="E65" s="1198"/>
      <c r="F65" s="1198"/>
      <c r="G65" s="1198"/>
      <c r="H65" s="1198"/>
      <c r="I65" s="1198"/>
      <c r="J65" s="1198"/>
      <c r="K65" s="1198"/>
      <c r="L65" s="1198"/>
      <c r="M65" s="1198"/>
    </row>
    <row r="66" spans="1:14">
      <c r="A66" s="2516" t="s">
        <v>1797</v>
      </c>
      <c r="B66" s="2516"/>
      <c r="C66" s="2516"/>
      <c r="D66" s="2516"/>
      <c r="E66" s="2516"/>
      <c r="F66" s="2516"/>
      <c r="G66" s="2516"/>
      <c r="H66" s="2516"/>
      <c r="I66" s="2516"/>
      <c r="J66" s="2516"/>
      <c r="K66" s="2516"/>
      <c r="L66" s="2516"/>
      <c r="M66" s="2516"/>
      <c r="N66" s="2516"/>
    </row>
    <row r="67" spans="1:14" ht="19.5" customHeight="1">
      <c r="A67" s="2516"/>
      <c r="B67" s="2516"/>
      <c r="C67" s="2516"/>
      <c r="D67" s="2516"/>
      <c r="E67" s="2516"/>
      <c r="F67" s="2516"/>
      <c r="G67" s="2516"/>
      <c r="H67" s="2516"/>
      <c r="I67" s="2516"/>
      <c r="J67" s="2516"/>
      <c r="K67" s="2516"/>
      <c r="L67" s="2516"/>
      <c r="M67" s="2516"/>
      <c r="N67" s="2516"/>
    </row>
    <row r="68" spans="1:14">
      <c r="A68" s="1305"/>
      <c r="B68" s="1305"/>
      <c r="C68" s="1305"/>
      <c r="D68" s="1305"/>
      <c r="E68" s="1305"/>
      <c r="F68" s="1305"/>
      <c r="G68" s="1305"/>
      <c r="H68" s="1305"/>
      <c r="I68" s="1305"/>
      <c r="J68" s="1305"/>
      <c r="K68" s="1305"/>
      <c r="L68" s="1305"/>
      <c r="M68" s="1305"/>
      <c r="N68" s="1305"/>
    </row>
    <row r="69" spans="1:14" ht="15" customHeight="1">
      <c r="A69" s="2517" t="s">
        <v>1779</v>
      </c>
      <c r="B69" s="2517"/>
      <c r="C69" s="2517"/>
      <c r="D69" s="2517"/>
      <c r="E69" s="2517"/>
      <c r="F69" s="2517"/>
      <c r="G69" s="2517"/>
      <c r="H69" s="2517"/>
      <c r="I69" s="2517"/>
      <c r="J69" s="2517"/>
      <c r="K69" s="2517"/>
      <c r="L69" s="2517"/>
      <c r="M69" s="2517"/>
      <c r="N69" s="2517"/>
    </row>
    <row r="70" spans="1:14" ht="16.5" customHeight="1">
      <c r="A70" s="2517"/>
      <c r="B70" s="2517"/>
      <c r="C70" s="2517"/>
      <c r="D70" s="2517"/>
      <c r="E70" s="2517"/>
      <c r="F70" s="2517"/>
      <c r="G70" s="2517"/>
      <c r="H70" s="2517"/>
      <c r="I70" s="2517"/>
      <c r="J70" s="2517"/>
      <c r="K70" s="2517"/>
      <c r="L70" s="2517"/>
      <c r="M70" s="2517"/>
      <c r="N70" s="2517"/>
    </row>
    <row r="71" spans="1:14" s="1474" customFormat="1" ht="16.5" customHeight="1">
      <c r="A71" s="1476"/>
      <c r="B71" s="1476"/>
      <c r="C71" s="1476"/>
      <c r="D71" s="1476"/>
      <c r="E71" s="1476"/>
      <c r="F71" s="1476"/>
      <c r="G71" s="1476"/>
      <c r="H71" s="1476"/>
      <c r="I71" s="1476"/>
      <c r="J71" s="1476"/>
      <c r="K71" s="1476"/>
      <c r="L71" s="1476"/>
      <c r="M71" s="1476"/>
      <c r="N71" s="1476"/>
    </row>
    <row r="72" spans="1:14" s="1474" customFormat="1" ht="16.5" customHeight="1">
      <c r="A72" s="2517" t="s">
        <v>1817</v>
      </c>
      <c r="B72" s="2517"/>
      <c r="C72" s="2517"/>
      <c r="D72" s="2517"/>
      <c r="E72" s="2517"/>
      <c r="F72" s="2517"/>
      <c r="G72" s="2517"/>
      <c r="H72" s="2517"/>
      <c r="I72" s="2517"/>
      <c r="J72" s="2517"/>
      <c r="K72" s="2517"/>
      <c r="L72" s="2517"/>
      <c r="M72" s="2517"/>
      <c r="N72" s="2517"/>
    </row>
    <row r="73" spans="1:14" ht="13.5" thickBot="1">
      <c r="A73" s="2517"/>
      <c r="B73" s="2517"/>
      <c r="C73" s="2517"/>
      <c r="D73" s="2517"/>
      <c r="E73" s="2517"/>
      <c r="F73" s="2517"/>
      <c r="G73" s="2517"/>
      <c r="H73" s="2517"/>
      <c r="I73" s="2517"/>
      <c r="J73" s="2517"/>
      <c r="K73" s="2517"/>
      <c r="L73" s="2517"/>
      <c r="M73" s="2517"/>
      <c r="N73" s="2517"/>
    </row>
    <row r="74" spans="1:14" ht="16.5" thickBot="1">
      <c r="A74" s="2518" t="s">
        <v>1794</v>
      </c>
      <c r="B74" s="2519"/>
      <c r="C74" s="2519"/>
      <c r="D74" s="2519"/>
      <c r="E74" s="2519"/>
      <c r="F74" s="2519"/>
      <c r="G74" s="2519"/>
      <c r="H74" s="2519"/>
      <c r="I74" s="2519"/>
      <c r="J74" s="2519"/>
      <c r="K74" s="2519"/>
      <c r="L74" s="2519"/>
      <c r="M74" s="2519"/>
      <c r="N74" s="2520"/>
    </row>
    <row r="75" spans="1:14">
      <c r="A75" s="2521" t="s">
        <v>1780</v>
      </c>
      <c r="B75" s="2521"/>
      <c r="C75" s="2521"/>
      <c r="D75" s="2521"/>
      <c r="E75" s="2521"/>
      <c r="F75" s="2521"/>
      <c r="G75" s="2521"/>
      <c r="H75" s="2521"/>
      <c r="I75" s="2521"/>
      <c r="J75" s="2521"/>
      <c r="K75" s="2521"/>
      <c r="L75" s="2521"/>
      <c r="M75" s="2521"/>
      <c r="N75" s="2521"/>
    </row>
    <row r="76" spans="1:14" ht="19.5" customHeight="1">
      <c r="A76" s="2522"/>
      <c r="B76" s="2522"/>
      <c r="C76" s="2522"/>
      <c r="D76" s="2522"/>
      <c r="E76" s="2522"/>
      <c r="F76" s="2522"/>
      <c r="G76" s="2522"/>
      <c r="H76" s="2522"/>
      <c r="I76" s="2522"/>
      <c r="J76" s="2522"/>
      <c r="K76" s="2522"/>
      <c r="L76" s="2522"/>
      <c r="M76" s="2522"/>
      <c r="N76" s="2522"/>
    </row>
    <row r="77" spans="1:14">
      <c r="A77" s="1306"/>
      <c r="B77" s="1306"/>
      <c r="C77" s="1306"/>
      <c r="D77" s="1306"/>
      <c r="E77" s="1306"/>
      <c r="F77" s="1306"/>
      <c r="G77" s="1306"/>
      <c r="H77" s="1306"/>
      <c r="I77" s="1306"/>
      <c r="J77" s="1306"/>
      <c r="K77" s="1306"/>
      <c r="L77" s="1306"/>
      <c r="M77" s="1306"/>
      <c r="N77" s="1306"/>
    </row>
    <row r="78" spans="1:14" ht="26.25" thickBot="1">
      <c r="B78" s="1307"/>
      <c r="C78" s="1302" t="s">
        <v>1820</v>
      </c>
      <c r="D78" s="1302" t="s">
        <v>1824</v>
      </c>
      <c r="E78" s="1302" t="s">
        <v>1826</v>
      </c>
      <c r="F78" s="1302" t="s">
        <v>1526</v>
      </c>
      <c r="G78" s="1302" t="s">
        <v>1527</v>
      </c>
      <c r="H78" s="1308"/>
      <c r="I78" s="1308"/>
      <c r="J78" s="1308"/>
      <c r="K78" s="1308"/>
      <c r="L78" s="1308"/>
      <c r="M78" s="1308"/>
    </row>
    <row r="79" spans="1:14" ht="15.75" customHeight="1" thickBot="1">
      <c r="B79" s="1256" t="s">
        <v>1801</v>
      </c>
      <c r="C79" s="2009"/>
      <c r="D79" s="607">
        <v>0.45</v>
      </c>
      <c r="E79" s="607"/>
      <c r="F79" s="2009">
        <v>0.45</v>
      </c>
      <c r="G79" s="2009">
        <v>0.1</v>
      </c>
      <c r="H79" s="1301"/>
      <c r="I79" s="1301"/>
      <c r="J79" s="1301"/>
      <c r="K79" s="1301"/>
      <c r="L79" s="1301"/>
      <c r="M79" s="1301"/>
    </row>
    <row r="80" spans="1:14" ht="15.75" customHeight="1" thickBot="1">
      <c r="B80" s="1256" t="s">
        <v>1528</v>
      </c>
      <c r="C80" s="2009">
        <v>0.45</v>
      </c>
      <c r="D80" s="607">
        <v>0.45</v>
      </c>
      <c r="E80" s="607"/>
      <c r="F80" s="2009"/>
      <c r="G80" s="2009">
        <v>0.1</v>
      </c>
      <c r="H80" s="1301"/>
      <c r="I80" s="1301"/>
      <c r="J80" s="1301"/>
      <c r="K80" s="1301"/>
      <c r="L80" s="1301"/>
      <c r="M80" s="1301"/>
    </row>
    <row r="81" spans="2:13" ht="15.75" customHeight="1" thickBot="1">
      <c r="B81" s="1257" t="s">
        <v>104</v>
      </c>
      <c r="C81" s="2009">
        <v>1</v>
      </c>
      <c r="D81" s="607"/>
      <c r="E81" s="607"/>
      <c r="F81" s="2009"/>
      <c r="G81" s="2009"/>
      <c r="H81" s="1301"/>
      <c r="I81" s="1301"/>
      <c r="J81" s="1301"/>
      <c r="K81" s="1301"/>
      <c r="L81" s="1301"/>
      <c r="M81" s="1301"/>
    </row>
    <row r="82" spans="2:13" ht="13.5" thickBot="1">
      <c r="B82" s="10" t="s">
        <v>1529</v>
      </c>
      <c r="C82" s="2009"/>
      <c r="D82" s="607">
        <v>0.5</v>
      </c>
      <c r="E82" s="607"/>
      <c r="F82" s="2009">
        <v>0.5</v>
      </c>
      <c r="G82" s="2009"/>
      <c r="H82" s="1301"/>
      <c r="I82" s="1301"/>
      <c r="J82" s="1301"/>
      <c r="K82" s="1301"/>
      <c r="L82" s="1301"/>
      <c r="M82" s="1301"/>
    </row>
    <row r="83" spans="2:13" ht="13.5" thickBot="1">
      <c r="B83" s="10" t="s">
        <v>1530</v>
      </c>
      <c r="C83" s="2009">
        <v>0.5</v>
      </c>
      <c r="D83" s="607">
        <v>0.5</v>
      </c>
      <c r="E83" s="607"/>
      <c r="F83" s="2009"/>
      <c r="G83" s="2009"/>
      <c r="H83" s="1301"/>
      <c r="I83" s="1301"/>
      <c r="J83" s="1301"/>
      <c r="K83" s="1301"/>
      <c r="L83" s="1301"/>
      <c r="M83" s="1301"/>
    </row>
    <row r="84" spans="2:13" ht="13.5" thickBot="1">
      <c r="B84" s="10" t="s">
        <v>1531</v>
      </c>
      <c r="C84" s="2009"/>
      <c r="D84" s="607">
        <v>0.45</v>
      </c>
      <c r="E84" s="607"/>
      <c r="F84" s="2009">
        <v>0.45</v>
      </c>
      <c r="G84" s="2009">
        <v>0.1</v>
      </c>
      <c r="H84" s="1301"/>
      <c r="I84" s="1301"/>
      <c r="J84" s="1301"/>
      <c r="K84" s="1301"/>
      <c r="L84" s="1301"/>
      <c r="M84" s="1301"/>
    </row>
    <row r="85" spans="2:13" ht="13.5" thickBot="1">
      <c r="B85" s="1309" t="s">
        <v>1532</v>
      </c>
      <c r="C85" s="2009"/>
      <c r="D85" s="607"/>
      <c r="E85" s="607"/>
      <c r="F85" s="2009"/>
      <c r="G85" s="2009"/>
      <c r="H85" s="1301"/>
      <c r="I85" s="1301"/>
      <c r="J85" s="1301"/>
      <c r="K85" s="1301"/>
      <c r="L85" s="1301"/>
      <c r="M85" s="1301"/>
    </row>
    <row r="86" spans="2:13" ht="13.5" thickBot="1">
      <c r="B86" s="46" t="s">
        <v>1533</v>
      </c>
      <c r="C86" s="2009"/>
      <c r="D86" s="607">
        <v>0.5</v>
      </c>
      <c r="E86" s="607"/>
      <c r="F86" s="2009">
        <v>0.5</v>
      </c>
      <c r="G86" s="2009"/>
      <c r="H86" s="1301"/>
      <c r="I86" s="1301"/>
      <c r="J86" s="1301"/>
      <c r="K86" s="1301"/>
      <c r="L86" s="1301"/>
      <c r="M86" s="1301"/>
    </row>
    <row r="87" spans="2:13" ht="13.5" thickBot="1">
      <c r="B87" s="46" t="s">
        <v>1534</v>
      </c>
      <c r="C87" s="2009">
        <v>0.5</v>
      </c>
      <c r="D87" s="607">
        <v>0.5</v>
      </c>
      <c r="E87" s="607"/>
      <c r="F87" s="2009"/>
      <c r="G87" s="2009"/>
      <c r="H87" s="1301"/>
      <c r="I87" s="1301"/>
      <c r="J87" s="1301"/>
      <c r="K87" s="1301"/>
      <c r="L87" s="1301"/>
      <c r="M87" s="1301"/>
    </row>
    <row r="88" spans="2:13" ht="13.5" thickBot="1">
      <c r="B88" s="1256" t="s">
        <v>1535</v>
      </c>
      <c r="C88" s="2009"/>
      <c r="D88" s="607">
        <v>0.5</v>
      </c>
      <c r="E88" s="607"/>
      <c r="F88" s="2009">
        <v>0.5</v>
      </c>
      <c r="G88" s="2009"/>
      <c r="H88" s="1301"/>
      <c r="I88" s="1301"/>
      <c r="J88" s="1301"/>
      <c r="K88" s="1301"/>
      <c r="L88" s="1301"/>
      <c r="M88" s="1301"/>
    </row>
    <row r="89" spans="2:13" ht="13.5" thickBot="1">
      <c r="B89" s="1256" t="s">
        <v>1536</v>
      </c>
      <c r="C89" s="2009"/>
      <c r="D89" s="607">
        <v>0.5</v>
      </c>
      <c r="E89" s="607"/>
      <c r="F89" s="2009">
        <v>0.5</v>
      </c>
      <c r="G89" s="2009"/>
      <c r="H89" s="1301"/>
      <c r="I89" s="1301"/>
      <c r="J89" s="1301"/>
      <c r="K89" s="1301"/>
      <c r="L89" s="1301"/>
      <c r="M89" s="1301"/>
    </row>
    <row r="90" spans="2:13" ht="13.5" thickBot="1">
      <c r="B90" s="1257" t="s">
        <v>1537</v>
      </c>
      <c r="C90" s="2009"/>
      <c r="D90" s="607">
        <v>0.5</v>
      </c>
      <c r="E90" s="607"/>
      <c r="F90" s="2009">
        <v>0.5</v>
      </c>
      <c r="G90" s="2009"/>
      <c r="H90" s="1301"/>
      <c r="I90" s="1301"/>
      <c r="J90" s="1301"/>
      <c r="K90" s="1301"/>
      <c r="L90" s="1301"/>
      <c r="M90" s="1301"/>
    </row>
    <row r="91" spans="2:13" ht="13.5" thickBot="1">
      <c r="B91" s="10" t="s">
        <v>1538</v>
      </c>
      <c r="C91" s="2009">
        <v>0.25</v>
      </c>
      <c r="D91" s="607"/>
      <c r="E91" s="607"/>
      <c r="F91" s="2009"/>
      <c r="G91" s="2009">
        <v>0.75</v>
      </c>
      <c r="H91" s="1301"/>
      <c r="I91" s="1301"/>
      <c r="J91" s="1301"/>
      <c r="K91" s="1301"/>
      <c r="L91" s="1301"/>
      <c r="M91" s="1301"/>
    </row>
    <row r="92" spans="2:13" ht="13.5" thickBot="1">
      <c r="B92" s="10" t="s">
        <v>1539</v>
      </c>
      <c r="C92" s="2009">
        <v>0.5</v>
      </c>
      <c r="D92" s="607"/>
      <c r="E92" s="607"/>
      <c r="F92" s="2009">
        <v>0.25</v>
      </c>
      <c r="G92" s="2009">
        <v>0.25</v>
      </c>
      <c r="H92" s="1301"/>
      <c r="I92" s="1301"/>
      <c r="J92" s="1301"/>
      <c r="K92" s="1301"/>
      <c r="L92" s="1301"/>
      <c r="M92" s="1301"/>
    </row>
    <row r="93" spans="2:13" ht="13.5" thickBot="1">
      <c r="B93" s="10" t="s">
        <v>1540</v>
      </c>
      <c r="C93" s="2009">
        <v>0.4</v>
      </c>
      <c r="D93" s="607"/>
      <c r="E93" s="607"/>
      <c r="F93" s="2009">
        <v>0.1</v>
      </c>
      <c r="G93" s="2009">
        <v>0.5</v>
      </c>
      <c r="H93" s="1301"/>
      <c r="I93" s="1301"/>
      <c r="J93" s="1301"/>
      <c r="K93" s="1301"/>
      <c r="L93" s="1301"/>
      <c r="M93" s="1301"/>
    </row>
    <row r="96" spans="2:13" ht="13.5" thickBot="1"/>
    <row r="97" spans="1:19" ht="16.5" thickBot="1">
      <c r="A97" s="2518" t="s">
        <v>1795</v>
      </c>
      <c r="B97" s="2519"/>
      <c r="C97" s="2519"/>
      <c r="D97" s="2519"/>
      <c r="E97" s="2519"/>
      <c r="F97" s="2519"/>
      <c r="G97" s="2519"/>
      <c r="H97" s="2519"/>
      <c r="I97" s="2519"/>
      <c r="J97" s="2519"/>
      <c r="K97" s="2519"/>
      <c r="L97" s="2519"/>
      <c r="M97" s="2519"/>
      <c r="N97" s="2520"/>
      <c r="O97" s="1174"/>
      <c r="P97" s="1174"/>
      <c r="Q97" s="1174"/>
      <c r="R97" s="1174"/>
      <c r="S97" s="1174"/>
    </row>
    <row r="98" spans="1:19">
      <c r="A98" s="1310"/>
      <c r="B98" s="1311"/>
      <c r="C98" s="1311"/>
      <c r="D98" s="1174"/>
      <c r="E98" s="1174"/>
      <c r="F98" s="1174"/>
      <c r="G98" s="1174"/>
      <c r="H98" s="1174"/>
      <c r="I98" s="1174"/>
      <c r="J98" s="1174"/>
      <c r="K98" s="1174"/>
      <c r="L98" s="1174"/>
      <c r="M98" s="1174"/>
      <c r="N98" s="1174"/>
      <c r="O98" s="1174"/>
      <c r="P98" s="1174"/>
      <c r="Q98" s="1174"/>
      <c r="R98" s="1174"/>
      <c r="S98" s="1174"/>
    </row>
    <row r="99" spans="1:19">
      <c r="A99" s="1312" t="s">
        <v>1796</v>
      </c>
      <c r="B99" s="1311"/>
      <c r="C99" s="1311"/>
      <c r="D99" s="1174"/>
      <c r="E99" s="1174"/>
      <c r="F99" s="1174"/>
      <c r="G99" s="1174"/>
      <c r="H99" s="1174"/>
      <c r="I99" s="1174"/>
      <c r="J99" s="1174"/>
      <c r="K99" s="1174"/>
      <c r="L99" s="1174"/>
      <c r="M99" s="1174"/>
      <c r="N99" s="1174"/>
      <c r="O99" s="1174"/>
      <c r="P99" s="1174"/>
      <c r="Q99" s="1174"/>
      <c r="R99" s="1174"/>
      <c r="S99" s="1174"/>
    </row>
    <row r="100" spans="1:19">
      <c r="A100" s="1313"/>
      <c r="B100" s="1311"/>
      <c r="C100" s="1311"/>
      <c r="D100" s="1174"/>
      <c r="E100" s="1174"/>
      <c r="F100" s="1174"/>
      <c r="G100" s="1174"/>
      <c r="H100" s="1174"/>
      <c r="I100" s="1174"/>
      <c r="J100" s="1174"/>
      <c r="K100" s="1174"/>
      <c r="L100" s="1174"/>
      <c r="M100" s="1174"/>
      <c r="N100" s="1174"/>
      <c r="O100" s="1174"/>
      <c r="P100" s="1174"/>
      <c r="Q100" s="1174"/>
      <c r="R100" s="1174"/>
      <c r="S100" s="1174"/>
    </row>
    <row r="101" spans="1:19">
      <c r="A101" s="1312" t="s">
        <v>1781</v>
      </c>
      <c r="B101" s="1311"/>
      <c r="C101" s="1311"/>
      <c r="D101" s="1174"/>
      <c r="E101" s="1174"/>
      <c r="F101" s="1174"/>
      <c r="G101" s="1174"/>
      <c r="H101" s="1174"/>
      <c r="I101" s="1174"/>
      <c r="J101" s="1174"/>
      <c r="K101" s="1174"/>
      <c r="L101" s="1174"/>
      <c r="M101" s="1174"/>
      <c r="N101" s="1174"/>
      <c r="O101" s="1174"/>
      <c r="P101" s="1174"/>
      <c r="Q101" s="1174"/>
      <c r="R101" s="1174"/>
      <c r="S101" s="1174"/>
    </row>
    <row r="102" spans="1:19" ht="13.5" thickBot="1">
      <c r="A102" s="1314" t="s">
        <v>1782</v>
      </c>
      <c r="B102" s="1311"/>
      <c r="C102" s="1311"/>
      <c r="D102" s="1174"/>
      <c r="E102" s="1174"/>
      <c r="F102" s="1174"/>
      <c r="G102" s="1174"/>
      <c r="H102" s="1174"/>
      <c r="I102" s="1174"/>
      <c r="J102" s="1174"/>
      <c r="K102" s="1174"/>
      <c r="L102" s="1174"/>
      <c r="M102" s="1174"/>
      <c r="N102" s="1174"/>
      <c r="O102" s="1174"/>
      <c r="P102" s="1174"/>
      <c r="Q102" s="1174"/>
      <c r="R102" s="1174"/>
      <c r="S102" s="1174"/>
    </row>
    <row r="103" spans="1:19" ht="41.25" customHeight="1" thickBot="1">
      <c r="A103" s="2513" t="s">
        <v>2737</v>
      </c>
      <c r="B103" s="2514"/>
      <c r="C103" s="2514"/>
      <c r="D103" s="2514"/>
      <c r="E103" s="2514"/>
      <c r="F103" s="2514"/>
      <c r="G103" s="2514"/>
      <c r="H103" s="2514"/>
      <c r="I103" s="2514"/>
      <c r="J103" s="2514"/>
      <c r="K103" s="2514"/>
      <c r="L103" s="2514"/>
      <c r="M103" s="2515"/>
      <c r="N103" s="1174"/>
      <c r="O103" s="1174"/>
      <c r="P103" s="1174"/>
      <c r="Q103" s="1174"/>
      <c r="R103" s="1174"/>
      <c r="S103" s="1174"/>
    </row>
    <row r="104" spans="1:19">
      <c r="A104" s="1315"/>
      <c r="B104" s="1311"/>
      <c r="C104" s="1311"/>
      <c r="D104" s="1174"/>
      <c r="E104" s="1174"/>
      <c r="F104" s="1174"/>
      <c r="G104" s="1174"/>
      <c r="H104" s="1174"/>
      <c r="I104" s="1174"/>
      <c r="J104" s="1174"/>
      <c r="K104" s="1174"/>
      <c r="L104" s="1174"/>
      <c r="M104" s="1174"/>
      <c r="N104" s="1174"/>
      <c r="O104" s="1174"/>
      <c r="P104" s="1174"/>
      <c r="Q104" s="1174"/>
      <c r="R104" s="1174"/>
      <c r="S104" s="1174"/>
    </row>
    <row r="105" spans="1:19">
      <c r="A105" s="1312" t="s">
        <v>1783</v>
      </c>
      <c r="B105" s="1311"/>
      <c r="C105" s="1311"/>
      <c r="D105" s="1174"/>
      <c r="E105" s="1174"/>
      <c r="F105" s="1174"/>
      <c r="G105" s="1174"/>
      <c r="H105" s="1174"/>
      <c r="I105" s="1174"/>
      <c r="J105" s="1174"/>
      <c r="K105" s="1174"/>
      <c r="L105" s="1174"/>
      <c r="M105" s="1174"/>
      <c r="N105" s="1174"/>
      <c r="O105" s="1174"/>
      <c r="P105" s="1174"/>
      <c r="Q105" s="1174"/>
      <c r="R105" s="1174"/>
      <c r="S105" s="1174"/>
    </row>
    <row r="106" spans="1:19" ht="13.5" thickBot="1">
      <c r="A106" s="1315" t="s">
        <v>1784</v>
      </c>
      <c r="B106" s="1311"/>
      <c r="C106" s="1311"/>
      <c r="D106" s="1174"/>
      <c r="E106" s="1174"/>
      <c r="F106" s="1174"/>
      <c r="G106" s="1174"/>
      <c r="H106" s="1174"/>
      <c r="I106" s="1174"/>
      <c r="J106" s="1174"/>
      <c r="K106" s="1174"/>
      <c r="L106" s="1174"/>
      <c r="M106" s="1174"/>
      <c r="N106" s="1174"/>
      <c r="O106" s="1174"/>
      <c r="P106" s="1174"/>
      <c r="Q106" s="1174"/>
      <c r="R106" s="1174"/>
      <c r="S106" s="1174"/>
    </row>
    <row r="107" spans="1:19" ht="41.25" customHeight="1" thickBot="1">
      <c r="A107" s="2513" t="s">
        <v>2738</v>
      </c>
      <c r="B107" s="2514"/>
      <c r="C107" s="2514"/>
      <c r="D107" s="2514"/>
      <c r="E107" s="2514"/>
      <c r="F107" s="2514"/>
      <c r="G107" s="2514"/>
      <c r="H107" s="2514"/>
      <c r="I107" s="2514"/>
      <c r="J107" s="2514"/>
      <c r="K107" s="2514"/>
      <c r="L107" s="2514"/>
      <c r="M107" s="2515"/>
      <c r="N107" s="1174"/>
      <c r="O107" s="1174"/>
      <c r="P107" s="1174"/>
      <c r="Q107" s="1174"/>
      <c r="R107" s="1174"/>
      <c r="S107" s="1174"/>
    </row>
    <row r="108" spans="1:19">
      <c r="A108" s="1315"/>
      <c r="B108" s="1311"/>
      <c r="C108" s="1311"/>
      <c r="D108" s="1174"/>
      <c r="E108" s="1174"/>
      <c r="F108" s="1174"/>
      <c r="G108" s="1174"/>
      <c r="H108" s="1174"/>
      <c r="I108" s="1174"/>
      <c r="J108" s="1174"/>
      <c r="K108" s="1174"/>
      <c r="L108" s="1174"/>
      <c r="M108" s="1174"/>
      <c r="N108" s="1174"/>
      <c r="O108" s="1174"/>
      <c r="P108" s="1174"/>
      <c r="Q108" s="1174"/>
      <c r="R108" s="1174"/>
      <c r="S108" s="1174"/>
    </row>
    <row r="109" spans="1:19">
      <c r="A109" s="1312" t="s">
        <v>1785</v>
      </c>
      <c r="B109" s="1311"/>
      <c r="C109" s="1311"/>
      <c r="D109" s="1174"/>
      <c r="E109" s="1174"/>
      <c r="F109" s="1174"/>
      <c r="G109" s="1174"/>
      <c r="H109" s="1174"/>
      <c r="I109" s="1174"/>
      <c r="J109" s="1174"/>
      <c r="K109" s="1174"/>
      <c r="L109" s="1174"/>
      <c r="M109" s="1174"/>
      <c r="N109" s="1174"/>
      <c r="O109" s="1174"/>
      <c r="P109" s="1174"/>
      <c r="Q109" s="1174"/>
      <c r="R109" s="1174"/>
      <c r="S109" s="1174"/>
    </row>
    <row r="110" spans="1:19" ht="13.5" thickBot="1">
      <c r="A110" s="1315" t="s">
        <v>1786</v>
      </c>
      <c r="B110" s="1311"/>
      <c r="C110" s="1311"/>
      <c r="D110" s="1174"/>
      <c r="E110" s="1174"/>
      <c r="F110" s="1174"/>
      <c r="G110" s="1174"/>
      <c r="H110" s="1174"/>
      <c r="I110" s="1174"/>
      <c r="J110" s="1174"/>
      <c r="K110" s="1174"/>
      <c r="L110" s="1174"/>
      <c r="M110" s="1174"/>
      <c r="N110" s="1174"/>
      <c r="O110" s="1174"/>
      <c r="P110" s="1174"/>
      <c r="Q110" s="1174"/>
      <c r="R110" s="1174"/>
      <c r="S110" s="1174"/>
    </row>
    <row r="111" spans="1:19" ht="41.25" customHeight="1" thickBot="1">
      <c r="A111" s="2513" t="s">
        <v>2464</v>
      </c>
      <c r="B111" s="2514"/>
      <c r="C111" s="2514"/>
      <c r="D111" s="2514"/>
      <c r="E111" s="2514"/>
      <c r="F111" s="2514"/>
      <c r="G111" s="2514"/>
      <c r="H111" s="2514"/>
      <c r="I111" s="2514"/>
      <c r="J111" s="2514"/>
      <c r="K111" s="2514"/>
      <c r="L111" s="2514"/>
      <c r="M111" s="2515"/>
      <c r="N111" s="1174"/>
      <c r="O111" s="1174"/>
      <c r="P111" s="1174"/>
      <c r="Q111" s="1174"/>
      <c r="R111" s="1174"/>
      <c r="S111" s="1174"/>
    </row>
    <row r="112" spans="1:19" ht="15" customHeight="1">
      <c r="A112" s="1317"/>
      <c r="B112" s="1317"/>
      <c r="C112" s="1317"/>
      <c r="D112" s="1317"/>
      <c r="E112" s="1317"/>
      <c r="F112" s="1317"/>
      <c r="G112" s="1317"/>
      <c r="H112" s="1317"/>
      <c r="I112" s="1317"/>
      <c r="J112" s="1317"/>
      <c r="K112" s="1317"/>
      <c r="L112" s="1317"/>
      <c r="M112" s="1317"/>
      <c r="N112" s="1174"/>
      <c r="O112" s="1174"/>
      <c r="P112" s="1174"/>
      <c r="Q112" s="1174"/>
      <c r="R112" s="1174"/>
      <c r="S112" s="1174"/>
    </row>
    <row r="113" spans="1:19" ht="13.5" thickBot="1">
      <c r="A113" s="1312" t="s">
        <v>1839</v>
      </c>
      <c r="B113" s="1311"/>
      <c r="C113" s="1311"/>
      <c r="D113" s="1174"/>
      <c r="E113" s="1174"/>
      <c r="F113" s="1174"/>
      <c r="G113" s="1174"/>
      <c r="H113" s="1174"/>
      <c r="I113" s="1174"/>
      <c r="J113" s="1174"/>
      <c r="K113" s="1174"/>
      <c r="L113" s="1174"/>
      <c r="M113" s="1174"/>
      <c r="N113" s="1174"/>
      <c r="O113" s="1174"/>
      <c r="P113" s="1174"/>
      <c r="Q113" s="1174"/>
      <c r="R113" s="1174"/>
      <c r="S113" s="1174"/>
    </row>
    <row r="114" spans="1:19" ht="41.25" customHeight="1" thickBot="1">
      <c r="A114" s="2513" t="s">
        <v>2465</v>
      </c>
      <c r="B114" s="2514"/>
      <c r="C114" s="2514"/>
      <c r="D114" s="2514"/>
      <c r="E114" s="2514"/>
      <c r="F114" s="2514"/>
      <c r="G114" s="2514"/>
      <c r="H114" s="2514"/>
      <c r="I114" s="2514"/>
      <c r="J114" s="2514"/>
      <c r="K114" s="2514"/>
      <c r="L114" s="2514"/>
      <c r="M114" s="2515"/>
      <c r="N114" s="1174"/>
      <c r="O114" s="1174"/>
      <c r="P114" s="1174"/>
      <c r="Q114" s="1174"/>
      <c r="R114" s="1174"/>
      <c r="S114" s="1174"/>
    </row>
    <row r="115" spans="1:19">
      <c r="A115" s="1315"/>
      <c r="B115" s="1311"/>
      <c r="C115" s="1311"/>
      <c r="D115" s="1174"/>
      <c r="E115" s="1174"/>
      <c r="F115" s="1174"/>
      <c r="G115" s="1174"/>
      <c r="H115" s="1174"/>
      <c r="I115" s="1174"/>
      <c r="J115" s="1174"/>
      <c r="K115" s="1174"/>
      <c r="L115" s="1174"/>
      <c r="M115" s="1174"/>
      <c r="N115" s="1174"/>
      <c r="O115" s="1174"/>
      <c r="P115" s="1174"/>
      <c r="Q115" s="1174"/>
      <c r="R115" s="1174"/>
      <c r="S115" s="1174"/>
    </row>
    <row r="116" spans="1:19" ht="13.5" thickBot="1">
      <c r="A116" s="1312" t="s">
        <v>1787</v>
      </c>
      <c r="B116" s="1311"/>
      <c r="C116" s="1311"/>
      <c r="D116" s="1174"/>
      <c r="E116" s="1174"/>
      <c r="F116" s="1174"/>
      <c r="G116" s="1174"/>
      <c r="H116" s="1174"/>
      <c r="I116" s="1174"/>
      <c r="J116" s="1174"/>
      <c r="K116" s="1174"/>
      <c r="L116" s="1174"/>
      <c r="M116" s="1174"/>
      <c r="N116" s="1174"/>
      <c r="O116" s="1174"/>
      <c r="P116" s="1174"/>
      <c r="Q116" s="1174"/>
      <c r="R116" s="1174"/>
      <c r="S116" s="1174"/>
    </row>
    <row r="117" spans="1:19" ht="41.25" customHeight="1" thickBot="1">
      <c r="A117" s="2513" t="s">
        <v>2466</v>
      </c>
      <c r="B117" s="2514"/>
      <c r="C117" s="2514"/>
      <c r="D117" s="2514"/>
      <c r="E117" s="2514"/>
      <c r="F117" s="2514"/>
      <c r="G117" s="2514"/>
      <c r="H117" s="2514"/>
      <c r="I117" s="2514"/>
      <c r="J117" s="2514"/>
      <c r="K117" s="2514"/>
      <c r="L117" s="2514"/>
      <c r="M117" s="2515"/>
      <c r="N117" s="1174"/>
      <c r="O117" s="1174"/>
      <c r="P117" s="1174"/>
      <c r="Q117" s="1174"/>
      <c r="R117" s="1174"/>
      <c r="S117" s="1174"/>
    </row>
    <row r="118" spans="1:19">
      <c r="A118" s="1315"/>
      <c r="B118" s="1311"/>
      <c r="C118" s="1311"/>
      <c r="D118" s="1174"/>
      <c r="E118" s="1174"/>
      <c r="F118" s="1174"/>
      <c r="G118" s="1174"/>
      <c r="H118" s="1174"/>
      <c r="I118" s="1174"/>
      <c r="J118" s="1174"/>
      <c r="K118" s="1174"/>
      <c r="L118" s="1174"/>
      <c r="M118" s="1174"/>
      <c r="N118" s="1174"/>
      <c r="O118" s="1174"/>
      <c r="P118" s="1174"/>
      <c r="Q118" s="1174"/>
      <c r="R118" s="1174"/>
      <c r="S118" s="1174"/>
    </row>
    <row r="119" spans="1:19" ht="13.5" thickBot="1">
      <c r="A119" s="1312" t="s">
        <v>1788</v>
      </c>
      <c r="B119" s="1311"/>
      <c r="C119" s="1311"/>
      <c r="D119" s="1174"/>
      <c r="E119" s="1174"/>
      <c r="F119" s="1174"/>
      <c r="G119" s="1174"/>
      <c r="H119" s="1174"/>
      <c r="I119" s="1174"/>
      <c r="J119" s="1174"/>
      <c r="K119" s="1174"/>
      <c r="L119" s="1174"/>
      <c r="M119" s="1174"/>
      <c r="N119" s="1174"/>
      <c r="O119" s="1174"/>
      <c r="P119" s="1174"/>
      <c r="Q119" s="1174"/>
      <c r="R119" s="1174"/>
      <c r="S119" s="1174"/>
    </row>
    <row r="120" spans="1:19" ht="41.25" customHeight="1" thickBot="1">
      <c r="A120" s="2513" t="s">
        <v>2467</v>
      </c>
      <c r="B120" s="2514"/>
      <c r="C120" s="2514"/>
      <c r="D120" s="2514"/>
      <c r="E120" s="2514"/>
      <c r="F120" s="2514"/>
      <c r="G120" s="2514"/>
      <c r="H120" s="2514"/>
      <c r="I120" s="2514"/>
      <c r="J120" s="2514"/>
      <c r="K120" s="2514"/>
      <c r="L120" s="2514"/>
      <c r="M120" s="2515"/>
      <c r="N120" s="1174"/>
      <c r="O120" s="1174"/>
      <c r="P120" s="1174"/>
      <c r="Q120" s="1174"/>
      <c r="R120" s="1174"/>
      <c r="S120" s="1174"/>
    </row>
    <row r="121" spans="1:19">
      <c r="A121" s="1315"/>
      <c r="B121" s="1311"/>
      <c r="C121" s="1311"/>
      <c r="D121" s="1174"/>
      <c r="E121" s="1174"/>
      <c r="F121" s="1174"/>
      <c r="G121" s="1174"/>
      <c r="H121" s="1174"/>
      <c r="I121" s="1174"/>
      <c r="J121" s="1174"/>
      <c r="K121" s="1174"/>
      <c r="L121" s="1174"/>
      <c r="M121" s="1174"/>
      <c r="N121" s="1174"/>
      <c r="O121" s="1174"/>
      <c r="P121" s="1174"/>
      <c r="Q121" s="1174"/>
      <c r="R121" s="1174"/>
      <c r="S121" s="1174"/>
    </row>
    <row r="122" spans="1:19">
      <c r="A122" s="1312" t="s">
        <v>1789</v>
      </c>
      <c r="B122" s="1311"/>
      <c r="C122" s="1311"/>
      <c r="D122" s="1174"/>
      <c r="E122" s="1174"/>
      <c r="F122" s="1174"/>
      <c r="G122" s="1174"/>
      <c r="H122" s="1174"/>
      <c r="I122" s="1174"/>
      <c r="J122" s="1174"/>
      <c r="K122" s="1174"/>
      <c r="L122" s="1174"/>
      <c r="M122" s="1174"/>
      <c r="N122" s="1174"/>
      <c r="O122" s="1174"/>
      <c r="P122" s="1174"/>
      <c r="Q122" s="1174"/>
      <c r="R122" s="1174"/>
      <c r="S122" s="1174"/>
    </row>
    <row r="123" spans="1:19" ht="13.5" thickBot="1">
      <c r="A123" s="1312" t="s">
        <v>1790</v>
      </c>
      <c r="B123" s="1311"/>
      <c r="C123" s="1311"/>
      <c r="D123" s="1174"/>
      <c r="E123" s="1174"/>
      <c r="F123" s="1174"/>
      <c r="G123" s="1174"/>
      <c r="H123" s="1174"/>
      <c r="I123" s="1174"/>
      <c r="J123" s="1174"/>
      <c r="K123" s="1174"/>
      <c r="L123" s="1174"/>
      <c r="M123" s="1174"/>
      <c r="N123" s="1174"/>
      <c r="O123" s="1174"/>
      <c r="P123" s="1174"/>
      <c r="Q123" s="1174"/>
      <c r="R123" s="1174"/>
      <c r="S123" s="1174"/>
    </row>
    <row r="124" spans="1:19" ht="41.25" customHeight="1" thickBot="1">
      <c r="A124" s="2513" t="s">
        <v>2468</v>
      </c>
      <c r="B124" s="2514"/>
      <c r="C124" s="2514"/>
      <c r="D124" s="2514"/>
      <c r="E124" s="2514"/>
      <c r="F124" s="2514"/>
      <c r="G124" s="2514"/>
      <c r="H124" s="2514"/>
      <c r="I124" s="2514"/>
      <c r="J124" s="2514"/>
      <c r="K124" s="2514"/>
      <c r="L124" s="2514"/>
      <c r="M124" s="2515"/>
      <c r="N124" s="1174"/>
      <c r="O124" s="1174"/>
      <c r="P124" s="1174"/>
      <c r="Q124" s="1174"/>
      <c r="R124" s="1174"/>
      <c r="S124" s="1174"/>
    </row>
    <row r="125" spans="1:19">
      <c r="A125" s="1316"/>
      <c r="B125" s="1316"/>
      <c r="C125" s="1316"/>
      <c r="D125" s="1174"/>
      <c r="E125" s="1174"/>
      <c r="F125" s="1174"/>
      <c r="G125" s="1174"/>
      <c r="H125" s="1174"/>
      <c r="I125" s="1174"/>
      <c r="J125" s="1174"/>
      <c r="K125" s="1174"/>
      <c r="L125" s="1174"/>
      <c r="M125" s="1174"/>
      <c r="N125" s="1174"/>
      <c r="O125" s="1174"/>
      <c r="P125" s="1174"/>
      <c r="Q125" s="1174"/>
      <c r="R125" s="1174"/>
      <c r="S125" s="1174"/>
    </row>
    <row r="126" spans="1:19">
      <c r="A126" s="1316"/>
      <c r="B126" s="1316"/>
      <c r="C126" s="1311"/>
      <c r="D126" s="1174"/>
      <c r="E126" s="1174"/>
      <c r="F126" s="1174"/>
      <c r="G126" s="1174"/>
      <c r="H126" s="1174"/>
      <c r="I126" s="1174"/>
      <c r="J126" s="1174"/>
      <c r="K126" s="1174"/>
      <c r="L126" s="1174"/>
      <c r="M126" s="1174"/>
      <c r="N126" s="1174"/>
      <c r="O126" s="1174"/>
      <c r="P126" s="1174"/>
      <c r="Q126" s="1174"/>
      <c r="R126" s="1174"/>
      <c r="S126" s="1174"/>
    </row>
    <row r="127" spans="1:19">
      <c r="A127" s="1311"/>
      <c r="B127" s="1311"/>
      <c r="C127" s="1311"/>
      <c r="D127" s="1174"/>
      <c r="E127" s="1174"/>
      <c r="F127" s="1174"/>
      <c r="G127" s="1174"/>
      <c r="H127" s="1174"/>
      <c r="I127" s="1174"/>
      <c r="J127" s="1174"/>
      <c r="K127" s="1174"/>
      <c r="L127" s="1174"/>
      <c r="M127" s="1174"/>
      <c r="N127" s="1174"/>
      <c r="O127" s="1174"/>
      <c r="P127" s="1174"/>
      <c r="Q127" s="1174"/>
      <c r="R127" s="1174"/>
      <c r="S127" s="1174"/>
    </row>
    <row r="128" spans="1:19">
      <c r="A128" s="1174"/>
      <c r="B128" s="1174"/>
      <c r="C128" s="1174"/>
      <c r="D128" s="1174"/>
      <c r="E128" s="1174"/>
      <c r="F128" s="1174"/>
      <c r="G128" s="1174"/>
      <c r="H128" s="1174"/>
      <c r="I128" s="1174"/>
      <c r="J128" s="1174"/>
      <c r="K128" s="1174"/>
      <c r="L128" s="1174"/>
      <c r="M128" s="1174"/>
      <c r="N128" s="1174"/>
      <c r="O128" s="1174"/>
      <c r="P128" s="1174"/>
      <c r="Q128" s="1174"/>
      <c r="R128" s="1174"/>
      <c r="S128" s="1174"/>
    </row>
    <row r="129" spans="1:19">
      <c r="A129" s="1174"/>
      <c r="B129" s="1174"/>
      <c r="C129" s="1174"/>
      <c r="D129" s="1174"/>
      <c r="E129" s="1174"/>
      <c r="F129" s="1174"/>
      <c r="G129" s="1174"/>
      <c r="H129" s="1174"/>
      <c r="I129" s="1174"/>
      <c r="J129" s="1174"/>
      <c r="K129" s="1174"/>
      <c r="L129" s="1174"/>
      <c r="M129" s="1174"/>
      <c r="N129" s="1174"/>
      <c r="O129" s="1174"/>
      <c r="P129" s="1174"/>
      <c r="Q129" s="1174"/>
      <c r="R129" s="1174"/>
      <c r="S129" s="1174"/>
    </row>
    <row r="130" spans="1:19">
      <c r="A130" s="1174"/>
      <c r="B130" s="1174"/>
      <c r="C130" s="1174"/>
      <c r="D130" s="1174"/>
      <c r="E130" s="1174"/>
      <c r="F130" s="1174"/>
      <c r="G130" s="1174"/>
      <c r="H130" s="1174"/>
      <c r="I130" s="1174"/>
      <c r="J130" s="1174"/>
      <c r="K130" s="1174"/>
      <c r="L130" s="1174"/>
      <c r="M130" s="1174"/>
      <c r="N130" s="1174"/>
      <c r="O130" s="1174"/>
      <c r="P130" s="1174"/>
      <c r="Q130" s="1174"/>
      <c r="R130" s="1174"/>
      <c r="S130" s="1174"/>
    </row>
    <row r="131" spans="1:19">
      <c r="A131" s="1174"/>
      <c r="B131" s="1174"/>
      <c r="C131" s="1174"/>
      <c r="D131" s="1174"/>
      <c r="E131" s="1174"/>
      <c r="F131" s="1174"/>
      <c r="G131" s="1174"/>
      <c r="H131" s="1174"/>
      <c r="I131" s="1174"/>
      <c r="J131" s="1174"/>
      <c r="K131" s="1174"/>
      <c r="L131" s="1174"/>
      <c r="M131" s="1174"/>
    </row>
  </sheetData>
  <customSheetViews>
    <customSheetView guid="{99060784-000A-402A-8F31-76603169E81F}" showGridLines="0" fitToPage="1">
      <selection activeCell="E61" activeCellId="1" sqref="G55 E61"/>
      <rowBreaks count="2" manualBreakCount="2">
        <brk id="50" max="13" man="1"/>
        <brk id="96" max="13" man="1"/>
      </rowBreaks>
      <colBreaks count="1" manualBreakCount="1">
        <brk id="14" max="1048575" man="1"/>
      </colBreaks>
      <pageMargins left="0" right="0" top="0" bottom="0" header="0" footer="0"/>
      <pageSetup scale="74" fitToHeight="0" orientation="landscape" r:id="rId1"/>
    </customSheetView>
  </customSheetViews>
  <mergeCells count="25">
    <mergeCell ref="A63:N64"/>
    <mergeCell ref="A1:N1"/>
    <mergeCell ref="A2:N2"/>
    <mergeCell ref="A4:B4"/>
    <mergeCell ref="A5:B5"/>
    <mergeCell ref="A6:B6"/>
    <mergeCell ref="A7:B7"/>
    <mergeCell ref="A8:B8"/>
    <mergeCell ref="A10:N10"/>
    <mergeCell ref="A51:N51"/>
    <mergeCell ref="A57:M57"/>
    <mergeCell ref="A59:N59"/>
    <mergeCell ref="A124:M124"/>
    <mergeCell ref="A66:N67"/>
    <mergeCell ref="A69:N70"/>
    <mergeCell ref="A74:N74"/>
    <mergeCell ref="A75:N76"/>
    <mergeCell ref="A97:N97"/>
    <mergeCell ref="A103:M103"/>
    <mergeCell ref="A107:M107"/>
    <mergeCell ref="A111:M111"/>
    <mergeCell ref="A114:M114"/>
    <mergeCell ref="A117:M117"/>
    <mergeCell ref="A120:M120"/>
    <mergeCell ref="A72:N73"/>
  </mergeCells>
  <dataValidations count="9">
    <dataValidation type="list" allowBlank="1" showInputMessage="1" showErrorMessage="1" sqref="G55">
      <formula1>"yes,no"</formula1>
    </dataValidation>
    <dataValidation type="list" allowBlank="1" showInputMessage="1" showErrorMessage="1" sqref="A14:A48">
      <formula1>"Majority General Partner, Minority General Partner, Minority General Partner 2, Developer, Management Company"</formula1>
    </dataValidation>
    <dataValidation type="decimal" allowBlank="1" showInputMessage="1" showErrorMessage="1" sqref="C79:G93">
      <formula1>0</formula1>
      <formula2>100</formula2>
    </dataValidation>
    <dataValidation type="list" allowBlank="1" showInputMessage="1" showErrorMessage="1" sqref="E61">
      <formula1>"Yes, No"</formula1>
    </dataValidation>
    <dataValidation type="list" allowBlank="1" showInputMessage="1" showErrorMessage="1" sqref="C14:C48">
      <formula1>"Majority General Partner, Minority General Partner, Developer, Management Company"</formula1>
    </dataValidation>
    <dataValidation type="list" allowBlank="1" showInputMessage="1" showErrorMessage="1" sqref="M14:N47">
      <formula1>"LIHTC,HOME,OHTF,MHA,RD,CDBG,PRIVATE,OTHER"</formula1>
    </dataValidation>
    <dataValidation type="list" allowBlank="1" showInputMessage="1" showErrorMessage="1" sqref="L14:L47">
      <formula1>"MF APT, SF RENTAL, SF OWN,OTHER"</formula1>
    </dataValidation>
    <dataValidation type="list" allowBlank="1" showInputMessage="1" showErrorMessage="1" sqref="K14:K47">
      <formula1>"NEW, REHAB,BOTH"</formula1>
    </dataValidation>
    <dataValidation type="list" allowBlank="1" showInputMessage="1" showErrorMessage="1" sqref="I14:I47">
      <formula1>"FAMILY, SENIOR,FORMERLY HOMELESS"</formula1>
    </dataValidation>
  </dataValidations>
  <pageMargins left="0" right="0" top="0" bottom="0" header="0" footer="0"/>
  <pageSetup scale="74" fitToHeight="0" orientation="landscape" r:id="rId2"/>
  <rowBreaks count="2" manualBreakCount="2">
    <brk id="50" max="13" man="1"/>
    <brk id="96" max="13" man="1"/>
  </rowBreaks>
  <colBreaks count="1" manualBreakCount="1">
    <brk id="14"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S131"/>
  <sheetViews>
    <sheetView showGridLines="0" zoomScale="115" zoomScaleNormal="115" zoomScaleSheetLayoutView="100" zoomScalePageLayoutView="75" workbookViewId="0">
      <selection activeCell="A3" sqref="A3"/>
    </sheetView>
  </sheetViews>
  <sheetFormatPr defaultColWidth="8.85546875" defaultRowHeight="12.75"/>
  <cols>
    <col min="1" max="1" width="21.140625" style="1474" customWidth="1"/>
    <col min="2" max="2" width="21.5703125" style="1474" customWidth="1"/>
    <col min="3" max="3" width="21.42578125" style="1474" customWidth="1"/>
    <col min="4" max="4" width="15.140625" style="1474" customWidth="1"/>
    <col min="5" max="6" width="12.7109375" style="1474" customWidth="1"/>
    <col min="7" max="7" width="11.42578125" style="1474" customWidth="1"/>
    <col min="8" max="9" width="12.7109375" style="1474" customWidth="1"/>
    <col min="10" max="10" width="8.28515625" style="1474" customWidth="1"/>
    <col min="11" max="16384" width="8.85546875" style="1474"/>
  </cols>
  <sheetData>
    <row r="1" spans="1:14">
      <c r="A1" s="2523" t="s">
        <v>2116</v>
      </c>
      <c r="B1" s="2523"/>
      <c r="C1" s="2523"/>
      <c r="D1" s="2523"/>
      <c r="E1" s="2523"/>
      <c r="F1" s="2523"/>
      <c r="G1" s="2523"/>
      <c r="H1" s="2523"/>
      <c r="I1" s="2523"/>
      <c r="J1" s="2523"/>
      <c r="K1" s="2523"/>
      <c r="L1" s="2523"/>
      <c r="M1" s="2523"/>
      <c r="N1" s="2523"/>
    </row>
    <row r="2" spans="1:14" ht="36">
      <c r="A2" s="2524" t="s">
        <v>1448</v>
      </c>
      <c r="B2" s="2525"/>
      <c r="C2" s="2525"/>
      <c r="D2" s="2525"/>
      <c r="E2" s="2525"/>
      <c r="F2" s="2525"/>
      <c r="G2" s="2525"/>
      <c r="H2" s="2525"/>
      <c r="I2" s="2525"/>
      <c r="J2" s="2525"/>
      <c r="K2" s="2525"/>
      <c r="L2" s="2525"/>
      <c r="M2" s="2525"/>
      <c r="N2" s="2525"/>
    </row>
    <row r="3" spans="1:14">
      <c r="A3" s="1300"/>
      <c r="B3" s="1301"/>
      <c r="C3" s="1301"/>
      <c r="D3" s="1301"/>
      <c r="E3" s="1301"/>
      <c r="F3" s="1301"/>
      <c r="G3" s="1301"/>
      <c r="H3" s="1301"/>
      <c r="I3" s="1301"/>
      <c r="J3" s="1301"/>
      <c r="K3" s="1301"/>
      <c r="L3" s="1301"/>
      <c r="M3" s="1301"/>
      <c r="N3" s="1301"/>
    </row>
    <row r="4" spans="1:14">
      <c r="A4" s="2526" t="s">
        <v>1823</v>
      </c>
      <c r="B4" s="2526"/>
      <c r="C4" s="1301" t="str">
        <f>CRMMOName</f>
        <v>Kent Place Housing Partners, Inc.</v>
      </c>
      <c r="D4" s="1301"/>
      <c r="E4" s="1301"/>
      <c r="F4" s="1301"/>
      <c r="G4" s="1301"/>
      <c r="H4" s="1301"/>
      <c r="I4" s="1301"/>
      <c r="J4" s="1301"/>
      <c r="K4" s="1301"/>
      <c r="L4" s="1301"/>
      <c r="M4" s="1301"/>
      <c r="N4" s="1301"/>
    </row>
    <row r="5" spans="1:14">
      <c r="A5" s="2526" t="s">
        <v>1825</v>
      </c>
      <c r="B5" s="2526"/>
      <c r="C5" s="1301" t="str">
        <f>CRM2OwnName</f>
        <v>DFP Facility Holding LLC</v>
      </c>
      <c r="D5" s="1301"/>
      <c r="E5" s="1301"/>
      <c r="F5" s="1301"/>
      <c r="G5" s="1301"/>
      <c r="H5" s="1301"/>
      <c r="I5" s="1301"/>
      <c r="J5" s="1301"/>
      <c r="K5" s="1301"/>
      <c r="L5" s="1301"/>
      <c r="M5" s="1301"/>
      <c r="N5" s="1301"/>
    </row>
    <row r="6" spans="1:14">
      <c r="A6" s="2526" t="s">
        <v>1827</v>
      </c>
      <c r="B6" s="2526"/>
      <c r="C6" s="1301">
        <f>CRM3OwnName</f>
        <v>0</v>
      </c>
      <c r="D6" s="1301"/>
      <c r="E6" s="1301"/>
      <c r="F6" s="1301"/>
      <c r="G6" s="1301"/>
      <c r="H6" s="1301"/>
      <c r="I6" s="1301"/>
      <c r="J6" s="1301"/>
      <c r="K6" s="1301"/>
      <c r="L6" s="1301"/>
      <c r="M6" s="1301"/>
      <c r="N6" s="1301"/>
    </row>
    <row r="7" spans="1:14">
      <c r="A7" s="2526" t="s">
        <v>1499</v>
      </c>
      <c r="B7" s="2526"/>
      <c r="C7" s="1301" t="str">
        <f>CRMDevDeveloper</f>
        <v>Buckeye Community Hope Foundation</v>
      </c>
      <c r="D7" s="1301"/>
      <c r="E7" s="1301"/>
      <c r="F7" s="1301"/>
      <c r="G7" s="1301"/>
      <c r="H7" s="1301"/>
      <c r="I7" s="1301"/>
      <c r="J7" s="1301"/>
      <c r="K7" s="1301"/>
      <c r="L7" s="1301"/>
      <c r="M7" s="1301"/>
      <c r="N7" s="1301"/>
    </row>
    <row r="8" spans="1:14">
      <c r="A8" s="2526" t="s">
        <v>1501</v>
      </c>
      <c r="B8" s="2526"/>
      <c r="C8" s="1301" t="str">
        <f>CRMMGName</f>
        <v>RLJ Management Co., Inc.</v>
      </c>
      <c r="D8" s="1301"/>
      <c r="E8" s="1301"/>
      <c r="F8" s="1301"/>
      <c r="G8" s="1301"/>
      <c r="H8" s="1301"/>
      <c r="I8" s="1301"/>
      <c r="J8" s="1301"/>
      <c r="K8" s="1301"/>
      <c r="L8" s="1301"/>
      <c r="M8" s="1301"/>
      <c r="N8" s="1301"/>
    </row>
    <row r="9" spans="1:14" ht="13.5" thickBot="1">
      <c r="A9" s="1300"/>
      <c r="B9" s="1301"/>
      <c r="C9" s="1301"/>
      <c r="D9" s="1301"/>
      <c r="E9" s="1301"/>
      <c r="F9" s="1301"/>
      <c r="G9" s="1301"/>
      <c r="H9" s="1301"/>
      <c r="I9" s="1301"/>
      <c r="J9" s="1301"/>
      <c r="K9" s="1301"/>
      <c r="L9" s="1301"/>
      <c r="M9" s="1301"/>
      <c r="N9" s="1301"/>
    </row>
    <row r="10" spans="1:14" ht="16.5" thickBot="1">
      <c r="A10" s="2518" t="s">
        <v>1791</v>
      </c>
      <c r="B10" s="2519"/>
      <c r="C10" s="2519"/>
      <c r="D10" s="2519"/>
      <c r="E10" s="2519"/>
      <c r="F10" s="2519"/>
      <c r="G10" s="2519"/>
      <c r="H10" s="2519"/>
      <c r="I10" s="2519"/>
      <c r="J10" s="2519"/>
      <c r="K10" s="2519"/>
      <c r="L10" s="2519"/>
      <c r="M10" s="2519"/>
      <c r="N10" s="2520"/>
    </row>
    <row r="11" spans="1:14">
      <c r="A11" s="90"/>
      <c r="B11" s="90"/>
      <c r="C11" s="90"/>
      <c r="D11" s="90"/>
      <c r="E11" s="90"/>
      <c r="F11" s="90"/>
      <c r="G11" s="90"/>
      <c r="H11" s="90"/>
      <c r="I11" s="90"/>
      <c r="J11" s="90"/>
      <c r="K11" s="90"/>
      <c r="L11" s="90"/>
      <c r="M11" s="90"/>
      <c r="N11" s="90"/>
    </row>
    <row r="12" spans="1:14">
      <c r="A12" s="1300" t="s">
        <v>1909</v>
      </c>
      <c r="B12" s="1301"/>
      <c r="C12" s="1301"/>
      <c r="D12" s="1301"/>
      <c r="E12" s="1301"/>
      <c r="F12" s="1301"/>
      <c r="G12" s="1301"/>
      <c r="H12" s="1301"/>
      <c r="I12" s="1301"/>
      <c r="J12" s="1301"/>
      <c r="K12" s="1301"/>
      <c r="L12" s="1301"/>
      <c r="M12" s="1301"/>
      <c r="N12" s="1301"/>
    </row>
    <row r="13" spans="1:14" ht="64.5" thickBot="1">
      <c r="A13" s="1302" t="s">
        <v>1541</v>
      </c>
      <c r="B13" s="1302" t="s">
        <v>1542</v>
      </c>
      <c r="C13" s="1302" t="s">
        <v>1773</v>
      </c>
      <c r="D13" s="1302" t="s">
        <v>1543</v>
      </c>
      <c r="E13" s="1302" t="s">
        <v>299</v>
      </c>
      <c r="F13" s="1302" t="s">
        <v>1544</v>
      </c>
      <c r="G13" s="1302" t="s">
        <v>1545</v>
      </c>
      <c r="H13" s="1302" t="s">
        <v>1546</v>
      </c>
      <c r="I13" s="1302" t="s">
        <v>1547</v>
      </c>
      <c r="J13" s="1302" t="s">
        <v>381</v>
      </c>
      <c r="K13" s="1302" t="s">
        <v>1548</v>
      </c>
      <c r="L13" s="1302" t="s">
        <v>1549</v>
      </c>
      <c r="M13" s="1302" t="s">
        <v>1550</v>
      </c>
      <c r="N13" s="1302" t="s">
        <v>1551</v>
      </c>
    </row>
    <row r="14" spans="1:14" ht="13.5" thickBot="1">
      <c r="A14" s="2009" t="s">
        <v>1527</v>
      </c>
      <c r="B14" s="2009" t="s">
        <v>2469</v>
      </c>
      <c r="C14" s="2009" t="s">
        <v>1527</v>
      </c>
      <c r="D14" s="2009" t="s">
        <v>2470</v>
      </c>
      <c r="E14" s="2009" t="s">
        <v>2471</v>
      </c>
      <c r="F14" s="2009" t="s">
        <v>2347</v>
      </c>
      <c r="G14" s="2009">
        <v>1</v>
      </c>
      <c r="H14" s="2009">
        <v>19.940000000000001</v>
      </c>
      <c r="I14" s="2009" t="s">
        <v>2274</v>
      </c>
      <c r="J14" s="2010">
        <v>48</v>
      </c>
      <c r="K14" s="2009" t="s">
        <v>2281</v>
      </c>
      <c r="L14" s="2009" t="s">
        <v>2276</v>
      </c>
      <c r="M14" s="2009" t="s">
        <v>1654</v>
      </c>
      <c r="N14" s="2009" t="s">
        <v>1090</v>
      </c>
    </row>
    <row r="15" spans="1:14" ht="13.5" thickBot="1">
      <c r="A15" s="2009" t="s">
        <v>1527</v>
      </c>
      <c r="B15" s="2009" t="s">
        <v>2472</v>
      </c>
      <c r="C15" s="2009" t="s">
        <v>1527</v>
      </c>
      <c r="D15" s="2009" t="s">
        <v>2473</v>
      </c>
      <c r="E15" s="2009" t="s">
        <v>828</v>
      </c>
      <c r="F15" s="2009" t="s">
        <v>2474</v>
      </c>
      <c r="G15" s="2009">
        <v>1</v>
      </c>
      <c r="H15" s="2009">
        <v>20.04</v>
      </c>
      <c r="I15" s="2009" t="s">
        <v>2280</v>
      </c>
      <c r="J15" s="2010">
        <v>18</v>
      </c>
      <c r="K15" s="2009" t="s">
        <v>2275</v>
      </c>
      <c r="L15" s="2009" t="s">
        <v>2276</v>
      </c>
      <c r="M15" s="2009" t="s">
        <v>1654</v>
      </c>
      <c r="N15" s="2009" t="s">
        <v>1090</v>
      </c>
    </row>
    <row r="16" spans="1:14" ht="13.5" thickBot="1">
      <c r="A16" s="2009" t="s">
        <v>1527</v>
      </c>
      <c r="B16" s="2009" t="s">
        <v>2475</v>
      </c>
      <c r="C16" s="2009" t="s">
        <v>1527</v>
      </c>
      <c r="D16" s="2009" t="s">
        <v>2476</v>
      </c>
      <c r="E16" s="2009" t="s">
        <v>365</v>
      </c>
      <c r="F16" s="2009" t="s">
        <v>2477</v>
      </c>
      <c r="G16" s="2009">
        <v>1</v>
      </c>
      <c r="H16" s="2009">
        <v>20.07</v>
      </c>
      <c r="I16" s="2009" t="s">
        <v>2274</v>
      </c>
      <c r="J16" s="2010">
        <v>46</v>
      </c>
      <c r="K16" s="2009" t="s">
        <v>2275</v>
      </c>
      <c r="L16" s="2009" t="s">
        <v>2276</v>
      </c>
      <c r="M16" s="2009" t="s">
        <v>1654</v>
      </c>
      <c r="N16" s="2009" t="s">
        <v>1090</v>
      </c>
    </row>
    <row r="17" spans="1:14" ht="13.5" thickBot="1">
      <c r="A17" s="2009" t="s">
        <v>1527</v>
      </c>
      <c r="B17" s="2009" t="s">
        <v>2478</v>
      </c>
      <c r="C17" s="2009" t="s">
        <v>1527</v>
      </c>
      <c r="D17" s="2009" t="s">
        <v>2304</v>
      </c>
      <c r="E17" s="2009" t="s">
        <v>2320</v>
      </c>
      <c r="F17" s="2009" t="s">
        <v>2479</v>
      </c>
      <c r="G17" s="2009">
        <v>1</v>
      </c>
      <c r="H17" s="2009">
        <v>19.899999999999999</v>
      </c>
      <c r="I17" s="2009" t="s">
        <v>2274</v>
      </c>
      <c r="J17" s="2010">
        <v>28</v>
      </c>
      <c r="K17" s="2009" t="s">
        <v>2275</v>
      </c>
      <c r="L17" s="2009" t="s">
        <v>2276</v>
      </c>
      <c r="M17" s="2009" t="s">
        <v>1654</v>
      </c>
      <c r="N17" s="2009" t="s">
        <v>328</v>
      </c>
    </row>
    <row r="18" spans="1:14" ht="13.5" thickBot="1">
      <c r="A18" s="2009" t="s">
        <v>1527</v>
      </c>
      <c r="B18" s="2009" t="s">
        <v>2480</v>
      </c>
      <c r="C18" s="2009" t="s">
        <v>1527</v>
      </c>
      <c r="D18" s="2009" t="s">
        <v>2242</v>
      </c>
      <c r="E18" s="2009" t="s">
        <v>53</v>
      </c>
      <c r="F18" s="2009" t="s">
        <v>2477</v>
      </c>
      <c r="G18" s="2009">
        <v>1</v>
      </c>
      <c r="H18" s="2009">
        <v>20.04</v>
      </c>
      <c r="I18" s="2009" t="s">
        <v>2280</v>
      </c>
      <c r="J18" s="2010">
        <v>50</v>
      </c>
      <c r="K18" s="2009" t="s">
        <v>2281</v>
      </c>
      <c r="L18" s="2009" t="s">
        <v>2276</v>
      </c>
      <c r="M18" s="2009" t="s">
        <v>1654</v>
      </c>
      <c r="N18" s="2009" t="s">
        <v>1090</v>
      </c>
    </row>
    <row r="19" spans="1:14" ht="13.5" thickBot="1">
      <c r="A19" s="2009" t="s">
        <v>1527</v>
      </c>
      <c r="B19" s="2009" t="s">
        <v>2481</v>
      </c>
      <c r="C19" s="2009" t="s">
        <v>1527</v>
      </c>
      <c r="D19" s="2009" t="s">
        <v>49</v>
      </c>
      <c r="E19" s="2009" t="s">
        <v>49</v>
      </c>
      <c r="F19" s="2009" t="s">
        <v>2243</v>
      </c>
      <c r="G19" s="2009">
        <v>1</v>
      </c>
      <c r="H19" s="2009">
        <v>20.09</v>
      </c>
      <c r="I19" s="2009" t="s">
        <v>2280</v>
      </c>
      <c r="J19" s="2010">
        <v>80</v>
      </c>
      <c r="K19" s="2009" t="s">
        <v>2281</v>
      </c>
      <c r="L19" s="2009" t="s">
        <v>2276</v>
      </c>
      <c r="M19" s="2009" t="s">
        <v>1654</v>
      </c>
      <c r="N19" s="2009" t="s">
        <v>1090</v>
      </c>
    </row>
    <row r="20" spans="1:14" ht="13.5" thickBot="1">
      <c r="A20" s="2009" t="s">
        <v>1527</v>
      </c>
      <c r="B20" s="2009" t="s">
        <v>2482</v>
      </c>
      <c r="C20" s="2009" t="s">
        <v>1527</v>
      </c>
      <c r="D20" s="2009" t="s">
        <v>2483</v>
      </c>
      <c r="E20" s="2009" t="s">
        <v>1039</v>
      </c>
      <c r="F20" s="2009" t="s">
        <v>2474</v>
      </c>
      <c r="G20" s="2009">
        <v>1</v>
      </c>
      <c r="H20" s="2009">
        <v>20.05</v>
      </c>
      <c r="I20" s="2009" t="s">
        <v>2274</v>
      </c>
      <c r="J20" s="2010">
        <v>37</v>
      </c>
      <c r="K20" s="2009" t="s">
        <v>2281</v>
      </c>
      <c r="L20" s="2009" t="s">
        <v>2276</v>
      </c>
      <c r="M20" s="2009" t="s">
        <v>1654</v>
      </c>
      <c r="N20" s="2009" t="s">
        <v>2311</v>
      </c>
    </row>
    <row r="21" spans="1:14" ht="13.5" thickBot="1">
      <c r="A21" s="2009" t="s">
        <v>1527</v>
      </c>
      <c r="B21" s="2009" t="s">
        <v>2484</v>
      </c>
      <c r="C21" s="2009" t="s">
        <v>1527</v>
      </c>
      <c r="D21" s="2009" t="s">
        <v>2485</v>
      </c>
      <c r="E21" s="2009" t="s">
        <v>2486</v>
      </c>
      <c r="F21" s="2009" t="s">
        <v>2479</v>
      </c>
      <c r="G21" s="2009">
        <v>1</v>
      </c>
      <c r="H21" s="2009">
        <v>19.809999999999999</v>
      </c>
      <c r="I21" s="2009" t="s">
        <v>2274</v>
      </c>
      <c r="J21" s="2010">
        <v>24</v>
      </c>
      <c r="K21" s="2009" t="s">
        <v>2275</v>
      </c>
      <c r="L21" s="2009" t="s">
        <v>2276</v>
      </c>
      <c r="M21" s="2009" t="s">
        <v>328</v>
      </c>
      <c r="N21" s="2009" t="s">
        <v>2311</v>
      </c>
    </row>
    <row r="22" spans="1:14" ht="13.5" thickBot="1">
      <c r="A22" s="2009" t="s">
        <v>1527</v>
      </c>
      <c r="B22" s="2009" t="s">
        <v>2487</v>
      </c>
      <c r="C22" s="2009" t="s">
        <v>1527</v>
      </c>
      <c r="D22" s="2009" t="s">
        <v>2485</v>
      </c>
      <c r="E22" s="2009" t="s">
        <v>2486</v>
      </c>
      <c r="F22" s="2009" t="s">
        <v>2479</v>
      </c>
      <c r="G22" s="2009">
        <v>1</v>
      </c>
      <c r="H22" s="2009">
        <v>19.84</v>
      </c>
      <c r="I22" s="2009" t="s">
        <v>2280</v>
      </c>
      <c r="J22" s="2010">
        <v>16</v>
      </c>
      <c r="K22" s="2009" t="s">
        <v>2275</v>
      </c>
      <c r="L22" s="2009" t="s">
        <v>2276</v>
      </c>
      <c r="M22" s="2009" t="s">
        <v>328</v>
      </c>
      <c r="N22" s="2009" t="s">
        <v>2311</v>
      </c>
    </row>
    <row r="23" spans="1:14" ht="13.5" thickBot="1">
      <c r="A23" s="2009" t="s">
        <v>1527</v>
      </c>
      <c r="B23" s="2009" t="s">
        <v>2488</v>
      </c>
      <c r="C23" s="2009" t="s">
        <v>1527</v>
      </c>
      <c r="D23" s="2009" t="s">
        <v>364</v>
      </c>
      <c r="E23" s="2009" t="s">
        <v>364</v>
      </c>
      <c r="F23" s="2009" t="s">
        <v>2477</v>
      </c>
      <c r="G23" s="2009">
        <v>1</v>
      </c>
      <c r="H23" s="2009">
        <v>20.04</v>
      </c>
      <c r="I23" s="2009" t="s">
        <v>2274</v>
      </c>
      <c r="J23" s="2010">
        <v>40</v>
      </c>
      <c r="K23" s="2009" t="s">
        <v>2281</v>
      </c>
      <c r="L23" s="2009" t="s">
        <v>2289</v>
      </c>
      <c r="M23" s="2009" t="s">
        <v>1654</v>
      </c>
      <c r="N23" s="2009" t="s">
        <v>1090</v>
      </c>
    </row>
    <row r="24" spans="1:14" ht="13.5" thickBot="1">
      <c r="A24" s="2009" t="s">
        <v>1527</v>
      </c>
      <c r="B24" s="2009" t="s">
        <v>2489</v>
      </c>
      <c r="C24" s="2009" t="s">
        <v>1527</v>
      </c>
      <c r="D24" s="2009" t="s">
        <v>364</v>
      </c>
      <c r="E24" s="2009" t="s">
        <v>364</v>
      </c>
      <c r="F24" s="2009" t="s">
        <v>2477</v>
      </c>
      <c r="G24" s="2009">
        <v>1</v>
      </c>
      <c r="H24" s="2009">
        <v>20.03</v>
      </c>
      <c r="I24" s="2009" t="s">
        <v>2274</v>
      </c>
      <c r="J24" s="2010">
        <v>40</v>
      </c>
      <c r="K24" s="2009" t="s">
        <v>2281</v>
      </c>
      <c r="L24" s="2009" t="s">
        <v>2289</v>
      </c>
      <c r="M24" s="2009" t="s">
        <v>1654</v>
      </c>
      <c r="N24" s="2009" t="s">
        <v>1090</v>
      </c>
    </row>
    <row r="25" spans="1:14" ht="13.5" thickBot="1">
      <c r="A25" s="2009" t="s">
        <v>1527</v>
      </c>
      <c r="B25" s="2009" t="s">
        <v>2490</v>
      </c>
      <c r="C25" s="2009" t="s">
        <v>1527</v>
      </c>
      <c r="D25" s="2009" t="s">
        <v>365</v>
      </c>
      <c r="E25" s="2009" t="s">
        <v>365</v>
      </c>
      <c r="F25" s="2009" t="s">
        <v>2477</v>
      </c>
      <c r="G25" s="2009">
        <v>1</v>
      </c>
      <c r="H25" s="2009">
        <v>19.809999999999999</v>
      </c>
      <c r="I25" s="2009" t="s">
        <v>2274</v>
      </c>
      <c r="J25" s="2010">
        <v>44</v>
      </c>
      <c r="K25" s="2009" t="s">
        <v>2275</v>
      </c>
      <c r="L25" s="2009" t="s">
        <v>2276</v>
      </c>
      <c r="M25" s="2009" t="s">
        <v>2311</v>
      </c>
      <c r="N25" s="2009" t="s">
        <v>2311</v>
      </c>
    </row>
    <row r="26" spans="1:14" ht="13.5" thickBot="1">
      <c r="A26" s="2009" t="s">
        <v>1527</v>
      </c>
      <c r="B26" s="2009" t="s">
        <v>2491</v>
      </c>
      <c r="C26" s="2009" t="s">
        <v>1527</v>
      </c>
      <c r="D26" s="2009" t="s">
        <v>2492</v>
      </c>
      <c r="E26" s="2009" t="s">
        <v>1049</v>
      </c>
      <c r="F26" s="2009" t="s">
        <v>2477</v>
      </c>
      <c r="G26" s="2009">
        <v>1</v>
      </c>
      <c r="H26" s="2009">
        <v>19.989999999999998</v>
      </c>
      <c r="I26" s="2009" t="s">
        <v>2274</v>
      </c>
      <c r="J26" s="2010">
        <v>21</v>
      </c>
      <c r="K26" s="2009" t="s">
        <v>2281</v>
      </c>
      <c r="L26" s="2009" t="s">
        <v>2289</v>
      </c>
      <c r="M26" s="2009" t="s">
        <v>1654</v>
      </c>
      <c r="N26" s="2009" t="s">
        <v>1090</v>
      </c>
    </row>
    <row r="27" spans="1:14" ht="13.5" thickBot="1">
      <c r="A27" s="2009" t="s">
        <v>1527</v>
      </c>
      <c r="B27" s="2009" t="s">
        <v>2493</v>
      </c>
      <c r="C27" s="2009" t="s">
        <v>1527</v>
      </c>
      <c r="D27" s="2009" t="s">
        <v>2494</v>
      </c>
      <c r="E27" s="2009" t="s">
        <v>2495</v>
      </c>
      <c r="F27" s="2009" t="s">
        <v>2347</v>
      </c>
      <c r="G27" s="2009">
        <v>1</v>
      </c>
      <c r="H27" s="2009">
        <v>20.03</v>
      </c>
      <c r="I27" s="2009" t="s">
        <v>2274</v>
      </c>
      <c r="J27" s="2010">
        <v>64</v>
      </c>
      <c r="K27" s="2009" t="s">
        <v>2275</v>
      </c>
      <c r="L27" s="2009" t="s">
        <v>2276</v>
      </c>
      <c r="M27" s="2009" t="s">
        <v>1654</v>
      </c>
      <c r="N27" s="2009" t="s">
        <v>1090</v>
      </c>
    </row>
    <row r="28" spans="1:14" ht="13.5" thickBot="1">
      <c r="A28" s="2009" t="s">
        <v>1527</v>
      </c>
      <c r="B28" s="2009" t="s">
        <v>2496</v>
      </c>
      <c r="C28" s="2009" t="s">
        <v>1527</v>
      </c>
      <c r="D28" s="2009" t="s">
        <v>2497</v>
      </c>
      <c r="E28" s="2009" t="s">
        <v>362</v>
      </c>
      <c r="F28" s="2009" t="s">
        <v>2474</v>
      </c>
      <c r="G28" s="2009">
        <v>1</v>
      </c>
      <c r="H28" s="2009">
        <v>20.13</v>
      </c>
      <c r="I28" s="2009" t="s">
        <v>2274</v>
      </c>
      <c r="J28" s="2010">
        <v>168</v>
      </c>
      <c r="K28" s="2009" t="s">
        <v>2281</v>
      </c>
      <c r="L28" s="2009" t="s">
        <v>2276</v>
      </c>
      <c r="M28" s="2009" t="s">
        <v>2311</v>
      </c>
      <c r="N28" s="2009" t="s">
        <v>2311</v>
      </c>
    </row>
    <row r="29" spans="1:14" ht="13.5" thickBot="1">
      <c r="A29" s="2009" t="s">
        <v>1527</v>
      </c>
      <c r="B29" s="2009" t="s">
        <v>2498</v>
      </c>
      <c r="C29" s="2009" t="s">
        <v>1527</v>
      </c>
      <c r="D29" s="2009" t="s">
        <v>2499</v>
      </c>
      <c r="E29" s="2009" t="s">
        <v>817</v>
      </c>
      <c r="F29" s="2009" t="s">
        <v>2477</v>
      </c>
      <c r="G29" s="2009">
        <v>1</v>
      </c>
      <c r="H29" s="2009">
        <v>19.95</v>
      </c>
      <c r="I29" s="2009" t="s">
        <v>2280</v>
      </c>
      <c r="J29" s="2010">
        <v>20</v>
      </c>
      <c r="K29" s="2009" t="s">
        <v>2275</v>
      </c>
      <c r="L29" s="2009" t="s">
        <v>2276</v>
      </c>
      <c r="M29" s="2009" t="s">
        <v>2311</v>
      </c>
      <c r="N29" s="2009" t="s">
        <v>2311</v>
      </c>
    </row>
    <row r="30" spans="1:14" ht="13.5" thickBot="1">
      <c r="A30" s="2009" t="s">
        <v>1527</v>
      </c>
      <c r="B30" s="2009" t="s">
        <v>2500</v>
      </c>
      <c r="C30" s="2009" t="s">
        <v>1527</v>
      </c>
      <c r="D30" s="2009" t="s">
        <v>2291</v>
      </c>
      <c r="E30" s="2009" t="s">
        <v>1036</v>
      </c>
      <c r="F30" s="2009" t="s">
        <v>2477</v>
      </c>
      <c r="G30" s="2009">
        <v>1</v>
      </c>
      <c r="H30" s="2009">
        <v>19.77</v>
      </c>
      <c r="I30" s="2009" t="s">
        <v>2280</v>
      </c>
      <c r="J30" s="2010">
        <v>40</v>
      </c>
      <c r="K30" s="2009" t="s">
        <v>2275</v>
      </c>
      <c r="L30" s="2009" t="s">
        <v>2276</v>
      </c>
      <c r="M30" s="2009" t="s">
        <v>1654</v>
      </c>
      <c r="N30" s="2009" t="s">
        <v>1090</v>
      </c>
    </row>
    <row r="31" spans="1:14" ht="13.5" thickBot="1">
      <c r="A31" s="2009" t="s">
        <v>1527</v>
      </c>
      <c r="B31" s="2009" t="s">
        <v>2501</v>
      </c>
      <c r="C31" s="2009" t="s">
        <v>1527</v>
      </c>
      <c r="D31" s="2012" t="s">
        <v>2502</v>
      </c>
      <c r="E31" s="2009" t="s">
        <v>810</v>
      </c>
      <c r="F31" s="2009" t="s">
        <v>2477</v>
      </c>
      <c r="G31" s="2009">
        <v>1</v>
      </c>
      <c r="H31" s="2009">
        <v>20.059999999999999</v>
      </c>
      <c r="I31" s="2009" t="s">
        <v>2274</v>
      </c>
      <c r="J31" s="2010">
        <v>32</v>
      </c>
      <c r="K31" s="2009" t="s">
        <v>2281</v>
      </c>
      <c r="L31" s="2009" t="s">
        <v>2276</v>
      </c>
      <c r="M31" s="2009" t="s">
        <v>1654</v>
      </c>
      <c r="N31" s="2009" t="s">
        <v>328</v>
      </c>
    </row>
    <row r="32" spans="1:14" ht="13.5" thickBot="1">
      <c r="A32" s="2009" t="s">
        <v>1527</v>
      </c>
      <c r="B32" s="2009" t="s">
        <v>2503</v>
      </c>
      <c r="C32" s="2009" t="s">
        <v>1527</v>
      </c>
      <c r="D32" s="2009" t="s">
        <v>2504</v>
      </c>
      <c r="E32" s="2009" t="s">
        <v>811</v>
      </c>
      <c r="F32" s="2009" t="s">
        <v>2477</v>
      </c>
      <c r="G32" s="2009">
        <v>1</v>
      </c>
      <c r="H32" s="2009">
        <v>20.11</v>
      </c>
      <c r="I32" s="2009" t="s">
        <v>2274</v>
      </c>
      <c r="J32" s="2010">
        <v>6</v>
      </c>
      <c r="K32" s="2009" t="s">
        <v>2281</v>
      </c>
      <c r="L32" s="2009" t="s">
        <v>2276</v>
      </c>
      <c r="M32" s="2009" t="s">
        <v>2311</v>
      </c>
      <c r="N32" s="2009" t="s">
        <v>2311</v>
      </c>
    </row>
    <row r="33" spans="1:14" ht="13.5" thickBot="1">
      <c r="A33" s="2009" t="s">
        <v>1527</v>
      </c>
      <c r="B33" s="2009" t="s">
        <v>2505</v>
      </c>
      <c r="C33" s="2009" t="s">
        <v>1527</v>
      </c>
      <c r="D33" s="2009" t="s">
        <v>2506</v>
      </c>
      <c r="E33" s="2009" t="s">
        <v>399</v>
      </c>
      <c r="F33" s="2009" t="s">
        <v>2477</v>
      </c>
      <c r="G33" s="2009">
        <v>1</v>
      </c>
      <c r="H33" s="2009">
        <v>20.079999999999998</v>
      </c>
      <c r="I33" s="2009" t="s">
        <v>2280</v>
      </c>
      <c r="J33" s="2010">
        <v>30</v>
      </c>
      <c r="K33" s="2009" t="s">
        <v>2275</v>
      </c>
      <c r="L33" s="2009" t="s">
        <v>2276</v>
      </c>
      <c r="M33" s="2009" t="s">
        <v>1654</v>
      </c>
      <c r="N33" s="2009" t="s">
        <v>328</v>
      </c>
    </row>
    <row r="34" spans="1:14" ht="13.5" thickBot="1">
      <c r="A34" s="2009" t="s">
        <v>1527</v>
      </c>
      <c r="B34" s="2009" t="s">
        <v>2507</v>
      </c>
      <c r="C34" s="2009" t="s">
        <v>1527</v>
      </c>
      <c r="D34" s="2009" t="s">
        <v>2508</v>
      </c>
      <c r="E34" s="2009" t="s">
        <v>399</v>
      </c>
      <c r="F34" s="2009" t="s">
        <v>2477</v>
      </c>
      <c r="G34" s="2009">
        <v>1</v>
      </c>
      <c r="H34" s="2009">
        <v>19.96</v>
      </c>
      <c r="I34" s="2009" t="s">
        <v>2274</v>
      </c>
      <c r="J34" s="2010">
        <v>52</v>
      </c>
      <c r="K34" s="2009" t="s">
        <v>2275</v>
      </c>
      <c r="L34" s="2009" t="s">
        <v>2276</v>
      </c>
      <c r="M34" s="2009" t="s">
        <v>1654</v>
      </c>
      <c r="N34" s="2009" t="s">
        <v>2311</v>
      </c>
    </row>
    <row r="35" spans="1:14" ht="13.5" thickBot="1">
      <c r="A35" s="2009" t="s">
        <v>1527</v>
      </c>
      <c r="B35" s="2009" t="s">
        <v>2509</v>
      </c>
      <c r="C35" s="2009" t="s">
        <v>1527</v>
      </c>
      <c r="D35" s="2009" t="s">
        <v>2510</v>
      </c>
      <c r="E35" s="2009" t="s">
        <v>402</v>
      </c>
      <c r="F35" s="2009" t="s">
        <v>2477</v>
      </c>
      <c r="G35" s="2009">
        <v>1</v>
      </c>
      <c r="H35" s="2009">
        <v>20.02</v>
      </c>
      <c r="I35" s="2009" t="s">
        <v>2280</v>
      </c>
      <c r="J35" s="2010">
        <v>42</v>
      </c>
      <c r="K35" s="2009" t="s">
        <v>2281</v>
      </c>
      <c r="L35" s="2009" t="s">
        <v>2276</v>
      </c>
      <c r="M35" s="2009" t="s">
        <v>1654</v>
      </c>
      <c r="N35" s="2009" t="s">
        <v>1090</v>
      </c>
    </row>
    <row r="36" spans="1:14" ht="13.5" thickBot="1">
      <c r="A36" s="2009" t="s">
        <v>1527</v>
      </c>
      <c r="B36" s="2009" t="s">
        <v>2333</v>
      </c>
      <c r="C36" s="2009" t="s">
        <v>1527</v>
      </c>
      <c r="D36" s="2009" t="s">
        <v>2334</v>
      </c>
      <c r="E36" s="2009" t="s">
        <v>829</v>
      </c>
      <c r="F36" s="2009" t="s">
        <v>2477</v>
      </c>
      <c r="G36" s="2009">
        <v>1</v>
      </c>
      <c r="H36" s="2009">
        <v>20.079999999999998</v>
      </c>
      <c r="I36" s="2009" t="s">
        <v>2280</v>
      </c>
      <c r="J36" s="2010">
        <v>32</v>
      </c>
      <c r="K36" s="2009" t="s">
        <v>2281</v>
      </c>
      <c r="L36" s="2009" t="s">
        <v>2276</v>
      </c>
      <c r="M36" s="2009" t="s">
        <v>1654</v>
      </c>
      <c r="N36" s="2009" t="s">
        <v>1090</v>
      </c>
    </row>
    <row r="37" spans="1:14" ht="13.5" thickBot="1">
      <c r="A37" s="2009" t="s">
        <v>1527</v>
      </c>
      <c r="B37" s="2009" t="s">
        <v>2511</v>
      </c>
      <c r="C37" s="2009" t="s">
        <v>1527</v>
      </c>
      <c r="D37" s="2009" t="s">
        <v>2332</v>
      </c>
      <c r="E37" s="2009" t="s">
        <v>1050</v>
      </c>
      <c r="F37" s="2009" t="s">
        <v>2477</v>
      </c>
      <c r="G37" s="2009">
        <v>1</v>
      </c>
      <c r="H37" s="2009">
        <v>20.059999999999999</v>
      </c>
      <c r="I37" s="2009" t="s">
        <v>2274</v>
      </c>
      <c r="J37" s="2010">
        <v>50</v>
      </c>
      <c r="K37" s="2009" t="s">
        <v>2281</v>
      </c>
      <c r="L37" s="2009" t="s">
        <v>2289</v>
      </c>
      <c r="M37" s="2009" t="s">
        <v>1654</v>
      </c>
      <c r="N37" s="2009" t="s">
        <v>1090</v>
      </c>
    </row>
    <row r="38" spans="1:14" ht="13.5" thickBot="1">
      <c r="A38" s="2009" t="s">
        <v>1527</v>
      </c>
      <c r="B38" s="2009" t="s">
        <v>2512</v>
      </c>
      <c r="C38" s="2009" t="s">
        <v>1527</v>
      </c>
      <c r="D38" s="2009" t="s">
        <v>2513</v>
      </c>
      <c r="E38" s="2009" t="s">
        <v>401</v>
      </c>
      <c r="F38" s="2009" t="s">
        <v>2477</v>
      </c>
      <c r="G38" s="2009">
        <v>1</v>
      </c>
      <c r="H38" s="2009">
        <v>19.84</v>
      </c>
      <c r="I38" s="2009" t="s">
        <v>2280</v>
      </c>
      <c r="J38" s="2010">
        <v>32</v>
      </c>
      <c r="K38" s="2009" t="s">
        <v>2275</v>
      </c>
      <c r="L38" s="2009" t="s">
        <v>2276</v>
      </c>
      <c r="M38" s="2009" t="s">
        <v>328</v>
      </c>
      <c r="N38" s="2009" t="s">
        <v>2311</v>
      </c>
    </row>
    <row r="39" spans="1:14" ht="13.5" thickBot="1">
      <c r="A39" s="2009" t="s">
        <v>1527</v>
      </c>
      <c r="B39" s="2009" t="s">
        <v>2514</v>
      </c>
      <c r="C39" s="2009" t="s">
        <v>1527</v>
      </c>
      <c r="D39" s="2009" t="s">
        <v>2515</v>
      </c>
      <c r="E39" s="2009" t="s">
        <v>362</v>
      </c>
      <c r="F39" s="2009" t="s">
        <v>2477</v>
      </c>
      <c r="G39" s="2009">
        <v>1</v>
      </c>
      <c r="H39" s="2009">
        <v>19.96</v>
      </c>
      <c r="I39" s="2009" t="s">
        <v>2274</v>
      </c>
      <c r="J39" s="2010">
        <v>7</v>
      </c>
      <c r="K39" s="2009" t="s">
        <v>2281</v>
      </c>
      <c r="L39" s="2009" t="s">
        <v>2276</v>
      </c>
      <c r="M39" s="2009" t="s">
        <v>2311</v>
      </c>
      <c r="N39" s="2009" t="s">
        <v>2311</v>
      </c>
    </row>
    <row r="40" spans="1:14" ht="13.5" thickBot="1">
      <c r="A40" s="2009" t="s">
        <v>1527</v>
      </c>
      <c r="B40" s="2009" t="s">
        <v>2516</v>
      </c>
      <c r="C40" s="2009" t="s">
        <v>1527</v>
      </c>
      <c r="D40" s="2009" t="s">
        <v>2336</v>
      </c>
      <c r="E40" s="2009" t="s">
        <v>1044</v>
      </c>
      <c r="F40" s="2009" t="s">
        <v>2477</v>
      </c>
      <c r="G40" s="2009">
        <v>1</v>
      </c>
      <c r="H40" s="2009">
        <v>20.07</v>
      </c>
      <c r="I40" s="2009" t="s">
        <v>2274</v>
      </c>
      <c r="J40" s="2010">
        <v>32</v>
      </c>
      <c r="K40" s="2009" t="s">
        <v>2275</v>
      </c>
      <c r="L40" s="2009" t="s">
        <v>2276</v>
      </c>
      <c r="M40" s="2009" t="s">
        <v>328</v>
      </c>
      <c r="N40" s="2009" t="s">
        <v>2311</v>
      </c>
    </row>
    <row r="41" spans="1:14" ht="13.5" thickBot="1">
      <c r="A41" s="2009" t="s">
        <v>1527</v>
      </c>
      <c r="B41" s="2009" t="s">
        <v>2517</v>
      </c>
      <c r="C41" s="2009" t="s">
        <v>1527</v>
      </c>
      <c r="D41" s="2009" t="s">
        <v>2242</v>
      </c>
      <c r="E41" s="2009" t="s">
        <v>53</v>
      </c>
      <c r="F41" s="2009" t="s">
        <v>2477</v>
      </c>
      <c r="G41" s="2009">
        <v>1</v>
      </c>
      <c r="H41" s="2009">
        <v>19.850000000000001</v>
      </c>
      <c r="I41" s="2009" t="s">
        <v>2280</v>
      </c>
      <c r="J41" s="2010">
        <v>45</v>
      </c>
      <c r="K41" s="2009" t="s">
        <v>2281</v>
      </c>
      <c r="L41" s="2009" t="s">
        <v>2276</v>
      </c>
      <c r="M41" s="2009" t="s">
        <v>2311</v>
      </c>
      <c r="N41" s="2009" t="s">
        <v>2311</v>
      </c>
    </row>
    <row r="42" spans="1:14" ht="13.5" thickBot="1">
      <c r="A42" s="2009" t="s">
        <v>1527</v>
      </c>
      <c r="B42" s="2009" t="s">
        <v>2518</v>
      </c>
      <c r="C42" s="2009" t="s">
        <v>1527</v>
      </c>
      <c r="D42" s="2009" t="s">
        <v>2242</v>
      </c>
      <c r="E42" s="2009" t="s">
        <v>53</v>
      </c>
      <c r="F42" s="2009" t="s">
        <v>2477</v>
      </c>
      <c r="G42" s="2009">
        <v>1</v>
      </c>
      <c r="H42" s="2009">
        <v>20.05</v>
      </c>
      <c r="I42" s="2009" t="s">
        <v>2280</v>
      </c>
      <c r="J42" s="2010">
        <v>44</v>
      </c>
      <c r="K42" s="2009" t="s">
        <v>2281</v>
      </c>
      <c r="L42" s="2009" t="s">
        <v>2276</v>
      </c>
      <c r="M42" s="2009" t="s">
        <v>2311</v>
      </c>
      <c r="N42" s="2009" t="s">
        <v>2311</v>
      </c>
    </row>
    <row r="43" spans="1:14" ht="13.5" thickBot="1">
      <c r="A43" s="2009" t="s">
        <v>1527</v>
      </c>
      <c r="B43" s="2009" t="s">
        <v>2519</v>
      </c>
      <c r="C43" s="2009" t="s">
        <v>1527</v>
      </c>
      <c r="D43" s="2009" t="s">
        <v>2520</v>
      </c>
      <c r="E43" s="2009" t="s">
        <v>1050</v>
      </c>
      <c r="F43" s="2009" t="s">
        <v>2477</v>
      </c>
      <c r="G43" s="2009">
        <v>1</v>
      </c>
      <c r="H43" s="2009">
        <v>19.97</v>
      </c>
      <c r="I43" s="2009" t="s">
        <v>2274</v>
      </c>
      <c r="J43" s="2010">
        <v>56</v>
      </c>
      <c r="K43" s="2009" t="s">
        <v>2281</v>
      </c>
      <c r="L43" s="2009" t="s">
        <v>2276</v>
      </c>
      <c r="M43" s="2009" t="s">
        <v>1654</v>
      </c>
      <c r="N43" s="2009" t="s">
        <v>1090</v>
      </c>
    </row>
    <row r="44" spans="1:14" ht="13.5" thickBot="1">
      <c r="A44" s="2009" t="s">
        <v>1527</v>
      </c>
      <c r="B44" s="2009" t="s">
        <v>2521</v>
      </c>
      <c r="C44" s="2009" t="s">
        <v>1527</v>
      </c>
      <c r="D44" s="2009" t="s">
        <v>2322</v>
      </c>
      <c r="E44" s="2009" t="s">
        <v>2245</v>
      </c>
      <c r="F44" s="2009" t="s">
        <v>2479</v>
      </c>
      <c r="G44" s="2009">
        <v>1</v>
      </c>
      <c r="H44" s="2009">
        <v>20.100000000000001</v>
      </c>
      <c r="I44" s="2009" t="s">
        <v>2274</v>
      </c>
      <c r="J44" s="2010">
        <v>32</v>
      </c>
      <c r="K44" s="2009" t="s">
        <v>2275</v>
      </c>
      <c r="L44" s="2009" t="s">
        <v>2276</v>
      </c>
      <c r="M44" s="2009" t="s">
        <v>1654</v>
      </c>
      <c r="N44" s="2009" t="s">
        <v>328</v>
      </c>
    </row>
    <row r="45" spans="1:14" ht="13.5" thickBot="1">
      <c r="A45" s="2009" t="s">
        <v>1527</v>
      </c>
      <c r="B45" s="2009" t="s">
        <v>2522</v>
      </c>
      <c r="C45" s="2009" t="s">
        <v>1527</v>
      </c>
      <c r="D45" s="2009" t="s">
        <v>2523</v>
      </c>
      <c r="E45" s="2009" t="s">
        <v>1050</v>
      </c>
      <c r="F45" s="2009" t="s">
        <v>2477</v>
      </c>
      <c r="G45" s="2009">
        <v>1</v>
      </c>
      <c r="H45" s="2009">
        <v>19.95</v>
      </c>
      <c r="I45" s="2009" t="s">
        <v>2274</v>
      </c>
      <c r="J45" s="2010">
        <v>50</v>
      </c>
      <c r="K45" s="2009"/>
      <c r="L45" s="2009" t="s">
        <v>2276</v>
      </c>
      <c r="M45" s="2009" t="s">
        <v>1654</v>
      </c>
      <c r="N45" s="2009" t="s">
        <v>328</v>
      </c>
    </row>
    <row r="46" spans="1:14" ht="13.5" thickBot="1">
      <c r="A46" s="2009" t="s">
        <v>1527</v>
      </c>
      <c r="B46" s="2009" t="s">
        <v>2524</v>
      </c>
      <c r="C46" s="2009" t="s">
        <v>1527</v>
      </c>
      <c r="D46" s="2009" t="s">
        <v>2525</v>
      </c>
      <c r="E46" s="2009" t="s">
        <v>297</v>
      </c>
      <c r="F46" s="2009" t="s">
        <v>2474</v>
      </c>
      <c r="G46" s="2009">
        <v>1</v>
      </c>
      <c r="H46" s="2009">
        <v>19.82</v>
      </c>
      <c r="I46" s="2009" t="s">
        <v>2274</v>
      </c>
      <c r="J46" s="2010">
        <v>56</v>
      </c>
      <c r="K46" s="2009" t="s">
        <v>2281</v>
      </c>
      <c r="L46" s="2009" t="s">
        <v>2276</v>
      </c>
      <c r="M46" s="2009" t="s">
        <v>2311</v>
      </c>
      <c r="N46" s="2009" t="s">
        <v>2311</v>
      </c>
    </row>
    <row r="47" spans="1:14" ht="13.5" thickBot="1">
      <c r="A47" s="2009" t="s">
        <v>1527</v>
      </c>
      <c r="B47" s="2009" t="s">
        <v>2526</v>
      </c>
      <c r="C47" s="2009" t="s">
        <v>1527</v>
      </c>
      <c r="D47" s="2009" t="s">
        <v>2504</v>
      </c>
      <c r="E47" s="2009" t="s">
        <v>811</v>
      </c>
      <c r="F47" s="2009" t="s">
        <v>2477</v>
      </c>
      <c r="G47" s="2009">
        <v>1</v>
      </c>
      <c r="H47" s="2009">
        <v>20.04</v>
      </c>
      <c r="I47" s="2009" t="s">
        <v>2274</v>
      </c>
      <c r="J47" s="2010">
        <v>20</v>
      </c>
      <c r="K47" s="2009" t="s">
        <v>2281</v>
      </c>
      <c r="L47" s="2009" t="s">
        <v>2276</v>
      </c>
      <c r="M47" s="2009" t="s">
        <v>1654</v>
      </c>
      <c r="N47" s="2009" t="s">
        <v>1090</v>
      </c>
    </row>
    <row r="48" spans="1:14" ht="13.5" thickBot="1">
      <c r="A48" s="2009" t="s">
        <v>1527</v>
      </c>
      <c r="B48" s="2009" t="s">
        <v>2527</v>
      </c>
      <c r="C48" s="2009" t="s">
        <v>1527</v>
      </c>
      <c r="D48" s="2009" t="s">
        <v>2515</v>
      </c>
      <c r="E48" s="2009" t="s">
        <v>362</v>
      </c>
      <c r="F48" s="2009" t="s">
        <v>2477</v>
      </c>
      <c r="G48" s="2009">
        <v>1</v>
      </c>
      <c r="H48" s="2009">
        <v>19.96</v>
      </c>
      <c r="I48" s="2009" t="s">
        <v>2274</v>
      </c>
      <c r="J48" s="2010">
        <v>8</v>
      </c>
      <c r="K48" s="2009" t="s">
        <v>2281</v>
      </c>
      <c r="L48" s="2009" t="s">
        <v>2276</v>
      </c>
      <c r="M48" s="2009" t="s">
        <v>2311</v>
      </c>
      <c r="N48" s="2009" t="s">
        <v>2311</v>
      </c>
    </row>
    <row r="50" spans="1:14" ht="13.5" thickBot="1"/>
    <row r="51" spans="1:14" ht="16.5" thickBot="1">
      <c r="A51" s="2518" t="s">
        <v>1792</v>
      </c>
      <c r="B51" s="2519"/>
      <c r="C51" s="2519"/>
      <c r="D51" s="2519"/>
      <c r="E51" s="2519"/>
      <c r="F51" s="2519"/>
      <c r="G51" s="2519"/>
      <c r="H51" s="2519"/>
      <c r="I51" s="2519"/>
      <c r="J51" s="2519"/>
      <c r="K51" s="2519"/>
      <c r="L51" s="2519"/>
      <c r="M51" s="2519"/>
      <c r="N51" s="2520"/>
    </row>
    <row r="53" spans="1:14">
      <c r="A53" s="1303" t="s">
        <v>1774</v>
      </c>
    </row>
    <row r="54" spans="1:14" ht="13.5" thickBot="1"/>
    <row r="55" spans="1:14" ht="13.5" thickBot="1">
      <c r="A55" s="1474" t="s">
        <v>1775</v>
      </c>
      <c r="G55" s="1486" t="s">
        <v>2462</v>
      </c>
    </row>
    <row r="56" spans="1:14" ht="13.5" thickBot="1">
      <c r="A56" s="1474" t="s">
        <v>1776</v>
      </c>
    </row>
    <row r="57" spans="1:14" ht="42.75" customHeight="1" thickBot="1">
      <c r="A57" s="2513"/>
      <c r="B57" s="2514"/>
      <c r="C57" s="2514"/>
      <c r="D57" s="2514"/>
      <c r="E57" s="2514"/>
      <c r="F57" s="2514"/>
      <c r="G57" s="2514"/>
      <c r="H57" s="2514"/>
      <c r="I57" s="2514"/>
      <c r="J57" s="2514"/>
      <c r="K57" s="2514"/>
      <c r="L57" s="2514"/>
      <c r="M57" s="2515"/>
    </row>
    <row r="58" spans="1:14" ht="42.75" customHeight="1" thickBot="1"/>
    <row r="59" spans="1:14" ht="16.5" thickBot="1">
      <c r="A59" s="2518" t="s">
        <v>1793</v>
      </c>
      <c r="B59" s="2519"/>
      <c r="C59" s="2519"/>
      <c r="D59" s="2519"/>
      <c r="E59" s="2519"/>
      <c r="F59" s="2519"/>
      <c r="G59" s="2519"/>
      <c r="H59" s="2519"/>
      <c r="I59" s="2519"/>
      <c r="J59" s="2519"/>
      <c r="K59" s="2519"/>
      <c r="L59" s="2519"/>
      <c r="M59" s="2519"/>
      <c r="N59" s="2520"/>
    </row>
    <row r="60" spans="1:14" ht="13.5" thickBot="1"/>
    <row r="61" spans="1:14" ht="13.5" thickBot="1">
      <c r="A61" s="1474" t="s">
        <v>1777</v>
      </c>
      <c r="E61" s="1486" t="s">
        <v>40</v>
      </c>
    </row>
    <row r="63" spans="1:14" ht="12.75" customHeight="1">
      <c r="A63" s="2517" t="s">
        <v>1778</v>
      </c>
      <c r="B63" s="2517"/>
      <c r="C63" s="2517"/>
      <c r="D63" s="2517"/>
      <c r="E63" s="2517"/>
      <c r="F63" s="2517"/>
      <c r="G63" s="2517"/>
      <c r="H63" s="2517"/>
      <c r="I63" s="2517"/>
      <c r="J63" s="2517"/>
      <c r="K63" s="2517"/>
      <c r="L63" s="2517"/>
      <c r="M63" s="2517"/>
      <c r="N63" s="2517"/>
    </row>
    <row r="64" spans="1:14" ht="20.25" customHeight="1">
      <c r="A64" s="2517"/>
      <c r="B64" s="2517"/>
      <c r="C64" s="2517"/>
      <c r="D64" s="2517"/>
      <c r="E64" s="2517"/>
      <c r="F64" s="2517"/>
      <c r="G64" s="2517"/>
      <c r="H64" s="2517"/>
      <c r="I64" s="2517"/>
      <c r="J64" s="2517"/>
      <c r="K64" s="2517"/>
      <c r="L64" s="2517"/>
      <c r="M64" s="2517"/>
      <c r="N64" s="2517"/>
    </row>
    <row r="65" spans="1:14">
      <c r="A65" s="1304"/>
      <c r="B65" s="1198"/>
      <c r="C65" s="1198"/>
      <c r="D65" s="1198"/>
      <c r="E65" s="1198"/>
      <c r="F65" s="1198"/>
      <c r="G65" s="1198"/>
      <c r="H65" s="1198"/>
      <c r="I65" s="1198"/>
      <c r="J65" s="1198"/>
      <c r="K65" s="1198"/>
      <c r="L65" s="1198"/>
      <c r="M65" s="1198"/>
    </row>
    <row r="66" spans="1:14">
      <c r="A66" s="2516" t="s">
        <v>1797</v>
      </c>
      <c r="B66" s="2516"/>
      <c r="C66" s="2516"/>
      <c r="D66" s="2516"/>
      <c r="E66" s="2516"/>
      <c r="F66" s="2516"/>
      <c r="G66" s="2516"/>
      <c r="H66" s="2516"/>
      <c r="I66" s="2516"/>
      <c r="J66" s="2516"/>
      <c r="K66" s="2516"/>
      <c r="L66" s="2516"/>
      <c r="M66" s="2516"/>
      <c r="N66" s="2516"/>
    </row>
    <row r="67" spans="1:14" ht="19.5" customHeight="1">
      <c r="A67" s="2516"/>
      <c r="B67" s="2516"/>
      <c r="C67" s="2516"/>
      <c r="D67" s="2516"/>
      <c r="E67" s="2516"/>
      <c r="F67" s="2516"/>
      <c r="G67" s="2516"/>
      <c r="H67" s="2516"/>
      <c r="I67" s="2516"/>
      <c r="J67" s="2516"/>
      <c r="K67" s="2516"/>
      <c r="L67" s="2516"/>
      <c r="M67" s="2516"/>
      <c r="N67" s="2516"/>
    </row>
    <row r="68" spans="1:14">
      <c r="A68" s="2014"/>
      <c r="B68" s="2014"/>
      <c r="C68" s="2014"/>
      <c r="D68" s="2014"/>
      <c r="E68" s="2014"/>
      <c r="F68" s="2014"/>
      <c r="G68" s="2014"/>
      <c r="H68" s="2014"/>
      <c r="I68" s="2014"/>
      <c r="J68" s="2014"/>
      <c r="K68" s="2014"/>
      <c r="L68" s="2014"/>
      <c r="M68" s="2014"/>
      <c r="N68" s="2014"/>
    </row>
    <row r="69" spans="1:14" ht="15" customHeight="1">
      <c r="A69" s="2517" t="s">
        <v>1779</v>
      </c>
      <c r="B69" s="2517"/>
      <c r="C69" s="2517"/>
      <c r="D69" s="2517"/>
      <c r="E69" s="2517"/>
      <c r="F69" s="2517"/>
      <c r="G69" s="2517"/>
      <c r="H69" s="2517"/>
      <c r="I69" s="2517"/>
      <c r="J69" s="2517"/>
      <c r="K69" s="2517"/>
      <c r="L69" s="2517"/>
      <c r="M69" s="2517"/>
      <c r="N69" s="2517"/>
    </row>
    <row r="70" spans="1:14" ht="16.5" customHeight="1">
      <c r="A70" s="2517"/>
      <c r="B70" s="2517"/>
      <c r="C70" s="2517"/>
      <c r="D70" s="2517"/>
      <c r="E70" s="2517"/>
      <c r="F70" s="2517"/>
      <c r="G70" s="2517"/>
      <c r="H70" s="2517"/>
      <c r="I70" s="2517"/>
      <c r="J70" s="2517"/>
      <c r="K70" s="2517"/>
      <c r="L70" s="2517"/>
      <c r="M70" s="2517"/>
      <c r="N70" s="2517"/>
    </row>
    <row r="71" spans="1:14" ht="16.5" customHeight="1">
      <c r="A71" s="2015"/>
      <c r="B71" s="2015"/>
      <c r="C71" s="2015"/>
      <c r="D71" s="2015"/>
      <c r="E71" s="2015"/>
      <c r="F71" s="2015"/>
      <c r="G71" s="2015"/>
      <c r="H71" s="2015"/>
      <c r="I71" s="2015"/>
      <c r="J71" s="2015"/>
      <c r="K71" s="2015"/>
      <c r="L71" s="2015"/>
      <c r="M71" s="2015"/>
      <c r="N71" s="2015"/>
    </row>
    <row r="72" spans="1:14" ht="16.5" customHeight="1">
      <c r="A72" s="2517" t="s">
        <v>1817</v>
      </c>
      <c r="B72" s="2517"/>
      <c r="C72" s="2517"/>
      <c r="D72" s="2517"/>
      <c r="E72" s="2517"/>
      <c r="F72" s="2517"/>
      <c r="G72" s="2517"/>
      <c r="H72" s="2517"/>
      <c r="I72" s="2517"/>
      <c r="J72" s="2517"/>
      <c r="K72" s="2517"/>
      <c r="L72" s="2517"/>
      <c r="M72" s="2517"/>
      <c r="N72" s="2517"/>
    </row>
    <row r="73" spans="1:14" ht="13.5" thickBot="1">
      <c r="A73" s="2517"/>
      <c r="B73" s="2517"/>
      <c r="C73" s="2517"/>
      <c r="D73" s="2517"/>
      <c r="E73" s="2517"/>
      <c r="F73" s="2517"/>
      <c r="G73" s="2517"/>
      <c r="H73" s="2517"/>
      <c r="I73" s="2517"/>
      <c r="J73" s="2517"/>
      <c r="K73" s="2517"/>
      <c r="L73" s="2517"/>
      <c r="M73" s="2517"/>
      <c r="N73" s="2517"/>
    </row>
    <row r="74" spans="1:14" ht="16.5" thickBot="1">
      <c r="A74" s="2518" t="s">
        <v>1794</v>
      </c>
      <c r="B74" s="2519"/>
      <c r="C74" s="2519"/>
      <c r="D74" s="2519"/>
      <c r="E74" s="2519"/>
      <c r="F74" s="2519"/>
      <c r="G74" s="2519"/>
      <c r="H74" s="2519"/>
      <c r="I74" s="2519"/>
      <c r="J74" s="2519"/>
      <c r="K74" s="2519"/>
      <c r="L74" s="2519"/>
      <c r="M74" s="2519"/>
      <c r="N74" s="2520"/>
    </row>
    <row r="75" spans="1:14">
      <c r="A75" s="2521" t="s">
        <v>1780</v>
      </c>
      <c r="B75" s="2521"/>
      <c r="C75" s="2521"/>
      <c r="D75" s="2521"/>
      <c r="E75" s="2521"/>
      <c r="F75" s="2521"/>
      <c r="G75" s="2521"/>
      <c r="H75" s="2521"/>
      <c r="I75" s="2521"/>
      <c r="J75" s="2521"/>
      <c r="K75" s="2521"/>
      <c r="L75" s="2521"/>
      <c r="M75" s="2521"/>
      <c r="N75" s="2521"/>
    </row>
    <row r="76" spans="1:14" ht="19.5" customHeight="1">
      <c r="A76" s="2522"/>
      <c r="B76" s="2522"/>
      <c r="C76" s="2522"/>
      <c r="D76" s="2522"/>
      <c r="E76" s="2522"/>
      <c r="F76" s="2522"/>
      <c r="G76" s="2522"/>
      <c r="H76" s="2522"/>
      <c r="I76" s="2522"/>
      <c r="J76" s="2522"/>
      <c r="K76" s="2522"/>
      <c r="L76" s="2522"/>
      <c r="M76" s="2522"/>
      <c r="N76" s="2522"/>
    </row>
    <row r="77" spans="1:14">
      <c r="A77" s="2016"/>
      <c r="B77" s="2016"/>
      <c r="C77" s="2016"/>
      <c r="D77" s="2016"/>
      <c r="E77" s="2016"/>
      <c r="F77" s="2016"/>
      <c r="G77" s="2016"/>
      <c r="H77" s="2016"/>
      <c r="I77" s="2016"/>
      <c r="J77" s="2016"/>
      <c r="K77" s="2016"/>
      <c r="L77" s="2016"/>
      <c r="M77" s="2016"/>
      <c r="N77" s="2016"/>
    </row>
    <row r="78" spans="1:14" ht="26.25" thickBot="1">
      <c r="B78" s="1307"/>
      <c r="C78" s="1302" t="s">
        <v>1820</v>
      </c>
      <c r="D78" s="1302" t="s">
        <v>1824</v>
      </c>
      <c r="E78" s="1302" t="s">
        <v>1826</v>
      </c>
      <c r="F78" s="1302" t="s">
        <v>1526</v>
      </c>
      <c r="G78" s="1302" t="s">
        <v>1527</v>
      </c>
      <c r="H78" s="1308"/>
      <c r="I78" s="1308"/>
      <c r="J78" s="1308"/>
      <c r="K78" s="1308"/>
      <c r="L78" s="1308"/>
      <c r="M78" s="1308"/>
    </row>
    <row r="79" spans="1:14" ht="15.75" customHeight="1" thickBot="1">
      <c r="B79" s="2017" t="s">
        <v>1801</v>
      </c>
      <c r="C79" s="2009"/>
      <c r="D79" s="607">
        <v>0.45</v>
      </c>
      <c r="E79" s="607"/>
      <c r="F79" s="2009">
        <v>0.45</v>
      </c>
      <c r="G79" s="2009">
        <v>0.1</v>
      </c>
      <c r="H79" s="1301"/>
      <c r="I79" s="1301"/>
      <c r="J79" s="1301"/>
      <c r="K79" s="1301"/>
      <c r="L79" s="1301"/>
      <c r="M79" s="1301"/>
    </row>
    <row r="80" spans="1:14" ht="15.75" customHeight="1" thickBot="1">
      <c r="B80" s="2017" t="s">
        <v>1528</v>
      </c>
      <c r="C80" s="2009">
        <v>0.45</v>
      </c>
      <c r="D80" s="607">
        <v>0.45</v>
      </c>
      <c r="E80" s="607"/>
      <c r="F80" s="2009"/>
      <c r="G80" s="2009">
        <v>0.1</v>
      </c>
      <c r="H80" s="1301"/>
      <c r="I80" s="1301"/>
      <c r="J80" s="1301"/>
      <c r="K80" s="1301"/>
      <c r="L80" s="1301"/>
      <c r="M80" s="1301"/>
    </row>
    <row r="81" spans="2:13" ht="15.75" customHeight="1" thickBot="1">
      <c r="B81" s="2018" t="s">
        <v>104</v>
      </c>
      <c r="C81" s="2009">
        <v>1</v>
      </c>
      <c r="D81" s="607"/>
      <c r="E81" s="607"/>
      <c r="F81" s="2009"/>
      <c r="G81" s="2009"/>
      <c r="H81" s="1301"/>
      <c r="I81" s="1301"/>
      <c r="J81" s="1301"/>
      <c r="K81" s="1301"/>
      <c r="L81" s="1301"/>
      <c r="M81" s="1301"/>
    </row>
    <row r="82" spans="2:13" ht="13.5" thickBot="1">
      <c r="B82" s="10" t="s">
        <v>1529</v>
      </c>
      <c r="C82" s="2009"/>
      <c r="D82" s="607">
        <v>0.5</v>
      </c>
      <c r="E82" s="607"/>
      <c r="F82" s="2009">
        <v>0.5</v>
      </c>
      <c r="G82" s="2009"/>
      <c r="H82" s="1301"/>
      <c r="I82" s="1301"/>
      <c r="J82" s="1301"/>
      <c r="K82" s="1301"/>
      <c r="L82" s="1301"/>
      <c r="M82" s="1301"/>
    </row>
    <row r="83" spans="2:13" ht="13.5" thickBot="1">
      <c r="B83" s="10" t="s">
        <v>1530</v>
      </c>
      <c r="C83" s="2009">
        <v>0.5</v>
      </c>
      <c r="D83" s="607">
        <v>0.5</v>
      </c>
      <c r="E83" s="607"/>
      <c r="F83" s="2009"/>
      <c r="G83" s="2009"/>
      <c r="H83" s="1301"/>
      <c r="I83" s="1301"/>
      <c r="J83" s="1301"/>
      <c r="K83" s="1301"/>
      <c r="L83" s="1301"/>
      <c r="M83" s="1301"/>
    </row>
    <row r="84" spans="2:13" ht="13.5" thickBot="1">
      <c r="B84" s="10" t="s">
        <v>1531</v>
      </c>
      <c r="C84" s="2009"/>
      <c r="D84" s="607">
        <v>0.45</v>
      </c>
      <c r="E84" s="607"/>
      <c r="F84" s="2009">
        <v>0.45</v>
      </c>
      <c r="G84" s="2009">
        <v>0.1</v>
      </c>
      <c r="H84" s="1301"/>
      <c r="I84" s="1301"/>
      <c r="J84" s="1301"/>
      <c r="K84" s="1301"/>
      <c r="L84" s="1301"/>
      <c r="M84" s="1301"/>
    </row>
    <row r="85" spans="2:13" ht="13.5" thickBot="1">
      <c r="B85" s="1309" t="s">
        <v>1532</v>
      </c>
      <c r="C85" s="2009"/>
      <c r="D85" s="607"/>
      <c r="E85" s="607"/>
      <c r="F85" s="2009"/>
      <c r="G85" s="2009"/>
      <c r="H85" s="1301"/>
      <c r="I85" s="1301"/>
      <c r="J85" s="1301"/>
      <c r="K85" s="1301"/>
      <c r="L85" s="1301"/>
      <c r="M85" s="1301"/>
    </row>
    <row r="86" spans="2:13" ht="13.5" thickBot="1">
      <c r="B86" s="46" t="s">
        <v>1533</v>
      </c>
      <c r="C86" s="2009"/>
      <c r="D86" s="607">
        <v>0.5</v>
      </c>
      <c r="E86" s="607"/>
      <c r="F86" s="2009">
        <v>0.5</v>
      </c>
      <c r="G86" s="2009"/>
      <c r="H86" s="1301"/>
      <c r="I86" s="1301"/>
      <c r="J86" s="1301"/>
      <c r="K86" s="1301"/>
      <c r="L86" s="1301"/>
      <c r="M86" s="1301"/>
    </row>
    <row r="87" spans="2:13" ht="13.5" thickBot="1">
      <c r="B87" s="46" t="s">
        <v>1534</v>
      </c>
      <c r="C87" s="2009">
        <v>0.5</v>
      </c>
      <c r="D87" s="607">
        <v>0.5</v>
      </c>
      <c r="E87" s="607"/>
      <c r="F87" s="2009"/>
      <c r="G87" s="2009"/>
      <c r="H87" s="1301"/>
      <c r="I87" s="1301"/>
      <c r="J87" s="1301"/>
      <c r="K87" s="1301"/>
      <c r="L87" s="1301"/>
      <c r="M87" s="1301"/>
    </row>
    <row r="88" spans="2:13" ht="13.5" thickBot="1">
      <c r="B88" s="2017" t="s">
        <v>1535</v>
      </c>
      <c r="C88" s="2009"/>
      <c r="D88" s="607">
        <v>0.5</v>
      </c>
      <c r="E88" s="607"/>
      <c r="F88" s="2009">
        <v>0.5</v>
      </c>
      <c r="G88" s="2009"/>
      <c r="H88" s="1301"/>
      <c r="I88" s="1301"/>
      <c r="J88" s="1301"/>
      <c r="K88" s="1301"/>
      <c r="L88" s="1301"/>
      <c r="M88" s="1301"/>
    </row>
    <row r="89" spans="2:13" ht="13.5" thickBot="1">
      <c r="B89" s="2017" t="s">
        <v>1536</v>
      </c>
      <c r="C89" s="2009"/>
      <c r="D89" s="607">
        <v>0.5</v>
      </c>
      <c r="E89" s="607"/>
      <c r="F89" s="2009">
        <v>0.5</v>
      </c>
      <c r="G89" s="2009"/>
      <c r="H89" s="1301"/>
      <c r="I89" s="1301"/>
      <c r="J89" s="1301"/>
      <c r="K89" s="1301"/>
      <c r="L89" s="1301"/>
      <c r="M89" s="1301"/>
    </row>
    <row r="90" spans="2:13" ht="13.5" thickBot="1">
      <c r="B90" s="2018" t="s">
        <v>1537</v>
      </c>
      <c r="C90" s="2009"/>
      <c r="D90" s="607">
        <v>0.5</v>
      </c>
      <c r="E90" s="607"/>
      <c r="F90" s="2009">
        <v>0.5</v>
      </c>
      <c r="G90" s="2009"/>
      <c r="H90" s="1301"/>
      <c r="I90" s="1301"/>
      <c r="J90" s="1301"/>
      <c r="K90" s="1301"/>
      <c r="L90" s="1301"/>
      <c r="M90" s="1301"/>
    </row>
    <row r="91" spans="2:13" ht="13.5" thickBot="1">
      <c r="B91" s="10" t="s">
        <v>1538</v>
      </c>
      <c r="C91" s="2009">
        <v>0.25</v>
      </c>
      <c r="D91" s="607"/>
      <c r="E91" s="607"/>
      <c r="F91" s="2009"/>
      <c r="G91" s="2009">
        <v>0.75</v>
      </c>
      <c r="H91" s="1301"/>
      <c r="I91" s="1301"/>
      <c r="J91" s="1301"/>
      <c r="K91" s="1301"/>
      <c r="L91" s="1301"/>
      <c r="M91" s="1301"/>
    </row>
    <row r="92" spans="2:13" ht="13.5" thickBot="1">
      <c r="B92" s="10" t="s">
        <v>1539</v>
      </c>
      <c r="C92" s="2009">
        <v>0.5</v>
      </c>
      <c r="D92" s="607"/>
      <c r="E92" s="607"/>
      <c r="F92" s="2009">
        <v>0.25</v>
      </c>
      <c r="G92" s="2009">
        <v>0.25</v>
      </c>
      <c r="H92" s="1301"/>
      <c r="I92" s="1301"/>
      <c r="J92" s="1301"/>
      <c r="K92" s="1301"/>
      <c r="L92" s="1301"/>
      <c r="M92" s="1301"/>
    </row>
    <row r="93" spans="2:13" ht="13.5" thickBot="1">
      <c r="B93" s="10" t="s">
        <v>1540</v>
      </c>
      <c r="C93" s="2009">
        <v>0.4</v>
      </c>
      <c r="D93" s="607"/>
      <c r="E93" s="607"/>
      <c r="F93" s="2009">
        <v>0.1</v>
      </c>
      <c r="G93" s="2009">
        <v>0.5</v>
      </c>
      <c r="H93" s="1301"/>
      <c r="I93" s="1301"/>
      <c r="J93" s="1301"/>
      <c r="K93" s="1301"/>
      <c r="L93" s="1301"/>
      <c r="M93" s="1301"/>
    </row>
    <row r="96" spans="2:13" ht="13.5" thickBot="1"/>
    <row r="97" spans="1:19" ht="16.5" thickBot="1">
      <c r="A97" s="2518" t="s">
        <v>1795</v>
      </c>
      <c r="B97" s="2519"/>
      <c r="C97" s="2519"/>
      <c r="D97" s="2519"/>
      <c r="E97" s="2519"/>
      <c r="F97" s="2519"/>
      <c r="G97" s="2519"/>
      <c r="H97" s="2519"/>
      <c r="I97" s="2519"/>
      <c r="J97" s="2519"/>
      <c r="K97" s="2519"/>
      <c r="L97" s="2519"/>
      <c r="M97" s="2519"/>
      <c r="N97" s="2520"/>
      <c r="O97" s="1174"/>
      <c r="P97" s="1174"/>
      <c r="Q97" s="1174"/>
      <c r="R97" s="1174"/>
      <c r="S97" s="1174"/>
    </row>
    <row r="98" spans="1:19">
      <c r="A98" s="1310"/>
      <c r="B98" s="1311"/>
      <c r="C98" s="1311"/>
      <c r="D98" s="1174"/>
      <c r="E98" s="1174"/>
      <c r="F98" s="1174"/>
      <c r="G98" s="1174"/>
      <c r="H98" s="1174"/>
      <c r="I98" s="1174"/>
      <c r="J98" s="1174"/>
      <c r="K98" s="1174"/>
      <c r="L98" s="1174"/>
      <c r="M98" s="1174"/>
      <c r="N98" s="1174"/>
      <c r="O98" s="1174"/>
      <c r="P98" s="1174"/>
      <c r="Q98" s="1174"/>
      <c r="R98" s="1174"/>
      <c r="S98" s="1174"/>
    </row>
    <row r="99" spans="1:19">
      <c r="A99" s="1312" t="s">
        <v>1796</v>
      </c>
      <c r="B99" s="1311"/>
      <c r="C99" s="1311"/>
      <c r="D99" s="1174"/>
      <c r="E99" s="1174"/>
      <c r="F99" s="1174"/>
      <c r="G99" s="1174"/>
      <c r="H99" s="1174"/>
      <c r="I99" s="1174"/>
      <c r="J99" s="1174"/>
      <c r="K99" s="1174"/>
      <c r="L99" s="1174"/>
      <c r="M99" s="1174"/>
      <c r="N99" s="1174"/>
      <c r="O99" s="1174"/>
      <c r="P99" s="1174"/>
      <c r="Q99" s="1174"/>
      <c r="R99" s="1174"/>
      <c r="S99" s="1174"/>
    </row>
    <row r="100" spans="1:19">
      <c r="A100" s="1313"/>
      <c r="B100" s="1311"/>
      <c r="C100" s="1311"/>
      <c r="D100" s="1174"/>
      <c r="E100" s="1174"/>
      <c r="F100" s="1174"/>
      <c r="G100" s="1174"/>
      <c r="H100" s="1174"/>
      <c r="I100" s="1174"/>
      <c r="J100" s="1174"/>
      <c r="K100" s="1174"/>
      <c r="L100" s="1174"/>
      <c r="M100" s="1174"/>
      <c r="N100" s="1174"/>
      <c r="O100" s="1174"/>
      <c r="P100" s="1174"/>
      <c r="Q100" s="1174"/>
      <c r="R100" s="1174"/>
      <c r="S100" s="1174"/>
    </row>
    <row r="101" spans="1:19">
      <c r="A101" s="1312" t="s">
        <v>1781</v>
      </c>
      <c r="B101" s="1311"/>
      <c r="C101" s="1311"/>
      <c r="D101" s="1174"/>
      <c r="E101" s="1174"/>
      <c r="F101" s="1174"/>
      <c r="G101" s="1174"/>
      <c r="H101" s="1174"/>
      <c r="I101" s="1174"/>
      <c r="J101" s="1174"/>
      <c r="K101" s="1174"/>
      <c r="L101" s="1174"/>
      <c r="M101" s="1174"/>
      <c r="N101" s="1174"/>
      <c r="O101" s="1174"/>
      <c r="P101" s="1174"/>
      <c r="Q101" s="1174"/>
      <c r="R101" s="1174"/>
      <c r="S101" s="1174"/>
    </row>
    <row r="102" spans="1:19" ht="13.5" thickBot="1">
      <c r="A102" s="1314" t="s">
        <v>1782</v>
      </c>
      <c r="B102" s="1311"/>
      <c r="C102" s="1311"/>
      <c r="D102" s="1174"/>
      <c r="E102" s="1174"/>
      <c r="F102" s="1174"/>
      <c r="G102" s="1174"/>
      <c r="H102" s="1174"/>
      <c r="I102" s="1174"/>
      <c r="J102" s="1174"/>
      <c r="K102" s="1174"/>
      <c r="L102" s="1174"/>
      <c r="M102" s="1174"/>
      <c r="N102" s="1174"/>
      <c r="O102" s="1174"/>
      <c r="P102" s="1174"/>
      <c r="Q102" s="1174"/>
      <c r="R102" s="1174"/>
      <c r="S102" s="1174"/>
    </row>
    <row r="103" spans="1:19" ht="41.25" customHeight="1" thickBot="1">
      <c r="A103" s="2513" t="s">
        <v>2737</v>
      </c>
      <c r="B103" s="2514"/>
      <c r="C103" s="2514"/>
      <c r="D103" s="2514"/>
      <c r="E103" s="2514"/>
      <c r="F103" s="2514"/>
      <c r="G103" s="2514"/>
      <c r="H103" s="2514"/>
      <c r="I103" s="2514"/>
      <c r="J103" s="2514"/>
      <c r="K103" s="2514"/>
      <c r="L103" s="2514"/>
      <c r="M103" s="2515"/>
      <c r="N103" s="1174"/>
      <c r="O103" s="1174"/>
      <c r="P103" s="1174"/>
      <c r="Q103" s="1174"/>
      <c r="R103" s="1174"/>
      <c r="S103" s="1174"/>
    </row>
    <row r="104" spans="1:19">
      <c r="A104" s="1315"/>
      <c r="B104" s="1311"/>
      <c r="C104" s="1311"/>
      <c r="D104" s="1174"/>
      <c r="E104" s="1174"/>
      <c r="F104" s="1174"/>
      <c r="G104" s="1174"/>
      <c r="H104" s="1174"/>
      <c r="I104" s="1174"/>
      <c r="J104" s="1174"/>
      <c r="K104" s="1174"/>
      <c r="L104" s="1174"/>
      <c r="M104" s="1174"/>
      <c r="N104" s="1174"/>
      <c r="O104" s="1174"/>
      <c r="P104" s="1174"/>
      <c r="Q104" s="1174"/>
      <c r="R104" s="1174"/>
      <c r="S104" s="1174"/>
    </row>
    <row r="105" spans="1:19">
      <c r="A105" s="1312" t="s">
        <v>1783</v>
      </c>
      <c r="B105" s="1311"/>
      <c r="C105" s="1311"/>
      <c r="D105" s="1174"/>
      <c r="E105" s="1174"/>
      <c r="F105" s="1174"/>
      <c r="G105" s="1174"/>
      <c r="H105" s="1174"/>
      <c r="I105" s="1174"/>
      <c r="J105" s="1174"/>
      <c r="K105" s="1174"/>
      <c r="L105" s="1174"/>
      <c r="M105" s="1174"/>
      <c r="N105" s="1174"/>
      <c r="O105" s="1174"/>
      <c r="P105" s="1174"/>
      <c r="Q105" s="1174"/>
      <c r="R105" s="1174"/>
      <c r="S105" s="1174"/>
    </row>
    <row r="106" spans="1:19" ht="13.5" thickBot="1">
      <c r="A106" s="1315" t="s">
        <v>1784</v>
      </c>
      <c r="B106" s="1311"/>
      <c r="C106" s="1311"/>
      <c r="D106" s="1174"/>
      <c r="E106" s="1174"/>
      <c r="F106" s="1174"/>
      <c r="G106" s="1174"/>
      <c r="H106" s="1174"/>
      <c r="I106" s="1174"/>
      <c r="J106" s="1174"/>
      <c r="K106" s="1174"/>
      <c r="L106" s="1174"/>
      <c r="M106" s="1174"/>
      <c r="N106" s="1174"/>
      <c r="O106" s="1174"/>
      <c r="P106" s="1174"/>
      <c r="Q106" s="1174"/>
      <c r="R106" s="1174"/>
      <c r="S106" s="1174"/>
    </row>
    <row r="107" spans="1:19" ht="41.25" customHeight="1" thickBot="1">
      <c r="A107" s="2513" t="s">
        <v>2463</v>
      </c>
      <c r="B107" s="2514"/>
      <c r="C107" s="2514"/>
      <c r="D107" s="2514"/>
      <c r="E107" s="2514"/>
      <c r="F107" s="2514"/>
      <c r="G107" s="2514"/>
      <c r="H107" s="2514"/>
      <c r="I107" s="2514"/>
      <c r="J107" s="2514"/>
      <c r="K107" s="2514"/>
      <c r="L107" s="2514"/>
      <c r="M107" s="2515"/>
      <c r="N107" s="1174"/>
      <c r="O107" s="1174"/>
      <c r="P107" s="1174"/>
      <c r="Q107" s="1174"/>
      <c r="R107" s="1174"/>
      <c r="S107" s="1174"/>
    </row>
    <row r="108" spans="1:19">
      <c r="A108" s="1315"/>
      <c r="B108" s="1311"/>
      <c r="C108" s="1311"/>
      <c r="D108" s="1174"/>
      <c r="E108" s="1174"/>
      <c r="F108" s="1174"/>
      <c r="G108" s="1174"/>
      <c r="H108" s="1174"/>
      <c r="I108" s="1174"/>
      <c r="J108" s="1174"/>
      <c r="K108" s="1174"/>
      <c r="L108" s="1174"/>
      <c r="M108" s="1174"/>
      <c r="N108" s="1174"/>
      <c r="O108" s="1174"/>
      <c r="P108" s="1174"/>
      <c r="Q108" s="1174"/>
      <c r="R108" s="1174"/>
      <c r="S108" s="1174"/>
    </row>
    <row r="109" spans="1:19">
      <c r="A109" s="1312" t="s">
        <v>1785</v>
      </c>
      <c r="B109" s="1311"/>
      <c r="C109" s="1311"/>
      <c r="D109" s="1174"/>
      <c r="E109" s="1174"/>
      <c r="F109" s="1174"/>
      <c r="G109" s="1174"/>
      <c r="H109" s="1174"/>
      <c r="I109" s="1174"/>
      <c r="J109" s="1174"/>
      <c r="K109" s="1174"/>
      <c r="L109" s="1174"/>
      <c r="M109" s="1174"/>
      <c r="N109" s="1174"/>
      <c r="O109" s="1174"/>
      <c r="P109" s="1174"/>
      <c r="Q109" s="1174"/>
      <c r="R109" s="1174"/>
      <c r="S109" s="1174"/>
    </row>
    <row r="110" spans="1:19" ht="13.5" thickBot="1">
      <c r="A110" s="1315" t="s">
        <v>1786</v>
      </c>
      <c r="B110" s="1311"/>
      <c r="C110" s="1311"/>
      <c r="D110" s="1174"/>
      <c r="E110" s="1174"/>
      <c r="F110" s="1174"/>
      <c r="G110" s="1174"/>
      <c r="H110" s="1174"/>
      <c r="I110" s="1174"/>
      <c r="J110" s="1174"/>
      <c r="K110" s="1174"/>
      <c r="L110" s="1174"/>
      <c r="M110" s="1174"/>
      <c r="N110" s="1174"/>
      <c r="O110" s="1174"/>
      <c r="P110" s="1174"/>
      <c r="Q110" s="1174"/>
      <c r="R110" s="1174"/>
      <c r="S110" s="1174"/>
    </row>
    <row r="111" spans="1:19" ht="41.25" customHeight="1" thickBot="1">
      <c r="A111" s="2513" t="s">
        <v>2464</v>
      </c>
      <c r="B111" s="2514"/>
      <c r="C111" s="2514"/>
      <c r="D111" s="2514"/>
      <c r="E111" s="2514"/>
      <c r="F111" s="2514"/>
      <c r="G111" s="2514"/>
      <c r="H111" s="2514"/>
      <c r="I111" s="2514"/>
      <c r="J111" s="2514"/>
      <c r="K111" s="2514"/>
      <c r="L111" s="2514"/>
      <c r="M111" s="2515"/>
      <c r="N111" s="1174"/>
      <c r="O111" s="1174"/>
      <c r="P111" s="1174"/>
      <c r="Q111" s="1174"/>
      <c r="R111" s="1174"/>
      <c r="S111" s="1174"/>
    </row>
    <row r="112" spans="1:19" ht="15" customHeight="1">
      <c r="A112" s="1317"/>
      <c r="B112" s="1317"/>
      <c r="C112" s="1317"/>
      <c r="D112" s="1317"/>
      <c r="E112" s="1317"/>
      <c r="F112" s="1317"/>
      <c r="G112" s="1317"/>
      <c r="H112" s="1317"/>
      <c r="I112" s="1317"/>
      <c r="J112" s="1317"/>
      <c r="K112" s="1317"/>
      <c r="L112" s="1317"/>
      <c r="M112" s="1317"/>
      <c r="N112" s="1174"/>
      <c r="O112" s="1174"/>
      <c r="P112" s="1174"/>
      <c r="Q112" s="1174"/>
      <c r="R112" s="1174"/>
      <c r="S112" s="1174"/>
    </row>
    <row r="113" spans="1:19" ht="13.5" thickBot="1">
      <c r="A113" s="1312" t="s">
        <v>1839</v>
      </c>
      <c r="B113" s="1311"/>
      <c r="C113" s="1311"/>
      <c r="D113" s="1174"/>
      <c r="E113" s="1174"/>
      <c r="F113" s="1174"/>
      <c r="G113" s="1174"/>
      <c r="H113" s="1174"/>
      <c r="I113" s="1174"/>
      <c r="J113" s="1174"/>
      <c r="K113" s="1174"/>
      <c r="L113" s="1174"/>
      <c r="M113" s="1174"/>
      <c r="N113" s="1174"/>
      <c r="O113" s="1174"/>
      <c r="P113" s="1174"/>
      <c r="Q113" s="1174"/>
      <c r="R113" s="1174"/>
      <c r="S113" s="1174"/>
    </row>
    <row r="114" spans="1:19" ht="41.25" customHeight="1" thickBot="1">
      <c r="A114" s="2513" t="s">
        <v>2465</v>
      </c>
      <c r="B114" s="2514"/>
      <c r="C114" s="2514"/>
      <c r="D114" s="2514"/>
      <c r="E114" s="2514"/>
      <c r="F114" s="2514"/>
      <c r="G114" s="2514"/>
      <c r="H114" s="2514"/>
      <c r="I114" s="2514"/>
      <c r="J114" s="2514"/>
      <c r="K114" s="2514"/>
      <c r="L114" s="2514"/>
      <c r="M114" s="2515"/>
      <c r="N114" s="1174"/>
      <c r="O114" s="1174"/>
      <c r="P114" s="1174"/>
      <c r="Q114" s="1174"/>
      <c r="R114" s="1174"/>
      <c r="S114" s="1174"/>
    </row>
    <row r="115" spans="1:19">
      <c r="A115" s="1315"/>
      <c r="B115" s="1311"/>
      <c r="C115" s="1311"/>
      <c r="D115" s="1174"/>
      <c r="E115" s="1174"/>
      <c r="F115" s="1174"/>
      <c r="G115" s="1174"/>
      <c r="H115" s="1174"/>
      <c r="I115" s="1174"/>
      <c r="J115" s="1174"/>
      <c r="K115" s="1174"/>
      <c r="L115" s="1174"/>
      <c r="M115" s="1174"/>
      <c r="N115" s="1174"/>
      <c r="O115" s="1174"/>
      <c r="P115" s="1174"/>
      <c r="Q115" s="1174"/>
      <c r="R115" s="1174"/>
      <c r="S115" s="1174"/>
    </row>
    <row r="116" spans="1:19" ht="13.5" thickBot="1">
      <c r="A116" s="1312" t="s">
        <v>1787</v>
      </c>
      <c r="B116" s="1311"/>
      <c r="C116" s="1311"/>
      <c r="D116" s="1174"/>
      <c r="E116" s="1174"/>
      <c r="F116" s="1174"/>
      <c r="G116" s="1174"/>
      <c r="H116" s="1174"/>
      <c r="I116" s="1174"/>
      <c r="J116" s="1174"/>
      <c r="K116" s="1174"/>
      <c r="L116" s="1174"/>
      <c r="M116" s="1174"/>
      <c r="N116" s="1174"/>
      <c r="O116" s="1174"/>
      <c r="P116" s="1174"/>
      <c r="Q116" s="1174"/>
      <c r="R116" s="1174"/>
      <c r="S116" s="1174"/>
    </row>
    <row r="117" spans="1:19" ht="41.25" customHeight="1" thickBot="1">
      <c r="A117" s="2513" t="s">
        <v>2466</v>
      </c>
      <c r="B117" s="2514"/>
      <c r="C117" s="2514"/>
      <c r="D117" s="2514"/>
      <c r="E117" s="2514"/>
      <c r="F117" s="2514"/>
      <c r="G117" s="2514"/>
      <c r="H117" s="2514"/>
      <c r="I117" s="2514"/>
      <c r="J117" s="2514"/>
      <c r="K117" s="2514"/>
      <c r="L117" s="2514"/>
      <c r="M117" s="2515"/>
      <c r="N117" s="1174"/>
      <c r="O117" s="1174"/>
      <c r="P117" s="1174"/>
      <c r="Q117" s="1174"/>
      <c r="R117" s="1174"/>
      <c r="S117" s="1174"/>
    </row>
    <row r="118" spans="1:19">
      <c r="A118" s="1315"/>
      <c r="B118" s="1311"/>
      <c r="C118" s="1311"/>
      <c r="D118" s="1174"/>
      <c r="E118" s="1174"/>
      <c r="F118" s="1174"/>
      <c r="G118" s="1174"/>
      <c r="H118" s="1174"/>
      <c r="I118" s="1174"/>
      <c r="J118" s="1174"/>
      <c r="K118" s="1174"/>
      <c r="L118" s="1174"/>
      <c r="M118" s="1174"/>
      <c r="N118" s="1174"/>
      <c r="O118" s="1174"/>
      <c r="P118" s="1174"/>
      <c r="Q118" s="1174"/>
      <c r="R118" s="1174"/>
      <c r="S118" s="1174"/>
    </row>
    <row r="119" spans="1:19" ht="13.5" thickBot="1">
      <c r="A119" s="1312" t="s">
        <v>1788</v>
      </c>
      <c r="B119" s="1311"/>
      <c r="C119" s="1311"/>
      <c r="D119" s="1174"/>
      <c r="E119" s="1174"/>
      <c r="F119" s="1174"/>
      <c r="G119" s="1174"/>
      <c r="H119" s="1174"/>
      <c r="I119" s="1174"/>
      <c r="J119" s="1174"/>
      <c r="K119" s="1174"/>
      <c r="L119" s="1174"/>
      <c r="M119" s="1174"/>
      <c r="N119" s="1174"/>
      <c r="O119" s="1174"/>
      <c r="P119" s="1174"/>
      <c r="Q119" s="1174"/>
      <c r="R119" s="1174"/>
      <c r="S119" s="1174"/>
    </row>
    <row r="120" spans="1:19" ht="41.25" customHeight="1" thickBot="1">
      <c r="A120" s="2513" t="s">
        <v>2467</v>
      </c>
      <c r="B120" s="2514"/>
      <c r="C120" s="2514"/>
      <c r="D120" s="2514"/>
      <c r="E120" s="2514"/>
      <c r="F120" s="2514"/>
      <c r="G120" s="2514"/>
      <c r="H120" s="2514"/>
      <c r="I120" s="2514"/>
      <c r="J120" s="2514"/>
      <c r="K120" s="2514"/>
      <c r="L120" s="2514"/>
      <c r="M120" s="2515"/>
      <c r="N120" s="1174"/>
      <c r="O120" s="1174"/>
      <c r="P120" s="1174"/>
      <c r="Q120" s="1174"/>
      <c r="R120" s="1174"/>
      <c r="S120" s="1174"/>
    </row>
    <row r="121" spans="1:19">
      <c r="A121" s="1315"/>
      <c r="B121" s="1311"/>
      <c r="C121" s="1311"/>
      <c r="D121" s="1174"/>
      <c r="E121" s="1174"/>
      <c r="F121" s="1174"/>
      <c r="G121" s="1174"/>
      <c r="H121" s="1174"/>
      <c r="I121" s="1174"/>
      <c r="J121" s="1174"/>
      <c r="K121" s="1174"/>
      <c r="L121" s="1174"/>
      <c r="M121" s="1174"/>
      <c r="N121" s="1174"/>
      <c r="O121" s="1174"/>
      <c r="P121" s="1174"/>
      <c r="Q121" s="1174"/>
      <c r="R121" s="1174"/>
      <c r="S121" s="1174"/>
    </row>
    <row r="122" spans="1:19">
      <c r="A122" s="1312" t="s">
        <v>1789</v>
      </c>
      <c r="B122" s="1311"/>
      <c r="C122" s="1311"/>
      <c r="D122" s="1174"/>
      <c r="E122" s="1174"/>
      <c r="F122" s="1174"/>
      <c r="G122" s="1174"/>
      <c r="H122" s="1174"/>
      <c r="I122" s="1174"/>
      <c r="J122" s="1174"/>
      <c r="K122" s="1174"/>
      <c r="L122" s="1174"/>
      <c r="M122" s="1174"/>
      <c r="N122" s="1174"/>
      <c r="O122" s="1174"/>
      <c r="P122" s="1174"/>
      <c r="Q122" s="1174"/>
      <c r="R122" s="1174"/>
      <c r="S122" s="1174"/>
    </row>
    <row r="123" spans="1:19" ht="13.5" thickBot="1">
      <c r="A123" s="1312" t="s">
        <v>1790</v>
      </c>
      <c r="B123" s="1311"/>
      <c r="C123" s="1311"/>
      <c r="D123" s="1174"/>
      <c r="E123" s="1174"/>
      <c r="F123" s="1174"/>
      <c r="G123" s="1174"/>
      <c r="H123" s="1174"/>
      <c r="I123" s="1174"/>
      <c r="J123" s="1174"/>
      <c r="K123" s="1174"/>
      <c r="L123" s="1174"/>
      <c r="M123" s="1174"/>
      <c r="N123" s="1174"/>
      <c r="O123" s="1174"/>
      <c r="P123" s="1174"/>
      <c r="Q123" s="1174"/>
      <c r="R123" s="1174"/>
      <c r="S123" s="1174"/>
    </row>
    <row r="124" spans="1:19" ht="41.25" customHeight="1" thickBot="1">
      <c r="A124" s="2513" t="s">
        <v>2468</v>
      </c>
      <c r="B124" s="2514"/>
      <c r="C124" s="2514"/>
      <c r="D124" s="2514"/>
      <c r="E124" s="2514"/>
      <c r="F124" s="2514"/>
      <c r="G124" s="2514"/>
      <c r="H124" s="2514"/>
      <c r="I124" s="2514"/>
      <c r="J124" s="2514"/>
      <c r="K124" s="2514"/>
      <c r="L124" s="2514"/>
      <c r="M124" s="2515"/>
      <c r="N124" s="1174"/>
      <c r="O124" s="1174"/>
      <c r="P124" s="1174"/>
      <c r="Q124" s="1174"/>
      <c r="R124" s="1174"/>
      <c r="S124" s="1174"/>
    </row>
    <row r="125" spans="1:19">
      <c r="A125" s="1316"/>
      <c r="B125" s="1316"/>
      <c r="C125" s="1316"/>
      <c r="D125" s="1174"/>
      <c r="E125" s="1174"/>
      <c r="F125" s="1174"/>
      <c r="G125" s="1174"/>
      <c r="H125" s="1174"/>
      <c r="I125" s="1174"/>
      <c r="J125" s="1174"/>
      <c r="K125" s="1174"/>
      <c r="L125" s="1174"/>
      <c r="M125" s="1174"/>
      <c r="N125" s="1174"/>
      <c r="O125" s="1174"/>
      <c r="P125" s="1174"/>
      <c r="Q125" s="1174"/>
      <c r="R125" s="1174"/>
      <c r="S125" s="1174"/>
    </row>
    <row r="126" spans="1:19">
      <c r="A126" s="1316"/>
      <c r="B126" s="1316"/>
      <c r="C126" s="1311"/>
      <c r="D126" s="1174"/>
      <c r="E126" s="1174"/>
      <c r="F126" s="1174"/>
      <c r="G126" s="1174"/>
      <c r="H126" s="1174"/>
      <c r="I126" s="1174"/>
      <c r="J126" s="1174"/>
      <c r="K126" s="1174"/>
      <c r="L126" s="1174"/>
      <c r="M126" s="1174"/>
      <c r="N126" s="1174"/>
      <c r="O126" s="1174"/>
      <c r="P126" s="1174"/>
      <c r="Q126" s="1174"/>
      <c r="R126" s="1174"/>
      <c r="S126" s="1174"/>
    </row>
    <row r="127" spans="1:19">
      <c r="A127" s="1311"/>
      <c r="B127" s="1311"/>
      <c r="C127" s="1311"/>
      <c r="D127" s="1174"/>
      <c r="E127" s="1174"/>
      <c r="F127" s="1174"/>
      <c r="G127" s="1174"/>
      <c r="H127" s="1174"/>
      <c r="I127" s="1174"/>
      <c r="J127" s="1174"/>
      <c r="K127" s="1174"/>
      <c r="L127" s="1174"/>
      <c r="M127" s="1174"/>
      <c r="N127" s="1174"/>
      <c r="O127" s="1174"/>
      <c r="P127" s="1174"/>
      <c r="Q127" s="1174"/>
      <c r="R127" s="1174"/>
      <c r="S127" s="1174"/>
    </row>
    <row r="128" spans="1:19">
      <c r="A128" s="1174"/>
      <c r="B128" s="1174"/>
      <c r="C128" s="1174"/>
      <c r="D128" s="1174"/>
      <c r="E128" s="1174"/>
      <c r="F128" s="1174"/>
      <c r="G128" s="1174"/>
      <c r="H128" s="1174"/>
      <c r="I128" s="1174"/>
      <c r="J128" s="1174"/>
      <c r="K128" s="1174"/>
      <c r="L128" s="1174"/>
      <c r="M128" s="1174"/>
      <c r="N128" s="1174"/>
      <c r="O128" s="1174"/>
      <c r="P128" s="1174"/>
      <c r="Q128" s="1174"/>
      <c r="R128" s="1174"/>
      <c r="S128" s="1174"/>
    </row>
    <row r="129" spans="1:19">
      <c r="A129" s="1174"/>
      <c r="B129" s="1174"/>
      <c r="C129" s="1174"/>
      <c r="D129" s="1174"/>
      <c r="E129" s="1174"/>
      <c r="F129" s="1174"/>
      <c r="G129" s="1174"/>
      <c r="H129" s="1174"/>
      <c r="I129" s="1174"/>
      <c r="J129" s="1174"/>
      <c r="K129" s="1174"/>
      <c r="L129" s="1174"/>
      <c r="M129" s="1174"/>
      <c r="N129" s="1174"/>
      <c r="O129" s="1174"/>
      <c r="P129" s="1174"/>
      <c r="Q129" s="1174"/>
      <c r="R129" s="1174"/>
      <c r="S129" s="1174"/>
    </row>
    <row r="130" spans="1:19">
      <c r="A130" s="1174"/>
      <c r="B130" s="1174"/>
      <c r="C130" s="1174"/>
      <c r="D130" s="1174"/>
      <c r="E130" s="1174"/>
      <c r="F130" s="1174"/>
      <c r="G130" s="1174"/>
      <c r="H130" s="1174"/>
      <c r="I130" s="1174"/>
      <c r="J130" s="1174"/>
      <c r="K130" s="1174"/>
      <c r="L130" s="1174"/>
      <c r="M130" s="1174"/>
      <c r="N130" s="1174"/>
      <c r="O130" s="1174"/>
      <c r="P130" s="1174"/>
      <c r="Q130" s="1174"/>
      <c r="R130" s="1174"/>
      <c r="S130" s="1174"/>
    </row>
    <row r="131" spans="1:19">
      <c r="A131" s="1174"/>
      <c r="B131" s="1174"/>
      <c r="C131" s="1174"/>
      <c r="D131" s="1174"/>
      <c r="E131" s="1174"/>
      <c r="F131" s="1174"/>
      <c r="G131" s="1174"/>
      <c r="H131" s="1174"/>
      <c r="I131" s="1174"/>
      <c r="J131" s="1174"/>
      <c r="K131" s="1174"/>
      <c r="L131" s="1174"/>
      <c r="M131" s="1174"/>
    </row>
  </sheetData>
  <mergeCells count="25">
    <mergeCell ref="A7:B7"/>
    <mergeCell ref="A1:N1"/>
    <mergeCell ref="A2:N2"/>
    <mergeCell ref="A4:B4"/>
    <mergeCell ref="A5:B5"/>
    <mergeCell ref="A6:B6"/>
    <mergeCell ref="A97:N97"/>
    <mergeCell ref="A8:B8"/>
    <mergeCell ref="A10:N10"/>
    <mergeCell ref="A51:N51"/>
    <mergeCell ref="A57:M57"/>
    <mergeCell ref="A59:N59"/>
    <mergeCell ref="A63:N64"/>
    <mergeCell ref="A66:N67"/>
    <mergeCell ref="A69:N70"/>
    <mergeCell ref="A72:N73"/>
    <mergeCell ref="A74:N74"/>
    <mergeCell ref="A75:N76"/>
    <mergeCell ref="A124:M124"/>
    <mergeCell ref="A103:M103"/>
    <mergeCell ref="A107:M107"/>
    <mergeCell ref="A111:M111"/>
    <mergeCell ref="A114:M114"/>
    <mergeCell ref="A117:M117"/>
    <mergeCell ref="A120:M120"/>
  </mergeCells>
  <dataValidations count="9">
    <dataValidation type="list" allowBlank="1" showInputMessage="1" showErrorMessage="1" sqref="I14:I44">
      <formula1>"FAMILY, SENIOR,FORMERLY HOMELESS"</formula1>
    </dataValidation>
    <dataValidation type="list" allowBlank="1" showInputMessage="1" showErrorMessage="1" sqref="K14:K44">
      <formula1>"NEW, REHAB,BOTH"</formula1>
    </dataValidation>
    <dataValidation type="list" allowBlank="1" showInputMessage="1" showErrorMessage="1" sqref="L14:L44">
      <formula1>"MF APT, SF RENTAL, SF OWN,OTHER"</formula1>
    </dataValidation>
    <dataValidation type="list" allowBlank="1" showInputMessage="1" showErrorMessage="1" sqref="M14:N44">
      <formula1>"LIHTC,HOME,OHTF,MHA,RD,CDBG,PRIVATE,OTHER"</formula1>
    </dataValidation>
    <dataValidation type="list" allowBlank="1" showInputMessage="1" showErrorMessage="1" sqref="C14:C48">
      <formula1>"Majority General Partner, Minority General Partner, Developer, Management Company"</formula1>
    </dataValidation>
    <dataValidation type="list" allowBlank="1" showInputMessage="1" showErrorMessage="1" sqref="E61">
      <formula1>"Yes, No"</formula1>
    </dataValidation>
    <dataValidation type="decimal" allowBlank="1" showInputMessage="1" showErrorMessage="1" sqref="C79:G93">
      <formula1>0</formula1>
      <formula2>100</formula2>
    </dataValidation>
    <dataValidation type="list" allowBlank="1" showInputMessage="1" showErrorMessage="1" sqref="A14:A48">
      <formula1>"Majority General Partner, Minority General Partner, Minority General Partner 2, Developer, Management Company"</formula1>
    </dataValidation>
    <dataValidation type="list" allowBlank="1" showInputMessage="1" showErrorMessage="1" sqref="G55">
      <formula1>"yes,no"</formula1>
    </dataValidation>
  </dataValidations>
  <pageMargins left="0" right="0" top="0" bottom="0" header="0" footer="0"/>
  <pageSetup scale="74" fitToHeight="0" orientation="landscape" r:id="rId1"/>
  <rowBreaks count="2" manualBreakCount="2">
    <brk id="50" max="13" man="1"/>
    <brk id="96" max="13" man="1"/>
  </rowBreaks>
  <colBreaks count="1" manualBreakCount="1">
    <brk id="14"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S131"/>
  <sheetViews>
    <sheetView showGridLines="0" zoomScale="115" zoomScaleNormal="115" zoomScaleSheetLayoutView="100" zoomScalePageLayoutView="75" workbookViewId="0">
      <selection activeCell="A3" sqref="A3"/>
    </sheetView>
  </sheetViews>
  <sheetFormatPr defaultColWidth="8.85546875" defaultRowHeight="12.75"/>
  <cols>
    <col min="1" max="1" width="21.140625" style="1474" customWidth="1"/>
    <col min="2" max="2" width="21.5703125" style="1474" customWidth="1"/>
    <col min="3" max="3" width="21.42578125" style="1474" customWidth="1"/>
    <col min="4" max="4" width="15.140625" style="1474" customWidth="1"/>
    <col min="5" max="6" width="12.7109375" style="1474" customWidth="1"/>
    <col min="7" max="7" width="11.42578125" style="1474" customWidth="1"/>
    <col min="8" max="9" width="12.7109375" style="1474" customWidth="1"/>
    <col min="10" max="10" width="8.28515625" style="1474" customWidth="1"/>
    <col min="11" max="16384" width="8.85546875" style="1474"/>
  </cols>
  <sheetData>
    <row r="1" spans="1:14">
      <c r="A1" s="2523" t="s">
        <v>2116</v>
      </c>
      <c r="B1" s="2523"/>
      <c r="C1" s="2523"/>
      <c r="D1" s="2523"/>
      <c r="E1" s="2523"/>
      <c r="F1" s="2523"/>
      <c r="G1" s="2523"/>
      <c r="H1" s="2523"/>
      <c r="I1" s="2523"/>
      <c r="J1" s="2523"/>
      <c r="K1" s="2523"/>
      <c r="L1" s="2523"/>
      <c r="M1" s="2523"/>
      <c r="N1" s="2523"/>
    </row>
    <row r="2" spans="1:14" ht="36">
      <c r="A2" s="2524" t="s">
        <v>1448</v>
      </c>
      <c r="B2" s="2525"/>
      <c r="C2" s="2525"/>
      <c r="D2" s="2525"/>
      <c r="E2" s="2525"/>
      <c r="F2" s="2525"/>
      <c r="G2" s="2525"/>
      <c r="H2" s="2525"/>
      <c r="I2" s="2525"/>
      <c r="J2" s="2525"/>
      <c r="K2" s="2525"/>
      <c r="L2" s="2525"/>
      <c r="M2" s="2525"/>
      <c r="N2" s="2525"/>
    </row>
    <row r="3" spans="1:14">
      <c r="A3" s="1300"/>
      <c r="B3" s="1301"/>
      <c r="C3" s="1301"/>
      <c r="D3" s="1301"/>
      <c r="E3" s="1301"/>
      <c r="F3" s="1301"/>
      <c r="G3" s="1301"/>
      <c r="H3" s="1301"/>
      <c r="I3" s="1301"/>
      <c r="J3" s="1301"/>
      <c r="K3" s="1301"/>
      <c r="L3" s="1301"/>
      <c r="M3" s="1301"/>
      <c r="N3" s="1301"/>
    </row>
    <row r="4" spans="1:14">
      <c r="A4" s="2526" t="s">
        <v>1823</v>
      </c>
      <c r="B4" s="2526"/>
      <c r="C4" s="1301" t="str">
        <f>CRMMOName</f>
        <v>Kent Place Housing Partners, Inc.</v>
      </c>
      <c r="D4" s="1301"/>
      <c r="E4" s="1301"/>
      <c r="F4" s="1301"/>
      <c r="G4" s="1301"/>
      <c r="H4" s="1301"/>
      <c r="I4" s="1301"/>
      <c r="J4" s="1301"/>
      <c r="K4" s="1301"/>
      <c r="L4" s="1301"/>
      <c r="M4" s="1301"/>
      <c r="N4" s="1301"/>
    </row>
    <row r="5" spans="1:14">
      <c r="A5" s="2526" t="s">
        <v>1825</v>
      </c>
      <c r="B5" s="2526"/>
      <c r="C5" s="1301" t="str">
        <f>CRM2OwnName</f>
        <v>DFP Facility Holding LLC</v>
      </c>
      <c r="D5" s="1301"/>
      <c r="E5" s="1301"/>
      <c r="F5" s="1301"/>
      <c r="G5" s="1301"/>
      <c r="H5" s="1301"/>
      <c r="I5" s="1301"/>
      <c r="J5" s="1301"/>
      <c r="K5" s="1301"/>
      <c r="L5" s="1301"/>
      <c r="M5" s="1301"/>
      <c r="N5" s="1301"/>
    </row>
    <row r="6" spans="1:14">
      <c r="A6" s="2526" t="s">
        <v>1827</v>
      </c>
      <c r="B6" s="2526"/>
      <c r="C6" s="1301">
        <f>CRM3OwnName</f>
        <v>0</v>
      </c>
      <c r="D6" s="1301"/>
      <c r="E6" s="1301"/>
      <c r="F6" s="1301"/>
      <c r="G6" s="1301"/>
      <c r="H6" s="1301"/>
      <c r="I6" s="1301"/>
      <c r="J6" s="1301"/>
      <c r="K6" s="1301"/>
      <c r="L6" s="1301"/>
      <c r="M6" s="1301"/>
      <c r="N6" s="1301"/>
    </row>
    <row r="7" spans="1:14">
      <c r="A7" s="2526" t="s">
        <v>1499</v>
      </c>
      <c r="B7" s="2526"/>
      <c r="C7" s="1301" t="str">
        <f>CRMDevDeveloper</f>
        <v>Buckeye Community Hope Foundation</v>
      </c>
      <c r="D7" s="1301"/>
      <c r="E7" s="1301"/>
      <c r="F7" s="1301"/>
      <c r="G7" s="1301"/>
      <c r="H7" s="1301"/>
      <c r="I7" s="1301"/>
      <c r="J7" s="1301"/>
      <c r="K7" s="1301"/>
      <c r="L7" s="1301"/>
      <c r="M7" s="1301"/>
      <c r="N7" s="1301"/>
    </row>
    <row r="8" spans="1:14">
      <c r="A8" s="2526" t="s">
        <v>1501</v>
      </c>
      <c r="B8" s="2526"/>
      <c r="C8" s="1301" t="str">
        <f>CRMMGName</f>
        <v>RLJ Management Co., Inc.</v>
      </c>
      <c r="D8" s="1301"/>
      <c r="E8" s="1301"/>
      <c r="F8" s="1301"/>
      <c r="G8" s="1301"/>
      <c r="H8" s="1301"/>
      <c r="I8" s="1301"/>
      <c r="J8" s="1301"/>
      <c r="K8" s="1301"/>
      <c r="L8" s="1301"/>
      <c r="M8" s="1301"/>
      <c r="N8" s="1301"/>
    </row>
    <row r="9" spans="1:14" ht="13.5" thickBot="1">
      <c r="A9" s="1300"/>
      <c r="B9" s="1301"/>
      <c r="C9" s="1301"/>
      <c r="D9" s="1301"/>
      <c r="E9" s="1301"/>
      <c r="F9" s="1301"/>
      <c r="G9" s="1301"/>
      <c r="H9" s="1301"/>
      <c r="I9" s="1301"/>
      <c r="J9" s="1301"/>
      <c r="K9" s="1301"/>
      <c r="L9" s="1301"/>
      <c r="M9" s="1301"/>
      <c r="N9" s="1301"/>
    </row>
    <row r="10" spans="1:14" ht="16.5" thickBot="1">
      <c r="A10" s="2518" t="s">
        <v>1791</v>
      </c>
      <c r="B10" s="2519"/>
      <c r="C10" s="2519"/>
      <c r="D10" s="2519"/>
      <c r="E10" s="2519"/>
      <c r="F10" s="2519"/>
      <c r="G10" s="2519"/>
      <c r="H10" s="2519"/>
      <c r="I10" s="2519"/>
      <c r="J10" s="2519"/>
      <c r="K10" s="2519"/>
      <c r="L10" s="2519"/>
      <c r="M10" s="2519"/>
      <c r="N10" s="2520"/>
    </row>
    <row r="11" spans="1:14">
      <c r="A11" s="90"/>
      <c r="B11" s="90"/>
      <c r="C11" s="90"/>
      <c r="D11" s="90"/>
      <c r="E11" s="90"/>
      <c r="F11" s="90"/>
      <c r="G11" s="90"/>
      <c r="H11" s="90"/>
      <c r="I11" s="90"/>
      <c r="J11" s="90"/>
      <c r="K11" s="90"/>
      <c r="L11" s="90"/>
      <c r="M11" s="90"/>
      <c r="N11" s="90"/>
    </row>
    <row r="12" spans="1:14">
      <c r="A12" s="1300" t="s">
        <v>1909</v>
      </c>
      <c r="B12" s="1301"/>
      <c r="C12" s="1301"/>
      <c r="D12" s="1301"/>
      <c r="E12" s="1301"/>
      <c r="F12" s="1301"/>
      <c r="G12" s="1301"/>
      <c r="H12" s="1301"/>
      <c r="I12" s="1301"/>
      <c r="J12" s="1301"/>
      <c r="K12" s="1301"/>
      <c r="L12" s="1301"/>
      <c r="M12" s="1301"/>
      <c r="N12" s="1301"/>
    </row>
    <row r="13" spans="1:14" ht="64.5" thickBot="1">
      <c r="A13" s="1302" t="s">
        <v>1541</v>
      </c>
      <c r="B13" s="1302" t="s">
        <v>1542</v>
      </c>
      <c r="C13" s="1302" t="s">
        <v>1773</v>
      </c>
      <c r="D13" s="1302" t="s">
        <v>1543</v>
      </c>
      <c r="E13" s="1302" t="s">
        <v>299</v>
      </c>
      <c r="F13" s="1302" t="s">
        <v>1544</v>
      </c>
      <c r="G13" s="1302" t="s">
        <v>1545</v>
      </c>
      <c r="H13" s="1302" t="s">
        <v>1546</v>
      </c>
      <c r="I13" s="1302" t="s">
        <v>1547</v>
      </c>
      <c r="J13" s="1302" t="s">
        <v>381</v>
      </c>
      <c r="K13" s="1302" t="s">
        <v>1548</v>
      </c>
      <c r="L13" s="1302" t="s">
        <v>1549</v>
      </c>
      <c r="M13" s="1302" t="s">
        <v>1550</v>
      </c>
      <c r="N13" s="1302" t="s">
        <v>1551</v>
      </c>
    </row>
    <row r="14" spans="1:14" ht="13.5" thickBot="1">
      <c r="A14" s="2009" t="s">
        <v>1527</v>
      </c>
      <c r="B14" s="2009" t="s">
        <v>2528</v>
      </c>
      <c r="C14" s="2009" t="s">
        <v>1527</v>
      </c>
      <c r="D14" s="2009" t="s">
        <v>2529</v>
      </c>
      <c r="E14" s="2009" t="s">
        <v>2530</v>
      </c>
      <c r="F14" s="2009" t="s">
        <v>2531</v>
      </c>
      <c r="G14" s="2009">
        <v>1</v>
      </c>
      <c r="H14" s="2009">
        <v>20.12</v>
      </c>
      <c r="I14" s="2009" t="s">
        <v>2274</v>
      </c>
      <c r="J14" s="2010">
        <v>40</v>
      </c>
      <c r="K14" s="2009" t="s">
        <v>2281</v>
      </c>
      <c r="L14" s="2009" t="s">
        <v>2289</v>
      </c>
      <c r="M14" s="2009" t="s">
        <v>1654</v>
      </c>
      <c r="N14" s="2009" t="s">
        <v>2311</v>
      </c>
    </row>
    <row r="15" spans="1:14" ht="13.5" thickBot="1">
      <c r="A15" s="2009" t="s">
        <v>1527</v>
      </c>
      <c r="B15" s="2009" t="s">
        <v>2532</v>
      </c>
      <c r="C15" s="2009" t="s">
        <v>1527</v>
      </c>
      <c r="D15" s="2009" t="s">
        <v>2348</v>
      </c>
      <c r="E15" s="2009" t="s">
        <v>51</v>
      </c>
      <c r="F15" s="2009" t="s">
        <v>2347</v>
      </c>
      <c r="G15" s="2009">
        <v>1</v>
      </c>
      <c r="H15" s="2009">
        <v>20.04</v>
      </c>
      <c r="I15" s="2009" t="s">
        <v>2274</v>
      </c>
      <c r="J15" s="2010">
        <v>72</v>
      </c>
      <c r="K15" s="2009" t="s">
        <v>2281</v>
      </c>
      <c r="L15" s="2009" t="s">
        <v>2276</v>
      </c>
      <c r="M15" s="2009" t="s">
        <v>1654</v>
      </c>
      <c r="N15" s="2009" t="s">
        <v>2311</v>
      </c>
    </row>
    <row r="16" spans="1:14" ht="13.5" thickBot="1">
      <c r="A16" s="2009" t="s">
        <v>1527</v>
      </c>
      <c r="B16" s="2009" t="s">
        <v>2533</v>
      </c>
      <c r="C16" s="2009" t="s">
        <v>1527</v>
      </c>
      <c r="D16" s="2009" t="s">
        <v>48</v>
      </c>
      <c r="E16" s="2009" t="s">
        <v>48</v>
      </c>
      <c r="F16" s="2009" t="s">
        <v>2477</v>
      </c>
      <c r="G16" s="2009">
        <v>1</v>
      </c>
      <c r="H16" s="2009">
        <v>20.09</v>
      </c>
      <c r="I16" s="2009" t="s">
        <v>2274</v>
      </c>
      <c r="J16" s="2010">
        <v>32</v>
      </c>
      <c r="K16" s="2009" t="s">
        <v>2281</v>
      </c>
      <c r="L16" s="2009" t="s">
        <v>2289</v>
      </c>
      <c r="M16" s="2009" t="s">
        <v>1654</v>
      </c>
      <c r="N16" s="2009" t="s">
        <v>1090</v>
      </c>
    </row>
    <row r="17" spans="1:14" ht="13.5" thickBot="1">
      <c r="A17" s="2009" t="s">
        <v>1527</v>
      </c>
      <c r="B17" s="2009" t="s">
        <v>2534</v>
      </c>
      <c r="C17" s="2009" t="s">
        <v>1527</v>
      </c>
      <c r="D17" s="2009" t="s">
        <v>48</v>
      </c>
      <c r="E17" s="2009" t="s">
        <v>48</v>
      </c>
      <c r="F17" s="2009" t="s">
        <v>2477</v>
      </c>
      <c r="G17" s="2009">
        <v>1</v>
      </c>
      <c r="H17" s="2009">
        <v>19.88</v>
      </c>
      <c r="I17" s="2009" t="s">
        <v>2274</v>
      </c>
      <c r="J17" s="2010">
        <v>36</v>
      </c>
      <c r="K17" s="2009" t="s">
        <v>2275</v>
      </c>
      <c r="L17" s="2009" t="s">
        <v>2276</v>
      </c>
      <c r="M17" s="2009" t="s">
        <v>1654</v>
      </c>
      <c r="N17" s="2009" t="s">
        <v>328</v>
      </c>
    </row>
    <row r="18" spans="1:14" ht="13.5" thickBot="1">
      <c r="A18" s="2009" t="s">
        <v>1527</v>
      </c>
      <c r="B18" s="2009" t="s">
        <v>2535</v>
      </c>
      <c r="C18" s="2009" t="s">
        <v>1527</v>
      </c>
      <c r="D18" s="2009" t="s">
        <v>2536</v>
      </c>
      <c r="E18" s="2009" t="s">
        <v>818</v>
      </c>
      <c r="F18" s="2009" t="s">
        <v>2477</v>
      </c>
      <c r="G18" s="2009">
        <v>1</v>
      </c>
      <c r="H18" s="2009">
        <v>20.05</v>
      </c>
      <c r="I18" s="2009" t="s">
        <v>2274</v>
      </c>
      <c r="J18" s="2010">
        <v>30</v>
      </c>
      <c r="K18" s="2009" t="s">
        <v>2281</v>
      </c>
      <c r="L18" s="2009" t="s">
        <v>2289</v>
      </c>
      <c r="M18" s="2009" t="s">
        <v>1654</v>
      </c>
      <c r="N18" s="2009" t="s">
        <v>1090</v>
      </c>
    </row>
    <row r="19" spans="1:14" ht="13.5" thickBot="1">
      <c r="A19" s="2009" t="s">
        <v>1527</v>
      </c>
      <c r="B19" s="2009" t="s">
        <v>2537</v>
      </c>
      <c r="C19" s="2009" t="s">
        <v>1527</v>
      </c>
      <c r="D19" s="2009" t="s">
        <v>2538</v>
      </c>
      <c r="E19" s="2009" t="s">
        <v>546</v>
      </c>
      <c r="F19" s="2009" t="s">
        <v>2477</v>
      </c>
      <c r="G19" s="2009">
        <v>1</v>
      </c>
      <c r="H19" s="2009">
        <v>20.11</v>
      </c>
      <c r="I19" s="2009" t="s">
        <v>2280</v>
      </c>
      <c r="J19" s="2010">
        <v>28</v>
      </c>
      <c r="K19" s="2009" t="s">
        <v>2281</v>
      </c>
      <c r="L19" s="2009" t="s">
        <v>2276</v>
      </c>
      <c r="M19" s="2009" t="s">
        <v>2311</v>
      </c>
      <c r="N19" s="2009" t="s">
        <v>2311</v>
      </c>
    </row>
    <row r="20" spans="1:14" ht="13.5" thickBot="1">
      <c r="A20" s="2009" t="s">
        <v>1527</v>
      </c>
      <c r="B20" s="2009" t="s">
        <v>2539</v>
      </c>
      <c r="C20" s="2009" t="s">
        <v>1527</v>
      </c>
      <c r="D20" s="2009" t="s">
        <v>2492</v>
      </c>
      <c r="E20" s="2009" t="s">
        <v>1049</v>
      </c>
      <c r="F20" s="2009" t="s">
        <v>2477</v>
      </c>
      <c r="G20" s="2009">
        <v>1</v>
      </c>
      <c r="H20" s="2009">
        <v>19.96</v>
      </c>
      <c r="I20" s="2009" t="s">
        <v>2274</v>
      </c>
      <c r="J20" s="2010">
        <v>32</v>
      </c>
      <c r="K20" s="2009" t="s">
        <v>2281</v>
      </c>
      <c r="L20" s="2009" t="s">
        <v>2276</v>
      </c>
      <c r="M20" s="2009" t="s">
        <v>1654</v>
      </c>
      <c r="N20" s="2009" t="s">
        <v>1090</v>
      </c>
    </row>
    <row r="21" spans="1:14" ht="13.5" thickBot="1">
      <c r="A21" s="2009" t="s">
        <v>1527</v>
      </c>
      <c r="B21" s="2009" t="s">
        <v>2540</v>
      </c>
      <c r="C21" s="2009" t="s">
        <v>1527</v>
      </c>
      <c r="D21" s="2009" t="s">
        <v>2332</v>
      </c>
      <c r="E21" s="2009" t="s">
        <v>1050</v>
      </c>
      <c r="F21" s="2009" t="s">
        <v>2477</v>
      </c>
      <c r="G21" s="2009">
        <v>1</v>
      </c>
      <c r="H21" s="2009">
        <v>20</v>
      </c>
      <c r="I21" s="2009" t="s">
        <v>2274</v>
      </c>
      <c r="J21" s="2010">
        <v>80</v>
      </c>
      <c r="K21" s="2009" t="s">
        <v>2281</v>
      </c>
      <c r="L21" s="2009" t="s">
        <v>2276</v>
      </c>
      <c r="M21" s="2009" t="s">
        <v>1654</v>
      </c>
      <c r="N21" s="2009" t="s">
        <v>1090</v>
      </c>
    </row>
    <row r="22" spans="1:14" ht="13.5" thickBot="1">
      <c r="A22" s="2009" t="s">
        <v>1527</v>
      </c>
      <c r="B22" s="2009" t="s">
        <v>2541</v>
      </c>
      <c r="C22" s="2009" t="s">
        <v>1527</v>
      </c>
      <c r="D22" s="2009" t="s">
        <v>2319</v>
      </c>
      <c r="E22" s="2009" t="s">
        <v>2320</v>
      </c>
      <c r="F22" s="2009" t="s">
        <v>2479</v>
      </c>
      <c r="G22" s="2009">
        <v>1</v>
      </c>
      <c r="H22" s="2009">
        <v>20.100000000000001</v>
      </c>
      <c r="I22" s="2009" t="s">
        <v>2274</v>
      </c>
      <c r="J22" s="2010">
        <v>28</v>
      </c>
      <c r="K22" s="2009" t="s">
        <v>2275</v>
      </c>
      <c r="L22" s="2009" t="s">
        <v>2276</v>
      </c>
      <c r="M22" s="2009" t="s">
        <v>1654</v>
      </c>
      <c r="N22" s="2009" t="s">
        <v>328</v>
      </c>
    </row>
    <row r="23" spans="1:14" ht="13.5" thickBot="1">
      <c r="A23" s="2009" t="s">
        <v>1527</v>
      </c>
      <c r="B23" s="2009" t="s">
        <v>2542</v>
      </c>
      <c r="C23" s="2009" t="s">
        <v>1527</v>
      </c>
      <c r="D23" s="2009" t="s">
        <v>2319</v>
      </c>
      <c r="E23" s="2009" t="s">
        <v>2320</v>
      </c>
      <c r="F23" s="2009" t="s">
        <v>2479</v>
      </c>
      <c r="G23" s="2009">
        <v>1</v>
      </c>
      <c r="H23" s="2009">
        <v>19.87</v>
      </c>
      <c r="I23" s="2009" t="s">
        <v>2274</v>
      </c>
      <c r="J23" s="2010">
        <v>32</v>
      </c>
      <c r="K23" s="2009" t="s">
        <v>2281</v>
      </c>
      <c r="L23" s="2009" t="s">
        <v>2276</v>
      </c>
      <c r="M23" s="2009" t="s">
        <v>1654</v>
      </c>
      <c r="N23" s="2009" t="s">
        <v>328</v>
      </c>
    </row>
    <row r="24" spans="1:14" ht="13.5" thickBot="1">
      <c r="A24" s="2009" t="s">
        <v>1527</v>
      </c>
      <c r="B24" s="2009" t="s">
        <v>2543</v>
      </c>
      <c r="C24" s="2009" t="s">
        <v>1527</v>
      </c>
      <c r="D24" s="2009" t="s">
        <v>2544</v>
      </c>
      <c r="E24" s="2009" t="s">
        <v>1043</v>
      </c>
      <c r="F24" s="2009" t="s">
        <v>2477</v>
      </c>
      <c r="G24" s="2009">
        <v>1</v>
      </c>
      <c r="H24" s="2009">
        <v>19.88</v>
      </c>
      <c r="I24" s="2009" t="s">
        <v>2274</v>
      </c>
      <c r="J24" s="2010">
        <v>20</v>
      </c>
      <c r="K24" s="2009" t="s">
        <v>2281</v>
      </c>
      <c r="L24" s="2009" t="s">
        <v>2276</v>
      </c>
      <c r="M24" s="2009" t="s">
        <v>328</v>
      </c>
      <c r="N24" s="2009" t="s">
        <v>2311</v>
      </c>
    </row>
    <row r="25" spans="1:14" ht="13.5" thickBot="1">
      <c r="A25" s="2009" t="s">
        <v>1527</v>
      </c>
      <c r="B25" s="2009" t="s">
        <v>2545</v>
      </c>
      <c r="C25" s="2009" t="s">
        <v>1527</v>
      </c>
      <c r="D25" s="2009" t="s">
        <v>2546</v>
      </c>
      <c r="E25" s="2009" t="s">
        <v>820</v>
      </c>
      <c r="F25" s="2009" t="s">
        <v>2477</v>
      </c>
      <c r="G25" s="2009">
        <v>1</v>
      </c>
      <c r="H25" s="2009">
        <v>20.03</v>
      </c>
      <c r="I25" s="2009" t="s">
        <v>2274</v>
      </c>
      <c r="J25" s="2010">
        <v>40</v>
      </c>
      <c r="K25" s="2009" t="s">
        <v>2275</v>
      </c>
      <c r="L25" s="2009" t="s">
        <v>2276</v>
      </c>
      <c r="M25" s="2009" t="s">
        <v>1654</v>
      </c>
      <c r="N25" s="2009" t="s">
        <v>328</v>
      </c>
    </row>
    <row r="26" spans="1:14" ht="13.5" thickBot="1">
      <c r="A26" s="2009" t="s">
        <v>1527</v>
      </c>
      <c r="B26" s="2009" t="s">
        <v>2547</v>
      </c>
      <c r="C26" s="2009" t="s">
        <v>1527</v>
      </c>
      <c r="D26" s="2009" t="s">
        <v>2523</v>
      </c>
      <c r="E26" s="2009" t="s">
        <v>1050</v>
      </c>
      <c r="F26" s="2009" t="s">
        <v>2477</v>
      </c>
      <c r="G26" s="2009">
        <v>1</v>
      </c>
      <c r="H26" s="2009">
        <v>19.739999999999998</v>
      </c>
      <c r="I26" s="2009" t="s">
        <v>2280</v>
      </c>
      <c r="J26" s="2010">
        <v>58</v>
      </c>
      <c r="K26" s="2009" t="s">
        <v>2275</v>
      </c>
      <c r="L26" s="2009" t="s">
        <v>2276</v>
      </c>
      <c r="M26" s="2009" t="s">
        <v>328</v>
      </c>
      <c r="N26" s="2009" t="s">
        <v>2311</v>
      </c>
    </row>
    <row r="27" spans="1:14" ht="13.5" thickBot="1">
      <c r="A27" s="2009" t="s">
        <v>1527</v>
      </c>
      <c r="B27" s="2009" t="s">
        <v>2548</v>
      </c>
      <c r="C27" s="2009" t="s">
        <v>1527</v>
      </c>
      <c r="D27" s="2009" t="s">
        <v>2549</v>
      </c>
      <c r="E27" s="2009" t="s">
        <v>297</v>
      </c>
      <c r="F27" s="2009" t="s">
        <v>2479</v>
      </c>
      <c r="G27" s="2009">
        <v>1</v>
      </c>
      <c r="H27" s="2009">
        <v>19.82</v>
      </c>
      <c r="I27" s="2009" t="s">
        <v>2280</v>
      </c>
      <c r="J27" s="2010">
        <v>18</v>
      </c>
      <c r="K27" s="2009" t="s">
        <v>2275</v>
      </c>
      <c r="L27" s="2009" t="s">
        <v>2276</v>
      </c>
      <c r="M27" s="2009" t="s">
        <v>328</v>
      </c>
      <c r="N27" s="2009" t="s">
        <v>2311</v>
      </c>
    </row>
    <row r="28" spans="1:14" ht="13.5" thickBot="1">
      <c r="A28" s="2009" t="s">
        <v>1527</v>
      </c>
      <c r="B28" s="2009" t="s">
        <v>2550</v>
      </c>
      <c r="C28" s="2009" t="s">
        <v>1527</v>
      </c>
      <c r="D28" s="2009" t="s">
        <v>2510</v>
      </c>
      <c r="E28" s="2009" t="s">
        <v>402</v>
      </c>
      <c r="F28" s="2009" t="s">
        <v>2477</v>
      </c>
      <c r="G28" s="2009">
        <v>1</v>
      </c>
      <c r="H28" s="2009">
        <v>20.03</v>
      </c>
      <c r="I28" s="2009" t="s">
        <v>2280</v>
      </c>
      <c r="J28" s="2010">
        <v>40</v>
      </c>
      <c r="K28" s="2009" t="s">
        <v>2281</v>
      </c>
      <c r="L28" s="2009" t="s">
        <v>2276</v>
      </c>
      <c r="M28" s="2009" t="s">
        <v>1654</v>
      </c>
      <c r="N28" s="2009" t="s">
        <v>1090</v>
      </c>
    </row>
    <row r="29" spans="1:14" ht="13.5" thickBot="1">
      <c r="A29" s="2009" t="s">
        <v>1527</v>
      </c>
      <c r="B29" s="2009" t="s">
        <v>2551</v>
      </c>
      <c r="C29" s="2009" t="s">
        <v>1527</v>
      </c>
      <c r="D29" s="2009" t="s">
        <v>2332</v>
      </c>
      <c r="E29" s="2009" t="s">
        <v>1050</v>
      </c>
      <c r="F29" s="2009" t="s">
        <v>2477</v>
      </c>
      <c r="G29" s="2009">
        <v>1</v>
      </c>
      <c r="H29" s="2009">
        <v>20.04</v>
      </c>
      <c r="I29" s="2009" t="s">
        <v>2280</v>
      </c>
      <c r="J29" s="2010">
        <v>32</v>
      </c>
      <c r="K29" s="2009" t="s">
        <v>2281</v>
      </c>
      <c r="L29" s="2009" t="s">
        <v>2276</v>
      </c>
      <c r="M29" s="2009" t="s">
        <v>1654</v>
      </c>
      <c r="N29" s="2009" t="s">
        <v>328</v>
      </c>
    </row>
    <row r="30" spans="1:14" ht="13.5" thickBot="1">
      <c r="A30" s="2009" t="s">
        <v>1527</v>
      </c>
      <c r="B30" s="2009" t="s">
        <v>2552</v>
      </c>
      <c r="C30" s="2009" t="s">
        <v>1527</v>
      </c>
      <c r="D30" s="2009" t="s">
        <v>2499</v>
      </c>
      <c r="E30" s="2009" t="s">
        <v>817</v>
      </c>
      <c r="F30" s="2009" t="s">
        <v>2477</v>
      </c>
      <c r="G30" s="2009">
        <v>1</v>
      </c>
      <c r="H30" s="2009">
        <v>19.899999999999999</v>
      </c>
      <c r="I30" s="2009" t="s">
        <v>2274</v>
      </c>
      <c r="J30" s="2010">
        <v>25</v>
      </c>
      <c r="K30" s="2009" t="s">
        <v>2281</v>
      </c>
      <c r="L30" s="2009" t="s">
        <v>2276</v>
      </c>
      <c r="M30" s="2009" t="s">
        <v>2311</v>
      </c>
      <c r="N30" s="2009" t="s">
        <v>2311</v>
      </c>
    </row>
    <row r="31" spans="1:14" ht="13.5" thickBot="1">
      <c r="A31" s="2009" t="s">
        <v>1527</v>
      </c>
      <c r="B31" s="2009" t="s">
        <v>2553</v>
      </c>
      <c r="C31" s="2009" t="s">
        <v>1527</v>
      </c>
      <c r="D31" s="2012" t="s">
        <v>2499</v>
      </c>
      <c r="E31" s="2009" t="s">
        <v>817</v>
      </c>
      <c r="F31" s="2009" t="s">
        <v>2477</v>
      </c>
      <c r="G31" s="2009">
        <v>1</v>
      </c>
      <c r="H31" s="2009">
        <v>20</v>
      </c>
      <c r="I31" s="2009" t="s">
        <v>2274</v>
      </c>
      <c r="J31" s="2010">
        <v>25</v>
      </c>
      <c r="K31" s="2009" t="s">
        <v>2281</v>
      </c>
      <c r="L31" s="2009" t="s">
        <v>2276</v>
      </c>
      <c r="M31" s="2009" t="s">
        <v>2311</v>
      </c>
      <c r="N31" s="2009" t="s">
        <v>2311</v>
      </c>
    </row>
    <row r="32" spans="1:14" ht="13.5" thickBot="1">
      <c r="A32" s="2009" t="s">
        <v>1527</v>
      </c>
      <c r="B32" s="2009" t="s">
        <v>2554</v>
      </c>
      <c r="C32" s="2009" t="s">
        <v>1527</v>
      </c>
      <c r="D32" s="2009" t="s">
        <v>2555</v>
      </c>
      <c r="E32" s="2009" t="s">
        <v>55</v>
      </c>
      <c r="F32" s="2009" t="s">
        <v>2477</v>
      </c>
      <c r="G32" s="2009">
        <v>1</v>
      </c>
      <c r="H32" s="2009">
        <v>19.93</v>
      </c>
      <c r="I32" s="2009" t="s">
        <v>2280</v>
      </c>
      <c r="J32" s="2010">
        <v>54</v>
      </c>
      <c r="K32" s="2009" t="s">
        <v>2275</v>
      </c>
      <c r="L32" s="2009" t="s">
        <v>2276</v>
      </c>
      <c r="M32" s="2009" t="s">
        <v>1654</v>
      </c>
      <c r="N32" s="2009" t="s">
        <v>328</v>
      </c>
    </row>
    <row r="33" spans="1:14" ht="13.5" thickBot="1">
      <c r="A33" s="2009" t="s">
        <v>1527</v>
      </c>
      <c r="B33" s="2009" t="s">
        <v>2556</v>
      </c>
      <c r="C33" s="2009" t="s">
        <v>1527</v>
      </c>
      <c r="D33" s="2009" t="s">
        <v>2557</v>
      </c>
      <c r="E33" s="2009" t="s">
        <v>828</v>
      </c>
      <c r="F33" s="2009" t="s">
        <v>2479</v>
      </c>
      <c r="G33" s="2009">
        <v>1</v>
      </c>
      <c r="H33" s="2009">
        <v>19.86</v>
      </c>
      <c r="I33" s="2009" t="s">
        <v>2274</v>
      </c>
      <c r="J33" s="2010">
        <v>32</v>
      </c>
      <c r="K33" s="2009" t="s">
        <v>2275</v>
      </c>
      <c r="L33" s="2009" t="s">
        <v>2276</v>
      </c>
      <c r="M33" s="2009" t="s">
        <v>1654</v>
      </c>
      <c r="N33" s="2009" t="s">
        <v>328</v>
      </c>
    </row>
    <row r="34" spans="1:14" ht="13.5" thickBot="1">
      <c r="A34" s="2009" t="s">
        <v>1527</v>
      </c>
      <c r="B34" s="2009" t="s">
        <v>2558</v>
      </c>
      <c r="C34" s="2009" t="s">
        <v>1527</v>
      </c>
      <c r="D34" s="2009" t="s">
        <v>2332</v>
      </c>
      <c r="E34" s="2009" t="s">
        <v>1050</v>
      </c>
      <c r="F34" s="2009" t="s">
        <v>2477</v>
      </c>
      <c r="G34" s="2009">
        <v>1</v>
      </c>
      <c r="H34" s="2009">
        <v>20.07</v>
      </c>
      <c r="I34" s="2009" t="s">
        <v>2280</v>
      </c>
      <c r="J34" s="2010">
        <v>60</v>
      </c>
      <c r="K34" s="2009" t="s">
        <v>2281</v>
      </c>
      <c r="L34" s="2009" t="s">
        <v>2276</v>
      </c>
      <c r="M34" s="2009" t="s">
        <v>1654</v>
      </c>
      <c r="N34" s="2009" t="s">
        <v>1090</v>
      </c>
    </row>
    <row r="35" spans="1:14" ht="13.5" thickBot="1">
      <c r="A35" s="2009" t="s">
        <v>1527</v>
      </c>
      <c r="B35" s="2009" t="s">
        <v>2559</v>
      </c>
      <c r="C35" s="2009" t="s">
        <v>1527</v>
      </c>
      <c r="D35" s="2009" t="s">
        <v>2560</v>
      </c>
      <c r="E35" s="2009" t="s">
        <v>401</v>
      </c>
      <c r="F35" s="2009" t="s">
        <v>2477</v>
      </c>
      <c r="G35" s="2009">
        <v>1</v>
      </c>
      <c r="H35" s="2009">
        <v>19.850000000000001</v>
      </c>
      <c r="I35" s="2009" t="s">
        <v>2274</v>
      </c>
      <c r="J35" s="2010">
        <v>44</v>
      </c>
      <c r="K35" s="2009" t="s">
        <v>2281</v>
      </c>
      <c r="L35" s="2009" t="s">
        <v>2276</v>
      </c>
      <c r="M35" s="2009" t="s">
        <v>328</v>
      </c>
      <c r="N35" s="2009" t="s">
        <v>2311</v>
      </c>
    </row>
    <row r="36" spans="1:14" ht="13.5" thickBot="1">
      <c r="A36" s="2009" t="s">
        <v>1527</v>
      </c>
      <c r="B36" s="2009" t="s">
        <v>2561</v>
      </c>
      <c r="C36" s="2009" t="s">
        <v>1527</v>
      </c>
      <c r="D36" s="2009" t="s">
        <v>2326</v>
      </c>
      <c r="E36" s="2009" t="s">
        <v>827</v>
      </c>
      <c r="F36" s="2009" t="s">
        <v>2477</v>
      </c>
      <c r="G36" s="2009">
        <v>1</v>
      </c>
      <c r="H36" s="2009">
        <v>19.86</v>
      </c>
      <c r="I36" s="2009" t="s">
        <v>2274</v>
      </c>
      <c r="J36" s="2010">
        <v>20</v>
      </c>
      <c r="K36" s="2009" t="s">
        <v>2275</v>
      </c>
      <c r="L36" s="2009" t="s">
        <v>2276</v>
      </c>
      <c r="M36" s="2009" t="s">
        <v>1654</v>
      </c>
      <c r="N36" s="2009" t="s">
        <v>328</v>
      </c>
    </row>
    <row r="37" spans="1:14" ht="13.5" thickBot="1">
      <c r="A37" s="2009" t="s">
        <v>1527</v>
      </c>
      <c r="B37" s="2009" t="s">
        <v>2562</v>
      </c>
      <c r="C37" s="2009" t="s">
        <v>1527</v>
      </c>
      <c r="D37" s="2009" t="s">
        <v>2563</v>
      </c>
      <c r="E37" s="2009" t="s">
        <v>818</v>
      </c>
      <c r="F37" s="2009" t="s">
        <v>2477</v>
      </c>
      <c r="G37" s="2009">
        <v>1</v>
      </c>
      <c r="H37" s="2009">
        <v>20.03</v>
      </c>
      <c r="I37" s="2009" t="s">
        <v>2274</v>
      </c>
      <c r="J37" s="2010">
        <v>22</v>
      </c>
      <c r="K37" s="2009" t="s">
        <v>2275</v>
      </c>
      <c r="L37" s="2009" t="s">
        <v>2276</v>
      </c>
      <c r="M37" s="2009" t="s">
        <v>1654</v>
      </c>
      <c r="N37" s="2009" t="s">
        <v>1090</v>
      </c>
    </row>
    <row r="38" spans="1:14" ht="13.5" thickBot="1">
      <c r="A38" s="2009" t="s">
        <v>1527</v>
      </c>
      <c r="B38" s="2009" t="s">
        <v>2564</v>
      </c>
      <c r="C38" s="2009" t="s">
        <v>1527</v>
      </c>
      <c r="D38" s="2009" t="s">
        <v>2515</v>
      </c>
      <c r="E38" s="2009" t="s">
        <v>362</v>
      </c>
      <c r="F38" s="2009" t="s">
        <v>2477</v>
      </c>
      <c r="G38" s="2009">
        <v>1</v>
      </c>
      <c r="H38" s="2009">
        <v>20.05</v>
      </c>
      <c r="I38" s="2009" t="s">
        <v>2274</v>
      </c>
      <c r="J38" s="2010">
        <v>13</v>
      </c>
      <c r="K38" s="2009" t="s">
        <v>2281</v>
      </c>
      <c r="L38" s="2009" t="s">
        <v>2276</v>
      </c>
      <c r="M38" s="2009" t="s">
        <v>2311</v>
      </c>
      <c r="N38" s="2009" t="s">
        <v>1090</v>
      </c>
    </row>
    <row r="39" spans="1:14" ht="13.5" thickBot="1">
      <c r="A39" s="2009" t="s">
        <v>1527</v>
      </c>
      <c r="B39" s="2009" t="s">
        <v>2565</v>
      </c>
      <c r="C39" s="2009" t="s">
        <v>1527</v>
      </c>
      <c r="D39" s="2009" t="s">
        <v>364</v>
      </c>
      <c r="E39" s="2009" t="s">
        <v>364</v>
      </c>
      <c r="F39" s="2009" t="s">
        <v>2477</v>
      </c>
      <c r="G39" s="2009">
        <v>1</v>
      </c>
      <c r="H39" s="2009">
        <v>20.07</v>
      </c>
      <c r="I39" s="2009" t="s">
        <v>2280</v>
      </c>
      <c r="J39" s="2010">
        <v>51</v>
      </c>
      <c r="K39" s="2009" t="s">
        <v>2281</v>
      </c>
      <c r="L39" s="2009" t="s">
        <v>2276</v>
      </c>
      <c r="M39" s="2009" t="s">
        <v>1654</v>
      </c>
      <c r="N39" s="2009" t="s">
        <v>2311</v>
      </c>
    </row>
    <row r="40" spans="1:14" ht="13.5" thickBot="1">
      <c r="A40" s="2009" t="s">
        <v>1527</v>
      </c>
      <c r="B40" s="2009" t="s">
        <v>2566</v>
      </c>
      <c r="C40" s="2009" t="s">
        <v>1527</v>
      </c>
      <c r="D40" s="2009" t="s">
        <v>2332</v>
      </c>
      <c r="E40" s="2009" t="s">
        <v>1050</v>
      </c>
      <c r="F40" s="2009" t="s">
        <v>2477</v>
      </c>
      <c r="G40" s="2009">
        <v>1</v>
      </c>
      <c r="H40" s="2009">
        <v>20.02</v>
      </c>
      <c r="I40" s="2009" t="s">
        <v>2274</v>
      </c>
      <c r="J40" s="2010">
        <v>23</v>
      </c>
      <c r="K40" s="2009" t="s">
        <v>2281</v>
      </c>
      <c r="L40" s="2009" t="s">
        <v>2289</v>
      </c>
      <c r="M40" s="2009" t="s">
        <v>1654</v>
      </c>
      <c r="N40" s="2009" t="s">
        <v>1090</v>
      </c>
    </row>
    <row r="41" spans="1:14" ht="13.5" thickBot="1">
      <c r="A41" s="2009" t="s">
        <v>1527</v>
      </c>
      <c r="B41" s="2009" t="s">
        <v>2567</v>
      </c>
      <c r="C41" s="2009" t="s">
        <v>1527</v>
      </c>
      <c r="D41" s="2009" t="s">
        <v>2332</v>
      </c>
      <c r="E41" s="2009" t="s">
        <v>1050</v>
      </c>
      <c r="F41" s="2009" t="s">
        <v>2477</v>
      </c>
      <c r="G41" s="2009">
        <v>1</v>
      </c>
      <c r="H41" s="2009">
        <v>20.100000000000001</v>
      </c>
      <c r="I41" s="2009" t="s">
        <v>2280</v>
      </c>
      <c r="J41" s="2010">
        <v>20</v>
      </c>
      <c r="K41" s="2009" t="s">
        <v>2275</v>
      </c>
      <c r="L41" s="2009" t="s">
        <v>2276</v>
      </c>
      <c r="M41" s="2009" t="s">
        <v>1654</v>
      </c>
      <c r="N41" s="2009" t="s">
        <v>1090</v>
      </c>
    </row>
    <row r="42" spans="1:14" ht="13.5" thickBot="1">
      <c r="A42" s="2009" t="s">
        <v>1527</v>
      </c>
      <c r="B42" s="2009" t="s">
        <v>2568</v>
      </c>
      <c r="C42" s="2009" t="s">
        <v>1527</v>
      </c>
      <c r="D42" s="2009" t="s">
        <v>2569</v>
      </c>
      <c r="E42" s="2009" t="s">
        <v>369</v>
      </c>
      <c r="F42" s="2009" t="s">
        <v>2477</v>
      </c>
      <c r="G42" s="2009">
        <v>1</v>
      </c>
      <c r="H42" s="2009">
        <v>20.07</v>
      </c>
      <c r="I42" s="2009" t="s">
        <v>2274</v>
      </c>
      <c r="J42" s="2010">
        <v>47</v>
      </c>
      <c r="K42" s="2009" t="s">
        <v>2275</v>
      </c>
      <c r="L42" s="2009" t="s">
        <v>2276</v>
      </c>
      <c r="M42" s="2009" t="s">
        <v>1654</v>
      </c>
      <c r="N42" s="2009" t="s">
        <v>2311</v>
      </c>
    </row>
    <row r="43" spans="1:14" ht="13.5" thickBot="1">
      <c r="A43" s="2009" t="s">
        <v>1527</v>
      </c>
      <c r="B43" s="2009" t="s">
        <v>2570</v>
      </c>
      <c r="C43" s="2009" t="s">
        <v>1527</v>
      </c>
      <c r="D43" s="2009" t="s">
        <v>2571</v>
      </c>
      <c r="E43" s="2009" t="s">
        <v>1045</v>
      </c>
      <c r="F43" s="2009" t="s">
        <v>2474</v>
      </c>
      <c r="G43" s="2009">
        <v>1</v>
      </c>
      <c r="H43" s="2009">
        <v>20</v>
      </c>
      <c r="I43" s="2009" t="s">
        <v>2274</v>
      </c>
      <c r="J43" s="2010">
        <v>48</v>
      </c>
      <c r="K43" s="2009" t="s">
        <v>2275</v>
      </c>
      <c r="L43" s="2009" t="s">
        <v>2276</v>
      </c>
      <c r="M43" s="2009" t="s">
        <v>1654</v>
      </c>
      <c r="N43" s="2009" t="s">
        <v>2311</v>
      </c>
    </row>
    <row r="44" spans="1:14" ht="13.5" thickBot="1">
      <c r="A44" s="2009" t="s">
        <v>1527</v>
      </c>
      <c r="B44" s="2009" t="s">
        <v>2572</v>
      </c>
      <c r="C44" s="2009" t="s">
        <v>1527</v>
      </c>
      <c r="D44" s="2009" t="s">
        <v>2571</v>
      </c>
      <c r="E44" s="2009" t="s">
        <v>1045</v>
      </c>
      <c r="F44" s="2009" t="s">
        <v>2474</v>
      </c>
      <c r="G44" s="2009">
        <v>1</v>
      </c>
      <c r="H44" s="2009">
        <v>20.04</v>
      </c>
      <c r="I44" s="2009" t="s">
        <v>2274</v>
      </c>
      <c r="J44" s="2010">
        <v>48</v>
      </c>
      <c r="K44" s="2009" t="s">
        <v>2275</v>
      </c>
      <c r="L44" s="2009" t="s">
        <v>2276</v>
      </c>
      <c r="M44" s="2009" t="s">
        <v>1654</v>
      </c>
      <c r="N44" s="2009" t="s">
        <v>2311</v>
      </c>
    </row>
    <row r="45" spans="1:14" ht="13.5" thickBot="1">
      <c r="A45" s="2009" t="s">
        <v>1527</v>
      </c>
      <c r="B45" s="2009" t="s">
        <v>2573</v>
      </c>
      <c r="C45" s="2009" t="s">
        <v>1527</v>
      </c>
      <c r="D45" s="2009" t="s">
        <v>2574</v>
      </c>
      <c r="E45" s="2009" t="s">
        <v>815</v>
      </c>
      <c r="F45" s="2009" t="s">
        <v>2477</v>
      </c>
      <c r="G45" s="2009">
        <v>1</v>
      </c>
      <c r="H45" s="2009">
        <v>19.96</v>
      </c>
      <c r="I45" s="2009" t="s">
        <v>2274</v>
      </c>
      <c r="J45" s="2010">
        <v>24</v>
      </c>
      <c r="K45" s="2009" t="s">
        <v>2275</v>
      </c>
      <c r="L45" s="2009" t="s">
        <v>2276</v>
      </c>
      <c r="M45" s="2009" t="s">
        <v>1654</v>
      </c>
      <c r="N45" s="2009" t="s">
        <v>328</v>
      </c>
    </row>
    <row r="46" spans="1:14" ht="13.5" thickBot="1">
      <c r="A46" s="2009" t="s">
        <v>1527</v>
      </c>
      <c r="B46" s="2009" t="s">
        <v>2575</v>
      </c>
      <c r="C46" s="2009" t="s">
        <v>1527</v>
      </c>
      <c r="D46" s="2009" t="s">
        <v>2576</v>
      </c>
      <c r="E46" s="2009" t="s">
        <v>813</v>
      </c>
      <c r="F46" s="2009" t="s">
        <v>2479</v>
      </c>
      <c r="G46" s="2009">
        <v>1</v>
      </c>
      <c r="H46" s="2009">
        <v>20</v>
      </c>
      <c r="I46" s="2009" t="s">
        <v>2274</v>
      </c>
      <c r="J46" s="2010">
        <v>18</v>
      </c>
      <c r="K46" s="2009" t="s">
        <v>2275</v>
      </c>
      <c r="L46" s="2009" t="s">
        <v>2276</v>
      </c>
      <c r="M46" s="2009" t="s">
        <v>328</v>
      </c>
      <c r="N46" s="2009" t="s">
        <v>2311</v>
      </c>
    </row>
    <row r="47" spans="1:14" ht="13.5" thickBot="1">
      <c r="A47" s="2009" t="s">
        <v>1527</v>
      </c>
      <c r="B47" s="2009" t="s">
        <v>2577</v>
      </c>
      <c r="C47" s="2009" t="s">
        <v>1527</v>
      </c>
      <c r="D47" s="2009" t="s">
        <v>545</v>
      </c>
      <c r="E47" s="2009" t="s">
        <v>364</v>
      </c>
      <c r="F47" s="2009" t="s">
        <v>2477</v>
      </c>
      <c r="G47" s="2009">
        <v>1</v>
      </c>
      <c r="H47" s="2009">
        <v>20.059999999999999</v>
      </c>
      <c r="I47" s="2009" t="s">
        <v>2280</v>
      </c>
      <c r="J47" s="2010">
        <v>32</v>
      </c>
      <c r="K47" s="2009" t="s">
        <v>2275</v>
      </c>
      <c r="L47" s="2009" t="s">
        <v>2276</v>
      </c>
      <c r="M47" s="2009" t="s">
        <v>1654</v>
      </c>
      <c r="N47" s="2009" t="s">
        <v>328</v>
      </c>
    </row>
    <row r="48" spans="1:14" ht="13.5" thickBot="1">
      <c r="A48" s="2009" t="s">
        <v>1527</v>
      </c>
      <c r="B48" s="2009" t="s">
        <v>2578</v>
      </c>
      <c r="C48" s="2009" t="s">
        <v>1527</v>
      </c>
      <c r="D48" s="2009" t="s">
        <v>2579</v>
      </c>
      <c r="E48" s="2009" t="s">
        <v>2580</v>
      </c>
      <c r="F48" s="2009" t="s">
        <v>2479</v>
      </c>
      <c r="G48" s="2009">
        <v>1</v>
      </c>
      <c r="H48" s="2009">
        <v>19.96</v>
      </c>
      <c r="I48" s="2009" t="s">
        <v>2274</v>
      </c>
      <c r="J48" s="2010">
        <v>40</v>
      </c>
      <c r="K48" s="2009" t="s">
        <v>2275</v>
      </c>
      <c r="L48" s="2009" t="s">
        <v>2276</v>
      </c>
      <c r="M48" s="2009" t="s">
        <v>1654</v>
      </c>
      <c r="N48" s="2009" t="s">
        <v>328</v>
      </c>
    </row>
    <row r="50" spans="1:14" ht="13.5" thickBot="1"/>
    <row r="51" spans="1:14" ht="16.5" thickBot="1">
      <c r="A51" s="2518" t="s">
        <v>1792</v>
      </c>
      <c r="B51" s="2519"/>
      <c r="C51" s="2519"/>
      <c r="D51" s="2519"/>
      <c r="E51" s="2519"/>
      <c r="F51" s="2519"/>
      <c r="G51" s="2519"/>
      <c r="H51" s="2519"/>
      <c r="I51" s="2519"/>
      <c r="J51" s="2519"/>
      <c r="K51" s="2519"/>
      <c r="L51" s="2519"/>
      <c r="M51" s="2519"/>
      <c r="N51" s="2520"/>
    </row>
    <row r="53" spans="1:14">
      <c r="A53" s="1303" t="s">
        <v>1774</v>
      </c>
    </row>
    <row r="54" spans="1:14" ht="13.5" thickBot="1"/>
    <row r="55" spans="1:14" ht="13.5" thickBot="1">
      <c r="A55" s="1474" t="s">
        <v>1775</v>
      </c>
      <c r="G55" s="1486" t="s">
        <v>2462</v>
      </c>
    </row>
    <row r="56" spans="1:14" ht="13.5" thickBot="1">
      <c r="A56" s="1474" t="s">
        <v>1776</v>
      </c>
    </row>
    <row r="57" spans="1:14" ht="42.75" customHeight="1" thickBot="1">
      <c r="A57" s="2513"/>
      <c r="B57" s="2514"/>
      <c r="C57" s="2514"/>
      <c r="D57" s="2514"/>
      <c r="E57" s="2514"/>
      <c r="F57" s="2514"/>
      <c r="G57" s="2514"/>
      <c r="H57" s="2514"/>
      <c r="I57" s="2514"/>
      <c r="J57" s="2514"/>
      <c r="K57" s="2514"/>
      <c r="L57" s="2514"/>
      <c r="M57" s="2515"/>
    </row>
    <row r="58" spans="1:14" ht="42.75" customHeight="1" thickBot="1"/>
    <row r="59" spans="1:14" ht="16.5" thickBot="1">
      <c r="A59" s="2518" t="s">
        <v>1793</v>
      </c>
      <c r="B59" s="2519"/>
      <c r="C59" s="2519"/>
      <c r="D59" s="2519"/>
      <c r="E59" s="2519"/>
      <c r="F59" s="2519"/>
      <c r="G59" s="2519"/>
      <c r="H59" s="2519"/>
      <c r="I59" s="2519"/>
      <c r="J59" s="2519"/>
      <c r="K59" s="2519"/>
      <c r="L59" s="2519"/>
      <c r="M59" s="2519"/>
      <c r="N59" s="2520"/>
    </row>
    <row r="60" spans="1:14" ht="13.5" thickBot="1"/>
    <row r="61" spans="1:14" ht="13.5" thickBot="1">
      <c r="A61" s="1474" t="s">
        <v>1777</v>
      </c>
      <c r="E61" s="1486" t="s">
        <v>40</v>
      </c>
    </row>
    <row r="63" spans="1:14" ht="12.75" customHeight="1">
      <c r="A63" s="2517" t="s">
        <v>1778</v>
      </c>
      <c r="B63" s="2517"/>
      <c r="C63" s="2517"/>
      <c r="D63" s="2517"/>
      <c r="E63" s="2517"/>
      <c r="F63" s="2517"/>
      <c r="G63" s="2517"/>
      <c r="H63" s="2517"/>
      <c r="I63" s="2517"/>
      <c r="J63" s="2517"/>
      <c r="K63" s="2517"/>
      <c r="L63" s="2517"/>
      <c r="M63" s="2517"/>
      <c r="N63" s="2517"/>
    </row>
    <row r="64" spans="1:14" ht="20.25" customHeight="1">
      <c r="A64" s="2517"/>
      <c r="B64" s="2517"/>
      <c r="C64" s="2517"/>
      <c r="D64" s="2517"/>
      <c r="E64" s="2517"/>
      <c r="F64" s="2517"/>
      <c r="G64" s="2517"/>
      <c r="H64" s="2517"/>
      <c r="I64" s="2517"/>
      <c r="J64" s="2517"/>
      <c r="K64" s="2517"/>
      <c r="L64" s="2517"/>
      <c r="M64" s="2517"/>
      <c r="N64" s="2517"/>
    </row>
    <row r="65" spans="1:14">
      <c r="A65" s="1304"/>
      <c r="B65" s="1198"/>
      <c r="C65" s="1198"/>
      <c r="D65" s="1198"/>
      <c r="E65" s="1198"/>
      <c r="F65" s="1198"/>
      <c r="G65" s="1198"/>
      <c r="H65" s="1198"/>
      <c r="I65" s="1198"/>
      <c r="J65" s="1198"/>
      <c r="K65" s="1198"/>
      <c r="L65" s="1198"/>
      <c r="M65" s="1198"/>
    </row>
    <row r="66" spans="1:14">
      <c r="A66" s="2516" t="s">
        <v>1797</v>
      </c>
      <c r="B66" s="2516"/>
      <c r="C66" s="2516"/>
      <c r="D66" s="2516"/>
      <c r="E66" s="2516"/>
      <c r="F66" s="2516"/>
      <c r="G66" s="2516"/>
      <c r="H66" s="2516"/>
      <c r="I66" s="2516"/>
      <c r="J66" s="2516"/>
      <c r="K66" s="2516"/>
      <c r="L66" s="2516"/>
      <c r="M66" s="2516"/>
      <c r="N66" s="2516"/>
    </row>
    <row r="67" spans="1:14" ht="19.5" customHeight="1">
      <c r="A67" s="2516"/>
      <c r="B67" s="2516"/>
      <c r="C67" s="2516"/>
      <c r="D67" s="2516"/>
      <c r="E67" s="2516"/>
      <c r="F67" s="2516"/>
      <c r="G67" s="2516"/>
      <c r="H67" s="2516"/>
      <c r="I67" s="2516"/>
      <c r="J67" s="2516"/>
      <c r="K67" s="2516"/>
      <c r="L67" s="2516"/>
      <c r="M67" s="2516"/>
      <c r="N67" s="2516"/>
    </row>
    <row r="68" spans="1:14">
      <c r="A68" s="2014"/>
      <c r="B68" s="2014"/>
      <c r="C68" s="2014"/>
      <c r="D68" s="2014"/>
      <c r="E68" s="2014"/>
      <c r="F68" s="2014"/>
      <c r="G68" s="2014"/>
      <c r="H68" s="2014"/>
      <c r="I68" s="2014"/>
      <c r="J68" s="2014"/>
      <c r="K68" s="2014"/>
      <c r="L68" s="2014"/>
      <c r="M68" s="2014"/>
      <c r="N68" s="2014"/>
    </row>
    <row r="69" spans="1:14" ht="15" customHeight="1">
      <c r="A69" s="2517" t="s">
        <v>1779</v>
      </c>
      <c r="B69" s="2517"/>
      <c r="C69" s="2517"/>
      <c r="D69" s="2517"/>
      <c r="E69" s="2517"/>
      <c r="F69" s="2517"/>
      <c r="G69" s="2517"/>
      <c r="H69" s="2517"/>
      <c r="I69" s="2517"/>
      <c r="J69" s="2517"/>
      <c r="K69" s="2517"/>
      <c r="L69" s="2517"/>
      <c r="M69" s="2517"/>
      <c r="N69" s="2517"/>
    </row>
    <row r="70" spans="1:14" ht="16.5" customHeight="1">
      <c r="A70" s="2517"/>
      <c r="B70" s="2517"/>
      <c r="C70" s="2517"/>
      <c r="D70" s="2517"/>
      <c r="E70" s="2517"/>
      <c r="F70" s="2517"/>
      <c r="G70" s="2517"/>
      <c r="H70" s="2517"/>
      <c r="I70" s="2517"/>
      <c r="J70" s="2517"/>
      <c r="K70" s="2517"/>
      <c r="L70" s="2517"/>
      <c r="M70" s="2517"/>
      <c r="N70" s="2517"/>
    </row>
    <row r="71" spans="1:14" ht="16.5" customHeight="1">
      <c r="A71" s="2015"/>
      <c r="B71" s="2015"/>
      <c r="C71" s="2015"/>
      <c r="D71" s="2015"/>
      <c r="E71" s="2015"/>
      <c r="F71" s="2015"/>
      <c r="G71" s="2015"/>
      <c r="H71" s="2015"/>
      <c r="I71" s="2015"/>
      <c r="J71" s="2015"/>
      <c r="K71" s="2015"/>
      <c r="L71" s="2015"/>
      <c r="M71" s="2015"/>
      <c r="N71" s="2015"/>
    </row>
    <row r="72" spans="1:14" ht="16.5" customHeight="1">
      <c r="A72" s="2517" t="s">
        <v>1817</v>
      </c>
      <c r="B72" s="2517"/>
      <c r="C72" s="2517"/>
      <c r="D72" s="2517"/>
      <c r="E72" s="2517"/>
      <c r="F72" s="2517"/>
      <c r="G72" s="2517"/>
      <c r="H72" s="2517"/>
      <c r="I72" s="2517"/>
      <c r="J72" s="2517"/>
      <c r="K72" s="2517"/>
      <c r="L72" s="2517"/>
      <c r="M72" s="2517"/>
      <c r="N72" s="2517"/>
    </row>
    <row r="73" spans="1:14" ht="13.5" thickBot="1">
      <c r="A73" s="2517"/>
      <c r="B73" s="2517"/>
      <c r="C73" s="2517"/>
      <c r="D73" s="2517"/>
      <c r="E73" s="2517"/>
      <c r="F73" s="2517"/>
      <c r="G73" s="2517"/>
      <c r="H73" s="2517"/>
      <c r="I73" s="2517"/>
      <c r="J73" s="2517"/>
      <c r="K73" s="2517"/>
      <c r="L73" s="2517"/>
      <c r="M73" s="2517"/>
      <c r="N73" s="2517"/>
    </row>
    <row r="74" spans="1:14" ht="16.5" thickBot="1">
      <c r="A74" s="2518" t="s">
        <v>1794</v>
      </c>
      <c r="B74" s="2519"/>
      <c r="C74" s="2519"/>
      <c r="D74" s="2519"/>
      <c r="E74" s="2519"/>
      <c r="F74" s="2519"/>
      <c r="G74" s="2519"/>
      <c r="H74" s="2519"/>
      <c r="I74" s="2519"/>
      <c r="J74" s="2519"/>
      <c r="K74" s="2519"/>
      <c r="L74" s="2519"/>
      <c r="M74" s="2519"/>
      <c r="N74" s="2520"/>
    </row>
    <row r="75" spans="1:14">
      <c r="A75" s="2521" t="s">
        <v>1780</v>
      </c>
      <c r="B75" s="2521"/>
      <c r="C75" s="2521"/>
      <c r="D75" s="2521"/>
      <c r="E75" s="2521"/>
      <c r="F75" s="2521"/>
      <c r="G75" s="2521"/>
      <c r="H75" s="2521"/>
      <c r="I75" s="2521"/>
      <c r="J75" s="2521"/>
      <c r="K75" s="2521"/>
      <c r="L75" s="2521"/>
      <c r="M75" s="2521"/>
      <c r="N75" s="2521"/>
    </row>
    <row r="76" spans="1:14" ht="19.5" customHeight="1">
      <c r="A76" s="2522"/>
      <c r="B76" s="2522"/>
      <c r="C76" s="2522"/>
      <c r="D76" s="2522"/>
      <c r="E76" s="2522"/>
      <c r="F76" s="2522"/>
      <c r="G76" s="2522"/>
      <c r="H76" s="2522"/>
      <c r="I76" s="2522"/>
      <c r="J76" s="2522"/>
      <c r="K76" s="2522"/>
      <c r="L76" s="2522"/>
      <c r="M76" s="2522"/>
      <c r="N76" s="2522"/>
    </row>
    <row r="77" spans="1:14">
      <c r="A77" s="2016"/>
      <c r="B77" s="2016"/>
      <c r="C77" s="2016"/>
      <c r="D77" s="2016"/>
      <c r="E77" s="2016"/>
      <c r="F77" s="2016"/>
      <c r="G77" s="2016"/>
      <c r="H77" s="2016"/>
      <c r="I77" s="2016"/>
      <c r="J77" s="2016"/>
      <c r="K77" s="2016"/>
      <c r="L77" s="2016"/>
      <c r="M77" s="2016"/>
      <c r="N77" s="2016"/>
    </row>
    <row r="78" spans="1:14" ht="26.25" thickBot="1">
      <c r="B78" s="1307"/>
      <c r="C78" s="1302" t="s">
        <v>1820</v>
      </c>
      <c r="D78" s="1302" t="s">
        <v>1824</v>
      </c>
      <c r="E78" s="1302" t="s">
        <v>1826</v>
      </c>
      <c r="F78" s="1302" t="s">
        <v>1526</v>
      </c>
      <c r="G78" s="1302" t="s">
        <v>1527</v>
      </c>
      <c r="H78" s="1308"/>
      <c r="I78" s="1308"/>
      <c r="J78" s="1308"/>
      <c r="K78" s="1308"/>
      <c r="L78" s="1308"/>
      <c r="M78" s="1308"/>
    </row>
    <row r="79" spans="1:14" ht="15.75" customHeight="1" thickBot="1">
      <c r="B79" s="2017" t="s">
        <v>1801</v>
      </c>
      <c r="C79" s="2009"/>
      <c r="D79" s="607">
        <v>0.45</v>
      </c>
      <c r="E79" s="607"/>
      <c r="F79" s="2009">
        <v>0.45</v>
      </c>
      <c r="G79" s="2009">
        <v>0.1</v>
      </c>
      <c r="H79" s="1301"/>
      <c r="I79" s="1301"/>
      <c r="J79" s="1301"/>
      <c r="K79" s="1301"/>
      <c r="L79" s="1301"/>
      <c r="M79" s="1301"/>
    </row>
    <row r="80" spans="1:14" ht="15.75" customHeight="1" thickBot="1">
      <c r="B80" s="2017" t="s">
        <v>1528</v>
      </c>
      <c r="C80" s="2009">
        <v>0.45</v>
      </c>
      <c r="D80" s="607">
        <v>0.45</v>
      </c>
      <c r="E80" s="607"/>
      <c r="F80" s="2009"/>
      <c r="G80" s="2009">
        <v>0.1</v>
      </c>
      <c r="H80" s="1301"/>
      <c r="I80" s="1301"/>
      <c r="J80" s="1301"/>
      <c r="K80" s="1301"/>
      <c r="L80" s="1301"/>
      <c r="M80" s="1301"/>
    </row>
    <row r="81" spans="2:13" ht="15.75" customHeight="1" thickBot="1">
      <c r="B81" s="2018" t="s">
        <v>104</v>
      </c>
      <c r="C81" s="2009">
        <v>1</v>
      </c>
      <c r="D81" s="607"/>
      <c r="E81" s="607"/>
      <c r="F81" s="2009"/>
      <c r="G81" s="2009"/>
      <c r="H81" s="1301"/>
      <c r="I81" s="1301"/>
      <c r="J81" s="1301"/>
      <c r="K81" s="1301"/>
      <c r="L81" s="1301"/>
      <c r="M81" s="1301"/>
    </row>
    <row r="82" spans="2:13" ht="13.5" thickBot="1">
      <c r="B82" s="10" t="s">
        <v>1529</v>
      </c>
      <c r="C82" s="2009"/>
      <c r="D82" s="607">
        <v>0.5</v>
      </c>
      <c r="E82" s="607"/>
      <c r="F82" s="2009">
        <v>0.5</v>
      </c>
      <c r="G82" s="2009"/>
      <c r="H82" s="1301"/>
      <c r="I82" s="1301"/>
      <c r="J82" s="1301"/>
      <c r="K82" s="1301"/>
      <c r="L82" s="1301"/>
      <c r="M82" s="1301"/>
    </row>
    <row r="83" spans="2:13" ht="13.5" thickBot="1">
      <c r="B83" s="10" t="s">
        <v>1530</v>
      </c>
      <c r="C83" s="2009">
        <v>0.5</v>
      </c>
      <c r="D83" s="607">
        <v>0.5</v>
      </c>
      <c r="E83" s="607"/>
      <c r="F83" s="2009"/>
      <c r="G83" s="2009"/>
      <c r="H83" s="1301"/>
      <c r="I83" s="1301"/>
      <c r="J83" s="1301"/>
      <c r="K83" s="1301"/>
      <c r="L83" s="1301"/>
      <c r="M83" s="1301"/>
    </row>
    <row r="84" spans="2:13" ht="13.5" thickBot="1">
      <c r="B84" s="10" t="s">
        <v>1531</v>
      </c>
      <c r="C84" s="2009"/>
      <c r="D84" s="607">
        <v>0.45</v>
      </c>
      <c r="E84" s="607"/>
      <c r="F84" s="2009">
        <v>0.45</v>
      </c>
      <c r="G84" s="2009">
        <v>0.1</v>
      </c>
      <c r="H84" s="1301"/>
      <c r="I84" s="1301"/>
      <c r="J84" s="1301"/>
      <c r="K84" s="1301"/>
      <c r="L84" s="1301"/>
      <c r="M84" s="1301"/>
    </row>
    <row r="85" spans="2:13" ht="13.5" thickBot="1">
      <c r="B85" s="1309" t="s">
        <v>1532</v>
      </c>
      <c r="C85" s="2009"/>
      <c r="D85" s="607"/>
      <c r="E85" s="607"/>
      <c r="F85" s="2009"/>
      <c r="G85" s="2009"/>
      <c r="H85" s="1301"/>
      <c r="I85" s="1301"/>
      <c r="J85" s="1301"/>
      <c r="K85" s="1301"/>
      <c r="L85" s="1301"/>
      <c r="M85" s="1301"/>
    </row>
    <row r="86" spans="2:13" ht="13.5" thickBot="1">
      <c r="B86" s="46" t="s">
        <v>1533</v>
      </c>
      <c r="C86" s="2009"/>
      <c r="D86" s="607">
        <v>0.5</v>
      </c>
      <c r="E86" s="607"/>
      <c r="F86" s="2009">
        <v>0.5</v>
      </c>
      <c r="G86" s="2009"/>
      <c r="H86" s="1301"/>
      <c r="I86" s="1301"/>
      <c r="J86" s="1301"/>
      <c r="K86" s="1301"/>
      <c r="L86" s="1301"/>
      <c r="M86" s="1301"/>
    </row>
    <row r="87" spans="2:13" ht="13.5" thickBot="1">
      <c r="B87" s="46" t="s">
        <v>1534</v>
      </c>
      <c r="C87" s="2009">
        <v>0.5</v>
      </c>
      <c r="D87" s="607">
        <v>0.5</v>
      </c>
      <c r="E87" s="607"/>
      <c r="F87" s="2009"/>
      <c r="G87" s="2009"/>
      <c r="H87" s="1301"/>
      <c r="I87" s="1301"/>
      <c r="J87" s="1301"/>
      <c r="K87" s="1301"/>
      <c r="L87" s="1301"/>
      <c r="M87" s="1301"/>
    </row>
    <row r="88" spans="2:13" ht="13.5" thickBot="1">
      <c r="B88" s="2017" t="s">
        <v>1535</v>
      </c>
      <c r="C88" s="2009"/>
      <c r="D88" s="607">
        <v>0.5</v>
      </c>
      <c r="E88" s="607"/>
      <c r="F88" s="2009">
        <v>0.5</v>
      </c>
      <c r="G88" s="2009"/>
      <c r="H88" s="1301"/>
      <c r="I88" s="1301"/>
      <c r="J88" s="1301"/>
      <c r="K88" s="1301"/>
      <c r="L88" s="1301"/>
      <c r="M88" s="1301"/>
    </row>
    <row r="89" spans="2:13" ht="13.5" thickBot="1">
      <c r="B89" s="2017" t="s">
        <v>1536</v>
      </c>
      <c r="C89" s="2009"/>
      <c r="D89" s="607">
        <v>0.5</v>
      </c>
      <c r="E89" s="607"/>
      <c r="F89" s="2009">
        <v>0.5</v>
      </c>
      <c r="G89" s="2009"/>
      <c r="H89" s="1301"/>
      <c r="I89" s="1301"/>
      <c r="J89" s="1301"/>
      <c r="K89" s="1301"/>
      <c r="L89" s="1301"/>
      <c r="M89" s="1301"/>
    </row>
    <row r="90" spans="2:13" ht="13.5" thickBot="1">
      <c r="B90" s="2018" t="s">
        <v>1537</v>
      </c>
      <c r="C90" s="2009"/>
      <c r="D90" s="607">
        <v>0.5</v>
      </c>
      <c r="E90" s="607"/>
      <c r="F90" s="2009">
        <v>0.5</v>
      </c>
      <c r="G90" s="2009"/>
      <c r="H90" s="1301"/>
      <c r="I90" s="1301"/>
      <c r="J90" s="1301"/>
      <c r="K90" s="1301"/>
      <c r="L90" s="1301"/>
      <c r="M90" s="1301"/>
    </row>
    <row r="91" spans="2:13" ht="13.5" thickBot="1">
      <c r="B91" s="10" t="s">
        <v>1538</v>
      </c>
      <c r="C91" s="2009">
        <v>0.25</v>
      </c>
      <c r="D91" s="607"/>
      <c r="E91" s="607"/>
      <c r="F91" s="2009"/>
      <c r="G91" s="2009">
        <v>0.75</v>
      </c>
      <c r="H91" s="1301"/>
      <c r="I91" s="1301"/>
      <c r="J91" s="1301"/>
      <c r="K91" s="1301"/>
      <c r="L91" s="1301"/>
      <c r="M91" s="1301"/>
    </row>
    <row r="92" spans="2:13" ht="13.5" thickBot="1">
      <c r="B92" s="10" t="s">
        <v>1539</v>
      </c>
      <c r="C92" s="2009">
        <v>0.5</v>
      </c>
      <c r="D92" s="607"/>
      <c r="E92" s="607"/>
      <c r="F92" s="2009">
        <v>0.25</v>
      </c>
      <c r="G92" s="2009">
        <v>0.25</v>
      </c>
      <c r="H92" s="1301"/>
      <c r="I92" s="1301"/>
      <c r="J92" s="1301"/>
      <c r="K92" s="1301"/>
      <c r="L92" s="1301"/>
      <c r="M92" s="1301"/>
    </row>
    <row r="93" spans="2:13" ht="13.5" thickBot="1">
      <c r="B93" s="10" t="s">
        <v>1540</v>
      </c>
      <c r="C93" s="2009">
        <v>0.4</v>
      </c>
      <c r="D93" s="607"/>
      <c r="E93" s="607"/>
      <c r="F93" s="2009">
        <v>0.1</v>
      </c>
      <c r="G93" s="2009">
        <v>0.5</v>
      </c>
      <c r="H93" s="1301"/>
      <c r="I93" s="1301"/>
      <c r="J93" s="1301"/>
      <c r="K93" s="1301"/>
      <c r="L93" s="1301"/>
      <c r="M93" s="1301"/>
    </row>
    <row r="96" spans="2:13" ht="13.5" thickBot="1"/>
    <row r="97" spans="1:19" ht="16.5" thickBot="1">
      <c r="A97" s="2518" t="s">
        <v>1795</v>
      </c>
      <c r="B97" s="2519"/>
      <c r="C97" s="2519"/>
      <c r="D97" s="2519"/>
      <c r="E97" s="2519"/>
      <c r="F97" s="2519"/>
      <c r="G97" s="2519"/>
      <c r="H97" s="2519"/>
      <c r="I97" s="2519"/>
      <c r="J97" s="2519"/>
      <c r="K97" s="2519"/>
      <c r="L97" s="2519"/>
      <c r="M97" s="2519"/>
      <c r="N97" s="2520"/>
      <c r="O97" s="1174"/>
      <c r="P97" s="1174"/>
      <c r="Q97" s="1174"/>
      <c r="R97" s="1174"/>
      <c r="S97" s="1174"/>
    </row>
    <row r="98" spans="1:19">
      <c r="A98" s="1310"/>
      <c r="B98" s="1311"/>
      <c r="C98" s="1311"/>
      <c r="D98" s="1174"/>
      <c r="E98" s="1174"/>
      <c r="F98" s="1174"/>
      <c r="G98" s="1174"/>
      <c r="H98" s="1174"/>
      <c r="I98" s="1174"/>
      <c r="J98" s="1174"/>
      <c r="K98" s="1174"/>
      <c r="L98" s="1174"/>
      <c r="M98" s="1174"/>
      <c r="N98" s="1174"/>
      <c r="O98" s="1174"/>
      <c r="P98" s="1174"/>
      <c r="Q98" s="1174"/>
      <c r="R98" s="1174"/>
      <c r="S98" s="1174"/>
    </row>
    <row r="99" spans="1:19">
      <c r="A99" s="1312" t="s">
        <v>1796</v>
      </c>
      <c r="B99" s="1311"/>
      <c r="C99" s="1311"/>
      <c r="D99" s="1174"/>
      <c r="E99" s="1174"/>
      <c r="F99" s="1174"/>
      <c r="G99" s="1174"/>
      <c r="H99" s="1174"/>
      <c r="I99" s="1174"/>
      <c r="J99" s="1174"/>
      <c r="K99" s="1174"/>
      <c r="L99" s="1174"/>
      <c r="M99" s="1174"/>
      <c r="N99" s="1174"/>
      <c r="O99" s="1174"/>
      <c r="P99" s="1174"/>
      <c r="Q99" s="1174"/>
      <c r="R99" s="1174"/>
      <c r="S99" s="1174"/>
    </row>
    <row r="100" spans="1:19">
      <c r="A100" s="1313"/>
      <c r="B100" s="1311"/>
      <c r="C100" s="1311"/>
      <c r="D100" s="1174"/>
      <c r="E100" s="1174"/>
      <c r="F100" s="1174"/>
      <c r="G100" s="1174"/>
      <c r="H100" s="1174"/>
      <c r="I100" s="1174"/>
      <c r="J100" s="1174"/>
      <c r="K100" s="1174"/>
      <c r="L100" s="1174"/>
      <c r="M100" s="1174"/>
      <c r="N100" s="1174"/>
      <c r="O100" s="1174"/>
      <c r="P100" s="1174"/>
      <c r="Q100" s="1174"/>
      <c r="R100" s="1174"/>
      <c r="S100" s="1174"/>
    </row>
    <row r="101" spans="1:19">
      <c r="A101" s="1312" t="s">
        <v>1781</v>
      </c>
      <c r="B101" s="1311"/>
      <c r="C101" s="1311"/>
      <c r="D101" s="1174"/>
      <c r="E101" s="1174"/>
      <c r="F101" s="1174"/>
      <c r="G101" s="1174"/>
      <c r="H101" s="1174"/>
      <c r="I101" s="1174"/>
      <c r="J101" s="1174"/>
      <c r="K101" s="1174"/>
      <c r="L101" s="1174"/>
      <c r="M101" s="1174"/>
      <c r="N101" s="1174"/>
      <c r="O101" s="1174"/>
      <c r="P101" s="1174"/>
      <c r="Q101" s="1174"/>
      <c r="R101" s="1174"/>
      <c r="S101" s="1174"/>
    </row>
    <row r="102" spans="1:19" ht="13.5" thickBot="1">
      <c r="A102" s="1314" t="s">
        <v>1782</v>
      </c>
      <c r="B102" s="1311"/>
      <c r="C102" s="1311"/>
      <c r="D102" s="1174"/>
      <c r="E102" s="1174"/>
      <c r="F102" s="1174"/>
      <c r="G102" s="1174"/>
      <c r="H102" s="1174"/>
      <c r="I102" s="1174"/>
      <c r="J102" s="1174"/>
      <c r="K102" s="1174"/>
      <c r="L102" s="1174"/>
      <c r="M102" s="1174"/>
      <c r="N102" s="1174"/>
      <c r="O102" s="1174"/>
      <c r="P102" s="1174"/>
      <c r="Q102" s="1174"/>
      <c r="R102" s="1174"/>
      <c r="S102" s="1174"/>
    </row>
    <row r="103" spans="1:19" ht="41.25" customHeight="1" thickBot="1">
      <c r="A103" s="2513" t="s">
        <v>2737</v>
      </c>
      <c r="B103" s="2514"/>
      <c r="C103" s="2514"/>
      <c r="D103" s="2514"/>
      <c r="E103" s="2514"/>
      <c r="F103" s="2514"/>
      <c r="G103" s="2514"/>
      <c r="H103" s="2514"/>
      <c r="I103" s="2514"/>
      <c r="J103" s="2514"/>
      <c r="K103" s="2514"/>
      <c r="L103" s="2514"/>
      <c r="M103" s="2515"/>
      <c r="N103" s="1174"/>
      <c r="O103" s="1174"/>
      <c r="P103" s="1174"/>
      <c r="Q103" s="1174"/>
      <c r="R103" s="1174"/>
      <c r="S103" s="1174"/>
    </row>
    <row r="104" spans="1:19">
      <c r="A104" s="1315"/>
      <c r="B104" s="1311"/>
      <c r="C104" s="1311"/>
      <c r="D104" s="1174"/>
      <c r="E104" s="1174"/>
      <c r="F104" s="1174"/>
      <c r="G104" s="1174"/>
      <c r="H104" s="1174"/>
      <c r="I104" s="1174"/>
      <c r="J104" s="1174"/>
      <c r="K104" s="1174"/>
      <c r="L104" s="1174"/>
      <c r="M104" s="1174"/>
      <c r="N104" s="1174"/>
      <c r="O104" s="1174"/>
      <c r="P104" s="1174"/>
      <c r="Q104" s="1174"/>
      <c r="R104" s="1174"/>
      <c r="S104" s="1174"/>
    </row>
    <row r="105" spans="1:19">
      <c r="A105" s="1312" t="s">
        <v>1783</v>
      </c>
      <c r="B105" s="1311"/>
      <c r="C105" s="1311"/>
      <c r="D105" s="1174"/>
      <c r="E105" s="1174"/>
      <c r="F105" s="1174"/>
      <c r="G105" s="1174"/>
      <c r="H105" s="1174"/>
      <c r="I105" s="1174"/>
      <c r="J105" s="1174"/>
      <c r="K105" s="1174"/>
      <c r="L105" s="1174"/>
      <c r="M105" s="1174"/>
      <c r="N105" s="1174"/>
      <c r="O105" s="1174"/>
      <c r="P105" s="1174"/>
      <c r="Q105" s="1174"/>
      <c r="R105" s="1174"/>
      <c r="S105" s="1174"/>
    </row>
    <row r="106" spans="1:19" ht="13.5" thickBot="1">
      <c r="A106" s="1315" t="s">
        <v>1784</v>
      </c>
      <c r="B106" s="1311"/>
      <c r="C106" s="1311"/>
      <c r="D106" s="1174"/>
      <c r="E106" s="1174"/>
      <c r="F106" s="1174"/>
      <c r="G106" s="1174"/>
      <c r="H106" s="1174"/>
      <c r="I106" s="1174"/>
      <c r="J106" s="1174"/>
      <c r="K106" s="1174"/>
      <c r="L106" s="1174"/>
      <c r="M106" s="1174"/>
      <c r="N106" s="1174"/>
      <c r="O106" s="1174"/>
      <c r="P106" s="1174"/>
      <c r="Q106" s="1174"/>
      <c r="R106" s="1174"/>
      <c r="S106" s="1174"/>
    </row>
    <row r="107" spans="1:19" ht="41.25" customHeight="1" thickBot="1">
      <c r="A107" s="2513" t="s">
        <v>2463</v>
      </c>
      <c r="B107" s="2514"/>
      <c r="C107" s="2514"/>
      <c r="D107" s="2514"/>
      <c r="E107" s="2514"/>
      <c r="F107" s="2514"/>
      <c r="G107" s="2514"/>
      <c r="H107" s="2514"/>
      <c r="I107" s="2514"/>
      <c r="J107" s="2514"/>
      <c r="K107" s="2514"/>
      <c r="L107" s="2514"/>
      <c r="M107" s="2515"/>
      <c r="N107" s="1174"/>
      <c r="O107" s="1174"/>
      <c r="P107" s="1174"/>
      <c r="Q107" s="1174"/>
      <c r="R107" s="1174"/>
      <c r="S107" s="1174"/>
    </row>
    <row r="108" spans="1:19">
      <c r="A108" s="1315"/>
      <c r="B108" s="1311"/>
      <c r="C108" s="1311"/>
      <c r="D108" s="1174"/>
      <c r="E108" s="1174"/>
      <c r="F108" s="1174"/>
      <c r="G108" s="1174"/>
      <c r="H108" s="1174"/>
      <c r="I108" s="1174"/>
      <c r="J108" s="1174"/>
      <c r="K108" s="1174"/>
      <c r="L108" s="1174"/>
      <c r="M108" s="1174"/>
      <c r="N108" s="1174"/>
      <c r="O108" s="1174"/>
      <c r="P108" s="1174"/>
      <c r="Q108" s="1174"/>
      <c r="R108" s="1174"/>
      <c r="S108" s="1174"/>
    </row>
    <row r="109" spans="1:19">
      <c r="A109" s="1312" t="s">
        <v>1785</v>
      </c>
      <c r="B109" s="1311"/>
      <c r="C109" s="1311"/>
      <c r="D109" s="1174"/>
      <c r="E109" s="1174"/>
      <c r="F109" s="1174"/>
      <c r="G109" s="1174"/>
      <c r="H109" s="1174"/>
      <c r="I109" s="1174"/>
      <c r="J109" s="1174"/>
      <c r="K109" s="1174"/>
      <c r="L109" s="1174"/>
      <c r="M109" s="1174"/>
      <c r="N109" s="1174"/>
      <c r="O109" s="1174"/>
      <c r="P109" s="1174"/>
      <c r="Q109" s="1174"/>
      <c r="R109" s="1174"/>
      <c r="S109" s="1174"/>
    </row>
    <row r="110" spans="1:19" ht="13.5" thickBot="1">
      <c r="A110" s="1315" t="s">
        <v>1786</v>
      </c>
      <c r="B110" s="1311"/>
      <c r="C110" s="1311"/>
      <c r="D110" s="1174"/>
      <c r="E110" s="1174"/>
      <c r="F110" s="1174"/>
      <c r="G110" s="1174"/>
      <c r="H110" s="1174"/>
      <c r="I110" s="1174"/>
      <c r="J110" s="1174"/>
      <c r="K110" s="1174"/>
      <c r="L110" s="1174"/>
      <c r="M110" s="1174"/>
      <c r="N110" s="1174"/>
      <c r="O110" s="1174"/>
      <c r="P110" s="1174"/>
      <c r="Q110" s="1174"/>
      <c r="R110" s="1174"/>
      <c r="S110" s="1174"/>
    </row>
    <row r="111" spans="1:19" ht="41.25" customHeight="1" thickBot="1">
      <c r="A111" s="2513" t="s">
        <v>2464</v>
      </c>
      <c r="B111" s="2514"/>
      <c r="C111" s="2514"/>
      <c r="D111" s="2514"/>
      <c r="E111" s="2514"/>
      <c r="F111" s="2514"/>
      <c r="G111" s="2514"/>
      <c r="H111" s="2514"/>
      <c r="I111" s="2514"/>
      <c r="J111" s="2514"/>
      <c r="K111" s="2514"/>
      <c r="L111" s="2514"/>
      <c r="M111" s="2515"/>
      <c r="N111" s="1174"/>
      <c r="O111" s="1174"/>
      <c r="P111" s="1174"/>
      <c r="Q111" s="1174"/>
      <c r="R111" s="1174"/>
      <c r="S111" s="1174"/>
    </row>
    <row r="112" spans="1:19" ht="15" customHeight="1">
      <c r="A112" s="1317"/>
      <c r="B112" s="1317"/>
      <c r="C112" s="1317"/>
      <c r="D112" s="1317"/>
      <c r="E112" s="1317"/>
      <c r="F112" s="1317"/>
      <c r="G112" s="1317"/>
      <c r="H112" s="1317"/>
      <c r="I112" s="1317"/>
      <c r="J112" s="1317"/>
      <c r="K112" s="1317"/>
      <c r="L112" s="1317"/>
      <c r="M112" s="1317"/>
      <c r="N112" s="1174"/>
      <c r="O112" s="1174"/>
      <c r="P112" s="1174"/>
      <c r="Q112" s="1174"/>
      <c r="R112" s="1174"/>
      <c r="S112" s="1174"/>
    </row>
    <row r="113" spans="1:19" ht="13.5" thickBot="1">
      <c r="A113" s="1312" t="s">
        <v>1839</v>
      </c>
      <c r="B113" s="1311"/>
      <c r="C113" s="1311"/>
      <c r="D113" s="1174"/>
      <c r="E113" s="1174"/>
      <c r="F113" s="1174"/>
      <c r="G113" s="1174"/>
      <c r="H113" s="1174"/>
      <c r="I113" s="1174"/>
      <c r="J113" s="1174"/>
      <c r="K113" s="1174"/>
      <c r="L113" s="1174"/>
      <c r="M113" s="1174"/>
      <c r="N113" s="1174"/>
      <c r="O113" s="1174"/>
      <c r="P113" s="1174"/>
      <c r="Q113" s="1174"/>
      <c r="R113" s="1174"/>
      <c r="S113" s="1174"/>
    </row>
    <row r="114" spans="1:19" ht="41.25" customHeight="1" thickBot="1">
      <c r="A114" s="2513" t="s">
        <v>2465</v>
      </c>
      <c r="B114" s="2514"/>
      <c r="C114" s="2514"/>
      <c r="D114" s="2514"/>
      <c r="E114" s="2514"/>
      <c r="F114" s="2514"/>
      <c r="G114" s="2514"/>
      <c r="H114" s="2514"/>
      <c r="I114" s="2514"/>
      <c r="J114" s="2514"/>
      <c r="K114" s="2514"/>
      <c r="L114" s="2514"/>
      <c r="M114" s="2515"/>
      <c r="N114" s="1174"/>
      <c r="O114" s="1174"/>
      <c r="P114" s="1174"/>
      <c r="Q114" s="1174"/>
      <c r="R114" s="1174"/>
      <c r="S114" s="1174"/>
    </row>
    <row r="115" spans="1:19">
      <c r="A115" s="1315"/>
      <c r="B115" s="1311"/>
      <c r="C115" s="1311"/>
      <c r="D115" s="1174"/>
      <c r="E115" s="1174"/>
      <c r="F115" s="1174"/>
      <c r="G115" s="1174"/>
      <c r="H115" s="1174"/>
      <c r="I115" s="1174"/>
      <c r="J115" s="1174"/>
      <c r="K115" s="1174"/>
      <c r="L115" s="1174"/>
      <c r="M115" s="1174"/>
      <c r="N115" s="1174"/>
      <c r="O115" s="1174"/>
      <c r="P115" s="1174"/>
      <c r="Q115" s="1174"/>
      <c r="R115" s="1174"/>
      <c r="S115" s="1174"/>
    </row>
    <row r="116" spans="1:19" ht="13.5" thickBot="1">
      <c r="A116" s="1312" t="s">
        <v>1787</v>
      </c>
      <c r="B116" s="1311"/>
      <c r="C116" s="1311"/>
      <c r="D116" s="1174"/>
      <c r="E116" s="1174"/>
      <c r="F116" s="1174"/>
      <c r="G116" s="1174"/>
      <c r="H116" s="1174"/>
      <c r="I116" s="1174"/>
      <c r="J116" s="1174"/>
      <c r="K116" s="1174"/>
      <c r="L116" s="1174"/>
      <c r="M116" s="1174"/>
      <c r="N116" s="1174"/>
      <c r="O116" s="1174"/>
      <c r="P116" s="1174"/>
      <c r="Q116" s="1174"/>
      <c r="R116" s="1174"/>
      <c r="S116" s="1174"/>
    </row>
    <row r="117" spans="1:19" ht="41.25" customHeight="1" thickBot="1">
      <c r="A117" s="2513" t="s">
        <v>2466</v>
      </c>
      <c r="B117" s="2514"/>
      <c r="C117" s="2514"/>
      <c r="D117" s="2514"/>
      <c r="E117" s="2514"/>
      <c r="F117" s="2514"/>
      <c r="G117" s="2514"/>
      <c r="H117" s="2514"/>
      <c r="I117" s="2514"/>
      <c r="J117" s="2514"/>
      <c r="K117" s="2514"/>
      <c r="L117" s="2514"/>
      <c r="M117" s="2515"/>
      <c r="N117" s="1174"/>
      <c r="O117" s="1174"/>
      <c r="P117" s="1174"/>
      <c r="Q117" s="1174"/>
      <c r="R117" s="1174"/>
      <c r="S117" s="1174"/>
    </row>
    <row r="118" spans="1:19">
      <c r="A118" s="1315"/>
      <c r="B118" s="1311"/>
      <c r="C118" s="1311"/>
      <c r="D118" s="1174"/>
      <c r="E118" s="1174"/>
      <c r="F118" s="1174"/>
      <c r="G118" s="1174"/>
      <c r="H118" s="1174"/>
      <c r="I118" s="1174"/>
      <c r="J118" s="1174"/>
      <c r="K118" s="1174"/>
      <c r="L118" s="1174"/>
      <c r="M118" s="1174"/>
      <c r="N118" s="1174"/>
      <c r="O118" s="1174"/>
      <c r="P118" s="1174"/>
      <c r="Q118" s="1174"/>
      <c r="R118" s="1174"/>
      <c r="S118" s="1174"/>
    </row>
    <row r="119" spans="1:19" ht="13.5" thickBot="1">
      <c r="A119" s="1312" t="s">
        <v>1788</v>
      </c>
      <c r="B119" s="1311"/>
      <c r="C119" s="1311"/>
      <c r="D119" s="1174"/>
      <c r="E119" s="1174"/>
      <c r="F119" s="1174"/>
      <c r="G119" s="1174"/>
      <c r="H119" s="1174"/>
      <c r="I119" s="1174"/>
      <c r="J119" s="1174"/>
      <c r="K119" s="1174"/>
      <c r="L119" s="1174"/>
      <c r="M119" s="1174"/>
      <c r="N119" s="1174"/>
      <c r="O119" s="1174"/>
      <c r="P119" s="1174"/>
      <c r="Q119" s="1174"/>
      <c r="R119" s="1174"/>
      <c r="S119" s="1174"/>
    </row>
    <row r="120" spans="1:19" ht="41.25" customHeight="1" thickBot="1">
      <c r="A120" s="2513" t="s">
        <v>2467</v>
      </c>
      <c r="B120" s="2514"/>
      <c r="C120" s="2514"/>
      <c r="D120" s="2514"/>
      <c r="E120" s="2514"/>
      <c r="F120" s="2514"/>
      <c r="G120" s="2514"/>
      <c r="H120" s="2514"/>
      <c r="I120" s="2514"/>
      <c r="J120" s="2514"/>
      <c r="K120" s="2514"/>
      <c r="L120" s="2514"/>
      <c r="M120" s="2515"/>
      <c r="N120" s="1174"/>
      <c r="O120" s="1174"/>
      <c r="P120" s="1174"/>
      <c r="Q120" s="1174"/>
      <c r="R120" s="1174"/>
      <c r="S120" s="1174"/>
    </row>
    <row r="121" spans="1:19">
      <c r="A121" s="1315"/>
      <c r="B121" s="1311"/>
      <c r="C121" s="1311"/>
      <c r="D121" s="1174"/>
      <c r="E121" s="1174"/>
      <c r="F121" s="1174"/>
      <c r="G121" s="1174"/>
      <c r="H121" s="1174"/>
      <c r="I121" s="1174"/>
      <c r="J121" s="1174"/>
      <c r="K121" s="1174"/>
      <c r="L121" s="1174"/>
      <c r="M121" s="1174"/>
      <c r="N121" s="1174"/>
      <c r="O121" s="1174"/>
      <c r="P121" s="1174"/>
      <c r="Q121" s="1174"/>
      <c r="R121" s="1174"/>
      <c r="S121" s="1174"/>
    </row>
    <row r="122" spans="1:19">
      <c r="A122" s="1312" t="s">
        <v>1789</v>
      </c>
      <c r="B122" s="1311"/>
      <c r="C122" s="1311"/>
      <c r="D122" s="1174"/>
      <c r="E122" s="1174"/>
      <c r="F122" s="1174"/>
      <c r="G122" s="1174"/>
      <c r="H122" s="1174"/>
      <c r="I122" s="1174"/>
      <c r="J122" s="1174"/>
      <c r="K122" s="1174"/>
      <c r="L122" s="1174"/>
      <c r="M122" s="1174"/>
      <c r="N122" s="1174"/>
      <c r="O122" s="1174"/>
      <c r="P122" s="1174"/>
      <c r="Q122" s="1174"/>
      <c r="R122" s="1174"/>
      <c r="S122" s="1174"/>
    </row>
    <row r="123" spans="1:19" ht="13.5" thickBot="1">
      <c r="A123" s="1312" t="s">
        <v>1790</v>
      </c>
      <c r="B123" s="1311"/>
      <c r="C123" s="1311"/>
      <c r="D123" s="1174"/>
      <c r="E123" s="1174"/>
      <c r="F123" s="1174"/>
      <c r="G123" s="1174"/>
      <c r="H123" s="1174"/>
      <c r="I123" s="1174"/>
      <c r="J123" s="1174"/>
      <c r="K123" s="1174"/>
      <c r="L123" s="1174"/>
      <c r="M123" s="1174"/>
      <c r="N123" s="1174"/>
      <c r="O123" s="1174"/>
      <c r="P123" s="1174"/>
      <c r="Q123" s="1174"/>
      <c r="R123" s="1174"/>
      <c r="S123" s="1174"/>
    </row>
    <row r="124" spans="1:19" ht="41.25" customHeight="1" thickBot="1">
      <c r="A124" s="2513" t="s">
        <v>2468</v>
      </c>
      <c r="B124" s="2514"/>
      <c r="C124" s="2514"/>
      <c r="D124" s="2514"/>
      <c r="E124" s="2514"/>
      <c r="F124" s="2514"/>
      <c r="G124" s="2514"/>
      <c r="H124" s="2514"/>
      <c r="I124" s="2514"/>
      <c r="J124" s="2514"/>
      <c r="K124" s="2514"/>
      <c r="L124" s="2514"/>
      <c r="M124" s="2515"/>
      <c r="N124" s="1174"/>
      <c r="O124" s="1174"/>
      <c r="P124" s="1174"/>
      <c r="Q124" s="1174"/>
      <c r="R124" s="1174"/>
      <c r="S124" s="1174"/>
    </row>
    <row r="125" spans="1:19">
      <c r="A125" s="1316"/>
      <c r="B125" s="1316"/>
      <c r="C125" s="1316"/>
      <c r="D125" s="1174"/>
      <c r="E125" s="1174"/>
      <c r="F125" s="1174"/>
      <c r="G125" s="1174"/>
      <c r="H125" s="1174"/>
      <c r="I125" s="1174"/>
      <c r="J125" s="1174"/>
      <c r="K125" s="1174"/>
      <c r="L125" s="1174"/>
      <c r="M125" s="1174"/>
      <c r="N125" s="1174"/>
      <c r="O125" s="1174"/>
      <c r="P125" s="1174"/>
      <c r="Q125" s="1174"/>
      <c r="R125" s="1174"/>
      <c r="S125" s="1174"/>
    </row>
    <row r="126" spans="1:19">
      <c r="A126" s="1316"/>
      <c r="B126" s="1316"/>
      <c r="C126" s="1311"/>
      <c r="D126" s="1174"/>
      <c r="E126" s="1174"/>
      <c r="F126" s="1174"/>
      <c r="G126" s="1174"/>
      <c r="H126" s="1174"/>
      <c r="I126" s="1174"/>
      <c r="J126" s="1174"/>
      <c r="K126" s="1174"/>
      <c r="L126" s="1174"/>
      <c r="M126" s="1174"/>
      <c r="N126" s="1174"/>
      <c r="O126" s="1174"/>
      <c r="P126" s="1174"/>
      <c r="Q126" s="1174"/>
      <c r="R126" s="1174"/>
      <c r="S126" s="1174"/>
    </row>
    <row r="127" spans="1:19">
      <c r="A127" s="1311"/>
      <c r="B127" s="1311"/>
      <c r="C127" s="1311"/>
      <c r="D127" s="1174"/>
      <c r="E127" s="1174"/>
      <c r="F127" s="1174"/>
      <c r="G127" s="1174"/>
      <c r="H127" s="1174"/>
      <c r="I127" s="1174"/>
      <c r="J127" s="1174"/>
      <c r="K127" s="1174"/>
      <c r="L127" s="1174"/>
      <c r="M127" s="1174"/>
      <c r="N127" s="1174"/>
      <c r="O127" s="1174"/>
      <c r="P127" s="1174"/>
      <c r="Q127" s="1174"/>
      <c r="R127" s="1174"/>
      <c r="S127" s="1174"/>
    </row>
    <row r="128" spans="1:19">
      <c r="A128" s="1174"/>
      <c r="B128" s="1174"/>
      <c r="C128" s="1174"/>
      <c r="D128" s="1174"/>
      <c r="E128" s="1174"/>
      <c r="F128" s="1174"/>
      <c r="G128" s="1174"/>
      <c r="H128" s="1174"/>
      <c r="I128" s="1174"/>
      <c r="J128" s="1174"/>
      <c r="K128" s="1174"/>
      <c r="L128" s="1174"/>
      <c r="M128" s="1174"/>
      <c r="N128" s="1174"/>
      <c r="O128" s="1174"/>
      <c r="P128" s="1174"/>
      <c r="Q128" s="1174"/>
      <c r="R128" s="1174"/>
      <c r="S128" s="1174"/>
    </row>
    <row r="129" spans="1:19">
      <c r="A129" s="1174"/>
      <c r="B129" s="1174"/>
      <c r="C129" s="1174"/>
      <c r="D129" s="1174"/>
      <c r="E129" s="1174"/>
      <c r="F129" s="1174"/>
      <c r="G129" s="1174"/>
      <c r="H129" s="1174"/>
      <c r="I129" s="1174"/>
      <c r="J129" s="1174"/>
      <c r="K129" s="1174"/>
      <c r="L129" s="1174"/>
      <c r="M129" s="1174"/>
      <c r="N129" s="1174"/>
      <c r="O129" s="1174"/>
      <c r="P129" s="1174"/>
      <c r="Q129" s="1174"/>
      <c r="R129" s="1174"/>
      <c r="S129" s="1174"/>
    </row>
    <row r="130" spans="1:19">
      <c r="A130" s="1174"/>
      <c r="B130" s="1174"/>
      <c r="C130" s="1174"/>
      <c r="D130" s="1174"/>
      <c r="E130" s="1174"/>
      <c r="F130" s="1174"/>
      <c r="G130" s="1174"/>
      <c r="H130" s="1174"/>
      <c r="I130" s="1174"/>
      <c r="J130" s="1174"/>
      <c r="K130" s="1174"/>
      <c r="L130" s="1174"/>
      <c r="M130" s="1174"/>
      <c r="N130" s="1174"/>
      <c r="O130" s="1174"/>
      <c r="P130" s="1174"/>
      <c r="Q130" s="1174"/>
      <c r="R130" s="1174"/>
      <c r="S130" s="1174"/>
    </row>
    <row r="131" spans="1:19">
      <c r="A131" s="1174"/>
      <c r="B131" s="1174"/>
      <c r="C131" s="1174"/>
      <c r="D131" s="1174"/>
      <c r="E131" s="1174"/>
      <c r="F131" s="1174"/>
      <c r="G131" s="1174"/>
      <c r="H131" s="1174"/>
      <c r="I131" s="1174"/>
      <c r="J131" s="1174"/>
      <c r="K131" s="1174"/>
      <c r="L131" s="1174"/>
      <c r="M131" s="1174"/>
    </row>
  </sheetData>
  <mergeCells count="25">
    <mergeCell ref="A7:B7"/>
    <mergeCell ref="A1:N1"/>
    <mergeCell ref="A2:N2"/>
    <mergeCell ref="A4:B4"/>
    <mergeCell ref="A5:B5"/>
    <mergeCell ref="A6:B6"/>
    <mergeCell ref="A97:N97"/>
    <mergeCell ref="A8:B8"/>
    <mergeCell ref="A10:N10"/>
    <mergeCell ref="A51:N51"/>
    <mergeCell ref="A57:M57"/>
    <mergeCell ref="A59:N59"/>
    <mergeCell ref="A63:N64"/>
    <mergeCell ref="A66:N67"/>
    <mergeCell ref="A69:N70"/>
    <mergeCell ref="A72:N73"/>
    <mergeCell ref="A74:N74"/>
    <mergeCell ref="A75:N76"/>
    <mergeCell ref="A124:M124"/>
    <mergeCell ref="A103:M103"/>
    <mergeCell ref="A107:M107"/>
    <mergeCell ref="A111:M111"/>
    <mergeCell ref="A114:M114"/>
    <mergeCell ref="A117:M117"/>
    <mergeCell ref="A120:M120"/>
  </mergeCells>
  <dataValidations count="9">
    <dataValidation type="list" allowBlank="1" showInputMessage="1" showErrorMessage="1" sqref="G55">
      <formula1>"yes,no"</formula1>
    </dataValidation>
    <dataValidation type="list" allowBlank="1" showInputMessage="1" showErrorMessage="1" sqref="A14:A48">
      <formula1>"Majority General Partner, Minority General Partner, Minority General Partner 2, Developer, Management Company"</formula1>
    </dataValidation>
    <dataValidation type="decimal" allowBlank="1" showInputMessage="1" showErrorMessage="1" sqref="C79:G93">
      <formula1>0</formula1>
      <formula2>100</formula2>
    </dataValidation>
    <dataValidation type="list" allowBlank="1" showInputMessage="1" showErrorMessage="1" sqref="E61">
      <formula1>"Yes, No"</formula1>
    </dataValidation>
    <dataValidation type="list" allowBlank="1" showInputMessage="1" showErrorMessage="1" sqref="C14:C48">
      <formula1>"Majority General Partner, Minority General Partner, Developer, Management Company"</formula1>
    </dataValidation>
    <dataValidation type="list" allowBlank="1" showInputMessage="1" showErrorMessage="1" sqref="M14:N44">
      <formula1>"LIHTC,HOME,OHTF,MHA,RD,CDBG,PRIVATE,OTHER"</formula1>
    </dataValidation>
    <dataValidation type="list" allowBlank="1" showInputMessage="1" showErrorMessage="1" sqref="L14:L44">
      <formula1>"MF APT, SF RENTAL, SF OWN,OTHER"</formula1>
    </dataValidation>
    <dataValidation type="list" allowBlank="1" showInputMessage="1" showErrorMessage="1" sqref="K14:K44">
      <formula1>"NEW, REHAB,BOTH"</formula1>
    </dataValidation>
    <dataValidation type="list" allowBlank="1" showInputMessage="1" showErrorMessage="1" sqref="I14:I44">
      <formula1>"FAMILY, SENIOR,FORMERLY HOMELESS"</formula1>
    </dataValidation>
  </dataValidations>
  <pageMargins left="0" right="0" top="0" bottom="0" header="0" footer="0"/>
  <pageSetup scale="74" fitToHeight="0" orientation="landscape" r:id="rId1"/>
  <rowBreaks count="2" manualBreakCount="2">
    <brk id="50" max="13" man="1"/>
    <brk id="96" max="13" man="1"/>
  </rowBreaks>
  <colBreaks count="1" manualBreakCount="1">
    <brk id="14"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S131"/>
  <sheetViews>
    <sheetView showGridLines="0" zoomScale="115" zoomScaleNormal="115" zoomScaleSheetLayoutView="100" zoomScalePageLayoutView="75" workbookViewId="0">
      <selection activeCell="A3" sqref="A3"/>
    </sheetView>
  </sheetViews>
  <sheetFormatPr defaultColWidth="8.85546875" defaultRowHeight="12.75"/>
  <cols>
    <col min="1" max="1" width="21.140625" style="1474" customWidth="1"/>
    <col min="2" max="2" width="21.5703125" style="1474" customWidth="1"/>
    <col min="3" max="3" width="21.42578125" style="1474" customWidth="1"/>
    <col min="4" max="4" width="15.140625" style="1474" customWidth="1"/>
    <col min="5" max="6" width="12.7109375" style="1474" customWidth="1"/>
    <col min="7" max="7" width="11.42578125" style="1474" customWidth="1"/>
    <col min="8" max="9" width="12.7109375" style="1474" customWidth="1"/>
    <col min="10" max="10" width="8.28515625" style="1474" customWidth="1"/>
    <col min="11" max="16384" width="8.85546875" style="1474"/>
  </cols>
  <sheetData>
    <row r="1" spans="1:14">
      <c r="A1" s="2523" t="s">
        <v>2116</v>
      </c>
      <c r="B1" s="2523"/>
      <c r="C1" s="2523"/>
      <c r="D1" s="2523"/>
      <c r="E1" s="2523"/>
      <c r="F1" s="2523"/>
      <c r="G1" s="2523"/>
      <c r="H1" s="2523"/>
      <c r="I1" s="2523"/>
      <c r="J1" s="2523"/>
      <c r="K1" s="2523"/>
      <c r="L1" s="2523"/>
      <c r="M1" s="2523"/>
      <c r="N1" s="2523"/>
    </row>
    <row r="2" spans="1:14" ht="36">
      <c r="A2" s="2524" t="s">
        <v>1448</v>
      </c>
      <c r="B2" s="2525"/>
      <c r="C2" s="2525"/>
      <c r="D2" s="2525"/>
      <c r="E2" s="2525"/>
      <c r="F2" s="2525"/>
      <c r="G2" s="2525"/>
      <c r="H2" s="2525"/>
      <c r="I2" s="2525"/>
      <c r="J2" s="2525"/>
      <c r="K2" s="2525"/>
      <c r="L2" s="2525"/>
      <c r="M2" s="2525"/>
      <c r="N2" s="2525"/>
    </row>
    <row r="3" spans="1:14">
      <c r="A3" s="1300"/>
      <c r="B3" s="1301"/>
      <c r="C3" s="1301"/>
      <c r="D3" s="1301"/>
      <c r="E3" s="1301"/>
      <c r="F3" s="1301"/>
      <c r="G3" s="1301"/>
      <c r="H3" s="1301"/>
      <c r="I3" s="1301"/>
      <c r="J3" s="1301"/>
      <c r="K3" s="1301"/>
      <c r="L3" s="1301"/>
      <c r="M3" s="1301"/>
      <c r="N3" s="1301"/>
    </row>
    <row r="4" spans="1:14">
      <c r="A4" s="2526" t="s">
        <v>1823</v>
      </c>
      <c r="B4" s="2526"/>
      <c r="C4" s="1301" t="str">
        <f>CRMMOName</f>
        <v>Kent Place Housing Partners, Inc.</v>
      </c>
      <c r="D4" s="1301"/>
      <c r="E4" s="1301"/>
      <c r="F4" s="1301"/>
      <c r="G4" s="1301"/>
      <c r="H4" s="1301"/>
      <c r="I4" s="1301"/>
      <c r="J4" s="1301"/>
      <c r="K4" s="1301"/>
      <c r="L4" s="1301"/>
      <c r="M4" s="1301"/>
      <c r="N4" s="1301"/>
    </row>
    <row r="5" spans="1:14">
      <c r="A5" s="2526" t="s">
        <v>1825</v>
      </c>
      <c r="B5" s="2526"/>
      <c r="C5" s="1301" t="str">
        <f>CRM2OwnName</f>
        <v>DFP Facility Holding LLC</v>
      </c>
      <c r="D5" s="1301"/>
      <c r="E5" s="1301"/>
      <c r="F5" s="1301"/>
      <c r="G5" s="1301"/>
      <c r="H5" s="1301"/>
      <c r="I5" s="1301"/>
      <c r="J5" s="1301"/>
      <c r="K5" s="1301"/>
      <c r="L5" s="1301"/>
      <c r="M5" s="1301"/>
      <c r="N5" s="1301"/>
    </row>
    <row r="6" spans="1:14">
      <c r="A6" s="2526" t="s">
        <v>1827</v>
      </c>
      <c r="B6" s="2526"/>
      <c r="C6" s="1301">
        <f>CRM3OwnName</f>
        <v>0</v>
      </c>
      <c r="D6" s="1301"/>
      <c r="E6" s="1301"/>
      <c r="F6" s="1301"/>
      <c r="G6" s="1301"/>
      <c r="H6" s="1301"/>
      <c r="I6" s="1301"/>
      <c r="J6" s="1301"/>
      <c r="K6" s="1301"/>
      <c r="L6" s="1301"/>
      <c r="M6" s="1301"/>
      <c r="N6" s="1301"/>
    </row>
    <row r="7" spans="1:14">
      <c r="A7" s="2526" t="s">
        <v>1499</v>
      </c>
      <c r="B7" s="2526"/>
      <c r="C7" s="1301" t="str">
        <f>CRMDevDeveloper</f>
        <v>Buckeye Community Hope Foundation</v>
      </c>
      <c r="D7" s="1301"/>
      <c r="E7" s="1301"/>
      <c r="F7" s="1301"/>
      <c r="G7" s="1301"/>
      <c r="H7" s="1301"/>
      <c r="I7" s="1301"/>
      <c r="J7" s="1301"/>
      <c r="K7" s="1301"/>
      <c r="L7" s="1301"/>
      <c r="M7" s="1301"/>
      <c r="N7" s="1301"/>
    </row>
    <row r="8" spans="1:14">
      <c r="A8" s="2526" t="s">
        <v>1501</v>
      </c>
      <c r="B8" s="2526"/>
      <c r="C8" s="1301" t="str">
        <f>CRMMGName</f>
        <v>RLJ Management Co., Inc.</v>
      </c>
      <c r="D8" s="1301"/>
      <c r="E8" s="1301"/>
      <c r="F8" s="1301"/>
      <c r="G8" s="1301"/>
      <c r="H8" s="1301"/>
      <c r="I8" s="1301"/>
      <c r="J8" s="1301"/>
      <c r="K8" s="1301"/>
      <c r="L8" s="1301"/>
      <c r="M8" s="1301"/>
      <c r="N8" s="1301"/>
    </row>
    <row r="9" spans="1:14" ht="13.5" thickBot="1">
      <c r="A9" s="1300"/>
      <c r="B9" s="1301"/>
      <c r="C9" s="1301"/>
      <c r="D9" s="1301"/>
      <c r="E9" s="1301"/>
      <c r="F9" s="1301"/>
      <c r="G9" s="1301"/>
      <c r="H9" s="1301"/>
      <c r="I9" s="1301"/>
      <c r="J9" s="1301"/>
      <c r="K9" s="1301"/>
      <c r="L9" s="1301"/>
      <c r="M9" s="1301"/>
      <c r="N9" s="1301"/>
    </row>
    <row r="10" spans="1:14" ht="16.5" thickBot="1">
      <c r="A10" s="2518" t="s">
        <v>1791</v>
      </c>
      <c r="B10" s="2519"/>
      <c r="C10" s="2519"/>
      <c r="D10" s="2519"/>
      <c r="E10" s="2519"/>
      <c r="F10" s="2519"/>
      <c r="G10" s="2519"/>
      <c r="H10" s="2519"/>
      <c r="I10" s="2519"/>
      <c r="J10" s="2519"/>
      <c r="K10" s="2519"/>
      <c r="L10" s="2519"/>
      <c r="M10" s="2519"/>
      <c r="N10" s="2520"/>
    </row>
    <row r="11" spans="1:14">
      <c r="A11" s="90"/>
      <c r="B11" s="90"/>
      <c r="C11" s="90"/>
      <c r="D11" s="90"/>
      <c r="E11" s="90"/>
      <c r="F11" s="90"/>
      <c r="G11" s="90"/>
      <c r="H11" s="90"/>
      <c r="I11" s="90"/>
      <c r="J11" s="90"/>
      <c r="K11" s="90"/>
      <c r="L11" s="90"/>
      <c r="M11" s="90"/>
      <c r="N11" s="90"/>
    </row>
    <row r="12" spans="1:14">
      <c r="A12" s="1300" t="s">
        <v>1909</v>
      </c>
      <c r="B12" s="1301"/>
      <c r="C12" s="1301"/>
      <c r="D12" s="1301"/>
      <c r="E12" s="1301"/>
      <c r="F12" s="1301"/>
      <c r="G12" s="1301"/>
      <c r="H12" s="1301"/>
      <c r="I12" s="1301"/>
      <c r="J12" s="1301"/>
      <c r="K12" s="1301"/>
      <c r="L12" s="1301"/>
      <c r="M12" s="1301"/>
      <c r="N12" s="1301"/>
    </row>
    <row r="13" spans="1:14" ht="64.5" thickBot="1">
      <c r="A13" s="1302" t="s">
        <v>1541</v>
      </c>
      <c r="B13" s="1302" t="s">
        <v>1542</v>
      </c>
      <c r="C13" s="1302" t="s">
        <v>1773</v>
      </c>
      <c r="D13" s="1302" t="s">
        <v>1543</v>
      </c>
      <c r="E13" s="1302" t="s">
        <v>299</v>
      </c>
      <c r="F13" s="1302" t="s">
        <v>1544</v>
      </c>
      <c r="G13" s="1302" t="s">
        <v>1545</v>
      </c>
      <c r="H13" s="1302" t="s">
        <v>1546</v>
      </c>
      <c r="I13" s="1302" t="s">
        <v>1547</v>
      </c>
      <c r="J13" s="1302" t="s">
        <v>381</v>
      </c>
      <c r="K13" s="1302" t="s">
        <v>1548</v>
      </c>
      <c r="L13" s="1302" t="s">
        <v>1549</v>
      </c>
      <c r="M13" s="1302" t="s">
        <v>1550</v>
      </c>
      <c r="N13" s="1302" t="s">
        <v>1551</v>
      </c>
    </row>
    <row r="14" spans="1:14" ht="13.5" thickBot="1">
      <c r="A14" s="2009" t="s">
        <v>1527</v>
      </c>
      <c r="B14" s="2009" t="s">
        <v>2581</v>
      </c>
      <c r="C14" s="2009" t="s">
        <v>1527</v>
      </c>
      <c r="D14" s="2009" t="s">
        <v>2582</v>
      </c>
      <c r="E14" s="2009" t="s">
        <v>2299</v>
      </c>
      <c r="F14" s="2009" t="s">
        <v>2479</v>
      </c>
      <c r="G14" s="2009">
        <v>1</v>
      </c>
      <c r="H14" s="2009">
        <v>20.12</v>
      </c>
      <c r="I14" s="2009" t="s">
        <v>2280</v>
      </c>
      <c r="J14" s="2010">
        <v>44</v>
      </c>
      <c r="K14" s="2009" t="s">
        <v>2275</v>
      </c>
      <c r="L14" s="2009" t="s">
        <v>2276</v>
      </c>
      <c r="M14" s="2009" t="s">
        <v>2311</v>
      </c>
      <c r="N14" s="2009" t="s">
        <v>2311</v>
      </c>
    </row>
    <row r="15" spans="1:14" ht="13.5" thickBot="1">
      <c r="A15" s="2009" t="s">
        <v>1527</v>
      </c>
      <c r="B15" s="2009" t="s">
        <v>2583</v>
      </c>
      <c r="C15" s="2009" t="s">
        <v>1527</v>
      </c>
      <c r="D15" s="2009" t="s">
        <v>2584</v>
      </c>
      <c r="E15" s="2009" t="s">
        <v>56</v>
      </c>
      <c r="F15" s="2009" t="s">
        <v>2477</v>
      </c>
      <c r="G15" s="2009">
        <v>1</v>
      </c>
      <c r="H15" s="2009">
        <v>20.059999999999999</v>
      </c>
      <c r="I15" s="2009" t="s">
        <v>2280</v>
      </c>
      <c r="J15" s="2010">
        <v>40</v>
      </c>
      <c r="K15" s="2009" t="s">
        <v>2275</v>
      </c>
      <c r="L15" s="2009" t="s">
        <v>2276</v>
      </c>
      <c r="M15" s="2009" t="s">
        <v>1654</v>
      </c>
      <c r="N15" s="2009" t="s">
        <v>328</v>
      </c>
    </row>
    <row r="16" spans="1:14" ht="13.5" thickBot="1">
      <c r="A16" s="2009" t="s">
        <v>1527</v>
      </c>
      <c r="B16" s="2009" t="s">
        <v>2585</v>
      </c>
      <c r="C16" s="2009" t="s">
        <v>1527</v>
      </c>
      <c r="D16" s="2009" t="s">
        <v>2584</v>
      </c>
      <c r="E16" s="2009" t="s">
        <v>56</v>
      </c>
      <c r="F16" s="2009" t="s">
        <v>2477</v>
      </c>
      <c r="G16" s="2009">
        <v>1</v>
      </c>
      <c r="H16" s="2009">
        <v>20.09</v>
      </c>
      <c r="I16" s="2009" t="s">
        <v>2280</v>
      </c>
      <c r="J16" s="2010">
        <v>36</v>
      </c>
      <c r="K16" s="2009" t="s">
        <v>2275</v>
      </c>
      <c r="L16" s="2009" t="s">
        <v>2276</v>
      </c>
      <c r="M16" s="2009" t="s">
        <v>1654</v>
      </c>
      <c r="N16" s="2009" t="s">
        <v>328</v>
      </c>
    </row>
    <row r="17" spans="1:14" ht="13.5" thickBot="1">
      <c r="A17" s="2009" t="s">
        <v>1527</v>
      </c>
      <c r="B17" s="2009" t="s">
        <v>2586</v>
      </c>
      <c r="C17" s="2009" t="s">
        <v>1527</v>
      </c>
      <c r="D17" s="2009" t="s">
        <v>2587</v>
      </c>
      <c r="E17" s="2009" t="s">
        <v>811</v>
      </c>
      <c r="F17" s="2009" t="s">
        <v>2477</v>
      </c>
      <c r="G17" s="2009">
        <v>1</v>
      </c>
      <c r="H17" s="2009">
        <v>19.89</v>
      </c>
      <c r="I17" s="2009" t="s">
        <v>2274</v>
      </c>
      <c r="J17" s="2010">
        <v>30</v>
      </c>
      <c r="K17" s="2009" t="s">
        <v>2275</v>
      </c>
      <c r="L17" s="2009" t="s">
        <v>2276</v>
      </c>
      <c r="M17" s="2009" t="s">
        <v>1654</v>
      </c>
      <c r="N17" s="2009" t="s">
        <v>328</v>
      </c>
    </row>
    <row r="18" spans="1:14" ht="13.5" thickBot="1">
      <c r="A18" s="2009" t="s">
        <v>1527</v>
      </c>
      <c r="B18" s="2009" t="s">
        <v>2588</v>
      </c>
      <c r="C18" s="2009" t="s">
        <v>1527</v>
      </c>
      <c r="D18" s="2009" t="s">
        <v>2589</v>
      </c>
      <c r="E18" s="2009" t="s">
        <v>367</v>
      </c>
      <c r="F18" s="2009" t="s">
        <v>2477</v>
      </c>
      <c r="G18" s="2009">
        <v>1</v>
      </c>
      <c r="H18" s="2009">
        <v>19.79</v>
      </c>
      <c r="I18" s="2009" t="s">
        <v>2280</v>
      </c>
      <c r="J18" s="2010">
        <v>72</v>
      </c>
      <c r="K18" s="2009" t="s">
        <v>2281</v>
      </c>
      <c r="L18" s="2009" t="s">
        <v>2276</v>
      </c>
      <c r="M18" s="2009" t="s">
        <v>328</v>
      </c>
      <c r="N18" s="2009" t="s">
        <v>2311</v>
      </c>
    </row>
    <row r="19" spans="1:14" ht="13.5" thickBot="1">
      <c r="A19" s="2009" t="s">
        <v>1527</v>
      </c>
      <c r="B19" s="2009" t="s">
        <v>2590</v>
      </c>
      <c r="C19" s="2009" t="s">
        <v>1527</v>
      </c>
      <c r="D19" s="2009" t="s">
        <v>2591</v>
      </c>
      <c r="E19" s="2009" t="s">
        <v>826</v>
      </c>
      <c r="F19" s="2009" t="s">
        <v>2477</v>
      </c>
      <c r="G19" s="2009">
        <v>1</v>
      </c>
      <c r="H19" s="2009">
        <v>20.04</v>
      </c>
      <c r="I19" s="2009" t="s">
        <v>2274</v>
      </c>
      <c r="J19" s="2010">
        <v>20</v>
      </c>
      <c r="K19" s="2009" t="s">
        <v>2275</v>
      </c>
      <c r="L19" s="2009" t="s">
        <v>2276</v>
      </c>
      <c r="M19" s="2009" t="s">
        <v>1654</v>
      </c>
      <c r="N19" s="2009" t="s">
        <v>1090</v>
      </c>
    </row>
    <row r="20" spans="1:14" ht="13.5" thickBot="1">
      <c r="A20" s="2009" t="s">
        <v>1527</v>
      </c>
      <c r="B20" s="2009" t="s">
        <v>2592</v>
      </c>
      <c r="C20" s="2009" t="s">
        <v>1527</v>
      </c>
      <c r="D20" s="2009" t="s">
        <v>2593</v>
      </c>
      <c r="E20" s="2009" t="s">
        <v>289</v>
      </c>
      <c r="F20" s="2009" t="s">
        <v>2477</v>
      </c>
      <c r="G20" s="2009">
        <v>1</v>
      </c>
      <c r="H20" s="2009">
        <v>20.03</v>
      </c>
      <c r="I20" s="2009" t="s">
        <v>2274</v>
      </c>
      <c r="J20" s="2010">
        <v>48</v>
      </c>
      <c r="K20" s="2009" t="s">
        <v>2281</v>
      </c>
      <c r="L20" s="2009" t="s">
        <v>2276</v>
      </c>
      <c r="M20" s="2009" t="s">
        <v>1654</v>
      </c>
      <c r="N20" s="2009" t="s">
        <v>1090</v>
      </c>
    </row>
    <row r="21" spans="1:14" ht="13.5" thickBot="1">
      <c r="A21" s="2009" t="s">
        <v>1527</v>
      </c>
      <c r="B21" s="2009" t="s">
        <v>2594</v>
      </c>
      <c r="C21" s="2009" t="s">
        <v>1527</v>
      </c>
      <c r="D21" s="2009" t="s">
        <v>2595</v>
      </c>
      <c r="E21" s="2009" t="s">
        <v>830</v>
      </c>
      <c r="F21" s="2009" t="s">
        <v>2479</v>
      </c>
      <c r="G21" s="2009">
        <v>1</v>
      </c>
      <c r="H21" s="2009">
        <v>20</v>
      </c>
      <c r="I21" s="2009" t="s">
        <v>2280</v>
      </c>
      <c r="J21" s="2010">
        <v>24</v>
      </c>
      <c r="K21" s="2009" t="s">
        <v>2275</v>
      </c>
      <c r="L21" s="2009" t="s">
        <v>2276</v>
      </c>
      <c r="M21" s="2009" t="s">
        <v>1654</v>
      </c>
      <c r="N21" s="2009" t="s">
        <v>328</v>
      </c>
    </row>
    <row r="22" spans="1:14" ht="13.5" thickBot="1">
      <c r="A22" s="2009" t="s">
        <v>1527</v>
      </c>
      <c r="B22" s="2009" t="s">
        <v>2596</v>
      </c>
      <c r="C22" s="2009" t="s">
        <v>1527</v>
      </c>
      <c r="D22" s="2009" t="s">
        <v>1036</v>
      </c>
      <c r="E22" s="2009" t="s">
        <v>294</v>
      </c>
      <c r="F22" s="2009" t="s">
        <v>2477</v>
      </c>
      <c r="G22" s="2009">
        <v>1</v>
      </c>
      <c r="H22" s="2009">
        <v>19.91</v>
      </c>
      <c r="I22" s="2009" t="s">
        <v>2274</v>
      </c>
      <c r="J22" s="2010">
        <v>32</v>
      </c>
      <c r="K22" s="2009" t="s">
        <v>2281</v>
      </c>
      <c r="L22" s="2009" t="s">
        <v>2276</v>
      </c>
      <c r="M22" s="2009" t="s">
        <v>328</v>
      </c>
      <c r="N22" s="2009" t="s">
        <v>2311</v>
      </c>
    </row>
    <row r="23" spans="1:14" ht="13.5" thickBot="1">
      <c r="A23" s="2009" t="s">
        <v>1527</v>
      </c>
      <c r="B23" s="2009" t="s">
        <v>2597</v>
      </c>
      <c r="C23" s="2009" t="s">
        <v>1527</v>
      </c>
      <c r="D23" s="2009" t="s">
        <v>1039</v>
      </c>
      <c r="E23" s="2009" t="s">
        <v>1033</v>
      </c>
      <c r="F23" s="2009" t="s">
        <v>2477</v>
      </c>
      <c r="G23" s="2009">
        <v>1</v>
      </c>
      <c r="H23" s="2009">
        <v>19.89</v>
      </c>
      <c r="I23" s="2009" t="s">
        <v>2280</v>
      </c>
      <c r="J23" s="2010">
        <v>40</v>
      </c>
      <c r="K23" s="2009" t="s">
        <v>2275</v>
      </c>
      <c r="L23" s="2009" t="s">
        <v>2276</v>
      </c>
      <c r="M23" s="2009" t="s">
        <v>328</v>
      </c>
      <c r="N23" s="2009" t="s">
        <v>2311</v>
      </c>
    </row>
    <row r="24" spans="1:14" ht="13.5" thickBot="1">
      <c r="A24" s="2009" t="s">
        <v>1527</v>
      </c>
      <c r="B24" s="2009" t="s">
        <v>2598</v>
      </c>
      <c r="C24" s="2009" t="s">
        <v>1527</v>
      </c>
      <c r="D24" s="2009" t="s">
        <v>2599</v>
      </c>
      <c r="E24" s="2009" t="s">
        <v>811</v>
      </c>
      <c r="F24" s="2009" t="s">
        <v>2477</v>
      </c>
      <c r="G24" s="2009">
        <v>1</v>
      </c>
      <c r="H24" s="2009">
        <v>19.809999999999999</v>
      </c>
      <c r="I24" s="2009" t="s">
        <v>2280</v>
      </c>
      <c r="J24" s="2010">
        <v>50</v>
      </c>
      <c r="K24" s="2009" t="s">
        <v>2275</v>
      </c>
      <c r="L24" s="2009" t="s">
        <v>2276</v>
      </c>
      <c r="M24" s="2009" t="s">
        <v>328</v>
      </c>
      <c r="N24" s="2009" t="s">
        <v>2311</v>
      </c>
    </row>
    <row r="25" spans="1:14" ht="13.5" thickBot="1">
      <c r="A25" s="2009" t="s">
        <v>1527</v>
      </c>
      <c r="B25" s="2009" t="s">
        <v>2600</v>
      </c>
      <c r="C25" s="2009" t="s">
        <v>1527</v>
      </c>
      <c r="D25" s="2009" t="s">
        <v>2326</v>
      </c>
      <c r="E25" s="2009" t="s">
        <v>827</v>
      </c>
      <c r="F25" s="2009" t="s">
        <v>2477</v>
      </c>
      <c r="G25" s="2009">
        <v>1</v>
      </c>
      <c r="H25" s="2009">
        <v>19.95</v>
      </c>
      <c r="I25" s="2009" t="s">
        <v>2274</v>
      </c>
      <c r="J25" s="2010">
        <v>56</v>
      </c>
      <c r="K25" s="2009" t="s">
        <v>2275</v>
      </c>
      <c r="L25" s="2009" t="s">
        <v>2276</v>
      </c>
      <c r="M25" s="2009" t="s">
        <v>1654</v>
      </c>
      <c r="N25" s="2009" t="s">
        <v>1090</v>
      </c>
    </row>
    <row r="26" spans="1:14" ht="13.5" thickBot="1">
      <c r="A26" s="2009" t="s">
        <v>1527</v>
      </c>
      <c r="B26" s="2009" t="s">
        <v>2601</v>
      </c>
      <c r="C26" s="2009" t="s">
        <v>1527</v>
      </c>
      <c r="D26" s="2009" t="s">
        <v>1041</v>
      </c>
      <c r="E26" s="2009" t="s">
        <v>1041</v>
      </c>
      <c r="F26" s="2009" t="s">
        <v>2477</v>
      </c>
      <c r="G26" s="2009">
        <v>1</v>
      </c>
      <c r="H26" s="2009">
        <v>20.11</v>
      </c>
      <c r="I26" s="2009" t="s">
        <v>2274</v>
      </c>
      <c r="J26" s="2010">
        <v>39</v>
      </c>
      <c r="K26" s="2009" t="s">
        <v>2281</v>
      </c>
      <c r="L26" s="2009" t="s">
        <v>2289</v>
      </c>
      <c r="M26" s="2009" t="s">
        <v>1654</v>
      </c>
      <c r="N26" s="2009" t="s">
        <v>1090</v>
      </c>
    </row>
    <row r="27" spans="1:14" ht="13.5" thickBot="1">
      <c r="A27" s="2009" t="s">
        <v>1527</v>
      </c>
      <c r="B27" s="2009" t="s">
        <v>2315</v>
      </c>
      <c r="C27" s="2009" t="s">
        <v>1527</v>
      </c>
      <c r="D27" s="2009" t="s">
        <v>2316</v>
      </c>
      <c r="E27" s="2009" t="s">
        <v>2317</v>
      </c>
      <c r="F27" s="2009" t="s">
        <v>2479</v>
      </c>
      <c r="G27" s="2009">
        <v>1</v>
      </c>
      <c r="H27" s="2009">
        <v>20.11</v>
      </c>
      <c r="I27" s="2009" t="s">
        <v>2274</v>
      </c>
      <c r="J27" s="2010">
        <v>59</v>
      </c>
      <c r="K27" s="2009" t="s">
        <v>2275</v>
      </c>
      <c r="L27" s="2009" t="s">
        <v>2276</v>
      </c>
      <c r="M27" s="2009" t="s">
        <v>1654</v>
      </c>
      <c r="N27" s="2009" t="s">
        <v>328</v>
      </c>
    </row>
    <row r="28" spans="1:14" ht="13.5" thickBot="1">
      <c r="A28" s="2009" t="s">
        <v>1527</v>
      </c>
      <c r="B28" s="2009" t="s">
        <v>2602</v>
      </c>
      <c r="C28" s="2009" t="s">
        <v>1527</v>
      </c>
      <c r="D28" s="2009" t="s">
        <v>2603</v>
      </c>
      <c r="E28" s="2009" t="s">
        <v>399</v>
      </c>
      <c r="F28" s="2009" t="s">
        <v>2477</v>
      </c>
      <c r="G28" s="2009">
        <v>1</v>
      </c>
      <c r="H28" s="2009">
        <v>19.850000000000001</v>
      </c>
      <c r="I28" s="2009" t="s">
        <v>2274</v>
      </c>
      <c r="J28" s="2010">
        <v>48</v>
      </c>
      <c r="K28" s="2009" t="s">
        <v>2275</v>
      </c>
      <c r="L28" s="2009" t="s">
        <v>2276</v>
      </c>
      <c r="M28" s="2009" t="s">
        <v>328</v>
      </c>
      <c r="N28" s="2009" t="s">
        <v>2311</v>
      </c>
    </row>
    <row r="29" spans="1:14" ht="13.5" thickBot="1">
      <c r="A29" s="2009" t="s">
        <v>1527</v>
      </c>
      <c r="B29" s="2009" t="s">
        <v>2285</v>
      </c>
      <c r="C29" s="2009" t="s">
        <v>1527</v>
      </c>
      <c r="D29" s="2009" t="s">
        <v>2286</v>
      </c>
      <c r="E29" s="2009" t="s">
        <v>1046</v>
      </c>
      <c r="F29" s="2009" t="s">
        <v>2477</v>
      </c>
      <c r="G29" s="2009">
        <v>1</v>
      </c>
      <c r="H29" s="2009">
        <v>19.809999999999999</v>
      </c>
      <c r="I29" s="2009" t="s">
        <v>2280</v>
      </c>
      <c r="J29" s="2010">
        <v>40</v>
      </c>
      <c r="K29" s="2009" t="s">
        <v>2275</v>
      </c>
      <c r="L29" s="2009" t="s">
        <v>2276</v>
      </c>
      <c r="M29" s="2009" t="s">
        <v>1654</v>
      </c>
      <c r="N29" s="2009" t="s">
        <v>328</v>
      </c>
    </row>
    <row r="30" spans="1:14" ht="13.5" thickBot="1">
      <c r="A30" s="2009" t="s">
        <v>1527</v>
      </c>
      <c r="B30" s="2009" t="s">
        <v>2604</v>
      </c>
      <c r="C30" s="2009" t="s">
        <v>1527</v>
      </c>
      <c r="D30" s="2009" t="s">
        <v>2605</v>
      </c>
      <c r="E30" s="2009" t="s">
        <v>829</v>
      </c>
      <c r="F30" s="2009" t="s">
        <v>2477</v>
      </c>
      <c r="G30" s="2009">
        <v>1</v>
      </c>
      <c r="H30" s="2009">
        <v>19.77</v>
      </c>
      <c r="I30" s="2009" t="s">
        <v>2274</v>
      </c>
      <c r="J30" s="2010">
        <v>40</v>
      </c>
      <c r="K30" s="2009" t="s">
        <v>2275</v>
      </c>
      <c r="L30" s="2009" t="s">
        <v>2276</v>
      </c>
      <c r="M30" s="2009" t="s">
        <v>1654</v>
      </c>
      <c r="N30" s="2009" t="s">
        <v>328</v>
      </c>
    </row>
    <row r="31" spans="1:14" ht="13.5" thickBot="1">
      <c r="A31" s="2009" t="s">
        <v>1527</v>
      </c>
      <c r="B31" s="2009" t="s">
        <v>2606</v>
      </c>
      <c r="C31" s="2009" t="s">
        <v>1527</v>
      </c>
      <c r="D31" s="2012" t="s">
        <v>2279</v>
      </c>
      <c r="E31" s="2009" t="s">
        <v>821</v>
      </c>
      <c r="F31" s="2009" t="s">
        <v>2477</v>
      </c>
      <c r="G31" s="2009">
        <v>1</v>
      </c>
      <c r="H31" s="2009">
        <v>20.04</v>
      </c>
      <c r="I31" s="2009" t="s">
        <v>2274</v>
      </c>
      <c r="J31" s="2010">
        <v>35</v>
      </c>
      <c r="K31" s="2009" t="s">
        <v>2281</v>
      </c>
      <c r="L31" s="2009" t="s">
        <v>2276</v>
      </c>
      <c r="M31" s="2009" t="s">
        <v>1654</v>
      </c>
      <c r="N31" s="2009" t="s">
        <v>1090</v>
      </c>
    </row>
    <row r="32" spans="1:14" ht="13.5" thickBot="1">
      <c r="A32" s="2009" t="s">
        <v>1527</v>
      </c>
      <c r="B32" s="2009" t="s">
        <v>2607</v>
      </c>
      <c r="C32" s="2009" t="s">
        <v>1527</v>
      </c>
      <c r="D32" s="2009" t="s">
        <v>2608</v>
      </c>
      <c r="E32" s="2009" t="s">
        <v>1054</v>
      </c>
      <c r="F32" s="2009" t="s">
        <v>2477</v>
      </c>
      <c r="G32" s="2009">
        <v>1</v>
      </c>
      <c r="H32" s="2009">
        <v>19.809999999999999</v>
      </c>
      <c r="I32" s="2009" t="s">
        <v>2274</v>
      </c>
      <c r="J32" s="2010">
        <v>50</v>
      </c>
      <c r="K32" s="2009" t="s">
        <v>2275</v>
      </c>
      <c r="L32" s="2009" t="s">
        <v>2276</v>
      </c>
      <c r="M32" s="2009" t="s">
        <v>1654</v>
      </c>
      <c r="N32" s="2009" t="s">
        <v>1090</v>
      </c>
    </row>
    <row r="33" spans="1:14" ht="13.5" thickBot="1">
      <c r="A33" s="2009" t="s">
        <v>1527</v>
      </c>
      <c r="B33" s="2009" t="s">
        <v>2609</v>
      </c>
      <c r="C33" s="2009" t="s">
        <v>1527</v>
      </c>
      <c r="D33" s="2009" t="s">
        <v>2296</v>
      </c>
      <c r="E33" s="2009" t="s">
        <v>1035</v>
      </c>
      <c r="F33" s="2009" t="s">
        <v>2477</v>
      </c>
      <c r="G33" s="2009">
        <v>1</v>
      </c>
      <c r="H33" s="2009">
        <v>19.8</v>
      </c>
      <c r="I33" s="2009" t="s">
        <v>2274</v>
      </c>
      <c r="J33" s="2010">
        <v>51</v>
      </c>
      <c r="K33" s="2009" t="s">
        <v>2275</v>
      </c>
      <c r="L33" s="2009" t="s">
        <v>2276</v>
      </c>
      <c r="M33" s="2009" t="s">
        <v>1654</v>
      </c>
      <c r="N33" s="2009" t="s">
        <v>328</v>
      </c>
    </row>
    <row r="34" spans="1:14" ht="13.5" thickBot="1">
      <c r="A34" s="2009" t="s">
        <v>1527</v>
      </c>
      <c r="B34" s="2009" t="s">
        <v>2610</v>
      </c>
      <c r="C34" s="2009" t="s">
        <v>1527</v>
      </c>
      <c r="D34" s="2009" t="s">
        <v>826</v>
      </c>
      <c r="E34" s="2009" t="s">
        <v>2611</v>
      </c>
      <c r="F34" s="2009" t="s">
        <v>2243</v>
      </c>
      <c r="G34" s="2009">
        <v>1</v>
      </c>
      <c r="H34" s="2009">
        <v>20.100000000000001</v>
      </c>
      <c r="I34" s="2009" t="s">
        <v>2280</v>
      </c>
      <c r="J34" s="2010">
        <v>40</v>
      </c>
      <c r="K34" s="2009" t="s">
        <v>2281</v>
      </c>
      <c r="L34" s="2009" t="s">
        <v>2276</v>
      </c>
      <c r="M34" s="2009" t="s">
        <v>1654</v>
      </c>
      <c r="N34" s="2009" t="s">
        <v>1090</v>
      </c>
    </row>
    <row r="35" spans="1:14" ht="13.5" thickBot="1">
      <c r="A35" s="2009" t="s">
        <v>1527</v>
      </c>
      <c r="B35" s="2009" t="s">
        <v>2612</v>
      </c>
      <c r="C35" s="2009" t="s">
        <v>1527</v>
      </c>
      <c r="D35" s="2009" t="s">
        <v>2515</v>
      </c>
      <c r="E35" s="2009" t="s">
        <v>362</v>
      </c>
      <c r="F35" s="2009" t="s">
        <v>2477</v>
      </c>
      <c r="G35" s="2009">
        <v>1</v>
      </c>
      <c r="H35" s="2009">
        <v>19.91</v>
      </c>
      <c r="I35" s="2009" t="s">
        <v>2280</v>
      </c>
      <c r="J35" s="2010">
        <v>20</v>
      </c>
      <c r="K35" s="2009" t="s">
        <v>2275</v>
      </c>
      <c r="L35" s="2009" t="s">
        <v>2276</v>
      </c>
      <c r="M35" s="2009" t="s">
        <v>2311</v>
      </c>
      <c r="N35" s="2009" t="s">
        <v>2311</v>
      </c>
    </row>
    <row r="36" spans="1:14" ht="13.5" thickBot="1">
      <c r="A36" s="2009" t="s">
        <v>1527</v>
      </c>
      <c r="B36" s="2009" t="s">
        <v>2613</v>
      </c>
      <c r="C36" s="2009" t="s">
        <v>1527</v>
      </c>
      <c r="D36" s="2009" t="s">
        <v>2515</v>
      </c>
      <c r="E36" s="2009" t="s">
        <v>362</v>
      </c>
      <c r="F36" s="2009" t="s">
        <v>2477</v>
      </c>
      <c r="G36" s="2009">
        <v>1</v>
      </c>
      <c r="H36" s="2009">
        <v>19.96</v>
      </c>
      <c r="I36" s="2009" t="s">
        <v>2280</v>
      </c>
      <c r="J36" s="2010">
        <v>12</v>
      </c>
      <c r="K36" s="2009" t="s">
        <v>2275</v>
      </c>
      <c r="L36" s="2009" t="s">
        <v>2276</v>
      </c>
      <c r="M36" s="2009" t="s">
        <v>2311</v>
      </c>
      <c r="N36" s="2009" t="s">
        <v>2311</v>
      </c>
    </row>
    <row r="37" spans="1:14" ht="13.5" thickBot="1">
      <c r="A37" s="2009" t="s">
        <v>1527</v>
      </c>
      <c r="B37" s="2009" t="s">
        <v>2614</v>
      </c>
      <c r="C37" s="2009" t="s">
        <v>1527</v>
      </c>
      <c r="D37" s="2009" t="s">
        <v>2615</v>
      </c>
      <c r="E37" s="2009" t="s">
        <v>399</v>
      </c>
      <c r="F37" s="2009" t="s">
        <v>2477</v>
      </c>
      <c r="G37" s="2009">
        <v>1</v>
      </c>
      <c r="H37" s="2009">
        <v>18.97</v>
      </c>
      <c r="I37" s="2009" t="s">
        <v>2280</v>
      </c>
      <c r="J37" s="2010">
        <v>40</v>
      </c>
      <c r="K37" s="2009" t="s">
        <v>2275</v>
      </c>
      <c r="L37" s="2009" t="s">
        <v>2276</v>
      </c>
      <c r="M37" s="2009" t="s">
        <v>1654</v>
      </c>
      <c r="N37" s="2009" t="s">
        <v>2311</v>
      </c>
    </row>
    <row r="38" spans="1:14" ht="13.5" thickBot="1">
      <c r="A38" s="2009" t="s">
        <v>1527</v>
      </c>
      <c r="B38" s="2009" t="s">
        <v>2616</v>
      </c>
      <c r="C38" s="2009" t="s">
        <v>1527</v>
      </c>
      <c r="D38" s="2009" t="s">
        <v>2617</v>
      </c>
      <c r="E38" s="2009" t="s">
        <v>396</v>
      </c>
      <c r="F38" s="2009" t="s">
        <v>2477</v>
      </c>
      <c r="G38" s="2009">
        <v>1</v>
      </c>
      <c r="H38" s="2009">
        <v>20.100000000000001</v>
      </c>
      <c r="I38" s="2009" t="s">
        <v>2280</v>
      </c>
      <c r="J38" s="2010">
        <v>45</v>
      </c>
      <c r="K38" s="2009" t="s">
        <v>2275</v>
      </c>
      <c r="L38" s="2009" t="s">
        <v>2276</v>
      </c>
      <c r="M38" s="2009" t="s">
        <v>2311</v>
      </c>
      <c r="N38" s="2009" t="s">
        <v>2311</v>
      </c>
    </row>
    <row r="39" spans="1:14" ht="13.5" thickBot="1">
      <c r="A39" s="2009" t="s">
        <v>1527</v>
      </c>
      <c r="B39" s="2009" t="s">
        <v>2618</v>
      </c>
      <c r="C39" s="2009" t="s">
        <v>1527</v>
      </c>
      <c r="D39" s="2009" t="s">
        <v>1052</v>
      </c>
      <c r="E39" s="2009" t="s">
        <v>813</v>
      </c>
      <c r="F39" s="2009" t="s">
        <v>2477</v>
      </c>
      <c r="G39" s="2009">
        <v>1</v>
      </c>
      <c r="H39" s="2009">
        <v>19.96</v>
      </c>
      <c r="I39" s="2009" t="s">
        <v>2280</v>
      </c>
      <c r="J39" s="2010">
        <v>40</v>
      </c>
      <c r="K39" s="2009" t="s">
        <v>2281</v>
      </c>
      <c r="L39" s="2009" t="s">
        <v>2276</v>
      </c>
      <c r="M39" s="2009" t="s">
        <v>1654</v>
      </c>
      <c r="N39" s="2009" t="s">
        <v>1090</v>
      </c>
    </row>
    <row r="40" spans="1:14" ht="13.5" thickBot="1">
      <c r="A40" s="2009" t="s">
        <v>1527</v>
      </c>
      <c r="B40" s="2009" t="s">
        <v>2619</v>
      </c>
      <c r="C40" s="2009" t="s">
        <v>1527</v>
      </c>
      <c r="D40" s="2009" t="s">
        <v>2515</v>
      </c>
      <c r="E40" s="2009" t="s">
        <v>362</v>
      </c>
      <c r="F40" s="2009" t="s">
        <v>2477</v>
      </c>
      <c r="G40" s="2009">
        <v>1</v>
      </c>
      <c r="H40" s="2009">
        <v>19.850000000000001</v>
      </c>
      <c r="I40" s="2009" t="s">
        <v>2280</v>
      </c>
      <c r="J40" s="2010">
        <v>7</v>
      </c>
      <c r="K40" s="2009" t="s">
        <v>2281</v>
      </c>
      <c r="L40" s="2009" t="s">
        <v>2276</v>
      </c>
      <c r="M40" s="2009" t="s">
        <v>2311</v>
      </c>
      <c r="N40" s="2009" t="s">
        <v>2311</v>
      </c>
    </row>
    <row r="41" spans="1:14" ht="13.5" thickBot="1">
      <c r="A41" s="2009" t="s">
        <v>1527</v>
      </c>
      <c r="B41" s="2009" t="s">
        <v>2620</v>
      </c>
      <c r="C41" s="2009" t="s">
        <v>1527</v>
      </c>
      <c r="D41" s="2009" t="s">
        <v>2621</v>
      </c>
      <c r="E41" s="2009" t="s">
        <v>2299</v>
      </c>
      <c r="F41" s="2009" t="s">
        <v>2479</v>
      </c>
      <c r="G41" s="2009">
        <v>1</v>
      </c>
      <c r="H41" s="2009">
        <v>20.03</v>
      </c>
      <c r="I41" s="2009" t="s">
        <v>2274</v>
      </c>
      <c r="J41" s="2010">
        <v>32</v>
      </c>
      <c r="K41" s="2009" t="s">
        <v>2275</v>
      </c>
      <c r="L41" s="2009" t="s">
        <v>2276</v>
      </c>
      <c r="M41" s="2009" t="s">
        <v>328</v>
      </c>
      <c r="N41" s="2009" t="s">
        <v>2311</v>
      </c>
    </row>
    <row r="42" spans="1:14" ht="13.5" thickBot="1">
      <c r="A42" s="2009" t="s">
        <v>1527</v>
      </c>
      <c r="B42" s="2009" t="s">
        <v>2622</v>
      </c>
      <c r="C42" s="2009" t="s">
        <v>1527</v>
      </c>
      <c r="D42" s="2009" t="s">
        <v>545</v>
      </c>
      <c r="E42" s="2009" t="s">
        <v>364</v>
      </c>
      <c r="F42" s="2009" t="s">
        <v>2243</v>
      </c>
      <c r="G42" s="2009">
        <v>1</v>
      </c>
      <c r="H42" s="2009">
        <v>20.12</v>
      </c>
      <c r="I42" s="2009" t="s">
        <v>2274</v>
      </c>
      <c r="J42" s="2010">
        <v>33</v>
      </c>
      <c r="K42" s="2009" t="s">
        <v>2275</v>
      </c>
      <c r="L42" s="2009" t="s">
        <v>2276</v>
      </c>
      <c r="M42" s="2009" t="s">
        <v>328</v>
      </c>
      <c r="N42" s="2009" t="s">
        <v>2311</v>
      </c>
    </row>
    <row r="43" spans="1:14" ht="13.5" thickBot="1">
      <c r="A43" s="2009" t="s">
        <v>1527</v>
      </c>
      <c r="B43" s="2009" t="s">
        <v>2623</v>
      </c>
      <c r="C43" s="2009" t="s">
        <v>1527</v>
      </c>
      <c r="D43" s="2009" t="s">
        <v>2624</v>
      </c>
      <c r="E43" s="2009" t="s">
        <v>821</v>
      </c>
      <c r="F43" s="2009" t="s">
        <v>2477</v>
      </c>
      <c r="G43" s="2009">
        <v>1</v>
      </c>
      <c r="H43" s="2009">
        <v>19.95</v>
      </c>
      <c r="I43" s="2009" t="s">
        <v>2274</v>
      </c>
      <c r="J43" s="2010">
        <v>72</v>
      </c>
      <c r="K43" s="2009" t="s">
        <v>2281</v>
      </c>
      <c r="L43" s="2009" t="s">
        <v>2276</v>
      </c>
      <c r="M43" s="2009" t="s">
        <v>1654</v>
      </c>
      <c r="N43" s="2009" t="s">
        <v>1090</v>
      </c>
    </row>
    <row r="44" spans="1:14" ht="13.5" thickBot="1">
      <c r="A44" s="2009" t="s">
        <v>1527</v>
      </c>
      <c r="B44" s="2009" t="s">
        <v>2625</v>
      </c>
      <c r="C44" s="2009" t="s">
        <v>1527</v>
      </c>
      <c r="D44" s="2009" t="s">
        <v>2626</v>
      </c>
      <c r="E44" s="2009" t="s">
        <v>367</v>
      </c>
      <c r="F44" s="2009" t="s">
        <v>2477</v>
      </c>
      <c r="G44" s="2009">
        <v>1</v>
      </c>
      <c r="H44" s="2009">
        <v>19.8</v>
      </c>
      <c r="I44" s="2009" t="s">
        <v>2274</v>
      </c>
      <c r="J44" s="2010">
        <v>30</v>
      </c>
      <c r="K44" s="2009" t="s">
        <v>2281</v>
      </c>
      <c r="L44" s="2009" t="s">
        <v>2276</v>
      </c>
      <c r="M44" s="2009" t="s">
        <v>2311</v>
      </c>
      <c r="N44" s="2009" t="s">
        <v>2311</v>
      </c>
    </row>
    <row r="45" spans="1:14" ht="13.5" thickBot="1">
      <c r="A45" s="2009" t="s">
        <v>1527</v>
      </c>
      <c r="B45" s="2009" t="s">
        <v>2627</v>
      </c>
      <c r="C45" s="2009" t="s">
        <v>1527</v>
      </c>
      <c r="D45" s="2009" t="s">
        <v>2504</v>
      </c>
      <c r="E45" s="2009" t="s">
        <v>811</v>
      </c>
      <c r="F45" s="2009" t="s">
        <v>2477</v>
      </c>
      <c r="G45" s="2009">
        <v>1</v>
      </c>
      <c r="H45" s="2009">
        <v>20</v>
      </c>
      <c r="I45" s="2009" t="s">
        <v>2274</v>
      </c>
      <c r="J45" s="2010">
        <v>30</v>
      </c>
      <c r="K45" s="2009" t="s">
        <v>2281</v>
      </c>
      <c r="L45" s="2009" t="s">
        <v>2289</v>
      </c>
      <c r="M45" s="2009" t="s">
        <v>1654</v>
      </c>
      <c r="N45" s="2009" t="s">
        <v>1090</v>
      </c>
    </row>
    <row r="46" spans="1:14" ht="13.5" thickBot="1">
      <c r="A46" s="2009" t="s">
        <v>1527</v>
      </c>
      <c r="B46" s="2009" t="s">
        <v>2628</v>
      </c>
      <c r="C46" s="2009" t="s">
        <v>1527</v>
      </c>
      <c r="D46" s="2009" t="s">
        <v>2504</v>
      </c>
      <c r="E46" s="2009" t="s">
        <v>811</v>
      </c>
      <c r="F46" s="2009" t="s">
        <v>2477</v>
      </c>
      <c r="G46" s="2009">
        <v>1</v>
      </c>
      <c r="H46" s="2009">
        <v>20.02</v>
      </c>
      <c r="I46" s="2009" t="s">
        <v>2274</v>
      </c>
      <c r="J46" s="2010">
        <v>25</v>
      </c>
      <c r="K46" s="2009" t="s">
        <v>2281</v>
      </c>
      <c r="L46" s="2009" t="s">
        <v>2289</v>
      </c>
      <c r="M46" s="2009" t="s">
        <v>1654</v>
      </c>
      <c r="N46" s="2009" t="s">
        <v>1090</v>
      </c>
    </row>
    <row r="47" spans="1:14" ht="13.5" thickBot="1">
      <c r="A47" s="2009" t="s">
        <v>1527</v>
      </c>
      <c r="B47" s="2009" t="s">
        <v>2629</v>
      </c>
      <c r="C47" s="2009" t="s">
        <v>1527</v>
      </c>
      <c r="D47" s="2009" t="s">
        <v>2504</v>
      </c>
      <c r="E47" s="2009" t="s">
        <v>811</v>
      </c>
      <c r="F47" s="2009" t="s">
        <v>2477</v>
      </c>
      <c r="G47" s="2009">
        <v>1</v>
      </c>
      <c r="H47" s="2009">
        <v>20.05</v>
      </c>
      <c r="I47" s="2009" t="s">
        <v>2274</v>
      </c>
      <c r="J47" s="2010">
        <v>30</v>
      </c>
      <c r="K47" s="2009" t="s">
        <v>2281</v>
      </c>
      <c r="L47" s="2009" t="s">
        <v>2289</v>
      </c>
      <c r="M47" s="2009" t="s">
        <v>1654</v>
      </c>
      <c r="N47" s="2009" t="s">
        <v>1090</v>
      </c>
    </row>
    <row r="48" spans="1:14" ht="13.5" thickBot="1">
      <c r="A48" s="2009" t="s">
        <v>1527</v>
      </c>
      <c r="B48" s="2009" t="s">
        <v>2630</v>
      </c>
      <c r="C48" s="2009" t="s">
        <v>1527</v>
      </c>
      <c r="D48" s="2009" t="s">
        <v>2631</v>
      </c>
      <c r="E48" s="2009" t="s">
        <v>811</v>
      </c>
      <c r="F48" s="2009" t="s">
        <v>2477</v>
      </c>
      <c r="G48" s="2009">
        <v>1</v>
      </c>
      <c r="H48" s="2009">
        <v>20.11</v>
      </c>
      <c r="I48" s="2009" t="s">
        <v>2274</v>
      </c>
      <c r="J48" s="2010">
        <v>113</v>
      </c>
      <c r="K48" s="2009" t="s">
        <v>2281</v>
      </c>
      <c r="L48" s="2009" t="s">
        <v>2289</v>
      </c>
      <c r="M48" s="2009" t="s">
        <v>1654</v>
      </c>
      <c r="N48" s="2009" t="s">
        <v>1090</v>
      </c>
    </row>
    <row r="50" spans="1:14" ht="13.5" thickBot="1"/>
    <row r="51" spans="1:14" ht="16.5" thickBot="1">
      <c r="A51" s="2518" t="s">
        <v>1792</v>
      </c>
      <c r="B51" s="2519"/>
      <c r="C51" s="2519"/>
      <c r="D51" s="2519"/>
      <c r="E51" s="2519"/>
      <c r="F51" s="2519"/>
      <c r="G51" s="2519"/>
      <c r="H51" s="2519"/>
      <c r="I51" s="2519"/>
      <c r="J51" s="2519"/>
      <c r="K51" s="2519"/>
      <c r="L51" s="2519"/>
      <c r="M51" s="2519"/>
      <c r="N51" s="2520"/>
    </row>
    <row r="53" spans="1:14">
      <c r="A53" s="1303" t="s">
        <v>1774</v>
      </c>
    </row>
    <row r="54" spans="1:14" ht="13.5" thickBot="1"/>
    <row r="55" spans="1:14" ht="13.5" thickBot="1">
      <c r="A55" s="1474" t="s">
        <v>1775</v>
      </c>
      <c r="G55" s="1486" t="s">
        <v>2462</v>
      </c>
    </row>
    <row r="56" spans="1:14" ht="13.5" thickBot="1">
      <c r="A56" s="1474" t="s">
        <v>1776</v>
      </c>
    </row>
    <row r="57" spans="1:14" ht="42.75" customHeight="1" thickBot="1">
      <c r="A57" s="2513"/>
      <c r="B57" s="2514"/>
      <c r="C57" s="2514"/>
      <c r="D57" s="2514"/>
      <c r="E57" s="2514"/>
      <c r="F57" s="2514"/>
      <c r="G57" s="2514"/>
      <c r="H57" s="2514"/>
      <c r="I57" s="2514"/>
      <c r="J57" s="2514"/>
      <c r="K57" s="2514"/>
      <c r="L57" s="2514"/>
      <c r="M57" s="2515"/>
    </row>
    <row r="58" spans="1:14" ht="42.75" customHeight="1" thickBot="1"/>
    <row r="59" spans="1:14" ht="16.5" thickBot="1">
      <c r="A59" s="2518" t="s">
        <v>1793</v>
      </c>
      <c r="B59" s="2519"/>
      <c r="C59" s="2519"/>
      <c r="D59" s="2519"/>
      <c r="E59" s="2519"/>
      <c r="F59" s="2519"/>
      <c r="G59" s="2519"/>
      <c r="H59" s="2519"/>
      <c r="I59" s="2519"/>
      <c r="J59" s="2519"/>
      <c r="K59" s="2519"/>
      <c r="L59" s="2519"/>
      <c r="M59" s="2519"/>
      <c r="N59" s="2520"/>
    </row>
    <row r="60" spans="1:14" ht="13.5" thickBot="1"/>
    <row r="61" spans="1:14" ht="13.5" thickBot="1">
      <c r="A61" s="1474" t="s">
        <v>1777</v>
      </c>
      <c r="E61" s="1486" t="s">
        <v>40</v>
      </c>
    </row>
    <row r="63" spans="1:14" ht="12.75" customHeight="1">
      <c r="A63" s="2517" t="s">
        <v>1778</v>
      </c>
      <c r="B63" s="2517"/>
      <c r="C63" s="2517"/>
      <c r="D63" s="2517"/>
      <c r="E63" s="2517"/>
      <c r="F63" s="2517"/>
      <c r="G63" s="2517"/>
      <c r="H63" s="2517"/>
      <c r="I63" s="2517"/>
      <c r="J63" s="2517"/>
      <c r="K63" s="2517"/>
      <c r="L63" s="2517"/>
      <c r="M63" s="2517"/>
      <c r="N63" s="2517"/>
    </row>
    <row r="64" spans="1:14" ht="20.25" customHeight="1">
      <c r="A64" s="2517"/>
      <c r="B64" s="2517"/>
      <c r="C64" s="2517"/>
      <c r="D64" s="2517"/>
      <c r="E64" s="2517"/>
      <c r="F64" s="2517"/>
      <c r="G64" s="2517"/>
      <c r="H64" s="2517"/>
      <c r="I64" s="2517"/>
      <c r="J64" s="2517"/>
      <c r="K64" s="2517"/>
      <c r="L64" s="2517"/>
      <c r="M64" s="2517"/>
      <c r="N64" s="2517"/>
    </row>
    <row r="65" spans="1:14">
      <c r="A65" s="1304"/>
      <c r="B65" s="1198"/>
      <c r="C65" s="1198"/>
      <c r="D65" s="1198"/>
      <c r="E65" s="1198"/>
      <c r="F65" s="1198"/>
      <c r="G65" s="1198"/>
      <c r="H65" s="1198"/>
      <c r="I65" s="1198"/>
      <c r="J65" s="1198"/>
      <c r="K65" s="1198"/>
      <c r="L65" s="1198"/>
      <c r="M65" s="1198"/>
    </row>
    <row r="66" spans="1:14">
      <c r="A66" s="2516" t="s">
        <v>1797</v>
      </c>
      <c r="B66" s="2516"/>
      <c r="C66" s="2516"/>
      <c r="D66" s="2516"/>
      <c r="E66" s="2516"/>
      <c r="F66" s="2516"/>
      <c r="G66" s="2516"/>
      <c r="H66" s="2516"/>
      <c r="I66" s="2516"/>
      <c r="J66" s="2516"/>
      <c r="K66" s="2516"/>
      <c r="L66" s="2516"/>
      <c r="M66" s="2516"/>
      <c r="N66" s="2516"/>
    </row>
    <row r="67" spans="1:14" ht="19.5" customHeight="1">
      <c r="A67" s="2516"/>
      <c r="B67" s="2516"/>
      <c r="C67" s="2516"/>
      <c r="D67" s="2516"/>
      <c r="E67" s="2516"/>
      <c r="F67" s="2516"/>
      <c r="G67" s="2516"/>
      <c r="H67" s="2516"/>
      <c r="I67" s="2516"/>
      <c r="J67" s="2516"/>
      <c r="K67" s="2516"/>
      <c r="L67" s="2516"/>
      <c r="M67" s="2516"/>
      <c r="N67" s="2516"/>
    </row>
    <row r="68" spans="1:14">
      <c r="A68" s="2014"/>
      <c r="B68" s="2014"/>
      <c r="C68" s="2014"/>
      <c r="D68" s="2014"/>
      <c r="E68" s="2014"/>
      <c r="F68" s="2014"/>
      <c r="G68" s="2014"/>
      <c r="H68" s="2014"/>
      <c r="I68" s="2014"/>
      <c r="J68" s="2014"/>
      <c r="K68" s="2014"/>
      <c r="L68" s="2014"/>
      <c r="M68" s="2014"/>
      <c r="N68" s="2014"/>
    </row>
    <row r="69" spans="1:14" ht="15" customHeight="1">
      <c r="A69" s="2517" t="s">
        <v>1779</v>
      </c>
      <c r="B69" s="2517"/>
      <c r="C69" s="2517"/>
      <c r="D69" s="2517"/>
      <c r="E69" s="2517"/>
      <c r="F69" s="2517"/>
      <c r="G69" s="2517"/>
      <c r="H69" s="2517"/>
      <c r="I69" s="2517"/>
      <c r="J69" s="2517"/>
      <c r="K69" s="2517"/>
      <c r="L69" s="2517"/>
      <c r="M69" s="2517"/>
      <c r="N69" s="2517"/>
    </row>
    <row r="70" spans="1:14" ht="16.5" customHeight="1">
      <c r="A70" s="2517"/>
      <c r="B70" s="2517"/>
      <c r="C70" s="2517"/>
      <c r="D70" s="2517"/>
      <c r="E70" s="2517"/>
      <c r="F70" s="2517"/>
      <c r="G70" s="2517"/>
      <c r="H70" s="2517"/>
      <c r="I70" s="2517"/>
      <c r="J70" s="2517"/>
      <c r="K70" s="2517"/>
      <c r="L70" s="2517"/>
      <c r="M70" s="2517"/>
      <c r="N70" s="2517"/>
    </row>
    <row r="71" spans="1:14" ht="16.5" customHeight="1">
      <c r="A71" s="2015"/>
      <c r="B71" s="2015"/>
      <c r="C71" s="2015"/>
      <c r="D71" s="2015"/>
      <c r="E71" s="2015"/>
      <c r="F71" s="2015"/>
      <c r="G71" s="2015"/>
      <c r="H71" s="2015"/>
      <c r="I71" s="2015"/>
      <c r="J71" s="2015"/>
      <c r="K71" s="2015"/>
      <c r="L71" s="2015"/>
      <c r="M71" s="2015"/>
      <c r="N71" s="2015"/>
    </row>
    <row r="72" spans="1:14" ht="16.5" customHeight="1">
      <c r="A72" s="2517" t="s">
        <v>1817</v>
      </c>
      <c r="B72" s="2517"/>
      <c r="C72" s="2517"/>
      <c r="D72" s="2517"/>
      <c r="E72" s="2517"/>
      <c r="F72" s="2517"/>
      <c r="G72" s="2517"/>
      <c r="H72" s="2517"/>
      <c r="I72" s="2517"/>
      <c r="J72" s="2517"/>
      <c r="K72" s="2517"/>
      <c r="L72" s="2517"/>
      <c r="M72" s="2517"/>
      <c r="N72" s="2517"/>
    </row>
    <row r="73" spans="1:14" ht="13.5" thickBot="1">
      <c r="A73" s="2517"/>
      <c r="B73" s="2517"/>
      <c r="C73" s="2517"/>
      <c r="D73" s="2517"/>
      <c r="E73" s="2517"/>
      <c r="F73" s="2517"/>
      <c r="G73" s="2517"/>
      <c r="H73" s="2517"/>
      <c r="I73" s="2517"/>
      <c r="J73" s="2517"/>
      <c r="K73" s="2517"/>
      <c r="L73" s="2517"/>
      <c r="M73" s="2517"/>
      <c r="N73" s="2517"/>
    </row>
    <row r="74" spans="1:14" ht="16.5" thickBot="1">
      <c r="A74" s="2518" t="s">
        <v>1794</v>
      </c>
      <c r="B74" s="2519"/>
      <c r="C74" s="2519"/>
      <c r="D74" s="2519"/>
      <c r="E74" s="2519"/>
      <c r="F74" s="2519"/>
      <c r="G74" s="2519"/>
      <c r="H74" s="2519"/>
      <c r="I74" s="2519"/>
      <c r="J74" s="2519"/>
      <c r="K74" s="2519"/>
      <c r="L74" s="2519"/>
      <c r="M74" s="2519"/>
      <c r="N74" s="2520"/>
    </row>
    <row r="75" spans="1:14">
      <c r="A75" s="2521" t="s">
        <v>1780</v>
      </c>
      <c r="B75" s="2521"/>
      <c r="C75" s="2521"/>
      <c r="D75" s="2521"/>
      <c r="E75" s="2521"/>
      <c r="F75" s="2521"/>
      <c r="G75" s="2521"/>
      <c r="H75" s="2521"/>
      <c r="I75" s="2521"/>
      <c r="J75" s="2521"/>
      <c r="K75" s="2521"/>
      <c r="L75" s="2521"/>
      <c r="M75" s="2521"/>
      <c r="N75" s="2521"/>
    </row>
    <row r="76" spans="1:14" ht="19.5" customHeight="1">
      <c r="A76" s="2522"/>
      <c r="B76" s="2522"/>
      <c r="C76" s="2522"/>
      <c r="D76" s="2522"/>
      <c r="E76" s="2522"/>
      <c r="F76" s="2522"/>
      <c r="G76" s="2522"/>
      <c r="H76" s="2522"/>
      <c r="I76" s="2522"/>
      <c r="J76" s="2522"/>
      <c r="K76" s="2522"/>
      <c r="L76" s="2522"/>
      <c r="M76" s="2522"/>
      <c r="N76" s="2522"/>
    </row>
    <row r="77" spans="1:14">
      <c r="A77" s="2016"/>
      <c r="B77" s="2016"/>
      <c r="C77" s="2016"/>
      <c r="D77" s="2016"/>
      <c r="E77" s="2016"/>
      <c r="F77" s="2016"/>
      <c r="G77" s="2016"/>
      <c r="H77" s="2016"/>
      <c r="I77" s="2016"/>
      <c r="J77" s="2016"/>
      <c r="K77" s="2016"/>
      <c r="L77" s="2016"/>
      <c r="M77" s="2016"/>
      <c r="N77" s="2016"/>
    </row>
    <row r="78" spans="1:14" ht="26.25" thickBot="1">
      <c r="B78" s="1307"/>
      <c r="C78" s="1302" t="s">
        <v>1820</v>
      </c>
      <c r="D78" s="1302" t="s">
        <v>1824</v>
      </c>
      <c r="E78" s="1302" t="s">
        <v>1826</v>
      </c>
      <c r="F78" s="1302" t="s">
        <v>1526</v>
      </c>
      <c r="G78" s="1302" t="s">
        <v>1527</v>
      </c>
      <c r="H78" s="1308"/>
      <c r="I78" s="1308"/>
      <c r="J78" s="1308"/>
      <c r="K78" s="1308"/>
      <c r="L78" s="1308"/>
      <c r="M78" s="1308"/>
    </row>
    <row r="79" spans="1:14" ht="15.75" customHeight="1" thickBot="1">
      <c r="B79" s="2017" t="s">
        <v>1801</v>
      </c>
      <c r="C79" s="2009"/>
      <c r="D79" s="607">
        <v>0.45</v>
      </c>
      <c r="E79" s="607"/>
      <c r="F79" s="2009">
        <v>0.45</v>
      </c>
      <c r="G79" s="2009">
        <v>0.1</v>
      </c>
      <c r="H79" s="1301"/>
      <c r="I79" s="1301"/>
      <c r="J79" s="1301"/>
      <c r="K79" s="1301"/>
      <c r="L79" s="1301"/>
      <c r="M79" s="1301"/>
    </row>
    <row r="80" spans="1:14" ht="15.75" customHeight="1" thickBot="1">
      <c r="B80" s="2017" t="s">
        <v>1528</v>
      </c>
      <c r="C80" s="2009">
        <v>0.45</v>
      </c>
      <c r="D80" s="607">
        <v>0.45</v>
      </c>
      <c r="E80" s="607"/>
      <c r="F80" s="2009"/>
      <c r="G80" s="2009">
        <v>0.1</v>
      </c>
      <c r="H80" s="1301"/>
      <c r="I80" s="1301"/>
      <c r="J80" s="1301"/>
      <c r="K80" s="1301"/>
      <c r="L80" s="1301"/>
      <c r="M80" s="1301"/>
    </row>
    <row r="81" spans="2:13" ht="15.75" customHeight="1" thickBot="1">
      <c r="B81" s="2018" t="s">
        <v>104</v>
      </c>
      <c r="C81" s="2009">
        <v>1</v>
      </c>
      <c r="D81" s="607"/>
      <c r="E81" s="607"/>
      <c r="F81" s="2009"/>
      <c r="G81" s="2009"/>
      <c r="H81" s="1301"/>
      <c r="I81" s="1301"/>
      <c r="J81" s="1301"/>
      <c r="K81" s="1301"/>
      <c r="L81" s="1301"/>
      <c r="M81" s="1301"/>
    </row>
    <row r="82" spans="2:13" ht="13.5" thickBot="1">
      <c r="B82" s="10" t="s">
        <v>1529</v>
      </c>
      <c r="C82" s="2009"/>
      <c r="D82" s="607">
        <v>0.5</v>
      </c>
      <c r="E82" s="607"/>
      <c r="F82" s="2009">
        <v>0.5</v>
      </c>
      <c r="G82" s="2009"/>
      <c r="H82" s="1301"/>
      <c r="I82" s="1301"/>
      <c r="J82" s="1301"/>
      <c r="K82" s="1301"/>
      <c r="L82" s="1301"/>
      <c r="M82" s="1301"/>
    </row>
    <row r="83" spans="2:13" ht="13.5" thickBot="1">
      <c r="B83" s="10" t="s">
        <v>1530</v>
      </c>
      <c r="C83" s="2009">
        <v>0.5</v>
      </c>
      <c r="D83" s="607">
        <v>0.5</v>
      </c>
      <c r="E83" s="607"/>
      <c r="F83" s="2009"/>
      <c r="G83" s="2009"/>
      <c r="H83" s="1301"/>
      <c r="I83" s="1301"/>
      <c r="J83" s="1301"/>
      <c r="K83" s="1301"/>
      <c r="L83" s="1301"/>
      <c r="M83" s="1301"/>
    </row>
    <row r="84" spans="2:13" ht="13.5" thickBot="1">
      <c r="B84" s="10" t="s">
        <v>1531</v>
      </c>
      <c r="C84" s="2009"/>
      <c r="D84" s="607">
        <v>0.45</v>
      </c>
      <c r="E84" s="607"/>
      <c r="F84" s="2009">
        <v>0.45</v>
      </c>
      <c r="G84" s="2009">
        <v>0.1</v>
      </c>
      <c r="H84" s="1301"/>
      <c r="I84" s="1301"/>
      <c r="J84" s="1301"/>
      <c r="K84" s="1301"/>
      <c r="L84" s="1301"/>
      <c r="M84" s="1301"/>
    </row>
    <row r="85" spans="2:13" ht="13.5" thickBot="1">
      <c r="B85" s="1309" t="s">
        <v>1532</v>
      </c>
      <c r="C85" s="2009"/>
      <c r="D85" s="607"/>
      <c r="E85" s="607"/>
      <c r="F85" s="2009"/>
      <c r="G85" s="2009"/>
      <c r="H85" s="1301"/>
      <c r="I85" s="1301"/>
      <c r="J85" s="1301"/>
      <c r="K85" s="1301"/>
      <c r="L85" s="1301"/>
      <c r="M85" s="1301"/>
    </row>
    <row r="86" spans="2:13" ht="13.5" thickBot="1">
      <c r="B86" s="46" t="s">
        <v>1533</v>
      </c>
      <c r="C86" s="2009"/>
      <c r="D86" s="607">
        <v>0.5</v>
      </c>
      <c r="E86" s="607"/>
      <c r="F86" s="2009">
        <v>0.5</v>
      </c>
      <c r="G86" s="2009"/>
      <c r="H86" s="1301"/>
      <c r="I86" s="1301"/>
      <c r="J86" s="1301"/>
      <c r="K86" s="1301"/>
      <c r="L86" s="1301"/>
      <c r="M86" s="1301"/>
    </row>
    <row r="87" spans="2:13" ht="13.5" thickBot="1">
      <c r="B87" s="46" t="s">
        <v>1534</v>
      </c>
      <c r="C87" s="2009">
        <v>0.5</v>
      </c>
      <c r="D87" s="607">
        <v>0.5</v>
      </c>
      <c r="E87" s="607"/>
      <c r="F87" s="2009"/>
      <c r="G87" s="2009"/>
      <c r="H87" s="1301"/>
      <c r="I87" s="1301"/>
      <c r="J87" s="1301"/>
      <c r="K87" s="1301"/>
      <c r="L87" s="1301"/>
      <c r="M87" s="1301"/>
    </row>
    <row r="88" spans="2:13" ht="13.5" thickBot="1">
      <c r="B88" s="2017" t="s">
        <v>1535</v>
      </c>
      <c r="C88" s="2009"/>
      <c r="D88" s="607">
        <v>0.5</v>
      </c>
      <c r="E88" s="607"/>
      <c r="F88" s="2009">
        <v>0.5</v>
      </c>
      <c r="G88" s="2009"/>
      <c r="H88" s="1301"/>
      <c r="I88" s="1301"/>
      <c r="J88" s="1301"/>
      <c r="K88" s="1301"/>
      <c r="L88" s="1301"/>
      <c r="M88" s="1301"/>
    </row>
    <row r="89" spans="2:13" ht="13.5" thickBot="1">
      <c r="B89" s="2017" t="s">
        <v>1536</v>
      </c>
      <c r="C89" s="2009"/>
      <c r="D89" s="607">
        <v>0.5</v>
      </c>
      <c r="E89" s="607"/>
      <c r="F89" s="2009">
        <v>0.5</v>
      </c>
      <c r="G89" s="2009"/>
      <c r="H89" s="1301"/>
      <c r="I89" s="1301"/>
      <c r="J89" s="1301"/>
      <c r="K89" s="1301"/>
      <c r="L89" s="1301"/>
      <c r="M89" s="1301"/>
    </row>
    <row r="90" spans="2:13" ht="13.5" thickBot="1">
      <c r="B90" s="2018" t="s">
        <v>1537</v>
      </c>
      <c r="C90" s="2009"/>
      <c r="D90" s="607">
        <v>0.5</v>
      </c>
      <c r="E90" s="607"/>
      <c r="F90" s="2009">
        <v>0.5</v>
      </c>
      <c r="G90" s="2009"/>
      <c r="H90" s="1301"/>
      <c r="I90" s="1301"/>
      <c r="J90" s="1301"/>
      <c r="K90" s="1301"/>
      <c r="L90" s="1301"/>
      <c r="M90" s="1301"/>
    </row>
    <row r="91" spans="2:13" ht="13.5" thickBot="1">
      <c r="B91" s="10" t="s">
        <v>1538</v>
      </c>
      <c r="C91" s="2009">
        <v>0.25</v>
      </c>
      <c r="D91" s="607"/>
      <c r="E91" s="607"/>
      <c r="F91" s="2009"/>
      <c r="G91" s="2009">
        <v>0.75</v>
      </c>
      <c r="H91" s="1301"/>
      <c r="I91" s="1301"/>
      <c r="J91" s="1301"/>
      <c r="K91" s="1301"/>
      <c r="L91" s="1301"/>
      <c r="M91" s="1301"/>
    </row>
    <row r="92" spans="2:13" ht="13.5" thickBot="1">
      <c r="B92" s="10" t="s">
        <v>1539</v>
      </c>
      <c r="C92" s="2009">
        <v>0.5</v>
      </c>
      <c r="D92" s="607"/>
      <c r="E92" s="607"/>
      <c r="F92" s="2009">
        <v>0.25</v>
      </c>
      <c r="G92" s="2009">
        <v>0.25</v>
      </c>
      <c r="H92" s="1301"/>
      <c r="I92" s="1301"/>
      <c r="J92" s="1301"/>
      <c r="K92" s="1301"/>
      <c r="L92" s="1301"/>
      <c r="M92" s="1301"/>
    </row>
    <row r="93" spans="2:13" ht="13.5" thickBot="1">
      <c r="B93" s="10" t="s">
        <v>1540</v>
      </c>
      <c r="C93" s="2009">
        <v>0.4</v>
      </c>
      <c r="D93" s="607"/>
      <c r="E93" s="607"/>
      <c r="F93" s="2009">
        <v>0.1</v>
      </c>
      <c r="G93" s="2009">
        <v>0.5</v>
      </c>
      <c r="H93" s="1301"/>
      <c r="I93" s="1301"/>
      <c r="J93" s="1301"/>
      <c r="K93" s="1301"/>
      <c r="L93" s="1301"/>
      <c r="M93" s="1301"/>
    </row>
    <row r="96" spans="2:13" ht="13.5" thickBot="1"/>
    <row r="97" spans="1:19" ht="16.5" thickBot="1">
      <c r="A97" s="2518" t="s">
        <v>1795</v>
      </c>
      <c r="B97" s="2519"/>
      <c r="C97" s="2519"/>
      <c r="D97" s="2519"/>
      <c r="E97" s="2519"/>
      <c r="F97" s="2519"/>
      <c r="G97" s="2519"/>
      <c r="H97" s="2519"/>
      <c r="I97" s="2519"/>
      <c r="J97" s="2519"/>
      <c r="K97" s="2519"/>
      <c r="L97" s="2519"/>
      <c r="M97" s="2519"/>
      <c r="N97" s="2520"/>
      <c r="O97" s="1174"/>
      <c r="P97" s="1174"/>
      <c r="Q97" s="1174"/>
      <c r="R97" s="1174"/>
      <c r="S97" s="1174"/>
    </row>
    <row r="98" spans="1:19">
      <c r="A98" s="1310"/>
      <c r="B98" s="1311"/>
      <c r="C98" s="1311"/>
      <c r="D98" s="1174"/>
      <c r="E98" s="1174"/>
      <c r="F98" s="1174"/>
      <c r="G98" s="1174"/>
      <c r="H98" s="1174"/>
      <c r="I98" s="1174"/>
      <c r="J98" s="1174"/>
      <c r="K98" s="1174"/>
      <c r="L98" s="1174"/>
      <c r="M98" s="1174"/>
      <c r="N98" s="1174"/>
      <c r="O98" s="1174"/>
      <c r="P98" s="1174"/>
      <c r="Q98" s="1174"/>
      <c r="R98" s="1174"/>
      <c r="S98" s="1174"/>
    </row>
    <row r="99" spans="1:19">
      <c r="A99" s="1312" t="s">
        <v>1796</v>
      </c>
      <c r="B99" s="1311"/>
      <c r="C99" s="1311"/>
      <c r="D99" s="1174"/>
      <c r="E99" s="1174"/>
      <c r="F99" s="1174"/>
      <c r="G99" s="1174"/>
      <c r="H99" s="1174"/>
      <c r="I99" s="1174"/>
      <c r="J99" s="1174"/>
      <c r="K99" s="1174"/>
      <c r="L99" s="1174"/>
      <c r="M99" s="1174"/>
      <c r="N99" s="1174"/>
      <c r="O99" s="1174"/>
      <c r="P99" s="1174"/>
      <c r="Q99" s="1174"/>
      <c r="R99" s="1174"/>
      <c r="S99" s="1174"/>
    </row>
    <row r="100" spans="1:19">
      <c r="A100" s="1313"/>
      <c r="B100" s="1311"/>
      <c r="C100" s="1311"/>
      <c r="D100" s="1174"/>
      <c r="E100" s="1174"/>
      <c r="F100" s="1174"/>
      <c r="G100" s="1174"/>
      <c r="H100" s="1174"/>
      <c r="I100" s="1174"/>
      <c r="J100" s="1174"/>
      <c r="K100" s="1174"/>
      <c r="L100" s="1174"/>
      <c r="M100" s="1174"/>
      <c r="N100" s="1174"/>
      <c r="O100" s="1174"/>
      <c r="P100" s="1174"/>
      <c r="Q100" s="1174"/>
      <c r="R100" s="1174"/>
      <c r="S100" s="1174"/>
    </row>
    <row r="101" spans="1:19">
      <c r="A101" s="1312" t="s">
        <v>1781</v>
      </c>
      <c r="B101" s="1311"/>
      <c r="C101" s="1311"/>
      <c r="D101" s="1174"/>
      <c r="E101" s="1174"/>
      <c r="F101" s="1174"/>
      <c r="G101" s="1174"/>
      <c r="H101" s="1174"/>
      <c r="I101" s="1174"/>
      <c r="J101" s="1174"/>
      <c r="K101" s="1174"/>
      <c r="L101" s="1174"/>
      <c r="M101" s="1174"/>
      <c r="N101" s="1174"/>
      <c r="O101" s="1174"/>
      <c r="P101" s="1174"/>
      <c r="Q101" s="1174"/>
      <c r="R101" s="1174"/>
      <c r="S101" s="1174"/>
    </row>
    <row r="102" spans="1:19" ht="13.5" thickBot="1">
      <c r="A102" s="1314" t="s">
        <v>1782</v>
      </c>
      <c r="B102" s="1311"/>
      <c r="C102" s="1311"/>
      <c r="D102" s="1174"/>
      <c r="E102" s="1174"/>
      <c r="F102" s="1174"/>
      <c r="G102" s="1174"/>
      <c r="H102" s="1174"/>
      <c r="I102" s="1174"/>
      <c r="J102" s="1174"/>
      <c r="K102" s="1174"/>
      <c r="L102" s="1174"/>
      <c r="M102" s="1174"/>
      <c r="N102" s="1174"/>
      <c r="O102" s="1174"/>
      <c r="P102" s="1174"/>
      <c r="Q102" s="1174"/>
      <c r="R102" s="1174"/>
      <c r="S102" s="1174"/>
    </row>
    <row r="103" spans="1:19" ht="41.25" customHeight="1" thickBot="1">
      <c r="A103" s="2513" t="s">
        <v>2737</v>
      </c>
      <c r="B103" s="2514"/>
      <c r="C103" s="2514"/>
      <c r="D103" s="2514"/>
      <c r="E103" s="2514"/>
      <c r="F103" s="2514"/>
      <c r="G103" s="2514"/>
      <c r="H103" s="2514"/>
      <c r="I103" s="2514"/>
      <c r="J103" s="2514"/>
      <c r="K103" s="2514"/>
      <c r="L103" s="2514"/>
      <c r="M103" s="2515"/>
      <c r="N103" s="1174"/>
      <c r="O103" s="1174"/>
      <c r="P103" s="1174"/>
      <c r="Q103" s="1174"/>
      <c r="R103" s="1174"/>
      <c r="S103" s="1174"/>
    </row>
    <row r="104" spans="1:19">
      <c r="A104" s="1315"/>
      <c r="B104" s="1311"/>
      <c r="C104" s="1311"/>
      <c r="D104" s="1174"/>
      <c r="E104" s="1174"/>
      <c r="F104" s="1174"/>
      <c r="G104" s="1174"/>
      <c r="H104" s="1174"/>
      <c r="I104" s="1174"/>
      <c r="J104" s="1174"/>
      <c r="K104" s="1174"/>
      <c r="L104" s="1174"/>
      <c r="M104" s="1174"/>
      <c r="N104" s="1174"/>
      <c r="O104" s="1174"/>
      <c r="P104" s="1174"/>
      <c r="Q104" s="1174"/>
      <c r="R104" s="1174"/>
      <c r="S104" s="1174"/>
    </row>
    <row r="105" spans="1:19">
      <c r="A105" s="1312" t="s">
        <v>1783</v>
      </c>
      <c r="B105" s="1311"/>
      <c r="C105" s="1311"/>
      <c r="D105" s="1174"/>
      <c r="E105" s="1174"/>
      <c r="F105" s="1174"/>
      <c r="G105" s="1174"/>
      <c r="H105" s="1174"/>
      <c r="I105" s="1174"/>
      <c r="J105" s="1174"/>
      <c r="K105" s="1174"/>
      <c r="L105" s="1174"/>
      <c r="M105" s="1174"/>
      <c r="N105" s="1174"/>
      <c r="O105" s="1174"/>
      <c r="P105" s="1174"/>
      <c r="Q105" s="1174"/>
      <c r="R105" s="1174"/>
      <c r="S105" s="1174"/>
    </row>
    <row r="106" spans="1:19" ht="13.5" thickBot="1">
      <c r="A106" s="1315" t="s">
        <v>1784</v>
      </c>
      <c r="B106" s="1311"/>
      <c r="C106" s="1311"/>
      <c r="D106" s="1174"/>
      <c r="E106" s="1174"/>
      <c r="F106" s="1174"/>
      <c r="G106" s="1174"/>
      <c r="H106" s="1174"/>
      <c r="I106" s="1174"/>
      <c r="J106" s="1174"/>
      <c r="K106" s="1174"/>
      <c r="L106" s="1174"/>
      <c r="M106" s="1174"/>
      <c r="N106" s="1174"/>
      <c r="O106" s="1174"/>
      <c r="P106" s="1174"/>
      <c r="Q106" s="1174"/>
      <c r="R106" s="1174"/>
      <c r="S106" s="1174"/>
    </row>
    <row r="107" spans="1:19" ht="41.25" customHeight="1" thickBot="1">
      <c r="A107" s="2513" t="s">
        <v>2463</v>
      </c>
      <c r="B107" s="2514"/>
      <c r="C107" s="2514"/>
      <c r="D107" s="2514"/>
      <c r="E107" s="2514"/>
      <c r="F107" s="2514"/>
      <c r="G107" s="2514"/>
      <c r="H107" s="2514"/>
      <c r="I107" s="2514"/>
      <c r="J107" s="2514"/>
      <c r="K107" s="2514"/>
      <c r="L107" s="2514"/>
      <c r="M107" s="2515"/>
      <c r="N107" s="1174"/>
      <c r="O107" s="1174"/>
      <c r="P107" s="1174"/>
      <c r="Q107" s="1174"/>
      <c r="R107" s="1174"/>
      <c r="S107" s="1174"/>
    </row>
    <row r="108" spans="1:19">
      <c r="A108" s="1315"/>
      <c r="B108" s="1311"/>
      <c r="C108" s="1311"/>
      <c r="D108" s="1174"/>
      <c r="E108" s="1174"/>
      <c r="F108" s="1174"/>
      <c r="G108" s="1174"/>
      <c r="H108" s="1174"/>
      <c r="I108" s="1174"/>
      <c r="J108" s="1174"/>
      <c r="K108" s="1174"/>
      <c r="L108" s="1174"/>
      <c r="M108" s="1174"/>
      <c r="N108" s="1174"/>
      <c r="O108" s="1174"/>
      <c r="P108" s="1174"/>
      <c r="Q108" s="1174"/>
      <c r="R108" s="1174"/>
      <c r="S108" s="1174"/>
    </row>
    <row r="109" spans="1:19">
      <c r="A109" s="1312" t="s">
        <v>1785</v>
      </c>
      <c r="B109" s="1311"/>
      <c r="C109" s="1311"/>
      <c r="D109" s="1174"/>
      <c r="E109" s="1174"/>
      <c r="F109" s="1174"/>
      <c r="G109" s="1174"/>
      <c r="H109" s="1174"/>
      <c r="I109" s="1174"/>
      <c r="J109" s="1174"/>
      <c r="K109" s="1174"/>
      <c r="L109" s="1174"/>
      <c r="M109" s="1174"/>
      <c r="N109" s="1174"/>
      <c r="O109" s="1174"/>
      <c r="P109" s="1174"/>
      <c r="Q109" s="1174"/>
      <c r="R109" s="1174"/>
      <c r="S109" s="1174"/>
    </row>
    <row r="110" spans="1:19" ht="13.5" thickBot="1">
      <c r="A110" s="1315" t="s">
        <v>1786</v>
      </c>
      <c r="B110" s="1311"/>
      <c r="C110" s="1311"/>
      <c r="D110" s="1174"/>
      <c r="E110" s="1174"/>
      <c r="F110" s="1174"/>
      <c r="G110" s="1174"/>
      <c r="H110" s="1174"/>
      <c r="I110" s="1174"/>
      <c r="J110" s="1174"/>
      <c r="K110" s="1174"/>
      <c r="L110" s="1174"/>
      <c r="M110" s="1174"/>
      <c r="N110" s="1174"/>
      <c r="O110" s="1174"/>
      <c r="P110" s="1174"/>
      <c r="Q110" s="1174"/>
      <c r="R110" s="1174"/>
      <c r="S110" s="1174"/>
    </row>
    <row r="111" spans="1:19" ht="41.25" customHeight="1" thickBot="1">
      <c r="A111" s="2513" t="s">
        <v>2464</v>
      </c>
      <c r="B111" s="2514"/>
      <c r="C111" s="2514"/>
      <c r="D111" s="2514"/>
      <c r="E111" s="2514"/>
      <c r="F111" s="2514"/>
      <c r="G111" s="2514"/>
      <c r="H111" s="2514"/>
      <c r="I111" s="2514"/>
      <c r="J111" s="2514"/>
      <c r="K111" s="2514"/>
      <c r="L111" s="2514"/>
      <c r="M111" s="2515"/>
      <c r="N111" s="1174"/>
      <c r="O111" s="1174"/>
      <c r="P111" s="1174"/>
      <c r="Q111" s="1174"/>
      <c r="R111" s="1174"/>
      <c r="S111" s="1174"/>
    </row>
    <row r="112" spans="1:19" ht="15" customHeight="1">
      <c r="A112" s="1317"/>
      <c r="B112" s="1317"/>
      <c r="C112" s="1317"/>
      <c r="D112" s="1317"/>
      <c r="E112" s="1317"/>
      <c r="F112" s="1317"/>
      <c r="G112" s="1317"/>
      <c r="H112" s="1317"/>
      <c r="I112" s="1317"/>
      <c r="J112" s="1317"/>
      <c r="K112" s="1317"/>
      <c r="L112" s="1317"/>
      <c r="M112" s="1317"/>
      <c r="N112" s="1174"/>
      <c r="O112" s="1174"/>
      <c r="P112" s="1174"/>
      <c r="Q112" s="1174"/>
      <c r="R112" s="1174"/>
      <c r="S112" s="1174"/>
    </row>
    <row r="113" spans="1:19" ht="13.5" thickBot="1">
      <c r="A113" s="1312" t="s">
        <v>1839</v>
      </c>
      <c r="B113" s="1311"/>
      <c r="C113" s="1311"/>
      <c r="D113" s="1174"/>
      <c r="E113" s="1174"/>
      <c r="F113" s="1174"/>
      <c r="G113" s="1174"/>
      <c r="H113" s="1174"/>
      <c r="I113" s="1174"/>
      <c r="J113" s="1174"/>
      <c r="K113" s="1174"/>
      <c r="L113" s="1174"/>
      <c r="M113" s="1174"/>
      <c r="N113" s="1174"/>
      <c r="O113" s="1174"/>
      <c r="P113" s="1174"/>
      <c r="Q113" s="1174"/>
      <c r="R113" s="1174"/>
      <c r="S113" s="1174"/>
    </row>
    <row r="114" spans="1:19" ht="41.25" customHeight="1" thickBot="1">
      <c r="A114" s="2513" t="s">
        <v>2465</v>
      </c>
      <c r="B114" s="2514"/>
      <c r="C114" s="2514"/>
      <c r="D114" s="2514"/>
      <c r="E114" s="2514"/>
      <c r="F114" s="2514"/>
      <c r="G114" s="2514"/>
      <c r="H114" s="2514"/>
      <c r="I114" s="2514"/>
      <c r="J114" s="2514"/>
      <c r="K114" s="2514"/>
      <c r="L114" s="2514"/>
      <c r="M114" s="2515"/>
      <c r="N114" s="1174"/>
      <c r="O114" s="1174"/>
      <c r="P114" s="1174"/>
      <c r="Q114" s="1174"/>
      <c r="R114" s="1174"/>
      <c r="S114" s="1174"/>
    </row>
    <row r="115" spans="1:19">
      <c r="A115" s="1315"/>
      <c r="B115" s="1311"/>
      <c r="C115" s="1311"/>
      <c r="D115" s="1174"/>
      <c r="E115" s="1174"/>
      <c r="F115" s="1174"/>
      <c r="G115" s="1174"/>
      <c r="H115" s="1174"/>
      <c r="I115" s="1174"/>
      <c r="J115" s="1174"/>
      <c r="K115" s="1174"/>
      <c r="L115" s="1174"/>
      <c r="M115" s="1174"/>
      <c r="N115" s="1174"/>
      <c r="O115" s="1174"/>
      <c r="P115" s="1174"/>
      <c r="Q115" s="1174"/>
      <c r="R115" s="1174"/>
      <c r="S115" s="1174"/>
    </row>
    <row r="116" spans="1:19" ht="13.5" thickBot="1">
      <c r="A116" s="1312" t="s">
        <v>1787</v>
      </c>
      <c r="B116" s="1311"/>
      <c r="C116" s="1311"/>
      <c r="D116" s="1174"/>
      <c r="E116" s="1174"/>
      <c r="F116" s="1174"/>
      <c r="G116" s="1174"/>
      <c r="H116" s="1174"/>
      <c r="I116" s="1174"/>
      <c r="J116" s="1174"/>
      <c r="K116" s="1174"/>
      <c r="L116" s="1174"/>
      <c r="M116" s="1174"/>
      <c r="N116" s="1174"/>
      <c r="O116" s="1174"/>
      <c r="P116" s="1174"/>
      <c r="Q116" s="1174"/>
      <c r="R116" s="1174"/>
      <c r="S116" s="1174"/>
    </row>
    <row r="117" spans="1:19" ht="41.25" customHeight="1" thickBot="1">
      <c r="A117" s="2513" t="s">
        <v>2466</v>
      </c>
      <c r="B117" s="2514"/>
      <c r="C117" s="2514"/>
      <c r="D117" s="2514"/>
      <c r="E117" s="2514"/>
      <c r="F117" s="2514"/>
      <c r="G117" s="2514"/>
      <c r="H117" s="2514"/>
      <c r="I117" s="2514"/>
      <c r="J117" s="2514"/>
      <c r="K117" s="2514"/>
      <c r="L117" s="2514"/>
      <c r="M117" s="2515"/>
      <c r="N117" s="1174"/>
      <c r="O117" s="1174"/>
      <c r="P117" s="1174"/>
      <c r="Q117" s="1174"/>
      <c r="R117" s="1174"/>
      <c r="S117" s="1174"/>
    </row>
    <row r="118" spans="1:19">
      <c r="A118" s="1315"/>
      <c r="B118" s="1311"/>
      <c r="C118" s="1311"/>
      <c r="D118" s="1174"/>
      <c r="E118" s="1174"/>
      <c r="F118" s="1174"/>
      <c r="G118" s="1174"/>
      <c r="H118" s="1174"/>
      <c r="I118" s="1174"/>
      <c r="J118" s="1174"/>
      <c r="K118" s="1174"/>
      <c r="L118" s="1174"/>
      <c r="M118" s="1174"/>
      <c r="N118" s="1174"/>
      <c r="O118" s="1174"/>
      <c r="P118" s="1174"/>
      <c r="Q118" s="1174"/>
      <c r="R118" s="1174"/>
      <c r="S118" s="1174"/>
    </row>
    <row r="119" spans="1:19" ht="13.5" thickBot="1">
      <c r="A119" s="1312" t="s">
        <v>1788</v>
      </c>
      <c r="B119" s="1311"/>
      <c r="C119" s="1311"/>
      <c r="D119" s="1174"/>
      <c r="E119" s="1174"/>
      <c r="F119" s="1174"/>
      <c r="G119" s="1174"/>
      <c r="H119" s="1174"/>
      <c r="I119" s="1174"/>
      <c r="J119" s="1174"/>
      <c r="K119" s="1174"/>
      <c r="L119" s="1174"/>
      <c r="M119" s="1174"/>
      <c r="N119" s="1174"/>
      <c r="O119" s="1174"/>
      <c r="P119" s="1174"/>
      <c r="Q119" s="1174"/>
      <c r="R119" s="1174"/>
      <c r="S119" s="1174"/>
    </row>
    <row r="120" spans="1:19" ht="41.25" customHeight="1" thickBot="1">
      <c r="A120" s="2513" t="s">
        <v>2467</v>
      </c>
      <c r="B120" s="2514"/>
      <c r="C120" s="2514"/>
      <c r="D120" s="2514"/>
      <c r="E120" s="2514"/>
      <c r="F120" s="2514"/>
      <c r="G120" s="2514"/>
      <c r="H120" s="2514"/>
      <c r="I120" s="2514"/>
      <c r="J120" s="2514"/>
      <c r="K120" s="2514"/>
      <c r="L120" s="2514"/>
      <c r="M120" s="2515"/>
      <c r="N120" s="1174"/>
      <c r="O120" s="1174"/>
      <c r="P120" s="1174"/>
      <c r="Q120" s="1174"/>
      <c r="R120" s="1174"/>
      <c r="S120" s="1174"/>
    </row>
    <row r="121" spans="1:19">
      <c r="A121" s="1315"/>
      <c r="B121" s="1311"/>
      <c r="C121" s="1311"/>
      <c r="D121" s="1174"/>
      <c r="E121" s="1174"/>
      <c r="F121" s="1174"/>
      <c r="G121" s="1174"/>
      <c r="H121" s="1174"/>
      <c r="I121" s="1174"/>
      <c r="J121" s="1174"/>
      <c r="K121" s="1174"/>
      <c r="L121" s="1174"/>
      <c r="M121" s="1174"/>
      <c r="N121" s="1174"/>
      <c r="O121" s="1174"/>
      <c r="P121" s="1174"/>
      <c r="Q121" s="1174"/>
      <c r="R121" s="1174"/>
      <c r="S121" s="1174"/>
    </row>
    <row r="122" spans="1:19">
      <c r="A122" s="1312" t="s">
        <v>1789</v>
      </c>
      <c r="B122" s="1311"/>
      <c r="C122" s="1311"/>
      <c r="D122" s="1174"/>
      <c r="E122" s="1174"/>
      <c r="F122" s="1174"/>
      <c r="G122" s="1174"/>
      <c r="H122" s="1174"/>
      <c r="I122" s="1174"/>
      <c r="J122" s="1174"/>
      <c r="K122" s="1174"/>
      <c r="L122" s="1174"/>
      <c r="M122" s="1174"/>
      <c r="N122" s="1174"/>
      <c r="O122" s="1174"/>
      <c r="P122" s="1174"/>
      <c r="Q122" s="1174"/>
      <c r="R122" s="1174"/>
      <c r="S122" s="1174"/>
    </row>
    <row r="123" spans="1:19" ht="13.5" thickBot="1">
      <c r="A123" s="1312" t="s">
        <v>1790</v>
      </c>
      <c r="B123" s="1311"/>
      <c r="C123" s="1311"/>
      <c r="D123" s="1174"/>
      <c r="E123" s="1174"/>
      <c r="F123" s="1174"/>
      <c r="G123" s="1174"/>
      <c r="H123" s="1174"/>
      <c r="I123" s="1174"/>
      <c r="J123" s="1174"/>
      <c r="K123" s="1174"/>
      <c r="L123" s="1174"/>
      <c r="M123" s="1174"/>
      <c r="N123" s="1174"/>
      <c r="O123" s="1174"/>
      <c r="P123" s="1174"/>
      <c r="Q123" s="1174"/>
      <c r="R123" s="1174"/>
      <c r="S123" s="1174"/>
    </row>
    <row r="124" spans="1:19" ht="41.25" customHeight="1" thickBot="1">
      <c r="A124" s="2513" t="s">
        <v>2468</v>
      </c>
      <c r="B124" s="2514"/>
      <c r="C124" s="2514"/>
      <c r="D124" s="2514"/>
      <c r="E124" s="2514"/>
      <c r="F124" s="2514"/>
      <c r="G124" s="2514"/>
      <c r="H124" s="2514"/>
      <c r="I124" s="2514"/>
      <c r="J124" s="2514"/>
      <c r="K124" s="2514"/>
      <c r="L124" s="2514"/>
      <c r="M124" s="2515"/>
      <c r="N124" s="1174"/>
      <c r="O124" s="1174"/>
      <c r="P124" s="1174"/>
      <c r="Q124" s="1174"/>
      <c r="R124" s="1174"/>
      <c r="S124" s="1174"/>
    </row>
    <row r="125" spans="1:19">
      <c r="A125" s="1316"/>
      <c r="B125" s="1316"/>
      <c r="C125" s="1316"/>
      <c r="D125" s="1174"/>
      <c r="E125" s="1174"/>
      <c r="F125" s="1174"/>
      <c r="G125" s="1174"/>
      <c r="H125" s="1174"/>
      <c r="I125" s="1174"/>
      <c r="J125" s="1174"/>
      <c r="K125" s="1174"/>
      <c r="L125" s="1174"/>
      <c r="M125" s="1174"/>
      <c r="N125" s="1174"/>
      <c r="O125" s="1174"/>
      <c r="P125" s="1174"/>
      <c r="Q125" s="1174"/>
      <c r="R125" s="1174"/>
      <c r="S125" s="1174"/>
    </row>
    <row r="126" spans="1:19">
      <c r="A126" s="1316"/>
      <c r="B126" s="1316"/>
      <c r="C126" s="1311"/>
      <c r="D126" s="1174"/>
      <c r="E126" s="1174"/>
      <c r="F126" s="1174"/>
      <c r="G126" s="1174"/>
      <c r="H126" s="1174"/>
      <c r="I126" s="1174"/>
      <c r="J126" s="1174"/>
      <c r="K126" s="1174"/>
      <c r="L126" s="1174"/>
      <c r="M126" s="1174"/>
      <c r="N126" s="1174"/>
      <c r="O126" s="1174"/>
      <c r="P126" s="1174"/>
      <c r="Q126" s="1174"/>
      <c r="R126" s="1174"/>
      <c r="S126" s="1174"/>
    </row>
    <row r="127" spans="1:19">
      <c r="A127" s="1311"/>
      <c r="B127" s="1311"/>
      <c r="C127" s="1311"/>
      <c r="D127" s="1174"/>
      <c r="E127" s="1174"/>
      <c r="F127" s="1174"/>
      <c r="G127" s="1174"/>
      <c r="H127" s="1174"/>
      <c r="I127" s="1174"/>
      <c r="J127" s="1174"/>
      <c r="K127" s="1174"/>
      <c r="L127" s="1174"/>
      <c r="M127" s="1174"/>
      <c r="N127" s="1174"/>
      <c r="O127" s="1174"/>
      <c r="P127" s="1174"/>
      <c r="Q127" s="1174"/>
      <c r="R127" s="1174"/>
      <c r="S127" s="1174"/>
    </row>
    <row r="128" spans="1:19">
      <c r="A128" s="1174"/>
      <c r="B128" s="1174"/>
      <c r="C128" s="1174"/>
      <c r="D128" s="1174"/>
      <c r="E128" s="1174"/>
      <c r="F128" s="1174"/>
      <c r="G128" s="1174"/>
      <c r="H128" s="1174"/>
      <c r="I128" s="1174"/>
      <c r="J128" s="1174"/>
      <c r="K128" s="1174"/>
      <c r="L128" s="1174"/>
      <c r="M128" s="1174"/>
      <c r="N128" s="1174"/>
      <c r="O128" s="1174"/>
      <c r="P128" s="1174"/>
      <c r="Q128" s="1174"/>
      <c r="R128" s="1174"/>
      <c r="S128" s="1174"/>
    </row>
    <row r="129" spans="1:19">
      <c r="A129" s="1174"/>
      <c r="B129" s="1174"/>
      <c r="C129" s="1174"/>
      <c r="D129" s="1174"/>
      <c r="E129" s="1174"/>
      <c r="F129" s="1174"/>
      <c r="G129" s="1174"/>
      <c r="H129" s="1174"/>
      <c r="I129" s="1174"/>
      <c r="J129" s="1174"/>
      <c r="K129" s="1174"/>
      <c r="L129" s="1174"/>
      <c r="M129" s="1174"/>
      <c r="N129" s="1174"/>
      <c r="O129" s="1174"/>
      <c r="P129" s="1174"/>
      <c r="Q129" s="1174"/>
      <c r="R129" s="1174"/>
      <c r="S129" s="1174"/>
    </row>
    <row r="130" spans="1:19">
      <c r="A130" s="1174"/>
      <c r="B130" s="1174"/>
      <c r="C130" s="1174"/>
      <c r="D130" s="1174"/>
      <c r="E130" s="1174"/>
      <c r="F130" s="1174"/>
      <c r="G130" s="1174"/>
      <c r="H130" s="1174"/>
      <c r="I130" s="1174"/>
      <c r="J130" s="1174"/>
      <c r="K130" s="1174"/>
      <c r="L130" s="1174"/>
      <c r="M130" s="1174"/>
      <c r="N130" s="1174"/>
      <c r="O130" s="1174"/>
      <c r="P130" s="1174"/>
      <c r="Q130" s="1174"/>
      <c r="R130" s="1174"/>
      <c r="S130" s="1174"/>
    </row>
    <row r="131" spans="1:19">
      <c r="A131" s="1174"/>
      <c r="B131" s="1174"/>
      <c r="C131" s="1174"/>
      <c r="D131" s="1174"/>
      <c r="E131" s="1174"/>
      <c r="F131" s="1174"/>
      <c r="G131" s="1174"/>
      <c r="H131" s="1174"/>
      <c r="I131" s="1174"/>
      <c r="J131" s="1174"/>
      <c r="K131" s="1174"/>
      <c r="L131" s="1174"/>
      <c r="M131" s="1174"/>
    </row>
  </sheetData>
  <mergeCells count="25">
    <mergeCell ref="A7:B7"/>
    <mergeCell ref="A1:N1"/>
    <mergeCell ref="A2:N2"/>
    <mergeCell ref="A4:B4"/>
    <mergeCell ref="A5:B5"/>
    <mergeCell ref="A6:B6"/>
    <mergeCell ref="A97:N97"/>
    <mergeCell ref="A8:B8"/>
    <mergeCell ref="A10:N10"/>
    <mergeCell ref="A51:N51"/>
    <mergeCell ref="A57:M57"/>
    <mergeCell ref="A59:N59"/>
    <mergeCell ref="A63:N64"/>
    <mergeCell ref="A66:N67"/>
    <mergeCell ref="A69:N70"/>
    <mergeCell ref="A72:N73"/>
    <mergeCell ref="A74:N74"/>
    <mergeCell ref="A75:N76"/>
    <mergeCell ref="A124:M124"/>
    <mergeCell ref="A103:M103"/>
    <mergeCell ref="A107:M107"/>
    <mergeCell ref="A111:M111"/>
    <mergeCell ref="A114:M114"/>
    <mergeCell ref="A117:M117"/>
    <mergeCell ref="A120:M120"/>
  </mergeCells>
  <dataValidations count="9">
    <dataValidation type="list" allowBlank="1" showInputMessage="1" showErrorMessage="1" sqref="I14:I44">
      <formula1>"FAMILY, SENIOR,FORMERLY HOMELESS"</formula1>
    </dataValidation>
    <dataValidation type="list" allowBlank="1" showInputMessage="1" showErrorMessage="1" sqref="K14:K44">
      <formula1>"NEW, REHAB,BOTH"</formula1>
    </dataValidation>
    <dataValidation type="list" allowBlank="1" showInputMessage="1" showErrorMessage="1" sqref="L14:L44">
      <formula1>"MF APT, SF RENTAL, SF OWN,OTHER"</formula1>
    </dataValidation>
    <dataValidation type="list" allowBlank="1" showInputMessage="1" showErrorMessage="1" sqref="M14:N44">
      <formula1>"LIHTC,HOME,OHTF,MHA,RD,CDBG,PRIVATE,OTHER"</formula1>
    </dataValidation>
    <dataValidation type="list" allowBlank="1" showInputMessage="1" showErrorMessage="1" sqref="C14:C48">
      <formula1>"Majority General Partner, Minority General Partner, Developer, Management Company"</formula1>
    </dataValidation>
    <dataValidation type="list" allowBlank="1" showInputMessage="1" showErrorMessage="1" sqref="E61">
      <formula1>"Yes, No"</formula1>
    </dataValidation>
    <dataValidation type="decimal" allowBlank="1" showInputMessage="1" showErrorMessage="1" sqref="C79:G93">
      <formula1>0</formula1>
      <formula2>100</formula2>
    </dataValidation>
    <dataValidation type="list" allowBlank="1" showInputMessage="1" showErrorMessage="1" sqref="A14:A48">
      <formula1>"Majority General Partner, Minority General Partner, Minority General Partner 2, Developer, Management Company"</formula1>
    </dataValidation>
    <dataValidation type="list" allowBlank="1" showInputMessage="1" showErrorMessage="1" sqref="G55">
      <formula1>"yes,no"</formula1>
    </dataValidation>
  </dataValidations>
  <pageMargins left="0" right="0" top="0" bottom="0" header="0" footer="0"/>
  <pageSetup scale="74" fitToHeight="0" orientation="landscape" r:id="rId1"/>
  <rowBreaks count="2" manualBreakCount="2">
    <brk id="50" max="13" man="1"/>
    <brk id="96" max="13" man="1"/>
  </rowBreaks>
  <colBreaks count="1" manualBreakCount="1">
    <brk id="14"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S131"/>
  <sheetViews>
    <sheetView showGridLines="0" zoomScale="115" zoomScaleNormal="115" zoomScaleSheetLayoutView="100" zoomScalePageLayoutView="75" workbookViewId="0">
      <selection activeCell="A3" sqref="A3"/>
    </sheetView>
  </sheetViews>
  <sheetFormatPr defaultColWidth="8.85546875" defaultRowHeight="12.75"/>
  <cols>
    <col min="1" max="1" width="21.140625" style="1474" customWidth="1"/>
    <col min="2" max="2" width="21.5703125" style="1474" customWidth="1"/>
    <col min="3" max="3" width="21.42578125" style="1474" customWidth="1"/>
    <col min="4" max="4" width="15.140625" style="1474" customWidth="1"/>
    <col min="5" max="6" width="12.7109375" style="1474" customWidth="1"/>
    <col min="7" max="7" width="11.42578125" style="1474" customWidth="1"/>
    <col min="8" max="9" width="12.7109375" style="1474" customWidth="1"/>
    <col min="10" max="10" width="8.28515625" style="1474" customWidth="1"/>
    <col min="11" max="16384" width="8.85546875" style="1474"/>
  </cols>
  <sheetData>
    <row r="1" spans="1:14">
      <c r="A1" s="2523" t="s">
        <v>2116</v>
      </c>
      <c r="B1" s="2523"/>
      <c r="C1" s="2523"/>
      <c r="D1" s="2523"/>
      <c r="E1" s="2523"/>
      <c r="F1" s="2523"/>
      <c r="G1" s="2523"/>
      <c r="H1" s="2523"/>
      <c r="I1" s="2523"/>
      <c r="J1" s="2523"/>
      <c r="K1" s="2523"/>
      <c r="L1" s="2523"/>
      <c r="M1" s="2523"/>
      <c r="N1" s="2523"/>
    </row>
    <row r="2" spans="1:14" ht="36">
      <c r="A2" s="2524" t="s">
        <v>1448</v>
      </c>
      <c r="B2" s="2525"/>
      <c r="C2" s="2525"/>
      <c r="D2" s="2525"/>
      <c r="E2" s="2525"/>
      <c r="F2" s="2525"/>
      <c r="G2" s="2525"/>
      <c r="H2" s="2525"/>
      <c r="I2" s="2525"/>
      <c r="J2" s="2525"/>
      <c r="K2" s="2525"/>
      <c r="L2" s="2525"/>
      <c r="M2" s="2525"/>
      <c r="N2" s="2525"/>
    </row>
    <row r="3" spans="1:14">
      <c r="A3" s="1300"/>
      <c r="B3" s="1301"/>
      <c r="C3" s="1301"/>
      <c r="D3" s="1301"/>
      <c r="E3" s="1301"/>
      <c r="F3" s="1301"/>
      <c r="G3" s="1301"/>
      <c r="H3" s="1301"/>
      <c r="I3" s="1301"/>
      <c r="J3" s="1301"/>
      <c r="K3" s="1301"/>
      <c r="L3" s="1301"/>
      <c r="M3" s="1301"/>
      <c r="N3" s="1301"/>
    </row>
    <row r="4" spans="1:14">
      <c r="A4" s="2526" t="s">
        <v>1823</v>
      </c>
      <c r="B4" s="2526"/>
      <c r="C4" s="1301" t="str">
        <f>CRMMOName</f>
        <v>Kent Place Housing Partners, Inc.</v>
      </c>
      <c r="D4" s="1301"/>
      <c r="E4" s="1301"/>
      <c r="F4" s="1301"/>
      <c r="G4" s="1301"/>
      <c r="H4" s="1301"/>
      <c r="I4" s="1301"/>
      <c r="J4" s="1301"/>
      <c r="K4" s="1301"/>
      <c r="L4" s="1301"/>
      <c r="M4" s="1301"/>
      <c r="N4" s="1301"/>
    </row>
    <row r="5" spans="1:14">
      <c r="A5" s="2526" t="s">
        <v>1825</v>
      </c>
      <c r="B5" s="2526"/>
      <c r="C5" s="1301" t="str">
        <f>CRM2OwnName</f>
        <v>DFP Facility Holding LLC</v>
      </c>
      <c r="D5" s="1301"/>
      <c r="E5" s="1301"/>
      <c r="F5" s="1301"/>
      <c r="G5" s="1301"/>
      <c r="H5" s="1301"/>
      <c r="I5" s="1301"/>
      <c r="J5" s="1301"/>
      <c r="K5" s="1301"/>
      <c r="L5" s="1301"/>
      <c r="M5" s="1301"/>
      <c r="N5" s="1301"/>
    </row>
    <row r="6" spans="1:14">
      <c r="A6" s="2526" t="s">
        <v>1827</v>
      </c>
      <c r="B6" s="2526"/>
      <c r="C6" s="1301">
        <f>CRM3OwnName</f>
        <v>0</v>
      </c>
      <c r="D6" s="1301"/>
      <c r="E6" s="1301"/>
      <c r="F6" s="1301"/>
      <c r="G6" s="1301"/>
      <c r="H6" s="1301"/>
      <c r="I6" s="1301"/>
      <c r="J6" s="1301"/>
      <c r="K6" s="1301"/>
      <c r="L6" s="1301"/>
      <c r="M6" s="1301"/>
      <c r="N6" s="1301"/>
    </row>
    <row r="7" spans="1:14">
      <c r="A7" s="2526" t="s">
        <v>1499</v>
      </c>
      <c r="B7" s="2526"/>
      <c r="C7" s="1301" t="str">
        <f>CRMDevDeveloper</f>
        <v>Buckeye Community Hope Foundation</v>
      </c>
      <c r="D7" s="1301"/>
      <c r="E7" s="1301"/>
      <c r="F7" s="1301"/>
      <c r="G7" s="1301"/>
      <c r="H7" s="1301"/>
      <c r="I7" s="1301"/>
      <c r="J7" s="1301"/>
      <c r="K7" s="1301"/>
      <c r="L7" s="1301"/>
      <c r="M7" s="1301"/>
      <c r="N7" s="1301"/>
    </row>
    <row r="8" spans="1:14">
      <c r="A8" s="2526" t="s">
        <v>1501</v>
      </c>
      <c r="B8" s="2526"/>
      <c r="C8" s="1301" t="str">
        <f>CRMMGName</f>
        <v>RLJ Management Co., Inc.</v>
      </c>
      <c r="D8" s="1301"/>
      <c r="E8" s="1301"/>
      <c r="F8" s="1301"/>
      <c r="G8" s="1301"/>
      <c r="H8" s="1301"/>
      <c r="I8" s="1301"/>
      <c r="J8" s="1301"/>
      <c r="K8" s="1301"/>
      <c r="L8" s="1301"/>
      <c r="M8" s="1301"/>
      <c r="N8" s="1301"/>
    </row>
    <row r="9" spans="1:14" ht="13.5" thickBot="1">
      <c r="A9" s="1300"/>
      <c r="B9" s="1301"/>
      <c r="C9" s="1301"/>
      <c r="D9" s="1301"/>
      <c r="E9" s="1301"/>
      <c r="F9" s="1301"/>
      <c r="G9" s="1301"/>
      <c r="H9" s="1301"/>
      <c r="I9" s="1301"/>
      <c r="J9" s="1301"/>
      <c r="K9" s="1301"/>
      <c r="L9" s="1301"/>
      <c r="M9" s="1301"/>
      <c r="N9" s="1301"/>
    </row>
    <row r="10" spans="1:14" ht="16.5" thickBot="1">
      <c r="A10" s="2518" t="s">
        <v>1791</v>
      </c>
      <c r="B10" s="2519"/>
      <c r="C10" s="2519"/>
      <c r="D10" s="2519"/>
      <c r="E10" s="2519"/>
      <c r="F10" s="2519"/>
      <c r="G10" s="2519"/>
      <c r="H10" s="2519"/>
      <c r="I10" s="2519"/>
      <c r="J10" s="2519"/>
      <c r="K10" s="2519"/>
      <c r="L10" s="2519"/>
      <c r="M10" s="2519"/>
      <c r="N10" s="2520"/>
    </row>
    <row r="11" spans="1:14">
      <c r="A11" s="90"/>
      <c r="B11" s="90"/>
      <c r="C11" s="90"/>
      <c r="D11" s="90"/>
      <c r="E11" s="90"/>
      <c r="F11" s="90"/>
      <c r="G11" s="90"/>
      <c r="H11" s="90"/>
      <c r="I11" s="90"/>
      <c r="J11" s="90"/>
      <c r="K11" s="90"/>
      <c r="L11" s="90"/>
      <c r="M11" s="90"/>
      <c r="N11" s="90"/>
    </row>
    <row r="12" spans="1:14">
      <c r="A12" s="1300" t="s">
        <v>1909</v>
      </c>
      <c r="B12" s="1301"/>
      <c r="C12" s="1301"/>
      <c r="D12" s="1301"/>
      <c r="E12" s="1301"/>
      <c r="F12" s="1301"/>
      <c r="G12" s="1301"/>
      <c r="H12" s="1301"/>
      <c r="I12" s="1301"/>
      <c r="J12" s="1301"/>
      <c r="K12" s="1301"/>
      <c r="L12" s="1301"/>
      <c r="M12" s="1301"/>
      <c r="N12" s="1301"/>
    </row>
    <row r="13" spans="1:14" ht="64.5" thickBot="1">
      <c r="A13" s="1302" t="s">
        <v>1541</v>
      </c>
      <c r="B13" s="1302" t="s">
        <v>1542</v>
      </c>
      <c r="C13" s="1302" t="s">
        <v>1773</v>
      </c>
      <c r="D13" s="1302" t="s">
        <v>1543</v>
      </c>
      <c r="E13" s="1302" t="s">
        <v>299</v>
      </c>
      <c r="F13" s="1302" t="s">
        <v>1544</v>
      </c>
      <c r="G13" s="1302" t="s">
        <v>1545</v>
      </c>
      <c r="H13" s="1302" t="s">
        <v>1546</v>
      </c>
      <c r="I13" s="1302" t="s">
        <v>1547</v>
      </c>
      <c r="J13" s="1302" t="s">
        <v>381</v>
      </c>
      <c r="K13" s="1302" t="s">
        <v>1548</v>
      </c>
      <c r="L13" s="1302" t="s">
        <v>1549</v>
      </c>
      <c r="M13" s="1302" t="s">
        <v>1550</v>
      </c>
      <c r="N13" s="1302" t="s">
        <v>1551</v>
      </c>
    </row>
    <row r="14" spans="1:14" ht="13.5" thickBot="1">
      <c r="A14" s="2009" t="s">
        <v>1527</v>
      </c>
      <c r="B14" s="2009" t="s">
        <v>2632</v>
      </c>
      <c r="C14" s="2009" t="s">
        <v>1527</v>
      </c>
      <c r="D14" s="2009" t="s">
        <v>2504</v>
      </c>
      <c r="E14" s="2009" t="s">
        <v>811</v>
      </c>
      <c r="F14" s="2009" t="s">
        <v>2477</v>
      </c>
      <c r="G14" s="2009">
        <v>1</v>
      </c>
      <c r="H14" s="2009">
        <v>20.07</v>
      </c>
      <c r="I14" s="2009" t="s">
        <v>2280</v>
      </c>
      <c r="J14" s="2010">
        <v>66</v>
      </c>
      <c r="K14" s="2009" t="s">
        <v>2275</v>
      </c>
      <c r="L14" s="2009" t="s">
        <v>2276</v>
      </c>
      <c r="M14" s="2009" t="s">
        <v>1654</v>
      </c>
      <c r="N14" s="2009" t="s">
        <v>1090</v>
      </c>
    </row>
    <row r="15" spans="1:14" ht="13.5" thickBot="1">
      <c r="A15" s="2009" t="s">
        <v>1527</v>
      </c>
      <c r="B15" s="2009" t="s">
        <v>2633</v>
      </c>
      <c r="C15" s="2009" t="s">
        <v>1527</v>
      </c>
      <c r="D15" s="2009" t="s">
        <v>2634</v>
      </c>
      <c r="E15" s="2009" t="s">
        <v>828</v>
      </c>
      <c r="F15" s="2009" t="s">
        <v>2477</v>
      </c>
      <c r="G15" s="2009">
        <v>1</v>
      </c>
      <c r="H15" s="2009">
        <v>20.11</v>
      </c>
      <c r="I15" s="2009" t="s">
        <v>2274</v>
      </c>
      <c r="J15" s="2010">
        <v>45</v>
      </c>
      <c r="K15" s="2009" t="s">
        <v>2275</v>
      </c>
      <c r="L15" s="2009" t="s">
        <v>2276</v>
      </c>
      <c r="M15" s="2009" t="s">
        <v>2311</v>
      </c>
      <c r="N15" s="2009" t="s">
        <v>2311</v>
      </c>
    </row>
    <row r="16" spans="1:14" ht="13.5" thickBot="1">
      <c r="A16" s="2009" t="s">
        <v>1527</v>
      </c>
      <c r="B16" s="2009" t="s">
        <v>2635</v>
      </c>
      <c r="C16" s="2009" t="s">
        <v>1527</v>
      </c>
      <c r="D16" s="2009" t="s">
        <v>2636</v>
      </c>
      <c r="E16" s="2009" t="s">
        <v>827</v>
      </c>
      <c r="F16" s="2009" t="s">
        <v>2477</v>
      </c>
      <c r="G16" s="2009">
        <v>1</v>
      </c>
      <c r="H16" s="2009">
        <v>19.829999999999998</v>
      </c>
      <c r="I16" s="2009" t="s">
        <v>2280</v>
      </c>
      <c r="J16" s="2010">
        <v>32</v>
      </c>
      <c r="K16" s="2009" t="s">
        <v>2275</v>
      </c>
      <c r="L16" s="2009" t="s">
        <v>2276</v>
      </c>
      <c r="M16" s="2009" t="s">
        <v>328</v>
      </c>
      <c r="N16" s="2009" t="s">
        <v>2311</v>
      </c>
    </row>
    <row r="17" spans="1:14" ht="13.5" thickBot="1">
      <c r="A17" s="2009" t="s">
        <v>1527</v>
      </c>
      <c r="B17" s="2009" t="s">
        <v>2637</v>
      </c>
      <c r="C17" s="2009" t="s">
        <v>1527</v>
      </c>
      <c r="D17" s="2009" t="s">
        <v>2515</v>
      </c>
      <c r="E17" s="2009" t="s">
        <v>362</v>
      </c>
      <c r="F17" s="2009" t="s">
        <v>2477</v>
      </c>
      <c r="G17" s="2009">
        <v>1</v>
      </c>
      <c r="H17" s="2009">
        <v>19.86</v>
      </c>
      <c r="I17" s="2009" t="s">
        <v>2274</v>
      </c>
      <c r="J17" s="2010">
        <v>20</v>
      </c>
      <c r="K17" s="2009" t="s">
        <v>2281</v>
      </c>
      <c r="L17" s="2009" t="s">
        <v>2276</v>
      </c>
      <c r="M17" s="2009" t="s">
        <v>2311</v>
      </c>
      <c r="N17" s="2009" t="s">
        <v>2311</v>
      </c>
    </row>
    <row r="18" spans="1:14" ht="13.5" thickBot="1">
      <c r="A18" s="2009" t="s">
        <v>1527</v>
      </c>
      <c r="B18" s="2009" t="s">
        <v>2638</v>
      </c>
      <c r="C18" s="2009" t="s">
        <v>1527</v>
      </c>
      <c r="D18" s="2009" t="s">
        <v>2483</v>
      </c>
      <c r="E18" s="2009" t="s">
        <v>2483</v>
      </c>
      <c r="F18" s="2009" t="s">
        <v>2347</v>
      </c>
      <c r="G18" s="2009">
        <v>1</v>
      </c>
      <c r="H18" s="2009">
        <v>20.04</v>
      </c>
      <c r="I18" s="2009" t="s">
        <v>2274</v>
      </c>
      <c r="J18" s="2010">
        <v>35</v>
      </c>
      <c r="K18" s="2009" t="s">
        <v>2275</v>
      </c>
      <c r="L18" s="2009" t="s">
        <v>2276</v>
      </c>
      <c r="M18" s="2009" t="s">
        <v>1654</v>
      </c>
      <c r="N18" s="2009" t="s">
        <v>2311</v>
      </c>
    </row>
    <row r="19" spans="1:14" ht="13.5" thickBot="1">
      <c r="A19" s="2009" t="s">
        <v>1527</v>
      </c>
      <c r="B19" s="2009" t="s">
        <v>2639</v>
      </c>
      <c r="C19" s="2009" t="s">
        <v>1527</v>
      </c>
      <c r="D19" s="2009" t="s">
        <v>2569</v>
      </c>
      <c r="E19" s="2009" t="s">
        <v>369</v>
      </c>
      <c r="F19" s="2009" t="s">
        <v>2477</v>
      </c>
      <c r="G19" s="2009">
        <v>1</v>
      </c>
      <c r="H19" s="2009">
        <v>20.07</v>
      </c>
      <c r="I19" s="2009" t="s">
        <v>2274</v>
      </c>
      <c r="J19" s="2010">
        <v>50</v>
      </c>
      <c r="K19" s="2009" t="s">
        <v>2275</v>
      </c>
      <c r="L19" s="2009" t="s">
        <v>2276</v>
      </c>
      <c r="M19" s="2009" t="s">
        <v>1654</v>
      </c>
      <c r="N19" s="2009" t="s">
        <v>2311</v>
      </c>
    </row>
    <row r="20" spans="1:14" ht="13.5" thickBot="1">
      <c r="A20" s="2009" t="s">
        <v>1527</v>
      </c>
      <c r="B20" s="2009" t="s">
        <v>2640</v>
      </c>
      <c r="C20" s="2009" t="s">
        <v>1527</v>
      </c>
      <c r="D20" s="2009" t="s">
        <v>2641</v>
      </c>
      <c r="E20" s="2009" t="s">
        <v>811</v>
      </c>
      <c r="F20" s="2009" t="s">
        <v>2243</v>
      </c>
      <c r="G20" s="2009">
        <v>1</v>
      </c>
      <c r="H20" s="2009">
        <v>20.100000000000001</v>
      </c>
      <c r="I20" s="2009" t="s">
        <v>2280</v>
      </c>
      <c r="J20" s="2010">
        <v>36</v>
      </c>
      <c r="K20" s="2009" t="s">
        <v>2275</v>
      </c>
      <c r="L20" s="2009" t="s">
        <v>2276</v>
      </c>
      <c r="M20" s="2009" t="s">
        <v>2311</v>
      </c>
      <c r="N20" s="2009" t="s">
        <v>2311</v>
      </c>
    </row>
    <row r="21" spans="1:14" ht="13.5" thickBot="1">
      <c r="A21" s="2009" t="s">
        <v>1527</v>
      </c>
      <c r="B21" s="2009" t="s">
        <v>2642</v>
      </c>
      <c r="C21" s="2009" t="s">
        <v>1527</v>
      </c>
      <c r="D21" s="2009" t="s">
        <v>2273</v>
      </c>
      <c r="E21" s="2009" t="s">
        <v>1036</v>
      </c>
      <c r="F21" s="2009" t="s">
        <v>2477</v>
      </c>
      <c r="G21" s="2009">
        <v>1</v>
      </c>
      <c r="H21" s="2009">
        <v>19.86</v>
      </c>
      <c r="I21" s="2009" t="s">
        <v>2274</v>
      </c>
      <c r="J21" s="2010">
        <v>24</v>
      </c>
      <c r="K21" s="2009" t="s">
        <v>2281</v>
      </c>
      <c r="L21" s="2009" t="s">
        <v>2276</v>
      </c>
      <c r="M21" s="2009" t="s">
        <v>328</v>
      </c>
      <c r="N21" s="2009" t="s">
        <v>2311</v>
      </c>
    </row>
    <row r="22" spans="1:14" ht="13.5" thickBot="1">
      <c r="A22" s="2009" t="s">
        <v>1527</v>
      </c>
      <c r="B22" s="2009" t="s">
        <v>2643</v>
      </c>
      <c r="C22" s="2009" t="s">
        <v>1527</v>
      </c>
      <c r="D22" s="2009" t="s">
        <v>2499</v>
      </c>
      <c r="E22" s="2009" t="s">
        <v>817</v>
      </c>
      <c r="F22" s="2009" t="s">
        <v>2477</v>
      </c>
      <c r="G22" s="2009">
        <v>1</v>
      </c>
      <c r="H22" s="2009">
        <v>19.89</v>
      </c>
      <c r="I22" s="2009" t="s">
        <v>2274</v>
      </c>
      <c r="J22" s="2010">
        <v>20</v>
      </c>
      <c r="K22" s="2009" t="s">
        <v>2281</v>
      </c>
      <c r="L22" s="2009" t="s">
        <v>2276</v>
      </c>
      <c r="M22" s="2009" t="s">
        <v>2311</v>
      </c>
      <c r="N22" s="2009" t="s">
        <v>2311</v>
      </c>
    </row>
    <row r="23" spans="1:14" ht="13.5" thickBot="1">
      <c r="A23" s="2009" t="s">
        <v>1527</v>
      </c>
      <c r="B23" s="2009" t="s">
        <v>2644</v>
      </c>
      <c r="C23" s="2009" t="s">
        <v>1527</v>
      </c>
      <c r="D23" s="2009" t="s">
        <v>1037</v>
      </c>
      <c r="E23" s="2009" t="s">
        <v>1037</v>
      </c>
      <c r="F23" s="2009" t="s">
        <v>2477</v>
      </c>
      <c r="G23" s="2009">
        <v>1</v>
      </c>
      <c r="H23" s="2009">
        <v>19.97</v>
      </c>
      <c r="I23" s="2009" t="s">
        <v>2274</v>
      </c>
      <c r="J23" s="2010">
        <v>60</v>
      </c>
      <c r="K23" s="2009" t="s">
        <v>2281</v>
      </c>
      <c r="L23" s="2009" t="s">
        <v>2276</v>
      </c>
      <c r="M23" s="2009" t="s">
        <v>1654</v>
      </c>
      <c r="N23" s="2009" t="s">
        <v>1090</v>
      </c>
    </row>
    <row r="24" spans="1:14" ht="13.5" thickBot="1">
      <c r="A24" s="2009" t="s">
        <v>1527</v>
      </c>
      <c r="B24" s="2009" t="s">
        <v>2645</v>
      </c>
      <c r="C24" s="2009" t="s">
        <v>1527</v>
      </c>
      <c r="D24" s="2009" t="s">
        <v>2646</v>
      </c>
      <c r="E24" s="2009" t="s">
        <v>828</v>
      </c>
      <c r="F24" s="2009" t="s">
        <v>2479</v>
      </c>
      <c r="G24" s="2009">
        <v>1</v>
      </c>
      <c r="H24" s="2009">
        <v>19.87</v>
      </c>
      <c r="I24" s="2009" t="s">
        <v>2274</v>
      </c>
      <c r="J24" s="2010">
        <v>24</v>
      </c>
      <c r="K24" s="2009" t="s">
        <v>2275</v>
      </c>
      <c r="L24" s="2009" t="s">
        <v>2276</v>
      </c>
      <c r="M24" s="2009" t="s">
        <v>328</v>
      </c>
      <c r="N24" s="2009" t="s">
        <v>2311</v>
      </c>
    </row>
    <row r="25" spans="1:14" ht="13.5" thickBot="1">
      <c r="A25" s="2009" t="s">
        <v>1527</v>
      </c>
      <c r="B25" s="2009" t="s">
        <v>2647</v>
      </c>
      <c r="C25" s="2009" t="s">
        <v>1527</v>
      </c>
      <c r="D25" s="2009" t="s">
        <v>2648</v>
      </c>
      <c r="E25" s="2009" t="s">
        <v>819</v>
      </c>
      <c r="F25" s="2009" t="s">
        <v>2477</v>
      </c>
      <c r="G25" s="2009">
        <v>1</v>
      </c>
      <c r="H25" s="2009">
        <v>19.96</v>
      </c>
      <c r="I25" s="2009" t="s">
        <v>2274</v>
      </c>
      <c r="J25" s="2010">
        <v>34</v>
      </c>
      <c r="K25" s="2009" t="s">
        <v>2281</v>
      </c>
      <c r="L25" s="2009" t="s">
        <v>2276</v>
      </c>
      <c r="M25" s="2009" t="s">
        <v>1654</v>
      </c>
      <c r="N25" s="2009" t="s">
        <v>1090</v>
      </c>
    </row>
    <row r="26" spans="1:14" ht="13.5" thickBot="1">
      <c r="A26" s="2009" t="s">
        <v>1527</v>
      </c>
      <c r="B26" s="2009" t="s">
        <v>2649</v>
      </c>
      <c r="C26" s="2009" t="s">
        <v>1527</v>
      </c>
      <c r="D26" s="2009" t="s">
        <v>2650</v>
      </c>
      <c r="E26" s="2009" t="s">
        <v>402</v>
      </c>
      <c r="F26" s="2009" t="s">
        <v>2477</v>
      </c>
      <c r="G26" s="2009">
        <v>1</v>
      </c>
      <c r="H26" s="2009">
        <v>20.03</v>
      </c>
      <c r="I26" s="2009" t="s">
        <v>2280</v>
      </c>
      <c r="J26" s="2010">
        <v>42</v>
      </c>
      <c r="K26" s="2009" t="s">
        <v>2281</v>
      </c>
      <c r="L26" s="2009" t="s">
        <v>2276</v>
      </c>
      <c r="M26" s="2009" t="s">
        <v>1654</v>
      </c>
      <c r="N26" s="2009" t="s">
        <v>1090</v>
      </c>
    </row>
    <row r="27" spans="1:14" ht="13.5" thickBot="1">
      <c r="A27" s="2009" t="s">
        <v>1527</v>
      </c>
      <c r="B27" s="2009" t="s">
        <v>2651</v>
      </c>
      <c r="C27" s="2009" t="s">
        <v>1527</v>
      </c>
      <c r="D27" s="2009" t="s">
        <v>2286</v>
      </c>
      <c r="E27" s="2009" t="s">
        <v>1046</v>
      </c>
      <c r="F27" s="2009" t="s">
        <v>2477</v>
      </c>
      <c r="G27" s="2009">
        <v>1</v>
      </c>
      <c r="H27" s="2009">
        <v>20.059999999999999</v>
      </c>
      <c r="I27" s="2009" t="s">
        <v>2274</v>
      </c>
      <c r="J27" s="2010">
        <v>20</v>
      </c>
      <c r="K27" s="2009" t="s">
        <v>2275</v>
      </c>
      <c r="L27" s="2009" t="s">
        <v>2276</v>
      </c>
      <c r="M27" s="2009" t="s">
        <v>1654</v>
      </c>
      <c r="N27" s="2009" t="s">
        <v>328</v>
      </c>
    </row>
    <row r="28" spans="1:14" ht="13.5" thickBot="1">
      <c r="A28" s="2009" t="s">
        <v>1527</v>
      </c>
      <c r="B28" s="2009" t="s">
        <v>2306</v>
      </c>
      <c r="C28" s="2009" t="s">
        <v>1527</v>
      </c>
      <c r="D28" s="2009" t="s">
        <v>2652</v>
      </c>
      <c r="E28" s="2009" t="s">
        <v>2308</v>
      </c>
      <c r="F28" s="2009" t="s">
        <v>2653</v>
      </c>
      <c r="G28" s="2009">
        <v>1</v>
      </c>
      <c r="H28" s="2009">
        <v>20.100000000000001</v>
      </c>
      <c r="I28" s="2009" t="s">
        <v>2274</v>
      </c>
      <c r="J28" s="2010">
        <v>24</v>
      </c>
      <c r="K28" s="2009" t="s">
        <v>2281</v>
      </c>
      <c r="L28" s="2009" t="s">
        <v>2276</v>
      </c>
      <c r="M28" s="2009" t="s">
        <v>1654</v>
      </c>
      <c r="N28" s="2009" t="s">
        <v>2311</v>
      </c>
    </row>
    <row r="29" spans="1:14" ht="13.5" thickBot="1">
      <c r="A29" s="2009" t="s">
        <v>1527</v>
      </c>
      <c r="B29" s="2009" t="s">
        <v>2654</v>
      </c>
      <c r="C29" s="2009" t="s">
        <v>1527</v>
      </c>
      <c r="D29" s="2009" t="s">
        <v>2655</v>
      </c>
      <c r="E29" s="2009" t="s">
        <v>2656</v>
      </c>
      <c r="F29" s="2009" t="s">
        <v>2477</v>
      </c>
      <c r="G29" s="2009">
        <v>1</v>
      </c>
      <c r="H29" s="2009">
        <v>19.84</v>
      </c>
      <c r="I29" s="2009" t="s">
        <v>2274</v>
      </c>
      <c r="J29" s="2010">
        <v>58</v>
      </c>
      <c r="K29" s="2009" t="s">
        <v>2275</v>
      </c>
      <c r="L29" s="2009" t="s">
        <v>2276</v>
      </c>
      <c r="M29" s="2009" t="s">
        <v>1654</v>
      </c>
      <c r="N29" s="2009" t="s">
        <v>1090</v>
      </c>
    </row>
    <row r="30" spans="1:14" ht="13.5" thickBot="1">
      <c r="A30" s="2009" t="s">
        <v>1527</v>
      </c>
      <c r="B30" s="2009" t="s">
        <v>2657</v>
      </c>
      <c r="C30" s="2009" t="s">
        <v>1527</v>
      </c>
      <c r="D30" s="2009" t="s">
        <v>2658</v>
      </c>
      <c r="E30" s="2009" t="s">
        <v>1045</v>
      </c>
      <c r="F30" s="2009" t="s">
        <v>2477</v>
      </c>
      <c r="G30" s="2009">
        <v>1</v>
      </c>
      <c r="H30" s="2009">
        <v>20.05</v>
      </c>
      <c r="I30" s="2009" t="s">
        <v>2274</v>
      </c>
      <c r="J30" s="2010">
        <v>56</v>
      </c>
      <c r="K30" s="2009" t="s">
        <v>2281</v>
      </c>
      <c r="L30" s="2009" t="s">
        <v>2289</v>
      </c>
      <c r="M30" s="2009" t="s">
        <v>1654</v>
      </c>
      <c r="N30" s="2009" t="s">
        <v>1090</v>
      </c>
    </row>
    <row r="31" spans="1:14" ht="13.5" thickBot="1">
      <c r="A31" s="2009" t="s">
        <v>1527</v>
      </c>
      <c r="B31" s="2009" t="s">
        <v>2659</v>
      </c>
      <c r="C31" s="2009" t="s">
        <v>1527</v>
      </c>
      <c r="D31" s="2012" t="s">
        <v>2660</v>
      </c>
      <c r="E31" s="2009" t="s">
        <v>1054</v>
      </c>
      <c r="F31" s="2009" t="s">
        <v>2477</v>
      </c>
      <c r="G31" s="2009">
        <v>1</v>
      </c>
      <c r="H31" s="2009">
        <v>19.79</v>
      </c>
      <c r="I31" s="2009" t="s">
        <v>2274</v>
      </c>
      <c r="J31" s="2010">
        <v>48</v>
      </c>
      <c r="K31" s="2009" t="s">
        <v>2275</v>
      </c>
      <c r="L31" s="2009" t="s">
        <v>2276</v>
      </c>
      <c r="M31" s="2009" t="s">
        <v>1654</v>
      </c>
      <c r="N31" s="2009" t="s">
        <v>328</v>
      </c>
    </row>
    <row r="32" spans="1:14" ht="13.5" thickBot="1">
      <c r="A32" s="2009" t="s">
        <v>1527</v>
      </c>
      <c r="B32" s="2009" t="s">
        <v>2323</v>
      </c>
      <c r="C32" s="2009" t="s">
        <v>1527</v>
      </c>
      <c r="D32" s="2009" t="s">
        <v>53</v>
      </c>
      <c r="E32" s="2009" t="s">
        <v>2324</v>
      </c>
      <c r="F32" s="2009" t="s">
        <v>2653</v>
      </c>
      <c r="G32" s="2009">
        <v>1</v>
      </c>
      <c r="H32" s="2009">
        <v>20.100000000000001</v>
      </c>
      <c r="I32" s="2009" t="s">
        <v>2274</v>
      </c>
      <c r="J32" s="2010">
        <v>48</v>
      </c>
      <c r="K32" s="2009" t="s">
        <v>2275</v>
      </c>
      <c r="L32" s="2009" t="s">
        <v>2276</v>
      </c>
      <c r="M32" s="2009" t="s">
        <v>1654</v>
      </c>
      <c r="N32" s="2009" t="s">
        <v>328</v>
      </c>
    </row>
    <row r="33" spans="1:14" ht="13.5" thickBot="1">
      <c r="A33" s="2009" t="s">
        <v>1527</v>
      </c>
      <c r="B33" s="2009" t="s">
        <v>2661</v>
      </c>
      <c r="C33" s="2009" t="s">
        <v>1527</v>
      </c>
      <c r="D33" s="2009" t="s">
        <v>2662</v>
      </c>
      <c r="E33" s="2009" t="s">
        <v>395</v>
      </c>
      <c r="F33" s="2009" t="s">
        <v>2477</v>
      </c>
      <c r="G33" s="2009">
        <v>1</v>
      </c>
      <c r="H33" s="2009">
        <v>20.07</v>
      </c>
      <c r="I33" s="2009" t="s">
        <v>2274</v>
      </c>
      <c r="J33" s="2010">
        <v>28</v>
      </c>
      <c r="K33" s="2009" t="s">
        <v>2275</v>
      </c>
      <c r="L33" s="2009" t="s">
        <v>2276</v>
      </c>
      <c r="M33" s="2009" t="s">
        <v>1654</v>
      </c>
      <c r="N33" s="2009" t="s">
        <v>1090</v>
      </c>
    </row>
    <row r="34" spans="1:14" ht="13.5" thickBot="1">
      <c r="A34" s="2009" t="s">
        <v>1527</v>
      </c>
      <c r="B34" s="2009" t="s">
        <v>2330</v>
      </c>
      <c r="C34" s="2009" t="s">
        <v>1527</v>
      </c>
      <c r="D34" s="2009" t="s">
        <v>2242</v>
      </c>
      <c r="E34" s="2009" t="s">
        <v>53</v>
      </c>
      <c r="F34" s="2009" t="s">
        <v>2243</v>
      </c>
      <c r="G34" s="2009">
        <v>1</v>
      </c>
      <c r="H34" s="2009">
        <v>20.09</v>
      </c>
      <c r="I34" s="2009" t="s">
        <v>2280</v>
      </c>
      <c r="J34" s="2010">
        <v>60</v>
      </c>
      <c r="K34" s="2009" t="s">
        <v>2281</v>
      </c>
      <c r="L34" s="2009" t="s">
        <v>2276</v>
      </c>
      <c r="M34" s="2009" t="s">
        <v>1654</v>
      </c>
      <c r="N34" s="2009" t="s">
        <v>1090</v>
      </c>
    </row>
    <row r="35" spans="1:14" ht="13.5" thickBot="1">
      <c r="A35" s="2009" t="s">
        <v>1527</v>
      </c>
      <c r="B35" s="2009" t="s">
        <v>2663</v>
      </c>
      <c r="C35" s="2009" t="s">
        <v>1527</v>
      </c>
      <c r="D35" s="2009" t="s">
        <v>2664</v>
      </c>
      <c r="E35" s="2009" t="s">
        <v>1033</v>
      </c>
      <c r="F35" s="2009" t="s">
        <v>2477</v>
      </c>
      <c r="G35" s="2009">
        <v>1</v>
      </c>
      <c r="H35" s="2009">
        <v>19.96</v>
      </c>
      <c r="I35" s="2009" t="s">
        <v>2280</v>
      </c>
      <c r="J35" s="2010">
        <v>42</v>
      </c>
      <c r="K35" s="2009" t="s">
        <v>2281</v>
      </c>
      <c r="L35" s="2009" t="s">
        <v>2276</v>
      </c>
      <c r="M35" s="2009" t="s">
        <v>1654</v>
      </c>
      <c r="N35" s="2009" t="s">
        <v>2311</v>
      </c>
    </row>
    <row r="36" spans="1:14" ht="13.5" thickBot="1">
      <c r="A36" s="2009" t="s">
        <v>1527</v>
      </c>
      <c r="B36" s="2009" t="s">
        <v>2665</v>
      </c>
      <c r="C36" s="2009" t="s">
        <v>1527</v>
      </c>
      <c r="D36" s="2009" t="s">
        <v>2664</v>
      </c>
      <c r="E36" s="2009" t="s">
        <v>1033</v>
      </c>
      <c r="F36" s="2009" t="s">
        <v>2477</v>
      </c>
      <c r="G36" s="2009">
        <v>1</v>
      </c>
      <c r="H36" s="2009">
        <v>19.989999999999998</v>
      </c>
      <c r="I36" s="2009" t="s">
        <v>2280</v>
      </c>
      <c r="J36" s="2010">
        <v>62</v>
      </c>
      <c r="K36" s="2009" t="s">
        <v>2281</v>
      </c>
      <c r="L36" s="2009" t="s">
        <v>2276</v>
      </c>
      <c r="M36" s="2009" t="s">
        <v>1654</v>
      </c>
      <c r="N36" s="2009" t="s">
        <v>2311</v>
      </c>
    </row>
    <row r="37" spans="1:14" ht="13.5" thickBot="1">
      <c r="A37" s="2009" t="s">
        <v>1527</v>
      </c>
      <c r="B37" s="2009" t="s">
        <v>2666</v>
      </c>
      <c r="C37" s="2009" t="s">
        <v>1527</v>
      </c>
      <c r="D37" s="2009" t="s">
        <v>2349</v>
      </c>
      <c r="E37" s="2009" t="s">
        <v>2350</v>
      </c>
      <c r="F37" s="2009" t="s">
        <v>2479</v>
      </c>
      <c r="G37" s="2009">
        <v>1</v>
      </c>
      <c r="H37" s="2009">
        <v>19.8</v>
      </c>
      <c r="I37" s="2009" t="s">
        <v>2280</v>
      </c>
      <c r="J37" s="2010">
        <v>48</v>
      </c>
      <c r="K37" s="2009" t="s">
        <v>2275</v>
      </c>
      <c r="L37" s="2009" t="s">
        <v>2276</v>
      </c>
      <c r="M37" s="2009" t="s">
        <v>328</v>
      </c>
      <c r="N37" s="2009" t="s">
        <v>2311</v>
      </c>
    </row>
    <row r="38" spans="1:14" ht="13.5" thickBot="1">
      <c r="A38" s="2009" t="s">
        <v>1527</v>
      </c>
      <c r="B38" s="2009" t="s">
        <v>2667</v>
      </c>
      <c r="C38" s="2009" t="s">
        <v>1527</v>
      </c>
      <c r="D38" s="2009" t="s">
        <v>2668</v>
      </c>
      <c r="E38" s="2009" t="s">
        <v>1047</v>
      </c>
      <c r="F38" s="2009" t="s">
        <v>2477</v>
      </c>
      <c r="G38" s="2009">
        <v>1</v>
      </c>
      <c r="H38" s="2009">
        <v>20.07</v>
      </c>
      <c r="I38" s="2009" t="s">
        <v>2274</v>
      </c>
      <c r="J38" s="2010">
        <v>100</v>
      </c>
      <c r="K38" s="2009" t="s">
        <v>2275</v>
      </c>
      <c r="L38" s="2009" t="s">
        <v>2276</v>
      </c>
      <c r="M38" s="2009" t="s">
        <v>1654</v>
      </c>
      <c r="N38" s="2009" t="s">
        <v>2311</v>
      </c>
    </row>
    <row r="39" spans="1:14" ht="13.5" thickBot="1">
      <c r="A39" s="2009" t="s">
        <v>1527</v>
      </c>
      <c r="B39" s="2009" t="s">
        <v>2669</v>
      </c>
      <c r="C39" s="2009" t="s">
        <v>1527</v>
      </c>
      <c r="D39" s="2009" t="s">
        <v>2328</v>
      </c>
      <c r="E39" s="2009" t="s">
        <v>822</v>
      </c>
      <c r="F39" s="2009" t="s">
        <v>2477</v>
      </c>
      <c r="G39" s="2009">
        <v>1</v>
      </c>
      <c r="H39" s="2009">
        <v>20.12</v>
      </c>
      <c r="I39" s="2009" t="s">
        <v>2274</v>
      </c>
      <c r="J39" s="2010">
        <v>65</v>
      </c>
      <c r="K39" s="2009" t="s">
        <v>2275</v>
      </c>
      <c r="L39" s="2009" t="s">
        <v>2276</v>
      </c>
      <c r="M39" s="2009" t="s">
        <v>2311</v>
      </c>
      <c r="N39" s="2009" t="s">
        <v>2311</v>
      </c>
    </row>
    <row r="40" spans="1:14" ht="13.5" thickBot="1">
      <c r="A40" s="2009" t="s">
        <v>1527</v>
      </c>
      <c r="B40" s="2009" t="s">
        <v>2670</v>
      </c>
      <c r="C40" s="2009" t="s">
        <v>1527</v>
      </c>
      <c r="D40" s="2009" t="s">
        <v>2326</v>
      </c>
      <c r="E40" s="2009" t="s">
        <v>827</v>
      </c>
      <c r="F40" s="2009" t="s">
        <v>2477</v>
      </c>
      <c r="G40" s="2009">
        <v>1</v>
      </c>
      <c r="H40" s="2009">
        <v>19.97</v>
      </c>
      <c r="I40" s="2009" t="s">
        <v>2280</v>
      </c>
      <c r="J40" s="2010">
        <v>40</v>
      </c>
      <c r="K40" s="2009" t="s">
        <v>2275</v>
      </c>
      <c r="L40" s="2009" t="s">
        <v>2276</v>
      </c>
      <c r="M40" s="2009" t="s">
        <v>1654</v>
      </c>
      <c r="N40" s="2009" t="s">
        <v>1090</v>
      </c>
    </row>
    <row r="41" spans="1:14" ht="13.5" thickBot="1">
      <c r="A41" s="2009" t="s">
        <v>1527</v>
      </c>
      <c r="B41" s="2009" t="s">
        <v>2671</v>
      </c>
      <c r="C41" s="2009" t="s">
        <v>1527</v>
      </c>
      <c r="D41" s="2009" t="s">
        <v>2672</v>
      </c>
      <c r="E41" s="2009" t="s">
        <v>813</v>
      </c>
      <c r="F41" s="2009" t="s">
        <v>2479</v>
      </c>
      <c r="G41" s="2009">
        <v>1</v>
      </c>
      <c r="H41" s="2009">
        <v>19.850000000000001</v>
      </c>
      <c r="I41" s="2009" t="s">
        <v>2280</v>
      </c>
      <c r="J41" s="2010">
        <v>20</v>
      </c>
      <c r="K41" s="2009" t="s">
        <v>2281</v>
      </c>
      <c r="L41" s="2009" t="s">
        <v>2276</v>
      </c>
      <c r="M41" s="2009" t="s">
        <v>328</v>
      </c>
      <c r="N41" s="2009" t="s">
        <v>2311</v>
      </c>
    </row>
    <row r="42" spans="1:14" ht="13.5" thickBot="1">
      <c r="A42" s="2009" t="s">
        <v>1527</v>
      </c>
      <c r="B42" s="2009" t="s">
        <v>2673</v>
      </c>
      <c r="C42" s="2009" t="s">
        <v>1527</v>
      </c>
      <c r="D42" s="2009" t="s">
        <v>2674</v>
      </c>
      <c r="E42" s="2009" t="s">
        <v>821</v>
      </c>
      <c r="F42" s="2009" t="s">
        <v>2243</v>
      </c>
      <c r="G42" s="2009">
        <v>1</v>
      </c>
      <c r="H42" s="2009">
        <v>20.14</v>
      </c>
      <c r="I42" s="2009" t="s">
        <v>2280</v>
      </c>
      <c r="J42" s="2010">
        <v>35</v>
      </c>
      <c r="K42" s="2009"/>
      <c r="L42" s="2009"/>
      <c r="M42" s="2009" t="s">
        <v>1654</v>
      </c>
      <c r="N42" s="2009"/>
    </row>
    <row r="43" spans="1:14" ht="13.5" thickBot="1">
      <c r="A43" s="2009" t="s">
        <v>1527</v>
      </c>
      <c r="B43" s="2009" t="s">
        <v>2287</v>
      </c>
      <c r="C43" s="2009" t="s">
        <v>1527</v>
      </c>
      <c r="D43" s="2009" t="s">
        <v>2288</v>
      </c>
      <c r="E43" s="2009" t="s">
        <v>1050</v>
      </c>
      <c r="F43" s="2009" t="s">
        <v>2243</v>
      </c>
      <c r="G43" s="2009">
        <v>1</v>
      </c>
      <c r="H43" s="2009">
        <v>20.14</v>
      </c>
      <c r="I43" s="2009" t="s">
        <v>2274</v>
      </c>
      <c r="J43" s="2010">
        <v>35</v>
      </c>
      <c r="K43" s="2009" t="s">
        <v>2281</v>
      </c>
      <c r="L43" s="2009" t="s">
        <v>2289</v>
      </c>
      <c r="M43" s="2009" t="s">
        <v>1654</v>
      </c>
      <c r="N43" s="2009" t="s">
        <v>1090</v>
      </c>
    </row>
    <row r="44" spans="1:14" ht="13.5" thickBot="1">
      <c r="A44" s="2009" t="s">
        <v>1527</v>
      </c>
      <c r="B44" s="2009" t="s">
        <v>2675</v>
      </c>
      <c r="C44" s="2009" t="s">
        <v>1527</v>
      </c>
      <c r="D44" s="2009" t="s">
        <v>2668</v>
      </c>
      <c r="E44" s="2009" t="s">
        <v>1047</v>
      </c>
      <c r="F44" s="2009" t="s">
        <v>2243</v>
      </c>
      <c r="G44" s="2009">
        <v>1</v>
      </c>
      <c r="H44" s="2009">
        <v>20.14</v>
      </c>
      <c r="I44" s="2009" t="s">
        <v>2274</v>
      </c>
      <c r="J44" s="2010">
        <v>70</v>
      </c>
      <c r="K44" s="2009"/>
      <c r="L44" s="2009" t="s">
        <v>2276</v>
      </c>
      <c r="M44" s="2009" t="s">
        <v>1654</v>
      </c>
      <c r="N44" s="2009" t="s">
        <v>1090</v>
      </c>
    </row>
    <row r="45" spans="1:14" ht="13.5" thickBot="1">
      <c r="A45" s="2009" t="s">
        <v>1527</v>
      </c>
      <c r="B45" s="2009" t="s">
        <v>2676</v>
      </c>
      <c r="C45" s="2009" t="s">
        <v>1527</v>
      </c>
      <c r="D45" s="2009" t="s">
        <v>2617</v>
      </c>
      <c r="E45" s="2009" t="s">
        <v>396</v>
      </c>
      <c r="F45" s="2009" t="s">
        <v>2243</v>
      </c>
      <c r="G45" s="2009">
        <v>1</v>
      </c>
      <c r="H45" s="2009">
        <v>20.14</v>
      </c>
      <c r="I45" s="2009" t="s">
        <v>2274</v>
      </c>
      <c r="J45" s="2010">
        <v>75</v>
      </c>
      <c r="K45" s="2009"/>
      <c r="L45" s="2009" t="s">
        <v>2276</v>
      </c>
      <c r="M45" s="2009" t="s">
        <v>1654</v>
      </c>
      <c r="N45" s="2009" t="s">
        <v>1090</v>
      </c>
    </row>
    <row r="46" spans="1:14" ht="13.5" thickBot="1">
      <c r="A46" s="2009" t="s">
        <v>1527</v>
      </c>
      <c r="B46" s="2009" t="s">
        <v>2677</v>
      </c>
      <c r="C46" s="2009" t="s">
        <v>1527</v>
      </c>
      <c r="D46" s="2009" t="s">
        <v>2678</v>
      </c>
      <c r="E46" s="2009" t="s">
        <v>1038</v>
      </c>
      <c r="F46" s="2009" t="s">
        <v>2243</v>
      </c>
      <c r="G46" s="2009">
        <v>1</v>
      </c>
      <c r="H46" s="2009">
        <v>20.14</v>
      </c>
      <c r="I46" s="2009" t="s">
        <v>2274</v>
      </c>
      <c r="J46" s="2010">
        <v>70</v>
      </c>
      <c r="K46" s="2009"/>
      <c r="L46" s="2009" t="s">
        <v>2276</v>
      </c>
      <c r="M46" s="2009" t="s">
        <v>1654</v>
      </c>
      <c r="N46" s="2009" t="s">
        <v>1090</v>
      </c>
    </row>
    <row r="47" spans="1:14" ht="13.5" thickBot="1">
      <c r="A47" s="2009" t="s">
        <v>1527</v>
      </c>
      <c r="B47" s="2009" t="s">
        <v>2679</v>
      </c>
      <c r="C47" s="2009" t="s">
        <v>1527</v>
      </c>
      <c r="D47" s="2009" t="s">
        <v>2679</v>
      </c>
      <c r="E47" s="2009" t="s">
        <v>2680</v>
      </c>
      <c r="F47" s="2009" t="s">
        <v>2351</v>
      </c>
      <c r="G47" s="2009">
        <v>1</v>
      </c>
      <c r="H47" s="2009">
        <v>20.14</v>
      </c>
      <c r="I47" s="2009" t="s">
        <v>2280</v>
      </c>
      <c r="J47" s="2010">
        <v>8</v>
      </c>
      <c r="K47" s="2009"/>
      <c r="L47" s="2009"/>
      <c r="M47" s="2009" t="s">
        <v>2311</v>
      </c>
      <c r="N47" s="2009"/>
    </row>
    <row r="48" spans="1:14" ht="13.5" thickBot="1">
      <c r="A48" s="2009" t="s">
        <v>1527</v>
      </c>
      <c r="B48" s="2009" t="s">
        <v>2681</v>
      </c>
      <c r="C48" s="2009" t="s">
        <v>1527</v>
      </c>
      <c r="D48" s="2009" t="s">
        <v>2682</v>
      </c>
      <c r="E48" s="2009" t="s">
        <v>1034</v>
      </c>
      <c r="F48" s="2009" t="s">
        <v>2683</v>
      </c>
      <c r="G48" s="2009">
        <v>1</v>
      </c>
      <c r="H48" s="2009">
        <v>20.14</v>
      </c>
      <c r="I48" s="2009" t="s">
        <v>2280</v>
      </c>
      <c r="J48" s="2010">
        <v>51</v>
      </c>
      <c r="K48" s="2009"/>
      <c r="L48" s="2009"/>
      <c r="M48" s="2009" t="s">
        <v>328</v>
      </c>
      <c r="N48" s="2009"/>
    </row>
    <row r="50" spans="1:14" ht="13.5" thickBot="1"/>
    <row r="51" spans="1:14" ht="16.5" thickBot="1">
      <c r="A51" s="2518" t="s">
        <v>1792</v>
      </c>
      <c r="B51" s="2519"/>
      <c r="C51" s="2519"/>
      <c r="D51" s="2519"/>
      <c r="E51" s="2519"/>
      <c r="F51" s="2519"/>
      <c r="G51" s="2519"/>
      <c r="H51" s="2519"/>
      <c r="I51" s="2519"/>
      <c r="J51" s="2519"/>
      <c r="K51" s="2519"/>
      <c r="L51" s="2519"/>
      <c r="M51" s="2519"/>
      <c r="N51" s="2520"/>
    </row>
    <row r="53" spans="1:14">
      <c r="A53" s="1303" t="s">
        <v>1774</v>
      </c>
    </row>
    <row r="54" spans="1:14" ht="13.5" thickBot="1"/>
    <row r="55" spans="1:14" ht="13.5" thickBot="1">
      <c r="A55" s="1474" t="s">
        <v>1775</v>
      </c>
      <c r="G55" s="1486" t="s">
        <v>2462</v>
      </c>
    </row>
    <row r="56" spans="1:14" ht="13.5" thickBot="1">
      <c r="A56" s="1474" t="s">
        <v>1776</v>
      </c>
    </row>
    <row r="57" spans="1:14" ht="42.75" customHeight="1" thickBot="1">
      <c r="A57" s="2513"/>
      <c r="B57" s="2514"/>
      <c r="C57" s="2514"/>
      <c r="D57" s="2514"/>
      <c r="E57" s="2514"/>
      <c r="F57" s="2514"/>
      <c r="G57" s="2514"/>
      <c r="H57" s="2514"/>
      <c r="I57" s="2514"/>
      <c r="J57" s="2514"/>
      <c r="K57" s="2514"/>
      <c r="L57" s="2514"/>
      <c r="M57" s="2515"/>
    </row>
    <row r="58" spans="1:14" ht="42.75" customHeight="1" thickBot="1"/>
    <row r="59" spans="1:14" ht="16.5" thickBot="1">
      <c r="A59" s="2518" t="s">
        <v>1793</v>
      </c>
      <c r="B59" s="2519"/>
      <c r="C59" s="2519"/>
      <c r="D59" s="2519"/>
      <c r="E59" s="2519"/>
      <c r="F59" s="2519"/>
      <c r="G59" s="2519"/>
      <c r="H59" s="2519"/>
      <c r="I59" s="2519"/>
      <c r="J59" s="2519"/>
      <c r="K59" s="2519"/>
      <c r="L59" s="2519"/>
      <c r="M59" s="2519"/>
      <c r="N59" s="2520"/>
    </row>
    <row r="60" spans="1:14" ht="13.5" thickBot="1"/>
    <row r="61" spans="1:14" ht="13.5" thickBot="1">
      <c r="A61" s="1474" t="s">
        <v>1777</v>
      </c>
      <c r="E61" s="1486" t="s">
        <v>40</v>
      </c>
    </row>
    <row r="63" spans="1:14" ht="12.75" customHeight="1">
      <c r="A63" s="2517" t="s">
        <v>1778</v>
      </c>
      <c r="B63" s="2517"/>
      <c r="C63" s="2517"/>
      <c r="D63" s="2517"/>
      <c r="E63" s="2517"/>
      <c r="F63" s="2517"/>
      <c r="G63" s="2517"/>
      <c r="H63" s="2517"/>
      <c r="I63" s="2517"/>
      <c r="J63" s="2517"/>
      <c r="K63" s="2517"/>
      <c r="L63" s="2517"/>
      <c r="M63" s="2517"/>
      <c r="N63" s="2517"/>
    </row>
    <row r="64" spans="1:14" ht="20.25" customHeight="1">
      <c r="A64" s="2517"/>
      <c r="B64" s="2517"/>
      <c r="C64" s="2517"/>
      <c r="D64" s="2517"/>
      <c r="E64" s="2517"/>
      <c r="F64" s="2517"/>
      <c r="G64" s="2517"/>
      <c r="H64" s="2517"/>
      <c r="I64" s="2517"/>
      <c r="J64" s="2517"/>
      <c r="K64" s="2517"/>
      <c r="L64" s="2517"/>
      <c r="M64" s="2517"/>
      <c r="N64" s="2517"/>
    </row>
    <row r="65" spans="1:14">
      <c r="A65" s="1304"/>
      <c r="B65" s="1198"/>
      <c r="C65" s="1198"/>
      <c r="D65" s="1198"/>
      <c r="E65" s="1198"/>
      <c r="F65" s="1198"/>
      <c r="G65" s="1198"/>
      <c r="H65" s="1198"/>
      <c r="I65" s="1198"/>
      <c r="J65" s="1198"/>
      <c r="K65" s="1198"/>
      <c r="L65" s="1198"/>
      <c r="M65" s="1198"/>
    </row>
    <row r="66" spans="1:14">
      <c r="A66" s="2516" t="s">
        <v>1797</v>
      </c>
      <c r="B66" s="2516"/>
      <c r="C66" s="2516"/>
      <c r="D66" s="2516"/>
      <c r="E66" s="2516"/>
      <c r="F66" s="2516"/>
      <c r="G66" s="2516"/>
      <c r="H66" s="2516"/>
      <c r="I66" s="2516"/>
      <c r="J66" s="2516"/>
      <c r="K66" s="2516"/>
      <c r="L66" s="2516"/>
      <c r="M66" s="2516"/>
      <c r="N66" s="2516"/>
    </row>
    <row r="67" spans="1:14" ht="19.5" customHeight="1">
      <c r="A67" s="2516"/>
      <c r="B67" s="2516"/>
      <c r="C67" s="2516"/>
      <c r="D67" s="2516"/>
      <c r="E67" s="2516"/>
      <c r="F67" s="2516"/>
      <c r="G67" s="2516"/>
      <c r="H67" s="2516"/>
      <c r="I67" s="2516"/>
      <c r="J67" s="2516"/>
      <c r="K67" s="2516"/>
      <c r="L67" s="2516"/>
      <c r="M67" s="2516"/>
      <c r="N67" s="2516"/>
    </row>
    <row r="68" spans="1:14">
      <c r="A68" s="2014"/>
      <c r="B68" s="2014"/>
      <c r="C68" s="2014"/>
      <c r="D68" s="2014"/>
      <c r="E68" s="2014"/>
      <c r="F68" s="2014"/>
      <c r="G68" s="2014"/>
      <c r="H68" s="2014"/>
      <c r="I68" s="2014"/>
      <c r="J68" s="2014"/>
      <c r="K68" s="2014"/>
      <c r="L68" s="2014"/>
      <c r="M68" s="2014"/>
      <c r="N68" s="2014"/>
    </row>
    <row r="69" spans="1:14" ht="15" customHeight="1">
      <c r="A69" s="2517" t="s">
        <v>1779</v>
      </c>
      <c r="B69" s="2517"/>
      <c r="C69" s="2517"/>
      <c r="D69" s="2517"/>
      <c r="E69" s="2517"/>
      <c r="F69" s="2517"/>
      <c r="G69" s="2517"/>
      <c r="H69" s="2517"/>
      <c r="I69" s="2517"/>
      <c r="J69" s="2517"/>
      <c r="K69" s="2517"/>
      <c r="L69" s="2517"/>
      <c r="M69" s="2517"/>
      <c r="N69" s="2517"/>
    </row>
    <row r="70" spans="1:14" ht="16.5" customHeight="1">
      <c r="A70" s="2517"/>
      <c r="B70" s="2517"/>
      <c r="C70" s="2517"/>
      <c r="D70" s="2517"/>
      <c r="E70" s="2517"/>
      <c r="F70" s="2517"/>
      <c r="G70" s="2517"/>
      <c r="H70" s="2517"/>
      <c r="I70" s="2517"/>
      <c r="J70" s="2517"/>
      <c r="K70" s="2517"/>
      <c r="L70" s="2517"/>
      <c r="M70" s="2517"/>
      <c r="N70" s="2517"/>
    </row>
    <row r="71" spans="1:14" ht="16.5" customHeight="1">
      <c r="A71" s="2015"/>
      <c r="B71" s="2015"/>
      <c r="C71" s="2015"/>
      <c r="D71" s="2015"/>
      <c r="E71" s="2015"/>
      <c r="F71" s="2015"/>
      <c r="G71" s="2015"/>
      <c r="H71" s="2015"/>
      <c r="I71" s="2015"/>
      <c r="J71" s="2015"/>
      <c r="K71" s="2015"/>
      <c r="L71" s="2015"/>
      <c r="M71" s="2015"/>
      <c r="N71" s="2015"/>
    </row>
    <row r="72" spans="1:14" ht="16.5" customHeight="1">
      <c r="A72" s="2517" t="s">
        <v>1817</v>
      </c>
      <c r="B72" s="2517"/>
      <c r="C72" s="2517"/>
      <c r="D72" s="2517"/>
      <c r="E72" s="2517"/>
      <c r="F72" s="2517"/>
      <c r="G72" s="2517"/>
      <c r="H72" s="2517"/>
      <c r="I72" s="2517"/>
      <c r="J72" s="2517"/>
      <c r="K72" s="2517"/>
      <c r="L72" s="2517"/>
      <c r="M72" s="2517"/>
      <c r="N72" s="2517"/>
    </row>
    <row r="73" spans="1:14" ht="13.5" thickBot="1">
      <c r="A73" s="2517"/>
      <c r="B73" s="2517"/>
      <c r="C73" s="2517"/>
      <c r="D73" s="2517"/>
      <c r="E73" s="2517"/>
      <c r="F73" s="2517"/>
      <c r="G73" s="2517"/>
      <c r="H73" s="2517"/>
      <c r="I73" s="2517"/>
      <c r="J73" s="2517"/>
      <c r="K73" s="2517"/>
      <c r="L73" s="2517"/>
      <c r="M73" s="2517"/>
      <c r="N73" s="2517"/>
    </row>
    <row r="74" spans="1:14" ht="16.5" thickBot="1">
      <c r="A74" s="2518" t="s">
        <v>1794</v>
      </c>
      <c r="B74" s="2519"/>
      <c r="C74" s="2519"/>
      <c r="D74" s="2519"/>
      <c r="E74" s="2519"/>
      <c r="F74" s="2519"/>
      <c r="G74" s="2519"/>
      <c r="H74" s="2519"/>
      <c r="I74" s="2519"/>
      <c r="J74" s="2519"/>
      <c r="K74" s="2519"/>
      <c r="L74" s="2519"/>
      <c r="M74" s="2519"/>
      <c r="N74" s="2520"/>
    </row>
    <row r="75" spans="1:14">
      <c r="A75" s="2521" t="s">
        <v>1780</v>
      </c>
      <c r="B75" s="2521"/>
      <c r="C75" s="2521"/>
      <c r="D75" s="2521"/>
      <c r="E75" s="2521"/>
      <c r="F75" s="2521"/>
      <c r="G75" s="2521"/>
      <c r="H75" s="2521"/>
      <c r="I75" s="2521"/>
      <c r="J75" s="2521"/>
      <c r="K75" s="2521"/>
      <c r="L75" s="2521"/>
      <c r="M75" s="2521"/>
      <c r="N75" s="2521"/>
    </row>
    <row r="76" spans="1:14" ht="19.5" customHeight="1">
      <c r="A76" s="2522"/>
      <c r="B76" s="2522"/>
      <c r="C76" s="2522"/>
      <c r="D76" s="2522"/>
      <c r="E76" s="2522"/>
      <c r="F76" s="2522"/>
      <c r="G76" s="2522"/>
      <c r="H76" s="2522"/>
      <c r="I76" s="2522"/>
      <c r="J76" s="2522"/>
      <c r="K76" s="2522"/>
      <c r="L76" s="2522"/>
      <c r="M76" s="2522"/>
      <c r="N76" s="2522"/>
    </row>
    <row r="77" spans="1:14">
      <c r="A77" s="2016"/>
      <c r="B77" s="2016"/>
      <c r="C77" s="2016"/>
      <c r="D77" s="2016"/>
      <c r="E77" s="2016"/>
      <c r="F77" s="2016"/>
      <c r="G77" s="2016"/>
      <c r="H77" s="2016"/>
      <c r="I77" s="2016"/>
      <c r="J77" s="2016"/>
      <c r="K77" s="2016"/>
      <c r="L77" s="2016"/>
      <c r="M77" s="2016"/>
      <c r="N77" s="2016"/>
    </row>
    <row r="78" spans="1:14" ht="26.25" thickBot="1">
      <c r="B78" s="1307"/>
      <c r="C78" s="1302" t="s">
        <v>1820</v>
      </c>
      <c r="D78" s="1302" t="s">
        <v>1824</v>
      </c>
      <c r="E78" s="1302" t="s">
        <v>1826</v>
      </c>
      <c r="F78" s="1302" t="s">
        <v>1526</v>
      </c>
      <c r="G78" s="1302" t="s">
        <v>1527</v>
      </c>
      <c r="H78" s="1308"/>
      <c r="I78" s="1308"/>
      <c r="J78" s="1308"/>
      <c r="K78" s="1308"/>
      <c r="L78" s="1308"/>
      <c r="M78" s="1308"/>
    </row>
    <row r="79" spans="1:14" ht="15.75" customHeight="1" thickBot="1">
      <c r="B79" s="2017" t="s">
        <v>1801</v>
      </c>
      <c r="C79" s="2009"/>
      <c r="D79" s="607">
        <v>0.45</v>
      </c>
      <c r="E79" s="607"/>
      <c r="F79" s="2009">
        <v>0.45</v>
      </c>
      <c r="G79" s="2009">
        <v>0.1</v>
      </c>
      <c r="H79" s="1301"/>
      <c r="I79" s="1301"/>
      <c r="J79" s="1301"/>
      <c r="K79" s="1301"/>
      <c r="L79" s="1301"/>
      <c r="M79" s="1301"/>
    </row>
    <row r="80" spans="1:14" ht="15.75" customHeight="1" thickBot="1">
      <c r="B80" s="2017" t="s">
        <v>1528</v>
      </c>
      <c r="C80" s="2009">
        <v>0.45</v>
      </c>
      <c r="D80" s="607">
        <v>0.45</v>
      </c>
      <c r="E80" s="607"/>
      <c r="F80" s="2009"/>
      <c r="G80" s="2009">
        <v>0.1</v>
      </c>
      <c r="H80" s="1301"/>
      <c r="I80" s="1301"/>
      <c r="J80" s="1301"/>
      <c r="K80" s="1301"/>
      <c r="L80" s="1301"/>
      <c r="M80" s="1301"/>
    </row>
    <row r="81" spans="2:13" ht="15.75" customHeight="1" thickBot="1">
      <c r="B81" s="2018" t="s">
        <v>104</v>
      </c>
      <c r="C81" s="2009">
        <v>1</v>
      </c>
      <c r="D81" s="607"/>
      <c r="E81" s="607"/>
      <c r="F81" s="2009"/>
      <c r="G81" s="2009"/>
      <c r="H81" s="1301"/>
      <c r="I81" s="1301"/>
      <c r="J81" s="1301"/>
      <c r="K81" s="1301"/>
      <c r="L81" s="1301"/>
      <c r="M81" s="1301"/>
    </row>
    <row r="82" spans="2:13" ht="13.5" thickBot="1">
      <c r="B82" s="10" t="s">
        <v>1529</v>
      </c>
      <c r="C82" s="2009"/>
      <c r="D82" s="607">
        <v>0.5</v>
      </c>
      <c r="E82" s="607"/>
      <c r="F82" s="2009">
        <v>0.5</v>
      </c>
      <c r="G82" s="2009"/>
      <c r="H82" s="1301"/>
      <c r="I82" s="1301"/>
      <c r="J82" s="1301"/>
      <c r="K82" s="1301"/>
      <c r="L82" s="1301"/>
      <c r="M82" s="1301"/>
    </row>
    <row r="83" spans="2:13" ht="13.5" thickBot="1">
      <c r="B83" s="10" t="s">
        <v>1530</v>
      </c>
      <c r="C83" s="2009">
        <v>0.5</v>
      </c>
      <c r="D83" s="607">
        <v>0.5</v>
      </c>
      <c r="E83" s="607"/>
      <c r="F83" s="2009"/>
      <c r="G83" s="2009"/>
      <c r="H83" s="1301"/>
      <c r="I83" s="1301"/>
      <c r="J83" s="1301"/>
      <c r="K83" s="1301"/>
      <c r="L83" s="1301"/>
      <c r="M83" s="1301"/>
    </row>
    <row r="84" spans="2:13" ht="13.5" thickBot="1">
      <c r="B84" s="10" t="s">
        <v>1531</v>
      </c>
      <c r="C84" s="2009"/>
      <c r="D84" s="607">
        <v>0.45</v>
      </c>
      <c r="E84" s="607"/>
      <c r="F84" s="2009">
        <v>0.45</v>
      </c>
      <c r="G84" s="2009">
        <v>0.1</v>
      </c>
      <c r="H84" s="1301"/>
      <c r="I84" s="1301"/>
      <c r="J84" s="1301"/>
      <c r="K84" s="1301"/>
      <c r="L84" s="1301"/>
      <c r="M84" s="1301"/>
    </row>
    <row r="85" spans="2:13" ht="13.5" thickBot="1">
      <c r="B85" s="1309" t="s">
        <v>1532</v>
      </c>
      <c r="C85" s="2009"/>
      <c r="D85" s="607"/>
      <c r="E85" s="607"/>
      <c r="F85" s="2009"/>
      <c r="G85" s="2009"/>
      <c r="H85" s="1301"/>
      <c r="I85" s="1301"/>
      <c r="J85" s="1301"/>
      <c r="K85" s="1301"/>
      <c r="L85" s="1301"/>
      <c r="M85" s="1301"/>
    </row>
    <row r="86" spans="2:13" ht="13.5" thickBot="1">
      <c r="B86" s="46" t="s">
        <v>1533</v>
      </c>
      <c r="C86" s="2009"/>
      <c r="D86" s="607">
        <v>0.5</v>
      </c>
      <c r="E86" s="607"/>
      <c r="F86" s="2009">
        <v>0.5</v>
      </c>
      <c r="G86" s="2009"/>
      <c r="H86" s="1301"/>
      <c r="I86" s="1301"/>
      <c r="J86" s="1301"/>
      <c r="K86" s="1301"/>
      <c r="L86" s="1301"/>
      <c r="M86" s="1301"/>
    </row>
    <row r="87" spans="2:13" ht="13.5" thickBot="1">
      <c r="B87" s="46" t="s">
        <v>1534</v>
      </c>
      <c r="C87" s="2009">
        <v>0.5</v>
      </c>
      <c r="D87" s="607">
        <v>0.5</v>
      </c>
      <c r="E87" s="607"/>
      <c r="F87" s="2009"/>
      <c r="G87" s="2009"/>
      <c r="H87" s="1301"/>
      <c r="I87" s="1301"/>
      <c r="J87" s="1301"/>
      <c r="K87" s="1301"/>
      <c r="L87" s="1301"/>
      <c r="M87" s="1301"/>
    </row>
    <row r="88" spans="2:13" ht="13.5" thickBot="1">
      <c r="B88" s="2017" t="s">
        <v>1535</v>
      </c>
      <c r="C88" s="2009"/>
      <c r="D88" s="607">
        <v>0.5</v>
      </c>
      <c r="E88" s="607"/>
      <c r="F88" s="2009">
        <v>0.5</v>
      </c>
      <c r="G88" s="2009"/>
      <c r="H88" s="1301"/>
      <c r="I88" s="1301"/>
      <c r="J88" s="1301"/>
      <c r="K88" s="1301"/>
      <c r="L88" s="1301"/>
      <c r="M88" s="1301"/>
    </row>
    <row r="89" spans="2:13" ht="13.5" thickBot="1">
      <c r="B89" s="2017" t="s">
        <v>1536</v>
      </c>
      <c r="C89" s="2009"/>
      <c r="D89" s="607">
        <v>0.5</v>
      </c>
      <c r="E89" s="607"/>
      <c r="F89" s="2009">
        <v>0.5</v>
      </c>
      <c r="G89" s="2009"/>
      <c r="H89" s="1301"/>
      <c r="I89" s="1301"/>
      <c r="J89" s="1301"/>
      <c r="K89" s="1301"/>
      <c r="L89" s="1301"/>
      <c r="M89" s="1301"/>
    </row>
    <row r="90" spans="2:13" ht="13.5" thickBot="1">
      <c r="B90" s="2018" t="s">
        <v>1537</v>
      </c>
      <c r="C90" s="2009"/>
      <c r="D90" s="607">
        <v>0.5</v>
      </c>
      <c r="E90" s="607"/>
      <c r="F90" s="2009">
        <v>0.5</v>
      </c>
      <c r="G90" s="2009"/>
      <c r="H90" s="1301"/>
      <c r="I90" s="1301"/>
      <c r="J90" s="1301"/>
      <c r="K90" s="1301"/>
      <c r="L90" s="1301"/>
      <c r="M90" s="1301"/>
    </row>
    <row r="91" spans="2:13" ht="13.5" thickBot="1">
      <c r="B91" s="10" t="s">
        <v>1538</v>
      </c>
      <c r="C91" s="2009">
        <v>0.25</v>
      </c>
      <c r="D91" s="607"/>
      <c r="E91" s="607"/>
      <c r="F91" s="2009"/>
      <c r="G91" s="2009">
        <v>0.75</v>
      </c>
      <c r="H91" s="1301"/>
      <c r="I91" s="1301"/>
      <c r="J91" s="1301"/>
      <c r="K91" s="1301"/>
      <c r="L91" s="1301"/>
      <c r="M91" s="1301"/>
    </row>
    <row r="92" spans="2:13" ht="13.5" thickBot="1">
      <c r="B92" s="10" t="s">
        <v>1539</v>
      </c>
      <c r="C92" s="2009">
        <v>0.5</v>
      </c>
      <c r="D92" s="607"/>
      <c r="E92" s="607"/>
      <c r="F92" s="2009">
        <v>0.25</v>
      </c>
      <c r="G92" s="2009">
        <v>0.25</v>
      </c>
      <c r="H92" s="1301"/>
      <c r="I92" s="1301"/>
      <c r="J92" s="1301"/>
      <c r="K92" s="1301"/>
      <c r="L92" s="1301"/>
      <c r="M92" s="1301"/>
    </row>
    <row r="93" spans="2:13" ht="13.5" thickBot="1">
      <c r="B93" s="10" t="s">
        <v>1540</v>
      </c>
      <c r="C93" s="2009">
        <v>0.4</v>
      </c>
      <c r="D93" s="607"/>
      <c r="E93" s="607"/>
      <c r="F93" s="2009">
        <v>0.1</v>
      </c>
      <c r="G93" s="2009">
        <v>0.5</v>
      </c>
      <c r="H93" s="1301"/>
      <c r="I93" s="1301"/>
      <c r="J93" s="1301"/>
      <c r="K93" s="1301"/>
      <c r="L93" s="1301"/>
      <c r="M93" s="1301"/>
    </row>
    <row r="96" spans="2:13" ht="13.5" thickBot="1"/>
    <row r="97" spans="1:19" ht="16.5" thickBot="1">
      <c r="A97" s="2518" t="s">
        <v>1795</v>
      </c>
      <c r="B97" s="2519"/>
      <c r="C97" s="2519"/>
      <c r="D97" s="2519"/>
      <c r="E97" s="2519"/>
      <c r="F97" s="2519"/>
      <c r="G97" s="2519"/>
      <c r="H97" s="2519"/>
      <c r="I97" s="2519"/>
      <c r="J97" s="2519"/>
      <c r="K97" s="2519"/>
      <c r="L97" s="2519"/>
      <c r="M97" s="2519"/>
      <c r="N97" s="2520"/>
      <c r="O97" s="1174"/>
      <c r="P97" s="1174"/>
      <c r="Q97" s="1174"/>
      <c r="R97" s="1174"/>
      <c r="S97" s="1174"/>
    </row>
    <row r="98" spans="1:19">
      <c r="A98" s="1310"/>
      <c r="B98" s="1311"/>
      <c r="C98" s="1311"/>
      <c r="D98" s="1174"/>
      <c r="E98" s="1174"/>
      <c r="F98" s="1174"/>
      <c r="G98" s="1174"/>
      <c r="H98" s="1174"/>
      <c r="I98" s="1174"/>
      <c r="J98" s="1174"/>
      <c r="K98" s="1174"/>
      <c r="L98" s="1174"/>
      <c r="M98" s="1174"/>
      <c r="N98" s="1174"/>
      <c r="O98" s="1174"/>
      <c r="P98" s="1174"/>
      <c r="Q98" s="1174"/>
      <c r="R98" s="1174"/>
      <c r="S98" s="1174"/>
    </row>
    <row r="99" spans="1:19">
      <c r="A99" s="1312" t="s">
        <v>1796</v>
      </c>
      <c r="B99" s="1311"/>
      <c r="C99" s="1311"/>
      <c r="D99" s="1174"/>
      <c r="E99" s="1174"/>
      <c r="F99" s="1174"/>
      <c r="G99" s="1174"/>
      <c r="H99" s="1174"/>
      <c r="I99" s="1174"/>
      <c r="J99" s="1174"/>
      <c r="K99" s="1174"/>
      <c r="L99" s="1174"/>
      <c r="M99" s="1174"/>
      <c r="N99" s="1174"/>
      <c r="O99" s="1174"/>
      <c r="P99" s="1174"/>
      <c r="Q99" s="1174"/>
      <c r="R99" s="1174"/>
      <c r="S99" s="1174"/>
    </row>
    <row r="100" spans="1:19">
      <c r="A100" s="1313"/>
      <c r="B100" s="1311"/>
      <c r="C100" s="1311"/>
      <c r="D100" s="1174"/>
      <c r="E100" s="1174"/>
      <c r="F100" s="1174"/>
      <c r="G100" s="1174"/>
      <c r="H100" s="1174"/>
      <c r="I100" s="1174"/>
      <c r="J100" s="1174"/>
      <c r="K100" s="1174"/>
      <c r="L100" s="1174"/>
      <c r="M100" s="1174"/>
      <c r="N100" s="1174"/>
      <c r="O100" s="1174"/>
      <c r="P100" s="1174"/>
      <c r="Q100" s="1174"/>
      <c r="R100" s="1174"/>
      <c r="S100" s="1174"/>
    </row>
    <row r="101" spans="1:19">
      <c r="A101" s="1312" t="s">
        <v>1781</v>
      </c>
      <c r="B101" s="1311"/>
      <c r="C101" s="1311"/>
      <c r="D101" s="1174"/>
      <c r="E101" s="1174"/>
      <c r="F101" s="1174"/>
      <c r="G101" s="1174"/>
      <c r="H101" s="1174"/>
      <c r="I101" s="1174"/>
      <c r="J101" s="1174"/>
      <c r="K101" s="1174"/>
      <c r="L101" s="1174"/>
      <c r="M101" s="1174"/>
      <c r="N101" s="1174"/>
      <c r="O101" s="1174"/>
      <c r="P101" s="1174"/>
      <c r="Q101" s="1174"/>
      <c r="R101" s="1174"/>
      <c r="S101" s="1174"/>
    </row>
    <row r="102" spans="1:19" ht="13.5" thickBot="1">
      <c r="A102" s="1314" t="s">
        <v>1782</v>
      </c>
      <c r="B102" s="1311"/>
      <c r="C102" s="1311"/>
      <c r="D102" s="1174"/>
      <c r="E102" s="1174"/>
      <c r="F102" s="1174"/>
      <c r="G102" s="1174"/>
      <c r="H102" s="1174"/>
      <c r="I102" s="1174"/>
      <c r="J102" s="1174"/>
      <c r="K102" s="1174"/>
      <c r="L102" s="1174"/>
      <c r="M102" s="1174"/>
      <c r="N102" s="1174"/>
      <c r="O102" s="1174"/>
      <c r="P102" s="1174"/>
      <c r="Q102" s="1174"/>
      <c r="R102" s="1174"/>
      <c r="S102" s="1174"/>
    </row>
    <row r="103" spans="1:19" ht="41.25" customHeight="1" thickBot="1">
      <c r="A103" s="2513" t="s">
        <v>2737</v>
      </c>
      <c r="B103" s="2514"/>
      <c r="C103" s="2514"/>
      <c r="D103" s="2514"/>
      <c r="E103" s="2514"/>
      <c r="F103" s="2514"/>
      <c r="G103" s="2514"/>
      <c r="H103" s="2514"/>
      <c r="I103" s="2514"/>
      <c r="J103" s="2514"/>
      <c r="K103" s="2514"/>
      <c r="L103" s="2514"/>
      <c r="M103" s="2515"/>
      <c r="N103" s="1174"/>
      <c r="O103" s="1174"/>
      <c r="P103" s="1174"/>
      <c r="Q103" s="1174"/>
      <c r="R103" s="1174"/>
      <c r="S103" s="1174"/>
    </row>
    <row r="104" spans="1:19">
      <c r="A104" s="1315"/>
      <c r="B104" s="1311"/>
      <c r="C104" s="1311"/>
      <c r="D104" s="1174"/>
      <c r="E104" s="1174"/>
      <c r="F104" s="1174"/>
      <c r="G104" s="1174"/>
      <c r="H104" s="1174"/>
      <c r="I104" s="1174"/>
      <c r="J104" s="1174"/>
      <c r="K104" s="1174"/>
      <c r="L104" s="1174"/>
      <c r="M104" s="1174"/>
      <c r="N104" s="1174"/>
      <c r="O104" s="1174"/>
      <c r="P104" s="1174"/>
      <c r="Q104" s="1174"/>
      <c r="R104" s="1174"/>
      <c r="S104" s="1174"/>
    </row>
    <row r="105" spans="1:19">
      <c r="A105" s="1312" t="s">
        <v>1783</v>
      </c>
      <c r="B105" s="1311"/>
      <c r="C105" s="1311"/>
      <c r="D105" s="1174"/>
      <c r="E105" s="1174"/>
      <c r="F105" s="1174"/>
      <c r="G105" s="1174"/>
      <c r="H105" s="1174"/>
      <c r="I105" s="1174"/>
      <c r="J105" s="1174"/>
      <c r="K105" s="1174"/>
      <c r="L105" s="1174"/>
      <c r="M105" s="1174"/>
      <c r="N105" s="1174"/>
      <c r="O105" s="1174"/>
      <c r="P105" s="1174"/>
      <c r="Q105" s="1174"/>
      <c r="R105" s="1174"/>
      <c r="S105" s="1174"/>
    </row>
    <row r="106" spans="1:19" ht="13.5" thickBot="1">
      <c r="A106" s="1315" t="s">
        <v>1784</v>
      </c>
      <c r="B106" s="1311"/>
      <c r="C106" s="1311"/>
      <c r="D106" s="1174"/>
      <c r="E106" s="1174"/>
      <c r="F106" s="1174"/>
      <c r="G106" s="1174"/>
      <c r="H106" s="1174"/>
      <c r="I106" s="1174"/>
      <c r="J106" s="1174"/>
      <c r="K106" s="1174"/>
      <c r="L106" s="1174"/>
      <c r="M106" s="1174"/>
      <c r="N106" s="1174"/>
      <c r="O106" s="1174"/>
      <c r="P106" s="1174"/>
      <c r="Q106" s="1174"/>
      <c r="R106" s="1174"/>
      <c r="S106" s="1174"/>
    </row>
    <row r="107" spans="1:19" ht="41.25" customHeight="1" thickBot="1">
      <c r="A107" s="2513" t="s">
        <v>2463</v>
      </c>
      <c r="B107" s="2514"/>
      <c r="C107" s="2514"/>
      <c r="D107" s="2514"/>
      <c r="E107" s="2514"/>
      <c r="F107" s="2514"/>
      <c r="G107" s="2514"/>
      <c r="H107" s="2514"/>
      <c r="I107" s="2514"/>
      <c r="J107" s="2514"/>
      <c r="K107" s="2514"/>
      <c r="L107" s="2514"/>
      <c r="M107" s="2515"/>
      <c r="N107" s="1174"/>
      <c r="O107" s="1174"/>
      <c r="P107" s="1174"/>
      <c r="Q107" s="1174"/>
      <c r="R107" s="1174"/>
      <c r="S107" s="1174"/>
    </row>
    <row r="108" spans="1:19">
      <c r="A108" s="1315"/>
      <c r="B108" s="1311"/>
      <c r="C108" s="1311"/>
      <c r="D108" s="1174"/>
      <c r="E108" s="1174"/>
      <c r="F108" s="1174"/>
      <c r="G108" s="1174"/>
      <c r="H108" s="1174"/>
      <c r="I108" s="1174"/>
      <c r="J108" s="1174"/>
      <c r="K108" s="1174"/>
      <c r="L108" s="1174"/>
      <c r="M108" s="1174"/>
      <c r="N108" s="1174"/>
      <c r="O108" s="1174"/>
      <c r="P108" s="1174"/>
      <c r="Q108" s="1174"/>
      <c r="R108" s="1174"/>
      <c r="S108" s="1174"/>
    </row>
    <row r="109" spans="1:19">
      <c r="A109" s="1312" t="s">
        <v>1785</v>
      </c>
      <c r="B109" s="1311"/>
      <c r="C109" s="1311"/>
      <c r="D109" s="1174"/>
      <c r="E109" s="1174"/>
      <c r="F109" s="1174"/>
      <c r="G109" s="1174"/>
      <c r="H109" s="1174"/>
      <c r="I109" s="1174"/>
      <c r="J109" s="1174"/>
      <c r="K109" s="1174"/>
      <c r="L109" s="1174"/>
      <c r="M109" s="1174"/>
      <c r="N109" s="1174"/>
      <c r="O109" s="1174"/>
      <c r="P109" s="1174"/>
      <c r="Q109" s="1174"/>
      <c r="R109" s="1174"/>
      <c r="S109" s="1174"/>
    </row>
    <row r="110" spans="1:19" ht="13.5" thickBot="1">
      <c r="A110" s="1315" t="s">
        <v>1786</v>
      </c>
      <c r="B110" s="1311"/>
      <c r="C110" s="1311"/>
      <c r="D110" s="1174"/>
      <c r="E110" s="1174"/>
      <c r="F110" s="1174"/>
      <c r="G110" s="1174"/>
      <c r="H110" s="1174"/>
      <c r="I110" s="1174"/>
      <c r="J110" s="1174"/>
      <c r="K110" s="1174"/>
      <c r="L110" s="1174"/>
      <c r="M110" s="1174"/>
      <c r="N110" s="1174"/>
      <c r="O110" s="1174"/>
      <c r="P110" s="1174"/>
      <c r="Q110" s="1174"/>
      <c r="R110" s="1174"/>
      <c r="S110" s="1174"/>
    </row>
    <row r="111" spans="1:19" ht="41.25" customHeight="1" thickBot="1">
      <c r="A111" s="2513" t="s">
        <v>2464</v>
      </c>
      <c r="B111" s="2514"/>
      <c r="C111" s="2514"/>
      <c r="D111" s="2514"/>
      <c r="E111" s="2514"/>
      <c r="F111" s="2514"/>
      <c r="G111" s="2514"/>
      <c r="H111" s="2514"/>
      <c r="I111" s="2514"/>
      <c r="J111" s="2514"/>
      <c r="K111" s="2514"/>
      <c r="L111" s="2514"/>
      <c r="M111" s="2515"/>
      <c r="N111" s="1174"/>
      <c r="O111" s="1174"/>
      <c r="P111" s="1174"/>
      <c r="Q111" s="1174"/>
      <c r="R111" s="1174"/>
      <c r="S111" s="1174"/>
    </row>
    <row r="112" spans="1:19" ht="15" customHeight="1">
      <c r="A112" s="1317"/>
      <c r="B112" s="1317"/>
      <c r="C112" s="1317"/>
      <c r="D112" s="1317"/>
      <c r="E112" s="1317"/>
      <c r="F112" s="1317"/>
      <c r="G112" s="1317"/>
      <c r="H112" s="1317"/>
      <c r="I112" s="1317"/>
      <c r="J112" s="1317"/>
      <c r="K112" s="1317"/>
      <c r="L112" s="1317"/>
      <c r="M112" s="1317"/>
      <c r="N112" s="1174"/>
      <c r="O112" s="1174"/>
      <c r="P112" s="1174"/>
      <c r="Q112" s="1174"/>
      <c r="R112" s="1174"/>
      <c r="S112" s="1174"/>
    </row>
    <row r="113" spans="1:19" ht="13.5" thickBot="1">
      <c r="A113" s="1312" t="s">
        <v>1839</v>
      </c>
      <c r="B113" s="1311"/>
      <c r="C113" s="1311"/>
      <c r="D113" s="1174"/>
      <c r="E113" s="1174"/>
      <c r="F113" s="1174"/>
      <c r="G113" s="1174"/>
      <c r="H113" s="1174"/>
      <c r="I113" s="1174"/>
      <c r="J113" s="1174"/>
      <c r="K113" s="1174"/>
      <c r="L113" s="1174"/>
      <c r="M113" s="1174"/>
      <c r="N113" s="1174"/>
      <c r="O113" s="1174"/>
      <c r="P113" s="1174"/>
      <c r="Q113" s="1174"/>
      <c r="R113" s="1174"/>
      <c r="S113" s="1174"/>
    </row>
    <row r="114" spans="1:19" ht="41.25" customHeight="1" thickBot="1">
      <c r="A114" s="2513" t="s">
        <v>2465</v>
      </c>
      <c r="B114" s="2514"/>
      <c r="C114" s="2514"/>
      <c r="D114" s="2514"/>
      <c r="E114" s="2514"/>
      <c r="F114" s="2514"/>
      <c r="G114" s="2514"/>
      <c r="H114" s="2514"/>
      <c r="I114" s="2514"/>
      <c r="J114" s="2514"/>
      <c r="K114" s="2514"/>
      <c r="L114" s="2514"/>
      <c r="M114" s="2515"/>
      <c r="N114" s="1174"/>
      <c r="O114" s="1174"/>
      <c r="P114" s="1174"/>
      <c r="Q114" s="1174"/>
      <c r="R114" s="1174"/>
      <c r="S114" s="1174"/>
    </row>
    <row r="115" spans="1:19">
      <c r="A115" s="1315"/>
      <c r="B115" s="1311"/>
      <c r="C115" s="1311"/>
      <c r="D115" s="1174"/>
      <c r="E115" s="1174"/>
      <c r="F115" s="1174"/>
      <c r="G115" s="1174"/>
      <c r="H115" s="1174"/>
      <c r="I115" s="1174"/>
      <c r="J115" s="1174"/>
      <c r="K115" s="1174"/>
      <c r="L115" s="1174"/>
      <c r="M115" s="1174"/>
      <c r="N115" s="1174"/>
      <c r="O115" s="1174"/>
      <c r="P115" s="1174"/>
      <c r="Q115" s="1174"/>
      <c r="R115" s="1174"/>
      <c r="S115" s="1174"/>
    </row>
    <row r="116" spans="1:19" ht="13.5" thickBot="1">
      <c r="A116" s="1312" t="s">
        <v>1787</v>
      </c>
      <c r="B116" s="1311"/>
      <c r="C116" s="1311"/>
      <c r="D116" s="1174"/>
      <c r="E116" s="1174"/>
      <c r="F116" s="1174"/>
      <c r="G116" s="1174"/>
      <c r="H116" s="1174"/>
      <c r="I116" s="1174"/>
      <c r="J116" s="1174"/>
      <c r="K116" s="1174"/>
      <c r="L116" s="1174"/>
      <c r="M116" s="1174"/>
      <c r="N116" s="1174"/>
      <c r="O116" s="1174"/>
      <c r="P116" s="1174"/>
      <c r="Q116" s="1174"/>
      <c r="R116" s="1174"/>
      <c r="S116" s="1174"/>
    </row>
    <row r="117" spans="1:19" ht="41.25" customHeight="1" thickBot="1">
      <c r="A117" s="2513" t="s">
        <v>2466</v>
      </c>
      <c r="B117" s="2514"/>
      <c r="C117" s="2514"/>
      <c r="D117" s="2514"/>
      <c r="E117" s="2514"/>
      <c r="F117" s="2514"/>
      <c r="G117" s="2514"/>
      <c r="H117" s="2514"/>
      <c r="I117" s="2514"/>
      <c r="J117" s="2514"/>
      <c r="K117" s="2514"/>
      <c r="L117" s="2514"/>
      <c r="M117" s="2515"/>
      <c r="N117" s="1174"/>
      <c r="O117" s="1174"/>
      <c r="P117" s="1174"/>
      <c r="Q117" s="1174"/>
      <c r="R117" s="1174"/>
      <c r="S117" s="1174"/>
    </row>
    <row r="118" spans="1:19">
      <c r="A118" s="1315"/>
      <c r="B118" s="1311"/>
      <c r="C118" s="1311"/>
      <c r="D118" s="1174"/>
      <c r="E118" s="1174"/>
      <c r="F118" s="1174"/>
      <c r="G118" s="1174"/>
      <c r="H118" s="1174"/>
      <c r="I118" s="1174"/>
      <c r="J118" s="1174"/>
      <c r="K118" s="1174"/>
      <c r="L118" s="1174"/>
      <c r="M118" s="1174"/>
      <c r="N118" s="1174"/>
      <c r="O118" s="1174"/>
      <c r="P118" s="1174"/>
      <c r="Q118" s="1174"/>
      <c r="R118" s="1174"/>
      <c r="S118" s="1174"/>
    </row>
    <row r="119" spans="1:19" ht="13.5" thickBot="1">
      <c r="A119" s="1312" t="s">
        <v>1788</v>
      </c>
      <c r="B119" s="1311"/>
      <c r="C119" s="1311"/>
      <c r="D119" s="1174"/>
      <c r="E119" s="1174"/>
      <c r="F119" s="1174"/>
      <c r="G119" s="1174"/>
      <c r="H119" s="1174"/>
      <c r="I119" s="1174"/>
      <c r="J119" s="1174"/>
      <c r="K119" s="1174"/>
      <c r="L119" s="1174"/>
      <c r="M119" s="1174"/>
      <c r="N119" s="1174"/>
      <c r="O119" s="1174"/>
      <c r="P119" s="1174"/>
      <c r="Q119" s="1174"/>
      <c r="R119" s="1174"/>
      <c r="S119" s="1174"/>
    </row>
    <row r="120" spans="1:19" ht="41.25" customHeight="1" thickBot="1">
      <c r="A120" s="2513" t="s">
        <v>2467</v>
      </c>
      <c r="B120" s="2514"/>
      <c r="C120" s="2514"/>
      <c r="D120" s="2514"/>
      <c r="E120" s="2514"/>
      <c r="F120" s="2514"/>
      <c r="G120" s="2514"/>
      <c r="H120" s="2514"/>
      <c r="I120" s="2514"/>
      <c r="J120" s="2514"/>
      <c r="K120" s="2514"/>
      <c r="L120" s="2514"/>
      <c r="M120" s="2515"/>
      <c r="N120" s="1174"/>
      <c r="O120" s="1174"/>
      <c r="P120" s="1174"/>
      <c r="Q120" s="1174"/>
      <c r="R120" s="1174"/>
      <c r="S120" s="1174"/>
    </row>
    <row r="121" spans="1:19">
      <c r="A121" s="1315"/>
      <c r="B121" s="1311"/>
      <c r="C121" s="1311"/>
      <c r="D121" s="1174"/>
      <c r="E121" s="1174"/>
      <c r="F121" s="1174"/>
      <c r="G121" s="1174"/>
      <c r="H121" s="1174"/>
      <c r="I121" s="1174"/>
      <c r="J121" s="1174"/>
      <c r="K121" s="1174"/>
      <c r="L121" s="1174"/>
      <c r="M121" s="1174"/>
      <c r="N121" s="1174"/>
      <c r="O121" s="1174"/>
      <c r="P121" s="1174"/>
      <c r="Q121" s="1174"/>
      <c r="R121" s="1174"/>
      <c r="S121" s="1174"/>
    </row>
    <row r="122" spans="1:19">
      <c r="A122" s="1312" t="s">
        <v>1789</v>
      </c>
      <c r="B122" s="1311"/>
      <c r="C122" s="1311"/>
      <c r="D122" s="1174"/>
      <c r="E122" s="1174"/>
      <c r="F122" s="1174"/>
      <c r="G122" s="1174"/>
      <c r="H122" s="1174"/>
      <c r="I122" s="1174"/>
      <c r="J122" s="1174"/>
      <c r="K122" s="1174"/>
      <c r="L122" s="1174"/>
      <c r="M122" s="1174"/>
      <c r="N122" s="1174"/>
      <c r="O122" s="1174"/>
      <c r="P122" s="1174"/>
      <c r="Q122" s="1174"/>
      <c r="R122" s="1174"/>
      <c r="S122" s="1174"/>
    </row>
    <row r="123" spans="1:19" ht="13.5" thickBot="1">
      <c r="A123" s="1312" t="s">
        <v>1790</v>
      </c>
      <c r="B123" s="1311"/>
      <c r="C123" s="1311"/>
      <c r="D123" s="1174"/>
      <c r="E123" s="1174"/>
      <c r="F123" s="1174"/>
      <c r="G123" s="1174"/>
      <c r="H123" s="1174"/>
      <c r="I123" s="1174"/>
      <c r="J123" s="1174"/>
      <c r="K123" s="1174"/>
      <c r="L123" s="1174"/>
      <c r="M123" s="1174"/>
      <c r="N123" s="1174"/>
      <c r="O123" s="1174"/>
      <c r="P123" s="1174"/>
      <c r="Q123" s="1174"/>
      <c r="R123" s="1174"/>
      <c r="S123" s="1174"/>
    </row>
    <row r="124" spans="1:19" ht="41.25" customHeight="1" thickBot="1">
      <c r="A124" s="2513" t="s">
        <v>2468</v>
      </c>
      <c r="B124" s="2514"/>
      <c r="C124" s="2514"/>
      <c r="D124" s="2514"/>
      <c r="E124" s="2514"/>
      <c r="F124" s="2514"/>
      <c r="G124" s="2514"/>
      <c r="H124" s="2514"/>
      <c r="I124" s="2514"/>
      <c r="J124" s="2514"/>
      <c r="K124" s="2514"/>
      <c r="L124" s="2514"/>
      <c r="M124" s="2515"/>
      <c r="N124" s="1174"/>
      <c r="O124" s="1174"/>
      <c r="P124" s="1174"/>
      <c r="Q124" s="1174"/>
      <c r="R124" s="1174"/>
      <c r="S124" s="1174"/>
    </row>
    <row r="125" spans="1:19">
      <c r="A125" s="1316"/>
      <c r="B125" s="1316"/>
      <c r="C125" s="1316"/>
      <c r="D125" s="1174"/>
      <c r="E125" s="1174"/>
      <c r="F125" s="1174"/>
      <c r="G125" s="1174"/>
      <c r="H125" s="1174"/>
      <c r="I125" s="1174"/>
      <c r="J125" s="1174"/>
      <c r="K125" s="1174"/>
      <c r="L125" s="1174"/>
      <c r="M125" s="1174"/>
      <c r="N125" s="1174"/>
      <c r="O125" s="1174"/>
      <c r="P125" s="1174"/>
      <c r="Q125" s="1174"/>
      <c r="R125" s="1174"/>
      <c r="S125" s="1174"/>
    </row>
    <row r="126" spans="1:19">
      <c r="A126" s="1316"/>
      <c r="B126" s="1316"/>
      <c r="C126" s="1311"/>
      <c r="D126" s="1174"/>
      <c r="E126" s="1174"/>
      <c r="F126" s="1174"/>
      <c r="G126" s="1174"/>
      <c r="H126" s="1174"/>
      <c r="I126" s="1174"/>
      <c r="J126" s="1174"/>
      <c r="K126" s="1174"/>
      <c r="L126" s="1174"/>
      <c r="M126" s="1174"/>
      <c r="N126" s="1174"/>
      <c r="O126" s="1174"/>
      <c r="P126" s="1174"/>
      <c r="Q126" s="1174"/>
      <c r="R126" s="1174"/>
      <c r="S126" s="1174"/>
    </row>
    <row r="127" spans="1:19">
      <c r="A127" s="1311"/>
      <c r="B127" s="1311"/>
      <c r="C127" s="1311"/>
      <c r="D127" s="1174"/>
      <c r="E127" s="1174"/>
      <c r="F127" s="1174"/>
      <c r="G127" s="1174"/>
      <c r="H127" s="1174"/>
      <c r="I127" s="1174"/>
      <c r="J127" s="1174"/>
      <c r="K127" s="1174"/>
      <c r="L127" s="1174"/>
      <c r="M127" s="1174"/>
      <c r="N127" s="1174"/>
      <c r="O127" s="1174"/>
      <c r="P127" s="1174"/>
      <c r="Q127" s="1174"/>
      <c r="R127" s="1174"/>
      <c r="S127" s="1174"/>
    </row>
    <row r="128" spans="1:19">
      <c r="A128" s="1174"/>
      <c r="B128" s="1174"/>
      <c r="C128" s="1174"/>
      <c r="D128" s="1174"/>
      <c r="E128" s="1174"/>
      <c r="F128" s="1174"/>
      <c r="G128" s="1174"/>
      <c r="H128" s="1174"/>
      <c r="I128" s="1174"/>
      <c r="J128" s="1174"/>
      <c r="K128" s="1174"/>
      <c r="L128" s="1174"/>
      <c r="M128" s="1174"/>
      <c r="N128" s="1174"/>
      <c r="O128" s="1174"/>
      <c r="P128" s="1174"/>
      <c r="Q128" s="1174"/>
      <c r="R128" s="1174"/>
      <c r="S128" s="1174"/>
    </row>
    <row r="129" spans="1:19">
      <c r="A129" s="1174"/>
      <c r="B129" s="1174"/>
      <c r="C129" s="1174"/>
      <c r="D129" s="1174"/>
      <c r="E129" s="1174"/>
      <c r="F129" s="1174"/>
      <c r="G129" s="1174"/>
      <c r="H129" s="1174"/>
      <c r="I129" s="1174"/>
      <c r="J129" s="1174"/>
      <c r="K129" s="1174"/>
      <c r="L129" s="1174"/>
      <c r="M129" s="1174"/>
      <c r="N129" s="1174"/>
      <c r="O129" s="1174"/>
      <c r="P129" s="1174"/>
      <c r="Q129" s="1174"/>
      <c r="R129" s="1174"/>
      <c r="S129" s="1174"/>
    </row>
    <row r="130" spans="1:19">
      <c r="A130" s="1174"/>
      <c r="B130" s="1174"/>
      <c r="C130" s="1174"/>
      <c r="D130" s="1174"/>
      <c r="E130" s="1174"/>
      <c r="F130" s="1174"/>
      <c r="G130" s="1174"/>
      <c r="H130" s="1174"/>
      <c r="I130" s="1174"/>
      <c r="J130" s="1174"/>
      <c r="K130" s="1174"/>
      <c r="L130" s="1174"/>
      <c r="M130" s="1174"/>
      <c r="N130" s="1174"/>
      <c r="O130" s="1174"/>
      <c r="P130" s="1174"/>
      <c r="Q130" s="1174"/>
      <c r="R130" s="1174"/>
      <c r="S130" s="1174"/>
    </row>
    <row r="131" spans="1:19">
      <c r="A131" s="1174"/>
      <c r="B131" s="1174"/>
      <c r="C131" s="1174"/>
      <c r="D131" s="1174"/>
      <c r="E131" s="1174"/>
      <c r="F131" s="1174"/>
      <c r="G131" s="1174"/>
      <c r="H131" s="1174"/>
      <c r="I131" s="1174"/>
      <c r="J131" s="1174"/>
      <c r="K131" s="1174"/>
      <c r="L131" s="1174"/>
      <c r="M131" s="1174"/>
    </row>
  </sheetData>
  <mergeCells count="25">
    <mergeCell ref="A7:B7"/>
    <mergeCell ref="A1:N1"/>
    <mergeCell ref="A2:N2"/>
    <mergeCell ref="A4:B4"/>
    <mergeCell ref="A5:B5"/>
    <mergeCell ref="A6:B6"/>
    <mergeCell ref="A97:N97"/>
    <mergeCell ref="A8:B8"/>
    <mergeCell ref="A10:N10"/>
    <mergeCell ref="A51:N51"/>
    <mergeCell ref="A57:M57"/>
    <mergeCell ref="A59:N59"/>
    <mergeCell ref="A63:N64"/>
    <mergeCell ref="A66:N67"/>
    <mergeCell ref="A69:N70"/>
    <mergeCell ref="A72:N73"/>
    <mergeCell ref="A74:N74"/>
    <mergeCell ref="A75:N76"/>
    <mergeCell ref="A124:M124"/>
    <mergeCell ref="A103:M103"/>
    <mergeCell ref="A107:M107"/>
    <mergeCell ref="A111:M111"/>
    <mergeCell ref="A114:M114"/>
    <mergeCell ref="A117:M117"/>
    <mergeCell ref="A120:M120"/>
  </mergeCells>
  <dataValidations count="9">
    <dataValidation type="list" allowBlank="1" showInputMessage="1" showErrorMessage="1" sqref="G55">
      <formula1>"yes,no"</formula1>
    </dataValidation>
    <dataValidation type="list" allowBlank="1" showInputMessage="1" showErrorMessage="1" sqref="A14:A48">
      <formula1>"Majority General Partner, Minority General Partner, Minority General Partner 2, Developer, Management Company"</formula1>
    </dataValidation>
    <dataValidation type="decimal" allowBlank="1" showInputMessage="1" showErrorMessage="1" sqref="C79:G93">
      <formula1>0</formula1>
      <formula2>100</formula2>
    </dataValidation>
    <dataValidation type="list" allowBlank="1" showInputMessage="1" showErrorMessage="1" sqref="E61">
      <formula1>"Yes, No"</formula1>
    </dataValidation>
    <dataValidation type="list" allowBlank="1" showInputMessage="1" showErrorMessage="1" sqref="C14:C48">
      <formula1>"Majority General Partner, Minority General Partner, Developer, Management Company"</formula1>
    </dataValidation>
    <dataValidation type="list" allowBlank="1" showInputMessage="1" showErrorMessage="1" sqref="M14:N48">
      <formula1>"LIHTC,HOME,OHTF,MHA,RD,CDBG,PRIVATE,OTHER"</formula1>
    </dataValidation>
    <dataValidation type="list" allowBlank="1" showInputMessage="1" showErrorMessage="1" sqref="L14:L48">
      <formula1>"MF APT, SF RENTAL, SF OWN,OTHER"</formula1>
    </dataValidation>
    <dataValidation type="list" allowBlank="1" showInputMessage="1" showErrorMessage="1" sqref="K14:K48">
      <formula1>"NEW, REHAB,BOTH"</formula1>
    </dataValidation>
    <dataValidation type="list" allowBlank="1" showInputMessage="1" showErrorMessage="1" sqref="I14:I48">
      <formula1>"FAMILY, SENIOR,FORMERLY HOMELESS"</formula1>
    </dataValidation>
  </dataValidations>
  <pageMargins left="0" right="0" top="0" bottom="0" header="0" footer="0"/>
  <pageSetup scale="74" fitToHeight="0" orientation="landscape" r:id="rId1"/>
  <rowBreaks count="2" manualBreakCount="2">
    <brk id="50" max="13" man="1"/>
    <brk id="96" max="13" man="1"/>
  </rowBreaks>
  <colBreaks count="1" manualBreakCount="1">
    <brk id="14"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S131"/>
  <sheetViews>
    <sheetView showGridLines="0" zoomScale="115" zoomScaleNormal="115" zoomScaleSheetLayoutView="100" zoomScalePageLayoutView="75" workbookViewId="0">
      <selection activeCell="A3" sqref="A3"/>
    </sheetView>
  </sheetViews>
  <sheetFormatPr defaultColWidth="8.85546875" defaultRowHeight="12.75"/>
  <cols>
    <col min="1" max="1" width="21.140625" style="1474" customWidth="1"/>
    <col min="2" max="2" width="21.5703125" style="1474" customWidth="1"/>
    <col min="3" max="3" width="21.42578125" style="1474" customWidth="1"/>
    <col min="4" max="4" width="15.140625" style="1474" customWidth="1"/>
    <col min="5" max="6" width="12.7109375" style="1474" customWidth="1"/>
    <col min="7" max="7" width="11.42578125" style="1474" customWidth="1"/>
    <col min="8" max="9" width="12.7109375" style="1474" customWidth="1"/>
    <col min="10" max="10" width="8.28515625" style="1474" customWidth="1"/>
    <col min="11" max="16384" width="8.85546875" style="1474"/>
  </cols>
  <sheetData>
    <row r="1" spans="1:14">
      <c r="A1" s="2523" t="s">
        <v>2116</v>
      </c>
      <c r="B1" s="2523"/>
      <c r="C1" s="2523"/>
      <c r="D1" s="2523"/>
      <c r="E1" s="2523"/>
      <c r="F1" s="2523"/>
      <c r="G1" s="2523"/>
      <c r="H1" s="2523"/>
      <c r="I1" s="2523"/>
      <c r="J1" s="2523"/>
      <c r="K1" s="2523"/>
      <c r="L1" s="2523"/>
      <c r="M1" s="2523"/>
      <c r="N1" s="2523"/>
    </row>
    <row r="2" spans="1:14" ht="36">
      <c r="A2" s="2524" t="s">
        <v>1448</v>
      </c>
      <c r="B2" s="2525"/>
      <c r="C2" s="2525"/>
      <c r="D2" s="2525"/>
      <c r="E2" s="2525"/>
      <c r="F2" s="2525"/>
      <c r="G2" s="2525"/>
      <c r="H2" s="2525"/>
      <c r="I2" s="2525"/>
      <c r="J2" s="2525"/>
      <c r="K2" s="2525"/>
      <c r="L2" s="2525"/>
      <c r="M2" s="2525"/>
      <c r="N2" s="2525"/>
    </row>
    <row r="3" spans="1:14">
      <c r="A3" s="1300"/>
      <c r="B3" s="1301"/>
      <c r="C3" s="1301"/>
      <c r="D3" s="1301"/>
      <c r="E3" s="1301"/>
      <c r="F3" s="1301"/>
      <c r="G3" s="1301"/>
      <c r="H3" s="1301"/>
      <c r="I3" s="1301"/>
      <c r="J3" s="1301"/>
      <c r="K3" s="1301"/>
      <c r="L3" s="1301"/>
      <c r="M3" s="1301"/>
      <c r="N3" s="1301"/>
    </row>
    <row r="4" spans="1:14">
      <c r="A4" s="2526" t="s">
        <v>1823</v>
      </c>
      <c r="B4" s="2526"/>
      <c r="C4" s="1301" t="str">
        <f>CRMMOName</f>
        <v>Kent Place Housing Partners, Inc.</v>
      </c>
      <c r="D4" s="1301"/>
      <c r="E4" s="1301"/>
      <c r="F4" s="1301"/>
      <c r="G4" s="1301"/>
      <c r="H4" s="1301"/>
      <c r="I4" s="1301"/>
      <c r="J4" s="1301"/>
      <c r="K4" s="1301"/>
      <c r="L4" s="1301"/>
      <c r="M4" s="1301"/>
      <c r="N4" s="1301"/>
    </row>
    <row r="5" spans="1:14">
      <c r="A5" s="2526" t="s">
        <v>1825</v>
      </c>
      <c r="B5" s="2526"/>
      <c r="C5" s="1301" t="str">
        <f>CRM2OwnName</f>
        <v>DFP Facility Holding LLC</v>
      </c>
      <c r="D5" s="1301"/>
      <c r="E5" s="1301"/>
      <c r="F5" s="1301"/>
      <c r="G5" s="1301"/>
      <c r="H5" s="1301"/>
      <c r="I5" s="1301"/>
      <c r="J5" s="1301"/>
      <c r="K5" s="1301"/>
      <c r="L5" s="1301"/>
      <c r="M5" s="1301"/>
      <c r="N5" s="1301"/>
    </row>
    <row r="6" spans="1:14">
      <c r="A6" s="2526" t="s">
        <v>1827</v>
      </c>
      <c r="B6" s="2526"/>
      <c r="C6" s="1301">
        <f>CRM3OwnName</f>
        <v>0</v>
      </c>
      <c r="D6" s="1301"/>
      <c r="E6" s="1301"/>
      <c r="F6" s="1301"/>
      <c r="G6" s="1301"/>
      <c r="H6" s="1301"/>
      <c r="I6" s="1301"/>
      <c r="J6" s="1301"/>
      <c r="K6" s="1301"/>
      <c r="L6" s="1301"/>
      <c r="M6" s="1301"/>
      <c r="N6" s="1301"/>
    </row>
    <row r="7" spans="1:14">
      <c r="A7" s="2526" t="s">
        <v>1499</v>
      </c>
      <c r="B7" s="2526"/>
      <c r="C7" s="1301" t="str">
        <f>CRMDevDeveloper</f>
        <v>Buckeye Community Hope Foundation</v>
      </c>
      <c r="D7" s="1301"/>
      <c r="E7" s="1301"/>
      <c r="F7" s="1301"/>
      <c r="G7" s="1301"/>
      <c r="H7" s="1301"/>
      <c r="I7" s="1301"/>
      <c r="J7" s="1301"/>
      <c r="K7" s="1301"/>
      <c r="L7" s="1301"/>
      <c r="M7" s="1301"/>
      <c r="N7" s="1301"/>
    </row>
    <row r="8" spans="1:14">
      <c r="A8" s="2526" t="s">
        <v>1501</v>
      </c>
      <c r="B8" s="2526"/>
      <c r="C8" s="1301" t="str">
        <f>CRMMGName</f>
        <v>RLJ Management Co., Inc.</v>
      </c>
      <c r="D8" s="1301"/>
      <c r="E8" s="1301"/>
      <c r="F8" s="1301"/>
      <c r="G8" s="1301"/>
      <c r="H8" s="1301"/>
      <c r="I8" s="1301"/>
      <c r="J8" s="1301"/>
      <c r="K8" s="1301"/>
      <c r="L8" s="1301"/>
      <c r="M8" s="1301"/>
      <c r="N8" s="1301"/>
    </row>
    <row r="9" spans="1:14" ht="13.5" thickBot="1">
      <c r="A9" s="1300"/>
      <c r="B9" s="1301"/>
      <c r="C9" s="1301"/>
      <c r="D9" s="1301"/>
      <c r="E9" s="1301"/>
      <c r="F9" s="1301"/>
      <c r="G9" s="1301"/>
      <c r="H9" s="1301"/>
      <c r="I9" s="1301"/>
      <c r="J9" s="1301"/>
      <c r="K9" s="1301"/>
      <c r="L9" s="1301"/>
      <c r="M9" s="1301"/>
      <c r="N9" s="1301"/>
    </row>
    <row r="10" spans="1:14" ht="16.5" thickBot="1">
      <c r="A10" s="2518" t="s">
        <v>1791</v>
      </c>
      <c r="B10" s="2519"/>
      <c r="C10" s="2519"/>
      <c r="D10" s="2519"/>
      <c r="E10" s="2519"/>
      <c r="F10" s="2519"/>
      <c r="G10" s="2519"/>
      <c r="H10" s="2519"/>
      <c r="I10" s="2519"/>
      <c r="J10" s="2519"/>
      <c r="K10" s="2519"/>
      <c r="L10" s="2519"/>
      <c r="M10" s="2519"/>
      <c r="N10" s="2520"/>
    </row>
    <row r="11" spans="1:14">
      <c r="A11" s="90"/>
      <c r="B11" s="90"/>
      <c r="C11" s="90"/>
      <c r="D11" s="90"/>
      <c r="E11" s="90"/>
      <c r="F11" s="90"/>
      <c r="G11" s="90"/>
      <c r="H11" s="90"/>
      <c r="I11" s="90"/>
      <c r="J11" s="90"/>
      <c r="K11" s="90"/>
      <c r="L11" s="90"/>
      <c r="M11" s="90"/>
      <c r="N11" s="90"/>
    </row>
    <row r="12" spans="1:14">
      <c r="A12" s="1300" t="s">
        <v>1909</v>
      </c>
      <c r="B12" s="1301"/>
      <c r="C12" s="1301"/>
      <c r="D12" s="1301"/>
      <c r="E12" s="1301"/>
      <c r="F12" s="1301"/>
      <c r="G12" s="1301"/>
      <c r="H12" s="1301"/>
      <c r="I12" s="1301"/>
      <c r="J12" s="1301"/>
      <c r="K12" s="1301"/>
      <c r="L12" s="1301"/>
      <c r="M12" s="1301"/>
      <c r="N12" s="1301"/>
    </row>
    <row r="13" spans="1:14" ht="64.5" thickBot="1">
      <c r="A13" s="1302" t="s">
        <v>1541</v>
      </c>
      <c r="B13" s="1302" t="s">
        <v>1542</v>
      </c>
      <c r="C13" s="1302" t="s">
        <v>1773</v>
      </c>
      <c r="D13" s="1302" t="s">
        <v>1543</v>
      </c>
      <c r="E13" s="1302" t="s">
        <v>299</v>
      </c>
      <c r="F13" s="1302" t="s">
        <v>1544</v>
      </c>
      <c r="G13" s="1302" t="s">
        <v>1545</v>
      </c>
      <c r="H13" s="1302" t="s">
        <v>1546</v>
      </c>
      <c r="I13" s="1302" t="s">
        <v>1547</v>
      </c>
      <c r="J13" s="1302" t="s">
        <v>381</v>
      </c>
      <c r="K13" s="1302" t="s">
        <v>1548</v>
      </c>
      <c r="L13" s="1302" t="s">
        <v>1549</v>
      </c>
      <c r="M13" s="1302" t="s">
        <v>1550</v>
      </c>
      <c r="N13" s="1302" t="s">
        <v>1551</v>
      </c>
    </row>
    <row r="14" spans="1:14" ht="13.5" thickBot="1">
      <c r="A14" s="2009" t="s">
        <v>1527</v>
      </c>
      <c r="B14" s="2009" t="s">
        <v>2684</v>
      </c>
      <c r="C14" s="2009" t="s">
        <v>1527</v>
      </c>
      <c r="D14" s="2009" t="s">
        <v>2682</v>
      </c>
      <c r="E14" s="2009" t="s">
        <v>1034</v>
      </c>
      <c r="F14" s="2009" t="s">
        <v>2683</v>
      </c>
      <c r="G14" s="2009">
        <v>1</v>
      </c>
      <c r="H14" s="2009">
        <v>20.14</v>
      </c>
      <c r="I14" s="2009" t="s">
        <v>2280</v>
      </c>
      <c r="J14" s="2010">
        <v>48</v>
      </c>
      <c r="K14" s="2009"/>
      <c r="L14" s="2009"/>
      <c r="M14" s="2009" t="s">
        <v>328</v>
      </c>
      <c r="N14" s="2009"/>
    </row>
    <row r="15" spans="1:14" ht="13.5" thickBot="1">
      <c r="A15" s="2009" t="s">
        <v>1527</v>
      </c>
      <c r="B15" s="2009" t="s">
        <v>2685</v>
      </c>
      <c r="C15" s="2009" t="s">
        <v>1527</v>
      </c>
      <c r="D15" s="2009" t="s">
        <v>2679</v>
      </c>
      <c r="E15" s="2009" t="s">
        <v>2680</v>
      </c>
      <c r="F15" s="2009" t="s">
        <v>2351</v>
      </c>
      <c r="G15" s="2009">
        <v>1</v>
      </c>
      <c r="H15" s="2009">
        <v>20.14</v>
      </c>
      <c r="I15" s="2009" t="s">
        <v>2280</v>
      </c>
      <c r="J15" s="2010">
        <v>8</v>
      </c>
      <c r="K15" s="2009"/>
      <c r="L15" s="2009"/>
      <c r="M15" s="2009" t="s">
        <v>328</v>
      </c>
      <c r="N15" s="2009"/>
    </row>
    <row r="16" spans="1:14" ht="13.5" thickBot="1">
      <c r="A16" s="2009" t="s">
        <v>1527</v>
      </c>
      <c r="B16" s="2009" t="s">
        <v>2686</v>
      </c>
      <c r="C16" s="2009" t="s">
        <v>1527</v>
      </c>
      <c r="D16" s="2009" t="s">
        <v>2679</v>
      </c>
      <c r="E16" s="2009" t="s">
        <v>2680</v>
      </c>
      <c r="F16" s="2009" t="s">
        <v>2351</v>
      </c>
      <c r="G16" s="2009">
        <v>1</v>
      </c>
      <c r="H16" s="2009">
        <v>20.14</v>
      </c>
      <c r="I16" s="2009" t="s">
        <v>2274</v>
      </c>
      <c r="J16" s="2010">
        <v>22</v>
      </c>
      <c r="K16" s="2009"/>
      <c r="L16" s="2009"/>
      <c r="M16" s="2009" t="s">
        <v>328</v>
      </c>
      <c r="N16" s="2009"/>
    </row>
    <row r="17" spans="1:14" ht="13.5" thickBot="1">
      <c r="A17" s="2009" t="s">
        <v>1527</v>
      </c>
      <c r="B17" s="2009" t="s">
        <v>2687</v>
      </c>
      <c r="C17" s="2009" t="s">
        <v>1527</v>
      </c>
      <c r="D17" s="2009" t="s">
        <v>2646</v>
      </c>
      <c r="E17" s="2009" t="s">
        <v>2317</v>
      </c>
      <c r="F17" s="2009" t="s">
        <v>2351</v>
      </c>
      <c r="G17" s="2009">
        <v>1</v>
      </c>
      <c r="H17" s="2009">
        <v>20.14</v>
      </c>
      <c r="I17" s="2009" t="s">
        <v>2274</v>
      </c>
      <c r="J17" s="2010">
        <v>12</v>
      </c>
      <c r="K17" s="2009"/>
      <c r="L17" s="2009"/>
      <c r="M17" s="2009" t="s">
        <v>328</v>
      </c>
      <c r="N17" s="2009"/>
    </row>
    <row r="18" spans="1:14" ht="13.5" thickBot="1">
      <c r="A18" s="2009" t="s">
        <v>1527</v>
      </c>
      <c r="B18" s="2009" t="s">
        <v>2688</v>
      </c>
      <c r="C18" s="2009" t="s">
        <v>1527</v>
      </c>
      <c r="D18" s="2009" t="s">
        <v>2689</v>
      </c>
      <c r="E18" s="2009" t="s">
        <v>53</v>
      </c>
      <c r="F18" s="2009" t="s">
        <v>2683</v>
      </c>
      <c r="G18" s="2009">
        <v>1</v>
      </c>
      <c r="H18" s="2009">
        <v>20.14</v>
      </c>
      <c r="I18" s="2009" t="s">
        <v>2280</v>
      </c>
      <c r="J18" s="2010">
        <v>50</v>
      </c>
      <c r="K18" s="2009"/>
      <c r="L18" s="2009"/>
      <c r="M18" s="2009" t="s">
        <v>328</v>
      </c>
      <c r="N18" s="2009"/>
    </row>
    <row r="19" spans="1:14" ht="13.5" thickBot="1">
      <c r="A19" s="2009" t="s">
        <v>1527</v>
      </c>
      <c r="B19" s="2009" t="s">
        <v>2690</v>
      </c>
      <c r="C19" s="2009" t="s">
        <v>1527</v>
      </c>
      <c r="D19" s="2009" t="s">
        <v>2691</v>
      </c>
      <c r="E19" s="2009" t="s">
        <v>823</v>
      </c>
      <c r="F19" s="2009" t="s">
        <v>2243</v>
      </c>
      <c r="G19" s="2009">
        <v>1</v>
      </c>
      <c r="H19" s="2009">
        <v>20.14</v>
      </c>
      <c r="I19" s="2009" t="s">
        <v>2280</v>
      </c>
      <c r="J19" s="2010">
        <v>25</v>
      </c>
      <c r="K19" s="2009"/>
      <c r="L19" s="2009"/>
      <c r="M19" s="2009" t="s">
        <v>328</v>
      </c>
      <c r="N19" s="2009"/>
    </row>
    <row r="20" spans="1:14" ht="13.5" thickBot="1">
      <c r="A20" s="607"/>
      <c r="B20" s="607"/>
      <c r="C20" s="607"/>
      <c r="D20" s="607"/>
      <c r="E20" s="607"/>
      <c r="F20" s="607"/>
      <c r="G20" s="607"/>
      <c r="H20" s="1927"/>
      <c r="I20" s="607"/>
      <c r="J20" s="2008"/>
      <c r="K20" s="607"/>
      <c r="L20" s="607"/>
      <c r="M20" s="607"/>
      <c r="N20" s="607"/>
    </row>
    <row r="21" spans="1:14" ht="13.5" thickBot="1">
      <c r="A21" s="607"/>
      <c r="B21" s="607"/>
      <c r="C21" s="607"/>
      <c r="D21" s="607"/>
      <c r="E21" s="607"/>
      <c r="F21" s="607"/>
      <c r="G21" s="607"/>
      <c r="H21" s="2008"/>
      <c r="I21" s="607"/>
      <c r="J21" s="2008"/>
      <c r="K21" s="607"/>
      <c r="L21" s="607"/>
      <c r="M21" s="607"/>
      <c r="N21" s="607"/>
    </row>
    <row r="22" spans="1:14" ht="13.5" thickBot="1">
      <c r="A22" s="607"/>
      <c r="B22" s="607"/>
      <c r="C22" s="607"/>
      <c r="D22" s="607"/>
      <c r="E22" s="607"/>
      <c r="F22" s="607"/>
      <c r="G22" s="607"/>
      <c r="H22" s="2008"/>
      <c r="I22" s="607"/>
      <c r="J22" s="2008"/>
      <c r="K22" s="607"/>
      <c r="L22" s="607"/>
      <c r="M22" s="607"/>
      <c r="N22" s="607"/>
    </row>
    <row r="23" spans="1:14" ht="13.5" thickBot="1">
      <c r="A23" s="2009"/>
      <c r="B23" s="2009"/>
      <c r="C23" s="2009"/>
      <c r="D23" s="2009"/>
      <c r="E23" s="2009"/>
      <c r="F23" s="2009"/>
      <c r="G23" s="2009"/>
      <c r="H23" s="2009"/>
      <c r="I23" s="2009"/>
      <c r="J23" s="2010"/>
      <c r="K23" s="2009"/>
      <c r="L23" s="2009"/>
      <c r="M23" s="2009"/>
      <c r="N23" s="2009"/>
    </row>
    <row r="24" spans="1:14" ht="13.5" thickBot="1">
      <c r="A24" s="2009"/>
      <c r="B24" s="2009"/>
      <c r="C24" s="2009"/>
      <c r="D24" s="2009"/>
      <c r="E24" s="2009"/>
      <c r="F24" s="2009"/>
      <c r="G24" s="2009"/>
      <c r="H24" s="2009"/>
      <c r="I24" s="2009"/>
      <c r="J24" s="2010"/>
      <c r="K24" s="2009"/>
      <c r="L24" s="2009"/>
      <c r="M24" s="2009"/>
      <c r="N24" s="2009"/>
    </row>
    <row r="25" spans="1:14" ht="13.5" thickBot="1">
      <c r="A25" s="2009"/>
      <c r="B25" s="2009"/>
      <c r="C25" s="2009"/>
      <c r="D25" s="2009"/>
      <c r="E25" s="2009"/>
      <c r="F25" s="2009"/>
      <c r="G25" s="2009"/>
      <c r="H25" s="2009"/>
      <c r="I25" s="2009"/>
      <c r="J25" s="2010"/>
      <c r="K25" s="2009"/>
      <c r="L25" s="2009"/>
      <c r="M25" s="2009"/>
      <c r="N25" s="2009"/>
    </row>
    <row r="26" spans="1:14" ht="13.5" thickBot="1">
      <c r="A26" s="2009"/>
      <c r="B26" s="2009"/>
      <c r="C26" s="2009"/>
      <c r="D26" s="2009"/>
      <c r="E26" s="2009"/>
      <c r="F26" s="2009"/>
      <c r="G26" s="2009"/>
      <c r="H26" s="2009"/>
      <c r="I26" s="2009"/>
      <c r="J26" s="2010"/>
      <c r="K26" s="2009"/>
      <c r="L26" s="2009"/>
      <c r="M26" s="2009"/>
      <c r="N26" s="2009"/>
    </row>
    <row r="27" spans="1:14" ht="13.5" thickBot="1">
      <c r="A27" s="2009"/>
      <c r="B27" s="2009"/>
      <c r="C27" s="2009"/>
      <c r="D27" s="2009"/>
      <c r="E27" s="2009"/>
      <c r="F27" s="2009"/>
      <c r="G27" s="2009"/>
      <c r="H27" s="2009"/>
      <c r="I27" s="2009"/>
      <c r="J27" s="2010"/>
      <c r="K27" s="2009"/>
      <c r="L27" s="2009"/>
      <c r="M27" s="2009"/>
      <c r="N27" s="2009"/>
    </row>
    <row r="28" spans="1:14" ht="13.5" thickBot="1">
      <c r="A28" s="2009"/>
      <c r="B28" s="2009"/>
      <c r="C28" s="2009"/>
      <c r="D28" s="2009"/>
      <c r="E28" s="2009"/>
      <c r="F28" s="2009"/>
      <c r="G28" s="2009"/>
      <c r="H28" s="2009"/>
      <c r="I28" s="2009"/>
      <c r="J28" s="2010"/>
      <c r="K28" s="2009"/>
      <c r="L28" s="2009"/>
      <c r="M28" s="2009"/>
      <c r="N28" s="2009"/>
    </row>
    <row r="29" spans="1:14" ht="13.5" thickBot="1">
      <c r="A29" s="2009"/>
      <c r="B29" s="2009"/>
      <c r="C29" s="2009"/>
      <c r="D29" s="2009"/>
      <c r="E29" s="2009"/>
      <c r="F29" s="2009"/>
      <c r="G29" s="2009"/>
      <c r="H29" s="2009"/>
      <c r="I29" s="2009"/>
      <c r="J29" s="2010"/>
      <c r="K29" s="2009"/>
      <c r="L29" s="2009"/>
      <c r="M29" s="2009"/>
      <c r="N29" s="2009"/>
    </row>
    <row r="30" spans="1:14" ht="13.5" thickBot="1">
      <c r="A30" s="2009"/>
      <c r="B30" s="2009"/>
      <c r="C30" s="2009"/>
      <c r="D30" s="2011"/>
      <c r="E30" s="2009"/>
      <c r="F30" s="2009"/>
      <c r="G30" s="2009"/>
      <c r="H30" s="2009"/>
      <c r="I30" s="2009"/>
      <c r="J30" s="2010"/>
      <c r="K30" s="2009"/>
      <c r="L30" s="2009"/>
      <c r="M30" s="2009"/>
      <c r="N30" s="2009"/>
    </row>
    <row r="31" spans="1:14" ht="13.5" thickBot="1">
      <c r="A31" s="2009"/>
      <c r="B31" s="2009"/>
      <c r="C31" s="2009"/>
      <c r="D31" s="2011"/>
      <c r="E31" s="2009"/>
      <c r="F31" s="2009"/>
      <c r="G31" s="2009"/>
      <c r="H31" s="2009"/>
      <c r="I31" s="2009"/>
      <c r="J31" s="2010"/>
      <c r="K31" s="2009"/>
      <c r="L31" s="2009"/>
      <c r="M31" s="2009"/>
      <c r="N31" s="2009"/>
    </row>
    <row r="32" spans="1:14" ht="13.5" thickBot="1">
      <c r="A32" s="2009"/>
      <c r="B32" s="2009"/>
      <c r="C32" s="2009"/>
      <c r="D32" s="2011"/>
      <c r="E32" s="2009"/>
      <c r="F32" s="2009"/>
      <c r="G32" s="2009"/>
      <c r="H32" s="2009"/>
      <c r="I32" s="2009"/>
      <c r="J32" s="2010"/>
      <c r="K32" s="2009"/>
      <c r="L32" s="2009"/>
      <c r="M32" s="2009"/>
      <c r="N32" s="2009"/>
    </row>
    <row r="33" spans="1:14" ht="13.5" thickBot="1">
      <c r="A33" s="2009"/>
      <c r="B33" s="2009"/>
      <c r="C33" s="2009"/>
      <c r="D33" s="2009"/>
      <c r="E33" s="2009"/>
      <c r="F33" s="2009"/>
      <c r="G33" s="2009"/>
      <c r="H33" s="2009"/>
      <c r="I33" s="2009"/>
      <c r="J33" s="2010"/>
      <c r="K33" s="2009"/>
      <c r="L33" s="2009"/>
      <c r="M33" s="2009"/>
      <c r="N33" s="2009"/>
    </row>
    <row r="34" spans="1:14" ht="13.5" thickBot="1">
      <c r="A34" s="2009"/>
      <c r="B34" s="2009"/>
      <c r="C34" s="2009"/>
      <c r="D34" s="2009"/>
      <c r="E34" s="2009"/>
      <c r="F34" s="2009"/>
      <c r="G34" s="2009"/>
      <c r="H34" s="2009"/>
      <c r="I34" s="2009"/>
      <c r="J34" s="2010"/>
      <c r="K34" s="2009"/>
      <c r="L34" s="2009"/>
      <c r="M34" s="2009"/>
      <c r="N34" s="2009"/>
    </row>
    <row r="35" spans="1:14" ht="13.5" thickBot="1">
      <c r="A35" s="2009"/>
      <c r="B35" s="2009"/>
      <c r="C35" s="2009"/>
      <c r="D35" s="2009"/>
      <c r="E35" s="2009"/>
      <c r="F35" s="2009"/>
      <c r="G35" s="2009"/>
      <c r="H35" s="2009"/>
      <c r="I35" s="2009"/>
      <c r="J35" s="2010"/>
      <c r="K35" s="2009"/>
      <c r="L35" s="2009"/>
      <c r="M35" s="2009"/>
      <c r="N35" s="2009"/>
    </row>
    <row r="36" spans="1:14" ht="13.5" thickBot="1">
      <c r="A36" s="2009"/>
      <c r="B36" s="2009"/>
      <c r="C36" s="2009"/>
      <c r="D36" s="2009"/>
      <c r="E36" s="2009"/>
      <c r="F36" s="2009"/>
      <c r="G36" s="2009"/>
      <c r="H36" s="2009"/>
      <c r="I36" s="2009"/>
      <c r="J36" s="2010"/>
      <c r="K36" s="2009"/>
      <c r="L36" s="2009"/>
      <c r="M36" s="2009"/>
      <c r="N36" s="2009"/>
    </row>
    <row r="37" spans="1:14" ht="13.5" thickBot="1">
      <c r="A37" s="2009"/>
      <c r="B37" s="2009"/>
      <c r="C37" s="2009"/>
      <c r="D37" s="2009"/>
      <c r="E37" s="2009"/>
      <c r="F37" s="2009"/>
      <c r="G37" s="2009"/>
      <c r="H37" s="2009"/>
      <c r="I37" s="2009"/>
      <c r="J37" s="2010"/>
      <c r="K37" s="2009"/>
      <c r="L37" s="2009"/>
      <c r="M37" s="2009"/>
      <c r="N37" s="2009"/>
    </row>
    <row r="38" spans="1:14" ht="13.5" thickBot="1">
      <c r="A38" s="2009"/>
      <c r="B38" s="2009"/>
      <c r="C38" s="2009"/>
      <c r="D38" s="2009"/>
      <c r="E38" s="2009"/>
      <c r="F38" s="2009"/>
      <c r="G38" s="2009"/>
      <c r="H38" s="2009"/>
      <c r="I38" s="2009"/>
      <c r="J38" s="2010"/>
      <c r="K38" s="2009"/>
      <c r="L38" s="2009"/>
      <c r="M38" s="2009"/>
      <c r="N38" s="2009"/>
    </row>
    <row r="39" spans="1:14" ht="13.5" thickBot="1">
      <c r="A39" s="2009"/>
      <c r="B39" s="2009"/>
      <c r="C39" s="2009"/>
      <c r="D39" s="2009"/>
      <c r="E39" s="2009"/>
      <c r="F39" s="2009"/>
      <c r="G39" s="2009"/>
      <c r="H39" s="2009"/>
      <c r="I39" s="2009"/>
      <c r="J39" s="2010"/>
      <c r="K39" s="2009"/>
      <c r="L39" s="2009"/>
      <c r="M39" s="2009"/>
      <c r="N39" s="2009"/>
    </row>
    <row r="40" spans="1:14" ht="13.5" thickBot="1">
      <c r="A40" s="2009"/>
      <c r="B40" s="2009"/>
      <c r="C40" s="2009"/>
      <c r="D40" s="2009"/>
      <c r="E40" s="2009"/>
      <c r="F40" s="2009"/>
      <c r="G40" s="2009"/>
      <c r="H40" s="2009"/>
      <c r="I40" s="2009"/>
      <c r="J40" s="2010"/>
      <c r="K40" s="2009"/>
      <c r="L40" s="2009"/>
      <c r="M40" s="2009"/>
      <c r="N40" s="2009"/>
    </row>
    <row r="41" spans="1:14" ht="13.5" thickBot="1">
      <c r="A41" s="2009"/>
      <c r="B41" s="2009"/>
      <c r="C41" s="2009"/>
      <c r="D41" s="2009"/>
      <c r="E41" s="2009"/>
      <c r="F41" s="2009"/>
      <c r="G41" s="2009"/>
      <c r="H41" s="2009"/>
      <c r="I41" s="2009"/>
      <c r="J41" s="2010"/>
      <c r="K41" s="2009"/>
      <c r="L41" s="2009"/>
      <c r="M41" s="2009"/>
      <c r="N41" s="2009"/>
    </row>
    <row r="42" spans="1:14" ht="13.5" thickBot="1">
      <c r="A42" s="2009"/>
      <c r="B42" s="2009"/>
      <c r="C42" s="2009"/>
      <c r="D42" s="2009"/>
      <c r="E42" s="2009"/>
      <c r="F42" s="2009"/>
      <c r="G42" s="2009"/>
      <c r="H42" s="2009"/>
      <c r="I42" s="2009"/>
      <c r="J42" s="2010"/>
      <c r="K42" s="2009"/>
      <c r="L42" s="2009"/>
      <c r="M42" s="2009"/>
      <c r="N42" s="2009"/>
    </row>
    <row r="43" spans="1:14" ht="13.5" thickBot="1">
      <c r="A43" s="2009"/>
      <c r="B43" s="2009"/>
      <c r="C43" s="2009"/>
      <c r="D43" s="2012"/>
      <c r="E43" s="2009"/>
      <c r="F43" s="2009"/>
      <c r="G43" s="2009"/>
      <c r="H43" s="2009"/>
      <c r="I43" s="2009"/>
      <c r="J43" s="2010"/>
      <c r="K43" s="2009"/>
      <c r="L43" s="2009"/>
      <c r="M43" s="2009"/>
      <c r="N43" s="2009"/>
    </row>
    <row r="44" spans="1:14" ht="13.5" thickBot="1">
      <c r="A44" s="2009"/>
      <c r="B44" s="2009"/>
      <c r="C44" s="2009"/>
      <c r="D44" s="2009"/>
      <c r="E44" s="2009"/>
      <c r="F44" s="2009"/>
      <c r="G44" s="2009"/>
      <c r="H44" s="2009"/>
      <c r="I44" s="2009"/>
      <c r="J44" s="2010"/>
      <c r="K44" s="2009"/>
      <c r="L44" s="2009"/>
      <c r="M44" s="2009"/>
      <c r="N44" s="2009"/>
    </row>
    <row r="45" spans="1:14" ht="13.5" thickBot="1">
      <c r="A45" s="2009"/>
      <c r="B45" s="2009"/>
      <c r="C45" s="2009"/>
      <c r="D45" s="2009"/>
      <c r="E45" s="2009"/>
      <c r="F45" s="2009"/>
      <c r="G45" s="2009"/>
      <c r="H45" s="2009"/>
      <c r="I45" s="2009"/>
      <c r="J45" s="2010"/>
      <c r="K45" s="2009"/>
      <c r="L45" s="2009"/>
      <c r="M45" s="2009"/>
      <c r="N45" s="2009"/>
    </row>
    <row r="46" spans="1:14" ht="13.5" thickBot="1">
      <c r="A46" s="2009"/>
      <c r="B46" s="2009"/>
      <c r="C46" s="2009"/>
      <c r="D46" s="2009"/>
      <c r="E46" s="2009"/>
      <c r="F46" s="2009"/>
      <c r="G46" s="2009"/>
      <c r="H46" s="2009"/>
      <c r="I46" s="2009"/>
      <c r="J46" s="2010"/>
      <c r="K46" s="2009"/>
      <c r="L46" s="2009"/>
      <c r="M46" s="2009"/>
      <c r="N46" s="2009"/>
    </row>
    <row r="47" spans="1:14" ht="13.5" thickBot="1">
      <c r="A47" s="2009"/>
      <c r="B47" s="2009"/>
      <c r="C47" s="2009"/>
      <c r="D47" s="2009"/>
      <c r="E47" s="2009"/>
      <c r="F47" s="2009"/>
      <c r="G47" s="2009"/>
      <c r="H47" s="2009"/>
      <c r="I47" s="2009"/>
      <c r="J47" s="2010"/>
      <c r="K47" s="2009"/>
      <c r="L47" s="2009"/>
      <c r="M47" s="2009"/>
      <c r="N47" s="2009"/>
    </row>
    <row r="48" spans="1:14" ht="13.5" thickBot="1">
      <c r="A48" s="607"/>
      <c r="B48" s="607"/>
      <c r="C48" s="607"/>
      <c r="D48" s="607"/>
      <c r="E48" s="607"/>
      <c r="F48" s="607"/>
      <c r="G48" s="607"/>
      <c r="H48" s="1927"/>
      <c r="I48" s="607"/>
      <c r="J48" s="1928"/>
      <c r="K48" s="607"/>
      <c r="L48" s="607"/>
      <c r="M48" s="607"/>
      <c r="N48" s="607"/>
    </row>
    <row r="50" spans="1:14" ht="13.5" thickBot="1"/>
    <row r="51" spans="1:14" ht="16.5" thickBot="1">
      <c r="A51" s="2518" t="s">
        <v>1792</v>
      </c>
      <c r="B51" s="2519"/>
      <c r="C51" s="2519"/>
      <c r="D51" s="2519"/>
      <c r="E51" s="2519"/>
      <c r="F51" s="2519"/>
      <c r="G51" s="2519"/>
      <c r="H51" s="2519"/>
      <c r="I51" s="2519"/>
      <c r="J51" s="2519"/>
      <c r="K51" s="2519"/>
      <c r="L51" s="2519"/>
      <c r="M51" s="2519"/>
      <c r="N51" s="2520"/>
    </row>
    <row r="53" spans="1:14">
      <c r="A53" s="1303" t="s">
        <v>1774</v>
      </c>
    </row>
    <row r="54" spans="1:14" ht="13.5" thickBot="1"/>
    <row r="55" spans="1:14" ht="13.5" thickBot="1">
      <c r="A55" s="1474" t="s">
        <v>1775</v>
      </c>
      <c r="G55" s="1486" t="s">
        <v>2462</v>
      </c>
    </row>
    <row r="56" spans="1:14" ht="13.5" thickBot="1">
      <c r="A56" s="1474" t="s">
        <v>1776</v>
      </c>
    </row>
    <row r="57" spans="1:14" ht="42.75" customHeight="1" thickBot="1">
      <c r="A57" s="2513"/>
      <c r="B57" s="2514"/>
      <c r="C57" s="2514"/>
      <c r="D57" s="2514"/>
      <c r="E57" s="2514"/>
      <c r="F57" s="2514"/>
      <c r="G57" s="2514"/>
      <c r="H57" s="2514"/>
      <c r="I57" s="2514"/>
      <c r="J57" s="2514"/>
      <c r="K57" s="2514"/>
      <c r="L57" s="2514"/>
      <c r="M57" s="2515"/>
    </row>
    <row r="58" spans="1:14" ht="42.75" customHeight="1" thickBot="1"/>
    <row r="59" spans="1:14" ht="16.5" thickBot="1">
      <c r="A59" s="2518" t="s">
        <v>1793</v>
      </c>
      <c r="B59" s="2519"/>
      <c r="C59" s="2519"/>
      <c r="D59" s="2519"/>
      <c r="E59" s="2519"/>
      <c r="F59" s="2519"/>
      <c r="G59" s="2519"/>
      <c r="H59" s="2519"/>
      <c r="I59" s="2519"/>
      <c r="J59" s="2519"/>
      <c r="K59" s="2519"/>
      <c r="L59" s="2519"/>
      <c r="M59" s="2519"/>
      <c r="N59" s="2520"/>
    </row>
    <row r="60" spans="1:14" ht="13.5" thickBot="1"/>
    <row r="61" spans="1:14" ht="13.5" thickBot="1">
      <c r="A61" s="1474" t="s">
        <v>1777</v>
      </c>
      <c r="E61" s="1486" t="s">
        <v>40</v>
      </c>
    </row>
    <row r="63" spans="1:14" ht="12.75" customHeight="1">
      <c r="A63" s="2517" t="s">
        <v>1778</v>
      </c>
      <c r="B63" s="2517"/>
      <c r="C63" s="2517"/>
      <c r="D63" s="2517"/>
      <c r="E63" s="2517"/>
      <c r="F63" s="2517"/>
      <c r="G63" s="2517"/>
      <c r="H63" s="2517"/>
      <c r="I63" s="2517"/>
      <c r="J63" s="2517"/>
      <c r="K63" s="2517"/>
      <c r="L63" s="2517"/>
      <c r="M63" s="2517"/>
      <c r="N63" s="2517"/>
    </row>
    <row r="64" spans="1:14" ht="20.25" customHeight="1">
      <c r="A64" s="2517"/>
      <c r="B64" s="2517"/>
      <c r="C64" s="2517"/>
      <c r="D64" s="2517"/>
      <c r="E64" s="2517"/>
      <c r="F64" s="2517"/>
      <c r="G64" s="2517"/>
      <c r="H64" s="2517"/>
      <c r="I64" s="2517"/>
      <c r="J64" s="2517"/>
      <c r="K64" s="2517"/>
      <c r="L64" s="2517"/>
      <c r="M64" s="2517"/>
      <c r="N64" s="2517"/>
    </row>
    <row r="65" spans="1:14">
      <c r="A65" s="1304"/>
      <c r="B65" s="1198"/>
      <c r="C65" s="1198"/>
      <c r="D65" s="1198"/>
      <c r="E65" s="1198"/>
      <c r="F65" s="1198"/>
      <c r="G65" s="1198"/>
      <c r="H65" s="1198"/>
      <c r="I65" s="1198"/>
      <c r="J65" s="1198"/>
      <c r="K65" s="1198"/>
      <c r="L65" s="1198"/>
      <c r="M65" s="1198"/>
    </row>
    <row r="66" spans="1:14">
      <c r="A66" s="2516" t="s">
        <v>1797</v>
      </c>
      <c r="B66" s="2516"/>
      <c r="C66" s="2516"/>
      <c r="D66" s="2516"/>
      <c r="E66" s="2516"/>
      <c r="F66" s="2516"/>
      <c r="G66" s="2516"/>
      <c r="H66" s="2516"/>
      <c r="I66" s="2516"/>
      <c r="J66" s="2516"/>
      <c r="K66" s="2516"/>
      <c r="L66" s="2516"/>
      <c r="M66" s="2516"/>
      <c r="N66" s="2516"/>
    </row>
    <row r="67" spans="1:14" ht="19.5" customHeight="1">
      <c r="A67" s="2516"/>
      <c r="B67" s="2516"/>
      <c r="C67" s="2516"/>
      <c r="D67" s="2516"/>
      <c r="E67" s="2516"/>
      <c r="F67" s="2516"/>
      <c r="G67" s="2516"/>
      <c r="H67" s="2516"/>
      <c r="I67" s="2516"/>
      <c r="J67" s="2516"/>
      <c r="K67" s="2516"/>
      <c r="L67" s="2516"/>
      <c r="M67" s="2516"/>
      <c r="N67" s="2516"/>
    </row>
    <row r="68" spans="1:14">
      <c r="A68" s="2014"/>
      <c r="B68" s="2014"/>
      <c r="C68" s="2014"/>
      <c r="D68" s="2014"/>
      <c r="E68" s="2014"/>
      <c r="F68" s="2014"/>
      <c r="G68" s="2014"/>
      <c r="H68" s="2014"/>
      <c r="I68" s="2014"/>
      <c r="J68" s="2014"/>
      <c r="K68" s="2014"/>
      <c r="L68" s="2014"/>
      <c r="M68" s="2014"/>
      <c r="N68" s="2014"/>
    </row>
    <row r="69" spans="1:14" ht="15" customHeight="1">
      <c r="A69" s="2517" t="s">
        <v>1779</v>
      </c>
      <c r="B69" s="2517"/>
      <c r="C69" s="2517"/>
      <c r="D69" s="2517"/>
      <c r="E69" s="2517"/>
      <c r="F69" s="2517"/>
      <c r="G69" s="2517"/>
      <c r="H69" s="2517"/>
      <c r="I69" s="2517"/>
      <c r="J69" s="2517"/>
      <c r="K69" s="2517"/>
      <c r="L69" s="2517"/>
      <c r="M69" s="2517"/>
      <c r="N69" s="2517"/>
    </row>
    <row r="70" spans="1:14" ht="16.5" customHeight="1">
      <c r="A70" s="2517"/>
      <c r="B70" s="2517"/>
      <c r="C70" s="2517"/>
      <c r="D70" s="2517"/>
      <c r="E70" s="2517"/>
      <c r="F70" s="2517"/>
      <c r="G70" s="2517"/>
      <c r="H70" s="2517"/>
      <c r="I70" s="2517"/>
      <c r="J70" s="2517"/>
      <c r="K70" s="2517"/>
      <c r="L70" s="2517"/>
      <c r="M70" s="2517"/>
      <c r="N70" s="2517"/>
    </row>
    <row r="71" spans="1:14" ht="16.5" customHeight="1">
      <c r="A71" s="2015"/>
      <c r="B71" s="2015"/>
      <c r="C71" s="2015"/>
      <c r="D71" s="2015"/>
      <c r="E71" s="2015"/>
      <c r="F71" s="2015"/>
      <c r="G71" s="2015"/>
      <c r="H71" s="2015"/>
      <c r="I71" s="2015"/>
      <c r="J71" s="2015"/>
      <c r="K71" s="2015"/>
      <c r="L71" s="2015"/>
      <c r="M71" s="2015"/>
      <c r="N71" s="2015"/>
    </row>
    <row r="72" spans="1:14" ht="16.5" customHeight="1">
      <c r="A72" s="2517" t="s">
        <v>1817</v>
      </c>
      <c r="B72" s="2517"/>
      <c r="C72" s="2517"/>
      <c r="D72" s="2517"/>
      <c r="E72" s="2517"/>
      <c r="F72" s="2517"/>
      <c r="G72" s="2517"/>
      <c r="H72" s="2517"/>
      <c r="I72" s="2517"/>
      <c r="J72" s="2517"/>
      <c r="K72" s="2517"/>
      <c r="L72" s="2517"/>
      <c r="M72" s="2517"/>
      <c r="N72" s="2517"/>
    </row>
    <row r="73" spans="1:14" ht="13.5" thickBot="1">
      <c r="A73" s="2517"/>
      <c r="B73" s="2517"/>
      <c r="C73" s="2517"/>
      <c r="D73" s="2517"/>
      <c r="E73" s="2517"/>
      <c r="F73" s="2517"/>
      <c r="G73" s="2517"/>
      <c r="H73" s="2517"/>
      <c r="I73" s="2517"/>
      <c r="J73" s="2517"/>
      <c r="K73" s="2517"/>
      <c r="L73" s="2517"/>
      <c r="M73" s="2517"/>
      <c r="N73" s="2517"/>
    </row>
    <row r="74" spans="1:14" ht="16.5" thickBot="1">
      <c r="A74" s="2518" t="s">
        <v>1794</v>
      </c>
      <c r="B74" s="2519"/>
      <c r="C74" s="2519"/>
      <c r="D74" s="2519"/>
      <c r="E74" s="2519"/>
      <c r="F74" s="2519"/>
      <c r="G74" s="2519"/>
      <c r="H74" s="2519"/>
      <c r="I74" s="2519"/>
      <c r="J74" s="2519"/>
      <c r="K74" s="2519"/>
      <c r="L74" s="2519"/>
      <c r="M74" s="2519"/>
      <c r="N74" s="2520"/>
    </row>
    <row r="75" spans="1:14">
      <c r="A75" s="2521" t="s">
        <v>1780</v>
      </c>
      <c r="B75" s="2521"/>
      <c r="C75" s="2521"/>
      <c r="D75" s="2521"/>
      <c r="E75" s="2521"/>
      <c r="F75" s="2521"/>
      <c r="G75" s="2521"/>
      <c r="H75" s="2521"/>
      <c r="I75" s="2521"/>
      <c r="J75" s="2521"/>
      <c r="K75" s="2521"/>
      <c r="L75" s="2521"/>
      <c r="M75" s="2521"/>
      <c r="N75" s="2521"/>
    </row>
    <row r="76" spans="1:14" ht="19.5" customHeight="1">
      <c r="A76" s="2522"/>
      <c r="B76" s="2522"/>
      <c r="C76" s="2522"/>
      <c r="D76" s="2522"/>
      <c r="E76" s="2522"/>
      <c r="F76" s="2522"/>
      <c r="G76" s="2522"/>
      <c r="H76" s="2522"/>
      <c r="I76" s="2522"/>
      <c r="J76" s="2522"/>
      <c r="K76" s="2522"/>
      <c r="L76" s="2522"/>
      <c r="M76" s="2522"/>
      <c r="N76" s="2522"/>
    </row>
    <row r="77" spans="1:14">
      <c r="A77" s="2016"/>
      <c r="B77" s="2016"/>
      <c r="C77" s="2016"/>
      <c r="D77" s="2016"/>
      <c r="E77" s="2016"/>
      <c r="F77" s="2016"/>
      <c r="G77" s="2016"/>
      <c r="H77" s="2016"/>
      <c r="I77" s="2016"/>
      <c r="J77" s="2016"/>
      <c r="K77" s="2016"/>
      <c r="L77" s="2016"/>
      <c r="M77" s="2016"/>
      <c r="N77" s="2016"/>
    </row>
    <row r="78" spans="1:14" ht="26.25" thickBot="1">
      <c r="B78" s="1307"/>
      <c r="C78" s="1302" t="s">
        <v>1820</v>
      </c>
      <c r="D78" s="1302" t="s">
        <v>1824</v>
      </c>
      <c r="E78" s="1302" t="s">
        <v>1826</v>
      </c>
      <c r="F78" s="1302" t="s">
        <v>1526</v>
      </c>
      <c r="G78" s="1302" t="s">
        <v>1527</v>
      </c>
      <c r="H78" s="1308"/>
      <c r="I78" s="1308"/>
      <c r="J78" s="1308"/>
      <c r="K78" s="1308"/>
      <c r="L78" s="1308"/>
      <c r="M78" s="1308"/>
    </row>
    <row r="79" spans="1:14" ht="15.75" customHeight="1" thickBot="1">
      <c r="B79" s="2017" t="s">
        <v>1801</v>
      </c>
      <c r="C79" s="2009"/>
      <c r="D79" s="607">
        <v>0.45</v>
      </c>
      <c r="E79" s="607"/>
      <c r="F79" s="2009">
        <v>0.45</v>
      </c>
      <c r="G79" s="2009">
        <v>0.1</v>
      </c>
      <c r="H79" s="1301"/>
      <c r="I79" s="1301"/>
      <c r="J79" s="1301"/>
      <c r="K79" s="1301"/>
      <c r="L79" s="1301"/>
      <c r="M79" s="1301"/>
    </row>
    <row r="80" spans="1:14" ht="15.75" customHeight="1" thickBot="1">
      <c r="B80" s="2017" t="s">
        <v>1528</v>
      </c>
      <c r="C80" s="2009">
        <v>0.45</v>
      </c>
      <c r="D80" s="607">
        <v>0.45</v>
      </c>
      <c r="E80" s="607"/>
      <c r="F80" s="2009"/>
      <c r="G80" s="2009">
        <v>0.1</v>
      </c>
      <c r="H80" s="1301"/>
      <c r="I80" s="1301"/>
      <c r="J80" s="1301"/>
      <c r="K80" s="1301"/>
      <c r="L80" s="1301"/>
      <c r="M80" s="1301"/>
    </row>
    <row r="81" spans="2:13" ht="15.75" customHeight="1" thickBot="1">
      <c r="B81" s="2018" t="s">
        <v>104</v>
      </c>
      <c r="C81" s="2009">
        <v>1</v>
      </c>
      <c r="D81" s="607"/>
      <c r="E81" s="607"/>
      <c r="F81" s="2009"/>
      <c r="G81" s="2009"/>
      <c r="H81" s="1301"/>
      <c r="I81" s="1301"/>
      <c r="J81" s="1301"/>
      <c r="K81" s="1301"/>
      <c r="L81" s="1301"/>
      <c r="M81" s="1301"/>
    </row>
    <row r="82" spans="2:13" ht="13.5" thickBot="1">
      <c r="B82" s="10" t="s">
        <v>1529</v>
      </c>
      <c r="C82" s="2009"/>
      <c r="D82" s="607">
        <v>0.5</v>
      </c>
      <c r="E82" s="607"/>
      <c r="F82" s="2009">
        <v>0.5</v>
      </c>
      <c r="G82" s="2009"/>
      <c r="H82" s="1301"/>
      <c r="I82" s="1301"/>
      <c r="J82" s="1301"/>
      <c r="K82" s="1301"/>
      <c r="L82" s="1301"/>
      <c r="M82" s="1301"/>
    </row>
    <row r="83" spans="2:13" ht="13.5" thickBot="1">
      <c r="B83" s="10" t="s">
        <v>1530</v>
      </c>
      <c r="C83" s="2009">
        <v>0.5</v>
      </c>
      <c r="D83" s="607">
        <v>0.5</v>
      </c>
      <c r="E83" s="607"/>
      <c r="F83" s="2009"/>
      <c r="G83" s="2009"/>
      <c r="H83" s="1301"/>
      <c r="I83" s="1301"/>
      <c r="J83" s="1301"/>
      <c r="K83" s="1301"/>
      <c r="L83" s="1301"/>
      <c r="M83" s="1301"/>
    </row>
    <row r="84" spans="2:13" ht="13.5" thickBot="1">
      <c r="B84" s="10" t="s">
        <v>1531</v>
      </c>
      <c r="C84" s="2009"/>
      <c r="D84" s="607">
        <v>0.45</v>
      </c>
      <c r="E84" s="607"/>
      <c r="F84" s="2009">
        <v>0.45</v>
      </c>
      <c r="G84" s="2009">
        <v>0.1</v>
      </c>
      <c r="H84" s="1301"/>
      <c r="I84" s="1301"/>
      <c r="J84" s="1301"/>
      <c r="K84" s="1301"/>
      <c r="L84" s="1301"/>
      <c r="M84" s="1301"/>
    </row>
    <row r="85" spans="2:13" ht="13.5" thickBot="1">
      <c r="B85" s="1309" t="s">
        <v>1532</v>
      </c>
      <c r="C85" s="2009"/>
      <c r="D85" s="607"/>
      <c r="E85" s="607"/>
      <c r="F85" s="2009"/>
      <c r="G85" s="2009"/>
      <c r="H85" s="1301"/>
      <c r="I85" s="1301"/>
      <c r="J85" s="1301"/>
      <c r="K85" s="1301"/>
      <c r="L85" s="1301"/>
      <c r="M85" s="1301"/>
    </row>
    <row r="86" spans="2:13" ht="13.5" thickBot="1">
      <c r="B86" s="46" t="s">
        <v>1533</v>
      </c>
      <c r="C86" s="2009"/>
      <c r="D86" s="607">
        <v>0.5</v>
      </c>
      <c r="E86" s="607"/>
      <c r="F86" s="2009">
        <v>0.5</v>
      </c>
      <c r="G86" s="2009"/>
      <c r="H86" s="1301"/>
      <c r="I86" s="1301"/>
      <c r="J86" s="1301"/>
      <c r="K86" s="1301"/>
      <c r="L86" s="1301"/>
      <c r="M86" s="1301"/>
    </row>
    <row r="87" spans="2:13" ht="13.5" thickBot="1">
      <c r="B87" s="46" t="s">
        <v>1534</v>
      </c>
      <c r="C87" s="2009">
        <v>0.5</v>
      </c>
      <c r="D87" s="607">
        <v>0.5</v>
      </c>
      <c r="E87" s="607"/>
      <c r="F87" s="2009"/>
      <c r="G87" s="2009"/>
      <c r="H87" s="1301"/>
      <c r="I87" s="1301"/>
      <c r="J87" s="1301"/>
      <c r="K87" s="1301"/>
      <c r="L87" s="1301"/>
      <c r="M87" s="1301"/>
    </row>
    <row r="88" spans="2:13" ht="13.5" thickBot="1">
      <c r="B88" s="2017" t="s">
        <v>1535</v>
      </c>
      <c r="C88" s="2009"/>
      <c r="D88" s="607">
        <v>0.5</v>
      </c>
      <c r="E88" s="607"/>
      <c r="F88" s="2009">
        <v>0.5</v>
      </c>
      <c r="G88" s="2009"/>
      <c r="H88" s="1301"/>
      <c r="I88" s="1301"/>
      <c r="J88" s="1301"/>
      <c r="K88" s="1301"/>
      <c r="L88" s="1301"/>
      <c r="M88" s="1301"/>
    </row>
    <row r="89" spans="2:13" ht="13.5" thickBot="1">
      <c r="B89" s="2017" t="s">
        <v>1536</v>
      </c>
      <c r="C89" s="2009"/>
      <c r="D89" s="607">
        <v>0.5</v>
      </c>
      <c r="E89" s="607"/>
      <c r="F89" s="2009">
        <v>0.5</v>
      </c>
      <c r="G89" s="2009"/>
      <c r="H89" s="1301"/>
      <c r="I89" s="1301"/>
      <c r="J89" s="1301"/>
      <c r="K89" s="1301"/>
      <c r="L89" s="1301"/>
      <c r="M89" s="1301"/>
    </row>
    <row r="90" spans="2:13" ht="13.5" thickBot="1">
      <c r="B90" s="2018" t="s">
        <v>1537</v>
      </c>
      <c r="C90" s="2009"/>
      <c r="D90" s="607">
        <v>0.5</v>
      </c>
      <c r="E90" s="607"/>
      <c r="F90" s="2009">
        <v>0.5</v>
      </c>
      <c r="G90" s="2009"/>
      <c r="H90" s="1301"/>
      <c r="I90" s="1301"/>
      <c r="J90" s="1301"/>
      <c r="K90" s="1301"/>
      <c r="L90" s="1301"/>
      <c r="M90" s="1301"/>
    </row>
    <row r="91" spans="2:13" ht="13.5" thickBot="1">
      <c r="B91" s="10" t="s">
        <v>1538</v>
      </c>
      <c r="C91" s="2009">
        <v>0.25</v>
      </c>
      <c r="D91" s="607"/>
      <c r="E91" s="607"/>
      <c r="F91" s="2009"/>
      <c r="G91" s="2009">
        <v>0.75</v>
      </c>
      <c r="H91" s="1301"/>
      <c r="I91" s="1301"/>
      <c r="J91" s="1301"/>
      <c r="K91" s="1301"/>
      <c r="L91" s="1301"/>
      <c r="M91" s="1301"/>
    </row>
    <row r="92" spans="2:13" ht="13.5" thickBot="1">
      <c r="B92" s="10" t="s">
        <v>1539</v>
      </c>
      <c r="C92" s="2009">
        <v>0.5</v>
      </c>
      <c r="D92" s="607"/>
      <c r="E92" s="607"/>
      <c r="F92" s="2009">
        <v>0.25</v>
      </c>
      <c r="G92" s="2009">
        <v>0.25</v>
      </c>
      <c r="H92" s="1301"/>
      <c r="I92" s="1301"/>
      <c r="J92" s="1301"/>
      <c r="K92" s="1301"/>
      <c r="L92" s="1301"/>
      <c r="M92" s="1301"/>
    </row>
    <row r="93" spans="2:13" ht="13.5" thickBot="1">
      <c r="B93" s="10" t="s">
        <v>1540</v>
      </c>
      <c r="C93" s="2009">
        <v>0.4</v>
      </c>
      <c r="D93" s="607"/>
      <c r="E93" s="607"/>
      <c r="F93" s="2009">
        <v>0.1</v>
      </c>
      <c r="G93" s="2009">
        <v>0.5</v>
      </c>
      <c r="H93" s="1301"/>
      <c r="I93" s="1301"/>
      <c r="J93" s="1301"/>
      <c r="K93" s="1301"/>
      <c r="L93" s="1301"/>
      <c r="M93" s="1301"/>
    </row>
    <row r="96" spans="2:13" ht="13.5" thickBot="1"/>
    <row r="97" spans="1:19" ht="16.5" thickBot="1">
      <c r="A97" s="2518" t="s">
        <v>1795</v>
      </c>
      <c r="B97" s="2519"/>
      <c r="C97" s="2519"/>
      <c r="D97" s="2519"/>
      <c r="E97" s="2519"/>
      <c r="F97" s="2519"/>
      <c r="G97" s="2519"/>
      <c r="H97" s="2519"/>
      <c r="I97" s="2519"/>
      <c r="J97" s="2519"/>
      <c r="K97" s="2519"/>
      <c r="L97" s="2519"/>
      <c r="M97" s="2519"/>
      <c r="N97" s="2520"/>
      <c r="O97" s="1174"/>
      <c r="P97" s="1174"/>
      <c r="Q97" s="1174"/>
      <c r="R97" s="1174"/>
      <c r="S97" s="1174"/>
    </row>
    <row r="98" spans="1:19">
      <c r="A98" s="1310"/>
      <c r="B98" s="1311"/>
      <c r="C98" s="1311"/>
      <c r="D98" s="1174"/>
      <c r="E98" s="1174"/>
      <c r="F98" s="1174"/>
      <c r="G98" s="1174"/>
      <c r="H98" s="1174"/>
      <c r="I98" s="1174"/>
      <c r="J98" s="1174"/>
      <c r="K98" s="1174"/>
      <c r="L98" s="1174"/>
      <c r="M98" s="1174"/>
      <c r="N98" s="1174"/>
      <c r="O98" s="1174"/>
      <c r="P98" s="1174"/>
      <c r="Q98" s="1174"/>
      <c r="R98" s="1174"/>
      <c r="S98" s="1174"/>
    </row>
    <row r="99" spans="1:19">
      <c r="A99" s="1312" t="s">
        <v>1796</v>
      </c>
      <c r="B99" s="1311"/>
      <c r="C99" s="1311"/>
      <c r="D99" s="1174"/>
      <c r="E99" s="1174"/>
      <c r="F99" s="1174"/>
      <c r="G99" s="1174"/>
      <c r="H99" s="1174"/>
      <c r="I99" s="1174"/>
      <c r="J99" s="1174"/>
      <c r="K99" s="1174"/>
      <c r="L99" s="1174"/>
      <c r="M99" s="1174"/>
      <c r="N99" s="1174"/>
      <c r="O99" s="1174"/>
      <c r="P99" s="1174"/>
      <c r="Q99" s="1174"/>
      <c r="R99" s="1174"/>
      <c r="S99" s="1174"/>
    </row>
    <row r="100" spans="1:19">
      <c r="A100" s="1313"/>
      <c r="B100" s="1311"/>
      <c r="C100" s="1311"/>
      <c r="D100" s="1174"/>
      <c r="E100" s="1174"/>
      <c r="F100" s="1174"/>
      <c r="G100" s="1174"/>
      <c r="H100" s="1174"/>
      <c r="I100" s="1174"/>
      <c r="J100" s="1174"/>
      <c r="K100" s="1174"/>
      <c r="L100" s="1174"/>
      <c r="M100" s="1174"/>
      <c r="N100" s="1174"/>
      <c r="O100" s="1174"/>
      <c r="P100" s="1174"/>
      <c r="Q100" s="1174"/>
      <c r="R100" s="1174"/>
      <c r="S100" s="1174"/>
    </row>
    <row r="101" spans="1:19">
      <c r="A101" s="1312" t="s">
        <v>1781</v>
      </c>
      <c r="B101" s="1311"/>
      <c r="C101" s="1311"/>
      <c r="D101" s="1174"/>
      <c r="E101" s="1174"/>
      <c r="F101" s="1174"/>
      <c r="G101" s="1174"/>
      <c r="H101" s="1174"/>
      <c r="I101" s="1174"/>
      <c r="J101" s="1174"/>
      <c r="K101" s="1174"/>
      <c r="L101" s="1174"/>
      <c r="M101" s="1174"/>
      <c r="N101" s="1174"/>
      <c r="O101" s="1174"/>
      <c r="P101" s="1174"/>
      <c r="Q101" s="1174"/>
      <c r="R101" s="1174"/>
      <c r="S101" s="1174"/>
    </row>
    <row r="102" spans="1:19" ht="13.5" thickBot="1">
      <c r="A102" s="1314" t="s">
        <v>1782</v>
      </c>
      <c r="B102" s="1311"/>
      <c r="C102" s="1311"/>
      <c r="D102" s="1174"/>
      <c r="E102" s="1174"/>
      <c r="F102" s="1174"/>
      <c r="G102" s="1174"/>
      <c r="H102" s="1174"/>
      <c r="I102" s="1174"/>
      <c r="J102" s="1174"/>
      <c r="K102" s="1174"/>
      <c r="L102" s="1174"/>
      <c r="M102" s="1174"/>
      <c r="N102" s="1174"/>
      <c r="O102" s="1174"/>
      <c r="P102" s="1174"/>
      <c r="Q102" s="1174"/>
      <c r="R102" s="1174"/>
      <c r="S102" s="1174"/>
    </row>
    <row r="103" spans="1:19" ht="41.25" customHeight="1" thickBot="1">
      <c r="A103" s="2513" t="s">
        <v>2737</v>
      </c>
      <c r="B103" s="2514"/>
      <c r="C103" s="2514"/>
      <c r="D103" s="2514"/>
      <c r="E103" s="2514"/>
      <c r="F103" s="2514"/>
      <c r="G103" s="2514"/>
      <c r="H103" s="2514"/>
      <c r="I103" s="2514"/>
      <c r="J103" s="2514"/>
      <c r="K103" s="2514"/>
      <c r="L103" s="2514"/>
      <c r="M103" s="2515"/>
      <c r="N103" s="1174"/>
      <c r="O103" s="1174"/>
      <c r="P103" s="1174"/>
      <c r="Q103" s="1174"/>
      <c r="R103" s="1174"/>
      <c r="S103" s="1174"/>
    </row>
    <row r="104" spans="1:19">
      <c r="A104" s="1315"/>
      <c r="B104" s="1311"/>
      <c r="C104" s="1311"/>
      <c r="D104" s="1174"/>
      <c r="E104" s="1174"/>
      <c r="F104" s="1174"/>
      <c r="G104" s="1174"/>
      <c r="H104" s="1174"/>
      <c r="I104" s="1174"/>
      <c r="J104" s="1174"/>
      <c r="K104" s="1174"/>
      <c r="L104" s="1174"/>
      <c r="M104" s="1174"/>
      <c r="N104" s="1174"/>
      <c r="O104" s="1174"/>
      <c r="P104" s="1174"/>
      <c r="Q104" s="1174"/>
      <c r="R104" s="1174"/>
      <c r="S104" s="1174"/>
    </row>
    <row r="105" spans="1:19">
      <c r="A105" s="1312" t="s">
        <v>1783</v>
      </c>
      <c r="B105" s="1311"/>
      <c r="C105" s="1311"/>
      <c r="D105" s="1174"/>
      <c r="E105" s="1174"/>
      <c r="F105" s="1174"/>
      <c r="G105" s="1174"/>
      <c r="H105" s="1174"/>
      <c r="I105" s="1174"/>
      <c r="J105" s="1174"/>
      <c r="K105" s="1174"/>
      <c r="L105" s="1174"/>
      <c r="M105" s="1174"/>
      <c r="N105" s="1174"/>
      <c r="O105" s="1174"/>
      <c r="P105" s="1174"/>
      <c r="Q105" s="1174"/>
      <c r="R105" s="1174"/>
      <c r="S105" s="1174"/>
    </row>
    <row r="106" spans="1:19" ht="13.5" thickBot="1">
      <c r="A106" s="1315" t="s">
        <v>1784</v>
      </c>
      <c r="B106" s="1311"/>
      <c r="C106" s="1311"/>
      <c r="D106" s="1174"/>
      <c r="E106" s="1174"/>
      <c r="F106" s="1174"/>
      <c r="G106" s="1174"/>
      <c r="H106" s="1174"/>
      <c r="I106" s="1174"/>
      <c r="J106" s="1174"/>
      <c r="K106" s="1174"/>
      <c r="L106" s="1174"/>
      <c r="M106" s="1174"/>
      <c r="N106" s="1174"/>
      <c r="O106" s="1174"/>
      <c r="P106" s="1174"/>
      <c r="Q106" s="1174"/>
      <c r="R106" s="1174"/>
      <c r="S106" s="1174"/>
    </row>
    <row r="107" spans="1:19" ht="41.25" customHeight="1" thickBot="1">
      <c r="A107" s="2513" t="s">
        <v>2463</v>
      </c>
      <c r="B107" s="2514"/>
      <c r="C107" s="2514"/>
      <c r="D107" s="2514"/>
      <c r="E107" s="2514"/>
      <c r="F107" s="2514"/>
      <c r="G107" s="2514"/>
      <c r="H107" s="2514"/>
      <c r="I107" s="2514"/>
      <c r="J107" s="2514"/>
      <c r="K107" s="2514"/>
      <c r="L107" s="2514"/>
      <c r="M107" s="2515"/>
      <c r="N107" s="1174"/>
      <c r="O107" s="1174"/>
      <c r="P107" s="1174"/>
      <c r="Q107" s="1174"/>
      <c r="R107" s="1174"/>
      <c r="S107" s="1174"/>
    </row>
    <row r="108" spans="1:19">
      <c r="A108" s="1315"/>
      <c r="B108" s="1311"/>
      <c r="C108" s="1311"/>
      <c r="D108" s="1174"/>
      <c r="E108" s="1174"/>
      <c r="F108" s="1174"/>
      <c r="G108" s="1174"/>
      <c r="H108" s="1174"/>
      <c r="I108" s="1174"/>
      <c r="J108" s="1174"/>
      <c r="K108" s="1174"/>
      <c r="L108" s="1174"/>
      <c r="M108" s="1174"/>
      <c r="N108" s="1174"/>
      <c r="O108" s="1174"/>
      <c r="P108" s="1174"/>
      <c r="Q108" s="1174"/>
      <c r="R108" s="1174"/>
      <c r="S108" s="1174"/>
    </row>
    <row r="109" spans="1:19">
      <c r="A109" s="1312" t="s">
        <v>1785</v>
      </c>
      <c r="B109" s="1311"/>
      <c r="C109" s="1311"/>
      <c r="D109" s="1174"/>
      <c r="E109" s="1174"/>
      <c r="F109" s="1174"/>
      <c r="G109" s="1174"/>
      <c r="H109" s="1174"/>
      <c r="I109" s="1174"/>
      <c r="J109" s="1174"/>
      <c r="K109" s="1174"/>
      <c r="L109" s="1174"/>
      <c r="M109" s="1174"/>
      <c r="N109" s="1174"/>
      <c r="O109" s="1174"/>
      <c r="P109" s="1174"/>
      <c r="Q109" s="1174"/>
      <c r="R109" s="1174"/>
      <c r="S109" s="1174"/>
    </row>
    <row r="110" spans="1:19" ht="13.5" thickBot="1">
      <c r="A110" s="1315" t="s">
        <v>1786</v>
      </c>
      <c r="B110" s="1311"/>
      <c r="C110" s="1311"/>
      <c r="D110" s="1174"/>
      <c r="E110" s="1174"/>
      <c r="F110" s="1174"/>
      <c r="G110" s="1174"/>
      <c r="H110" s="1174"/>
      <c r="I110" s="1174"/>
      <c r="J110" s="1174"/>
      <c r="K110" s="1174"/>
      <c r="L110" s="1174"/>
      <c r="M110" s="1174"/>
      <c r="N110" s="1174"/>
      <c r="O110" s="1174"/>
      <c r="P110" s="1174"/>
      <c r="Q110" s="1174"/>
      <c r="R110" s="1174"/>
      <c r="S110" s="1174"/>
    </row>
    <row r="111" spans="1:19" ht="41.25" customHeight="1" thickBot="1">
      <c r="A111" s="2513" t="s">
        <v>2464</v>
      </c>
      <c r="B111" s="2514"/>
      <c r="C111" s="2514"/>
      <c r="D111" s="2514"/>
      <c r="E111" s="2514"/>
      <c r="F111" s="2514"/>
      <c r="G111" s="2514"/>
      <c r="H111" s="2514"/>
      <c r="I111" s="2514"/>
      <c r="J111" s="2514"/>
      <c r="K111" s="2514"/>
      <c r="L111" s="2514"/>
      <c r="M111" s="2515"/>
      <c r="N111" s="1174"/>
      <c r="O111" s="1174"/>
      <c r="P111" s="1174"/>
      <c r="Q111" s="1174"/>
      <c r="R111" s="1174"/>
      <c r="S111" s="1174"/>
    </row>
    <row r="112" spans="1:19" ht="15" customHeight="1">
      <c r="A112" s="1317"/>
      <c r="B112" s="1317"/>
      <c r="C112" s="1317"/>
      <c r="D112" s="1317"/>
      <c r="E112" s="1317"/>
      <c r="F112" s="1317"/>
      <c r="G112" s="1317"/>
      <c r="H112" s="1317"/>
      <c r="I112" s="1317"/>
      <c r="J112" s="1317"/>
      <c r="K112" s="1317"/>
      <c r="L112" s="1317"/>
      <c r="M112" s="1317"/>
      <c r="N112" s="1174"/>
      <c r="O112" s="1174"/>
      <c r="P112" s="1174"/>
      <c r="Q112" s="1174"/>
      <c r="R112" s="1174"/>
      <c r="S112" s="1174"/>
    </row>
    <row r="113" spans="1:19" ht="13.5" thickBot="1">
      <c r="A113" s="1312" t="s">
        <v>1839</v>
      </c>
      <c r="B113" s="1311"/>
      <c r="C113" s="1311"/>
      <c r="D113" s="1174"/>
      <c r="E113" s="1174"/>
      <c r="F113" s="1174"/>
      <c r="G113" s="1174"/>
      <c r="H113" s="1174"/>
      <c r="I113" s="1174"/>
      <c r="J113" s="1174"/>
      <c r="K113" s="1174"/>
      <c r="L113" s="1174"/>
      <c r="M113" s="1174"/>
      <c r="N113" s="1174"/>
      <c r="O113" s="1174"/>
      <c r="P113" s="1174"/>
      <c r="Q113" s="1174"/>
      <c r="R113" s="1174"/>
      <c r="S113" s="1174"/>
    </row>
    <row r="114" spans="1:19" ht="41.25" customHeight="1" thickBot="1">
      <c r="A114" s="2513" t="s">
        <v>2465</v>
      </c>
      <c r="B114" s="2514"/>
      <c r="C114" s="2514"/>
      <c r="D114" s="2514"/>
      <c r="E114" s="2514"/>
      <c r="F114" s="2514"/>
      <c r="G114" s="2514"/>
      <c r="H114" s="2514"/>
      <c r="I114" s="2514"/>
      <c r="J114" s="2514"/>
      <c r="K114" s="2514"/>
      <c r="L114" s="2514"/>
      <c r="M114" s="2515"/>
      <c r="N114" s="1174"/>
      <c r="O114" s="1174"/>
      <c r="P114" s="1174"/>
      <c r="Q114" s="1174"/>
      <c r="R114" s="1174"/>
      <c r="S114" s="1174"/>
    </row>
    <row r="115" spans="1:19">
      <c r="A115" s="1315"/>
      <c r="B115" s="1311"/>
      <c r="C115" s="1311"/>
      <c r="D115" s="1174"/>
      <c r="E115" s="1174"/>
      <c r="F115" s="1174"/>
      <c r="G115" s="1174"/>
      <c r="H115" s="1174"/>
      <c r="I115" s="1174"/>
      <c r="J115" s="1174"/>
      <c r="K115" s="1174"/>
      <c r="L115" s="1174"/>
      <c r="M115" s="1174"/>
      <c r="N115" s="1174"/>
      <c r="O115" s="1174"/>
      <c r="P115" s="1174"/>
      <c r="Q115" s="1174"/>
      <c r="R115" s="1174"/>
      <c r="S115" s="1174"/>
    </row>
    <row r="116" spans="1:19" ht="13.5" thickBot="1">
      <c r="A116" s="1312" t="s">
        <v>1787</v>
      </c>
      <c r="B116" s="1311"/>
      <c r="C116" s="1311"/>
      <c r="D116" s="1174"/>
      <c r="E116" s="1174"/>
      <c r="F116" s="1174"/>
      <c r="G116" s="1174"/>
      <c r="H116" s="1174"/>
      <c r="I116" s="1174"/>
      <c r="J116" s="1174"/>
      <c r="K116" s="1174"/>
      <c r="L116" s="1174"/>
      <c r="M116" s="1174"/>
      <c r="N116" s="1174"/>
      <c r="O116" s="1174"/>
      <c r="P116" s="1174"/>
      <c r="Q116" s="1174"/>
      <c r="R116" s="1174"/>
      <c r="S116" s="1174"/>
    </row>
    <row r="117" spans="1:19" ht="41.25" customHeight="1" thickBot="1">
      <c r="A117" s="2513" t="s">
        <v>2466</v>
      </c>
      <c r="B117" s="2514"/>
      <c r="C117" s="2514"/>
      <c r="D117" s="2514"/>
      <c r="E117" s="2514"/>
      <c r="F117" s="2514"/>
      <c r="G117" s="2514"/>
      <c r="H117" s="2514"/>
      <c r="I117" s="2514"/>
      <c r="J117" s="2514"/>
      <c r="K117" s="2514"/>
      <c r="L117" s="2514"/>
      <c r="M117" s="2515"/>
      <c r="N117" s="1174"/>
      <c r="O117" s="1174"/>
      <c r="P117" s="1174"/>
      <c r="Q117" s="1174"/>
      <c r="R117" s="1174"/>
      <c r="S117" s="1174"/>
    </row>
    <row r="118" spans="1:19">
      <c r="A118" s="1315"/>
      <c r="B118" s="1311"/>
      <c r="C118" s="1311"/>
      <c r="D118" s="1174"/>
      <c r="E118" s="1174"/>
      <c r="F118" s="1174"/>
      <c r="G118" s="1174"/>
      <c r="H118" s="1174"/>
      <c r="I118" s="1174"/>
      <c r="J118" s="1174"/>
      <c r="K118" s="1174"/>
      <c r="L118" s="1174"/>
      <c r="M118" s="1174"/>
      <c r="N118" s="1174"/>
      <c r="O118" s="1174"/>
      <c r="P118" s="1174"/>
      <c r="Q118" s="1174"/>
      <c r="R118" s="1174"/>
      <c r="S118" s="1174"/>
    </row>
    <row r="119" spans="1:19" ht="13.5" thickBot="1">
      <c r="A119" s="1312" t="s">
        <v>1788</v>
      </c>
      <c r="B119" s="1311"/>
      <c r="C119" s="1311"/>
      <c r="D119" s="1174"/>
      <c r="E119" s="1174"/>
      <c r="F119" s="1174"/>
      <c r="G119" s="1174"/>
      <c r="H119" s="1174"/>
      <c r="I119" s="1174"/>
      <c r="J119" s="1174"/>
      <c r="K119" s="1174"/>
      <c r="L119" s="1174"/>
      <c r="M119" s="1174"/>
      <c r="N119" s="1174"/>
      <c r="O119" s="1174"/>
      <c r="P119" s="1174"/>
      <c r="Q119" s="1174"/>
      <c r="R119" s="1174"/>
      <c r="S119" s="1174"/>
    </row>
    <row r="120" spans="1:19" ht="41.25" customHeight="1" thickBot="1">
      <c r="A120" s="2513" t="s">
        <v>2467</v>
      </c>
      <c r="B120" s="2514"/>
      <c r="C120" s="2514"/>
      <c r="D120" s="2514"/>
      <c r="E120" s="2514"/>
      <c r="F120" s="2514"/>
      <c r="G120" s="2514"/>
      <c r="H120" s="2514"/>
      <c r="I120" s="2514"/>
      <c r="J120" s="2514"/>
      <c r="K120" s="2514"/>
      <c r="L120" s="2514"/>
      <c r="M120" s="2515"/>
      <c r="N120" s="1174"/>
      <c r="O120" s="1174"/>
      <c r="P120" s="1174"/>
      <c r="Q120" s="1174"/>
      <c r="R120" s="1174"/>
      <c r="S120" s="1174"/>
    </row>
    <row r="121" spans="1:19">
      <c r="A121" s="1315"/>
      <c r="B121" s="1311"/>
      <c r="C121" s="1311"/>
      <c r="D121" s="1174"/>
      <c r="E121" s="1174"/>
      <c r="F121" s="1174"/>
      <c r="G121" s="1174"/>
      <c r="H121" s="1174"/>
      <c r="I121" s="1174"/>
      <c r="J121" s="1174"/>
      <c r="K121" s="1174"/>
      <c r="L121" s="1174"/>
      <c r="M121" s="1174"/>
      <c r="N121" s="1174"/>
      <c r="O121" s="1174"/>
      <c r="P121" s="1174"/>
      <c r="Q121" s="1174"/>
      <c r="R121" s="1174"/>
      <c r="S121" s="1174"/>
    </row>
    <row r="122" spans="1:19">
      <c r="A122" s="1312" t="s">
        <v>1789</v>
      </c>
      <c r="B122" s="1311"/>
      <c r="C122" s="1311"/>
      <c r="D122" s="1174"/>
      <c r="E122" s="1174"/>
      <c r="F122" s="1174"/>
      <c r="G122" s="1174"/>
      <c r="H122" s="1174"/>
      <c r="I122" s="1174"/>
      <c r="J122" s="1174"/>
      <c r="K122" s="1174"/>
      <c r="L122" s="1174"/>
      <c r="M122" s="1174"/>
      <c r="N122" s="1174"/>
      <c r="O122" s="1174"/>
      <c r="P122" s="1174"/>
      <c r="Q122" s="1174"/>
      <c r="R122" s="1174"/>
      <c r="S122" s="1174"/>
    </row>
    <row r="123" spans="1:19" ht="13.5" thickBot="1">
      <c r="A123" s="1312" t="s">
        <v>1790</v>
      </c>
      <c r="B123" s="1311"/>
      <c r="C123" s="1311"/>
      <c r="D123" s="1174"/>
      <c r="E123" s="1174"/>
      <c r="F123" s="1174"/>
      <c r="G123" s="1174"/>
      <c r="H123" s="1174"/>
      <c r="I123" s="1174"/>
      <c r="J123" s="1174"/>
      <c r="K123" s="1174"/>
      <c r="L123" s="1174"/>
      <c r="M123" s="1174"/>
      <c r="N123" s="1174"/>
      <c r="O123" s="1174"/>
      <c r="P123" s="1174"/>
      <c r="Q123" s="1174"/>
      <c r="R123" s="1174"/>
      <c r="S123" s="1174"/>
    </row>
    <row r="124" spans="1:19" ht="41.25" customHeight="1" thickBot="1">
      <c r="A124" s="2513" t="s">
        <v>2468</v>
      </c>
      <c r="B124" s="2514"/>
      <c r="C124" s="2514"/>
      <c r="D124" s="2514"/>
      <c r="E124" s="2514"/>
      <c r="F124" s="2514"/>
      <c r="G124" s="2514"/>
      <c r="H124" s="2514"/>
      <c r="I124" s="2514"/>
      <c r="J124" s="2514"/>
      <c r="K124" s="2514"/>
      <c r="L124" s="2514"/>
      <c r="M124" s="2515"/>
      <c r="N124" s="1174"/>
      <c r="O124" s="1174"/>
      <c r="P124" s="1174"/>
      <c r="Q124" s="1174"/>
      <c r="R124" s="1174"/>
      <c r="S124" s="1174"/>
    </row>
    <row r="125" spans="1:19">
      <c r="A125" s="1316"/>
      <c r="B125" s="1316"/>
      <c r="C125" s="1316"/>
      <c r="D125" s="1174"/>
      <c r="E125" s="1174"/>
      <c r="F125" s="1174"/>
      <c r="G125" s="1174"/>
      <c r="H125" s="1174"/>
      <c r="I125" s="1174"/>
      <c r="J125" s="1174"/>
      <c r="K125" s="1174"/>
      <c r="L125" s="1174"/>
      <c r="M125" s="1174"/>
      <c r="N125" s="1174"/>
      <c r="O125" s="1174"/>
      <c r="P125" s="1174"/>
      <c r="Q125" s="1174"/>
      <c r="R125" s="1174"/>
      <c r="S125" s="1174"/>
    </row>
    <row r="126" spans="1:19">
      <c r="A126" s="1316"/>
      <c r="B126" s="1316"/>
      <c r="C126" s="1311"/>
      <c r="D126" s="1174"/>
      <c r="E126" s="1174"/>
      <c r="F126" s="1174"/>
      <c r="G126" s="1174"/>
      <c r="H126" s="1174"/>
      <c r="I126" s="1174"/>
      <c r="J126" s="1174"/>
      <c r="K126" s="1174"/>
      <c r="L126" s="1174"/>
      <c r="M126" s="1174"/>
      <c r="N126" s="1174"/>
      <c r="O126" s="1174"/>
      <c r="P126" s="1174"/>
      <c r="Q126" s="1174"/>
      <c r="R126" s="1174"/>
      <c r="S126" s="1174"/>
    </row>
    <row r="127" spans="1:19">
      <c r="A127" s="1311"/>
      <c r="B127" s="1311"/>
      <c r="C127" s="1311"/>
      <c r="D127" s="1174"/>
      <c r="E127" s="1174"/>
      <c r="F127" s="1174"/>
      <c r="G127" s="1174"/>
      <c r="H127" s="1174"/>
      <c r="I127" s="1174"/>
      <c r="J127" s="1174"/>
      <c r="K127" s="1174"/>
      <c r="L127" s="1174"/>
      <c r="M127" s="1174"/>
      <c r="N127" s="1174"/>
      <c r="O127" s="1174"/>
      <c r="P127" s="1174"/>
      <c r="Q127" s="1174"/>
      <c r="R127" s="1174"/>
      <c r="S127" s="1174"/>
    </row>
    <row r="128" spans="1:19">
      <c r="A128" s="1174"/>
      <c r="B128" s="1174"/>
      <c r="C128" s="1174"/>
      <c r="D128" s="1174"/>
      <c r="E128" s="1174"/>
      <c r="F128" s="1174"/>
      <c r="G128" s="1174"/>
      <c r="H128" s="1174"/>
      <c r="I128" s="1174"/>
      <c r="J128" s="1174"/>
      <c r="K128" s="1174"/>
      <c r="L128" s="1174"/>
      <c r="M128" s="1174"/>
      <c r="N128" s="1174"/>
      <c r="O128" s="1174"/>
      <c r="P128" s="1174"/>
      <c r="Q128" s="1174"/>
      <c r="R128" s="1174"/>
      <c r="S128" s="1174"/>
    </row>
    <row r="129" spans="1:19">
      <c r="A129" s="1174"/>
      <c r="B129" s="1174"/>
      <c r="C129" s="1174"/>
      <c r="D129" s="1174"/>
      <c r="E129" s="1174"/>
      <c r="F129" s="1174"/>
      <c r="G129" s="1174"/>
      <c r="H129" s="1174"/>
      <c r="I129" s="1174"/>
      <c r="J129" s="1174"/>
      <c r="K129" s="1174"/>
      <c r="L129" s="1174"/>
      <c r="M129" s="1174"/>
      <c r="N129" s="1174"/>
      <c r="O129" s="1174"/>
      <c r="P129" s="1174"/>
      <c r="Q129" s="1174"/>
      <c r="R129" s="1174"/>
      <c r="S129" s="1174"/>
    </row>
    <row r="130" spans="1:19">
      <c r="A130" s="1174"/>
      <c r="B130" s="1174"/>
      <c r="C130" s="1174"/>
      <c r="D130" s="1174"/>
      <c r="E130" s="1174"/>
      <c r="F130" s="1174"/>
      <c r="G130" s="1174"/>
      <c r="H130" s="1174"/>
      <c r="I130" s="1174"/>
      <c r="J130" s="1174"/>
      <c r="K130" s="1174"/>
      <c r="L130" s="1174"/>
      <c r="M130" s="1174"/>
      <c r="N130" s="1174"/>
      <c r="O130" s="1174"/>
      <c r="P130" s="1174"/>
      <c r="Q130" s="1174"/>
      <c r="R130" s="1174"/>
      <c r="S130" s="1174"/>
    </row>
    <row r="131" spans="1:19">
      <c r="A131" s="1174"/>
      <c r="B131" s="1174"/>
      <c r="C131" s="1174"/>
      <c r="D131" s="1174"/>
      <c r="E131" s="1174"/>
      <c r="F131" s="1174"/>
      <c r="G131" s="1174"/>
      <c r="H131" s="1174"/>
      <c r="I131" s="1174"/>
      <c r="J131" s="1174"/>
      <c r="K131" s="1174"/>
      <c r="L131" s="1174"/>
      <c r="M131" s="1174"/>
    </row>
  </sheetData>
  <mergeCells count="25">
    <mergeCell ref="A7:B7"/>
    <mergeCell ref="A1:N1"/>
    <mergeCell ref="A2:N2"/>
    <mergeCell ref="A4:B4"/>
    <mergeCell ref="A5:B5"/>
    <mergeCell ref="A6:B6"/>
    <mergeCell ref="A97:N97"/>
    <mergeCell ref="A8:B8"/>
    <mergeCell ref="A10:N10"/>
    <mergeCell ref="A51:N51"/>
    <mergeCell ref="A57:M57"/>
    <mergeCell ref="A59:N59"/>
    <mergeCell ref="A63:N64"/>
    <mergeCell ref="A66:N67"/>
    <mergeCell ref="A69:N70"/>
    <mergeCell ref="A72:N73"/>
    <mergeCell ref="A74:N74"/>
    <mergeCell ref="A75:N76"/>
    <mergeCell ref="A124:M124"/>
    <mergeCell ref="A103:M103"/>
    <mergeCell ref="A107:M107"/>
    <mergeCell ref="A111:M111"/>
    <mergeCell ref="A114:M114"/>
    <mergeCell ref="A117:M117"/>
    <mergeCell ref="A120:M120"/>
  </mergeCells>
  <dataValidations count="9">
    <dataValidation type="list" allowBlank="1" showInputMessage="1" showErrorMessage="1" sqref="I14:I47">
      <formula1>"FAMILY, SENIOR,FORMERLY HOMELESS"</formula1>
    </dataValidation>
    <dataValidation type="list" allowBlank="1" showInputMessage="1" showErrorMessage="1" sqref="K14:K47">
      <formula1>"NEW, REHAB,BOTH"</formula1>
    </dataValidation>
    <dataValidation type="list" allowBlank="1" showInputMessage="1" showErrorMessage="1" sqref="L14:L47">
      <formula1>"MF APT, SF RENTAL, SF OWN,OTHER"</formula1>
    </dataValidation>
    <dataValidation type="list" allowBlank="1" showInputMessage="1" showErrorMessage="1" sqref="M14:N47">
      <formula1>"LIHTC,HOME,OHTF,MHA,RD,CDBG,PRIVATE,OTHER"</formula1>
    </dataValidation>
    <dataValidation type="list" allowBlank="1" showInputMessage="1" showErrorMessage="1" sqref="C14:C48">
      <formula1>"Majority General Partner, Minority General Partner, Developer, Management Company"</formula1>
    </dataValidation>
    <dataValidation type="list" allowBlank="1" showInputMessage="1" showErrorMessage="1" sqref="E61">
      <formula1>"Yes, No"</formula1>
    </dataValidation>
    <dataValidation type="decimal" allowBlank="1" showInputMessage="1" showErrorMessage="1" sqref="C79:G93">
      <formula1>0</formula1>
      <formula2>100</formula2>
    </dataValidation>
    <dataValidation type="list" allowBlank="1" showInputMessage="1" showErrorMessage="1" sqref="A14:A48">
      <formula1>"Majority General Partner, Minority General Partner, Minority General Partner 2, Developer, Management Company"</formula1>
    </dataValidation>
    <dataValidation type="list" allowBlank="1" showInputMessage="1" showErrorMessage="1" sqref="G55">
      <formula1>"yes,no"</formula1>
    </dataValidation>
  </dataValidations>
  <pageMargins left="0" right="0" top="0" bottom="0" header="0" footer="0"/>
  <pageSetup scale="74" fitToHeight="0" orientation="landscape" r:id="rId1"/>
  <rowBreaks count="2" manualBreakCount="2">
    <brk id="50" max="13" man="1"/>
    <brk id="96" max="13" man="1"/>
  </rowBreaks>
  <colBreaks count="1" manualBreakCount="1">
    <brk id="14" max="1048575" man="1"/>
  </colBreak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59999389629810485"/>
  </sheetPr>
  <dimension ref="A1:I279"/>
  <sheetViews>
    <sheetView showGridLines="0" zoomScaleNormal="100" zoomScaleSheetLayoutView="110" workbookViewId="0">
      <selection activeCell="A3" sqref="A3"/>
    </sheetView>
  </sheetViews>
  <sheetFormatPr defaultColWidth="8.85546875" defaultRowHeight="12.75"/>
  <cols>
    <col min="1" max="1" width="10.28515625" style="1474" customWidth="1"/>
    <col min="2" max="2" width="15.42578125" style="1474" customWidth="1"/>
    <col min="3" max="3" width="16" style="1474" customWidth="1"/>
    <col min="4" max="5" width="10.28515625" style="1474" customWidth="1"/>
    <col min="6" max="6" width="15.85546875" style="1474" customWidth="1"/>
    <col min="7" max="8" width="10.28515625" style="1474" customWidth="1"/>
    <col min="9" max="9" width="7.140625" style="1474" customWidth="1"/>
    <col min="10" max="16384" width="8.85546875" style="1474"/>
  </cols>
  <sheetData>
    <row r="1" spans="1:9">
      <c r="A1" s="2545" t="s">
        <v>2116</v>
      </c>
      <c r="B1" s="2546"/>
      <c r="C1" s="2546"/>
      <c r="D1" s="2546"/>
      <c r="E1" s="2546"/>
      <c r="F1" s="2547" t="s">
        <v>438</v>
      </c>
      <c r="G1" s="2548"/>
      <c r="H1" s="2548"/>
      <c r="I1" s="2549"/>
    </row>
    <row r="2" spans="1:9" ht="31.5">
      <c r="A2" s="2550" t="s">
        <v>2118</v>
      </c>
      <c r="B2" s="2551"/>
      <c r="C2" s="2551"/>
      <c r="D2" s="2551"/>
      <c r="E2" s="2551"/>
      <c r="F2" s="2551"/>
      <c r="G2" s="2551"/>
      <c r="H2" s="2551"/>
      <c r="I2" s="2552"/>
    </row>
    <row r="3" spans="1:9" ht="13.5" thickBot="1"/>
    <row r="4" spans="1:9" ht="16.5" thickBot="1">
      <c r="A4" s="2100" t="s">
        <v>1926</v>
      </c>
      <c r="B4" s="2101"/>
      <c r="C4" s="2101"/>
      <c r="D4" s="2101"/>
      <c r="E4" s="2101"/>
      <c r="F4" s="2101"/>
      <c r="G4" s="2101"/>
      <c r="H4" s="2101"/>
      <c r="I4" s="2102"/>
    </row>
    <row r="5" spans="1:9" ht="13.5" thickBot="1"/>
    <row r="6" spans="1:9" ht="13.5" thickBot="1">
      <c r="A6" s="1474" t="s">
        <v>1927</v>
      </c>
      <c r="C6" s="2553" t="str">
        <f>PJCProjectName</f>
        <v>Kent Place Homes</v>
      </c>
      <c r="D6" s="2554"/>
      <c r="E6" s="2554"/>
      <c r="F6" s="2555"/>
    </row>
    <row r="7" spans="1:9" ht="13.5" thickBot="1">
      <c r="A7" s="1474" t="s">
        <v>1442</v>
      </c>
      <c r="C7" s="2105" t="s">
        <v>2743</v>
      </c>
      <c r="D7" s="2106"/>
      <c r="E7" s="2106"/>
      <c r="F7" s="2104"/>
    </row>
    <row r="8" spans="1:9" ht="13.5" thickBot="1">
      <c r="A8" s="1474" t="s">
        <v>245</v>
      </c>
      <c r="C8" s="2105"/>
      <c r="D8" s="2106"/>
      <c r="E8" s="2106"/>
      <c r="F8" s="2104"/>
    </row>
    <row r="9" spans="1:9" ht="13.5" thickBot="1"/>
    <row r="10" spans="1:9" ht="16.5" thickBot="1">
      <c r="A10" s="2100" t="s">
        <v>1928</v>
      </c>
      <c r="B10" s="2101"/>
      <c r="C10" s="2101"/>
      <c r="D10" s="2101"/>
      <c r="E10" s="2101"/>
      <c r="F10" s="2101"/>
      <c r="G10" s="2101"/>
      <c r="H10" s="2101"/>
      <c r="I10" s="2102"/>
    </row>
    <row r="12" spans="1:9">
      <c r="A12" s="1698" t="s">
        <v>1929</v>
      </c>
      <c r="F12" s="1698" t="s">
        <v>438</v>
      </c>
      <c r="G12" s="1698"/>
      <c r="H12" s="1699"/>
      <c r="I12" s="1174"/>
    </row>
    <row r="13" spans="1:9" ht="409.5" customHeight="1">
      <c r="A13" s="1698"/>
      <c r="F13" s="1698"/>
      <c r="G13" s="1698"/>
      <c r="H13" s="1699"/>
      <c r="I13" s="1174"/>
    </row>
    <row r="14" spans="1:9" ht="135" customHeight="1">
      <c r="A14" s="1698"/>
      <c r="F14" s="1698"/>
      <c r="G14" s="1698"/>
      <c r="H14" s="1699"/>
      <c r="I14" s="1174"/>
    </row>
    <row r="15" spans="1:9" ht="12.75" customHeight="1">
      <c r="A15" s="1698"/>
      <c r="F15" s="1698"/>
      <c r="G15" s="1698"/>
      <c r="H15" s="1699"/>
      <c r="I15" s="1174"/>
    </row>
    <row r="16" spans="1:9" ht="12.75" customHeight="1">
      <c r="A16" s="1698"/>
      <c r="D16" s="1905" t="s">
        <v>1930</v>
      </c>
      <c r="F16" s="1698"/>
      <c r="G16" s="1698"/>
      <c r="H16" s="1699"/>
      <c r="I16" s="1174"/>
    </row>
    <row r="17" spans="1:9" ht="12.75" customHeight="1">
      <c r="A17" s="1698"/>
      <c r="B17" s="1698"/>
      <c r="C17" s="1701" t="s">
        <v>1931</v>
      </c>
      <c r="D17" s="1702">
        <v>10</v>
      </c>
      <c r="E17" s="1698"/>
      <c r="F17" s="1698"/>
      <c r="G17" s="1699"/>
      <c r="H17" s="1174"/>
    </row>
    <row r="18" spans="1:9" ht="12.75" customHeight="1">
      <c r="A18" s="1698"/>
      <c r="F18" s="1698"/>
      <c r="G18" s="1698"/>
      <c r="H18" s="1699"/>
      <c r="I18" s="1174"/>
    </row>
    <row r="19" spans="1:9" ht="12.75" customHeight="1">
      <c r="A19" s="1698"/>
      <c r="F19" s="1698"/>
      <c r="G19" s="1698"/>
      <c r="H19" s="1699"/>
      <c r="I19" s="1174"/>
    </row>
    <row r="20" spans="1:9">
      <c r="A20" s="1698" t="s">
        <v>1932</v>
      </c>
      <c r="F20" s="1698"/>
      <c r="G20" s="1698"/>
      <c r="H20" s="1699"/>
      <c r="I20" s="1174"/>
    </row>
    <row r="21" spans="1:9" ht="159.75" customHeight="1">
      <c r="A21" s="1698"/>
      <c r="F21" s="1698"/>
      <c r="G21" s="1698"/>
      <c r="H21" s="1699"/>
      <c r="I21" s="1174"/>
    </row>
    <row r="22" spans="1:9" ht="12.75" customHeight="1">
      <c r="A22" s="1698"/>
      <c r="F22" s="1698"/>
      <c r="G22" s="1698"/>
      <c r="H22" s="1699"/>
      <c r="I22" s="1174"/>
    </row>
    <row r="23" spans="1:9" ht="12.75" customHeight="1">
      <c r="A23" s="1698"/>
      <c r="D23" s="1905" t="s">
        <v>1930</v>
      </c>
      <c r="E23" s="1698"/>
      <c r="F23" s="1698"/>
      <c r="G23" s="1699"/>
      <c r="H23" s="1174"/>
    </row>
    <row r="24" spans="1:9" ht="12.75" customHeight="1">
      <c r="A24" s="1698"/>
      <c r="C24" s="1701" t="s">
        <v>1933</v>
      </c>
      <c r="D24" s="1905">
        <v>5</v>
      </c>
      <c r="E24" s="1698"/>
      <c r="F24" s="1698"/>
      <c r="G24" s="1699"/>
      <c r="H24" s="1174"/>
    </row>
    <row r="25" spans="1:9" ht="12.75" customHeight="1">
      <c r="A25" s="1698"/>
      <c r="C25" s="1701"/>
      <c r="D25" s="1703"/>
      <c r="E25" s="1703"/>
      <c r="F25" s="1698"/>
      <c r="G25" s="1698"/>
      <c r="H25" s="1699"/>
      <c r="I25" s="1174"/>
    </row>
    <row r="26" spans="1:9" ht="12.75" customHeight="1">
      <c r="A26" s="1698"/>
      <c r="C26" s="1701"/>
      <c r="D26" s="1703"/>
      <c r="E26" s="1703"/>
      <c r="F26" s="1698"/>
      <c r="G26" s="1698"/>
      <c r="H26" s="1699"/>
      <c r="I26" s="1174"/>
    </row>
    <row r="27" spans="1:9">
      <c r="A27" s="1698" t="s">
        <v>1934</v>
      </c>
      <c r="F27" s="1698"/>
      <c r="G27" s="1698"/>
      <c r="H27" s="1699"/>
      <c r="I27" s="1174"/>
    </row>
    <row r="28" spans="1:9" ht="245.25" customHeight="1">
      <c r="A28" s="1698"/>
      <c r="F28" s="1698"/>
      <c r="G28" s="1698"/>
      <c r="H28" s="1699"/>
      <c r="I28" s="1174"/>
    </row>
    <row r="29" spans="1:9" ht="12.75" customHeight="1">
      <c r="A29" s="1698"/>
      <c r="F29" s="1698"/>
      <c r="G29" s="1698"/>
      <c r="H29" s="1699"/>
      <c r="I29" s="1174"/>
    </row>
    <row r="30" spans="1:9" ht="12.75" customHeight="1">
      <c r="A30" s="1698"/>
      <c r="F30" s="1698"/>
      <c r="G30" s="1698"/>
      <c r="H30" s="1699"/>
      <c r="I30" s="1174"/>
    </row>
    <row r="31" spans="1:9" ht="12.75" customHeight="1">
      <c r="A31" s="1698"/>
      <c r="F31" s="1698"/>
      <c r="G31" s="1698"/>
      <c r="H31" s="1699"/>
      <c r="I31" s="1174"/>
    </row>
    <row r="32" spans="1:9" ht="12.75" customHeight="1">
      <c r="A32" s="1698"/>
      <c r="F32" s="1698"/>
      <c r="G32" s="1698"/>
      <c r="H32" s="1699"/>
      <c r="I32" s="1174"/>
    </row>
    <row r="33" spans="1:9" ht="12.75" customHeight="1">
      <c r="A33" s="1698"/>
      <c r="F33" s="1698"/>
      <c r="G33" s="1698"/>
      <c r="H33" s="1699"/>
      <c r="I33" s="1174"/>
    </row>
    <row r="34" spans="1:9" ht="12.75" customHeight="1">
      <c r="A34" s="1698"/>
      <c r="F34" s="1698"/>
      <c r="G34" s="1698"/>
      <c r="H34" s="1699"/>
      <c r="I34" s="1174"/>
    </row>
    <row r="35" spans="1:9" ht="12.75" customHeight="1">
      <c r="A35" s="1698"/>
      <c r="F35" s="1698"/>
      <c r="G35" s="1698"/>
      <c r="H35" s="1699"/>
      <c r="I35" s="1174"/>
    </row>
    <row r="36" spans="1:9" ht="12.75" customHeight="1">
      <c r="A36" s="1698"/>
      <c r="F36" s="1698"/>
      <c r="G36" s="1698"/>
      <c r="H36" s="1699"/>
      <c r="I36" s="1174"/>
    </row>
    <row r="37" spans="1:9" ht="12.75" customHeight="1">
      <c r="A37" s="1698"/>
      <c r="F37" s="1698"/>
      <c r="G37" s="1698"/>
      <c r="H37" s="1699"/>
      <c r="I37" s="1174"/>
    </row>
    <row r="38" spans="1:9" ht="12.75" customHeight="1">
      <c r="A38" s="1698"/>
      <c r="F38" s="1698"/>
      <c r="G38" s="1698"/>
      <c r="H38" s="1699"/>
      <c r="I38" s="1174"/>
    </row>
    <row r="39" spans="1:9" ht="12.75" customHeight="1">
      <c r="A39" s="1698"/>
      <c r="F39" s="1698"/>
      <c r="G39" s="1698"/>
      <c r="H39" s="1699"/>
      <c r="I39" s="1174"/>
    </row>
    <row r="40" spans="1:9" ht="12.75" customHeight="1">
      <c r="A40" s="1698"/>
      <c r="F40" s="1698"/>
      <c r="G40" s="1698"/>
      <c r="H40" s="1699"/>
      <c r="I40" s="1174"/>
    </row>
    <row r="41" spans="1:9" ht="12.75" customHeight="1">
      <c r="A41" s="1698"/>
      <c r="F41" s="1698"/>
      <c r="G41" s="1698"/>
      <c r="H41" s="1699"/>
      <c r="I41" s="1174"/>
    </row>
    <row r="42" spans="1:9" ht="12.75" customHeight="1">
      <c r="A42" s="1698"/>
      <c r="F42" s="1698"/>
      <c r="G42" s="1698"/>
      <c r="H42" s="1699"/>
      <c r="I42" s="1174"/>
    </row>
    <row r="43" spans="1:9" ht="12.75" customHeight="1">
      <c r="A43" s="1698"/>
      <c r="D43" s="1905" t="s">
        <v>1930</v>
      </c>
      <c r="E43" s="1698"/>
      <c r="F43" s="1698"/>
      <c r="G43" s="1699"/>
      <c r="H43" s="1174"/>
    </row>
    <row r="44" spans="1:9" ht="12.75" customHeight="1">
      <c r="A44" s="1698"/>
      <c r="C44" s="1701" t="s">
        <v>1935</v>
      </c>
      <c r="D44" s="1702">
        <v>10</v>
      </c>
      <c r="E44" s="1698"/>
      <c r="F44" s="1698"/>
      <c r="G44" s="1699"/>
      <c r="H44" s="1174"/>
    </row>
    <row r="45" spans="1:9" ht="12.75" customHeight="1">
      <c r="A45" s="1698"/>
      <c r="F45" s="1698"/>
      <c r="G45" s="1698"/>
      <c r="H45" s="1699"/>
      <c r="I45" s="1174"/>
    </row>
    <row r="46" spans="1:9" ht="15" customHeight="1">
      <c r="A46" s="1698"/>
      <c r="F46" s="1698"/>
      <c r="G46" s="1698"/>
      <c r="H46" s="1699"/>
      <c r="I46" s="1174"/>
    </row>
    <row r="47" spans="1:9">
      <c r="A47" s="1698" t="s">
        <v>2171</v>
      </c>
      <c r="F47" s="1698"/>
      <c r="G47" s="1698"/>
      <c r="H47" s="1699"/>
      <c r="I47" s="1174"/>
    </row>
    <row r="48" spans="1:9" ht="374.25" customHeight="1">
      <c r="A48" s="1698"/>
      <c r="F48" s="1698"/>
      <c r="G48" s="1698"/>
      <c r="H48" s="1699"/>
      <c r="I48" s="1174"/>
    </row>
    <row r="49" spans="1:9" ht="12.75" customHeight="1">
      <c r="A49" s="1698"/>
      <c r="F49" s="1698"/>
      <c r="G49" s="1698"/>
      <c r="H49" s="1699"/>
      <c r="I49" s="1174"/>
    </row>
    <row r="50" spans="1:9" ht="12.75" customHeight="1">
      <c r="A50" s="1698"/>
      <c r="F50" s="1698"/>
      <c r="G50" s="1698"/>
      <c r="H50" s="1699"/>
      <c r="I50" s="1174"/>
    </row>
    <row r="51" spans="1:9" ht="12.75" customHeight="1">
      <c r="A51" s="1698"/>
      <c r="F51" s="1698"/>
      <c r="G51" s="1698"/>
      <c r="H51" s="1699"/>
      <c r="I51" s="1174"/>
    </row>
    <row r="52" spans="1:9" ht="12.75" customHeight="1">
      <c r="A52" s="1698"/>
      <c r="F52" s="1698"/>
      <c r="G52" s="1698"/>
      <c r="H52" s="1699"/>
      <c r="I52" s="1174"/>
    </row>
    <row r="53" spans="1:9" ht="12.75" customHeight="1">
      <c r="A53" s="1698"/>
      <c r="F53" s="1698"/>
      <c r="G53" s="1698"/>
      <c r="H53" s="1699"/>
      <c r="I53" s="1174"/>
    </row>
    <row r="54" spans="1:9" ht="12.75" customHeight="1">
      <c r="A54" s="1698"/>
      <c r="F54" s="1698"/>
      <c r="G54" s="1698"/>
      <c r="H54" s="1699"/>
      <c r="I54" s="1174"/>
    </row>
    <row r="55" spans="1:9" ht="12.75" customHeight="1">
      <c r="A55" s="1698"/>
      <c r="F55" s="1698"/>
      <c r="G55" s="1698"/>
      <c r="H55" s="1699"/>
      <c r="I55" s="1174"/>
    </row>
    <row r="56" spans="1:9" ht="12.75" customHeight="1">
      <c r="A56" s="1698"/>
      <c r="F56" s="1698"/>
      <c r="G56" s="1698"/>
      <c r="H56" s="1699"/>
      <c r="I56" s="1174"/>
    </row>
    <row r="57" spans="1:9" ht="12.75" customHeight="1">
      <c r="A57" s="1698"/>
      <c r="F57" s="1698"/>
      <c r="G57" s="1698"/>
      <c r="H57" s="1699"/>
      <c r="I57" s="1174"/>
    </row>
    <row r="58" spans="1:9" ht="12.75" customHeight="1">
      <c r="A58" s="1698"/>
      <c r="F58" s="1698"/>
      <c r="G58" s="1698"/>
      <c r="H58" s="1699"/>
      <c r="I58" s="1174"/>
    </row>
    <row r="59" spans="1:9" ht="12.75" customHeight="1">
      <c r="A59" s="1698"/>
      <c r="F59" s="1698"/>
      <c r="G59" s="1698"/>
      <c r="H59" s="1699"/>
      <c r="I59" s="1174"/>
    </row>
    <row r="60" spans="1:9" ht="12.75" customHeight="1">
      <c r="A60" s="1698"/>
      <c r="F60" s="1698"/>
      <c r="G60" s="1698"/>
      <c r="H60" s="1699"/>
      <c r="I60" s="1174"/>
    </row>
    <row r="61" spans="1:9" ht="12.75" customHeight="1">
      <c r="A61" s="1698"/>
      <c r="F61" s="1698"/>
      <c r="G61" s="1698"/>
      <c r="H61" s="1699"/>
      <c r="I61" s="1174"/>
    </row>
    <row r="62" spans="1:9" ht="12.75" customHeight="1">
      <c r="A62" s="1698"/>
      <c r="F62" s="1698"/>
      <c r="G62" s="1698"/>
      <c r="H62" s="1699"/>
      <c r="I62" s="1174"/>
    </row>
    <row r="63" spans="1:9" ht="12.75" customHeight="1">
      <c r="A63" s="1698"/>
      <c r="F63" s="1698"/>
      <c r="G63" s="1698"/>
      <c r="H63" s="1699"/>
      <c r="I63" s="1174"/>
    </row>
    <row r="64" spans="1:9" ht="12.75" customHeight="1">
      <c r="A64" s="1698"/>
      <c r="C64" s="1698" t="s">
        <v>1936</v>
      </c>
      <c r="D64" s="2556" t="s">
        <v>2024</v>
      </c>
      <c r="E64" s="2557"/>
      <c r="F64" s="2557"/>
      <c r="G64" s="2558"/>
      <c r="H64" s="1957"/>
      <c r="I64" s="1174"/>
    </row>
    <row r="65" spans="1:9" ht="12.75" customHeight="1">
      <c r="A65" s="1698"/>
      <c r="F65" s="1698"/>
      <c r="G65" s="1698"/>
      <c r="H65" s="1699"/>
      <c r="I65" s="1174"/>
    </row>
    <row r="66" spans="1:9" ht="12.75" customHeight="1">
      <c r="A66" s="1698"/>
      <c r="D66" s="1905" t="s">
        <v>1930</v>
      </c>
      <c r="E66" s="1698"/>
      <c r="F66" s="1698"/>
      <c r="G66" s="1699"/>
      <c r="H66" s="1174"/>
    </row>
    <row r="67" spans="1:9" ht="12.75" customHeight="1">
      <c r="A67" s="1698"/>
      <c r="C67" s="1701" t="s">
        <v>2173</v>
      </c>
      <c r="D67" s="1702">
        <v>5</v>
      </c>
      <c r="E67" s="1698"/>
      <c r="F67" s="1698"/>
      <c r="G67" s="1699"/>
      <c r="H67" s="1174"/>
    </row>
    <row r="68" spans="1:9" ht="12.75" customHeight="1">
      <c r="A68" s="1698"/>
      <c r="F68" s="1698"/>
      <c r="G68" s="1698"/>
      <c r="H68" s="1699"/>
      <c r="I68" s="1174"/>
    </row>
    <row r="69" spans="1:9">
      <c r="A69" s="1698" t="s">
        <v>2172</v>
      </c>
      <c r="F69" s="1698"/>
      <c r="G69" s="1698"/>
      <c r="H69" s="1699"/>
      <c r="I69" s="1174"/>
    </row>
    <row r="70" spans="1:9" ht="331.5" customHeight="1">
      <c r="A70" s="1698"/>
      <c r="F70" s="1698"/>
      <c r="G70" s="1698"/>
      <c r="H70" s="1699"/>
      <c r="I70" s="1174"/>
    </row>
    <row r="71" spans="1:9" ht="12.75" customHeight="1">
      <c r="A71" s="1698"/>
      <c r="D71" s="1905" t="s">
        <v>1930</v>
      </c>
      <c r="F71" s="1698"/>
      <c r="G71" s="1698"/>
      <c r="H71" s="1699"/>
      <c r="I71" s="1174"/>
    </row>
    <row r="72" spans="1:9" ht="12.75" customHeight="1">
      <c r="A72" s="1698"/>
      <c r="C72" s="1701" t="s">
        <v>1937</v>
      </c>
      <c r="D72" s="1702">
        <v>5</v>
      </c>
      <c r="F72" s="1698"/>
      <c r="G72" s="1698"/>
      <c r="H72" s="1699"/>
      <c r="I72" s="1174"/>
    </row>
    <row r="73" spans="1:9" ht="12.75" customHeight="1">
      <c r="A73" s="1698"/>
      <c r="F73" s="1698"/>
      <c r="G73" s="1698"/>
      <c r="H73" s="1699"/>
      <c r="I73" s="1174"/>
    </row>
    <row r="74" spans="1:9">
      <c r="A74" s="1698" t="s">
        <v>1938</v>
      </c>
      <c r="F74" s="1698"/>
      <c r="G74" s="1698"/>
      <c r="H74" s="1699"/>
      <c r="I74" s="1174"/>
    </row>
    <row r="75" spans="1:9" ht="131.25" customHeight="1"/>
    <row r="76" spans="1:9" ht="12.75" customHeight="1"/>
    <row r="77" spans="1:9" ht="12.75" customHeight="1">
      <c r="D77" s="1905" t="s">
        <v>1930</v>
      </c>
    </row>
    <row r="78" spans="1:9" ht="12.75" customHeight="1">
      <c r="C78" s="1701" t="s">
        <v>1939</v>
      </c>
      <c r="D78" s="1702">
        <v>0</v>
      </c>
    </row>
    <row r="79" spans="1:9" ht="12.75" customHeight="1" thickBot="1"/>
    <row r="80" spans="1:9" ht="16.5" thickBot="1">
      <c r="A80" s="2100" t="s">
        <v>1940</v>
      </c>
      <c r="B80" s="2101"/>
      <c r="C80" s="2101"/>
      <c r="D80" s="2101"/>
      <c r="E80" s="2101"/>
      <c r="F80" s="2101"/>
      <c r="G80" s="2101"/>
      <c r="H80" s="2101"/>
      <c r="I80" s="2102"/>
    </row>
    <row r="83" spans="1:9">
      <c r="A83" s="1698" t="s">
        <v>1941</v>
      </c>
      <c r="F83" s="1698" t="s">
        <v>438</v>
      </c>
      <c r="G83" s="1698"/>
      <c r="H83" s="1699"/>
      <c r="I83" s="1174"/>
    </row>
    <row r="84" spans="1:9">
      <c r="A84" s="1698"/>
      <c r="F84" s="1698"/>
      <c r="G84" s="1698"/>
      <c r="H84" s="1699"/>
      <c r="I84" s="1174"/>
    </row>
    <row r="85" spans="1:9">
      <c r="A85" s="1698"/>
      <c r="F85" s="1698"/>
      <c r="G85" s="1698"/>
      <c r="H85" s="1699"/>
      <c r="I85" s="1174"/>
    </row>
    <row r="86" spans="1:9">
      <c r="A86" s="1698"/>
      <c r="F86" s="1698"/>
      <c r="G86" s="1698"/>
      <c r="H86" s="1699"/>
      <c r="I86" s="1174"/>
    </row>
    <row r="87" spans="1:9" ht="47.25" customHeight="1">
      <c r="A87" s="1698"/>
      <c r="F87" s="1698"/>
      <c r="G87" s="1698"/>
      <c r="H87" s="1699"/>
      <c r="I87" s="1174"/>
    </row>
    <row r="88" spans="1:9">
      <c r="A88" s="1474" t="s">
        <v>1942</v>
      </c>
      <c r="F88" s="1704" t="s">
        <v>40</v>
      </c>
      <c r="G88" s="1705"/>
      <c r="H88" s="1174"/>
      <c r="I88" s="1174"/>
    </row>
    <row r="89" spans="1:9">
      <c r="A89" s="1474" t="s">
        <v>1943</v>
      </c>
      <c r="F89" s="1704">
        <v>53</v>
      </c>
      <c r="G89" s="1705"/>
      <c r="H89" s="1174"/>
      <c r="I89" s="1174"/>
    </row>
    <row r="90" spans="1:9">
      <c r="A90" s="1474" t="s">
        <v>1944</v>
      </c>
      <c r="F90" s="1704">
        <v>3</v>
      </c>
      <c r="G90" s="1705"/>
      <c r="H90" s="1174"/>
      <c r="I90" s="1174"/>
    </row>
    <row r="91" spans="1:9">
      <c r="A91" s="1698" t="s">
        <v>1945</v>
      </c>
      <c r="F91" s="1706">
        <f>F90/F89</f>
        <v>5.6603773584905662E-2</v>
      </c>
      <c r="G91" s="1705"/>
      <c r="H91" s="1174"/>
      <c r="I91" s="1174"/>
    </row>
    <row r="92" spans="1:9">
      <c r="A92" s="1474" t="s">
        <v>438</v>
      </c>
      <c r="F92" s="1705"/>
      <c r="G92" s="1174"/>
      <c r="H92" s="1174"/>
    </row>
    <row r="93" spans="1:9">
      <c r="A93" s="1698"/>
      <c r="F93" s="1905" t="s">
        <v>1930</v>
      </c>
      <c r="G93" s="1174"/>
    </row>
    <row r="94" spans="1:9">
      <c r="A94" s="1698"/>
      <c r="F94" s="1702">
        <v>5</v>
      </c>
      <c r="G94" s="1174"/>
    </row>
    <row r="95" spans="1:9">
      <c r="E95" s="1698" t="s">
        <v>438</v>
      </c>
      <c r="F95" s="1700" t="s">
        <v>438</v>
      </c>
      <c r="G95" s="1700"/>
      <c r="H95" s="1174"/>
      <c r="I95" s="1174"/>
    </row>
    <row r="96" spans="1:9">
      <c r="A96" s="1698" t="s">
        <v>2174</v>
      </c>
      <c r="E96" s="1698"/>
      <c r="F96" s="1700"/>
      <c r="G96" s="1700"/>
      <c r="H96" s="1174"/>
      <c r="I96" s="1174"/>
    </row>
    <row r="97" spans="3:9" ht="409.5" customHeight="1">
      <c r="E97" s="1698"/>
      <c r="F97" s="1700"/>
      <c r="G97" s="1700"/>
      <c r="H97" s="1174"/>
      <c r="I97" s="1174"/>
    </row>
    <row r="98" spans="3:9" ht="315" customHeight="1">
      <c r="E98" s="1698"/>
      <c r="F98" s="1700"/>
      <c r="G98" s="1700"/>
      <c r="H98" s="1174"/>
      <c r="I98" s="1174"/>
    </row>
    <row r="99" spans="3:9" ht="12.75" customHeight="1">
      <c r="E99" s="1698"/>
      <c r="F99" s="1700"/>
      <c r="G99" s="1700"/>
      <c r="H99" s="1174"/>
      <c r="I99" s="1174"/>
    </row>
    <row r="100" spans="3:9" ht="12.75" customHeight="1">
      <c r="E100" s="1698"/>
      <c r="F100" s="1700"/>
      <c r="G100" s="1700"/>
      <c r="H100" s="1174"/>
      <c r="I100" s="1174"/>
    </row>
    <row r="101" spans="3:9" ht="12.75" customHeight="1">
      <c r="E101" s="1698"/>
      <c r="F101" s="1700"/>
      <c r="G101" s="1700"/>
      <c r="H101" s="1174"/>
      <c r="I101" s="1174"/>
    </row>
    <row r="102" spans="3:9" ht="12.75" customHeight="1">
      <c r="E102" s="1698"/>
      <c r="F102" s="1700"/>
      <c r="G102" s="1700"/>
      <c r="H102" s="1174"/>
      <c r="I102" s="1174"/>
    </row>
    <row r="103" spans="3:9" ht="12.75" customHeight="1">
      <c r="E103" s="1698"/>
      <c r="F103" s="1700"/>
      <c r="G103" s="1700"/>
      <c r="H103" s="1174"/>
      <c r="I103" s="1174"/>
    </row>
    <row r="104" spans="3:9" ht="12.75" customHeight="1">
      <c r="E104" s="1698"/>
      <c r="F104" s="1700"/>
      <c r="G104" s="1700"/>
      <c r="H104" s="1174"/>
      <c r="I104" s="1174"/>
    </row>
    <row r="105" spans="3:9" ht="12.75" customHeight="1">
      <c r="E105" s="1698"/>
      <c r="F105" s="1700"/>
      <c r="G105" s="1700"/>
      <c r="H105" s="1174"/>
      <c r="I105" s="1174"/>
    </row>
    <row r="106" spans="3:9" ht="12.75" customHeight="1">
      <c r="E106" s="1698"/>
      <c r="F106" s="1700"/>
      <c r="G106" s="1700"/>
      <c r="H106" s="1174"/>
      <c r="I106" s="1174"/>
    </row>
    <row r="107" spans="3:9" ht="12.75" customHeight="1" thickBot="1">
      <c r="E107" s="1698"/>
      <c r="F107" s="1700"/>
      <c r="G107" s="1700"/>
      <c r="H107" s="1174"/>
      <c r="I107" s="1174"/>
    </row>
    <row r="108" spans="3:9" ht="12.75" customHeight="1" thickBot="1">
      <c r="C108" s="1698" t="s">
        <v>1936</v>
      </c>
      <c r="D108" s="2527" t="s">
        <v>2029</v>
      </c>
      <c r="E108" s="2528"/>
      <c r="F108" s="2528"/>
      <c r="G108" s="2529"/>
      <c r="H108" s="1955"/>
      <c r="I108" s="1956"/>
    </row>
    <row r="109" spans="3:9" ht="12.75" customHeight="1">
      <c r="F109" s="1698"/>
      <c r="G109" s="1700"/>
      <c r="H109" s="1174"/>
      <c r="I109" s="1174"/>
    </row>
    <row r="110" spans="3:9" ht="12.75" customHeight="1">
      <c r="D110" s="1905" t="s">
        <v>1930</v>
      </c>
      <c r="E110" s="1698"/>
      <c r="F110" s="1700"/>
      <c r="G110" s="1174"/>
      <c r="H110" s="1174"/>
    </row>
    <row r="111" spans="3:9" ht="12.75" customHeight="1">
      <c r="C111" s="1701" t="s">
        <v>1946</v>
      </c>
      <c r="D111" s="1702">
        <v>5</v>
      </c>
      <c r="E111" s="1698"/>
      <c r="F111" s="1700"/>
      <c r="G111" s="1174"/>
      <c r="H111" s="1174"/>
    </row>
    <row r="112" spans="3:9" ht="12.75" customHeight="1">
      <c r="E112" s="1698"/>
      <c r="F112" s="1700"/>
      <c r="G112" s="1700"/>
      <c r="H112" s="1174"/>
      <c r="I112" s="1174"/>
    </row>
    <row r="113" spans="1:9" ht="12.75" customHeight="1">
      <c r="E113" s="1698"/>
      <c r="F113" s="1700"/>
      <c r="G113" s="1700"/>
      <c r="H113" s="1174"/>
      <c r="I113" s="1174"/>
    </row>
    <row r="114" spans="1:9" ht="12.75" customHeight="1">
      <c r="E114" s="1698"/>
      <c r="F114" s="1700"/>
      <c r="G114" s="1700"/>
      <c r="H114" s="1174"/>
      <c r="I114" s="1174"/>
    </row>
    <row r="115" spans="1:9">
      <c r="A115" s="1698" t="s">
        <v>1947</v>
      </c>
      <c r="E115" s="1698"/>
      <c r="F115" s="1700"/>
      <c r="G115" s="1700"/>
      <c r="H115" s="1174"/>
      <c r="I115" s="1174"/>
    </row>
    <row r="116" spans="1:9" ht="409.5" customHeight="1">
      <c r="E116" s="1698"/>
      <c r="F116" s="1700"/>
      <c r="G116" s="1700"/>
      <c r="H116" s="1174"/>
      <c r="I116" s="1174"/>
    </row>
    <row r="117" spans="1:9" ht="409.5" customHeight="1">
      <c r="E117" s="1698"/>
      <c r="F117" s="1700"/>
      <c r="G117" s="1700"/>
      <c r="H117" s="1174"/>
      <c r="I117" s="1174"/>
    </row>
    <row r="118" spans="1:9" ht="12.75" customHeight="1">
      <c r="E118" s="1698"/>
      <c r="F118" s="1700"/>
      <c r="G118" s="1700"/>
      <c r="H118" s="1174"/>
      <c r="I118" s="1174"/>
    </row>
    <row r="119" spans="1:9" ht="12.75" customHeight="1">
      <c r="E119" s="1698"/>
      <c r="F119" s="1700"/>
      <c r="G119" s="1700"/>
      <c r="H119" s="1174"/>
      <c r="I119" s="1174"/>
    </row>
    <row r="120" spans="1:9" ht="12.75" customHeight="1">
      <c r="E120" s="1698"/>
      <c r="F120" s="1700"/>
      <c r="G120" s="1700"/>
      <c r="H120" s="1174"/>
      <c r="I120" s="1174"/>
    </row>
    <row r="121" spans="1:9" ht="12.75" customHeight="1">
      <c r="E121" s="1698"/>
      <c r="F121" s="1700"/>
      <c r="G121" s="1700"/>
      <c r="H121" s="1174"/>
      <c r="I121" s="1174"/>
    </row>
    <row r="122" spans="1:9" ht="12.75" customHeight="1">
      <c r="E122" s="1698"/>
      <c r="F122" s="1700"/>
      <c r="G122" s="1700"/>
      <c r="H122" s="1174"/>
      <c r="I122" s="1174"/>
    </row>
    <row r="123" spans="1:9" ht="12.75" customHeight="1">
      <c r="E123" s="1698"/>
      <c r="F123" s="1700"/>
      <c r="G123" s="1700"/>
      <c r="H123" s="1174"/>
      <c r="I123" s="1174"/>
    </row>
    <row r="124" spans="1:9" ht="12.75" customHeight="1">
      <c r="E124" s="1698"/>
      <c r="F124" s="1700"/>
      <c r="G124" s="1700"/>
      <c r="H124" s="1174"/>
      <c r="I124" s="1174"/>
    </row>
    <row r="125" spans="1:9" ht="12.75" customHeight="1">
      <c r="E125" s="1698"/>
      <c r="F125" s="1700"/>
      <c r="G125" s="1700"/>
      <c r="H125" s="1174"/>
      <c r="I125" s="1174"/>
    </row>
    <row r="126" spans="1:9" ht="12.75" customHeight="1">
      <c r="E126" s="1698"/>
      <c r="F126" s="1700"/>
      <c r="G126" s="1700"/>
      <c r="H126" s="1174"/>
      <c r="I126" s="1174"/>
    </row>
    <row r="127" spans="1:9" ht="12.75" customHeight="1">
      <c r="E127" s="1698"/>
      <c r="F127" s="1700"/>
      <c r="G127" s="1700"/>
      <c r="H127" s="1174"/>
      <c r="I127" s="1174"/>
    </row>
    <row r="128" spans="1:9" ht="12.75" customHeight="1">
      <c r="E128" s="1698"/>
      <c r="F128" s="1700"/>
      <c r="G128" s="1700"/>
      <c r="H128" s="1174"/>
      <c r="I128" s="1174"/>
    </row>
    <row r="129" spans="2:9" ht="12.75" customHeight="1">
      <c r="E129" s="1698"/>
      <c r="F129" s="1700"/>
      <c r="G129" s="1700"/>
      <c r="H129" s="1174"/>
      <c r="I129" s="1174"/>
    </row>
    <row r="130" spans="2:9" ht="12.75" customHeight="1">
      <c r="E130" s="1698"/>
      <c r="F130" s="1700"/>
      <c r="G130" s="1700"/>
      <c r="H130" s="1174"/>
      <c r="I130" s="1174"/>
    </row>
    <row r="131" spans="2:9" ht="12.75" customHeight="1">
      <c r="E131" s="1698"/>
      <c r="F131" s="1700"/>
      <c r="G131" s="1700"/>
      <c r="H131" s="1174"/>
      <c r="I131" s="1174"/>
    </row>
    <row r="132" spans="2:9" ht="12.75" customHeight="1">
      <c r="E132" s="1698"/>
      <c r="F132" s="1700"/>
      <c r="G132" s="1700"/>
      <c r="H132" s="1174"/>
      <c r="I132" s="1174"/>
    </row>
    <row r="133" spans="2:9" ht="12.75" customHeight="1">
      <c r="E133" s="1698"/>
      <c r="F133" s="1700"/>
      <c r="G133" s="1700"/>
      <c r="H133" s="1174"/>
      <c r="I133" s="1174"/>
    </row>
    <row r="134" spans="2:9" ht="12.75" customHeight="1">
      <c r="E134" s="1698"/>
      <c r="F134" s="1700"/>
      <c r="G134" s="1700"/>
      <c r="H134" s="1174"/>
      <c r="I134" s="1174"/>
    </row>
    <row r="135" spans="2:9" ht="12.75" customHeight="1">
      <c r="E135" s="1698"/>
      <c r="F135" s="1700"/>
      <c r="G135" s="1700"/>
      <c r="H135" s="1174"/>
      <c r="I135" s="1174"/>
    </row>
    <row r="136" spans="2:9" ht="12.75" customHeight="1">
      <c r="E136" s="1698"/>
      <c r="F136" s="1700"/>
      <c r="G136" s="1700"/>
      <c r="H136" s="1174"/>
      <c r="I136" s="1174"/>
    </row>
    <row r="137" spans="2:9" ht="12.75" customHeight="1">
      <c r="E137" s="1698"/>
      <c r="F137" s="1700"/>
      <c r="G137" s="1700"/>
      <c r="H137" s="1174"/>
      <c r="I137" s="1174"/>
    </row>
    <row r="138" spans="2:9" ht="12.75" customHeight="1">
      <c r="E138" s="1698"/>
      <c r="F138" s="1700"/>
      <c r="G138" s="1700"/>
      <c r="H138" s="1174"/>
      <c r="I138" s="1174"/>
    </row>
    <row r="139" spans="2:9" ht="12.75" customHeight="1" thickBot="1">
      <c r="E139" s="1698"/>
      <c r="F139" s="1700"/>
      <c r="G139" s="1700"/>
      <c r="H139" s="1174"/>
      <c r="I139" s="1174"/>
    </row>
    <row r="140" spans="2:9" ht="12.75" customHeight="1" thickBot="1">
      <c r="B140" s="2530" t="s">
        <v>2207</v>
      </c>
      <c r="C140" s="2531"/>
      <c r="D140" s="2527" t="s">
        <v>2031</v>
      </c>
      <c r="E140" s="2528"/>
      <c r="F140" s="2528"/>
      <c r="G140" s="2529"/>
      <c r="H140" s="1955"/>
      <c r="I140" s="1958"/>
    </row>
    <row r="141" spans="2:9" ht="12.75" customHeight="1" thickBot="1">
      <c r="B141" s="2530" t="s">
        <v>2208</v>
      </c>
      <c r="C141" s="2531"/>
      <c r="D141" s="2527" t="s">
        <v>2181</v>
      </c>
      <c r="E141" s="2528"/>
      <c r="F141" s="2528"/>
      <c r="G141" s="2529"/>
      <c r="H141" s="1174"/>
      <c r="I141" s="1174"/>
    </row>
    <row r="142" spans="2:9" ht="12.75" customHeight="1">
      <c r="F142" s="1698"/>
      <c r="G142" s="1700"/>
      <c r="H142" s="1174"/>
      <c r="I142" s="1174"/>
    </row>
    <row r="143" spans="2:9" ht="12.75" customHeight="1">
      <c r="F143" s="1698"/>
      <c r="G143" s="1700"/>
      <c r="H143" s="1174"/>
      <c r="I143" s="1174"/>
    </row>
    <row r="144" spans="2:9" ht="12.75" customHeight="1">
      <c r="D144" s="1905" t="s">
        <v>1930</v>
      </c>
      <c r="E144" s="1698"/>
      <c r="F144" s="1700"/>
      <c r="G144" s="1174"/>
      <c r="H144" s="1174"/>
    </row>
    <row r="145" spans="1:9" ht="12.75" customHeight="1">
      <c r="C145" s="1701" t="s">
        <v>1948</v>
      </c>
      <c r="D145" s="1702">
        <v>10</v>
      </c>
      <c r="E145" s="1698"/>
      <c r="F145" s="1700"/>
      <c r="G145" s="1174"/>
      <c r="H145" s="1174"/>
    </row>
    <row r="146" spans="1:9" ht="12.75" customHeight="1" thickBot="1">
      <c r="E146" s="1698"/>
      <c r="F146" s="1700"/>
      <c r="G146" s="1700"/>
      <c r="H146" s="1174"/>
      <c r="I146" s="1174"/>
    </row>
    <row r="147" spans="1:9" ht="12.75" customHeight="1" thickBot="1">
      <c r="A147" s="2100" t="s">
        <v>1949</v>
      </c>
      <c r="B147" s="2101"/>
      <c r="C147" s="2101"/>
      <c r="D147" s="2101"/>
      <c r="E147" s="2101"/>
      <c r="F147" s="2101"/>
      <c r="G147" s="2101"/>
      <c r="H147" s="2101"/>
      <c r="I147" s="2102"/>
    </row>
    <row r="149" spans="1:9">
      <c r="A149" s="1698" t="s">
        <v>1950</v>
      </c>
      <c r="D149" s="1474" t="s">
        <v>438</v>
      </c>
    </row>
    <row r="150" spans="1:9">
      <c r="A150" s="1698"/>
    </row>
    <row r="151" spans="1:9" ht="12.75" customHeight="1">
      <c r="A151" s="2537" t="s">
        <v>1951</v>
      </c>
      <c r="B151" s="2539" t="s">
        <v>1952</v>
      </c>
      <c r="C151" s="2539" t="s">
        <v>1953</v>
      </c>
      <c r="D151" s="2539" t="s">
        <v>326</v>
      </c>
      <c r="E151" s="2540"/>
      <c r="F151" s="2541" t="s">
        <v>2076</v>
      </c>
    </row>
    <row r="152" spans="1:9">
      <c r="A152" s="2538"/>
      <c r="B152" s="2540"/>
      <c r="C152" s="2540"/>
      <c r="D152" s="2540"/>
      <c r="E152" s="2540"/>
      <c r="F152" s="2542"/>
    </row>
    <row r="153" spans="1:9">
      <c r="A153" s="1707">
        <v>20</v>
      </c>
      <c r="B153" s="1708" t="s">
        <v>1954</v>
      </c>
      <c r="C153" s="1708" t="s">
        <v>1955</v>
      </c>
      <c r="D153" s="2543" t="s">
        <v>1956</v>
      </c>
      <c r="E153" s="2544"/>
      <c r="F153" s="1708" t="s">
        <v>1957</v>
      </c>
    </row>
    <row r="154" spans="1:9">
      <c r="A154" s="1707">
        <v>19</v>
      </c>
      <c r="B154" s="1708" t="s">
        <v>1958</v>
      </c>
      <c r="C154" s="1708" t="s">
        <v>1959</v>
      </c>
      <c r="D154" s="1708" t="s">
        <v>1960</v>
      </c>
      <c r="E154" s="1708"/>
      <c r="F154" s="1708" t="s">
        <v>1961</v>
      </c>
    </row>
    <row r="155" spans="1:9">
      <c r="A155" s="1707">
        <v>18</v>
      </c>
      <c r="B155" s="1708" t="s">
        <v>1962</v>
      </c>
      <c r="C155" s="1708" t="s">
        <v>1963</v>
      </c>
      <c r="D155" s="1708" t="s">
        <v>1964</v>
      </c>
      <c r="E155" s="1708"/>
      <c r="F155" s="1708" t="s">
        <v>1965</v>
      </c>
    </row>
    <row r="156" spans="1:9">
      <c r="A156" s="1707">
        <v>17</v>
      </c>
      <c r="B156" s="1708" t="s">
        <v>1966</v>
      </c>
      <c r="C156" s="1708" t="s">
        <v>1967</v>
      </c>
      <c r="D156" s="2543" t="s">
        <v>1968</v>
      </c>
      <c r="E156" s="2544"/>
      <c r="F156" s="1708" t="s">
        <v>1969</v>
      </c>
    </row>
    <row r="157" spans="1:9">
      <c r="G157" s="1698"/>
      <c r="H157" s="1698"/>
    </row>
    <row r="158" spans="1:9" ht="16.149999999999999" customHeight="1">
      <c r="A158" s="1474" t="s">
        <v>86</v>
      </c>
      <c r="E158" s="1701" t="s">
        <v>1970</v>
      </c>
      <c r="F158" s="1707" t="s">
        <v>1953</v>
      </c>
      <c r="G158" s="1698"/>
      <c r="H158" s="1698"/>
    </row>
    <row r="159" spans="1:9" ht="12.75" customHeight="1">
      <c r="A159" s="1474" t="s">
        <v>1943</v>
      </c>
      <c r="F159" s="1704">
        <v>53</v>
      </c>
      <c r="G159" s="1705"/>
      <c r="H159" s="1174"/>
      <c r="I159" s="1174"/>
    </row>
    <row r="160" spans="1:9">
      <c r="A160" s="1474" t="s">
        <v>1971</v>
      </c>
      <c r="F160" s="2037">
        <f>'Housing Credit'!E61</f>
        <v>970000</v>
      </c>
      <c r="G160" s="1705"/>
      <c r="H160" s="1174"/>
      <c r="I160" s="1174"/>
    </row>
    <row r="161" spans="1:9">
      <c r="A161" s="1698" t="s">
        <v>1972</v>
      </c>
      <c r="F161" s="1709">
        <f>F160/F159</f>
        <v>18301.886792452831</v>
      </c>
      <c r="G161" s="1705"/>
      <c r="H161" s="1174"/>
      <c r="I161" s="1174"/>
    </row>
    <row r="162" spans="1:9">
      <c r="E162" s="1698"/>
      <c r="F162" s="1700"/>
      <c r="G162" s="1700"/>
      <c r="H162" s="1698"/>
    </row>
    <row r="163" spans="1:9">
      <c r="C163" s="1698"/>
      <c r="D163" s="1905" t="s">
        <v>1930</v>
      </c>
      <c r="G163" s="1698"/>
    </row>
    <row r="164" spans="1:9">
      <c r="C164" s="1701" t="s">
        <v>1973</v>
      </c>
      <c r="D164" s="1905">
        <v>20</v>
      </c>
      <c r="G164" s="1698"/>
    </row>
    <row r="165" spans="1:9" ht="13.5" thickBot="1"/>
    <row r="166" spans="1:9" ht="16.5" thickBot="1">
      <c r="A166" s="2100" t="s">
        <v>1974</v>
      </c>
      <c r="B166" s="2101"/>
      <c r="C166" s="2101"/>
      <c r="D166" s="2101"/>
      <c r="E166" s="2101"/>
      <c r="F166" s="2101"/>
      <c r="G166" s="2101"/>
      <c r="H166" s="2101"/>
      <c r="I166" s="2102"/>
    </row>
    <row r="168" spans="1:9">
      <c r="A168" s="2535" t="s">
        <v>1975</v>
      </c>
      <c r="B168" s="2536"/>
      <c r="C168" s="2536"/>
      <c r="D168" s="2536"/>
    </row>
    <row r="169" spans="1:9">
      <c r="A169" s="1952"/>
      <c r="B169" s="1953"/>
      <c r="C169" s="1953"/>
      <c r="D169" s="1953"/>
    </row>
    <row r="170" spans="1:9">
      <c r="A170" s="1952"/>
      <c r="B170" s="1953"/>
      <c r="C170" s="1953"/>
      <c r="D170" s="1953"/>
    </row>
    <row r="171" spans="1:9">
      <c r="A171" s="1952"/>
      <c r="B171" s="1953"/>
      <c r="C171" s="1953"/>
      <c r="D171" s="1953"/>
    </row>
    <row r="172" spans="1:9">
      <c r="A172" s="1952"/>
      <c r="B172" s="1953"/>
      <c r="C172" s="1953"/>
      <c r="D172" s="1953"/>
    </row>
    <row r="173" spans="1:9">
      <c r="A173" s="1952"/>
      <c r="B173" s="1953"/>
      <c r="C173" s="1953"/>
      <c r="D173" s="1953"/>
    </row>
    <row r="174" spans="1:9">
      <c r="A174" s="1952"/>
      <c r="B174" s="1953"/>
      <c r="C174" s="1953"/>
      <c r="D174" s="1953"/>
    </row>
    <row r="175" spans="1:9">
      <c r="A175" s="1952"/>
      <c r="B175" s="1953"/>
      <c r="C175" s="1953"/>
      <c r="D175" s="1953"/>
    </row>
    <row r="176" spans="1:9">
      <c r="A176" s="1952"/>
      <c r="B176" s="1953"/>
      <c r="C176" s="1953"/>
      <c r="D176" s="1953"/>
    </row>
    <row r="177" spans="1:4">
      <c r="A177" s="1952"/>
      <c r="B177" s="1953"/>
      <c r="C177" s="1953"/>
      <c r="D177" s="1953"/>
    </row>
    <row r="178" spans="1:4">
      <c r="A178" s="1952"/>
      <c r="B178" s="1953"/>
      <c r="C178" s="1953"/>
      <c r="D178" s="1953"/>
    </row>
    <row r="179" spans="1:4">
      <c r="A179" s="1952"/>
      <c r="B179" s="1953"/>
      <c r="C179" s="1953"/>
      <c r="D179" s="1953"/>
    </row>
    <row r="180" spans="1:4">
      <c r="A180" s="1952"/>
      <c r="B180" s="1953"/>
      <c r="C180" s="1953"/>
      <c r="D180" s="1953"/>
    </row>
    <row r="181" spans="1:4">
      <c r="A181" s="1952"/>
      <c r="B181" s="1953"/>
      <c r="C181" s="1953"/>
      <c r="D181" s="1953"/>
    </row>
    <row r="182" spans="1:4">
      <c r="A182" s="1952"/>
      <c r="B182" s="1953"/>
      <c r="C182" s="1953"/>
      <c r="D182" s="1953"/>
    </row>
    <row r="183" spans="1:4">
      <c r="A183" s="1952"/>
      <c r="B183" s="1953"/>
      <c r="C183" s="1953"/>
      <c r="D183" s="1953"/>
    </row>
    <row r="184" spans="1:4">
      <c r="A184" s="1952"/>
      <c r="B184" s="1953"/>
      <c r="C184" s="1953"/>
      <c r="D184" s="1953"/>
    </row>
    <row r="185" spans="1:4">
      <c r="A185" s="1698"/>
    </row>
    <row r="186" spans="1:4" ht="120.75" customHeight="1">
      <c r="A186" s="1698"/>
    </row>
    <row r="187" spans="1:4" ht="12.75" customHeight="1">
      <c r="A187" s="1698"/>
    </row>
    <row r="188" spans="1:4" ht="12.75" customHeight="1">
      <c r="A188" s="1698"/>
    </row>
    <row r="189" spans="1:4" ht="12.75" customHeight="1">
      <c r="A189" s="1698"/>
    </row>
    <row r="190" spans="1:4" ht="12.75" customHeight="1">
      <c r="A190" s="1698"/>
    </row>
    <row r="191" spans="1:4" ht="12.75" customHeight="1">
      <c r="A191" s="1698"/>
    </row>
    <row r="192" spans="1:4" ht="12.75" customHeight="1">
      <c r="A192" s="1698"/>
    </row>
    <row r="193" spans="1:5" ht="12.75" customHeight="1">
      <c r="A193" s="1698"/>
    </row>
    <row r="194" spans="1:5" ht="12.75" customHeight="1">
      <c r="A194" s="1698"/>
    </row>
    <row r="195" spans="1:5" ht="12.75" customHeight="1">
      <c r="A195" s="1698"/>
    </row>
    <row r="196" spans="1:5" ht="12.75" customHeight="1">
      <c r="A196" s="1698"/>
    </row>
    <row r="197" spans="1:5" ht="12.75" customHeight="1">
      <c r="A197" s="1698"/>
    </row>
    <row r="198" spans="1:5" ht="12.75" customHeight="1">
      <c r="A198" s="1698"/>
    </row>
    <row r="199" spans="1:5" ht="12.75" customHeight="1">
      <c r="A199" s="1698"/>
    </row>
    <row r="200" spans="1:5" ht="12.75" customHeight="1">
      <c r="A200" s="1698"/>
    </row>
    <row r="201" spans="1:5" ht="12.75" customHeight="1">
      <c r="A201" s="1698"/>
    </row>
    <row r="202" spans="1:5" ht="12.75" customHeight="1">
      <c r="A202" s="1698"/>
    </row>
    <row r="203" spans="1:5" ht="12.75" customHeight="1">
      <c r="A203" s="1698"/>
    </row>
    <row r="204" spans="1:5" ht="12.75" customHeight="1">
      <c r="A204" s="1698"/>
    </row>
    <row r="205" spans="1:5" ht="12.75" customHeight="1">
      <c r="A205" s="1698"/>
      <c r="C205" s="1698"/>
      <c r="D205" s="1905" t="s">
        <v>1930</v>
      </c>
    </row>
    <row r="206" spans="1:5" ht="12.75" customHeight="1">
      <c r="A206" s="1698"/>
      <c r="C206" s="1701" t="s">
        <v>1976</v>
      </c>
      <c r="D206" s="1905">
        <v>10</v>
      </c>
    </row>
    <row r="207" spans="1:5" ht="12.75" customHeight="1">
      <c r="A207" s="1698"/>
      <c r="C207" s="1701"/>
      <c r="D207" s="1703"/>
      <c r="E207" s="1703"/>
    </row>
    <row r="208" spans="1:5" ht="12.75" customHeight="1">
      <c r="A208" s="93"/>
      <c r="B208" s="1395"/>
      <c r="C208" s="1395"/>
      <c r="D208" s="1901"/>
      <c r="E208" s="1710"/>
    </row>
    <row r="209" spans="1:9" ht="12.75" customHeight="1">
      <c r="A209" s="1698" t="s">
        <v>1977</v>
      </c>
    </row>
    <row r="210" spans="1:9">
      <c r="A210" s="1698"/>
    </row>
    <row r="211" spans="1:9" ht="122.25" customHeight="1">
      <c r="A211" s="1698"/>
      <c r="C211" s="1698"/>
      <c r="D211" s="1700" t="s">
        <v>1930</v>
      </c>
    </row>
    <row r="212" spans="1:9">
      <c r="A212" s="1698"/>
      <c r="C212" s="1701" t="s">
        <v>1978</v>
      </c>
      <c r="D212" s="1905">
        <v>10</v>
      </c>
    </row>
    <row r="213" spans="1:9">
      <c r="A213" s="1698"/>
    </row>
    <row r="214" spans="1:9" ht="13.5" thickBot="1"/>
    <row r="215" spans="1:9" ht="16.5" thickBot="1">
      <c r="A215" s="2100" t="s">
        <v>1979</v>
      </c>
      <c r="B215" s="2101"/>
      <c r="C215" s="2101"/>
      <c r="D215" s="2101"/>
      <c r="E215" s="2101"/>
      <c r="F215" s="2101"/>
      <c r="G215" s="2101"/>
      <c r="H215" s="2101"/>
      <c r="I215" s="2102"/>
    </row>
    <row r="218" spans="1:9" ht="48.75" customHeight="1">
      <c r="A218" s="1698" t="s">
        <v>1980</v>
      </c>
      <c r="D218" s="1474" t="s">
        <v>438</v>
      </c>
    </row>
    <row r="219" spans="1:9">
      <c r="A219" s="1698"/>
    </row>
    <row r="220" spans="1:9" ht="149.25" customHeight="1">
      <c r="C220" s="1698"/>
    </row>
    <row r="221" spans="1:9" ht="149.25" customHeight="1">
      <c r="C221" s="1698"/>
    </row>
    <row r="222" spans="1:9" ht="46.5" customHeight="1">
      <c r="C222" s="1698"/>
    </row>
    <row r="223" spans="1:9">
      <c r="C223" s="1698"/>
      <c r="D223" s="1905" t="s">
        <v>1930</v>
      </c>
    </row>
    <row r="224" spans="1:9">
      <c r="C224" s="1701" t="s">
        <v>1981</v>
      </c>
      <c r="D224" s="1905">
        <v>5</v>
      </c>
    </row>
    <row r="227" spans="1:9">
      <c r="A227" s="1698" t="s">
        <v>1982</v>
      </c>
    </row>
    <row r="229" spans="1:9" ht="274.5" customHeight="1"/>
    <row r="230" spans="1:9">
      <c r="C230" s="1698"/>
      <c r="D230" s="1905" t="s">
        <v>1930</v>
      </c>
    </row>
    <row r="231" spans="1:9">
      <c r="C231" s="1701" t="s">
        <v>1983</v>
      </c>
      <c r="D231" s="1905">
        <v>0</v>
      </c>
    </row>
    <row r="234" spans="1:9">
      <c r="A234" s="1698" t="s">
        <v>1984</v>
      </c>
    </row>
    <row r="236" spans="1:9" ht="336.75" customHeight="1">
      <c r="C236" s="1698"/>
      <c r="D236" s="1700" t="s">
        <v>1930</v>
      </c>
    </row>
    <row r="237" spans="1:9">
      <c r="C237" s="1701" t="s">
        <v>1985</v>
      </c>
      <c r="D237" s="1905">
        <v>0</v>
      </c>
    </row>
    <row r="239" spans="1:9" ht="13.5" thickBot="1"/>
    <row r="240" spans="1:9" ht="16.5" thickBot="1">
      <c r="A240" s="2100" t="s">
        <v>1986</v>
      </c>
      <c r="B240" s="2101"/>
      <c r="C240" s="2101"/>
      <c r="D240" s="2101"/>
      <c r="E240" s="2101"/>
      <c r="F240" s="2101"/>
      <c r="G240" s="2101"/>
      <c r="H240" s="2101"/>
      <c r="I240" s="2102"/>
    </row>
    <row r="242" spans="1:9" ht="15.75" customHeight="1">
      <c r="A242" s="2535" t="s">
        <v>1987</v>
      </c>
      <c r="B242" s="2536"/>
      <c r="C242" s="2536"/>
      <c r="D242" s="2536"/>
    </row>
    <row r="243" spans="1:9" ht="362.25" customHeight="1">
      <c r="A243" s="1698"/>
    </row>
    <row r="244" spans="1:9" ht="373.5" customHeight="1"/>
    <row r="245" spans="1:9" ht="143.25" customHeight="1" thickBot="1"/>
    <row r="246" spans="1:9" ht="12" customHeight="1" thickBot="1">
      <c r="B246" s="2530" t="s">
        <v>2209</v>
      </c>
      <c r="C246" s="2531"/>
      <c r="D246" s="2532" t="s">
        <v>1337</v>
      </c>
      <c r="E246" s="2533"/>
      <c r="F246" s="2533"/>
      <c r="G246" s="2534"/>
      <c r="H246" s="1955"/>
      <c r="I246" s="1956"/>
    </row>
    <row r="247" spans="1:9" ht="12" customHeight="1" thickBot="1">
      <c r="B247" s="2530" t="s">
        <v>2210</v>
      </c>
      <c r="C247" s="2531"/>
      <c r="D247" s="2532" t="s">
        <v>1337</v>
      </c>
      <c r="E247" s="2533"/>
      <c r="F247" s="2533"/>
      <c r="G247" s="2534"/>
      <c r="H247" s="1955"/>
      <c r="I247" s="1956"/>
    </row>
    <row r="248" spans="1:9" ht="12" customHeight="1">
      <c r="C248" s="1698"/>
      <c r="D248" s="775"/>
      <c r="E248" s="1710"/>
      <c r="F248" s="1710"/>
      <c r="G248" s="1710"/>
      <c r="H248" s="1955"/>
      <c r="I248" s="1956"/>
    </row>
    <row r="249" spans="1:9" ht="12.75" customHeight="1">
      <c r="F249" s="1698"/>
      <c r="G249" s="1700"/>
    </row>
    <row r="250" spans="1:9" ht="12.75" customHeight="1">
      <c r="D250" s="1700" t="s">
        <v>1930</v>
      </c>
      <c r="E250" s="1698"/>
      <c r="F250" s="1700"/>
    </row>
    <row r="251" spans="1:9" ht="12.75" customHeight="1">
      <c r="C251" s="1701" t="s">
        <v>1988</v>
      </c>
      <c r="D251" s="1905">
        <v>0</v>
      </c>
      <c r="E251" s="1698"/>
      <c r="F251" s="1700"/>
    </row>
    <row r="252" spans="1:9" ht="12.75" customHeight="1">
      <c r="C252" s="1701"/>
      <c r="D252" s="775"/>
      <c r="E252" s="1698"/>
      <c r="F252" s="1700"/>
    </row>
    <row r="253" spans="1:9" ht="12.75" customHeight="1">
      <c r="C253" s="1701"/>
      <c r="D253" s="775"/>
      <c r="E253" s="1698"/>
      <c r="F253" s="1700"/>
    </row>
    <row r="254" spans="1:9" ht="12.75" customHeight="1"/>
    <row r="255" spans="1:9" ht="12.75" customHeight="1"/>
    <row r="256" spans="1:9">
      <c r="A256" s="1698" t="s">
        <v>1989</v>
      </c>
    </row>
    <row r="258" spans="1:9">
      <c r="A258" s="2537" t="s">
        <v>1951</v>
      </c>
      <c r="B258" s="2539" t="s">
        <v>438</v>
      </c>
    </row>
    <row r="259" spans="1:9">
      <c r="A259" s="2538"/>
      <c r="B259" s="2540"/>
      <c r="D259" s="1474" t="s">
        <v>1990</v>
      </c>
      <c r="H259" s="1709">
        <v>0</v>
      </c>
    </row>
    <row r="260" spans="1:9">
      <c r="A260" s="1707">
        <v>13</v>
      </c>
      <c r="B260" s="1708" t="s">
        <v>1991</v>
      </c>
      <c r="D260" s="1474" t="s">
        <v>1943</v>
      </c>
      <c r="H260" s="1711">
        <v>0</v>
      </c>
    </row>
    <row r="261" spans="1:9">
      <c r="A261" s="1707">
        <v>14</v>
      </c>
      <c r="B261" s="1708" t="s">
        <v>1992</v>
      </c>
      <c r="D261" s="1698" t="s">
        <v>1993</v>
      </c>
      <c r="H261" s="1709" t="e">
        <f>H259/H260</f>
        <v>#DIV/0!</v>
      </c>
    </row>
    <row r="262" spans="1:9">
      <c r="A262" s="1707">
        <v>15</v>
      </c>
      <c r="B262" s="1708" t="s">
        <v>1994</v>
      </c>
    </row>
    <row r="263" spans="1:9">
      <c r="A263" s="1707">
        <v>14</v>
      </c>
      <c r="B263" s="1708" t="s">
        <v>1995</v>
      </c>
      <c r="H263" s="1700" t="s">
        <v>1930</v>
      </c>
    </row>
    <row r="264" spans="1:9">
      <c r="A264" s="1707">
        <v>13</v>
      </c>
      <c r="B264" s="1708" t="s">
        <v>1996</v>
      </c>
      <c r="H264" s="1905">
        <v>0</v>
      </c>
    </row>
    <row r="265" spans="1:9">
      <c r="G265" s="1698"/>
      <c r="H265" s="1698"/>
    </row>
    <row r="266" spans="1:9" ht="16.149999999999999" customHeight="1">
      <c r="A266" s="1698" t="s">
        <v>1997</v>
      </c>
      <c r="G266" s="1705"/>
      <c r="H266" s="1174"/>
      <c r="I266" s="1174"/>
    </row>
    <row r="267" spans="1:9">
      <c r="A267" s="1698"/>
      <c r="G267" s="1705"/>
      <c r="H267" s="1174"/>
      <c r="I267" s="1174"/>
    </row>
    <row r="268" spans="1:9">
      <c r="A268" s="1698"/>
      <c r="G268" s="1705"/>
      <c r="H268" s="1174"/>
      <c r="I268" s="1174"/>
    </row>
    <row r="269" spans="1:9">
      <c r="A269" s="1698"/>
      <c r="G269" s="1705"/>
      <c r="H269" s="1174"/>
      <c r="I269" s="1174"/>
    </row>
    <row r="270" spans="1:9" ht="282.75" customHeight="1" thickBot="1">
      <c r="A270" s="1698"/>
      <c r="G270" s="1705"/>
      <c r="H270" s="1174"/>
      <c r="I270" s="1174"/>
    </row>
    <row r="271" spans="1:9" ht="13.5" thickBot="1">
      <c r="A271" s="1698"/>
      <c r="C271" s="1698" t="s">
        <v>1936</v>
      </c>
      <c r="D271" s="2527" t="s">
        <v>1998</v>
      </c>
      <c r="E271" s="2528"/>
      <c r="F271" s="2528"/>
      <c r="G271" s="2529"/>
      <c r="H271" s="1955"/>
      <c r="I271" s="1958"/>
    </row>
    <row r="272" spans="1:9">
      <c r="A272" s="1698"/>
      <c r="G272" s="1705"/>
      <c r="H272" s="1174"/>
      <c r="I272" s="1174"/>
    </row>
    <row r="273" spans="1:9">
      <c r="A273" s="1698"/>
      <c r="D273" s="1905" t="s">
        <v>1930</v>
      </c>
      <c r="G273" s="1705"/>
      <c r="H273" s="1174"/>
      <c r="I273" s="1174"/>
    </row>
    <row r="274" spans="1:9">
      <c r="A274" s="1698"/>
      <c r="C274" s="1701" t="s">
        <v>1999</v>
      </c>
      <c r="D274" s="1905">
        <v>0</v>
      </c>
      <c r="G274" s="1705"/>
      <c r="H274" s="1174"/>
      <c r="I274" s="1174"/>
    </row>
    <row r="275" spans="1:9">
      <c r="A275" s="1698" t="s">
        <v>438</v>
      </c>
    </row>
    <row r="276" spans="1:9">
      <c r="G276" s="1705"/>
      <c r="H276" s="1174"/>
      <c r="I276" s="1174"/>
    </row>
    <row r="277" spans="1:9">
      <c r="E277" s="1698"/>
      <c r="F277" s="1700"/>
      <c r="G277" s="1700"/>
      <c r="H277" s="1698"/>
    </row>
    <row r="278" spans="1:9">
      <c r="E278" s="1698"/>
      <c r="H278" s="1698"/>
    </row>
    <row r="279" spans="1:9">
      <c r="E279" s="1698"/>
      <c r="H279" s="1698"/>
    </row>
  </sheetData>
  <mergeCells count="35">
    <mergeCell ref="C7:F7"/>
    <mergeCell ref="C8:F8"/>
    <mergeCell ref="A10:I10"/>
    <mergeCell ref="A80:I80"/>
    <mergeCell ref="D108:G108"/>
    <mergeCell ref="D64:G64"/>
    <mergeCell ref="A1:E1"/>
    <mergeCell ref="F1:I1"/>
    <mergeCell ref="A2:I2"/>
    <mergeCell ref="A4:I4"/>
    <mergeCell ref="C6:F6"/>
    <mergeCell ref="A258:A259"/>
    <mergeCell ref="B258:B259"/>
    <mergeCell ref="D271:G271"/>
    <mergeCell ref="A240:I240"/>
    <mergeCell ref="A147:I147"/>
    <mergeCell ref="A151:A152"/>
    <mergeCell ref="B151:B152"/>
    <mergeCell ref="C151:C152"/>
    <mergeCell ref="D151:E152"/>
    <mergeCell ref="F151:F152"/>
    <mergeCell ref="D153:E153"/>
    <mergeCell ref="D156:E156"/>
    <mergeCell ref="A166:I166"/>
    <mergeCell ref="A168:D168"/>
    <mergeCell ref="A215:I215"/>
    <mergeCell ref="D141:G141"/>
    <mergeCell ref="B140:C140"/>
    <mergeCell ref="B141:C141"/>
    <mergeCell ref="B246:C246"/>
    <mergeCell ref="B247:C247"/>
    <mergeCell ref="D247:G247"/>
    <mergeCell ref="A242:D242"/>
    <mergeCell ref="D246:G246"/>
    <mergeCell ref="D140:G140"/>
  </mergeCells>
  <dataValidations count="1">
    <dataValidation type="list" allowBlank="1" showInputMessage="1" showErrorMessage="1" sqref="F88">
      <formula1>"Yes, No"</formula1>
    </dataValidation>
  </dataValidations>
  <printOptions horizontalCentered="1"/>
  <pageMargins left="1" right="0.7" top="0.75" bottom="0.75" header="0.3" footer="0.3"/>
  <pageSetup scale="66" fitToWidth="0" fitToHeight="3" orientation="portrait" r:id="rId1"/>
  <headerFooter alignWithMargins="0">
    <oddFooter>Page &amp;P of &amp;N</oddFooter>
  </headerFooter>
  <rowBreaks count="9" manualBreakCount="9">
    <brk id="19" max="8" man="1"/>
    <brk id="46" max="8" man="1"/>
    <brk id="73" max="8" man="1"/>
    <brk id="114" max="8" man="1"/>
    <brk id="165" max="8" man="1"/>
    <brk id="214" max="8" man="1"/>
    <brk id="233" max="16383" man="1"/>
    <brk id="239" max="8" man="1"/>
    <brk id="254" max="8" man="1"/>
  </row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'scoring data'!$A$36:$A$47</xm:f>
          </x14:formula1>
          <xm:sqref>D246:G248</xm:sqref>
        </x14:dataValidation>
        <x14:dataValidation type="list" allowBlank="1" showInputMessage="1" showErrorMessage="1">
          <x14:formula1>
            <xm:f>'scoring data'!$A$49:$A$54</xm:f>
          </x14:formula1>
          <xm:sqref>D271:G271</xm:sqref>
        </x14:dataValidation>
        <x14:dataValidation type="list" allowBlank="1" showInputMessage="1" showErrorMessage="1">
          <x14:formula1>
            <xm:f>'scoring data'!$A$24:$A$34</xm:f>
          </x14:formula1>
          <xm:sqref>D140:G141</xm:sqref>
        </x14:dataValidation>
        <x14:dataValidation type="list" allowBlank="1" showInputMessage="1" showErrorMessage="1">
          <x14:formula1>
            <xm:f>'scoring data'!$A$14:$A$22</xm:f>
          </x14:formula1>
          <xm:sqref>D108:G108</xm:sqref>
        </x14:dataValidation>
        <x14:dataValidation type="list" allowBlank="1" showInputMessage="1" showErrorMessage="1">
          <x14:formula1>
            <xm:f>'scoring data'!$A$1:$A$3</xm:f>
          </x14:formula1>
          <xm:sqref>F158</xm:sqref>
        </x14:dataValidation>
        <x14:dataValidation type="list" allowBlank="1" showInputMessage="1" showErrorMessage="1">
          <x14:formula1>
            <xm:f>'scoring data'!$A$8:$A$12</xm:f>
          </x14:formula1>
          <xm:sqref>D64:F64</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39997558519241921"/>
  </sheetPr>
  <dimension ref="A1:I82"/>
  <sheetViews>
    <sheetView showGridLines="0" zoomScaleNormal="100" zoomScaleSheetLayoutView="100" zoomScalePageLayoutView="120" workbookViewId="0">
      <selection activeCell="J23" sqref="J23"/>
    </sheetView>
  </sheetViews>
  <sheetFormatPr defaultColWidth="8.85546875" defaultRowHeight="12.75"/>
  <cols>
    <col min="1" max="2" width="10.28515625" style="1474" customWidth="1"/>
    <col min="3" max="3" width="16" style="1474" customWidth="1"/>
    <col min="4" max="4" width="9.140625" style="1474" customWidth="1"/>
    <col min="5" max="5" width="13.28515625" style="1474" customWidth="1"/>
    <col min="6" max="6" width="15.85546875" style="1474" customWidth="1"/>
    <col min="7" max="7" width="10.28515625" style="1474" customWidth="1"/>
    <col min="8" max="8" width="12.85546875" style="1474" customWidth="1"/>
    <col min="9" max="9" width="16.28515625" style="1474" bestFit="1" customWidth="1"/>
    <col min="10" max="16384" width="8.85546875" style="1474"/>
  </cols>
  <sheetData>
    <row r="1" spans="1:9">
      <c r="A1" s="2545" t="s">
        <v>2116</v>
      </c>
      <c r="B1" s="2546"/>
      <c r="C1" s="2546"/>
      <c r="D1" s="2546"/>
      <c r="E1" s="2546"/>
      <c r="F1" s="2547" t="str">
        <f>PJCProjectName</f>
        <v>Kent Place Homes</v>
      </c>
      <c r="G1" s="2548"/>
      <c r="H1" s="2548"/>
      <c r="I1" s="2549"/>
    </row>
    <row r="2" spans="1:9" ht="36">
      <c r="A2" s="2562" t="s">
        <v>2119</v>
      </c>
      <c r="B2" s="2563"/>
      <c r="C2" s="2563"/>
      <c r="D2" s="2563"/>
      <c r="E2" s="2563"/>
      <c r="F2" s="2563"/>
      <c r="G2" s="2563"/>
      <c r="H2" s="2563"/>
      <c r="I2" s="2564"/>
    </row>
    <row r="3" spans="1:9" ht="13.5" thickBot="1"/>
    <row r="4" spans="1:9" ht="16.5" thickBot="1">
      <c r="A4" s="2100" t="s">
        <v>1926</v>
      </c>
      <c r="B4" s="2101"/>
      <c r="C4" s="2101"/>
      <c r="D4" s="2101"/>
      <c r="E4" s="2101"/>
      <c r="F4" s="2101"/>
      <c r="G4" s="2101"/>
      <c r="H4" s="2101"/>
      <c r="I4" s="2102"/>
    </row>
    <row r="5" spans="1:9" ht="13.5" thickBot="1"/>
    <row r="6" spans="1:9" ht="13.5" thickBot="1">
      <c r="A6" s="1474" t="s">
        <v>1927</v>
      </c>
      <c r="C6" s="2553" t="str">
        <f>PJCProjectName</f>
        <v>Kent Place Homes</v>
      </c>
      <c r="D6" s="2554"/>
      <c r="E6" s="2554"/>
      <c r="F6" s="2555"/>
    </row>
    <row r="7" spans="1:9" ht="13.5" thickBot="1">
      <c r="A7" s="1474" t="s">
        <v>1442</v>
      </c>
      <c r="C7" s="2553" t="str">
        <f>'Scoring Workbook'!C7:F7</f>
        <v>New Rental Units Pool Urban</v>
      </c>
      <c r="D7" s="2554"/>
      <c r="E7" s="2554"/>
      <c r="F7" s="2555"/>
    </row>
    <row r="8" spans="1:9" ht="13.5" thickBot="1">
      <c r="A8" s="1474" t="s">
        <v>245</v>
      </c>
      <c r="C8" s="2105"/>
      <c r="D8" s="2106"/>
      <c r="E8" s="2106"/>
      <c r="F8" s="2104"/>
    </row>
    <row r="9" spans="1:9" ht="13.5" thickBot="1">
      <c r="A9" s="2565" t="s">
        <v>86</v>
      </c>
      <c r="B9" s="2566"/>
      <c r="C9" s="2105" t="s">
        <v>1953</v>
      </c>
      <c r="D9" s="2106"/>
      <c r="E9" s="2106"/>
      <c r="F9" s="2104"/>
    </row>
    <row r="10" spans="1:9" ht="13.5" thickBot="1"/>
    <row r="11" spans="1:9" ht="16.5" thickBot="1">
      <c r="A11" s="2100" t="s">
        <v>2000</v>
      </c>
      <c r="B11" s="2101"/>
      <c r="C11" s="2101"/>
      <c r="D11" s="2101"/>
      <c r="E11" s="2101"/>
      <c r="F11" s="2101"/>
      <c r="G11" s="2101"/>
      <c r="H11" s="2101"/>
      <c r="I11" s="2102"/>
    </row>
    <row r="13" spans="1:9">
      <c r="E13" s="1700" t="s">
        <v>1930</v>
      </c>
      <c r="F13" s="1700" t="s">
        <v>100</v>
      </c>
      <c r="G13" s="1699" t="s">
        <v>2001</v>
      </c>
      <c r="H13" s="1699" t="s">
        <v>86</v>
      </c>
    </row>
    <row r="14" spans="1:9">
      <c r="A14" s="1474" t="s">
        <v>1931</v>
      </c>
      <c r="E14" s="1713">
        <f>'Scoring Workbook'!D17</f>
        <v>10</v>
      </c>
      <c r="F14" s="1705">
        <v>10</v>
      </c>
      <c r="G14" s="1174" t="s">
        <v>2002</v>
      </c>
    </row>
    <row r="15" spans="1:9">
      <c r="A15" s="1474" t="s">
        <v>1933</v>
      </c>
      <c r="E15" s="1713">
        <f>'Scoring Workbook'!D24</f>
        <v>5</v>
      </c>
      <c r="F15" s="1705">
        <v>5</v>
      </c>
      <c r="G15" s="1174" t="s">
        <v>2003</v>
      </c>
    </row>
    <row r="16" spans="1:9">
      <c r="A16" s="1474" t="s">
        <v>1935</v>
      </c>
      <c r="E16" s="1713">
        <f>'Scoring Workbook'!D44</f>
        <v>10</v>
      </c>
      <c r="F16" s="1705">
        <v>15</v>
      </c>
      <c r="G16" s="1174" t="s">
        <v>2197</v>
      </c>
    </row>
    <row r="17" spans="1:9">
      <c r="A17" s="1474" t="s">
        <v>2168</v>
      </c>
      <c r="E17" s="1713">
        <f>'Scoring Workbook'!D67</f>
        <v>5</v>
      </c>
      <c r="F17" s="1705">
        <v>5</v>
      </c>
      <c r="G17" s="1174" t="s">
        <v>2003</v>
      </c>
    </row>
    <row r="18" spans="1:9">
      <c r="A18" s="1474" t="s">
        <v>1937</v>
      </c>
      <c r="E18" s="1713">
        <f>'Scoring Workbook'!D72</f>
        <v>5</v>
      </c>
      <c r="F18" s="1705">
        <v>5</v>
      </c>
      <c r="G18" s="1174" t="s">
        <v>2003</v>
      </c>
      <c r="H18" s="1474" t="s">
        <v>2198</v>
      </c>
    </row>
    <row r="19" spans="1:9" ht="13.5" customHeight="1">
      <c r="A19" s="1698" t="s">
        <v>2005</v>
      </c>
      <c r="B19" s="1698"/>
      <c r="C19" s="1698"/>
      <c r="D19" s="1698"/>
      <c r="E19" s="1712">
        <f>IF(SUM(E14:E18)&gt;40,40,(SUM(E14:E18)))</f>
        <v>35</v>
      </c>
      <c r="F19" s="1700">
        <v>35</v>
      </c>
      <c r="G19" s="1699" t="s">
        <v>2211</v>
      </c>
    </row>
    <row r="20" spans="1:9" ht="13.5" customHeight="1">
      <c r="A20" s="1474" t="s">
        <v>2006</v>
      </c>
      <c r="B20" s="1698"/>
      <c r="C20" s="1698"/>
      <c r="D20" s="1698"/>
      <c r="E20" s="1713">
        <f>'Scoring Workbook'!D78</f>
        <v>0</v>
      </c>
      <c r="F20" s="1705">
        <v>15</v>
      </c>
      <c r="G20" s="1174" t="s">
        <v>2007</v>
      </c>
      <c r="H20" s="1474" t="s">
        <v>2008</v>
      </c>
    </row>
    <row r="21" spans="1:9" ht="13.5" customHeight="1">
      <c r="A21" s="1698" t="s">
        <v>123</v>
      </c>
      <c r="B21" s="1698"/>
      <c r="C21" s="1698"/>
      <c r="D21" s="1698"/>
      <c r="E21" s="1712">
        <f>E19+E20</f>
        <v>35</v>
      </c>
      <c r="F21" s="1700">
        <v>55</v>
      </c>
      <c r="G21" s="1959" t="s">
        <v>2199</v>
      </c>
      <c r="H21" s="1960"/>
    </row>
    <row r="22" spans="1:9" ht="13.5" customHeight="1">
      <c r="A22" s="1698"/>
      <c r="B22" s="1698"/>
      <c r="C22" s="1698"/>
      <c r="D22" s="1698"/>
      <c r="E22" s="1714"/>
      <c r="F22" s="1714"/>
      <c r="G22" s="1700"/>
      <c r="H22" s="1699"/>
    </row>
    <row r="23" spans="1:9" ht="127.5" customHeight="1">
      <c r="A23" s="1198" t="s">
        <v>2009</v>
      </c>
      <c r="B23" s="2559"/>
      <c r="C23" s="2560"/>
      <c r="D23" s="2560"/>
      <c r="E23" s="2560"/>
      <c r="F23" s="2560"/>
      <c r="G23" s="2560"/>
      <c r="H23" s="2561"/>
    </row>
    <row r="24" spans="1:9" ht="13.5" thickBot="1"/>
    <row r="25" spans="1:9" ht="16.5" thickBot="1">
      <c r="A25" s="2100" t="s">
        <v>2010</v>
      </c>
      <c r="B25" s="2101"/>
      <c r="C25" s="2101"/>
      <c r="D25" s="2101"/>
      <c r="E25" s="2101"/>
      <c r="F25" s="2101"/>
      <c r="G25" s="2101"/>
      <c r="H25" s="2101"/>
      <c r="I25" s="2102"/>
    </row>
    <row r="27" spans="1:9">
      <c r="E27" s="1700" t="s">
        <v>1930</v>
      </c>
      <c r="F27" s="1698" t="s">
        <v>100</v>
      </c>
      <c r="G27" s="1699" t="s">
        <v>2001</v>
      </c>
      <c r="H27" s="1699" t="s">
        <v>86</v>
      </c>
    </row>
    <row r="28" spans="1:9">
      <c r="A28" s="1474" t="s">
        <v>2011</v>
      </c>
      <c r="E28" s="1713">
        <f>'Scoring Workbook'!F94</f>
        <v>5</v>
      </c>
      <c r="F28" s="1705">
        <v>5</v>
      </c>
      <c r="G28" s="1174" t="s">
        <v>2003</v>
      </c>
      <c r="H28" s="1474" t="s">
        <v>2202</v>
      </c>
    </row>
    <row r="29" spans="1:9">
      <c r="A29" s="1474" t="s">
        <v>1946</v>
      </c>
      <c r="E29" s="1713">
        <f>'Scoring Workbook'!D111</f>
        <v>5</v>
      </c>
      <c r="F29" s="1705">
        <v>5</v>
      </c>
      <c r="G29" s="1174" t="s">
        <v>2003</v>
      </c>
      <c r="H29" s="1174" t="s">
        <v>2200</v>
      </c>
    </row>
    <row r="30" spans="1:9">
      <c r="A30" s="1474" t="s">
        <v>1948</v>
      </c>
      <c r="E30" s="1713">
        <f>'Scoring Workbook'!D145</f>
        <v>10</v>
      </c>
      <c r="F30" s="1705">
        <v>10</v>
      </c>
      <c r="G30" s="1174" t="s">
        <v>2004</v>
      </c>
      <c r="H30" s="1174" t="s">
        <v>2200</v>
      </c>
    </row>
    <row r="31" spans="1:9">
      <c r="A31" s="1698" t="s">
        <v>123</v>
      </c>
      <c r="E31" s="1712">
        <f>IF(SUM(E28:E30)&gt;20,20,(SUM(E28:E30)))</f>
        <v>20</v>
      </c>
      <c r="F31" s="1966">
        <v>20</v>
      </c>
      <c r="G31" s="1967" t="s">
        <v>2201</v>
      </c>
      <c r="H31" s="775"/>
      <c r="I31" s="1395"/>
    </row>
    <row r="32" spans="1:9">
      <c r="A32" s="1698"/>
      <c r="E32" s="1714"/>
      <c r="F32" s="1954"/>
      <c r="G32" s="1700"/>
      <c r="H32" s="1174"/>
      <c r="I32" s="1174"/>
    </row>
    <row r="33" spans="1:9" ht="120" customHeight="1">
      <c r="A33" s="1198" t="s">
        <v>2009</v>
      </c>
      <c r="B33" s="2559"/>
      <c r="C33" s="2560"/>
      <c r="D33" s="2560"/>
      <c r="E33" s="2560"/>
      <c r="F33" s="2560"/>
      <c r="G33" s="2560"/>
      <c r="H33" s="2561"/>
    </row>
    <row r="34" spans="1:9" ht="13.5" thickBot="1"/>
    <row r="35" spans="1:9" ht="16.5" thickBot="1">
      <c r="A35" s="2100" t="s">
        <v>1445</v>
      </c>
      <c r="B35" s="2101"/>
      <c r="C35" s="2101"/>
      <c r="D35" s="2101"/>
      <c r="E35" s="2101"/>
      <c r="F35" s="2101"/>
      <c r="G35" s="2101"/>
      <c r="H35" s="2101"/>
      <c r="I35" s="2102"/>
    </row>
    <row r="37" spans="1:9" ht="16.149999999999999" customHeight="1">
      <c r="A37" s="1698" t="s">
        <v>1973</v>
      </c>
      <c r="E37" s="1700" t="s">
        <v>1930</v>
      </c>
      <c r="F37" s="1700" t="s">
        <v>100</v>
      </c>
      <c r="G37" s="1700" t="s">
        <v>2001</v>
      </c>
      <c r="H37" s="1700" t="s">
        <v>86</v>
      </c>
    </row>
    <row r="38" spans="1:9">
      <c r="A38" s="1474" t="s">
        <v>438</v>
      </c>
      <c r="E38" s="1712">
        <f>'Scoring Workbook'!D164</f>
        <v>20</v>
      </c>
      <c r="F38" s="1905">
        <v>20</v>
      </c>
      <c r="G38" s="1707" t="s">
        <v>2013</v>
      </c>
      <c r="H38" s="1961" t="s">
        <v>2202</v>
      </c>
    </row>
    <row r="39" spans="1:9">
      <c r="E39" s="1715"/>
      <c r="F39" s="1715"/>
      <c r="G39" s="1705"/>
      <c r="H39" s="1174"/>
      <c r="I39" s="1174"/>
    </row>
    <row r="40" spans="1:9" ht="120" customHeight="1">
      <c r="A40" s="1198" t="s">
        <v>2009</v>
      </c>
      <c r="B40" s="2559"/>
      <c r="C40" s="2560"/>
      <c r="D40" s="2560"/>
      <c r="E40" s="2560"/>
      <c r="F40" s="2560"/>
      <c r="G40" s="2560"/>
      <c r="H40" s="2561"/>
    </row>
    <row r="41" spans="1:9" ht="13.5" thickBot="1"/>
    <row r="42" spans="1:9" ht="16.5" thickBot="1">
      <c r="A42" s="2100" t="s">
        <v>2014</v>
      </c>
      <c r="B42" s="2101"/>
      <c r="C42" s="2101"/>
      <c r="D42" s="2101"/>
      <c r="E42" s="2101"/>
      <c r="F42" s="2101"/>
      <c r="G42" s="2101"/>
      <c r="H42" s="2101"/>
      <c r="I42" s="2102"/>
    </row>
    <row r="44" spans="1:9" ht="15.75" customHeight="1">
      <c r="E44" s="1700" t="s">
        <v>1930</v>
      </c>
      <c r="F44" s="1700" t="s">
        <v>100</v>
      </c>
      <c r="G44" s="1700" t="s">
        <v>2001</v>
      </c>
      <c r="H44" s="1700" t="s">
        <v>86</v>
      </c>
    </row>
    <row r="45" spans="1:9">
      <c r="A45" s="1474" t="s">
        <v>1976</v>
      </c>
      <c r="E45" s="1713">
        <f>'Scoring Workbook'!D206</f>
        <v>10</v>
      </c>
      <c r="F45" s="1705">
        <v>10</v>
      </c>
      <c r="G45" s="1962" t="s">
        <v>2015</v>
      </c>
      <c r="H45" s="1705" t="s">
        <v>2012</v>
      </c>
    </row>
    <row r="46" spans="1:9">
      <c r="A46" s="1474" t="s">
        <v>1978</v>
      </c>
      <c r="E46" s="1713">
        <f>'Scoring Workbook'!D212</f>
        <v>10</v>
      </c>
      <c r="F46" s="1705">
        <v>10</v>
      </c>
      <c r="G46" s="1962" t="s">
        <v>2004</v>
      </c>
      <c r="H46" s="1705" t="s">
        <v>2012</v>
      </c>
    </row>
    <row r="47" spans="1:9">
      <c r="A47" s="1698" t="s">
        <v>123</v>
      </c>
      <c r="E47" s="1712">
        <f>SUM(E44:E46)</f>
        <v>20</v>
      </c>
      <c r="F47" s="1700">
        <f>F45+F46</f>
        <v>20</v>
      </c>
      <c r="G47" s="1705"/>
      <c r="H47" s="1705"/>
    </row>
    <row r="48" spans="1:9">
      <c r="A48" s="1698"/>
      <c r="E48" s="1698"/>
      <c r="F48" s="1705"/>
      <c r="G48" s="1700"/>
    </row>
    <row r="49" spans="1:9" ht="120" customHeight="1">
      <c r="A49" s="1198" t="s">
        <v>2009</v>
      </c>
      <c r="B49" s="2559"/>
      <c r="C49" s="2560"/>
      <c r="D49" s="2560"/>
      <c r="E49" s="2560"/>
      <c r="F49" s="2560"/>
      <c r="G49" s="2560"/>
      <c r="H49" s="2561"/>
    </row>
    <row r="50" spans="1:9" ht="13.5" thickBot="1"/>
    <row r="51" spans="1:9" ht="16.5" thickBot="1">
      <c r="A51" s="2100" t="s">
        <v>2016</v>
      </c>
      <c r="B51" s="2101"/>
      <c r="C51" s="2101"/>
      <c r="D51" s="2101"/>
      <c r="E51" s="2101"/>
      <c r="F51" s="2101"/>
      <c r="G51" s="2101"/>
      <c r="H51" s="2101"/>
      <c r="I51" s="2102"/>
    </row>
    <row r="53" spans="1:9" ht="15.75" customHeight="1">
      <c r="E53" s="1700" t="s">
        <v>1930</v>
      </c>
      <c r="F53" s="1700" t="s">
        <v>100</v>
      </c>
      <c r="G53" s="1700" t="s">
        <v>2001</v>
      </c>
      <c r="H53" s="1700" t="s">
        <v>86</v>
      </c>
    </row>
    <row r="54" spans="1:9">
      <c r="A54" s="1474" t="s">
        <v>1981</v>
      </c>
      <c r="E54" s="1713">
        <f>'Scoring Workbook'!D224</f>
        <v>5</v>
      </c>
      <c r="F54" s="1705">
        <v>5</v>
      </c>
      <c r="G54" s="1962" t="s">
        <v>2003</v>
      </c>
      <c r="H54" s="1705" t="s">
        <v>2202</v>
      </c>
    </row>
    <row r="55" spans="1:9">
      <c r="A55" s="1474" t="s">
        <v>2203</v>
      </c>
      <c r="E55" s="1713">
        <f>'Scoring Workbook'!D231</f>
        <v>0</v>
      </c>
      <c r="F55" s="1705">
        <v>5</v>
      </c>
      <c r="G55" s="1962" t="s">
        <v>2003</v>
      </c>
      <c r="H55" s="1705" t="s">
        <v>2204</v>
      </c>
    </row>
    <row r="56" spans="1:9">
      <c r="A56" s="1474" t="s">
        <v>1985</v>
      </c>
      <c r="E56" s="1713">
        <f>'Scoring Workbook'!D237</f>
        <v>0</v>
      </c>
      <c r="F56" s="1705">
        <v>5</v>
      </c>
      <c r="G56" s="1962" t="s">
        <v>2003</v>
      </c>
      <c r="H56" s="1705" t="s">
        <v>2204</v>
      </c>
    </row>
    <row r="57" spans="1:9">
      <c r="A57" s="1698" t="s">
        <v>123</v>
      </c>
      <c r="E57" s="1712">
        <f>IF(SUM(E54:E56)&gt;5,5,(SUM(E54:E56)))</f>
        <v>5</v>
      </c>
      <c r="F57" s="1700">
        <v>5</v>
      </c>
      <c r="G57" s="1705"/>
      <c r="H57" s="1705"/>
    </row>
    <row r="58" spans="1:9">
      <c r="E58" s="1698"/>
      <c r="F58" s="1705"/>
      <c r="G58" s="1700"/>
    </row>
    <row r="59" spans="1:9" ht="120" customHeight="1">
      <c r="A59" s="1198" t="s">
        <v>2009</v>
      </c>
      <c r="B59" s="2559"/>
      <c r="C59" s="2560"/>
      <c r="D59" s="2560"/>
      <c r="E59" s="2560"/>
      <c r="F59" s="2560"/>
      <c r="G59" s="2560"/>
      <c r="H59" s="2561"/>
    </row>
    <row r="60" spans="1:9" ht="13.5" thickBot="1"/>
    <row r="61" spans="1:9" ht="16.5" thickBot="1">
      <c r="A61" s="2100" t="s">
        <v>2017</v>
      </c>
      <c r="B61" s="2101"/>
      <c r="C61" s="2101"/>
      <c r="D61" s="2101"/>
      <c r="E61" s="2101"/>
      <c r="F61" s="2101"/>
      <c r="G61" s="2101"/>
      <c r="H61" s="2101"/>
      <c r="I61" s="2102"/>
    </row>
    <row r="63" spans="1:9" ht="15.75" customHeight="1">
      <c r="E63" s="1700" t="s">
        <v>1930</v>
      </c>
      <c r="F63" s="1700" t="s">
        <v>100</v>
      </c>
      <c r="G63" s="1700" t="s">
        <v>2001</v>
      </c>
      <c r="H63" s="1700" t="s">
        <v>86</v>
      </c>
    </row>
    <row r="64" spans="1:9">
      <c r="A64" s="1474" t="s">
        <v>2018</v>
      </c>
      <c r="E64" s="1713">
        <f>'Scoring Workbook'!D251</f>
        <v>0</v>
      </c>
      <c r="F64" s="1964">
        <v>10</v>
      </c>
      <c r="G64" s="1965" t="s">
        <v>2004</v>
      </c>
      <c r="H64" s="93" t="s">
        <v>2205</v>
      </c>
    </row>
    <row r="65" spans="1:9">
      <c r="A65" s="1474" t="s">
        <v>2019</v>
      </c>
      <c r="E65" s="1713">
        <f>'Scoring Workbook'!H264</f>
        <v>0</v>
      </c>
      <c r="F65" s="1964">
        <v>15</v>
      </c>
      <c r="G65" s="1965" t="s">
        <v>2020</v>
      </c>
      <c r="H65" s="93" t="s">
        <v>2205</v>
      </c>
    </row>
    <row r="66" spans="1:9">
      <c r="A66" s="1474" t="s">
        <v>1999</v>
      </c>
      <c r="E66" s="1713">
        <f>'Scoring Workbook'!D274</f>
        <v>0</v>
      </c>
      <c r="F66" s="1964">
        <v>10</v>
      </c>
      <c r="G66" s="1965" t="s">
        <v>2206</v>
      </c>
      <c r="H66" s="93" t="s">
        <v>2205</v>
      </c>
    </row>
    <row r="67" spans="1:9">
      <c r="A67" s="1698" t="s">
        <v>123</v>
      </c>
      <c r="E67" s="1712">
        <f>SUM(E64:E66)</f>
        <v>0</v>
      </c>
      <c r="F67" s="1966">
        <v>35</v>
      </c>
      <c r="G67" s="93"/>
      <c r="H67" s="93"/>
    </row>
    <row r="68" spans="1:9">
      <c r="A68" s="1698"/>
      <c r="E68" s="1716"/>
      <c r="F68" s="1963"/>
      <c r="G68" s="1700"/>
    </row>
    <row r="69" spans="1:9" ht="120" customHeight="1">
      <c r="A69" s="1198" t="s">
        <v>2009</v>
      </c>
      <c r="B69" s="2559"/>
      <c r="C69" s="2560"/>
      <c r="D69" s="2560"/>
      <c r="E69" s="2560"/>
      <c r="F69" s="2560"/>
      <c r="G69" s="2560"/>
      <c r="H69" s="2561"/>
    </row>
    <row r="70" spans="1:9" ht="13.5" thickBot="1"/>
    <row r="71" spans="1:9" ht="16.5" thickBot="1">
      <c r="A71" s="2100" t="s">
        <v>2021</v>
      </c>
      <c r="B71" s="2101"/>
      <c r="C71" s="2101"/>
      <c r="D71" s="2101"/>
      <c r="E71" s="2101"/>
      <c r="F71" s="2101"/>
      <c r="G71" s="2101"/>
      <c r="H71" s="2101"/>
      <c r="I71" s="2102"/>
    </row>
    <row r="73" spans="1:9" ht="12.75" customHeight="1">
      <c r="E73" s="1698" t="s">
        <v>2022</v>
      </c>
    </row>
    <row r="74" spans="1:9">
      <c r="A74" s="1474" t="s">
        <v>1446</v>
      </c>
      <c r="E74" s="1712">
        <f>E21</f>
        <v>35</v>
      </c>
    </row>
    <row r="75" spans="1:9">
      <c r="A75" s="1474" t="s">
        <v>2010</v>
      </c>
      <c r="E75" s="1712">
        <f>E31</f>
        <v>20</v>
      </c>
    </row>
    <row r="76" spans="1:9">
      <c r="A76" s="1474" t="s">
        <v>1445</v>
      </c>
      <c r="E76" s="1712">
        <f>E38</f>
        <v>20</v>
      </c>
    </row>
    <row r="77" spans="1:9">
      <c r="A77" s="1474" t="s">
        <v>2014</v>
      </c>
      <c r="E77" s="1712">
        <f>E47</f>
        <v>20</v>
      </c>
    </row>
    <row r="78" spans="1:9">
      <c r="A78" s="1474" t="s">
        <v>2016</v>
      </c>
      <c r="E78" s="1712">
        <f>E57</f>
        <v>5</v>
      </c>
    </row>
    <row r="79" spans="1:9">
      <c r="A79" s="1474" t="s">
        <v>2017</v>
      </c>
      <c r="E79" s="1712">
        <f>E67</f>
        <v>0</v>
      </c>
    </row>
    <row r="80" spans="1:9">
      <c r="A80" s="1698" t="s">
        <v>123</v>
      </c>
      <c r="E80" s="1712">
        <v>0</v>
      </c>
    </row>
    <row r="82" spans="1:5">
      <c r="A82" s="1698" t="s">
        <v>2022</v>
      </c>
      <c r="E82" s="1717">
        <f>SUM(E74:E80)</f>
        <v>100</v>
      </c>
    </row>
  </sheetData>
  <mergeCells count="22">
    <mergeCell ref="C8:F8"/>
    <mergeCell ref="A9:B9"/>
    <mergeCell ref="C9:F9"/>
    <mergeCell ref="A11:I11"/>
    <mergeCell ref="C7:F7"/>
    <mergeCell ref="A1:E1"/>
    <mergeCell ref="F1:I1"/>
    <mergeCell ref="A2:I2"/>
    <mergeCell ref="A4:I4"/>
    <mergeCell ref="C6:F6"/>
    <mergeCell ref="B23:H23"/>
    <mergeCell ref="B59:H59"/>
    <mergeCell ref="A61:I61"/>
    <mergeCell ref="B69:H69"/>
    <mergeCell ref="A71:I71"/>
    <mergeCell ref="A51:I51"/>
    <mergeCell ref="B49:H49"/>
    <mergeCell ref="A25:I25"/>
    <mergeCell ref="B33:H33"/>
    <mergeCell ref="A35:I35"/>
    <mergeCell ref="B40:H40"/>
    <mergeCell ref="A42:I42"/>
  </mergeCells>
  <dataValidations count="1">
    <dataValidation type="list" allowBlank="1" showInputMessage="1" showErrorMessage="1" sqref="C9:F9">
      <formula1>ProjectType</formula1>
    </dataValidation>
  </dataValidations>
  <pageMargins left="0.25" right="0.25" top="0.75" bottom="0.75" header="0.3" footer="0.3"/>
  <pageSetup scale="89" fitToWidth="0" fitToHeight="3" orientation="portrait" r:id="rId1"/>
  <headerFooter alignWithMargins="0">
    <oddFooter>Page &amp;P of &amp;N</oddFooter>
  </headerFooter>
  <rowBreaks count="2" manualBreakCount="2">
    <brk id="34" max="16383" man="1"/>
    <brk id="60" max="16383" man="1"/>
  </rowBreak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4"/>
  <sheetViews>
    <sheetView topLeftCell="A24" workbookViewId="0">
      <selection activeCell="D39" sqref="D39"/>
    </sheetView>
  </sheetViews>
  <sheetFormatPr defaultRowHeight="12.75"/>
  <cols>
    <col min="1" max="16384" width="9.140625" style="1033"/>
  </cols>
  <sheetData>
    <row r="1" spans="1:1">
      <c r="A1" s="1033" t="s">
        <v>1952</v>
      </c>
    </row>
    <row r="2" spans="1:1">
      <c r="A2" s="1033" t="s">
        <v>1953</v>
      </c>
    </row>
    <row r="3" spans="1:1">
      <c r="A3" s="1033" t="s">
        <v>326</v>
      </c>
    </row>
    <row r="5" spans="1:1">
      <c r="A5" s="1033" t="s">
        <v>40</v>
      </c>
    </row>
    <row r="6" spans="1:1">
      <c r="A6" s="1033" t="s">
        <v>41</v>
      </c>
    </row>
    <row r="8" spans="1:1">
      <c r="A8" s="1033" t="s">
        <v>1337</v>
      </c>
    </row>
    <row r="9" spans="1:1">
      <c r="A9" s="1033" t="s">
        <v>2179</v>
      </c>
    </row>
    <row r="10" spans="1:1">
      <c r="A10" s="1033" t="s">
        <v>2023</v>
      </c>
    </row>
    <row r="11" spans="1:1">
      <c r="A11" s="1033" t="s">
        <v>2024</v>
      </c>
    </row>
    <row r="12" spans="1:1">
      <c r="A12" s="1033" t="s">
        <v>2175</v>
      </c>
    </row>
    <row r="14" spans="1:1">
      <c r="A14" s="1033" t="s">
        <v>1337</v>
      </c>
    </row>
    <row r="15" spans="1:1">
      <c r="A15" s="1033" t="s">
        <v>2025</v>
      </c>
    </row>
    <row r="16" spans="1:1">
      <c r="A16" s="1033" t="s">
        <v>2026</v>
      </c>
    </row>
    <row r="17" spans="1:1">
      <c r="A17" s="1033" t="s">
        <v>2027</v>
      </c>
    </row>
    <row r="18" spans="1:1">
      <c r="A18" s="1033" t="s">
        <v>2028</v>
      </c>
    </row>
    <row r="19" spans="1:1">
      <c r="A19" s="1033" t="s">
        <v>2029</v>
      </c>
    </row>
    <row r="20" spans="1:1">
      <c r="A20" s="1033" t="s">
        <v>2177</v>
      </c>
    </row>
    <row r="21" spans="1:1">
      <c r="A21" s="1033" t="s">
        <v>2178</v>
      </c>
    </row>
    <row r="22" spans="1:1">
      <c r="A22" s="1033" t="s">
        <v>2176</v>
      </c>
    </row>
    <row r="24" spans="1:1">
      <c r="A24" s="1033" t="s">
        <v>1337</v>
      </c>
    </row>
    <row r="25" spans="1:1">
      <c r="A25" s="1033" t="s">
        <v>2030</v>
      </c>
    </row>
    <row r="26" spans="1:1">
      <c r="A26" s="1033" t="s">
        <v>2031</v>
      </c>
    </row>
    <row r="27" spans="1:1">
      <c r="A27" s="1033" t="s">
        <v>2181</v>
      </c>
    </row>
    <row r="28" spans="1:1">
      <c r="A28" s="1033" t="s">
        <v>2180</v>
      </c>
    </row>
    <row r="29" spans="1:1">
      <c r="A29" s="1033" t="s">
        <v>2182</v>
      </c>
    </row>
    <row r="30" spans="1:1">
      <c r="A30" s="1033" t="s">
        <v>2183</v>
      </c>
    </row>
    <row r="31" spans="1:1">
      <c r="A31" s="1033" t="s">
        <v>2184</v>
      </c>
    </row>
    <row r="32" spans="1:1">
      <c r="A32" s="1033" t="s">
        <v>2185</v>
      </c>
    </row>
    <row r="33" spans="1:1">
      <c r="A33" s="1033" t="s">
        <v>2186</v>
      </c>
    </row>
    <row r="34" spans="1:1">
      <c r="A34" s="1033" t="s">
        <v>2187</v>
      </c>
    </row>
    <row r="36" spans="1:1">
      <c r="A36" s="1033" t="s">
        <v>1337</v>
      </c>
    </row>
    <row r="37" spans="1:1">
      <c r="A37" s="1033" t="s">
        <v>2032</v>
      </c>
    </row>
    <row r="38" spans="1:1">
      <c r="A38" s="1033" t="s">
        <v>2191</v>
      </c>
    </row>
    <row r="39" spans="1:1">
      <c r="A39" s="1033" t="s">
        <v>2033</v>
      </c>
    </row>
    <row r="40" spans="1:1">
      <c r="A40" s="1033" t="s">
        <v>2192</v>
      </c>
    </row>
    <row r="41" spans="1:1">
      <c r="A41" s="1033" t="s">
        <v>2034</v>
      </c>
    </row>
    <row r="42" spans="1:1">
      <c r="A42" s="1033" t="s">
        <v>2193</v>
      </c>
    </row>
    <row r="43" spans="1:1">
      <c r="A43" s="1033" t="s">
        <v>2035</v>
      </c>
    </row>
    <row r="44" spans="1:1">
      <c r="A44" s="1033" t="s">
        <v>2036</v>
      </c>
    </row>
    <row r="45" spans="1:1">
      <c r="A45" s="1033" t="s">
        <v>2194</v>
      </c>
    </row>
    <row r="46" spans="1:1">
      <c r="A46" s="1033" t="s">
        <v>2195</v>
      </c>
    </row>
    <row r="47" spans="1:1">
      <c r="A47" s="1033" t="s">
        <v>2196</v>
      </c>
    </row>
    <row r="49" spans="1:1">
      <c r="A49" s="1033" t="s">
        <v>1337</v>
      </c>
    </row>
    <row r="50" spans="1:1">
      <c r="A50" s="1033" t="s">
        <v>1998</v>
      </c>
    </row>
    <row r="51" spans="1:1">
      <c r="A51" s="1033" t="s">
        <v>2037</v>
      </c>
    </row>
    <row r="52" spans="1:1">
      <c r="A52" s="1033" t="s">
        <v>2188</v>
      </c>
    </row>
    <row r="53" spans="1:1">
      <c r="A53" s="1033" t="s">
        <v>2189</v>
      </c>
    </row>
    <row r="54" spans="1:1">
      <c r="A54" s="1033" t="s">
        <v>2190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39997558519241921"/>
  </sheetPr>
  <dimension ref="A1:K224"/>
  <sheetViews>
    <sheetView showGridLines="0" zoomScale="150" zoomScaleNormal="150" zoomScaleSheetLayoutView="100" workbookViewId="0">
      <selection activeCell="D130" sqref="D130"/>
    </sheetView>
  </sheetViews>
  <sheetFormatPr defaultColWidth="9.140625" defaultRowHeight="12.75"/>
  <cols>
    <col min="1" max="1" width="7.7109375" style="88" customWidth="1"/>
    <col min="2" max="8" width="15.7109375" style="88" customWidth="1"/>
    <col min="9" max="9" width="11.7109375" style="88" customWidth="1"/>
    <col min="10" max="16384" width="9.140625" style="288"/>
  </cols>
  <sheetData>
    <row r="1" spans="1:10" s="911" customFormat="1">
      <c r="A1" s="2581" t="s">
        <v>2116</v>
      </c>
      <c r="B1" s="2582"/>
      <c r="C1" s="2582"/>
      <c r="D1" s="2582"/>
      <c r="E1" s="2582"/>
      <c r="F1" s="2583" t="str">
        <f>Transmittal!C11</f>
        <v>Kent Place Homes</v>
      </c>
      <c r="G1" s="2584"/>
      <c r="H1" s="2584"/>
      <c r="I1" s="2585"/>
      <c r="J1" s="287" t="s">
        <v>498</v>
      </c>
    </row>
    <row r="2" spans="1:10" s="911" customFormat="1" ht="36">
      <c r="A2" s="2562" t="s">
        <v>316</v>
      </c>
      <c r="B2" s="2586"/>
      <c r="C2" s="2586"/>
      <c r="D2" s="2586"/>
      <c r="E2" s="2586"/>
      <c r="F2" s="2586"/>
      <c r="G2" s="2586"/>
      <c r="H2" s="2586"/>
      <c r="I2" s="2587"/>
    </row>
    <row r="3" spans="1:10" s="911" customFormat="1" ht="13.5" customHeight="1">
      <c r="A3" s="286"/>
      <c r="B3" s="286"/>
      <c r="C3" s="286"/>
      <c r="D3" s="286"/>
      <c r="E3" s="286"/>
      <c r="F3" s="286"/>
      <c r="G3" s="286"/>
      <c r="H3" s="286"/>
      <c r="I3" s="286"/>
    </row>
    <row r="4" spans="1:10" s="911" customFormat="1" ht="13.5" customHeight="1">
      <c r="A4" s="804" t="s">
        <v>2120</v>
      </c>
      <c r="B4" s="286"/>
      <c r="C4" s="286"/>
      <c r="D4" s="286"/>
      <c r="E4" s="286"/>
      <c r="F4" s="286"/>
      <c r="G4" s="286"/>
      <c r="H4" s="294"/>
      <c r="I4" s="286"/>
    </row>
    <row r="5" spans="1:10" s="911" customFormat="1" ht="13.5" customHeight="1">
      <c r="A5" s="888" t="s">
        <v>417</v>
      </c>
      <c r="B5" s="286"/>
      <c r="C5" s="286"/>
      <c r="D5" s="286"/>
      <c r="E5" s="286"/>
      <c r="F5" s="286"/>
      <c r="G5" s="286"/>
      <c r="H5" s="286"/>
      <c r="I5" s="286"/>
    </row>
    <row r="6" spans="1:10" s="911" customFormat="1" ht="13.5" customHeight="1" thickBot="1">
      <c r="A6" s="72"/>
      <c r="B6" s="72"/>
      <c r="C6" s="72"/>
      <c r="D6" s="72"/>
      <c r="E6" s="72"/>
      <c r="F6" s="72"/>
      <c r="G6" s="72"/>
      <c r="H6" s="72"/>
      <c r="I6" s="72"/>
    </row>
    <row r="7" spans="1:10" s="911" customFormat="1" ht="16.5" thickBot="1">
      <c r="A7" s="940" t="s">
        <v>796</v>
      </c>
      <c r="B7" s="941"/>
      <c r="C7" s="941"/>
      <c r="D7" s="941"/>
      <c r="E7" s="942" t="s">
        <v>797</v>
      </c>
      <c r="F7" s="941"/>
      <c r="G7" s="941"/>
      <c r="H7" s="941"/>
      <c r="I7" s="943"/>
    </row>
    <row r="8" spans="1:10" s="911" customFormat="1" ht="13.5" customHeight="1" thickBot="1">
      <c r="A8" s="286"/>
      <c r="B8" s="286"/>
      <c r="C8" s="286"/>
      <c r="D8" s="286"/>
      <c r="E8" s="286"/>
      <c r="F8" s="286"/>
      <c r="G8" s="286"/>
      <c r="H8" s="286"/>
      <c r="I8" s="286"/>
    </row>
    <row r="9" spans="1:10" ht="13.5" customHeight="1" thickBot="1">
      <c r="A9" s="285"/>
      <c r="B9" s="708"/>
      <c r="C9" s="286" t="s">
        <v>418</v>
      </c>
      <c r="E9" s="708"/>
      <c r="F9" s="286" t="s">
        <v>419</v>
      </c>
    </row>
    <row r="10" spans="1:10" ht="13.5" customHeight="1" thickBot="1">
      <c r="B10" s="708"/>
      <c r="C10" s="286" t="s">
        <v>420</v>
      </c>
      <c r="E10" s="708"/>
      <c r="F10" s="927" t="s">
        <v>421</v>
      </c>
    </row>
    <row r="11" spans="1:10" ht="13.5" customHeight="1" thickBot="1">
      <c r="B11" s="708"/>
      <c r="C11" s="286" t="s">
        <v>422</v>
      </c>
      <c r="E11" s="708"/>
      <c r="F11" s="25" t="s">
        <v>423</v>
      </c>
    </row>
    <row r="12" spans="1:10" ht="13.5" customHeight="1">
      <c r="B12" s="230"/>
    </row>
    <row r="13" spans="1:10" ht="13.5" customHeight="1"/>
    <row r="14" spans="1:10" s="911" customFormat="1" ht="16.149999999999999" customHeight="1">
      <c r="A14" s="889"/>
      <c r="B14" s="927" t="s">
        <v>424</v>
      </c>
      <c r="C14" s="286"/>
      <c r="D14" s="286"/>
      <c r="E14" s="286"/>
      <c r="F14" s="286"/>
      <c r="G14" s="286"/>
      <c r="H14" s="286"/>
      <c r="I14" s="286"/>
    </row>
    <row r="15" spans="1:10" s="911" customFormat="1" ht="13.5" customHeight="1" thickBot="1">
      <c r="A15" s="286"/>
      <c r="B15" s="286"/>
      <c r="C15" s="286"/>
      <c r="D15" s="286"/>
      <c r="E15" s="286"/>
      <c r="F15" s="286"/>
      <c r="G15" s="286"/>
      <c r="H15" s="286"/>
      <c r="I15" s="286"/>
    </row>
    <row r="16" spans="1:10" ht="13.5" customHeight="1" thickBot="1">
      <c r="B16" s="708"/>
      <c r="C16" s="88" t="s">
        <v>40</v>
      </c>
      <c r="D16" s="708"/>
      <c r="E16" s="88" t="s">
        <v>41</v>
      </c>
    </row>
    <row r="17" spans="1:9" s="911" customFormat="1" ht="13.5" customHeight="1">
      <c r="A17" s="286"/>
      <c r="B17" s="286"/>
      <c r="C17" s="286"/>
      <c r="D17" s="286"/>
      <c r="E17" s="286"/>
      <c r="F17" s="286"/>
      <c r="G17" s="286"/>
      <c r="H17" s="286"/>
      <c r="I17" s="286"/>
    </row>
    <row r="18" spans="1:9" s="911" customFormat="1" ht="13.5" customHeight="1" thickBot="1">
      <c r="A18" s="286"/>
      <c r="B18" s="286"/>
      <c r="C18" s="286"/>
      <c r="D18" s="286"/>
      <c r="E18" s="286"/>
      <c r="F18" s="286"/>
      <c r="G18" s="286"/>
      <c r="H18" s="286"/>
      <c r="I18" s="286"/>
    </row>
    <row r="19" spans="1:9" s="913" customFormat="1" ht="16.5" customHeight="1" thickBot="1">
      <c r="A19" s="2588" t="s">
        <v>798</v>
      </c>
      <c r="B19" s="2589"/>
      <c r="C19" s="2589"/>
      <c r="D19" s="2589"/>
      <c r="E19" s="2589"/>
      <c r="F19" s="2589"/>
      <c r="G19" s="2589"/>
      <c r="H19" s="2589"/>
      <c r="I19" s="2590"/>
    </row>
    <row r="20" spans="1:9" s="911" customFormat="1" ht="13.5" customHeight="1">
      <c r="A20" s="286"/>
      <c r="B20" s="286"/>
      <c r="C20" s="286"/>
      <c r="D20" s="286"/>
      <c r="E20" s="286"/>
      <c r="F20" s="286"/>
      <c r="G20" s="286"/>
      <c r="H20" s="286"/>
      <c r="I20" s="286"/>
    </row>
    <row r="21" spans="1:9" s="911" customFormat="1" ht="13.5" customHeight="1">
      <c r="A21" s="889"/>
      <c r="B21" s="286"/>
      <c r="C21" s="810"/>
      <c r="D21" s="939"/>
      <c r="E21" s="810"/>
      <c r="F21" s="810"/>
      <c r="G21" s="815"/>
      <c r="H21" s="792"/>
      <c r="I21" s="286"/>
    </row>
    <row r="22" spans="1:9" ht="26.25" thickBot="1">
      <c r="B22" s="137"/>
      <c r="C22" s="930" t="s">
        <v>425</v>
      </c>
      <c r="D22" s="938" t="s">
        <v>535</v>
      </c>
      <c r="E22" s="930" t="s">
        <v>441</v>
      </c>
      <c r="F22" s="930" t="s">
        <v>298</v>
      </c>
    </row>
    <row r="23" spans="1:9" ht="13.5" thickBot="1">
      <c r="B23" s="810" t="s">
        <v>469</v>
      </c>
      <c r="C23" s="655"/>
      <c r="D23" s="654">
        <f>C23/(SUM(Budget!G314:L314)+Budget!E255)</f>
        <v>0</v>
      </c>
      <c r="E23" s="657"/>
      <c r="F23" s="658"/>
    </row>
    <row r="24" spans="1:9" ht="13.5" customHeight="1" thickBot="1">
      <c r="B24" s="810" t="s">
        <v>470</v>
      </c>
      <c r="C24" s="655"/>
      <c r="D24" s="654">
        <f>C24/(SUM(Budget!G314:L314)+Budget!E255)</f>
        <v>0</v>
      </c>
      <c r="E24" s="657"/>
      <c r="F24" s="658"/>
    </row>
    <row r="25" spans="1:9" ht="13.5" customHeight="1" thickBot="1">
      <c r="B25" s="810" t="s">
        <v>471</v>
      </c>
      <c r="C25" s="655"/>
      <c r="D25" s="654">
        <f>C25/(SUM(Budget!G314:L314)+Budget!E255)</f>
        <v>0</v>
      </c>
      <c r="E25" s="657"/>
      <c r="F25" s="658"/>
    </row>
    <row r="26" spans="1:9" ht="13.5" customHeight="1" thickBot="1">
      <c r="B26" s="810" t="s">
        <v>1222</v>
      </c>
      <c r="C26" s="656"/>
      <c r="D26" s="654">
        <f>C26/(SUM(Budget!G314:L314)+Budget!E255)</f>
        <v>0</v>
      </c>
      <c r="E26" s="657"/>
      <c r="F26" s="658"/>
    </row>
    <row r="27" spans="1:9" ht="13.5" customHeight="1"/>
    <row r="28" spans="1:9" ht="13.5" customHeight="1"/>
    <row r="29" spans="1:9" ht="13.5" customHeight="1">
      <c r="A29" s="285"/>
      <c r="B29" s="804" t="s">
        <v>472</v>
      </c>
    </row>
    <row r="30" spans="1:9" ht="13.5" customHeight="1" thickBot="1">
      <c r="B30" s="286"/>
    </row>
    <row r="31" spans="1:9" ht="13.5" customHeight="1" thickBot="1">
      <c r="B31" s="815" t="s">
        <v>473</v>
      </c>
      <c r="C31" s="648"/>
      <c r="E31" s="815" t="s">
        <v>474</v>
      </c>
      <c r="F31" s="420" t="e">
        <f>SUM(C23:C26)/C31</f>
        <v>#DIV/0!</v>
      </c>
    </row>
    <row r="32" spans="1:9" ht="13.5" customHeight="1" thickBot="1">
      <c r="B32" s="286"/>
    </row>
    <row r="33" spans="1:11" ht="13.5" customHeight="1" thickBot="1">
      <c r="B33" s="815" t="s">
        <v>475</v>
      </c>
      <c r="C33" s="2287"/>
      <c r="D33" s="2086"/>
      <c r="E33" s="2086"/>
      <c r="F33" s="2086"/>
    </row>
    <row r="34" spans="1:11" s="911" customFormat="1" ht="13.5" customHeight="1">
      <c r="A34" s="286"/>
      <c r="B34" s="286"/>
      <c r="C34" s="286"/>
      <c r="D34" s="286"/>
      <c r="E34" s="286"/>
      <c r="F34" s="286"/>
      <c r="G34" s="286"/>
      <c r="H34" s="286"/>
      <c r="I34" s="286"/>
    </row>
    <row r="35" spans="1:11" s="911" customFormat="1" ht="13.5" customHeight="1" thickBot="1">
      <c r="A35" s="286"/>
      <c r="B35" s="286"/>
      <c r="C35" s="286"/>
      <c r="D35" s="286"/>
      <c r="E35" s="286"/>
      <c r="F35" s="286"/>
      <c r="G35" s="286"/>
      <c r="H35" s="286"/>
      <c r="I35" s="286"/>
    </row>
    <row r="36" spans="1:11" s="911" customFormat="1" ht="13.5" customHeight="1" thickBot="1">
      <c r="A36" s="2588" t="s">
        <v>799</v>
      </c>
      <c r="B36" s="2589"/>
      <c r="C36" s="2589"/>
      <c r="D36" s="2589"/>
      <c r="E36" s="2589"/>
      <c r="F36" s="2589"/>
      <c r="G36" s="2589"/>
      <c r="H36" s="2589"/>
      <c r="I36" s="2590"/>
      <c r="J36" s="913"/>
      <c r="K36" s="913"/>
    </row>
    <row r="37" spans="1:11" s="913" customFormat="1" ht="16.5" customHeight="1">
      <c r="A37" s="25"/>
      <c r="B37" s="286"/>
      <c r="C37" s="286"/>
      <c r="D37" s="286"/>
      <c r="E37" s="286"/>
      <c r="F37" s="286"/>
      <c r="G37" s="286"/>
      <c r="H37" s="286"/>
      <c r="I37" s="286"/>
      <c r="J37" s="911"/>
      <c r="K37" s="911"/>
    </row>
    <row r="38" spans="1:11" s="911" customFormat="1" ht="13.5" customHeight="1">
      <c r="A38" s="936"/>
      <c r="B38" s="937" t="s">
        <v>442</v>
      </c>
      <c r="C38" s="286"/>
      <c r="D38" s="286"/>
      <c r="E38" s="286"/>
      <c r="F38" s="286"/>
      <c r="G38" s="286"/>
      <c r="H38" s="286"/>
      <c r="I38" s="286"/>
    </row>
    <row r="39" spans="1:11" s="911" customFormat="1" ht="13.5" customHeight="1">
      <c r="A39" s="286"/>
      <c r="B39" s="286"/>
      <c r="C39" s="286"/>
      <c r="D39" s="286"/>
      <c r="E39" s="286"/>
      <c r="F39" s="286"/>
      <c r="G39" s="286"/>
      <c r="H39" s="286"/>
      <c r="I39" s="286"/>
    </row>
    <row r="40" spans="1:11" ht="13.5" customHeight="1" thickBot="1">
      <c r="B40" s="230"/>
      <c r="D40" s="2591" t="s">
        <v>443</v>
      </c>
      <c r="E40" s="2592"/>
      <c r="F40" s="2593"/>
      <c r="G40" s="291" t="s">
        <v>444</v>
      </c>
      <c r="H40" s="291" t="s">
        <v>445</v>
      </c>
    </row>
    <row r="41" spans="1:11" ht="13.5" customHeight="1" thickBot="1">
      <c r="B41" s="230"/>
      <c r="C41" s="137" t="s">
        <v>446</v>
      </c>
      <c r="D41" s="2287"/>
      <c r="E41" s="2086"/>
      <c r="F41" s="2086"/>
      <c r="G41" s="659"/>
      <c r="H41" s="659"/>
    </row>
    <row r="42" spans="1:11" ht="13.5" customHeight="1" thickBot="1">
      <c r="B42" s="230"/>
      <c r="C42" s="137" t="s">
        <v>447</v>
      </c>
      <c r="D42" s="2287"/>
      <c r="E42" s="2086"/>
      <c r="F42" s="2086"/>
      <c r="G42" s="659"/>
      <c r="H42" s="659"/>
    </row>
    <row r="43" spans="1:11" ht="13.5" customHeight="1" thickBot="1">
      <c r="B43" s="230"/>
      <c r="C43" s="137" t="s">
        <v>448</v>
      </c>
      <c r="D43" s="2287"/>
      <c r="E43" s="2086"/>
      <c r="F43" s="2086"/>
      <c r="G43" s="659"/>
      <c r="H43" s="659"/>
    </row>
    <row r="44" spans="1:11" ht="13.5" customHeight="1" thickBot="1">
      <c r="B44" s="230"/>
      <c r="C44" s="137" t="s">
        <v>449</v>
      </c>
      <c r="D44" s="2287"/>
      <c r="E44" s="2086"/>
      <c r="F44" s="2086"/>
      <c r="G44" s="659"/>
      <c r="H44" s="659"/>
    </row>
    <row r="45" spans="1:11" ht="13.5" customHeight="1" thickBot="1">
      <c r="B45" s="230"/>
      <c r="C45" s="137" t="s">
        <v>450</v>
      </c>
      <c r="D45" s="2287"/>
      <c r="E45" s="2086"/>
      <c r="F45" s="2086"/>
      <c r="G45" s="659"/>
      <c r="H45" s="659"/>
    </row>
    <row r="46" spans="1:11" ht="13.5" customHeight="1" thickBot="1">
      <c r="B46" s="230"/>
      <c r="C46" s="137" t="s">
        <v>451</v>
      </c>
      <c r="D46" s="2287"/>
      <c r="E46" s="2086"/>
      <c r="F46" s="2086"/>
      <c r="G46" s="659"/>
      <c r="H46" s="659"/>
    </row>
    <row r="47" spans="1:11" ht="13.5" customHeight="1" thickBot="1">
      <c r="B47" s="230"/>
      <c r="C47" s="137" t="s">
        <v>452</v>
      </c>
      <c r="D47" s="2287"/>
      <c r="E47" s="2086"/>
      <c r="F47" s="2086"/>
      <c r="G47" s="659"/>
      <c r="H47" s="659"/>
    </row>
    <row r="48" spans="1:11" ht="13.5" customHeight="1" thickBot="1">
      <c r="B48" s="230"/>
      <c r="C48" s="137" t="s">
        <v>453</v>
      </c>
      <c r="D48" s="2287"/>
      <c r="E48" s="2086"/>
      <c r="F48" s="2086"/>
      <c r="G48" s="659"/>
      <c r="H48" s="659"/>
    </row>
    <row r="49" spans="1:11" ht="13.5" customHeight="1" thickBot="1">
      <c r="B49" s="230"/>
      <c r="C49" s="137" t="s">
        <v>454</v>
      </c>
      <c r="D49" s="2287"/>
      <c r="E49" s="2086"/>
      <c r="F49" s="2086"/>
      <c r="G49" s="659"/>
      <c r="H49" s="659"/>
    </row>
    <row r="50" spans="1:11" ht="13.5" customHeight="1" thickBot="1">
      <c r="B50" s="230"/>
      <c r="C50" s="137" t="s">
        <v>455</v>
      </c>
      <c r="D50" s="2287"/>
      <c r="E50" s="2086"/>
      <c r="F50" s="2086"/>
      <c r="G50" s="659"/>
      <c r="H50" s="659"/>
    </row>
    <row r="51" spans="1:11" ht="13.5" customHeight="1" thickBot="1">
      <c r="B51" s="168"/>
      <c r="C51" s="590" t="s">
        <v>71</v>
      </c>
      <c r="D51" s="2287"/>
      <c r="E51" s="2086"/>
      <c r="F51" s="2086"/>
      <c r="G51" s="659"/>
      <c r="H51" s="659"/>
    </row>
    <row r="52" spans="1:11" s="911" customFormat="1" ht="13.5" customHeight="1">
      <c r="A52" s="286"/>
      <c r="B52" s="286"/>
      <c r="C52" s="286"/>
      <c r="D52" s="286"/>
      <c r="E52" s="286"/>
      <c r="F52" s="286"/>
      <c r="G52" s="286"/>
      <c r="H52" s="286"/>
      <c r="I52" s="286"/>
    </row>
    <row r="53" spans="1:11" s="911" customFormat="1" ht="13.5" customHeight="1" thickBot="1">
      <c r="A53" s="286"/>
      <c r="B53" s="286"/>
      <c r="C53" s="286"/>
      <c r="D53" s="286"/>
      <c r="E53" s="286"/>
      <c r="F53" s="286"/>
      <c r="G53" s="709"/>
      <c r="H53" s="286"/>
      <c r="I53" s="286"/>
    </row>
    <row r="54" spans="1:11" s="911" customFormat="1" ht="13.5" customHeight="1" thickBot="1">
      <c r="A54" s="2288" t="s">
        <v>800</v>
      </c>
      <c r="B54" s="2298"/>
      <c r="C54" s="2298"/>
      <c r="D54" s="2298"/>
      <c r="E54" s="2298"/>
      <c r="F54" s="2298"/>
      <c r="G54" s="2298"/>
      <c r="H54" s="2298"/>
      <c r="I54" s="2298"/>
      <c r="J54" s="913"/>
      <c r="K54" s="913"/>
    </row>
    <row r="55" spans="1:11" ht="13.5" customHeight="1">
      <c r="D55" s="286"/>
    </row>
    <row r="56" spans="1:11" ht="13.5" customHeight="1" thickBot="1">
      <c r="A56" s="285"/>
      <c r="B56" s="891" t="s">
        <v>329</v>
      </c>
      <c r="D56" s="286"/>
    </row>
    <row r="57" spans="1:11" s="289" customFormat="1" ht="16.5" customHeight="1" thickBot="1">
      <c r="A57" s="290"/>
      <c r="B57" s="148"/>
      <c r="C57" s="708"/>
      <c r="D57" s="787" t="s">
        <v>330</v>
      </c>
      <c r="E57" s="88"/>
      <c r="F57" s="88"/>
      <c r="G57" s="88"/>
      <c r="H57" s="88"/>
      <c r="I57" s="88"/>
      <c r="J57" s="288"/>
      <c r="K57" s="288"/>
    </row>
    <row r="58" spans="1:11" ht="13.5" customHeight="1" thickBot="1">
      <c r="C58" s="708"/>
      <c r="D58" s="927" t="s">
        <v>331</v>
      </c>
    </row>
    <row r="59" spans="1:11" ht="13.5" customHeight="1" thickBot="1">
      <c r="C59" s="708"/>
      <c r="D59" s="787" t="s">
        <v>332</v>
      </c>
    </row>
    <row r="60" spans="1:11" ht="13.5" customHeight="1" thickBot="1">
      <c r="C60" s="708"/>
      <c r="D60" s="787" t="s">
        <v>1142</v>
      </c>
      <c r="E60" s="2287"/>
      <c r="F60" s="2086"/>
      <c r="G60" s="2086"/>
      <c r="H60" s="2086"/>
      <c r="I60" s="2086"/>
    </row>
    <row r="61" spans="1:11" ht="13.5" customHeight="1" thickBot="1"/>
    <row r="62" spans="1:11" ht="13.5" customHeight="1" thickBot="1">
      <c r="A62" s="285"/>
      <c r="B62" s="140" t="s">
        <v>333</v>
      </c>
      <c r="C62" s="660"/>
      <c r="D62" s="133" t="s">
        <v>334</v>
      </c>
    </row>
    <row r="63" spans="1:11" ht="13.5" customHeight="1"/>
    <row r="64" spans="1:11" s="911" customFormat="1" ht="13.5" customHeight="1" thickBot="1">
      <c r="A64" s="889"/>
      <c r="B64" s="787" t="s">
        <v>335</v>
      </c>
      <c r="C64" s="286"/>
      <c r="D64" s="286"/>
      <c r="E64" s="286"/>
      <c r="F64" s="286"/>
      <c r="G64" s="286"/>
      <c r="H64" s="286"/>
      <c r="I64" s="286"/>
    </row>
    <row r="65" spans="1:11" ht="13.5" customHeight="1" thickBot="1">
      <c r="B65" s="2571" t="s">
        <v>283</v>
      </c>
      <c r="C65" s="2571"/>
      <c r="D65" s="2571"/>
      <c r="E65" s="2571"/>
      <c r="F65" s="2571"/>
      <c r="G65" s="2571"/>
      <c r="H65" s="2571"/>
      <c r="I65" s="2571"/>
    </row>
    <row r="66" spans="1:11" s="911" customFormat="1" ht="13.5" customHeight="1" thickBot="1">
      <c r="A66" s="286"/>
      <c r="B66" s="286"/>
      <c r="C66" s="286"/>
      <c r="D66" s="286"/>
      <c r="E66" s="286"/>
      <c r="F66" s="286"/>
      <c r="G66" s="286"/>
      <c r="H66" s="286"/>
      <c r="I66" s="286"/>
    </row>
    <row r="67" spans="1:11" s="911" customFormat="1" ht="13.5" customHeight="1" thickBot="1">
      <c r="A67" s="2288" t="s">
        <v>801</v>
      </c>
      <c r="B67" s="2298"/>
      <c r="C67" s="2298"/>
      <c r="D67" s="2298"/>
      <c r="E67" s="2298"/>
      <c r="F67" s="2298"/>
      <c r="G67" s="2298"/>
      <c r="H67" s="2298"/>
      <c r="I67" s="2298"/>
      <c r="J67" s="913"/>
      <c r="K67" s="913"/>
    </row>
    <row r="68" spans="1:11" s="911" customFormat="1" ht="13.5" customHeight="1">
      <c r="A68" s="286"/>
      <c r="B68" s="286"/>
      <c r="C68" s="286"/>
      <c r="D68" s="286"/>
      <c r="E68" s="286"/>
      <c r="F68" s="286"/>
      <c r="G68" s="286"/>
      <c r="H68" s="286"/>
      <c r="I68" s="286"/>
    </row>
    <row r="69" spans="1:11" s="911" customFormat="1" ht="13.5" customHeight="1">
      <c r="A69" s="286"/>
      <c r="B69" s="927" t="s">
        <v>1258</v>
      </c>
      <c r="C69" s="286"/>
      <c r="D69" s="286"/>
      <c r="E69" s="286"/>
      <c r="F69" s="286"/>
      <c r="G69" s="286"/>
      <c r="H69" s="286"/>
      <c r="I69" s="286"/>
    </row>
    <row r="70" spans="1:11" s="913" customFormat="1" ht="16.5" customHeight="1">
      <c r="A70" s="286"/>
      <c r="B70" s="927" t="s">
        <v>1259</v>
      </c>
      <c r="C70" s="286"/>
      <c r="D70" s="286"/>
      <c r="E70" s="286"/>
      <c r="F70" s="286"/>
      <c r="G70" s="286"/>
      <c r="H70" s="286"/>
      <c r="I70" s="286"/>
      <c r="J70" s="911"/>
      <c r="K70" s="911"/>
    </row>
    <row r="71" spans="1:11" s="911" customFormat="1" ht="13.5" customHeight="1">
      <c r="A71" s="286"/>
      <c r="B71" s="787" t="s">
        <v>1260</v>
      </c>
      <c r="C71" s="286"/>
      <c r="D71" s="286"/>
      <c r="E71" s="286"/>
      <c r="F71" s="286"/>
      <c r="G71" s="286"/>
      <c r="H71" s="286"/>
      <c r="I71" s="286"/>
    </row>
    <row r="72" spans="1:11" s="911" customFormat="1" ht="13.5" customHeight="1">
      <c r="A72" s="286"/>
      <c r="B72" s="787"/>
      <c r="C72" s="286"/>
      <c r="D72" s="286"/>
      <c r="E72" s="286"/>
      <c r="F72" s="286"/>
      <c r="G72" s="286"/>
      <c r="H72" s="286"/>
      <c r="I72" s="286"/>
    </row>
    <row r="73" spans="1:11" s="911" customFormat="1" ht="13.5" customHeight="1" thickBot="1">
      <c r="A73" s="286"/>
      <c r="B73" s="286" t="s">
        <v>336</v>
      </c>
      <c r="C73" s="286"/>
      <c r="D73" s="286"/>
      <c r="E73" s="286"/>
      <c r="F73" s="286"/>
      <c r="G73" s="286"/>
      <c r="H73" s="286"/>
      <c r="I73" s="286"/>
    </row>
    <row r="74" spans="1:11" ht="13.5" customHeight="1" thickBot="1">
      <c r="B74" s="2571" t="s">
        <v>283</v>
      </c>
      <c r="C74" s="2571"/>
      <c r="D74" s="2571"/>
      <c r="E74" s="2571"/>
      <c r="F74" s="2571"/>
      <c r="G74" s="2571"/>
      <c r="H74" s="2571"/>
      <c r="I74" s="2571"/>
    </row>
    <row r="75" spans="1:11" s="911" customFormat="1" ht="13.5" customHeight="1" thickBot="1">
      <c r="A75" s="286"/>
      <c r="B75" s="669"/>
      <c r="C75" s="286"/>
      <c r="D75" s="286"/>
      <c r="E75" s="286"/>
      <c r="F75" s="286"/>
      <c r="G75" s="286"/>
      <c r="H75" s="286"/>
      <c r="I75" s="286"/>
    </row>
    <row r="76" spans="1:11" s="911" customFormat="1" ht="13.5" customHeight="1" thickBot="1">
      <c r="A76" s="2288" t="s">
        <v>530</v>
      </c>
      <c r="B76" s="2289"/>
      <c r="C76" s="2289"/>
      <c r="D76" s="2289"/>
      <c r="E76" s="2289"/>
      <c r="F76" s="2289"/>
      <c r="G76" s="2289"/>
      <c r="H76" s="2289"/>
      <c r="I76" s="2289"/>
      <c r="J76" s="913"/>
      <c r="K76" s="913"/>
    </row>
    <row r="77" spans="1:11" s="911" customFormat="1" ht="13.5" customHeight="1">
      <c r="A77" s="286"/>
      <c r="B77" s="286"/>
      <c r="C77" s="286"/>
      <c r="D77" s="286"/>
      <c r="E77" s="286"/>
      <c r="F77" s="286"/>
      <c r="G77" s="286"/>
      <c r="H77" s="286"/>
      <c r="I77" s="286"/>
    </row>
    <row r="78" spans="1:11" s="911" customFormat="1" ht="13.5" customHeight="1">
      <c r="A78" s="286"/>
      <c r="B78" s="286"/>
      <c r="C78" s="286"/>
      <c r="D78" s="933" t="s">
        <v>469</v>
      </c>
      <c r="E78" s="933" t="s">
        <v>470</v>
      </c>
      <c r="F78" s="933" t="s">
        <v>337</v>
      </c>
      <c r="G78" s="933" t="s">
        <v>338</v>
      </c>
      <c r="H78" s="933"/>
      <c r="I78" s="39"/>
    </row>
    <row r="79" spans="1:11" s="913" customFormat="1" ht="16.5" customHeight="1">
      <c r="A79" s="286"/>
      <c r="B79" s="286"/>
      <c r="C79" s="286"/>
      <c r="D79" s="934" t="s">
        <v>339</v>
      </c>
      <c r="E79" s="935" t="s">
        <v>339</v>
      </c>
      <c r="F79" s="935" t="s">
        <v>339</v>
      </c>
      <c r="G79" s="935" t="s">
        <v>340</v>
      </c>
      <c r="H79" s="935" t="s">
        <v>384</v>
      </c>
      <c r="I79" s="39"/>
      <c r="J79" s="911"/>
      <c r="K79" s="911"/>
    </row>
    <row r="80" spans="1:11" ht="13.5" customHeight="1" thickBot="1">
      <c r="B80" s="2572" t="s">
        <v>803</v>
      </c>
      <c r="C80" s="2572"/>
      <c r="D80" s="2"/>
      <c r="E80" s="2"/>
      <c r="F80" s="2"/>
      <c r="G80" s="2"/>
      <c r="H80" s="2"/>
      <c r="I80" s="89"/>
    </row>
    <row r="81" spans="1:9" ht="13.5" customHeight="1" thickBot="1">
      <c r="B81" s="2573" t="s">
        <v>341</v>
      </c>
      <c r="C81" s="2573"/>
      <c r="D81" s="648"/>
      <c r="E81" s="648"/>
      <c r="F81" s="648"/>
      <c r="G81" s="648"/>
      <c r="H81" s="421">
        <f t="shared" ref="H81:H88" si="0">SUM(D81:G81)</f>
        <v>0</v>
      </c>
      <c r="I81" s="89"/>
    </row>
    <row r="82" spans="1:9" ht="13.5" customHeight="1" thickBot="1">
      <c r="B82" s="2574" t="s">
        <v>1261</v>
      </c>
      <c r="C82" s="2574"/>
      <c r="D82" s="648"/>
      <c r="E82" s="648"/>
      <c r="F82" s="648"/>
      <c r="G82" s="648"/>
      <c r="H82" s="421">
        <f t="shared" si="0"/>
        <v>0</v>
      </c>
      <c r="I82" s="89"/>
    </row>
    <row r="83" spans="1:9" ht="13.5" customHeight="1" thickBot="1">
      <c r="B83" s="2574" t="s">
        <v>1262</v>
      </c>
      <c r="C83" s="2574"/>
      <c r="D83" s="648"/>
      <c r="E83" s="648"/>
      <c r="F83" s="648"/>
      <c r="G83" s="648"/>
      <c r="H83" s="421">
        <f t="shared" si="0"/>
        <v>0</v>
      </c>
      <c r="I83" s="89"/>
    </row>
    <row r="84" spans="1:9" ht="13.5" customHeight="1" thickBot="1">
      <c r="B84" s="2594" t="s">
        <v>1263</v>
      </c>
      <c r="C84" s="2594"/>
      <c r="D84" s="661">
        <f>D81-D82+D83</f>
        <v>0</v>
      </c>
      <c r="E84" s="661">
        <f>E81-E82+E83</f>
        <v>0</v>
      </c>
      <c r="F84" s="661">
        <f>F81-F82+F83</f>
        <v>0</v>
      </c>
      <c r="G84" s="661">
        <f>G81-G82+G83</f>
        <v>0</v>
      </c>
      <c r="H84" s="421">
        <f t="shared" si="0"/>
        <v>0</v>
      </c>
      <c r="I84" s="89"/>
    </row>
    <row r="85" spans="1:9" ht="13.5" customHeight="1" thickBot="1">
      <c r="B85" s="2574" t="s">
        <v>1264</v>
      </c>
      <c r="C85" s="2574"/>
      <c r="D85" s="648"/>
      <c r="E85" s="648"/>
      <c r="F85" s="648"/>
      <c r="G85" s="648"/>
      <c r="H85" s="421">
        <f t="shared" si="0"/>
        <v>0</v>
      </c>
      <c r="I85" s="89"/>
    </row>
    <row r="86" spans="1:9" ht="13.5" customHeight="1" thickBot="1">
      <c r="B86" s="2574" t="s">
        <v>1265</v>
      </c>
      <c r="C86" s="2574"/>
      <c r="D86" s="648"/>
      <c r="E86" s="648"/>
      <c r="F86" s="648"/>
      <c r="G86" s="648"/>
      <c r="H86" s="421">
        <f t="shared" si="0"/>
        <v>0</v>
      </c>
      <c r="I86" s="89"/>
    </row>
    <row r="87" spans="1:9" ht="13.5" customHeight="1" thickBot="1">
      <c r="B87" s="2574" t="s">
        <v>1266</v>
      </c>
      <c r="C87" s="2574"/>
      <c r="D87" s="648"/>
      <c r="E87" s="648"/>
      <c r="F87" s="648"/>
      <c r="G87" s="648"/>
      <c r="H87" s="421">
        <f t="shared" si="0"/>
        <v>0</v>
      </c>
      <c r="I87" s="89"/>
    </row>
    <row r="88" spans="1:9" ht="13.5" customHeight="1" thickBot="1">
      <c r="B88" s="2575" t="s">
        <v>1267</v>
      </c>
      <c r="C88" s="2575"/>
      <c r="D88" s="648"/>
      <c r="E88" s="648"/>
      <c r="F88" s="648"/>
      <c r="G88" s="648"/>
      <c r="H88" s="421">
        <f t="shared" si="0"/>
        <v>0</v>
      </c>
      <c r="I88" s="89"/>
    </row>
    <row r="89" spans="1:9" ht="13.5" customHeight="1" thickBot="1">
      <c r="B89" s="2575" t="s">
        <v>1268</v>
      </c>
      <c r="C89" s="2575"/>
      <c r="D89" s="648"/>
      <c r="E89" s="648"/>
      <c r="F89" s="648"/>
      <c r="G89" s="648"/>
      <c r="H89" s="421">
        <f>SUM(D89:G89)</f>
        <v>0</v>
      </c>
      <c r="I89" s="89"/>
    </row>
    <row r="90" spans="1:9" ht="13.5" customHeight="1" thickBot="1">
      <c r="C90" s="137"/>
      <c r="D90" s="139"/>
      <c r="E90" s="139"/>
      <c r="F90" s="139"/>
      <c r="G90" s="139"/>
      <c r="H90" s="139"/>
      <c r="I90" s="89"/>
    </row>
    <row r="91" spans="1:9" ht="13.5" customHeight="1" thickBot="1">
      <c r="B91" s="286"/>
      <c r="C91" s="814" t="s">
        <v>342</v>
      </c>
      <c r="D91" s="421">
        <f>SUM(D84:D89)</f>
        <v>0</v>
      </c>
      <c r="E91" s="421">
        <f>SUM(E84:E89)</f>
        <v>0</v>
      </c>
      <c r="F91" s="421">
        <f>SUM(F84:F89)</f>
        <v>0</v>
      </c>
      <c r="G91" s="421">
        <f>SUM(G84:G89)</f>
        <v>0</v>
      </c>
      <c r="H91" s="421">
        <f>SUM(H84:H89)</f>
        <v>0</v>
      </c>
      <c r="I91" s="89"/>
    </row>
    <row r="92" spans="1:9" s="911" customFormat="1" ht="13.5" customHeight="1">
      <c r="A92" s="286"/>
      <c r="B92" s="286"/>
      <c r="C92" s="815"/>
      <c r="D92" s="788"/>
      <c r="E92" s="788"/>
      <c r="F92" s="788"/>
      <c r="G92" s="788"/>
      <c r="H92" s="788"/>
      <c r="I92" s="39"/>
    </row>
    <row r="93" spans="1:9" s="911" customFormat="1" ht="13.5" customHeight="1" thickBot="1">
      <c r="A93" s="286"/>
      <c r="B93" s="286"/>
      <c r="C93" s="790" t="s">
        <v>343</v>
      </c>
      <c r="D93" s="788"/>
      <c r="E93" s="788"/>
      <c r="F93" s="788"/>
      <c r="G93" s="788"/>
      <c r="H93" s="788"/>
      <c r="I93" s="39"/>
    </row>
    <row r="94" spans="1:9" ht="13.5" customHeight="1" thickBot="1">
      <c r="B94" s="2576" t="s">
        <v>344</v>
      </c>
      <c r="C94" s="2576"/>
      <c r="D94" s="648"/>
      <c r="E94" s="648"/>
      <c r="F94" s="648"/>
      <c r="G94" s="648"/>
      <c r="H94" s="421">
        <f t="shared" ref="H94:H102" si="1">SUM(D94:G94)</f>
        <v>0</v>
      </c>
      <c r="I94" s="89"/>
    </row>
    <row r="95" spans="1:9" ht="13.5" customHeight="1" thickBot="1">
      <c r="B95" s="2576" t="s">
        <v>345</v>
      </c>
      <c r="C95" s="2576"/>
      <c r="D95" s="648"/>
      <c r="E95" s="648"/>
      <c r="F95" s="648"/>
      <c r="G95" s="648"/>
      <c r="H95" s="421">
        <f t="shared" si="1"/>
        <v>0</v>
      </c>
      <c r="I95" s="89"/>
    </row>
    <row r="96" spans="1:9" ht="13.5" customHeight="1" thickBot="1">
      <c r="B96" s="2576" t="s">
        <v>346</v>
      </c>
      <c r="C96" s="2576"/>
      <c r="D96" s="648"/>
      <c r="E96" s="648"/>
      <c r="F96" s="648"/>
      <c r="G96" s="648"/>
      <c r="H96" s="421">
        <f t="shared" si="1"/>
        <v>0</v>
      </c>
      <c r="I96" s="89"/>
    </row>
    <row r="97" spans="1:9" ht="13.5" customHeight="1" thickBot="1">
      <c r="B97" s="2576" t="s">
        <v>347</v>
      </c>
      <c r="C97" s="2576"/>
      <c r="D97" s="648"/>
      <c r="E97" s="648"/>
      <c r="F97" s="648"/>
      <c r="G97" s="648"/>
      <c r="H97" s="421">
        <f t="shared" si="1"/>
        <v>0</v>
      </c>
      <c r="I97" s="89"/>
    </row>
    <row r="98" spans="1:9" ht="13.5" customHeight="1" thickBot="1">
      <c r="B98" s="2576" t="s">
        <v>348</v>
      </c>
      <c r="C98" s="2576"/>
      <c r="D98" s="648"/>
      <c r="E98" s="648"/>
      <c r="F98" s="648"/>
      <c r="G98" s="648"/>
      <c r="H98" s="421">
        <f t="shared" si="1"/>
        <v>0</v>
      </c>
      <c r="I98" s="89"/>
    </row>
    <row r="99" spans="1:9" ht="13.5" customHeight="1" thickBot="1">
      <c r="B99" s="2576" t="s">
        <v>349</v>
      </c>
      <c r="C99" s="2576"/>
      <c r="D99" s="648"/>
      <c r="E99" s="648"/>
      <c r="F99" s="648"/>
      <c r="G99" s="648"/>
      <c r="H99" s="421">
        <f t="shared" si="1"/>
        <v>0</v>
      </c>
      <c r="I99" s="89"/>
    </row>
    <row r="100" spans="1:9" ht="13.5" customHeight="1" thickBot="1">
      <c r="B100" s="2575" t="s">
        <v>1112</v>
      </c>
      <c r="C100" s="2575"/>
      <c r="D100" s="648"/>
      <c r="E100" s="648"/>
      <c r="F100" s="648"/>
      <c r="G100" s="648"/>
      <c r="H100" s="421">
        <f t="shared" si="1"/>
        <v>0</v>
      </c>
      <c r="I100" s="89"/>
    </row>
    <row r="101" spans="1:9" ht="13.5" customHeight="1" thickBot="1">
      <c r="B101" s="2575" t="s">
        <v>1113</v>
      </c>
      <c r="C101" s="2575"/>
      <c r="D101" s="648"/>
      <c r="E101" s="648"/>
      <c r="F101" s="648"/>
      <c r="G101" s="648"/>
      <c r="H101" s="421">
        <f t="shared" si="1"/>
        <v>0</v>
      </c>
      <c r="I101" s="89"/>
    </row>
    <row r="102" spans="1:9" ht="13.5" customHeight="1" thickBot="1">
      <c r="B102" s="2575" t="s">
        <v>1114</v>
      </c>
      <c r="C102" s="2575"/>
      <c r="D102" s="648"/>
      <c r="E102" s="648"/>
      <c r="F102" s="648"/>
      <c r="G102" s="648"/>
      <c r="H102" s="421">
        <f t="shared" si="1"/>
        <v>0</v>
      </c>
      <c r="I102" s="89"/>
    </row>
    <row r="103" spans="1:9" s="911" customFormat="1" ht="13.5" customHeight="1" thickBot="1">
      <c r="A103" s="286"/>
      <c r="B103" s="286"/>
      <c r="C103" s="815"/>
      <c r="D103" s="788"/>
      <c r="E103" s="788"/>
      <c r="F103" s="788"/>
      <c r="G103" s="788"/>
      <c r="H103" s="788"/>
      <c r="I103" s="39"/>
    </row>
    <row r="104" spans="1:9" s="911" customFormat="1" ht="13.5" customHeight="1" thickBot="1">
      <c r="A104" s="286"/>
      <c r="B104" s="286"/>
      <c r="C104" s="814" t="s">
        <v>350</v>
      </c>
      <c r="D104" s="421">
        <f>SUM(D94:D102)</f>
        <v>0</v>
      </c>
      <c r="E104" s="421">
        <f>SUM(E94:E102)</f>
        <v>0</v>
      </c>
      <c r="F104" s="421">
        <f>SUM(F94:F102)</f>
        <v>0</v>
      </c>
      <c r="G104" s="421">
        <f>SUM(G94:G102)</f>
        <v>0</v>
      </c>
      <c r="H104" s="421">
        <f>SUM(H94:H102)</f>
        <v>0</v>
      </c>
      <c r="I104" s="39"/>
    </row>
    <row r="105" spans="1:9" s="911" customFormat="1" ht="13.5" customHeight="1">
      <c r="A105" s="286"/>
      <c r="B105" s="286"/>
      <c r="C105" s="814"/>
      <c r="D105" s="286"/>
      <c r="E105" s="778"/>
      <c r="F105" s="778"/>
      <c r="G105" s="778"/>
      <c r="H105" s="778"/>
      <c r="I105" s="778"/>
    </row>
    <row r="106" spans="1:9" s="911" customFormat="1" ht="13.5" customHeight="1">
      <c r="A106" s="25"/>
      <c r="B106" s="804" t="s">
        <v>1170</v>
      </c>
      <c r="C106" s="814"/>
      <c r="D106" s="286"/>
      <c r="E106" s="778"/>
      <c r="F106" s="778"/>
      <c r="G106" s="778"/>
      <c r="H106" s="931"/>
      <c r="I106" s="778"/>
    </row>
    <row r="107" spans="1:9" s="911" customFormat="1" ht="13.5" customHeight="1">
      <c r="A107" s="904"/>
      <c r="B107" s="888" t="s">
        <v>1171</v>
      </c>
      <c r="C107" s="814"/>
      <c r="D107" s="286"/>
      <c r="E107" s="778"/>
      <c r="F107" s="778"/>
      <c r="G107" s="778"/>
      <c r="H107" s="778"/>
      <c r="I107" s="778"/>
    </row>
    <row r="108" spans="1:9" s="911" customFormat="1" ht="13.5" customHeight="1">
      <c r="A108" s="904"/>
      <c r="B108" s="286"/>
      <c r="C108" s="814"/>
      <c r="D108" s="286"/>
      <c r="E108" s="778"/>
      <c r="F108" s="778"/>
      <c r="G108" s="778"/>
      <c r="H108" s="778"/>
      <c r="I108" s="778"/>
    </row>
    <row r="109" spans="1:9" s="911" customFormat="1" ht="13.5" customHeight="1">
      <c r="A109" s="25"/>
      <c r="B109" s="928" t="s">
        <v>1269</v>
      </c>
      <c r="C109" s="814"/>
      <c r="D109" s="286"/>
      <c r="E109" s="778"/>
      <c r="F109" s="778"/>
      <c r="G109" s="778"/>
      <c r="H109" s="778"/>
      <c r="I109" s="778"/>
    </row>
    <row r="110" spans="1:9" s="911" customFormat="1" ht="13.5" customHeight="1">
      <c r="A110" s="25"/>
      <c r="B110" s="804" t="s">
        <v>518</v>
      </c>
      <c r="C110" s="814"/>
      <c r="D110" s="286"/>
      <c r="E110" s="778"/>
      <c r="F110" s="778"/>
      <c r="G110" s="778"/>
      <c r="H110" s="778"/>
      <c r="I110" s="778"/>
    </row>
    <row r="111" spans="1:9" s="911" customFormat="1" ht="13.5" customHeight="1">
      <c r="A111" s="286"/>
      <c r="B111" s="804" t="s">
        <v>519</v>
      </c>
      <c r="C111" s="286"/>
      <c r="D111" s="286"/>
      <c r="E111" s="286"/>
      <c r="F111" s="286"/>
      <c r="G111" s="286"/>
      <c r="H111" s="286"/>
      <c r="I111" s="286"/>
    </row>
    <row r="112" spans="1:9" s="911" customFormat="1" ht="13.5" customHeight="1">
      <c r="A112" s="286"/>
      <c r="B112" s="286"/>
      <c r="C112" s="286"/>
      <c r="D112" s="286"/>
      <c r="E112" s="286"/>
      <c r="F112" s="286"/>
      <c r="G112" s="286"/>
      <c r="H112" s="286"/>
      <c r="I112" s="286"/>
    </row>
    <row r="113" spans="1:11" s="911" customFormat="1" ht="13.5" customHeight="1" thickBot="1">
      <c r="A113" s="286"/>
      <c r="B113" s="286"/>
      <c r="C113" s="286"/>
      <c r="D113" s="286"/>
      <c r="E113" s="286"/>
      <c r="F113" s="286"/>
      <c r="G113" s="286"/>
      <c r="H113" s="286"/>
      <c r="I113" s="286"/>
    </row>
    <row r="114" spans="1:11" s="911" customFormat="1" ht="13.5" customHeight="1" thickBot="1">
      <c r="A114" s="2288" t="s">
        <v>531</v>
      </c>
      <c r="B114" s="2289"/>
      <c r="C114" s="2289"/>
      <c r="D114" s="2289"/>
      <c r="E114" s="2289"/>
      <c r="F114" s="2289"/>
      <c r="G114" s="2289"/>
      <c r="H114" s="2289"/>
      <c r="I114" s="2289"/>
      <c r="J114" s="913"/>
      <c r="K114" s="913"/>
    </row>
    <row r="115" spans="1:11" s="911" customFormat="1" ht="13.5" customHeight="1">
      <c r="A115" s="286"/>
      <c r="B115" s="286"/>
      <c r="C115" s="286"/>
      <c r="D115" s="286"/>
      <c r="E115" s="286"/>
      <c r="F115" s="286"/>
      <c r="G115" s="286"/>
      <c r="H115" s="286"/>
      <c r="I115" s="286"/>
    </row>
    <row r="116" spans="1:11" ht="13.5" customHeight="1" thickBot="1">
      <c r="B116" s="286"/>
      <c r="C116" s="286"/>
      <c r="D116" s="930" t="s">
        <v>808</v>
      </c>
      <c r="E116" s="930" t="s">
        <v>804</v>
      </c>
      <c r="F116" s="930" t="s">
        <v>805</v>
      </c>
      <c r="G116" s="930" t="s">
        <v>806</v>
      </c>
      <c r="H116" s="930" t="s">
        <v>807</v>
      </c>
      <c r="I116" s="930" t="s">
        <v>384</v>
      </c>
    </row>
    <row r="117" spans="1:11" ht="13.5" customHeight="1" thickBot="1">
      <c r="B117" s="286"/>
      <c r="C117" s="814" t="s">
        <v>520</v>
      </c>
      <c r="D117" s="662" t="e">
        <f>(E117+F117)/($C$23+$C$24)</f>
        <v>#DIV/0!</v>
      </c>
      <c r="E117" s="648"/>
      <c r="F117" s="648"/>
      <c r="G117" s="648"/>
      <c r="H117" s="648"/>
      <c r="I117" s="663">
        <f>SUM(E117:H117)</f>
        <v>0</v>
      </c>
    </row>
    <row r="118" spans="1:11" ht="13.5" customHeight="1" thickBot="1">
      <c r="B118" s="286"/>
      <c r="C118" s="814" t="s">
        <v>521</v>
      </c>
      <c r="D118" s="662"/>
      <c r="E118" s="292"/>
      <c r="F118" s="292"/>
      <c r="G118" s="292"/>
      <c r="H118" s="292"/>
      <c r="I118" s="292"/>
    </row>
    <row r="119" spans="1:11" s="289" customFormat="1" ht="16.5" customHeight="1" thickBot="1">
      <c r="A119" s="88"/>
      <c r="B119" s="2577" t="s">
        <v>522</v>
      </c>
      <c r="C119" s="2577"/>
      <c r="D119" s="662"/>
      <c r="E119" s="664"/>
      <c r="F119" s="664"/>
      <c r="G119" s="664"/>
      <c r="H119" s="664"/>
      <c r="I119" s="663">
        <f t="shared" ref="I119:I137" si="2">SUM(E119:H119)</f>
        <v>0</v>
      </c>
      <c r="J119" s="288"/>
      <c r="K119" s="288"/>
    </row>
    <row r="120" spans="1:11" ht="13.5" customHeight="1" thickBot="1">
      <c r="B120" s="2577" t="s">
        <v>523</v>
      </c>
      <c r="C120" s="2577"/>
      <c r="D120" s="662"/>
      <c r="E120" s="664"/>
      <c r="F120" s="664"/>
      <c r="G120" s="664"/>
      <c r="H120" s="664"/>
      <c r="I120" s="663">
        <f t="shared" si="2"/>
        <v>0</v>
      </c>
    </row>
    <row r="121" spans="1:11" ht="13.5" thickBot="1">
      <c r="B121" s="2577" t="s">
        <v>376</v>
      </c>
      <c r="C121" s="2577"/>
      <c r="D121" s="662"/>
      <c r="E121" s="664"/>
      <c r="F121" s="664"/>
      <c r="G121" s="664"/>
      <c r="H121" s="664"/>
      <c r="I121" s="663">
        <f t="shared" si="2"/>
        <v>0</v>
      </c>
    </row>
    <row r="122" spans="1:11" ht="13.5" customHeight="1" thickBot="1">
      <c r="B122" s="2577" t="s">
        <v>1137</v>
      </c>
      <c r="C122" s="2577"/>
      <c r="D122" s="662"/>
      <c r="E122" s="664"/>
      <c r="F122" s="664"/>
      <c r="G122" s="664"/>
      <c r="H122" s="664"/>
      <c r="I122" s="663">
        <f t="shared" si="2"/>
        <v>0</v>
      </c>
    </row>
    <row r="123" spans="1:11" ht="13.5" customHeight="1" thickBot="1">
      <c r="B123" s="2577" t="s">
        <v>1138</v>
      </c>
      <c r="C123" s="2577"/>
      <c r="D123" s="662"/>
      <c r="E123" s="664"/>
      <c r="F123" s="664"/>
      <c r="G123" s="664"/>
      <c r="H123" s="664"/>
      <c r="I123" s="663">
        <f t="shared" si="2"/>
        <v>0</v>
      </c>
    </row>
    <row r="124" spans="1:11" ht="13.5" customHeight="1" thickBot="1">
      <c r="B124" s="2577" t="s">
        <v>1139</v>
      </c>
      <c r="C124" s="2577"/>
      <c r="D124" s="662"/>
      <c r="E124" s="664"/>
      <c r="F124" s="664"/>
      <c r="G124" s="664"/>
      <c r="H124" s="664"/>
      <c r="I124" s="663">
        <f t="shared" si="2"/>
        <v>0</v>
      </c>
    </row>
    <row r="125" spans="1:11" ht="13.5" customHeight="1" thickBot="1">
      <c r="B125" s="2573" t="s">
        <v>1030</v>
      </c>
      <c r="C125" s="2573"/>
      <c r="D125" s="662"/>
      <c r="E125" s="664"/>
      <c r="F125" s="664"/>
      <c r="G125" s="664"/>
      <c r="H125" s="664"/>
      <c r="I125" s="663">
        <f t="shared" si="2"/>
        <v>0</v>
      </c>
    </row>
    <row r="126" spans="1:11" ht="13.5" customHeight="1" thickBot="1">
      <c r="B126" s="2573" t="s">
        <v>1031</v>
      </c>
      <c r="C126" s="2573"/>
      <c r="D126" s="662"/>
      <c r="E126" s="664"/>
      <c r="F126" s="664"/>
      <c r="G126" s="664"/>
      <c r="H126" s="664"/>
      <c r="I126" s="663">
        <f t="shared" si="2"/>
        <v>0</v>
      </c>
    </row>
    <row r="127" spans="1:11" ht="13.5" customHeight="1" thickBot="1">
      <c r="B127" s="2575" t="s">
        <v>1032</v>
      </c>
      <c r="C127" s="2575"/>
      <c r="D127" s="662"/>
      <c r="E127" s="664"/>
      <c r="F127" s="664"/>
      <c r="G127" s="664"/>
      <c r="H127" s="664"/>
      <c r="I127" s="663">
        <f t="shared" si="2"/>
        <v>0</v>
      </c>
    </row>
    <row r="128" spans="1:11" ht="13.5" customHeight="1" thickBot="1">
      <c r="B128" s="2575" t="s">
        <v>1032</v>
      </c>
      <c r="C128" s="2575"/>
      <c r="D128" s="662"/>
      <c r="E128" s="664"/>
      <c r="F128" s="664"/>
      <c r="G128" s="664"/>
      <c r="H128" s="664"/>
      <c r="I128" s="663">
        <f t="shared" si="2"/>
        <v>0</v>
      </c>
    </row>
    <row r="129" spans="1:9" ht="13.5" customHeight="1" thickBot="1">
      <c r="B129" s="2575" t="s">
        <v>1032</v>
      </c>
      <c r="C129" s="2575"/>
      <c r="D129" s="662"/>
      <c r="E129" s="664"/>
      <c r="F129" s="664"/>
      <c r="G129" s="664"/>
      <c r="H129" s="664"/>
      <c r="I129" s="663">
        <f t="shared" si="2"/>
        <v>0</v>
      </c>
    </row>
    <row r="130" spans="1:9" ht="13.5" customHeight="1" thickBot="1">
      <c r="B130" s="2575" t="s">
        <v>1032</v>
      </c>
      <c r="C130" s="2575"/>
      <c r="D130" s="662"/>
      <c r="E130" s="664"/>
      <c r="F130" s="664"/>
      <c r="G130" s="664"/>
      <c r="H130" s="664"/>
      <c r="I130" s="663">
        <f t="shared" si="2"/>
        <v>0</v>
      </c>
    </row>
    <row r="131" spans="1:9" ht="13.5" customHeight="1" thickBot="1">
      <c r="B131" s="2577" t="s">
        <v>413</v>
      </c>
      <c r="C131" s="2577"/>
      <c r="D131" s="662"/>
      <c r="E131" s="664"/>
      <c r="F131" s="664"/>
      <c r="G131" s="664"/>
      <c r="H131" s="664"/>
      <c r="I131" s="663">
        <f t="shared" si="2"/>
        <v>0</v>
      </c>
    </row>
    <row r="132" spans="1:9" ht="13.5" customHeight="1" thickBot="1">
      <c r="B132" s="2577" t="s">
        <v>414</v>
      </c>
      <c r="C132" s="2577"/>
      <c r="D132" s="662"/>
      <c r="E132" s="664"/>
      <c r="F132" s="664"/>
      <c r="G132" s="664"/>
      <c r="H132" s="664"/>
      <c r="I132" s="663">
        <f t="shared" si="2"/>
        <v>0</v>
      </c>
    </row>
    <row r="133" spans="1:9" ht="13.5" customHeight="1" thickBot="1">
      <c r="B133" s="2577" t="s">
        <v>415</v>
      </c>
      <c r="C133" s="2577"/>
      <c r="D133" s="662" t="e">
        <f>(E133+F133)/($C$23+$C$24)</f>
        <v>#DIV/0!</v>
      </c>
      <c r="E133" s="664"/>
      <c r="F133" s="664"/>
      <c r="G133" s="664"/>
      <c r="H133" s="664"/>
      <c r="I133" s="663">
        <f t="shared" si="2"/>
        <v>0</v>
      </c>
    </row>
    <row r="134" spans="1:9" ht="13.5" customHeight="1" thickBot="1">
      <c r="B134" s="2577" t="s">
        <v>416</v>
      </c>
      <c r="C134" s="2577"/>
      <c r="D134" s="662" t="e">
        <f>(E134+F134)/($C$23+$C$24)</f>
        <v>#DIV/0!</v>
      </c>
      <c r="E134" s="664"/>
      <c r="F134" s="664"/>
      <c r="G134" s="664"/>
      <c r="H134" s="664"/>
      <c r="I134" s="663">
        <f t="shared" si="2"/>
        <v>0</v>
      </c>
    </row>
    <row r="135" spans="1:9" ht="13.5" customHeight="1" thickBot="1">
      <c r="B135" s="2577" t="s">
        <v>1144</v>
      </c>
      <c r="C135" s="2577"/>
      <c r="D135" s="662" t="e">
        <f>(E135+F135)/($C$23+$C$24)</f>
        <v>#DIV/0!</v>
      </c>
      <c r="E135" s="664"/>
      <c r="F135" s="664"/>
      <c r="G135" s="664"/>
      <c r="H135" s="664"/>
      <c r="I135" s="663">
        <f t="shared" si="2"/>
        <v>0</v>
      </c>
    </row>
    <row r="136" spans="1:9" ht="13.5" customHeight="1" thickBot="1">
      <c r="B136" s="2576" t="s">
        <v>1145</v>
      </c>
      <c r="C136" s="2576"/>
      <c r="D136" s="2"/>
      <c r="E136" s="664"/>
      <c r="F136" s="664"/>
      <c r="G136" s="664"/>
      <c r="H136" s="664"/>
      <c r="I136" s="663">
        <f t="shared" si="2"/>
        <v>0</v>
      </c>
    </row>
    <row r="137" spans="1:9" s="911" customFormat="1" ht="13.5" customHeight="1" thickBot="1">
      <c r="A137" s="286"/>
      <c r="B137" s="286"/>
      <c r="C137" s="814" t="s">
        <v>1146</v>
      </c>
      <c r="D137" s="422" t="e">
        <f>(E137+F137)/($C$23+$C$24)</f>
        <v>#DIV/0!</v>
      </c>
      <c r="E137" s="665">
        <f>SUM(E119:E136)</f>
        <v>0</v>
      </c>
      <c r="F137" s="665">
        <f>SUM(F119:F136)</f>
        <v>0</v>
      </c>
      <c r="G137" s="665">
        <f>SUM(G119:G136)</f>
        <v>0</v>
      </c>
      <c r="H137" s="665">
        <f>SUM(H119:H136)</f>
        <v>0</v>
      </c>
      <c r="I137" s="421">
        <f t="shared" si="2"/>
        <v>0</v>
      </c>
    </row>
    <row r="138" spans="1:9" s="911" customFormat="1" ht="13.5" customHeight="1" thickBot="1">
      <c r="A138" s="286"/>
      <c r="B138" s="286"/>
      <c r="C138" s="814" t="s">
        <v>1147</v>
      </c>
      <c r="D138" s="422" t="e">
        <f>(E138+F138)/($C$23+$C$24)</f>
        <v>#DIV/0!</v>
      </c>
      <c r="E138" s="423">
        <f>E137+E117</f>
        <v>0</v>
      </c>
      <c r="F138" s="423">
        <f>F137+F117</f>
        <v>0</v>
      </c>
      <c r="G138" s="423">
        <f>G137+G117</f>
        <v>0</v>
      </c>
      <c r="H138" s="423">
        <f>H137+H117</f>
        <v>0</v>
      </c>
      <c r="I138" s="423">
        <f>I137+I117</f>
        <v>0</v>
      </c>
    </row>
    <row r="139" spans="1:9" s="911" customFormat="1" ht="13.5" customHeight="1">
      <c r="A139" s="286"/>
      <c r="B139" s="286"/>
      <c r="C139" s="286"/>
      <c r="D139" s="286"/>
      <c r="E139" s="286"/>
      <c r="F139" s="286"/>
      <c r="G139" s="286"/>
      <c r="H139" s="286"/>
      <c r="I139" s="286"/>
    </row>
    <row r="140" spans="1:9" s="911" customFormat="1" ht="13.5" customHeight="1">
      <c r="A140" s="25"/>
      <c r="B140" s="804" t="s">
        <v>1170</v>
      </c>
      <c r="C140" s="286"/>
      <c r="D140" s="286"/>
      <c r="E140" s="286"/>
      <c r="F140" s="286"/>
      <c r="G140" s="286"/>
      <c r="H140" s="286"/>
      <c r="I140" s="286"/>
    </row>
    <row r="141" spans="1:9" s="911" customFormat="1" ht="13.5" customHeight="1">
      <c r="A141" s="25"/>
      <c r="B141" s="804" t="s">
        <v>1171</v>
      </c>
      <c r="C141" s="286"/>
      <c r="D141" s="286"/>
      <c r="E141" s="286"/>
      <c r="F141" s="286"/>
      <c r="G141" s="286"/>
      <c r="H141" s="286"/>
      <c r="I141" s="286"/>
    </row>
    <row r="142" spans="1:9" s="911" customFormat="1" ht="13.5" customHeight="1">
      <c r="A142" s="25"/>
      <c r="B142" s="888"/>
      <c r="C142" s="286"/>
      <c r="D142" s="286"/>
      <c r="E142" s="286"/>
      <c r="F142" s="286"/>
      <c r="G142" s="286"/>
      <c r="H142" s="286"/>
      <c r="I142" s="286"/>
    </row>
    <row r="143" spans="1:9" s="911" customFormat="1" ht="13.5" customHeight="1">
      <c r="A143" s="25"/>
      <c r="B143" s="928" t="s">
        <v>1270</v>
      </c>
      <c r="C143" s="286"/>
      <c r="D143" s="286"/>
      <c r="E143" s="286"/>
      <c r="F143" s="286"/>
      <c r="G143" s="286"/>
      <c r="H143" s="286"/>
      <c r="I143" s="286"/>
    </row>
    <row r="144" spans="1:9" s="911" customFormat="1" ht="13.5" customHeight="1">
      <c r="A144" s="25"/>
      <c r="B144" s="804" t="s">
        <v>1148</v>
      </c>
      <c r="C144" s="286"/>
      <c r="D144" s="286"/>
      <c r="E144" s="286"/>
      <c r="F144" s="286"/>
      <c r="G144" s="286"/>
      <c r="H144" s="286"/>
      <c r="I144" s="286"/>
    </row>
    <row r="145" spans="1:11" s="911" customFormat="1" ht="13.5" customHeight="1">
      <c r="A145" s="286"/>
      <c r="B145" s="286"/>
      <c r="C145" s="286"/>
      <c r="D145" s="286"/>
      <c r="E145" s="286"/>
      <c r="F145" s="286"/>
      <c r="G145" s="286"/>
      <c r="H145" s="286"/>
      <c r="I145" s="286"/>
    </row>
    <row r="146" spans="1:11" s="911" customFormat="1" ht="13.5" customHeight="1" thickBot="1">
      <c r="A146" s="286"/>
      <c r="B146" s="286"/>
      <c r="C146" s="286"/>
      <c r="D146" s="286"/>
      <c r="E146" s="286"/>
      <c r="F146" s="286"/>
      <c r="G146" s="286"/>
      <c r="H146" s="286"/>
      <c r="I146" s="286"/>
    </row>
    <row r="147" spans="1:11" s="911" customFormat="1" ht="13.5" customHeight="1" thickBot="1">
      <c r="A147" s="2595" t="s">
        <v>532</v>
      </c>
      <c r="B147" s="2596"/>
      <c r="C147" s="2596"/>
      <c r="D147" s="2596"/>
      <c r="E147" s="2596"/>
      <c r="F147" s="2596"/>
      <c r="G147" s="2596"/>
      <c r="H147" s="2596"/>
      <c r="I147" s="2596"/>
    </row>
    <row r="148" spans="1:11" s="911" customFormat="1" ht="13.5" customHeight="1">
      <c r="A148" s="286"/>
      <c r="B148" s="286"/>
      <c r="C148" s="286"/>
      <c r="D148" s="286"/>
      <c r="E148" s="286"/>
      <c r="F148" s="286"/>
      <c r="G148" s="286"/>
      <c r="H148" s="286"/>
      <c r="I148" s="286"/>
    </row>
    <row r="149" spans="1:11" s="911" customFormat="1" ht="13.5" customHeight="1">
      <c r="A149" s="669"/>
      <c r="B149" s="929" t="s">
        <v>1149</v>
      </c>
      <c r="C149" s="25"/>
      <c r="D149" s="25"/>
      <c r="E149" s="25"/>
      <c r="F149" s="25"/>
      <c r="G149" s="676"/>
      <c r="H149" s="39"/>
      <c r="I149" s="39"/>
      <c r="J149" s="915"/>
      <c r="K149" s="915"/>
    </row>
    <row r="150" spans="1:11" s="911" customFormat="1" ht="13.5" customHeight="1" thickBot="1">
      <c r="A150" s="676"/>
      <c r="B150" s="676"/>
      <c r="C150" s="676"/>
      <c r="D150" s="676"/>
      <c r="E150" s="676"/>
      <c r="F150" s="678"/>
      <c r="G150" s="678"/>
      <c r="H150" s="676"/>
      <c r="I150" s="676"/>
    </row>
    <row r="151" spans="1:11" ht="13.5" customHeight="1" thickBot="1">
      <c r="A151" s="58"/>
      <c r="B151" s="697"/>
      <c r="C151" s="14" t="s">
        <v>1150</v>
      </c>
      <c r="D151" s="58"/>
      <c r="E151" s="58"/>
      <c r="F151" s="2"/>
      <c r="G151" s="2"/>
      <c r="H151" s="58"/>
      <c r="I151" s="58"/>
    </row>
    <row r="152" spans="1:11" ht="13.5" customHeight="1">
      <c r="A152" s="58"/>
      <c r="B152" s="229"/>
      <c r="C152" s="14" t="s">
        <v>1151</v>
      </c>
      <c r="D152" s="58"/>
      <c r="E152" s="58"/>
      <c r="F152" s="2"/>
      <c r="G152" s="2"/>
      <c r="H152" s="58"/>
      <c r="I152" s="58"/>
    </row>
    <row r="153" spans="1:11" ht="16.5" customHeight="1" thickBot="1">
      <c r="A153" s="58"/>
      <c r="B153" s="229"/>
      <c r="C153" s="676"/>
      <c r="D153" s="58"/>
      <c r="E153" s="58"/>
      <c r="F153" s="2"/>
      <c r="G153" s="2"/>
      <c r="H153" s="58"/>
      <c r="I153" s="58"/>
    </row>
    <row r="154" spans="1:11" ht="13.5" customHeight="1" thickBot="1">
      <c r="A154" s="58"/>
      <c r="B154" s="697"/>
      <c r="C154" s="14" t="s">
        <v>1152</v>
      </c>
      <c r="D154" s="58"/>
      <c r="E154" s="58"/>
      <c r="F154" s="2"/>
      <c r="G154" s="2"/>
      <c r="H154" s="58"/>
      <c r="I154" s="58"/>
    </row>
    <row r="155" spans="1:11" ht="13.5" customHeight="1">
      <c r="A155" s="58"/>
      <c r="B155" s="58"/>
      <c r="C155" s="14" t="s">
        <v>681</v>
      </c>
      <c r="D155" s="58"/>
      <c r="E155" s="58"/>
      <c r="F155" s="2"/>
      <c r="G155" s="2"/>
      <c r="H155" s="58"/>
      <c r="I155" s="58"/>
    </row>
    <row r="156" spans="1:11" s="911" customFormat="1" ht="13.5" customHeight="1">
      <c r="A156" s="676"/>
      <c r="B156" s="676"/>
      <c r="C156" s="679"/>
      <c r="D156" s="676"/>
      <c r="E156" s="676"/>
      <c r="F156" s="678"/>
      <c r="G156" s="678"/>
      <c r="H156" s="676"/>
      <c r="I156" s="676"/>
    </row>
    <row r="157" spans="1:11" s="911" customFormat="1" ht="13.5" customHeight="1">
      <c r="A157" s="676"/>
      <c r="B157" s="676"/>
      <c r="C157" s="679"/>
      <c r="D157" s="676"/>
      <c r="E157" s="676"/>
      <c r="F157" s="678"/>
      <c r="G157" s="678"/>
      <c r="H157" s="676"/>
      <c r="I157" s="676"/>
    </row>
    <row r="158" spans="1:11" s="911" customFormat="1" ht="13.5" customHeight="1">
      <c r="A158" s="16"/>
      <c r="B158" s="674" t="s">
        <v>682</v>
      </c>
      <c r="C158" s="678"/>
      <c r="D158" s="678"/>
      <c r="E158" s="676"/>
      <c r="F158" s="678"/>
      <c r="G158" s="678"/>
      <c r="H158" s="676"/>
      <c r="I158" s="676"/>
    </row>
    <row r="159" spans="1:11" s="911" customFormat="1" ht="13.5" customHeight="1" thickBot="1">
      <c r="A159" s="676"/>
      <c r="B159" s="676"/>
      <c r="C159" s="679"/>
      <c r="D159" s="676"/>
      <c r="E159" s="676"/>
      <c r="F159" s="678"/>
      <c r="G159" s="678"/>
      <c r="H159" s="676"/>
      <c r="I159" s="676"/>
    </row>
    <row r="160" spans="1:11" s="911" customFormat="1" ht="13.5" customHeight="1" thickBot="1">
      <c r="A160" s="39"/>
      <c r="B160" s="286"/>
      <c r="C160" s="813" t="s">
        <v>404</v>
      </c>
      <c r="D160" s="424" t="e">
        <f>IF('Housing Credit'!#REF!&gt;0,'Housing Credit'!$F$43,"N/A")</f>
        <v>#REF!</v>
      </c>
      <c r="E160" s="286"/>
      <c r="F160" s="286"/>
      <c r="G160" s="286"/>
      <c r="H160" s="286"/>
      <c r="I160" s="912" t="s">
        <v>683</v>
      </c>
    </row>
    <row r="161" spans="1:11" s="911" customFormat="1" ht="13.5" customHeight="1">
      <c r="A161" s="286"/>
      <c r="B161" s="286"/>
      <c r="C161" s="286"/>
      <c r="D161" s="286"/>
      <c r="E161" s="286"/>
      <c r="F161" s="286"/>
      <c r="G161" s="286"/>
      <c r="H161" s="286"/>
      <c r="I161" s="286"/>
    </row>
    <row r="162" spans="1:11" s="911" customFormat="1" ht="13.5" customHeight="1" thickBot="1">
      <c r="A162" s="286"/>
      <c r="B162" s="286"/>
      <c r="C162" s="286"/>
      <c r="D162" s="286"/>
      <c r="E162" s="286"/>
      <c r="F162" s="286"/>
      <c r="G162" s="286"/>
      <c r="H162" s="286"/>
      <c r="I162" s="286"/>
    </row>
    <row r="163" spans="1:11" s="911" customFormat="1" ht="13.5" customHeight="1" thickBot="1">
      <c r="A163" s="2578" t="s">
        <v>533</v>
      </c>
      <c r="B163" s="2579"/>
      <c r="C163" s="2579"/>
      <c r="D163" s="2579"/>
      <c r="E163" s="2579"/>
      <c r="F163" s="2579"/>
      <c r="G163" s="2579"/>
      <c r="H163" s="2579"/>
      <c r="I163" s="2580"/>
      <c r="J163" s="913"/>
      <c r="K163" s="913"/>
    </row>
    <row r="164" spans="1:11" s="911" customFormat="1" ht="13.5" customHeight="1" thickBot="1">
      <c r="A164" s="286"/>
      <c r="B164" s="286"/>
      <c r="C164" s="286"/>
      <c r="D164" s="286"/>
      <c r="E164" s="286"/>
      <c r="F164" s="286"/>
      <c r="G164" s="286"/>
      <c r="H164" s="286"/>
      <c r="I164" s="286"/>
    </row>
    <row r="165" spans="1:11" s="911" customFormat="1" ht="13.5" customHeight="1" thickBot="1">
      <c r="A165" s="286"/>
      <c r="B165" s="286"/>
      <c r="C165" s="795" t="s">
        <v>1295</v>
      </c>
      <c r="D165" s="914" t="s">
        <v>2114</v>
      </c>
      <c r="E165" s="82"/>
      <c r="F165" s="82"/>
      <c r="G165" s="82"/>
      <c r="H165" s="82"/>
      <c r="I165" s="82"/>
      <c r="J165" s="915"/>
      <c r="K165" s="915"/>
    </row>
    <row r="166" spans="1:11" s="911" customFormat="1" ht="13.5" customHeight="1">
      <c r="A166" s="806"/>
      <c r="B166" s="286"/>
      <c r="C166" s="795"/>
      <c r="D166" s="916"/>
      <c r="E166" s="82"/>
      <c r="F166" s="82"/>
      <c r="G166" s="82"/>
      <c r="H166" s="82"/>
      <c r="I166" s="82"/>
      <c r="J166" s="915"/>
      <c r="K166" s="915"/>
    </row>
    <row r="167" spans="1:11" s="911" customFormat="1" ht="13.5" customHeight="1">
      <c r="A167" s="82"/>
      <c r="B167" s="286"/>
      <c r="C167" s="82"/>
      <c r="D167" s="286"/>
      <c r="E167" s="817" t="s">
        <v>684</v>
      </c>
      <c r="F167" s="806" t="s">
        <v>1221</v>
      </c>
      <c r="G167" s="286"/>
      <c r="H167" s="82"/>
      <c r="I167" s="82"/>
      <c r="J167" s="915"/>
      <c r="K167" s="915"/>
    </row>
    <row r="168" spans="1:11" s="911" customFormat="1" ht="13.5" customHeight="1">
      <c r="A168" s="286"/>
      <c r="B168" s="286"/>
      <c r="C168" s="286"/>
      <c r="D168" s="286"/>
      <c r="E168" s="817" t="s">
        <v>685</v>
      </c>
      <c r="F168" s="286"/>
      <c r="G168" s="82"/>
      <c r="H168" s="82"/>
      <c r="I168" s="82"/>
      <c r="J168" s="915"/>
      <c r="K168" s="915"/>
    </row>
    <row r="169" spans="1:11" s="913" customFormat="1" ht="16.5" customHeight="1">
      <c r="A169" s="286"/>
      <c r="B169" s="286"/>
      <c r="C169" s="286"/>
      <c r="D169" s="286"/>
      <c r="E169" s="286"/>
      <c r="F169" s="286"/>
      <c r="G169" s="286"/>
      <c r="H169" s="286"/>
      <c r="I169" s="286"/>
      <c r="J169" s="911"/>
      <c r="K169" s="911"/>
    </row>
    <row r="170" spans="1:11" s="911" customFormat="1" ht="13.5" customHeight="1" thickBot="1">
      <c r="A170" s="286"/>
      <c r="B170" s="286"/>
      <c r="C170" s="286"/>
      <c r="D170" s="286"/>
      <c r="E170" s="286"/>
      <c r="F170" s="286"/>
      <c r="G170" s="286"/>
      <c r="H170" s="286"/>
      <c r="I170" s="286"/>
    </row>
    <row r="171" spans="1:11" s="911" customFormat="1" ht="13.5" customHeight="1" thickBot="1">
      <c r="A171" s="2578" t="s">
        <v>534</v>
      </c>
      <c r="B171" s="2579"/>
      <c r="C171" s="2579"/>
      <c r="D171" s="2579"/>
      <c r="E171" s="2579"/>
      <c r="F171" s="2579"/>
      <c r="G171" s="2579"/>
      <c r="H171" s="2579"/>
      <c r="I171" s="2580"/>
      <c r="J171" s="913"/>
      <c r="K171" s="913"/>
    </row>
    <row r="172" spans="1:11" s="911" customFormat="1" ht="13.5" customHeight="1">
      <c r="A172" s="286"/>
      <c r="B172" s="286"/>
      <c r="C172" s="286"/>
      <c r="D172" s="286"/>
      <c r="E172" s="286"/>
      <c r="F172" s="286"/>
      <c r="G172" s="286"/>
      <c r="H172" s="286"/>
      <c r="I172" s="286"/>
    </row>
    <row r="173" spans="1:11" s="911" customFormat="1" ht="13.5" customHeight="1">
      <c r="A173" s="669"/>
      <c r="B173" s="286"/>
      <c r="C173" s="286"/>
      <c r="D173" s="286"/>
      <c r="E173" s="286"/>
      <c r="F173" s="286"/>
      <c r="G173" s="286"/>
      <c r="H173" s="286"/>
      <c r="I173" s="286"/>
    </row>
    <row r="174" spans="1:11" s="911" customFormat="1" ht="13.5" customHeight="1">
      <c r="A174" s="286"/>
      <c r="B174" s="286"/>
      <c r="C174" s="286"/>
      <c r="D174" s="286"/>
      <c r="E174" s="286"/>
      <c r="F174" s="286"/>
      <c r="G174" s="286"/>
      <c r="H174" s="286"/>
      <c r="I174" s="286"/>
    </row>
    <row r="175" spans="1:11" s="911" customFormat="1" ht="13.5" customHeight="1" thickBot="1">
      <c r="A175" s="286"/>
      <c r="B175" s="286"/>
      <c r="C175" s="286"/>
      <c r="D175" s="286"/>
      <c r="E175" s="286"/>
      <c r="F175" s="286"/>
      <c r="G175" s="286"/>
      <c r="H175" s="286"/>
      <c r="I175" s="286"/>
    </row>
    <row r="176" spans="1:11" s="921" customFormat="1" ht="13.5" thickBot="1">
      <c r="A176" s="917"/>
      <c r="B176" s="918" t="s">
        <v>1351</v>
      </c>
      <c r="C176" s="918" t="s">
        <v>1353</v>
      </c>
      <c r="D176" s="918" t="s">
        <v>1352</v>
      </c>
      <c r="E176" s="2569" t="s">
        <v>29</v>
      </c>
      <c r="F176" s="2570"/>
      <c r="G176" s="918" t="s">
        <v>524</v>
      </c>
      <c r="H176" s="919" t="s">
        <v>525</v>
      </c>
      <c r="I176" s="920"/>
    </row>
    <row r="177" spans="1:9" s="921" customFormat="1" ht="40.15" customHeight="1" thickBot="1">
      <c r="A177" s="917"/>
      <c r="B177" s="922"/>
      <c r="C177" s="922"/>
      <c r="D177" s="922">
        <v>50</v>
      </c>
      <c r="E177" s="2567" t="s">
        <v>1368</v>
      </c>
      <c r="F177" s="2568"/>
      <c r="G177" s="922" t="s">
        <v>1369</v>
      </c>
      <c r="H177" s="923" t="s">
        <v>1370</v>
      </c>
      <c r="I177" s="920"/>
    </row>
    <row r="178" spans="1:9" s="921" customFormat="1" ht="40.15" customHeight="1" thickBot="1">
      <c r="A178" s="917"/>
      <c r="B178" s="922"/>
      <c r="C178" s="922"/>
      <c r="D178" s="922">
        <v>51</v>
      </c>
      <c r="E178" s="2567" t="s">
        <v>240</v>
      </c>
      <c r="F178" s="2568"/>
      <c r="G178" s="922" t="s">
        <v>1348</v>
      </c>
      <c r="H178" s="923" t="s">
        <v>1371</v>
      </c>
      <c r="I178" s="920"/>
    </row>
    <row r="179" spans="1:9" s="921" customFormat="1" ht="40.15" customHeight="1" thickBot="1">
      <c r="A179" s="917"/>
      <c r="B179" s="922"/>
      <c r="C179" s="922"/>
      <c r="D179" s="922">
        <v>52</v>
      </c>
      <c r="E179" s="2567" t="s">
        <v>1372</v>
      </c>
      <c r="F179" s="2568"/>
      <c r="G179" s="922" t="s">
        <v>1348</v>
      </c>
      <c r="H179" s="923" t="s">
        <v>1373</v>
      </c>
      <c r="I179" s="920"/>
    </row>
    <row r="180" spans="1:9" s="921" customFormat="1" ht="40.15" customHeight="1" thickBot="1">
      <c r="A180" s="917"/>
      <c r="B180" s="924"/>
      <c r="C180" s="924"/>
      <c r="D180" s="924">
        <v>53</v>
      </c>
      <c r="E180" s="2567" t="s">
        <v>1374</v>
      </c>
      <c r="F180" s="2568"/>
      <c r="G180" s="924" t="s">
        <v>1348</v>
      </c>
      <c r="H180" s="925" t="s">
        <v>1375</v>
      </c>
      <c r="I180" s="920"/>
    </row>
    <row r="181" spans="1:9" s="911" customFormat="1" ht="13.5" customHeight="1">
      <c r="A181" s="286"/>
      <c r="B181" s="286"/>
      <c r="C181" s="805"/>
      <c r="D181" s="286"/>
      <c r="E181" s="286"/>
      <c r="F181" s="286"/>
      <c r="G181" s="286"/>
      <c r="H181" s="286"/>
      <c r="I181" s="286"/>
    </row>
    <row r="182" spans="1:9" s="911" customFormat="1" ht="13.5" customHeight="1">
      <c r="A182" s="669"/>
      <c r="B182" s="286"/>
      <c r="C182" s="286"/>
      <c r="D182" s="286"/>
      <c r="E182" s="286"/>
      <c r="F182" s="286"/>
      <c r="G182" s="286"/>
      <c r="H182" s="286"/>
      <c r="I182" s="286"/>
    </row>
    <row r="183" spans="1:9" s="911" customFormat="1" ht="13.5" customHeight="1">
      <c r="A183" s="286"/>
      <c r="B183" s="286"/>
      <c r="C183" s="286"/>
      <c r="D183" s="286"/>
      <c r="E183" s="286"/>
      <c r="F183" s="286"/>
      <c r="G183" s="286"/>
      <c r="H183" s="286"/>
      <c r="I183" s="286"/>
    </row>
    <row r="184" spans="1:9" s="911" customFormat="1" ht="13.5" customHeight="1">
      <c r="A184" s="286"/>
      <c r="B184" s="39"/>
      <c r="C184" s="39"/>
      <c r="D184" s="286"/>
      <c r="E184" s="286"/>
      <c r="F184" s="286"/>
      <c r="G184" s="286"/>
      <c r="H184" s="286"/>
      <c r="I184" s="286"/>
    </row>
    <row r="185" spans="1:9" s="911" customFormat="1" ht="13.5" customHeight="1">
      <c r="A185" s="286"/>
      <c r="B185" s="39"/>
      <c r="C185" s="39"/>
      <c r="D185" s="286"/>
      <c r="E185" s="286"/>
      <c r="F185" s="286"/>
      <c r="G185" s="286"/>
      <c r="H185" s="286"/>
      <c r="I185" s="286"/>
    </row>
    <row r="186" spans="1:9" s="911" customFormat="1" ht="13.5" customHeight="1" thickBot="1">
      <c r="A186" s="286"/>
      <c r="B186" s="39"/>
      <c r="C186" s="39"/>
      <c r="D186" s="286"/>
      <c r="E186" s="286"/>
      <c r="F186" s="286"/>
      <c r="G186" s="286"/>
      <c r="H186" s="286"/>
      <c r="I186" s="286"/>
    </row>
    <row r="187" spans="1:9" s="921" customFormat="1" ht="13.5" thickBot="1">
      <c r="A187" s="920"/>
      <c r="B187" s="918" t="s">
        <v>1351</v>
      </c>
      <c r="C187" s="918" t="s">
        <v>1353</v>
      </c>
      <c r="D187" s="918" t="s">
        <v>1352</v>
      </c>
      <c r="E187" s="2569" t="s">
        <v>29</v>
      </c>
      <c r="F187" s="2570"/>
      <c r="G187" s="918" t="s">
        <v>524</v>
      </c>
      <c r="H187" s="919" t="s">
        <v>525</v>
      </c>
      <c r="I187" s="920"/>
    </row>
    <row r="188" spans="1:9" s="921" customFormat="1" ht="40.15" customHeight="1" thickBot="1">
      <c r="A188" s="920"/>
      <c r="B188" s="922"/>
      <c r="C188" s="922"/>
      <c r="D188" s="922">
        <v>54</v>
      </c>
      <c r="E188" s="2567" t="s">
        <v>1376</v>
      </c>
      <c r="F188" s="2568"/>
      <c r="G188" s="922" t="s">
        <v>1348</v>
      </c>
      <c r="H188" s="923" t="s">
        <v>1377</v>
      </c>
      <c r="I188" s="920"/>
    </row>
    <row r="189" spans="1:9" s="921" customFormat="1" ht="40.15" customHeight="1" thickBot="1">
      <c r="A189" s="920"/>
      <c r="B189" s="922"/>
      <c r="C189" s="922"/>
      <c r="D189" s="922">
        <v>55</v>
      </c>
      <c r="E189" s="2567" t="s">
        <v>1378</v>
      </c>
      <c r="F189" s="2568"/>
      <c r="G189" s="922" t="s">
        <v>1348</v>
      </c>
      <c r="H189" s="923" t="s">
        <v>1385</v>
      </c>
      <c r="I189" s="920"/>
    </row>
    <row r="190" spans="1:9" s="921" customFormat="1" ht="40.15" customHeight="1" thickBot="1">
      <c r="A190" s="920"/>
      <c r="B190" s="922"/>
      <c r="C190" s="922"/>
      <c r="D190" s="922">
        <v>56</v>
      </c>
      <c r="E190" s="2567" t="s">
        <v>1379</v>
      </c>
      <c r="F190" s="2568"/>
      <c r="G190" s="922" t="s">
        <v>1348</v>
      </c>
      <c r="H190" s="923" t="s">
        <v>1386</v>
      </c>
      <c r="I190" s="920"/>
    </row>
    <row r="191" spans="1:9" s="921" customFormat="1" ht="40.15" customHeight="1" thickBot="1">
      <c r="A191" s="920"/>
      <c r="B191" s="922"/>
      <c r="C191" s="922"/>
      <c r="D191" s="922">
        <v>57</v>
      </c>
      <c r="E191" s="2567" t="s">
        <v>1380</v>
      </c>
      <c r="F191" s="2568"/>
      <c r="G191" s="922" t="s">
        <v>1348</v>
      </c>
      <c r="H191" s="923" t="s">
        <v>1387</v>
      </c>
      <c r="I191" s="920"/>
    </row>
    <row r="192" spans="1:9" s="921" customFormat="1" ht="40.15" customHeight="1" thickBot="1">
      <c r="A192" s="920"/>
      <c r="B192" s="922"/>
      <c r="C192" s="922"/>
      <c r="D192" s="922">
        <v>58</v>
      </c>
      <c r="E192" s="2567" t="s">
        <v>1381</v>
      </c>
      <c r="F192" s="2568"/>
      <c r="G192" s="922" t="s">
        <v>1348</v>
      </c>
      <c r="H192" s="923" t="s">
        <v>1388</v>
      </c>
      <c r="I192" s="920"/>
    </row>
    <row r="193" spans="1:9" s="921" customFormat="1" ht="40.15" customHeight="1" thickBot="1">
      <c r="A193" s="920"/>
      <c r="B193" s="922"/>
      <c r="C193" s="922"/>
      <c r="D193" s="922">
        <v>59</v>
      </c>
      <c r="E193" s="2567" t="s">
        <v>496</v>
      </c>
      <c r="F193" s="2568"/>
      <c r="G193" s="922"/>
      <c r="H193" s="923" t="s">
        <v>1389</v>
      </c>
      <c r="I193" s="920"/>
    </row>
    <row r="194" spans="1:9" s="921" customFormat="1" ht="40.15" customHeight="1" thickBot="1">
      <c r="A194" s="920"/>
      <c r="B194" s="922"/>
      <c r="C194" s="922"/>
      <c r="D194" s="922">
        <v>60</v>
      </c>
      <c r="E194" s="2567" t="s">
        <v>241</v>
      </c>
      <c r="F194" s="2568"/>
      <c r="G194" s="922"/>
      <c r="H194" s="923" t="s">
        <v>1390</v>
      </c>
      <c r="I194" s="920"/>
    </row>
    <row r="195" spans="1:9" s="921" customFormat="1" ht="40.15" customHeight="1" thickBot="1">
      <c r="A195" s="920"/>
      <c r="B195" s="922"/>
      <c r="C195" s="922"/>
      <c r="D195" s="922">
        <v>61</v>
      </c>
      <c r="E195" s="2567" t="s">
        <v>1382</v>
      </c>
      <c r="F195" s="2568"/>
      <c r="G195" s="922"/>
      <c r="H195" s="923" t="s">
        <v>1391</v>
      </c>
      <c r="I195" s="920"/>
    </row>
    <row r="196" spans="1:9" s="921" customFormat="1" ht="40.15" customHeight="1" thickBot="1">
      <c r="A196" s="920"/>
      <c r="B196" s="922"/>
      <c r="C196" s="922"/>
      <c r="D196" s="922">
        <v>62</v>
      </c>
      <c r="E196" s="2567" t="s">
        <v>1383</v>
      </c>
      <c r="F196" s="2568"/>
      <c r="G196" s="922"/>
      <c r="H196" s="923" t="s">
        <v>1392</v>
      </c>
      <c r="I196" s="920"/>
    </row>
    <row r="197" spans="1:9" s="921" customFormat="1" ht="40.15" customHeight="1" thickBot="1">
      <c r="A197" s="920"/>
      <c r="B197" s="922"/>
      <c r="C197" s="922"/>
      <c r="D197" s="922">
        <v>63</v>
      </c>
      <c r="E197" s="2567" t="s">
        <v>1188</v>
      </c>
      <c r="F197" s="2568"/>
      <c r="G197" s="922"/>
      <c r="H197" s="923" t="s">
        <v>1393</v>
      </c>
      <c r="I197" s="920"/>
    </row>
    <row r="198" spans="1:9" s="921" customFormat="1" ht="40.15" customHeight="1" thickBot="1">
      <c r="A198" s="920"/>
      <c r="B198" s="922"/>
      <c r="C198" s="922"/>
      <c r="D198" s="922">
        <v>64</v>
      </c>
      <c r="E198" s="2567" t="s">
        <v>1189</v>
      </c>
      <c r="F198" s="2568"/>
      <c r="G198" s="922"/>
      <c r="H198" s="923" t="s">
        <v>1394</v>
      </c>
      <c r="I198" s="920"/>
    </row>
    <row r="199" spans="1:9" s="921" customFormat="1" ht="40.15" customHeight="1" thickBot="1">
      <c r="A199" s="920"/>
      <c r="B199" s="924"/>
      <c r="C199" s="924"/>
      <c r="D199" s="924">
        <v>65</v>
      </c>
      <c r="E199" s="2567" t="s">
        <v>1384</v>
      </c>
      <c r="F199" s="2568"/>
      <c r="G199" s="924"/>
      <c r="H199" s="925" t="s">
        <v>1395</v>
      </c>
      <c r="I199" s="920"/>
    </row>
    <row r="200" spans="1:9" s="921" customFormat="1">
      <c r="A200" s="920"/>
      <c r="B200" s="926"/>
      <c r="C200" s="920"/>
      <c r="D200" s="920"/>
      <c r="E200" s="920"/>
      <c r="F200" s="920"/>
      <c r="G200" s="920"/>
      <c r="H200" s="920"/>
      <c r="I200" s="920"/>
    </row>
    <row r="201" spans="1:9" s="911" customFormat="1">
      <c r="A201" s="286"/>
      <c r="B201" s="927"/>
      <c r="C201" s="286"/>
      <c r="D201" s="286"/>
      <c r="E201" s="286"/>
      <c r="F201" s="286"/>
      <c r="G201" s="286"/>
      <c r="H201" s="286"/>
      <c r="I201" s="286"/>
    </row>
    <row r="202" spans="1:9" s="911" customFormat="1">
      <c r="A202" s="286"/>
      <c r="B202" s="927"/>
      <c r="C202" s="286"/>
      <c r="D202" s="286"/>
      <c r="E202" s="286"/>
      <c r="F202" s="286"/>
      <c r="G202" s="286"/>
      <c r="H202" s="286"/>
      <c r="I202" s="286"/>
    </row>
    <row r="203" spans="1:9" s="911" customFormat="1">
      <c r="A203" s="286"/>
      <c r="B203" s="927"/>
      <c r="C203" s="286"/>
      <c r="D203" s="286"/>
      <c r="E203" s="286"/>
      <c r="F203" s="286"/>
      <c r="G203" s="286"/>
      <c r="H203" s="286"/>
      <c r="I203" s="286"/>
    </row>
    <row r="204" spans="1:9" s="911" customFormat="1">
      <c r="A204" s="286"/>
      <c r="B204" s="286"/>
      <c r="C204" s="286"/>
      <c r="D204" s="286"/>
      <c r="E204" s="286"/>
      <c r="F204" s="286"/>
      <c r="G204" s="286"/>
      <c r="H204" s="286"/>
      <c r="I204" s="286"/>
    </row>
    <row r="205" spans="1:9" s="911" customFormat="1">
      <c r="A205" s="286"/>
      <c r="B205" s="286"/>
      <c r="C205" s="286"/>
      <c r="D205" s="286"/>
      <c r="E205" s="286"/>
      <c r="F205" s="286"/>
      <c r="G205" s="286"/>
      <c r="H205" s="286"/>
      <c r="I205" s="286"/>
    </row>
    <row r="206" spans="1:9" s="911" customFormat="1">
      <c r="A206" s="286"/>
      <c r="B206" s="286"/>
      <c r="C206" s="286"/>
      <c r="D206" s="286"/>
      <c r="E206" s="286"/>
      <c r="F206" s="286"/>
      <c r="G206" s="286"/>
      <c r="H206" s="286"/>
      <c r="I206" s="286"/>
    </row>
    <row r="207" spans="1:9" s="911" customFormat="1">
      <c r="A207" s="286"/>
      <c r="B207" s="286"/>
      <c r="C207" s="286"/>
      <c r="D207" s="286"/>
      <c r="E207" s="286"/>
      <c r="F207" s="286"/>
      <c r="G207" s="286"/>
      <c r="H207" s="286"/>
      <c r="I207" s="286"/>
    </row>
    <row r="208" spans="1:9" s="911" customFormat="1">
      <c r="A208" s="286"/>
      <c r="B208" s="286"/>
      <c r="C208" s="286"/>
      <c r="D208" s="286"/>
      <c r="E208" s="286"/>
      <c r="F208" s="286"/>
      <c r="G208" s="286"/>
      <c r="H208" s="286"/>
      <c r="I208" s="286"/>
    </row>
    <row r="209" spans="1:9" s="911" customFormat="1">
      <c r="A209" s="286"/>
      <c r="B209" s="286"/>
      <c r="C209" s="286"/>
      <c r="D209" s="286"/>
      <c r="E209" s="286"/>
      <c r="F209" s="286"/>
      <c r="G209" s="286"/>
      <c r="H209" s="286"/>
      <c r="I209" s="286"/>
    </row>
    <row r="210" spans="1:9" s="911" customFormat="1">
      <c r="A210" s="286"/>
      <c r="B210" s="286"/>
      <c r="C210" s="286"/>
      <c r="D210" s="286"/>
      <c r="E210" s="286"/>
      <c r="F210" s="286"/>
      <c r="G210" s="286"/>
      <c r="H210" s="286"/>
      <c r="I210" s="286"/>
    </row>
    <row r="211" spans="1:9" s="911" customFormat="1">
      <c r="A211" s="286"/>
      <c r="B211" s="286"/>
      <c r="C211" s="286"/>
      <c r="D211" s="286"/>
      <c r="E211" s="286"/>
      <c r="F211" s="286"/>
      <c r="G211" s="286"/>
      <c r="H211" s="286"/>
      <c r="I211" s="286"/>
    </row>
    <row r="212" spans="1:9" s="911" customFormat="1">
      <c r="A212" s="286"/>
      <c r="B212" s="286"/>
      <c r="C212" s="286"/>
      <c r="D212" s="286"/>
      <c r="E212" s="286"/>
      <c r="F212" s="286"/>
      <c r="G212" s="286"/>
      <c r="H212" s="286"/>
      <c r="I212" s="286"/>
    </row>
    <row r="213" spans="1:9" s="911" customFormat="1">
      <c r="A213" s="286"/>
      <c r="B213" s="286"/>
      <c r="C213" s="286"/>
      <c r="D213" s="286"/>
      <c r="E213" s="286"/>
      <c r="F213" s="286"/>
      <c r="G213" s="286"/>
      <c r="H213" s="286"/>
      <c r="I213" s="286"/>
    </row>
    <row r="214" spans="1:9" s="911" customFormat="1">
      <c r="A214" s="286"/>
      <c r="B214" s="286"/>
      <c r="C214" s="286"/>
      <c r="D214" s="286"/>
      <c r="E214" s="286"/>
      <c r="F214" s="286"/>
      <c r="G214" s="286"/>
      <c r="H214" s="286"/>
      <c r="I214" s="286"/>
    </row>
    <row r="215" spans="1:9" s="911" customFormat="1">
      <c r="A215" s="286"/>
      <c r="B215" s="286"/>
      <c r="C215" s="286"/>
      <c r="D215" s="286"/>
      <c r="E215" s="286"/>
      <c r="F215" s="286"/>
      <c r="G215" s="286"/>
      <c r="H215" s="286"/>
      <c r="I215" s="286"/>
    </row>
    <row r="216" spans="1:9" s="911" customFormat="1">
      <c r="A216" s="286"/>
      <c r="B216" s="286"/>
      <c r="C216" s="286"/>
      <c r="D216" s="286"/>
      <c r="E216" s="286"/>
      <c r="F216" s="286"/>
      <c r="G216" s="286"/>
      <c r="H216" s="286"/>
      <c r="I216" s="286"/>
    </row>
    <row r="217" spans="1:9" s="911" customFormat="1">
      <c r="A217" s="286"/>
      <c r="B217" s="286"/>
      <c r="C217" s="286"/>
      <c r="D217" s="286"/>
      <c r="E217" s="286"/>
      <c r="F217" s="286"/>
      <c r="G217" s="286"/>
      <c r="H217" s="286"/>
      <c r="I217" s="286"/>
    </row>
    <row r="218" spans="1:9" s="911" customFormat="1">
      <c r="A218" s="286"/>
      <c r="B218" s="286"/>
      <c r="C218" s="286"/>
      <c r="D218" s="286"/>
      <c r="E218" s="286"/>
      <c r="F218" s="286"/>
      <c r="G218" s="286"/>
      <c r="H218" s="286"/>
      <c r="I218" s="286"/>
    </row>
    <row r="219" spans="1:9" s="911" customFormat="1">
      <c r="A219" s="286"/>
      <c r="B219" s="286"/>
      <c r="C219" s="286"/>
      <c r="D219" s="286"/>
      <c r="E219" s="286"/>
      <c r="F219" s="286"/>
      <c r="G219" s="286"/>
      <c r="H219" s="286"/>
      <c r="I219" s="286"/>
    </row>
    <row r="220" spans="1:9" s="911" customFormat="1">
      <c r="A220" s="286"/>
      <c r="B220" s="286"/>
      <c r="C220" s="286"/>
      <c r="D220" s="286"/>
      <c r="E220" s="286"/>
      <c r="F220" s="286"/>
      <c r="G220" s="286"/>
      <c r="H220" s="286"/>
      <c r="I220" s="286"/>
    </row>
    <row r="221" spans="1:9" s="911" customFormat="1">
      <c r="A221" s="286"/>
      <c r="B221" s="286"/>
      <c r="C221" s="286"/>
      <c r="D221" s="286"/>
      <c r="E221" s="286"/>
      <c r="F221" s="286"/>
      <c r="G221" s="286"/>
      <c r="H221" s="286"/>
      <c r="I221" s="286"/>
    </row>
    <row r="222" spans="1:9" s="911" customFormat="1">
      <c r="A222" s="286"/>
      <c r="B222" s="286"/>
      <c r="C222" s="286"/>
      <c r="D222" s="286"/>
      <c r="E222" s="286"/>
      <c r="F222" s="286"/>
      <c r="G222" s="286"/>
      <c r="H222" s="286"/>
      <c r="I222" s="286"/>
    </row>
    <row r="223" spans="1:9" s="911" customFormat="1">
      <c r="A223" s="286"/>
      <c r="B223" s="286"/>
      <c r="C223" s="286"/>
      <c r="D223" s="286"/>
      <c r="E223" s="286"/>
      <c r="F223" s="286"/>
      <c r="G223" s="286"/>
      <c r="H223" s="286"/>
      <c r="I223" s="286"/>
    </row>
    <row r="224" spans="1:9" s="911" customFormat="1">
      <c r="A224" s="286"/>
      <c r="B224" s="286"/>
      <c r="C224" s="286"/>
      <c r="D224" s="286"/>
      <c r="E224" s="286"/>
      <c r="F224" s="286"/>
      <c r="G224" s="286"/>
      <c r="H224" s="286"/>
      <c r="I224" s="286"/>
    </row>
  </sheetData>
  <customSheetViews>
    <customSheetView guid="{99060784-000A-402A-8F31-76603169E81F}" showGridLines="0">
      <selection activeCell="H14" sqref="H14"/>
      <rowBreaks count="3" manualBreakCount="3">
        <brk id="66" max="8" man="1"/>
        <brk id="144" max="8" man="1"/>
        <brk id="199" max="8" man="1"/>
      </rowBreaks>
      <pageMargins left="0.75" right="0.75" top="1" bottom="1" header="0.5" footer="0.5"/>
      <pageSetup scale="55" fitToHeight="3" orientation="portrait" horizontalDpi="1200" verticalDpi="1200" r:id="rId1"/>
      <headerFooter alignWithMargins="0"/>
    </customSheetView>
  </customSheetViews>
  <mergeCells count="83">
    <mergeCell ref="A147:I147"/>
    <mergeCell ref="B98:C98"/>
    <mergeCell ref="B95:C95"/>
    <mergeCell ref="B126:C126"/>
    <mergeCell ref="B125:C125"/>
    <mergeCell ref="B135:C135"/>
    <mergeCell ref="B134:C134"/>
    <mergeCell ref="B133:C133"/>
    <mergeCell ref="B127:C127"/>
    <mergeCell ref="B132:C132"/>
    <mergeCell ref="B121:C121"/>
    <mergeCell ref="A114:I114"/>
    <mergeCell ref="B99:C99"/>
    <mergeCell ref="B123:C123"/>
    <mergeCell ref="B119:C119"/>
    <mergeCell ref="B120:C120"/>
    <mergeCell ref="B102:C102"/>
    <mergeCell ref="B101:C101"/>
    <mergeCell ref="D49:F49"/>
    <mergeCell ref="B84:C84"/>
    <mergeCell ref="B86:C86"/>
    <mergeCell ref="A54:I54"/>
    <mergeCell ref="A76:I76"/>
    <mergeCell ref="E60:I60"/>
    <mergeCell ref="B100:C100"/>
    <mergeCell ref="A1:E1"/>
    <mergeCell ref="F1:I1"/>
    <mergeCell ref="D42:F42"/>
    <mergeCell ref="D43:F43"/>
    <mergeCell ref="A2:I2"/>
    <mergeCell ref="A36:I36"/>
    <mergeCell ref="A19:I19"/>
    <mergeCell ref="C33:F33"/>
    <mergeCell ref="D41:F41"/>
    <mergeCell ref="D40:F40"/>
    <mergeCell ref="D44:F44"/>
    <mergeCell ref="D46:F46"/>
    <mergeCell ref="D47:F47"/>
    <mergeCell ref="A171:I171"/>
    <mergeCell ref="B130:C130"/>
    <mergeCell ref="B129:C129"/>
    <mergeCell ref="B128:C128"/>
    <mergeCell ref="A163:I163"/>
    <mergeCell ref="B89:C89"/>
    <mergeCell ref="D45:F45"/>
    <mergeCell ref="D48:F48"/>
    <mergeCell ref="B65:I65"/>
    <mergeCell ref="A67:I67"/>
    <mergeCell ref="B85:C85"/>
    <mergeCell ref="D50:F50"/>
    <mergeCell ref="D51:F51"/>
    <mergeCell ref="E176:F176"/>
    <mergeCell ref="E188:F188"/>
    <mergeCell ref="B74:I74"/>
    <mergeCell ref="B80:C80"/>
    <mergeCell ref="B81:C81"/>
    <mergeCell ref="B82:C82"/>
    <mergeCell ref="B83:C83"/>
    <mergeCell ref="B88:C88"/>
    <mergeCell ref="B87:C87"/>
    <mergeCell ref="B94:C94"/>
    <mergeCell ref="B136:C136"/>
    <mergeCell ref="B131:C131"/>
    <mergeCell ref="B97:C97"/>
    <mergeCell ref="B96:C96"/>
    <mergeCell ref="B124:C124"/>
    <mergeCell ref="B122:C122"/>
    <mergeCell ref="E189:F189"/>
    <mergeCell ref="E190:F190"/>
    <mergeCell ref="E191:F191"/>
    <mergeCell ref="E177:F177"/>
    <mergeCell ref="E178:F178"/>
    <mergeCell ref="E179:F179"/>
    <mergeCell ref="E180:F180"/>
    <mergeCell ref="E187:F187"/>
    <mergeCell ref="E197:F197"/>
    <mergeCell ref="E198:F198"/>
    <mergeCell ref="E199:F199"/>
    <mergeCell ref="E192:F192"/>
    <mergeCell ref="E193:F193"/>
    <mergeCell ref="E194:F194"/>
    <mergeCell ref="E195:F195"/>
    <mergeCell ref="E196:F196"/>
  </mergeCells>
  <phoneticPr fontId="0" type="noConversion"/>
  <dataValidations count="8">
    <dataValidation type="list" allowBlank="1" showInputMessage="1" showErrorMessage="1" errorTitle=" RED BORDER CELLS" error="Entry must be a lower case &quot;x&quot; or the cell must be left blank." sqref="C57:C60 B151 B154">
      <formula1>$J$1</formula1>
    </dataValidation>
    <dataValidation type="list" allowBlank="1" showInputMessage="1" showErrorMessage="1" errorTitle=" RED BORDER CELLS" error="Entry must be a lower case &quot;x&quot; or the cell must be left blank." sqref="B9:B11 D16 B16 E9:E11">
      <formula1>"x"</formula1>
    </dataValidation>
    <dataValidation type="whole" operator="greaterThanOrEqual" allowBlank="1" showInputMessage="1" showErrorMessage="1" sqref="C23:C26 D85:G89 D81:G83 C62 C31 D94:G102 E117:H117 E119:H136">
      <formula1>0</formula1>
    </dataValidation>
    <dataValidation type="textLength" operator="lessThan" allowBlank="1" showInputMessage="1" showErrorMessage="1" sqref="F23:F26 E60:I60 C33:F33 D41:F51">
      <formula1>50</formula1>
    </dataValidation>
    <dataValidation type="decimal" allowBlank="1" showInputMessage="1" showErrorMessage="1" sqref="E23:E26">
      <formula1>0</formula1>
      <formula2>1</formula2>
    </dataValidation>
    <dataValidation type="whole" allowBlank="1" showInputMessage="1" showErrorMessage="1" sqref="G41:H51">
      <formula1>2000000000</formula1>
      <formula2>9999999999</formula2>
    </dataValidation>
    <dataValidation type="list" allowBlank="1" showInputMessage="1" showErrorMessage="1" error="USE DROPDOWN TO INSERT AN X" sqref="B177:B180 B188:B199">
      <formula1>"x"</formula1>
    </dataValidation>
    <dataValidation allowBlank="1" showInputMessage="1" showErrorMessage="1" error="USE DROPDOWN TO INSERT AN X" sqref="B176 B187"/>
  </dataValidations>
  <pageMargins left="0.75" right="0.75" top="1" bottom="1" header="0.5" footer="0.5"/>
  <pageSetup scale="55" fitToHeight="3" orientation="portrait" horizontalDpi="1200" verticalDpi="1200" r:id="rId2"/>
  <headerFooter alignWithMargins="0"/>
  <rowBreaks count="3" manualBreakCount="3">
    <brk id="66" max="8" man="1"/>
    <brk id="144" max="8" man="1"/>
    <brk id="199" max="8" man="1"/>
  </rowBreaks>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4" tint="0.39997558519241921"/>
  </sheetPr>
  <dimension ref="A1:J86"/>
  <sheetViews>
    <sheetView showGridLines="0" zoomScaleNormal="100" workbookViewId="0">
      <selection activeCell="C12" sqref="C12"/>
    </sheetView>
  </sheetViews>
  <sheetFormatPr defaultColWidth="9.140625" defaultRowHeight="12.75"/>
  <cols>
    <col min="1" max="1" width="3.28515625" style="230" customWidth="1"/>
    <col min="2" max="2" width="14" style="230" customWidth="1"/>
    <col min="3" max="3" width="14.7109375" style="230" customWidth="1"/>
    <col min="4" max="4" width="16.140625" style="230" customWidth="1"/>
    <col min="5" max="5" width="7.42578125" style="230" customWidth="1"/>
    <col min="6" max="6" width="9.140625" style="230"/>
    <col min="7" max="7" width="7.42578125" style="230" customWidth="1"/>
    <col min="8" max="8" width="15.7109375" style="230" customWidth="1"/>
    <col min="9" max="9" width="14.7109375" style="230" customWidth="1"/>
    <col min="10" max="16384" width="9.140625" style="230"/>
  </cols>
  <sheetData>
    <row r="1" spans="1:9" s="25" customFormat="1">
      <c r="A1" s="2545" t="s">
        <v>2116</v>
      </c>
      <c r="B1" s="2597"/>
      <c r="C1" s="2597"/>
      <c r="D1" s="2597"/>
      <c r="E1" s="2597"/>
      <c r="F1" s="2598" t="str">
        <f>Transmittal!C11</f>
        <v>Kent Place Homes</v>
      </c>
      <c r="G1" s="2584"/>
      <c r="H1" s="2584"/>
      <c r="I1" s="2585"/>
    </row>
    <row r="2" spans="1:9" s="25" customFormat="1" ht="36">
      <c r="A2" s="2562" t="s">
        <v>1902</v>
      </c>
      <c r="B2" s="2563"/>
      <c r="C2" s="2563"/>
      <c r="D2" s="2563"/>
      <c r="E2" s="2563"/>
      <c r="F2" s="2563"/>
      <c r="G2" s="2563"/>
      <c r="H2" s="2563"/>
      <c r="I2" s="2564"/>
    </row>
    <row r="3" spans="1:9" s="25" customFormat="1">
      <c r="A3" s="2599" t="s">
        <v>223</v>
      </c>
      <c r="B3" s="2599"/>
      <c r="C3" s="2599"/>
      <c r="D3" s="2599"/>
      <c r="E3" s="2599"/>
      <c r="F3" s="2599"/>
      <c r="G3" s="2599"/>
      <c r="H3" s="2599"/>
      <c r="I3" s="2600"/>
    </row>
    <row r="4" spans="1:9" s="25" customFormat="1" ht="13.5" customHeight="1">
      <c r="A4" s="2601" t="s">
        <v>222</v>
      </c>
      <c r="B4" s="2601"/>
      <c r="C4" s="2601"/>
      <c r="D4" s="2601"/>
      <c r="E4" s="2601"/>
      <c r="F4" s="2601"/>
      <c r="G4" s="2601"/>
      <c r="H4" s="2601"/>
      <c r="I4" s="2602"/>
    </row>
    <row r="5" spans="1:9" s="25" customFormat="1">
      <c r="B5" s="294"/>
      <c r="C5" s="294"/>
      <c r="D5" s="294"/>
      <c r="E5" s="294"/>
      <c r="F5" s="294"/>
      <c r="G5" s="294"/>
      <c r="H5" s="294"/>
      <c r="I5" s="295"/>
    </row>
    <row r="6" spans="1:9" s="25" customFormat="1" ht="409.6" customHeight="1">
      <c r="A6" s="294"/>
      <c r="B6" s="294"/>
      <c r="C6" s="294"/>
      <c r="D6" s="294"/>
      <c r="E6" s="294"/>
      <c r="F6" s="294"/>
      <c r="G6" s="294"/>
      <c r="H6" s="294"/>
      <c r="I6" s="295"/>
    </row>
    <row r="7" spans="1:9">
      <c r="A7" s="168"/>
      <c r="B7" s="168"/>
      <c r="C7" s="168"/>
      <c r="D7" s="168"/>
      <c r="E7" s="168"/>
      <c r="F7" s="168"/>
      <c r="G7" s="168"/>
      <c r="H7" s="168"/>
      <c r="I7" s="141"/>
    </row>
    <row r="8" spans="1:9">
      <c r="A8" s="168"/>
      <c r="B8" s="168"/>
      <c r="C8" s="168"/>
      <c r="D8" s="168"/>
      <c r="E8" s="168"/>
      <c r="F8" s="168"/>
      <c r="G8" s="168"/>
      <c r="H8" s="168"/>
      <c r="I8" s="141"/>
    </row>
    <row r="9" spans="1:9">
      <c r="A9" s="168"/>
      <c r="B9" s="168"/>
      <c r="C9" s="168"/>
      <c r="D9" s="168"/>
      <c r="E9" s="168"/>
      <c r="F9" s="168"/>
      <c r="G9" s="168"/>
      <c r="H9" s="168"/>
      <c r="I9" s="141"/>
    </row>
    <row r="10" spans="1:9">
      <c r="A10" s="168"/>
      <c r="B10" s="168"/>
      <c r="C10" s="168"/>
      <c r="D10" s="168"/>
      <c r="E10" s="168"/>
      <c r="F10" s="168"/>
      <c r="G10" s="168"/>
      <c r="H10" s="168"/>
      <c r="I10" s="141"/>
    </row>
    <row r="11" spans="1:9">
      <c r="A11" s="168"/>
      <c r="B11" s="168"/>
      <c r="C11" s="168"/>
      <c r="D11" s="168"/>
      <c r="E11" s="168"/>
      <c r="F11" s="168"/>
      <c r="G11" s="168"/>
      <c r="H11" s="168"/>
      <c r="I11" s="141"/>
    </row>
    <row r="12" spans="1:9">
      <c r="A12" s="168"/>
      <c r="B12" s="168"/>
      <c r="C12" s="168"/>
      <c r="D12" s="168"/>
      <c r="E12" s="168"/>
      <c r="F12" s="168"/>
      <c r="G12" s="168"/>
      <c r="H12" s="168"/>
      <c r="I12" s="141"/>
    </row>
    <row r="13" spans="1:9">
      <c r="A13" s="168"/>
      <c r="B13" s="168"/>
      <c r="C13" s="168"/>
      <c r="D13" s="168"/>
      <c r="E13" s="168"/>
      <c r="F13" s="168"/>
      <c r="G13" s="168"/>
      <c r="H13" s="168"/>
      <c r="I13" s="141"/>
    </row>
    <row r="14" spans="1:9">
      <c r="A14" s="168"/>
      <c r="B14" s="168"/>
      <c r="C14" s="168"/>
      <c r="D14" s="168"/>
      <c r="E14" s="168"/>
      <c r="F14" s="168"/>
      <c r="G14" s="168"/>
      <c r="H14" s="168"/>
      <c r="I14" s="141"/>
    </row>
    <row r="15" spans="1:9">
      <c r="A15" s="168"/>
      <c r="B15" s="168"/>
      <c r="C15" s="168"/>
      <c r="D15" s="168"/>
      <c r="E15" s="168"/>
      <c r="F15" s="168"/>
      <c r="G15" s="168"/>
      <c r="H15" s="168"/>
      <c r="I15" s="141"/>
    </row>
    <row r="16" spans="1:9">
      <c r="A16" s="168"/>
      <c r="B16" s="168"/>
      <c r="C16" s="168"/>
      <c r="D16" s="168"/>
      <c r="E16" s="168"/>
      <c r="F16" s="168"/>
      <c r="G16" s="168"/>
      <c r="H16" s="168"/>
      <c r="I16" s="141"/>
    </row>
    <row r="17" spans="1:9">
      <c r="A17" s="168"/>
      <c r="B17" s="168"/>
      <c r="C17" s="168"/>
      <c r="D17" s="168"/>
      <c r="E17" s="168"/>
      <c r="F17" s="168"/>
      <c r="G17" s="168"/>
      <c r="H17" s="168"/>
      <c r="I17" s="141"/>
    </row>
    <row r="18" spans="1:9">
      <c r="A18" s="168"/>
      <c r="B18" s="168"/>
      <c r="C18" s="168"/>
      <c r="D18" s="168"/>
      <c r="E18" s="168"/>
      <c r="F18" s="168"/>
      <c r="G18" s="168"/>
      <c r="H18" s="168"/>
      <c r="I18" s="141"/>
    </row>
    <row r="19" spans="1:9">
      <c r="A19" s="168"/>
      <c r="B19" s="168"/>
      <c r="C19" s="168"/>
      <c r="D19" s="168"/>
      <c r="E19" s="168"/>
      <c r="F19" s="168"/>
      <c r="G19" s="168"/>
      <c r="H19" s="168"/>
      <c r="I19" s="141"/>
    </row>
    <row r="20" spans="1:9">
      <c r="A20" s="168"/>
      <c r="B20" s="168"/>
      <c r="C20" s="168"/>
      <c r="D20" s="168"/>
      <c r="E20" s="168"/>
      <c r="F20" s="168"/>
      <c r="G20" s="168"/>
      <c r="H20" s="168"/>
      <c r="I20" s="141"/>
    </row>
    <row r="21" spans="1:9">
      <c r="A21" s="168"/>
      <c r="B21" s="168"/>
      <c r="C21" s="168"/>
      <c r="D21" s="168"/>
      <c r="E21" s="168"/>
      <c r="F21" s="168"/>
      <c r="G21" s="168"/>
      <c r="H21" s="168"/>
      <c r="I21" s="141"/>
    </row>
    <row r="22" spans="1:9">
      <c r="A22" s="168"/>
      <c r="B22" s="168"/>
      <c r="C22" s="168"/>
      <c r="D22" s="168"/>
      <c r="E22" s="168"/>
      <c r="F22" s="168"/>
      <c r="G22" s="168"/>
      <c r="H22" s="168"/>
      <c r="I22" s="141"/>
    </row>
    <row r="23" spans="1:9">
      <c r="A23" s="168"/>
      <c r="B23" s="168"/>
      <c r="C23" s="168"/>
      <c r="D23" s="168"/>
      <c r="E23" s="168"/>
      <c r="F23" s="168"/>
      <c r="G23" s="168"/>
      <c r="H23" s="168"/>
      <c r="I23" s="141"/>
    </row>
    <row r="24" spans="1:9">
      <c r="A24" s="168"/>
      <c r="B24" s="168"/>
      <c r="C24" s="168"/>
      <c r="D24" s="168"/>
      <c r="E24" s="168"/>
      <c r="F24" s="168"/>
      <c r="G24" s="168"/>
      <c r="H24" s="168"/>
      <c r="I24" s="141"/>
    </row>
    <row r="25" spans="1:9">
      <c r="A25" s="168"/>
      <c r="B25" s="168"/>
      <c r="C25" s="168"/>
      <c r="D25" s="168"/>
      <c r="E25" s="168"/>
      <c r="F25" s="168"/>
      <c r="G25" s="168"/>
      <c r="H25" s="168"/>
      <c r="I25" s="141"/>
    </row>
    <row r="26" spans="1:9">
      <c r="A26" s="168"/>
      <c r="B26" s="168"/>
      <c r="C26" s="168"/>
      <c r="D26" s="168"/>
      <c r="E26" s="168"/>
      <c r="F26" s="168"/>
      <c r="G26" s="168"/>
      <c r="H26" s="168"/>
      <c r="I26" s="141"/>
    </row>
    <row r="27" spans="1:9">
      <c r="A27" s="168"/>
      <c r="B27" s="168"/>
      <c r="C27" s="168"/>
      <c r="D27" s="168"/>
      <c r="E27" s="168"/>
      <c r="F27" s="168"/>
      <c r="G27" s="168"/>
      <c r="H27" s="168"/>
      <c r="I27" s="141"/>
    </row>
    <row r="28" spans="1:9">
      <c r="A28" s="168"/>
      <c r="B28" s="168"/>
      <c r="C28" s="168"/>
      <c r="D28" s="168"/>
      <c r="E28" s="168"/>
      <c r="F28" s="168"/>
      <c r="G28" s="168"/>
      <c r="H28" s="168"/>
      <c r="I28" s="1598"/>
    </row>
    <row r="29" spans="1:9">
      <c r="A29" s="168"/>
      <c r="B29" s="168"/>
      <c r="C29" s="168"/>
      <c r="D29" s="168"/>
      <c r="E29" s="168"/>
      <c r="F29" s="168"/>
      <c r="G29" s="168"/>
      <c r="H29" s="168"/>
      <c r="I29" s="1598"/>
    </row>
    <row r="30" spans="1:9">
      <c r="A30" s="168"/>
      <c r="B30" s="168"/>
      <c r="C30" s="168"/>
      <c r="D30" s="168"/>
      <c r="E30" s="168"/>
      <c r="F30" s="168"/>
      <c r="G30" s="168"/>
      <c r="H30" s="168"/>
      <c r="I30" s="1598"/>
    </row>
    <row r="31" spans="1:9">
      <c r="A31" s="168"/>
      <c r="B31" s="168"/>
      <c r="C31" s="168"/>
      <c r="D31" s="168"/>
      <c r="E31" s="168"/>
      <c r="F31" s="168"/>
      <c r="G31" s="168"/>
      <c r="H31" s="168"/>
      <c r="I31" s="141"/>
    </row>
    <row r="32" spans="1:9" s="25" customFormat="1">
      <c r="A32" s="944"/>
      <c r="B32" s="945"/>
      <c r="C32" s="945"/>
      <c r="D32" s="945"/>
      <c r="E32" s="946"/>
      <c r="F32" s="945"/>
      <c r="G32" s="945"/>
      <c r="H32" s="945"/>
      <c r="I32" s="947"/>
    </row>
    <row r="33" spans="1:10" s="25" customFormat="1">
      <c r="A33" s="948" t="s">
        <v>641</v>
      </c>
      <c r="B33" s="294"/>
      <c r="C33" s="294"/>
      <c r="D33" s="294"/>
      <c r="E33" s="294"/>
      <c r="F33" s="294"/>
      <c r="G33" s="294"/>
      <c r="H33" s="294"/>
      <c r="I33" s="295"/>
    </row>
    <row r="34" spans="1:10">
      <c r="A34" s="231"/>
      <c r="B34" s="168"/>
      <c r="C34" s="168"/>
      <c r="D34" s="168"/>
      <c r="E34" s="168"/>
      <c r="F34" s="168"/>
      <c r="G34" s="168"/>
      <c r="H34" s="168"/>
      <c r="I34" s="141"/>
    </row>
    <row r="35" spans="1:10">
      <c r="A35" s="231"/>
      <c r="B35" s="297" t="s">
        <v>642</v>
      </c>
      <c r="C35" s="233"/>
      <c r="D35" s="93" t="s">
        <v>643</v>
      </c>
      <c r="E35" s="2145"/>
      <c r="F35" s="2145"/>
      <c r="G35" s="168"/>
      <c r="H35" s="168"/>
      <c r="I35" s="141"/>
    </row>
    <row r="36" spans="1:10" s="25" customFormat="1">
      <c r="A36" s="296"/>
      <c r="B36" s="294"/>
      <c r="C36" s="299"/>
      <c r="D36" s="294"/>
      <c r="E36" s="294"/>
      <c r="F36" s="294"/>
      <c r="G36" s="294"/>
      <c r="H36" s="294"/>
      <c r="I36" s="295"/>
    </row>
    <row r="37" spans="1:10" s="25" customFormat="1">
      <c r="A37" s="296"/>
      <c r="B37" s="294"/>
      <c r="C37" s="294"/>
      <c r="D37" s="294"/>
      <c r="E37" s="294"/>
      <c r="F37" s="294"/>
      <c r="G37" s="294"/>
      <c r="H37" s="294"/>
      <c r="I37" s="295"/>
    </row>
    <row r="38" spans="1:10" s="25" customFormat="1">
      <c r="A38" s="296"/>
      <c r="B38" s="294"/>
      <c r="C38" s="294"/>
      <c r="D38" s="294"/>
      <c r="E38" s="294"/>
      <c r="F38" s="294"/>
      <c r="G38" s="294"/>
      <c r="H38" s="294"/>
      <c r="I38" s="295"/>
    </row>
    <row r="39" spans="1:10" s="25" customFormat="1">
      <c r="A39" s="296"/>
      <c r="B39" s="294"/>
      <c r="C39" s="294"/>
      <c r="D39" s="294"/>
      <c r="E39" s="294"/>
      <c r="F39" s="294"/>
      <c r="G39" s="294"/>
      <c r="H39" s="294"/>
      <c r="I39" s="295"/>
    </row>
    <row r="40" spans="1:10">
      <c r="A40" s="231"/>
      <c r="B40" s="168"/>
      <c r="C40" s="168" t="s">
        <v>2362</v>
      </c>
      <c r="D40" s="235"/>
      <c r="E40" s="129"/>
      <c r="F40" s="129"/>
      <c r="G40" s="129"/>
      <c r="H40" s="129"/>
      <c r="I40" s="236"/>
    </row>
    <row r="41" spans="1:10" s="25" customFormat="1">
      <c r="A41" s="296"/>
      <c r="B41" s="294"/>
      <c r="C41" s="302" t="s">
        <v>644</v>
      </c>
      <c r="D41" s="299"/>
      <c r="E41" s="299"/>
      <c r="F41" s="299"/>
      <c r="G41" s="294"/>
      <c r="H41" s="294"/>
      <c r="I41" s="295"/>
      <c r="J41" s="25" t="s">
        <v>438</v>
      </c>
    </row>
    <row r="42" spans="1:10" s="25" customFormat="1">
      <c r="A42" s="296"/>
      <c r="B42" s="294"/>
      <c r="C42" s="294"/>
      <c r="D42" s="294"/>
      <c r="E42" s="294"/>
      <c r="F42" s="294"/>
      <c r="G42" s="294"/>
      <c r="H42" s="294"/>
      <c r="I42" s="295"/>
    </row>
    <row r="43" spans="1:10" s="25" customFormat="1">
      <c r="A43" s="296"/>
      <c r="B43" s="294"/>
      <c r="C43" s="294"/>
      <c r="D43" s="294"/>
      <c r="E43" s="294"/>
      <c r="F43" s="294"/>
      <c r="G43" s="294"/>
      <c r="H43" s="294"/>
      <c r="I43" s="295"/>
    </row>
    <row r="44" spans="1:10" s="25" customFormat="1">
      <c r="A44" s="296"/>
      <c r="B44" s="294"/>
      <c r="C44" s="294"/>
      <c r="D44" s="294"/>
      <c r="E44" s="294"/>
      <c r="F44" s="294"/>
      <c r="G44" s="294"/>
      <c r="H44" s="294"/>
      <c r="I44" s="295"/>
    </row>
    <row r="45" spans="1:10" s="25" customFormat="1">
      <c r="A45" s="296"/>
      <c r="B45" s="294"/>
      <c r="C45" s="294"/>
      <c r="D45" s="294"/>
      <c r="E45" s="294"/>
      <c r="F45" s="294"/>
      <c r="G45" s="294"/>
      <c r="H45" s="294"/>
      <c r="I45" s="295"/>
    </row>
    <row r="46" spans="1:10" s="25" customFormat="1">
      <c r="A46" s="296"/>
      <c r="B46" s="294"/>
      <c r="C46" s="294"/>
      <c r="D46" s="294"/>
      <c r="E46" s="294"/>
      <c r="F46" s="294"/>
      <c r="G46" s="294"/>
      <c r="H46" s="294"/>
      <c r="I46" s="295"/>
    </row>
    <row r="47" spans="1:10">
      <c r="A47" s="231"/>
      <c r="B47" s="93" t="s">
        <v>645</v>
      </c>
      <c r="C47" s="168"/>
      <c r="D47" s="168"/>
      <c r="E47" s="168"/>
      <c r="F47" s="168"/>
      <c r="G47" s="168"/>
      <c r="H47" s="168"/>
      <c r="I47" s="141"/>
    </row>
    <row r="48" spans="1:10" s="25" customFormat="1">
      <c r="A48" s="296"/>
      <c r="B48" s="294"/>
      <c r="C48" s="302" t="s">
        <v>1117</v>
      </c>
      <c r="D48" s="299"/>
      <c r="E48" s="299"/>
      <c r="F48" s="299"/>
      <c r="G48" s="294"/>
      <c r="H48" s="294"/>
      <c r="I48" s="295"/>
    </row>
    <row r="49" spans="1:9" s="25" customFormat="1">
      <c r="A49" s="296"/>
      <c r="B49" s="294"/>
      <c r="C49" s="294"/>
      <c r="D49" s="294"/>
      <c r="E49" s="294"/>
      <c r="F49" s="294"/>
      <c r="G49" s="294"/>
      <c r="H49" s="294"/>
      <c r="I49" s="295"/>
    </row>
    <row r="50" spans="1:9" s="25" customFormat="1">
      <c r="A50" s="296"/>
      <c r="B50" s="294"/>
      <c r="C50" s="294"/>
      <c r="D50" s="294"/>
      <c r="E50" s="294"/>
      <c r="F50" s="294"/>
      <c r="G50" s="294"/>
      <c r="H50" s="294"/>
      <c r="I50" s="295"/>
    </row>
    <row r="51" spans="1:9">
      <c r="A51" s="231"/>
      <c r="B51" s="168"/>
      <c r="C51" s="2140" t="s">
        <v>2267</v>
      </c>
      <c r="D51" s="2140"/>
      <c r="E51" s="2140"/>
      <c r="F51" s="168"/>
      <c r="G51" s="168"/>
      <c r="H51" s="168"/>
      <c r="I51" s="141"/>
    </row>
    <row r="52" spans="1:9" s="25" customFormat="1">
      <c r="A52" s="296"/>
      <c r="B52" s="294"/>
      <c r="C52" s="302" t="s">
        <v>646</v>
      </c>
      <c r="D52" s="299"/>
      <c r="E52" s="299"/>
      <c r="F52" s="299"/>
      <c r="G52" s="294"/>
      <c r="H52" s="294"/>
      <c r="I52" s="295"/>
    </row>
    <row r="53" spans="1:9" s="25" customFormat="1">
      <c r="A53" s="296"/>
      <c r="B53" s="294"/>
      <c r="C53" s="294"/>
      <c r="D53" s="294"/>
      <c r="E53" s="294"/>
      <c r="F53" s="294"/>
      <c r="G53" s="294"/>
      <c r="H53" s="303"/>
      <c r="I53" s="304"/>
    </row>
    <row r="54" spans="1:9" s="25" customFormat="1">
      <c r="A54" s="296"/>
      <c r="B54" s="294"/>
      <c r="C54" s="294"/>
      <c r="D54" s="294"/>
      <c r="E54" s="294"/>
      <c r="F54" s="294"/>
      <c r="G54" s="294"/>
      <c r="H54" s="303"/>
      <c r="I54" s="304"/>
    </row>
    <row r="55" spans="1:9">
      <c r="A55" s="231"/>
      <c r="B55" s="168"/>
      <c r="C55" s="2140" t="s">
        <v>2247</v>
      </c>
      <c r="D55" s="2140"/>
      <c r="E55" s="2140"/>
      <c r="F55" s="168"/>
      <c r="G55" s="168"/>
      <c r="H55" s="237"/>
      <c r="I55" s="238"/>
    </row>
    <row r="56" spans="1:9" s="25" customFormat="1">
      <c r="A56" s="296"/>
      <c r="B56" s="294"/>
      <c r="C56" s="302" t="s">
        <v>647</v>
      </c>
      <c r="D56" s="302"/>
      <c r="E56" s="299"/>
      <c r="F56" s="299"/>
      <c r="G56" s="294"/>
      <c r="H56" s="303"/>
      <c r="I56" s="304"/>
    </row>
    <row r="57" spans="1:9" s="25" customFormat="1">
      <c r="A57" s="296"/>
      <c r="B57" s="294"/>
      <c r="C57" s="294"/>
      <c r="D57" s="294"/>
      <c r="E57" s="294"/>
      <c r="F57" s="294"/>
      <c r="G57" s="294"/>
      <c r="H57" s="303"/>
      <c r="I57" s="304"/>
    </row>
    <row r="58" spans="1:9" s="25" customFormat="1">
      <c r="A58" s="296"/>
      <c r="B58" s="294"/>
      <c r="C58" s="294"/>
      <c r="D58" s="294"/>
      <c r="E58" s="294"/>
      <c r="F58" s="294"/>
      <c r="G58" s="294"/>
      <c r="H58" s="303"/>
      <c r="I58" s="304"/>
    </row>
    <row r="59" spans="1:9">
      <c r="A59" s="231"/>
      <c r="B59" s="168"/>
      <c r="C59" s="2140" t="s">
        <v>2366</v>
      </c>
      <c r="D59" s="2140"/>
      <c r="E59" s="2140"/>
      <c r="F59" s="168"/>
      <c r="G59" s="168"/>
      <c r="H59" s="237"/>
      <c r="I59" s="238"/>
    </row>
    <row r="60" spans="1:9" s="25" customFormat="1" ht="12.6" customHeight="1">
      <c r="A60" s="296"/>
      <c r="B60" s="294"/>
      <c r="C60" s="302" t="s">
        <v>648</v>
      </c>
      <c r="D60" s="299"/>
      <c r="E60" s="299"/>
      <c r="F60" s="299"/>
      <c r="G60" s="294"/>
      <c r="H60" s="303"/>
      <c r="I60" s="304"/>
    </row>
    <row r="61" spans="1:9" s="25" customFormat="1">
      <c r="A61" s="296"/>
      <c r="B61" s="294"/>
      <c r="C61" s="294"/>
      <c r="D61" s="294"/>
      <c r="E61" s="294"/>
      <c r="F61" s="294"/>
      <c r="G61" s="294"/>
      <c r="H61" s="303"/>
      <c r="I61" s="304"/>
    </row>
    <row r="62" spans="1:9" s="25" customFormat="1">
      <c r="A62" s="296"/>
      <c r="B62" s="294"/>
      <c r="C62" s="294"/>
      <c r="D62" s="303"/>
      <c r="E62" s="294"/>
      <c r="F62" s="294"/>
      <c r="G62" s="294"/>
      <c r="H62" s="303"/>
      <c r="I62" s="304"/>
    </row>
    <row r="63" spans="1:9">
      <c r="A63" s="231"/>
      <c r="B63" s="168"/>
      <c r="C63" s="168"/>
      <c r="D63" s="237"/>
      <c r="E63" s="168"/>
      <c r="F63" s="168"/>
      <c r="G63" s="168"/>
      <c r="H63" s="237"/>
      <c r="I63" s="238"/>
    </row>
    <row r="64" spans="1:9">
      <c r="A64" s="231"/>
      <c r="B64" s="305" t="s">
        <v>649</v>
      </c>
      <c r="C64" s="2145" t="s">
        <v>2243</v>
      </c>
      <c r="D64" s="2145"/>
      <c r="E64" s="168" t="s">
        <v>650</v>
      </c>
      <c r="F64" s="168"/>
      <c r="G64" s="168"/>
      <c r="H64" s="168"/>
      <c r="I64" s="141"/>
    </row>
    <row r="65" spans="1:10">
      <c r="A65" s="231"/>
      <c r="B65" s="232"/>
      <c r="C65" s="168"/>
      <c r="D65" s="168"/>
      <c r="E65" s="168" t="s">
        <v>650</v>
      </c>
      <c r="F65" s="168" t="s">
        <v>651</v>
      </c>
      <c r="G65" s="168"/>
      <c r="H65" s="168"/>
      <c r="I65" s="141"/>
    </row>
    <row r="66" spans="1:10">
      <c r="A66" s="231"/>
      <c r="B66" s="239" t="s">
        <v>652</v>
      </c>
      <c r="C66" s="2145" t="s">
        <v>53</v>
      </c>
      <c r="D66" s="2145"/>
      <c r="E66" s="168" t="s">
        <v>650</v>
      </c>
      <c r="F66" s="168"/>
      <c r="G66" s="168"/>
      <c r="H66" s="168"/>
      <c r="I66" s="141"/>
    </row>
    <row r="67" spans="1:10" s="25" customFormat="1">
      <c r="A67" s="296"/>
      <c r="B67" s="294"/>
      <c r="C67" s="294"/>
      <c r="D67" s="294"/>
      <c r="E67" s="294"/>
      <c r="F67" s="294"/>
      <c r="G67" s="294"/>
      <c r="H67" s="294"/>
      <c r="I67" s="295"/>
    </row>
    <row r="68" spans="1:10" s="25" customFormat="1">
      <c r="A68" s="296"/>
      <c r="B68" s="294" t="s">
        <v>653</v>
      </c>
      <c r="C68" s="294"/>
      <c r="D68" s="294"/>
      <c r="E68" s="294"/>
      <c r="F68" s="294"/>
      <c r="G68" s="294"/>
      <c r="H68" s="294"/>
      <c r="I68" s="295"/>
    </row>
    <row r="69" spans="1:10" s="25" customFormat="1">
      <c r="A69" s="949"/>
      <c r="B69" s="294"/>
      <c r="C69" s="294"/>
      <c r="D69" s="294"/>
      <c r="E69" s="294"/>
      <c r="F69" s="294"/>
      <c r="G69" s="294"/>
      <c r="H69" s="294"/>
      <c r="I69" s="950"/>
    </row>
    <row r="70" spans="1:10">
      <c r="A70" s="231"/>
      <c r="B70" s="168"/>
      <c r="C70" s="168"/>
      <c r="D70" s="168"/>
      <c r="E70" s="168"/>
      <c r="F70" s="168"/>
      <c r="G70" s="168"/>
      <c r="H70" s="168"/>
      <c r="I70" s="141"/>
    </row>
    <row r="71" spans="1:10" ht="13.5" thickBot="1">
      <c r="A71" s="231"/>
      <c r="B71" s="240"/>
      <c r="C71" s="240" t="s">
        <v>2267</v>
      </c>
      <c r="D71" s="240"/>
      <c r="G71" s="168" t="s">
        <v>1118</v>
      </c>
      <c r="H71" s="240" t="s">
        <v>2247</v>
      </c>
      <c r="I71" s="240"/>
      <c r="J71" s="231"/>
    </row>
    <row r="72" spans="1:10">
      <c r="A72" s="231"/>
      <c r="B72" s="168"/>
      <c r="C72" s="241" t="s">
        <v>1119</v>
      </c>
      <c r="D72" s="168"/>
      <c r="E72" s="242"/>
      <c r="F72" s="242"/>
      <c r="G72" s="168"/>
      <c r="H72" s="162" t="s">
        <v>1120</v>
      </c>
      <c r="I72" s="243"/>
    </row>
    <row r="73" spans="1:10" ht="13.5" thickBot="1">
      <c r="A73" s="231"/>
      <c r="B73" s="168" t="s">
        <v>1121</v>
      </c>
      <c r="C73" s="240" t="s">
        <v>2366</v>
      </c>
      <c r="D73" s="240"/>
      <c r="E73" s="240"/>
      <c r="F73" s="168" t="s">
        <v>1122</v>
      </c>
      <c r="G73" s="168" t="s">
        <v>2340</v>
      </c>
      <c r="H73" s="168"/>
      <c r="I73" s="141"/>
      <c r="J73" s="231"/>
    </row>
    <row r="74" spans="1:10">
      <c r="A74" s="231"/>
      <c r="B74" s="242"/>
      <c r="C74" s="244" t="s">
        <v>1123</v>
      </c>
      <c r="D74" s="168"/>
      <c r="E74" s="168"/>
      <c r="F74" s="168"/>
      <c r="G74" s="242"/>
      <c r="H74" s="245" t="s">
        <v>1124</v>
      </c>
      <c r="I74" s="243"/>
      <c r="J74" s="231"/>
    </row>
    <row r="75" spans="1:10" s="25" customFormat="1">
      <c r="A75" s="296"/>
      <c r="B75" s="294"/>
      <c r="C75" s="294"/>
      <c r="D75" s="294"/>
      <c r="E75" s="294"/>
      <c r="F75" s="294"/>
      <c r="G75" s="294"/>
      <c r="H75" s="294"/>
      <c r="I75" s="295"/>
      <c r="J75" s="294"/>
    </row>
    <row r="76" spans="1:10" s="25" customFormat="1">
      <c r="A76" s="296"/>
      <c r="B76" s="294" t="s">
        <v>1125</v>
      </c>
      <c r="C76" s="294"/>
      <c r="D76" s="294"/>
      <c r="E76" s="294"/>
      <c r="F76" s="294"/>
      <c r="G76" s="294"/>
      <c r="H76" s="294"/>
      <c r="I76" s="295"/>
      <c r="J76" s="294"/>
    </row>
    <row r="77" spans="1:10" s="25" customFormat="1">
      <c r="A77" s="296"/>
      <c r="B77" s="294"/>
      <c r="C77" s="294"/>
      <c r="D77" s="294"/>
      <c r="E77" s="294"/>
      <c r="F77" s="294"/>
      <c r="G77" s="294"/>
      <c r="H77" s="294"/>
      <c r="I77" s="295"/>
      <c r="J77" s="294"/>
    </row>
    <row r="78" spans="1:10" ht="13.5" thickBot="1">
      <c r="A78" s="231"/>
      <c r="B78" s="294" t="s">
        <v>1126</v>
      </c>
      <c r="C78" s="240" t="s">
        <v>2366</v>
      </c>
      <c r="D78" s="240"/>
      <c r="E78" s="240"/>
      <c r="F78" s="294" t="s">
        <v>1127</v>
      </c>
      <c r="G78" s="168"/>
      <c r="H78" s="168"/>
      <c r="I78" s="141"/>
      <c r="J78" s="168"/>
    </row>
    <row r="79" spans="1:10">
      <c r="A79" s="231"/>
      <c r="B79" s="168"/>
      <c r="C79" s="168"/>
      <c r="D79" s="241" t="s">
        <v>1123</v>
      </c>
      <c r="E79" s="168"/>
      <c r="F79" s="168"/>
      <c r="G79" s="168"/>
      <c r="H79" s="168"/>
      <c r="I79" s="141"/>
      <c r="J79" s="168"/>
    </row>
    <row r="80" spans="1:10">
      <c r="A80" s="231"/>
      <c r="B80" s="168"/>
      <c r="C80" s="168"/>
      <c r="D80" s="168"/>
      <c r="E80" s="168"/>
      <c r="F80" s="168"/>
      <c r="G80" s="168"/>
      <c r="H80" s="168"/>
      <c r="I80" s="141"/>
      <c r="J80" s="231"/>
    </row>
    <row r="81" spans="1:10">
      <c r="A81" s="231"/>
      <c r="B81" s="951" t="s">
        <v>1128</v>
      </c>
      <c r="C81" s="168"/>
      <c r="D81" s="168"/>
      <c r="E81" s="168"/>
      <c r="F81" s="168"/>
      <c r="G81" s="246" t="s">
        <v>1903</v>
      </c>
      <c r="H81" s="168"/>
      <c r="I81" s="168"/>
      <c r="J81" s="231"/>
    </row>
    <row r="82" spans="1:10">
      <c r="A82" s="231"/>
      <c r="B82" s="168"/>
      <c r="C82" s="168"/>
      <c r="D82" s="168"/>
      <c r="E82" s="168"/>
      <c r="F82" s="168"/>
      <c r="G82" s="168"/>
      <c r="H82" s="168"/>
      <c r="I82" s="141"/>
      <c r="J82" s="231"/>
    </row>
    <row r="83" spans="1:10">
      <c r="A83" s="750"/>
      <c r="B83" s="168"/>
      <c r="C83" s="168"/>
      <c r="D83" s="168"/>
      <c r="E83" s="168"/>
      <c r="F83" s="168"/>
      <c r="G83" s="168"/>
      <c r="H83" s="168"/>
      <c r="I83" s="751"/>
      <c r="J83" s="168"/>
    </row>
    <row r="84" spans="1:10">
      <c r="A84" s="750"/>
      <c r="B84" s="748"/>
      <c r="C84" s="748"/>
      <c r="D84" s="748"/>
      <c r="F84" s="168"/>
      <c r="G84" s="168"/>
      <c r="H84" s="168"/>
      <c r="I84" s="751"/>
    </row>
    <row r="85" spans="1:10">
      <c r="A85" s="750"/>
      <c r="B85" s="308" t="s">
        <v>1443</v>
      </c>
      <c r="C85" s="234"/>
      <c r="D85" s="234"/>
      <c r="F85" s="168"/>
      <c r="G85" s="168"/>
      <c r="H85" s="168"/>
      <c r="I85" s="751"/>
    </row>
    <row r="86" spans="1:10">
      <c r="A86" s="231"/>
      <c r="B86" s="168"/>
      <c r="C86" s="168"/>
      <c r="D86" s="168"/>
      <c r="E86" s="168"/>
      <c r="F86" s="168"/>
      <c r="G86" s="168"/>
      <c r="H86" s="168"/>
      <c r="I86" s="141"/>
    </row>
  </sheetData>
  <customSheetViews>
    <customSheetView guid="{99060784-000A-402A-8F31-76603169E81F}" showGridLines="0">
      <selection activeCell="N20" sqref="N20"/>
      <rowBreaks count="1" manualBreakCount="1">
        <brk id="28" max="8" man="1"/>
      </rowBreaks>
      <pageMargins left="0.25" right="0.25" top="0.75" bottom="0.75" header="0.3" footer="0.3"/>
      <pageSetup scale="85" fitToHeight="2" orientation="portrait" horizontalDpi="1200" verticalDpi="1200" r:id="rId1"/>
      <headerFooter alignWithMargins="0"/>
    </customSheetView>
  </customSheetViews>
  <mergeCells count="11">
    <mergeCell ref="F1:I1"/>
    <mergeCell ref="A2:I2"/>
    <mergeCell ref="E35:F35"/>
    <mergeCell ref="C51:E51"/>
    <mergeCell ref="A3:I3"/>
    <mergeCell ref="A4:I4"/>
    <mergeCell ref="C59:E59"/>
    <mergeCell ref="C64:D64"/>
    <mergeCell ref="C66:D66"/>
    <mergeCell ref="A1:E1"/>
    <mergeCell ref="C55:E55"/>
  </mergeCells>
  <phoneticPr fontId="17" type="noConversion"/>
  <printOptions gridLinesSet="0"/>
  <pageMargins left="0.25" right="0.25" top="0.75" bottom="0.75" header="0.3" footer="0.3"/>
  <pageSetup scale="85" fitToHeight="2" orientation="portrait" horizontalDpi="1200" verticalDpi="1200" r:id="rId2"/>
  <headerFooter alignWithMargins="0"/>
  <rowBreaks count="1" manualBreakCount="1">
    <brk id="31" max="8" man="1"/>
  </rowBreaks>
  <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79998168889431442"/>
  </sheetPr>
  <dimension ref="A1:AP444"/>
  <sheetViews>
    <sheetView showGridLines="0" view="pageLayout" topLeftCell="A195" zoomScale="150" zoomScaleNormal="75" zoomScaleSheetLayoutView="100" zoomScalePageLayoutView="150" workbookViewId="0">
      <selection activeCell="B195" sqref="B195"/>
    </sheetView>
  </sheetViews>
  <sheetFormatPr defaultColWidth="8.85546875" defaultRowHeight="12.75"/>
  <cols>
    <col min="1" max="1" width="19.42578125" style="1608" customWidth="1"/>
    <col min="2" max="2" width="12.28515625" style="1609" customWidth="1"/>
    <col min="3" max="4" width="12.7109375" style="1608" customWidth="1"/>
    <col min="5" max="5" width="14.7109375" style="1608" customWidth="1"/>
    <col min="6" max="11" width="12.7109375" style="1608" customWidth="1"/>
    <col min="12" max="12" width="16" style="1608" customWidth="1"/>
    <col min="13" max="16384" width="8.85546875" style="1608"/>
  </cols>
  <sheetData>
    <row r="1" spans="1:7" s="1619" customFormat="1">
      <c r="A1" s="1584" t="s">
        <v>1911</v>
      </c>
      <c r="B1" s="1624"/>
      <c r="C1" s="1624"/>
      <c r="D1" s="1624"/>
      <c r="E1" s="1624"/>
      <c r="F1" s="1624"/>
      <c r="G1" s="1624"/>
    </row>
    <row r="2" spans="1:7" s="1619" customFormat="1" ht="13.9" customHeight="1">
      <c r="A2" s="1624"/>
      <c r="B2" s="1624"/>
      <c r="C2" s="1624"/>
      <c r="D2" s="1624"/>
      <c r="E2" s="1624"/>
      <c r="F2" s="1624"/>
      <c r="G2" s="1624"/>
    </row>
    <row r="3" spans="1:7" s="1619" customFormat="1" ht="13.9" customHeight="1">
      <c r="A3" s="1585" t="s">
        <v>299</v>
      </c>
      <c r="B3" s="1585" t="s">
        <v>358</v>
      </c>
      <c r="C3" s="1586" t="s">
        <v>359</v>
      </c>
      <c r="D3" s="1586" t="s">
        <v>574</v>
      </c>
      <c r="E3" s="1586" t="s">
        <v>575</v>
      </c>
      <c r="F3" s="1586" t="s">
        <v>576</v>
      </c>
      <c r="G3" s="1586" t="s">
        <v>360</v>
      </c>
    </row>
    <row r="4" spans="1:7" s="1619" customFormat="1" ht="13.9" customHeight="1">
      <c r="A4" s="1618" t="s">
        <v>361</v>
      </c>
      <c r="B4" s="1618" t="s">
        <v>41</v>
      </c>
      <c r="C4" s="1623">
        <v>120948</v>
      </c>
      <c r="D4" s="1623">
        <v>139454</v>
      </c>
      <c r="E4" s="1623">
        <v>168185</v>
      </c>
      <c r="F4" s="1623">
        <v>215282</v>
      </c>
      <c r="G4" s="1623">
        <v>239833</v>
      </c>
    </row>
    <row r="5" spans="1:7" s="1619" customFormat="1" ht="13.9" customHeight="1">
      <c r="A5" s="1618" t="s">
        <v>361</v>
      </c>
      <c r="B5" s="1618" t="s">
        <v>40</v>
      </c>
      <c r="C5" s="1623">
        <v>127280</v>
      </c>
      <c r="D5" s="1623">
        <v>145907</v>
      </c>
      <c r="E5" s="1623">
        <v>177422</v>
      </c>
      <c r="F5" s="1623">
        <v>229526</v>
      </c>
      <c r="G5" s="1623">
        <v>251949</v>
      </c>
    </row>
    <row r="6" spans="1:7" s="1619" customFormat="1" ht="13.9" customHeight="1">
      <c r="A6" s="1618" t="s">
        <v>362</v>
      </c>
      <c r="B6" s="1618" t="s">
        <v>41</v>
      </c>
      <c r="C6" s="1622">
        <v>125681</v>
      </c>
      <c r="D6" s="1622">
        <v>144910</v>
      </c>
      <c r="E6" s="1622">
        <v>174766</v>
      </c>
      <c r="F6" s="1622">
        <v>223706</v>
      </c>
      <c r="G6" s="1622">
        <v>249217</v>
      </c>
    </row>
    <row r="7" spans="1:7" s="1619" customFormat="1" ht="13.9" customHeight="1">
      <c r="A7" s="1617" t="s">
        <v>362</v>
      </c>
      <c r="B7" s="1616" t="s">
        <v>40</v>
      </c>
      <c r="C7" s="1621">
        <v>132260</v>
      </c>
      <c r="D7" s="1621">
        <v>151617</v>
      </c>
      <c r="E7" s="1621">
        <v>184365</v>
      </c>
      <c r="F7" s="1621">
        <v>238508</v>
      </c>
      <c r="G7" s="1621">
        <v>261808</v>
      </c>
    </row>
    <row r="8" spans="1:7" s="1619" customFormat="1" ht="13.9" customHeight="1">
      <c r="A8" s="1617" t="s">
        <v>363</v>
      </c>
      <c r="B8" s="1618" t="s">
        <v>41</v>
      </c>
      <c r="C8" s="1625">
        <v>133568</v>
      </c>
      <c r="D8" s="1625">
        <v>154005</v>
      </c>
      <c r="E8" s="1625">
        <v>185735</v>
      </c>
      <c r="F8" s="1625">
        <v>237747</v>
      </c>
      <c r="G8" s="1625">
        <v>264859</v>
      </c>
    </row>
    <row r="9" spans="1:7" s="1619" customFormat="1" ht="13.9" customHeight="1">
      <c r="A9" s="1615" t="s">
        <v>363</v>
      </c>
      <c r="B9" s="1618" t="s">
        <v>40</v>
      </c>
      <c r="C9" s="1625">
        <v>140561</v>
      </c>
      <c r="D9" s="1625">
        <v>161133</v>
      </c>
      <c r="E9" s="1625">
        <v>195936</v>
      </c>
      <c r="F9" s="1625">
        <v>253477</v>
      </c>
      <c r="G9" s="1625">
        <v>278239</v>
      </c>
    </row>
    <row r="10" spans="1:7" s="1619" customFormat="1" ht="13.9" customHeight="1">
      <c r="A10" s="1615" t="s">
        <v>364</v>
      </c>
      <c r="B10" s="1618" t="s">
        <v>41</v>
      </c>
      <c r="C10" s="1625">
        <v>133568</v>
      </c>
      <c r="D10" s="1625">
        <v>154005</v>
      </c>
      <c r="E10" s="1625">
        <v>185735</v>
      </c>
      <c r="F10" s="1625">
        <v>237747</v>
      </c>
      <c r="G10" s="1625">
        <v>264859</v>
      </c>
    </row>
    <row r="11" spans="1:7" s="1619" customFormat="1" ht="13.9" customHeight="1">
      <c r="A11" s="1617" t="s">
        <v>364</v>
      </c>
      <c r="B11" s="1616" t="s">
        <v>40</v>
      </c>
      <c r="C11" s="1611">
        <v>140561</v>
      </c>
      <c r="D11" s="1611">
        <v>161133</v>
      </c>
      <c r="E11" s="1611">
        <v>195936</v>
      </c>
      <c r="F11" s="1611">
        <v>253477</v>
      </c>
      <c r="G11" s="1611">
        <v>278239</v>
      </c>
    </row>
    <row r="12" spans="1:7" s="1619" customFormat="1" ht="13.9" customHeight="1">
      <c r="A12" s="1617" t="s">
        <v>365</v>
      </c>
      <c r="B12" s="1618" t="s">
        <v>41</v>
      </c>
      <c r="C12" s="1622">
        <v>125681</v>
      </c>
      <c r="D12" s="1622">
        <v>144910</v>
      </c>
      <c r="E12" s="1622">
        <v>174766</v>
      </c>
      <c r="F12" s="1622">
        <v>223706</v>
      </c>
      <c r="G12" s="1622">
        <v>249217</v>
      </c>
    </row>
    <row r="13" spans="1:7" s="1619" customFormat="1" ht="13.9" customHeight="1">
      <c r="A13" s="1615" t="s">
        <v>365</v>
      </c>
      <c r="B13" s="1618" t="s">
        <v>40</v>
      </c>
      <c r="C13" s="1622">
        <v>132260</v>
      </c>
      <c r="D13" s="1622">
        <v>151617</v>
      </c>
      <c r="E13" s="1622">
        <v>184365</v>
      </c>
      <c r="F13" s="1622">
        <v>238508</v>
      </c>
      <c r="G13" s="1622">
        <v>261808</v>
      </c>
    </row>
    <row r="14" spans="1:7" s="1619" customFormat="1" ht="13.9" customHeight="1">
      <c r="A14" s="1615" t="s">
        <v>366</v>
      </c>
      <c r="B14" s="1618" t="s">
        <v>41</v>
      </c>
      <c r="C14" s="1622">
        <v>125681</v>
      </c>
      <c r="D14" s="1622">
        <v>144910</v>
      </c>
      <c r="E14" s="1622">
        <v>174766</v>
      </c>
      <c r="F14" s="1622">
        <v>223706</v>
      </c>
      <c r="G14" s="1622">
        <v>249217</v>
      </c>
    </row>
    <row r="15" spans="1:7" s="1619" customFormat="1" ht="13.9" customHeight="1">
      <c r="A15" s="1616" t="s">
        <v>366</v>
      </c>
      <c r="B15" s="1616" t="s">
        <v>40</v>
      </c>
      <c r="C15" s="1621">
        <v>132260</v>
      </c>
      <c r="D15" s="1621">
        <v>151617</v>
      </c>
      <c r="E15" s="1621">
        <v>184365</v>
      </c>
      <c r="F15" s="1621">
        <v>238508</v>
      </c>
      <c r="G15" s="1621">
        <v>261808</v>
      </c>
    </row>
    <row r="16" spans="1:7" s="1619" customFormat="1" ht="13.9" customHeight="1">
      <c r="A16" s="1616" t="s">
        <v>367</v>
      </c>
      <c r="B16" s="1618" t="s">
        <v>41</v>
      </c>
      <c r="C16" s="1622">
        <v>125681</v>
      </c>
      <c r="D16" s="1622">
        <v>144910</v>
      </c>
      <c r="E16" s="1622">
        <v>174766</v>
      </c>
      <c r="F16" s="1622">
        <v>223706</v>
      </c>
      <c r="G16" s="1622">
        <v>249217</v>
      </c>
    </row>
    <row r="17" spans="1:7" s="1619" customFormat="1" ht="13.9" customHeight="1">
      <c r="A17" s="1615" t="s">
        <v>367</v>
      </c>
      <c r="B17" s="1618" t="s">
        <v>40</v>
      </c>
      <c r="C17" s="1622">
        <v>132260</v>
      </c>
      <c r="D17" s="1622">
        <v>151617</v>
      </c>
      <c r="E17" s="1622">
        <v>184365</v>
      </c>
      <c r="F17" s="1622">
        <v>238508</v>
      </c>
      <c r="G17" s="1622">
        <v>261808</v>
      </c>
    </row>
    <row r="18" spans="1:7" s="1619" customFormat="1" ht="13.9" customHeight="1">
      <c r="A18" s="1615" t="s">
        <v>392</v>
      </c>
      <c r="B18" s="1618" t="s">
        <v>41</v>
      </c>
      <c r="C18" s="1623">
        <v>120948</v>
      </c>
      <c r="D18" s="1623">
        <v>139454</v>
      </c>
      <c r="E18" s="1623">
        <v>168185</v>
      </c>
      <c r="F18" s="1623">
        <v>215282</v>
      </c>
      <c r="G18" s="1623">
        <v>239833</v>
      </c>
    </row>
    <row r="19" spans="1:7" s="1619" customFormat="1" ht="13.9" customHeight="1">
      <c r="A19" s="1617" t="s">
        <v>392</v>
      </c>
      <c r="B19" s="1616" t="s">
        <v>40</v>
      </c>
      <c r="C19" s="1620">
        <v>127280</v>
      </c>
      <c r="D19" s="1620">
        <v>145907</v>
      </c>
      <c r="E19" s="1620">
        <v>177422</v>
      </c>
      <c r="F19" s="1620">
        <v>229526</v>
      </c>
      <c r="G19" s="1620">
        <v>251949</v>
      </c>
    </row>
    <row r="20" spans="1:7" s="1619" customFormat="1" ht="13.9" customHeight="1">
      <c r="A20" s="1617" t="s">
        <v>393</v>
      </c>
      <c r="B20" s="1618" t="s">
        <v>41</v>
      </c>
      <c r="C20" s="1623">
        <v>120948</v>
      </c>
      <c r="D20" s="1623">
        <v>139454</v>
      </c>
      <c r="E20" s="1623">
        <v>168185</v>
      </c>
      <c r="F20" s="1623">
        <v>215282</v>
      </c>
      <c r="G20" s="1623">
        <v>239833</v>
      </c>
    </row>
    <row r="21" spans="1:7" s="1619" customFormat="1" ht="13.9" customHeight="1">
      <c r="A21" s="1615" t="s">
        <v>393</v>
      </c>
      <c r="B21" s="1618" t="s">
        <v>40</v>
      </c>
      <c r="C21" s="1623">
        <v>127280</v>
      </c>
      <c r="D21" s="1623">
        <v>145907</v>
      </c>
      <c r="E21" s="1623">
        <v>177422</v>
      </c>
      <c r="F21" s="1623">
        <v>229526</v>
      </c>
      <c r="G21" s="1623">
        <v>251949</v>
      </c>
    </row>
    <row r="22" spans="1:7" s="1619" customFormat="1" ht="13.9" customHeight="1">
      <c r="A22" s="1615" t="s">
        <v>394</v>
      </c>
      <c r="B22" s="1618" t="s">
        <v>41</v>
      </c>
      <c r="C22" s="1625">
        <v>133568</v>
      </c>
      <c r="D22" s="1625">
        <v>154005</v>
      </c>
      <c r="E22" s="1625">
        <v>185735</v>
      </c>
      <c r="F22" s="1625">
        <v>237747</v>
      </c>
      <c r="G22" s="1625">
        <v>264859</v>
      </c>
    </row>
    <row r="23" spans="1:7" s="1619" customFormat="1" ht="13.9" customHeight="1">
      <c r="A23" s="1617" t="s">
        <v>394</v>
      </c>
      <c r="B23" s="1616" t="s">
        <v>40</v>
      </c>
      <c r="C23" s="1611">
        <v>140561</v>
      </c>
      <c r="D23" s="1611">
        <v>161133</v>
      </c>
      <c r="E23" s="1611">
        <v>195936</v>
      </c>
      <c r="F23" s="1611">
        <v>253477</v>
      </c>
      <c r="G23" s="1611">
        <v>278239</v>
      </c>
    </row>
    <row r="24" spans="1:7" s="1619" customFormat="1" ht="13.9" customHeight="1">
      <c r="A24" s="1617" t="s">
        <v>395</v>
      </c>
      <c r="B24" s="1618" t="s">
        <v>41</v>
      </c>
      <c r="C24" s="1622">
        <v>125681</v>
      </c>
      <c r="D24" s="1622">
        <v>144910</v>
      </c>
      <c r="E24" s="1622">
        <v>174766</v>
      </c>
      <c r="F24" s="1622">
        <v>223706</v>
      </c>
      <c r="G24" s="1622">
        <v>249217</v>
      </c>
    </row>
    <row r="25" spans="1:7" s="1619" customFormat="1" ht="13.9" customHeight="1">
      <c r="A25" s="1615" t="s">
        <v>395</v>
      </c>
      <c r="B25" s="1618" t="s">
        <v>40</v>
      </c>
      <c r="C25" s="1622">
        <v>132260</v>
      </c>
      <c r="D25" s="1622">
        <v>151617</v>
      </c>
      <c r="E25" s="1622">
        <v>184365</v>
      </c>
      <c r="F25" s="1622">
        <v>238508</v>
      </c>
      <c r="G25" s="1622">
        <v>261808</v>
      </c>
    </row>
    <row r="26" spans="1:7" s="1619" customFormat="1" ht="13.9" customHeight="1">
      <c r="A26" s="1615" t="s">
        <v>396</v>
      </c>
      <c r="B26" s="1618" t="s">
        <v>41</v>
      </c>
      <c r="C26" s="1622">
        <v>125681</v>
      </c>
      <c r="D26" s="1622">
        <v>144910</v>
      </c>
      <c r="E26" s="1622">
        <v>174766</v>
      </c>
      <c r="F26" s="1622">
        <v>223706</v>
      </c>
      <c r="G26" s="1622">
        <v>249217</v>
      </c>
    </row>
    <row r="27" spans="1:7" s="1619" customFormat="1" ht="13.9" customHeight="1">
      <c r="A27" s="1617" t="s">
        <v>396</v>
      </c>
      <c r="B27" s="1616" t="s">
        <v>40</v>
      </c>
      <c r="C27" s="1621">
        <v>132260</v>
      </c>
      <c r="D27" s="1621">
        <v>151617</v>
      </c>
      <c r="E27" s="1621">
        <v>184365</v>
      </c>
      <c r="F27" s="1621">
        <v>238508</v>
      </c>
      <c r="G27" s="1621">
        <v>261808</v>
      </c>
    </row>
    <row r="28" spans="1:7" s="1619" customFormat="1" ht="13.9" customHeight="1">
      <c r="A28" s="1617" t="s">
        <v>397</v>
      </c>
      <c r="B28" s="1618" t="s">
        <v>41</v>
      </c>
      <c r="C28" s="1623">
        <v>120948</v>
      </c>
      <c r="D28" s="1623">
        <v>139454</v>
      </c>
      <c r="E28" s="1623">
        <v>168185</v>
      </c>
      <c r="F28" s="1623">
        <v>215282</v>
      </c>
      <c r="G28" s="1623">
        <v>239833</v>
      </c>
    </row>
    <row r="29" spans="1:7" s="1619" customFormat="1" ht="13.9" customHeight="1">
      <c r="A29" s="1618" t="s">
        <v>397</v>
      </c>
      <c r="B29" s="1618" t="s">
        <v>40</v>
      </c>
      <c r="C29" s="1623">
        <v>127280</v>
      </c>
      <c r="D29" s="1623">
        <v>145907</v>
      </c>
      <c r="E29" s="1623">
        <v>177422</v>
      </c>
      <c r="F29" s="1623">
        <v>229526</v>
      </c>
      <c r="G29" s="1623">
        <v>251949</v>
      </c>
    </row>
    <row r="30" spans="1:7" s="1619" customFormat="1" ht="13.9" customHeight="1">
      <c r="A30" s="1618" t="s">
        <v>398</v>
      </c>
      <c r="B30" s="1618" t="s">
        <v>41</v>
      </c>
      <c r="C30" s="1623">
        <v>120948</v>
      </c>
      <c r="D30" s="1623">
        <v>139454</v>
      </c>
      <c r="E30" s="1623">
        <v>168185</v>
      </c>
      <c r="F30" s="1623">
        <v>215282</v>
      </c>
      <c r="G30" s="1623">
        <v>239833</v>
      </c>
    </row>
    <row r="31" spans="1:7" s="1619" customFormat="1" ht="13.9" customHeight="1">
      <c r="A31" s="1616" t="s">
        <v>398</v>
      </c>
      <c r="B31" s="1616" t="s">
        <v>40</v>
      </c>
      <c r="C31" s="1620">
        <v>127280</v>
      </c>
      <c r="D31" s="1620">
        <v>145907</v>
      </c>
      <c r="E31" s="1620">
        <v>177422</v>
      </c>
      <c r="F31" s="1620">
        <v>229526</v>
      </c>
      <c r="G31" s="1620">
        <v>251949</v>
      </c>
    </row>
    <row r="32" spans="1:7" s="1619" customFormat="1" ht="13.9" customHeight="1">
      <c r="A32" s="1616" t="s">
        <v>399</v>
      </c>
      <c r="B32" s="1618" t="s">
        <v>41</v>
      </c>
      <c r="C32" s="1625">
        <v>133568</v>
      </c>
      <c r="D32" s="1625">
        <v>154005</v>
      </c>
      <c r="E32" s="1625">
        <v>185735</v>
      </c>
      <c r="F32" s="1625">
        <v>237747</v>
      </c>
      <c r="G32" s="1625">
        <v>264859</v>
      </c>
    </row>
    <row r="33" spans="1:7" s="1619" customFormat="1" ht="13.9" customHeight="1">
      <c r="A33" s="1618" t="s">
        <v>399</v>
      </c>
      <c r="B33" s="1618" t="s">
        <v>40</v>
      </c>
      <c r="C33" s="1625">
        <v>140561</v>
      </c>
      <c r="D33" s="1625">
        <v>161133</v>
      </c>
      <c r="E33" s="1625">
        <v>195936</v>
      </c>
      <c r="F33" s="1625">
        <v>253477</v>
      </c>
      <c r="G33" s="1625">
        <v>278239</v>
      </c>
    </row>
    <row r="34" spans="1:7" s="1619" customFormat="1" ht="13.9" customHeight="1">
      <c r="A34" s="1618" t="s">
        <v>400</v>
      </c>
      <c r="B34" s="1618" t="s">
        <v>41</v>
      </c>
      <c r="C34" s="1622">
        <v>125681</v>
      </c>
      <c r="D34" s="1622">
        <v>144910</v>
      </c>
      <c r="E34" s="1622">
        <v>174766</v>
      </c>
      <c r="F34" s="1622">
        <v>223706</v>
      </c>
      <c r="G34" s="1622">
        <v>249217</v>
      </c>
    </row>
    <row r="35" spans="1:7" s="1619" customFormat="1" ht="13.9" customHeight="1">
      <c r="A35" s="1616" t="s">
        <v>400</v>
      </c>
      <c r="B35" s="1616" t="s">
        <v>40</v>
      </c>
      <c r="C35" s="1621">
        <v>132260</v>
      </c>
      <c r="D35" s="1621">
        <v>151617</v>
      </c>
      <c r="E35" s="1621">
        <v>184365</v>
      </c>
      <c r="F35" s="1621">
        <v>238508</v>
      </c>
      <c r="G35" s="1621">
        <v>261808</v>
      </c>
    </row>
    <row r="36" spans="1:7" s="1619" customFormat="1" ht="13.9" customHeight="1">
      <c r="A36" s="1616" t="s">
        <v>401</v>
      </c>
      <c r="B36" s="1618" t="s">
        <v>41</v>
      </c>
      <c r="C36" s="1625">
        <v>133568</v>
      </c>
      <c r="D36" s="1625">
        <v>154005</v>
      </c>
      <c r="E36" s="1625">
        <v>185735</v>
      </c>
      <c r="F36" s="1625">
        <v>237747</v>
      </c>
      <c r="G36" s="1625">
        <v>264859</v>
      </c>
    </row>
    <row r="37" spans="1:7" s="1619" customFormat="1" ht="13.9" customHeight="1">
      <c r="A37" s="1618" t="s">
        <v>401</v>
      </c>
      <c r="B37" s="1618" t="s">
        <v>40</v>
      </c>
      <c r="C37" s="1625">
        <v>140561</v>
      </c>
      <c r="D37" s="1625">
        <v>161133</v>
      </c>
      <c r="E37" s="1625">
        <v>195936</v>
      </c>
      <c r="F37" s="1625">
        <v>253477</v>
      </c>
      <c r="G37" s="1625">
        <v>278239</v>
      </c>
    </row>
    <row r="38" spans="1:7" s="1619" customFormat="1" ht="13.9" customHeight="1">
      <c r="A38" s="1618" t="s">
        <v>402</v>
      </c>
      <c r="B38" s="1618" t="s">
        <v>41</v>
      </c>
      <c r="C38" s="1625">
        <v>133568</v>
      </c>
      <c r="D38" s="1625">
        <v>154005</v>
      </c>
      <c r="E38" s="1625">
        <v>185735</v>
      </c>
      <c r="F38" s="1625">
        <v>237747</v>
      </c>
      <c r="G38" s="1625">
        <v>264859</v>
      </c>
    </row>
    <row r="39" spans="1:7" s="1619" customFormat="1" ht="13.9" customHeight="1">
      <c r="A39" s="1616" t="s">
        <v>402</v>
      </c>
      <c r="B39" s="1616" t="s">
        <v>40</v>
      </c>
      <c r="C39" s="1611">
        <v>140561</v>
      </c>
      <c r="D39" s="1611">
        <v>161133</v>
      </c>
      <c r="E39" s="1611">
        <v>195936</v>
      </c>
      <c r="F39" s="1611">
        <v>253477</v>
      </c>
      <c r="G39" s="1611">
        <v>278239</v>
      </c>
    </row>
    <row r="40" spans="1:7" s="1619" customFormat="1" ht="13.9" customHeight="1">
      <c r="A40" s="1616" t="s">
        <v>47</v>
      </c>
      <c r="B40" s="1618" t="s">
        <v>41</v>
      </c>
      <c r="C40" s="1623">
        <v>120948</v>
      </c>
      <c r="D40" s="1623">
        <v>139454</v>
      </c>
      <c r="E40" s="1623">
        <v>168185</v>
      </c>
      <c r="F40" s="1623">
        <v>215282</v>
      </c>
      <c r="G40" s="1623">
        <v>239833</v>
      </c>
    </row>
    <row r="41" spans="1:7" s="1619" customFormat="1" ht="13.9" customHeight="1">
      <c r="A41" s="1618" t="s">
        <v>47</v>
      </c>
      <c r="B41" s="1618" t="s">
        <v>40</v>
      </c>
      <c r="C41" s="1623">
        <v>127280</v>
      </c>
      <c r="D41" s="1623">
        <v>145907</v>
      </c>
      <c r="E41" s="1623">
        <v>177422</v>
      </c>
      <c r="F41" s="1623">
        <v>229526</v>
      </c>
      <c r="G41" s="1623">
        <v>251949</v>
      </c>
    </row>
    <row r="42" spans="1:7" s="1619" customFormat="1" ht="13.9" customHeight="1">
      <c r="A42" s="1618" t="s">
        <v>48</v>
      </c>
      <c r="B42" s="1618" t="s">
        <v>41</v>
      </c>
      <c r="C42" s="1625">
        <v>133568</v>
      </c>
      <c r="D42" s="1625">
        <v>154005</v>
      </c>
      <c r="E42" s="1625">
        <v>185735</v>
      </c>
      <c r="F42" s="1625">
        <v>237747</v>
      </c>
      <c r="G42" s="1625">
        <v>264859</v>
      </c>
    </row>
    <row r="43" spans="1:7" s="1619" customFormat="1" ht="13.9" customHeight="1">
      <c r="A43" s="1616" t="s">
        <v>48</v>
      </c>
      <c r="B43" s="1616" t="s">
        <v>40</v>
      </c>
      <c r="C43" s="1611">
        <v>140561</v>
      </c>
      <c r="D43" s="1611">
        <v>161133</v>
      </c>
      <c r="E43" s="1611">
        <v>195936</v>
      </c>
      <c r="F43" s="1611">
        <v>253477</v>
      </c>
      <c r="G43" s="1611">
        <v>278239</v>
      </c>
    </row>
    <row r="44" spans="1:7" s="1619" customFormat="1" ht="13.9" customHeight="1">
      <c r="A44" s="1616" t="s">
        <v>49</v>
      </c>
      <c r="B44" s="1618" t="s">
        <v>41</v>
      </c>
      <c r="C44" s="1622">
        <v>125681</v>
      </c>
      <c r="D44" s="1622">
        <v>144910</v>
      </c>
      <c r="E44" s="1622">
        <v>174766</v>
      </c>
      <c r="F44" s="1622">
        <v>223706</v>
      </c>
      <c r="G44" s="1622">
        <v>249217</v>
      </c>
    </row>
    <row r="45" spans="1:7" s="1619" customFormat="1" ht="13.9" customHeight="1">
      <c r="A45" s="1618" t="s">
        <v>49</v>
      </c>
      <c r="B45" s="1618" t="s">
        <v>40</v>
      </c>
      <c r="C45" s="1622">
        <v>132260</v>
      </c>
      <c r="D45" s="1622">
        <v>151617</v>
      </c>
      <c r="E45" s="1622">
        <v>184365</v>
      </c>
      <c r="F45" s="1622">
        <v>238508</v>
      </c>
      <c r="G45" s="1622">
        <v>261808</v>
      </c>
    </row>
    <row r="46" spans="1:7" s="1619" customFormat="1" ht="13.9" customHeight="1">
      <c r="A46" s="1618" t="s">
        <v>50</v>
      </c>
      <c r="B46" s="1618" t="s">
        <v>41</v>
      </c>
      <c r="C46" s="1625">
        <v>133568</v>
      </c>
      <c r="D46" s="1625">
        <v>154005</v>
      </c>
      <c r="E46" s="1625">
        <v>185735</v>
      </c>
      <c r="F46" s="1625">
        <v>237747</v>
      </c>
      <c r="G46" s="1625">
        <v>264859</v>
      </c>
    </row>
    <row r="47" spans="1:7" s="1619" customFormat="1" ht="13.9" customHeight="1">
      <c r="A47" s="1616" t="s">
        <v>50</v>
      </c>
      <c r="B47" s="1616" t="s">
        <v>40</v>
      </c>
      <c r="C47" s="1611">
        <v>140561</v>
      </c>
      <c r="D47" s="1611">
        <v>161133</v>
      </c>
      <c r="E47" s="1611">
        <v>195936</v>
      </c>
      <c r="F47" s="1611">
        <v>253477</v>
      </c>
      <c r="G47" s="1611">
        <v>278239</v>
      </c>
    </row>
    <row r="48" spans="1:7" s="1619" customFormat="1" ht="13.9" customHeight="1">
      <c r="A48" s="1616" t="s">
        <v>51</v>
      </c>
      <c r="B48" s="1618" t="s">
        <v>41</v>
      </c>
      <c r="C48" s="1622">
        <v>125681</v>
      </c>
      <c r="D48" s="1622">
        <v>144910</v>
      </c>
      <c r="E48" s="1622">
        <v>174766</v>
      </c>
      <c r="F48" s="1622">
        <v>223706</v>
      </c>
      <c r="G48" s="1622">
        <v>249217</v>
      </c>
    </row>
    <row r="49" spans="1:7" s="1619" customFormat="1" ht="13.9" customHeight="1">
      <c r="A49" s="1618" t="s">
        <v>51</v>
      </c>
      <c r="B49" s="1618" t="s">
        <v>40</v>
      </c>
      <c r="C49" s="1622">
        <v>132260</v>
      </c>
      <c r="D49" s="1622">
        <v>151617</v>
      </c>
      <c r="E49" s="1622">
        <v>184365</v>
      </c>
      <c r="F49" s="1622">
        <v>238508</v>
      </c>
      <c r="G49" s="1622">
        <v>261808</v>
      </c>
    </row>
    <row r="50" spans="1:7" s="1619" customFormat="1" ht="13.9" customHeight="1">
      <c r="A50" s="1618" t="s">
        <v>52</v>
      </c>
      <c r="B50" s="1618" t="s">
        <v>41</v>
      </c>
      <c r="C50" s="1622">
        <v>125681</v>
      </c>
      <c r="D50" s="1622">
        <v>144910</v>
      </c>
      <c r="E50" s="1622">
        <v>174766</v>
      </c>
      <c r="F50" s="1622">
        <v>223706</v>
      </c>
      <c r="G50" s="1622">
        <v>249217</v>
      </c>
    </row>
    <row r="51" spans="1:7" s="1619" customFormat="1" ht="13.9" customHeight="1">
      <c r="A51" s="1616" t="s">
        <v>52</v>
      </c>
      <c r="B51" s="1616" t="s">
        <v>40</v>
      </c>
      <c r="C51" s="1621">
        <v>132260</v>
      </c>
      <c r="D51" s="1621">
        <v>151617</v>
      </c>
      <c r="E51" s="1621">
        <v>184365</v>
      </c>
      <c r="F51" s="1621">
        <v>238508</v>
      </c>
      <c r="G51" s="1621">
        <v>261808</v>
      </c>
    </row>
    <row r="52" spans="1:7" s="1619" customFormat="1" ht="13.9" customHeight="1">
      <c r="A52" s="1616" t="s">
        <v>53</v>
      </c>
      <c r="B52" s="1618" t="s">
        <v>41</v>
      </c>
      <c r="C52" s="1622">
        <v>125681</v>
      </c>
      <c r="D52" s="1622">
        <v>144910</v>
      </c>
      <c r="E52" s="1622">
        <v>174766</v>
      </c>
      <c r="F52" s="1622">
        <v>223706</v>
      </c>
      <c r="G52" s="1622">
        <v>249217</v>
      </c>
    </row>
    <row r="53" spans="1:7" s="1619" customFormat="1" ht="13.9" customHeight="1">
      <c r="A53" s="1618" t="s">
        <v>53</v>
      </c>
      <c r="B53" s="1618" t="s">
        <v>40</v>
      </c>
      <c r="C53" s="1622">
        <v>132260</v>
      </c>
      <c r="D53" s="1622">
        <v>151617</v>
      </c>
      <c r="E53" s="1622">
        <v>184365</v>
      </c>
      <c r="F53" s="1622">
        <v>238508</v>
      </c>
      <c r="G53" s="1622">
        <v>261808</v>
      </c>
    </row>
    <row r="54" spans="1:7" s="1619" customFormat="1" ht="13.9" customHeight="1">
      <c r="A54" s="1618" t="s">
        <v>54</v>
      </c>
      <c r="B54" s="1618" t="s">
        <v>41</v>
      </c>
      <c r="C54" s="1625">
        <v>133568</v>
      </c>
      <c r="D54" s="1625">
        <v>154005</v>
      </c>
      <c r="E54" s="1625">
        <v>185735</v>
      </c>
      <c r="F54" s="1625">
        <v>237747</v>
      </c>
      <c r="G54" s="1625">
        <v>264859</v>
      </c>
    </row>
    <row r="55" spans="1:7" s="1619" customFormat="1" ht="13.9" customHeight="1">
      <c r="A55" s="1616" t="s">
        <v>54</v>
      </c>
      <c r="B55" s="1616" t="s">
        <v>40</v>
      </c>
      <c r="C55" s="1611">
        <v>140561</v>
      </c>
      <c r="D55" s="1611">
        <v>161133</v>
      </c>
      <c r="E55" s="1611">
        <v>195936</v>
      </c>
      <c r="F55" s="1611">
        <v>253477</v>
      </c>
      <c r="G55" s="1611">
        <v>278239</v>
      </c>
    </row>
    <row r="56" spans="1:7" s="1619" customFormat="1" ht="13.9" customHeight="1">
      <c r="A56" s="1616" t="s">
        <v>55</v>
      </c>
      <c r="B56" s="1618" t="s">
        <v>41</v>
      </c>
      <c r="C56" s="1622">
        <v>125681</v>
      </c>
      <c r="D56" s="1622">
        <v>144910</v>
      </c>
      <c r="E56" s="1622">
        <v>174766</v>
      </c>
      <c r="F56" s="1622">
        <v>223706</v>
      </c>
      <c r="G56" s="1622">
        <v>249217</v>
      </c>
    </row>
    <row r="57" spans="1:7" s="1619" customFormat="1" ht="13.9" customHeight="1">
      <c r="A57" s="1618" t="s">
        <v>55</v>
      </c>
      <c r="B57" s="1618" t="s">
        <v>40</v>
      </c>
      <c r="C57" s="1622">
        <v>132260</v>
      </c>
      <c r="D57" s="1622">
        <v>151617</v>
      </c>
      <c r="E57" s="1622">
        <v>184365</v>
      </c>
      <c r="F57" s="1622">
        <v>238508</v>
      </c>
      <c r="G57" s="1622">
        <v>261808</v>
      </c>
    </row>
    <row r="58" spans="1:7" s="1619" customFormat="1" ht="13.9" customHeight="1">
      <c r="A58" s="1618" t="s">
        <v>56</v>
      </c>
      <c r="B58" s="1618" t="s">
        <v>41</v>
      </c>
      <c r="C58" s="1625">
        <v>133568</v>
      </c>
      <c r="D58" s="1625">
        <v>154005</v>
      </c>
      <c r="E58" s="1625">
        <v>185735</v>
      </c>
      <c r="F58" s="1625">
        <v>237747</v>
      </c>
      <c r="G58" s="1625">
        <v>264859</v>
      </c>
    </row>
    <row r="59" spans="1:7" s="1619" customFormat="1" ht="13.9" customHeight="1">
      <c r="A59" s="1616" t="s">
        <v>56</v>
      </c>
      <c r="B59" s="1616" t="s">
        <v>40</v>
      </c>
      <c r="C59" s="1611">
        <v>140561</v>
      </c>
      <c r="D59" s="1611">
        <v>161133</v>
      </c>
      <c r="E59" s="1611">
        <v>195936</v>
      </c>
      <c r="F59" s="1611">
        <v>253477</v>
      </c>
      <c r="G59" s="1611">
        <v>278239</v>
      </c>
    </row>
    <row r="60" spans="1:7" s="1619" customFormat="1" ht="13.9" customHeight="1">
      <c r="A60" s="1616" t="s">
        <v>57</v>
      </c>
      <c r="B60" s="1618" t="s">
        <v>41</v>
      </c>
      <c r="C60" s="1623">
        <v>120948</v>
      </c>
      <c r="D60" s="1623">
        <v>139454</v>
      </c>
      <c r="E60" s="1623">
        <v>168185</v>
      </c>
      <c r="F60" s="1623">
        <v>215282</v>
      </c>
      <c r="G60" s="1623">
        <v>239833</v>
      </c>
    </row>
    <row r="61" spans="1:7" s="1619" customFormat="1" ht="13.9" customHeight="1">
      <c r="A61" s="1618" t="s">
        <v>57</v>
      </c>
      <c r="B61" s="1618" t="s">
        <v>40</v>
      </c>
      <c r="C61" s="1623">
        <v>127280</v>
      </c>
      <c r="D61" s="1623">
        <v>145907</v>
      </c>
      <c r="E61" s="1623">
        <v>177422</v>
      </c>
      <c r="F61" s="1623">
        <v>229526</v>
      </c>
      <c r="G61" s="1623">
        <v>251949</v>
      </c>
    </row>
    <row r="62" spans="1:7" s="1619" customFormat="1" ht="13.9" customHeight="1">
      <c r="A62" s="1618" t="s">
        <v>368</v>
      </c>
      <c r="B62" s="1618" t="s">
        <v>41</v>
      </c>
      <c r="C62" s="1622">
        <v>125681</v>
      </c>
      <c r="D62" s="1622">
        <v>144910</v>
      </c>
      <c r="E62" s="1622">
        <v>174766</v>
      </c>
      <c r="F62" s="1622">
        <v>223706</v>
      </c>
      <c r="G62" s="1622">
        <v>249217</v>
      </c>
    </row>
    <row r="63" spans="1:7" s="1619" customFormat="1" ht="13.9" customHeight="1">
      <c r="A63" s="1616" t="s">
        <v>368</v>
      </c>
      <c r="B63" s="1616" t="s">
        <v>40</v>
      </c>
      <c r="C63" s="1621">
        <v>132260</v>
      </c>
      <c r="D63" s="1621">
        <v>151617</v>
      </c>
      <c r="E63" s="1621">
        <v>184365</v>
      </c>
      <c r="F63" s="1621">
        <v>238508</v>
      </c>
      <c r="G63" s="1621">
        <v>261808</v>
      </c>
    </row>
    <row r="64" spans="1:7" s="1619" customFormat="1" ht="13.9" customHeight="1">
      <c r="A64" s="1616" t="s">
        <v>369</v>
      </c>
      <c r="B64" s="1618" t="s">
        <v>41</v>
      </c>
      <c r="C64" s="1623">
        <v>120948</v>
      </c>
      <c r="D64" s="1623">
        <v>139454</v>
      </c>
      <c r="E64" s="1623">
        <v>168185</v>
      </c>
      <c r="F64" s="1623">
        <v>215282</v>
      </c>
      <c r="G64" s="1623">
        <v>239833</v>
      </c>
    </row>
    <row r="65" spans="1:7" s="1619" customFormat="1" ht="13.9" customHeight="1">
      <c r="A65" s="1618" t="s">
        <v>369</v>
      </c>
      <c r="B65" s="1618" t="s">
        <v>40</v>
      </c>
      <c r="C65" s="1623">
        <v>127280</v>
      </c>
      <c r="D65" s="1623">
        <v>145907</v>
      </c>
      <c r="E65" s="1623">
        <v>177422</v>
      </c>
      <c r="F65" s="1623">
        <v>229526</v>
      </c>
      <c r="G65" s="1623">
        <v>251949</v>
      </c>
    </row>
    <row r="66" spans="1:7" s="1619" customFormat="1" ht="13.9" customHeight="1">
      <c r="A66" s="1618" t="s">
        <v>289</v>
      </c>
      <c r="B66" s="1618" t="s">
        <v>41</v>
      </c>
      <c r="C66" s="1625">
        <v>133568</v>
      </c>
      <c r="D66" s="1625">
        <v>154005</v>
      </c>
      <c r="E66" s="1625">
        <v>185735</v>
      </c>
      <c r="F66" s="1625">
        <v>237747</v>
      </c>
      <c r="G66" s="1625">
        <v>264859</v>
      </c>
    </row>
    <row r="67" spans="1:7" s="1619" customFormat="1" ht="13.9" customHeight="1">
      <c r="A67" s="1616" t="s">
        <v>289</v>
      </c>
      <c r="B67" s="1616" t="s">
        <v>40</v>
      </c>
      <c r="C67" s="1611">
        <v>140561</v>
      </c>
      <c r="D67" s="1611">
        <v>161133</v>
      </c>
      <c r="E67" s="1611">
        <v>195936</v>
      </c>
      <c r="F67" s="1611">
        <v>253477</v>
      </c>
      <c r="G67" s="1611">
        <v>278239</v>
      </c>
    </row>
    <row r="68" spans="1:7" s="1619" customFormat="1" ht="13.9" customHeight="1">
      <c r="A68" s="1616" t="s">
        <v>290</v>
      </c>
      <c r="B68" s="1618" t="s">
        <v>41</v>
      </c>
      <c r="C68" s="1622">
        <v>125681</v>
      </c>
      <c r="D68" s="1622">
        <v>144910</v>
      </c>
      <c r="E68" s="1622">
        <v>174766</v>
      </c>
      <c r="F68" s="1622">
        <v>223706</v>
      </c>
      <c r="G68" s="1622">
        <v>249217</v>
      </c>
    </row>
    <row r="69" spans="1:7" s="1619" customFormat="1" ht="13.9" customHeight="1">
      <c r="A69" s="1618" t="s">
        <v>290</v>
      </c>
      <c r="B69" s="1618" t="s">
        <v>40</v>
      </c>
      <c r="C69" s="1622">
        <v>132260</v>
      </c>
      <c r="D69" s="1622">
        <v>151617</v>
      </c>
      <c r="E69" s="1622">
        <v>184365</v>
      </c>
      <c r="F69" s="1622">
        <v>238508</v>
      </c>
      <c r="G69" s="1622">
        <v>261808</v>
      </c>
    </row>
    <row r="70" spans="1:7" s="1619" customFormat="1" ht="13.9" customHeight="1">
      <c r="A70" s="1618" t="s">
        <v>291</v>
      </c>
      <c r="B70" s="1618" t="s">
        <v>41</v>
      </c>
      <c r="C70" s="1625">
        <v>133568</v>
      </c>
      <c r="D70" s="1625">
        <v>154005</v>
      </c>
      <c r="E70" s="1625">
        <v>185735</v>
      </c>
      <c r="F70" s="1625">
        <v>237747</v>
      </c>
      <c r="G70" s="1625">
        <v>264859</v>
      </c>
    </row>
    <row r="71" spans="1:7" s="1619" customFormat="1" ht="13.9" customHeight="1">
      <c r="A71" s="1616" t="s">
        <v>291</v>
      </c>
      <c r="B71" s="1616" t="s">
        <v>40</v>
      </c>
      <c r="C71" s="1611">
        <v>140561</v>
      </c>
      <c r="D71" s="1611">
        <v>161133</v>
      </c>
      <c r="E71" s="1611">
        <v>195936</v>
      </c>
      <c r="F71" s="1611">
        <v>253477</v>
      </c>
      <c r="G71" s="1611">
        <v>278239</v>
      </c>
    </row>
    <row r="72" spans="1:7" s="1619" customFormat="1" ht="13.9" customHeight="1">
      <c r="A72" s="1616" t="s">
        <v>292</v>
      </c>
      <c r="B72" s="1618" t="s">
        <v>41</v>
      </c>
      <c r="C72" s="1625">
        <v>133568</v>
      </c>
      <c r="D72" s="1625">
        <v>154005</v>
      </c>
      <c r="E72" s="1625">
        <v>185735</v>
      </c>
      <c r="F72" s="1625">
        <v>237747</v>
      </c>
      <c r="G72" s="1625">
        <v>264859</v>
      </c>
    </row>
    <row r="73" spans="1:7" s="1619" customFormat="1" ht="13.9" customHeight="1">
      <c r="A73" s="1618" t="s">
        <v>292</v>
      </c>
      <c r="B73" s="1618" t="s">
        <v>40</v>
      </c>
      <c r="C73" s="1625">
        <v>140561</v>
      </c>
      <c r="D73" s="1625">
        <v>161133</v>
      </c>
      <c r="E73" s="1625">
        <v>195936</v>
      </c>
      <c r="F73" s="1625">
        <v>253477</v>
      </c>
      <c r="G73" s="1625">
        <v>278239</v>
      </c>
    </row>
    <row r="74" spans="1:7" s="1619" customFormat="1" ht="13.9" customHeight="1">
      <c r="A74" s="1618" t="s">
        <v>293</v>
      </c>
      <c r="B74" s="1618" t="s">
        <v>41</v>
      </c>
      <c r="C74" s="1623">
        <v>120948</v>
      </c>
      <c r="D74" s="1623">
        <v>139454</v>
      </c>
      <c r="E74" s="1623">
        <v>168185</v>
      </c>
      <c r="F74" s="1623">
        <v>215282</v>
      </c>
      <c r="G74" s="1623">
        <v>239833</v>
      </c>
    </row>
    <row r="75" spans="1:7" s="1619" customFormat="1" ht="13.9" customHeight="1">
      <c r="A75" s="1616" t="s">
        <v>293</v>
      </c>
      <c r="B75" s="1616" t="s">
        <v>40</v>
      </c>
      <c r="C75" s="1620">
        <v>127280</v>
      </c>
      <c r="D75" s="1620">
        <v>145907</v>
      </c>
      <c r="E75" s="1620">
        <v>177422</v>
      </c>
      <c r="F75" s="1620">
        <v>229526</v>
      </c>
      <c r="G75" s="1620">
        <v>251949</v>
      </c>
    </row>
    <row r="76" spans="1:7" s="1619" customFormat="1" ht="13.9" customHeight="1">
      <c r="A76" s="1616" t="s">
        <v>294</v>
      </c>
      <c r="B76" s="1618" t="s">
        <v>41</v>
      </c>
      <c r="C76" s="1622">
        <v>125681</v>
      </c>
      <c r="D76" s="1622">
        <v>144910</v>
      </c>
      <c r="E76" s="1622">
        <v>174766</v>
      </c>
      <c r="F76" s="1622">
        <v>223706</v>
      </c>
      <c r="G76" s="1622">
        <v>249217</v>
      </c>
    </row>
    <row r="77" spans="1:7" s="1619" customFormat="1" ht="13.9" customHeight="1">
      <c r="A77" s="1618" t="s">
        <v>294</v>
      </c>
      <c r="B77" s="1618" t="s">
        <v>40</v>
      </c>
      <c r="C77" s="1622">
        <v>132260</v>
      </c>
      <c r="D77" s="1622">
        <v>151617</v>
      </c>
      <c r="E77" s="1622">
        <v>184365</v>
      </c>
      <c r="F77" s="1622">
        <v>238508</v>
      </c>
      <c r="G77" s="1622">
        <v>261808</v>
      </c>
    </row>
    <row r="78" spans="1:7" s="1619" customFormat="1" ht="13.9" customHeight="1">
      <c r="A78" s="1618" t="s">
        <v>295</v>
      </c>
      <c r="B78" s="1618" t="s">
        <v>41</v>
      </c>
      <c r="C78" s="1625">
        <v>133568</v>
      </c>
      <c r="D78" s="1625">
        <v>154005</v>
      </c>
      <c r="E78" s="1625">
        <v>185735</v>
      </c>
      <c r="F78" s="1625">
        <v>237747</v>
      </c>
      <c r="G78" s="1625">
        <v>264859</v>
      </c>
    </row>
    <row r="79" spans="1:7" s="1619" customFormat="1" ht="13.9" customHeight="1">
      <c r="A79" s="1616" t="s">
        <v>295</v>
      </c>
      <c r="B79" s="1616" t="s">
        <v>40</v>
      </c>
      <c r="C79" s="1611">
        <v>140561</v>
      </c>
      <c r="D79" s="1611">
        <v>161133</v>
      </c>
      <c r="E79" s="1611">
        <v>195936</v>
      </c>
      <c r="F79" s="1611">
        <v>253477</v>
      </c>
      <c r="G79" s="1611">
        <v>278239</v>
      </c>
    </row>
    <row r="80" spans="1:7" s="1619" customFormat="1" ht="13.9" customHeight="1">
      <c r="A80" s="1616" t="s">
        <v>296</v>
      </c>
      <c r="B80" s="1618" t="s">
        <v>41</v>
      </c>
      <c r="C80" s="1625">
        <v>133568</v>
      </c>
      <c r="D80" s="1625">
        <v>154005</v>
      </c>
      <c r="E80" s="1625">
        <v>185735</v>
      </c>
      <c r="F80" s="1625">
        <v>237747</v>
      </c>
      <c r="G80" s="1625">
        <v>264859</v>
      </c>
    </row>
    <row r="81" spans="1:7" s="1619" customFormat="1" ht="13.9" customHeight="1">
      <c r="A81" s="1618" t="s">
        <v>296</v>
      </c>
      <c r="B81" s="1618" t="s">
        <v>40</v>
      </c>
      <c r="C81" s="1625">
        <v>140561</v>
      </c>
      <c r="D81" s="1625">
        <v>161133</v>
      </c>
      <c r="E81" s="1625">
        <v>195936</v>
      </c>
      <c r="F81" s="1625">
        <v>253477</v>
      </c>
      <c r="G81" s="1625">
        <v>278239</v>
      </c>
    </row>
    <row r="82" spans="1:7" s="1619" customFormat="1" ht="13.9" customHeight="1">
      <c r="A82" s="1618" t="s">
        <v>297</v>
      </c>
      <c r="B82" s="1618" t="s">
        <v>41</v>
      </c>
      <c r="C82" s="1622">
        <v>125681</v>
      </c>
      <c r="D82" s="1622">
        <v>144910</v>
      </c>
      <c r="E82" s="1622">
        <v>174766</v>
      </c>
      <c r="F82" s="1622">
        <v>223706</v>
      </c>
      <c r="G82" s="1622">
        <v>249217</v>
      </c>
    </row>
    <row r="83" spans="1:7" s="1619" customFormat="1" ht="13.9" customHeight="1">
      <c r="A83" s="1616" t="s">
        <v>297</v>
      </c>
      <c r="B83" s="1616" t="s">
        <v>40</v>
      </c>
      <c r="C83" s="1621">
        <v>132260</v>
      </c>
      <c r="D83" s="1621">
        <v>151617</v>
      </c>
      <c r="E83" s="1621">
        <v>184365</v>
      </c>
      <c r="F83" s="1621">
        <v>238508</v>
      </c>
      <c r="G83" s="1621">
        <v>261808</v>
      </c>
    </row>
    <row r="84" spans="1:7" s="1619" customFormat="1" ht="13.9" customHeight="1">
      <c r="A84" s="1616" t="s">
        <v>545</v>
      </c>
      <c r="B84" s="1618" t="s">
        <v>41</v>
      </c>
      <c r="C84" s="1625">
        <v>133568</v>
      </c>
      <c r="D84" s="1625">
        <v>154005</v>
      </c>
      <c r="E84" s="1625">
        <v>185735</v>
      </c>
      <c r="F84" s="1625">
        <v>237747</v>
      </c>
      <c r="G84" s="1625">
        <v>264859</v>
      </c>
    </row>
    <row r="85" spans="1:7" s="1619" customFormat="1" ht="13.9" customHeight="1">
      <c r="A85" s="1618" t="s">
        <v>545</v>
      </c>
      <c r="B85" s="1618" t="s">
        <v>40</v>
      </c>
      <c r="C85" s="1625">
        <v>140561</v>
      </c>
      <c r="D85" s="1625">
        <v>161133</v>
      </c>
      <c r="E85" s="1625">
        <v>195936</v>
      </c>
      <c r="F85" s="1625">
        <v>253477</v>
      </c>
      <c r="G85" s="1625">
        <v>278239</v>
      </c>
    </row>
    <row r="86" spans="1:7" s="1619" customFormat="1" ht="13.9" customHeight="1">
      <c r="A86" s="1618" t="s">
        <v>546</v>
      </c>
      <c r="B86" s="1618" t="s">
        <v>41</v>
      </c>
      <c r="C86" s="1622">
        <v>125681</v>
      </c>
      <c r="D86" s="1622">
        <v>144910</v>
      </c>
      <c r="E86" s="1622">
        <v>174766</v>
      </c>
      <c r="F86" s="1622">
        <v>223706</v>
      </c>
      <c r="G86" s="1622">
        <v>249217</v>
      </c>
    </row>
    <row r="87" spans="1:7" s="1619" customFormat="1" ht="13.9" customHeight="1">
      <c r="A87" s="1616" t="s">
        <v>546</v>
      </c>
      <c r="B87" s="1616" t="s">
        <v>40</v>
      </c>
      <c r="C87" s="1621">
        <v>132260</v>
      </c>
      <c r="D87" s="1621">
        <v>151617</v>
      </c>
      <c r="E87" s="1621">
        <v>184365</v>
      </c>
      <c r="F87" s="1621">
        <v>238508</v>
      </c>
      <c r="G87" s="1621">
        <v>261808</v>
      </c>
    </row>
    <row r="88" spans="1:7" s="1619" customFormat="1" ht="13.9" customHeight="1">
      <c r="A88" s="1616" t="s">
        <v>1033</v>
      </c>
      <c r="B88" s="1618" t="s">
        <v>41</v>
      </c>
      <c r="C88" s="1625">
        <v>133568</v>
      </c>
      <c r="D88" s="1625">
        <v>154005</v>
      </c>
      <c r="E88" s="1625">
        <v>185735</v>
      </c>
      <c r="F88" s="1625">
        <v>237747</v>
      </c>
      <c r="G88" s="1625">
        <v>264859</v>
      </c>
    </row>
    <row r="89" spans="1:7" s="1619" customFormat="1" ht="13.9" customHeight="1">
      <c r="A89" s="1618" t="s">
        <v>1033</v>
      </c>
      <c r="B89" s="1618" t="s">
        <v>40</v>
      </c>
      <c r="C89" s="1625">
        <v>140561</v>
      </c>
      <c r="D89" s="1625">
        <v>161133</v>
      </c>
      <c r="E89" s="1625">
        <v>195936</v>
      </c>
      <c r="F89" s="1625">
        <v>253477</v>
      </c>
      <c r="G89" s="1625">
        <v>278239</v>
      </c>
    </row>
    <row r="90" spans="1:7" s="1619" customFormat="1" ht="13.9" customHeight="1">
      <c r="A90" s="1618" t="s">
        <v>1034</v>
      </c>
      <c r="B90" s="1618" t="s">
        <v>41</v>
      </c>
      <c r="C90" s="1622">
        <v>125681</v>
      </c>
      <c r="D90" s="1622">
        <v>144910</v>
      </c>
      <c r="E90" s="1622">
        <v>174766</v>
      </c>
      <c r="F90" s="1622">
        <v>223706</v>
      </c>
      <c r="G90" s="1622">
        <v>249217</v>
      </c>
    </row>
    <row r="91" spans="1:7" s="1619" customFormat="1" ht="13.9" customHeight="1">
      <c r="A91" s="1616" t="s">
        <v>1034</v>
      </c>
      <c r="B91" s="1616" t="s">
        <v>40</v>
      </c>
      <c r="C91" s="1621">
        <v>132260</v>
      </c>
      <c r="D91" s="1621">
        <v>151617</v>
      </c>
      <c r="E91" s="1621">
        <v>184365</v>
      </c>
      <c r="F91" s="1621">
        <v>238508</v>
      </c>
      <c r="G91" s="1621">
        <v>261808</v>
      </c>
    </row>
    <row r="92" spans="1:7" s="1619" customFormat="1" ht="13.9" customHeight="1">
      <c r="A92" s="1616" t="s">
        <v>1035</v>
      </c>
      <c r="B92" s="1618" t="s">
        <v>41</v>
      </c>
      <c r="C92" s="1622">
        <v>125681</v>
      </c>
      <c r="D92" s="1622">
        <v>144910</v>
      </c>
      <c r="E92" s="1622">
        <v>174766</v>
      </c>
      <c r="F92" s="1622">
        <v>223706</v>
      </c>
      <c r="G92" s="1622">
        <v>249217</v>
      </c>
    </row>
    <row r="93" spans="1:7" s="1619" customFormat="1" ht="13.9" customHeight="1">
      <c r="A93" s="1618" t="s">
        <v>1035</v>
      </c>
      <c r="B93" s="1618" t="s">
        <v>40</v>
      </c>
      <c r="C93" s="1622">
        <v>132260</v>
      </c>
      <c r="D93" s="1622">
        <v>151617</v>
      </c>
      <c r="E93" s="1622">
        <v>184365</v>
      </c>
      <c r="F93" s="1622">
        <v>238508</v>
      </c>
      <c r="G93" s="1622">
        <v>261808</v>
      </c>
    </row>
    <row r="94" spans="1:7" s="1619" customFormat="1" ht="13.9" customHeight="1">
      <c r="A94" s="1618" t="s">
        <v>1036</v>
      </c>
      <c r="B94" s="1618" t="s">
        <v>41</v>
      </c>
      <c r="C94" s="1622">
        <v>125681</v>
      </c>
      <c r="D94" s="1622">
        <v>144910</v>
      </c>
      <c r="E94" s="1622">
        <v>174766</v>
      </c>
      <c r="F94" s="1622">
        <v>223706</v>
      </c>
      <c r="G94" s="1622">
        <v>249217</v>
      </c>
    </row>
    <row r="95" spans="1:7" s="1619" customFormat="1" ht="13.9" customHeight="1">
      <c r="A95" s="1616" t="s">
        <v>1036</v>
      </c>
      <c r="B95" s="1616" t="s">
        <v>40</v>
      </c>
      <c r="C95" s="1621">
        <v>132260</v>
      </c>
      <c r="D95" s="1621">
        <v>151617</v>
      </c>
      <c r="E95" s="1621">
        <v>184365</v>
      </c>
      <c r="F95" s="1621">
        <v>238508</v>
      </c>
      <c r="G95" s="1621">
        <v>261808</v>
      </c>
    </row>
    <row r="96" spans="1:7" s="1619" customFormat="1" ht="13.9" customHeight="1">
      <c r="A96" s="1616" t="s">
        <v>1037</v>
      </c>
      <c r="B96" s="1618" t="s">
        <v>41</v>
      </c>
      <c r="C96" s="1625">
        <v>133568</v>
      </c>
      <c r="D96" s="1625">
        <v>154005</v>
      </c>
      <c r="E96" s="1625">
        <v>185735</v>
      </c>
      <c r="F96" s="1625">
        <v>237747</v>
      </c>
      <c r="G96" s="1625">
        <v>264859</v>
      </c>
    </row>
    <row r="97" spans="1:7" s="1619" customFormat="1" ht="13.9" customHeight="1">
      <c r="A97" s="1618" t="s">
        <v>1037</v>
      </c>
      <c r="B97" s="1618" t="s">
        <v>40</v>
      </c>
      <c r="C97" s="1625">
        <v>140561</v>
      </c>
      <c r="D97" s="1625">
        <v>161133</v>
      </c>
      <c r="E97" s="1625">
        <v>195936</v>
      </c>
      <c r="F97" s="1625">
        <v>253477</v>
      </c>
      <c r="G97" s="1625">
        <v>278239</v>
      </c>
    </row>
    <row r="98" spans="1:7" s="1619" customFormat="1" ht="13.9" customHeight="1">
      <c r="A98" s="1618" t="s">
        <v>1038</v>
      </c>
      <c r="B98" s="1618" t="s">
        <v>41</v>
      </c>
      <c r="C98" s="1625">
        <v>133568</v>
      </c>
      <c r="D98" s="1625">
        <v>154005</v>
      </c>
      <c r="E98" s="1625">
        <v>185735</v>
      </c>
      <c r="F98" s="1625">
        <v>237747</v>
      </c>
      <c r="G98" s="1625">
        <v>264859</v>
      </c>
    </row>
    <row r="99" spans="1:7" s="1619" customFormat="1" ht="13.9" customHeight="1">
      <c r="A99" s="1616" t="s">
        <v>1038</v>
      </c>
      <c r="B99" s="1616" t="s">
        <v>40</v>
      </c>
      <c r="C99" s="1611">
        <v>140561</v>
      </c>
      <c r="D99" s="1611">
        <v>161133</v>
      </c>
      <c r="E99" s="1611">
        <v>195936</v>
      </c>
      <c r="F99" s="1611">
        <v>253477</v>
      </c>
      <c r="G99" s="1611">
        <v>278239</v>
      </c>
    </row>
    <row r="100" spans="1:7" s="1619" customFormat="1" ht="13.9" customHeight="1">
      <c r="A100" s="1616" t="s">
        <v>1039</v>
      </c>
      <c r="B100" s="1618" t="s">
        <v>41</v>
      </c>
      <c r="C100" s="1622">
        <v>125681</v>
      </c>
      <c r="D100" s="1622">
        <v>144910</v>
      </c>
      <c r="E100" s="1622">
        <v>174766</v>
      </c>
      <c r="F100" s="1622">
        <v>223706</v>
      </c>
      <c r="G100" s="1622">
        <v>249217</v>
      </c>
    </row>
    <row r="101" spans="1:7" s="1619" customFormat="1" ht="13.9" customHeight="1">
      <c r="A101" s="1618" t="s">
        <v>1039</v>
      </c>
      <c r="B101" s="1618" t="s">
        <v>40</v>
      </c>
      <c r="C101" s="1622">
        <v>132260</v>
      </c>
      <c r="D101" s="1622">
        <v>151617</v>
      </c>
      <c r="E101" s="1622">
        <v>184365</v>
      </c>
      <c r="F101" s="1622">
        <v>238508</v>
      </c>
      <c r="G101" s="1622">
        <v>261808</v>
      </c>
    </row>
    <row r="102" spans="1:7" s="1619" customFormat="1" ht="13.9" customHeight="1">
      <c r="A102" s="1618" t="s">
        <v>1040</v>
      </c>
      <c r="B102" s="1618" t="s">
        <v>41</v>
      </c>
      <c r="C102" s="1625">
        <v>133568</v>
      </c>
      <c r="D102" s="1625">
        <v>154005</v>
      </c>
      <c r="E102" s="1625">
        <v>185735</v>
      </c>
      <c r="F102" s="1625">
        <v>237747</v>
      </c>
      <c r="G102" s="1625">
        <v>264859</v>
      </c>
    </row>
    <row r="103" spans="1:7" s="1619" customFormat="1" ht="13.9" customHeight="1">
      <c r="A103" s="1616" t="s">
        <v>1040</v>
      </c>
      <c r="B103" s="1616" t="s">
        <v>40</v>
      </c>
      <c r="C103" s="1611">
        <v>140561</v>
      </c>
      <c r="D103" s="1611">
        <v>161133</v>
      </c>
      <c r="E103" s="1611">
        <v>195936</v>
      </c>
      <c r="F103" s="1611">
        <v>253477</v>
      </c>
      <c r="G103" s="1611">
        <v>278239</v>
      </c>
    </row>
    <row r="104" spans="1:7" s="1619" customFormat="1" ht="13.9" customHeight="1">
      <c r="A104" s="1616" t="s">
        <v>1041</v>
      </c>
      <c r="B104" s="1618" t="s">
        <v>41</v>
      </c>
      <c r="C104" s="1622">
        <v>125681</v>
      </c>
      <c r="D104" s="1622">
        <v>144910</v>
      </c>
      <c r="E104" s="1622">
        <v>174766</v>
      </c>
      <c r="F104" s="1622">
        <v>223706</v>
      </c>
      <c r="G104" s="1622">
        <v>249217</v>
      </c>
    </row>
    <row r="105" spans="1:7" s="1619" customFormat="1" ht="13.9" customHeight="1">
      <c r="A105" s="1618" t="s">
        <v>1041</v>
      </c>
      <c r="B105" s="1618" t="s">
        <v>40</v>
      </c>
      <c r="C105" s="1622">
        <v>132260</v>
      </c>
      <c r="D105" s="1622">
        <v>151617</v>
      </c>
      <c r="E105" s="1622">
        <v>184365</v>
      </c>
      <c r="F105" s="1622">
        <v>238508</v>
      </c>
      <c r="G105" s="1622">
        <v>261808</v>
      </c>
    </row>
    <row r="106" spans="1:7" s="1619" customFormat="1" ht="13.9" customHeight="1">
      <c r="A106" s="1618" t="s">
        <v>1042</v>
      </c>
      <c r="B106" s="1618" t="s">
        <v>41</v>
      </c>
      <c r="C106" s="1625">
        <v>133568</v>
      </c>
      <c r="D106" s="1625">
        <v>154005</v>
      </c>
      <c r="E106" s="1625">
        <v>185735</v>
      </c>
      <c r="F106" s="1625">
        <v>237747</v>
      </c>
      <c r="G106" s="1625">
        <v>264859</v>
      </c>
    </row>
    <row r="107" spans="1:7" s="1619" customFormat="1" ht="13.9" customHeight="1">
      <c r="A107" s="1616" t="s">
        <v>1042</v>
      </c>
      <c r="B107" s="1616" t="s">
        <v>40</v>
      </c>
      <c r="C107" s="1611">
        <v>140561</v>
      </c>
      <c r="D107" s="1611">
        <v>161133</v>
      </c>
      <c r="E107" s="1611">
        <v>195936</v>
      </c>
      <c r="F107" s="1611">
        <v>253477</v>
      </c>
      <c r="G107" s="1611">
        <v>278239</v>
      </c>
    </row>
    <row r="108" spans="1:7" s="1619" customFormat="1" ht="13.9" customHeight="1">
      <c r="A108" s="1616" t="s">
        <v>1043</v>
      </c>
      <c r="B108" s="1618" t="s">
        <v>41</v>
      </c>
      <c r="C108" s="1622">
        <v>125681</v>
      </c>
      <c r="D108" s="1622">
        <v>144910</v>
      </c>
      <c r="E108" s="1622">
        <v>174766</v>
      </c>
      <c r="F108" s="1622">
        <v>223706</v>
      </c>
      <c r="G108" s="1622">
        <v>249217</v>
      </c>
    </row>
    <row r="109" spans="1:7" s="1619" customFormat="1" ht="13.9" customHeight="1">
      <c r="A109" s="1618" t="s">
        <v>1043</v>
      </c>
      <c r="B109" s="1618" t="s">
        <v>40</v>
      </c>
      <c r="C109" s="1622">
        <v>132260</v>
      </c>
      <c r="D109" s="1622">
        <v>151617</v>
      </c>
      <c r="E109" s="1622">
        <v>184365</v>
      </c>
      <c r="F109" s="1622">
        <v>238508</v>
      </c>
      <c r="G109" s="1622">
        <v>261808</v>
      </c>
    </row>
    <row r="110" spans="1:7" s="1619" customFormat="1" ht="13.9" customHeight="1">
      <c r="A110" s="1618" t="s">
        <v>1044</v>
      </c>
      <c r="B110" s="1618" t="s">
        <v>41</v>
      </c>
      <c r="C110" s="1622">
        <v>125681</v>
      </c>
      <c r="D110" s="1622">
        <v>144910</v>
      </c>
      <c r="E110" s="1622">
        <v>174766</v>
      </c>
      <c r="F110" s="1622">
        <v>223706</v>
      </c>
      <c r="G110" s="1622">
        <v>249217</v>
      </c>
    </row>
    <row r="111" spans="1:7" s="1619" customFormat="1" ht="13.9" customHeight="1">
      <c r="A111" s="1616" t="s">
        <v>1044</v>
      </c>
      <c r="B111" s="1616" t="s">
        <v>40</v>
      </c>
      <c r="C111" s="1621">
        <v>132260</v>
      </c>
      <c r="D111" s="1621">
        <v>151617</v>
      </c>
      <c r="E111" s="1621">
        <v>184365</v>
      </c>
      <c r="F111" s="1621">
        <v>238508</v>
      </c>
      <c r="G111" s="1621">
        <v>261808</v>
      </c>
    </row>
    <row r="112" spans="1:7" s="1619" customFormat="1" ht="13.9" customHeight="1">
      <c r="A112" s="1616" t="s">
        <v>1045</v>
      </c>
      <c r="B112" s="1618" t="s">
        <v>41</v>
      </c>
      <c r="C112" s="1623">
        <v>120948</v>
      </c>
      <c r="D112" s="1623">
        <v>139454</v>
      </c>
      <c r="E112" s="1623">
        <v>168185</v>
      </c>
      <c r="F112" s="1623">
        <v>215282</v>
      </c>
      <c r="G112" s="1623">
        <v>239833</v>
      </c>
    </row>
    <row r="113" spans="1:7" s="1619" customFormat="1" ht="13.9" customHeight="1">
      <c r="A113" s="1618" t="s">
        <v>1045</v>
      </c>
      <c r="B113" s="1618" t="s">
        <v>40</v>
      </c>
      <c r="C113" s="1623">
        <v>127280</v>
      </c>
      <c r="D113" s="1623">
        <v>145907</v>
      </c>
      <c r="E113" s="1623">
        <v>177422</v>
      </c>
      <c r="F113" s="1623">
        <v>229526</v>
      </c>
      <c r="G113" s="1623">
        <v>251949</v>
      </c>
    </row>
    <row r="114" spans="1:7" s="1619" customFormat="1" ht="13.9" customHeight="1">
      <c r="A114" s="1618" t="s">
        <v>1046</v>
      </c>
      <c r="B114" s="1618" t="s">
        <v>41</v>
      </c>
      <c r="C114" s="1622">
        <v>125681</v>
      </c>
      <c r="D114" s="1622">
        <v>144910</v>
      </c>
      <c r="E114" s="1622">
        <v>174766</v>
      </c>
      <c r="F114" s="1622">
        <v>223706</v>
      </c>
      <c r="G114" s="1622">
        <v>249217</v>
      </c>
    </row>
    <row r="115" spans="1:7" s="1619" customFormat="1" ht="13.9" customHeight="1">
      <c r="A115" s="1616" t="s">
        <v>1046</v>
      </c>
      <c r="B115" s="1616" t="s">
        <v>40</v>
      </c>
      <c r="C115" s="1621">
        <v>132260</v>
      </c>
      <c r="D115" s="1621">
        <v>151617</v>
      </c>
      <c r="E115" s="1621">
        <v>184365</v>
      </c>
      <c r="F115" s="1621">
        <v>238508</v>
      </c>
      <c r="G115" s="1621">
        <v>261808</v>
      </c>
    </row>
    <row r="116" spans="1:7" s="1619" customFormat="1" ht="13.9" customHeight="1">
      <c r="A116" s="1616" t="s">
        <v>1047</v>
      </c>
      <c r="B116" s="1618" t="s">
        <v>41</v>
      </c>
      <c r="C116" s="1623">
        <v>120948</v>
      </c>
      <c r="D116" s="1623">
        <v>139454</v>
      </c>
      <c r="E116" s="1623">
        <v>168185</v>
      </c>
      <c r="F116" s="1623">
        <v>215282</v>
      </c>
      <c r="G116" s="1623">
        <v>239833</v>
      </c>
    </row>
    <row r="117" spans="1:7" s="1619" customFormat="1" ht="13.9" customHeight="1">
      <c r="A117" s="1618" t="s">
        <v>1047</v>
      </c>
      <c r="B117" s="1618" t="s">
        <v>40</v>
      </c>
      <c r="C117" s="1623">
        <v>127280</v>
      </c>
      <c r="D117" s="1623">
        <v>145907</v>
      </c>
      <c r="E117" s="1623">
        <v>177422</v>
      </c>
      <c r="F117" s="1623">
        <v>229526</v>
      </c>
      <c r="G117" s="1623">
        <v>251949</v>
      </c>
    </row>
    <row r="118" spans="1:7" s="1619" customFormat="1" ht="13.9" customHeight="1">
      <c r="A118" s="1618" t="s">
        <v>1048</v>
      </c>
      <c r="B118" s="1618" t="s">
        <v>41</v>
      </c>
      <c r="C118" s="1622">
        <v>125681</v>
      </c>
      <c r="D118" s="1622">
        <v>144910</v>
      </c>
      <c r="E118" s="1622">
        <v>174766</v>
      </c>
      <c r="F118" s="1622">
        <v>223706</v>
      </c>
      <c r="G118" s="1622">
        <v>249217</v>
      </c>
    </row>
    <row r="119" spans="1:7" s="1619" customFormat="1" ht="13.9" customHeight="1">
      <c r="A119" s="1616" t="s">
        <v>1048</v>
      </c>
      <c r="B119" s="1616" t="s">
        <v>40</v>
      </c>
      <c r="C119" s="1621">
        <v>132260</v>
      </c>
      <c r="D119" s="1621">
        <v>151617</v>
      </c>
      <c r="E119" s="1621">
        <v>184365</v>
      </c>
      <c r="F119" s="1621">
        <v>238508</v>
      </c>
      <c r="G119" s="1621">
        <v>261808</v>
      </c>
    </row>
    <row r="120" spans="1:7" s="1619" customFormat="1" ht="13.9" customHeight="1">
      <c r="A120" s="1616" t="s">
        <v>1049</v>
      </c>
      <c r="B120" s="1618" t="s">
        <v>41</v>
      </c>
      <c r="C120" s="1622">
        <v>125681</v>
      </c>
      <c r="D120" s="1622">
        <v>144910</v>
      </c>
      <c r="E120" s="1622">
        <v>174766</v>
      </c>
      <c r="F120" s="1622">
        <v>223706</v>
      </c>
      <c r="G120" s="1622">
        <v>249217</v>
      </c>
    </row>
    <row r="121" spans="1:7" s="1619" customFormat="1" ht="13.9" customHeight="1">
      <c r="A121" s="1618" t="s">
        <v>1049</v>
      </c>
      <c r="B121" s="1618" t="s">
        <v>40</v>
      </c>
      <c r="C121" s="1622">
        <v>132260</v>
      </c>
      <c r="D121" s="1622">
        <v>151617</v>
      </c>
      <c r="E121" s="1622">
        <v>184365</v>
      </c>
      <c r="F121" s="1622">
        <v>238508</v>
      </c>
      <c r="G121" s="1622">
        <v>261808</v>
      </c>
    </row>
    <row r="122" spans="1:7" s="1619" customFormat="1" ht="13.9" customHeight="1">
      <c r="A122" s="1618" t="s">
        <v>1050</v>
      </c>
      <c r="B122" s="1618" t="s">
        <v>41</v>
      </c>
      <c r="C122" s="1622">
        <v>125681</v>
      </c>
      <c r="D122" s="1622">
        <v>144910</v>
      </c>
      <c r="E122" s="1622">
        <v>174766</v>
      </c>
      <c r="F122" s="1622">
        <v>223706</v>
      </c>
      <c r="G122" s="1622">
        <v>249217</v>
      </c>
    </row>
    <row r="123" spans="1:7" s="1619" customFormat="1" ht="13.9" customHeight="1">
      <c r="A123" s="1616" t="s">
        <v>1050</v>
      </c>
      <c r="B123" s="1616" t="s">
        <v>40</v>
      </c>
      <c r="C123" s="1621">
        <v>132260</v>
      </c>
      <c r="D123" s="1621">
        <v>151617</v>
      </c>
      <c r="E123" s="1621">
        <v>184365</v>
      </c>
      <c r="F123" s="1621">
        <v>238508</v>
      </c>
      <c r="G123" s="1621">
        <v>261808</v>
      </c>
    </row>
    <row r="124" spans="1:7" s="1619" customFormat="1" ht="13.9" customHeight="1">
      <c r="A124" s="1616" t="s">
        <v>1051</v>
      </c>
      <c r="B124" s="1618" t="s">
        <v>41</v>
      </c>
      <c r="C124" s="1622">
        <v>125681</v>
      </c>
      <c r="D124" s="1622">
        <v>144910</v>
      </c>
      <c r="E124" s="1622">
        <v>174766</v>
      </c>
      <c r="F124" s="1622">
        <v>223706</v>
      </c>
      <c r="G124" s="1622">
        <v>249217</v>
      </c>
    </row>
    <row r="125" spans="1:7" s="1619" customFormat="1" ht="13.9" customHeight="1">
      <c r="A125" s="1618" t="s">
        <v>1051</v>
      </c>
      <c r="B125" s="1618" t="s">
        <v>40</v>
      </c>
      <c r="C125" s="1622">
        <v>132260</v>
      </c>
      <c r="D125" s="1622">
        <v>151617</v>
      </c>
      <c r="E125" s="1622">
        <v>184365</v>
      </c>
      <c r="F125" s="1622">
        <v>238508</v>
      </c>
      <c r="G125" s="1622">
        <v>261808</v>
      </c>
    </row>
    <row r="126" spans="1:7" s="1619" customFormat="1" ht="13.9" customHeight="1">
      <c r="A126" s="1618" t="s">
        <v>1052</v>
      </c>
      <c r="B126" s="1618" t="s">
        <v>41</v>
      </c>
      <c r="C126" s="1625">
        <v>133568</v>
      </c>
      <c r="D126" s="1625">
        <v>154005</v>
      </c>
      <c r="E126" s="1625">
        <v>185735</v>
      </c>
      <c r="F126" s="1625">
        <v>237747</v>
      </c>
      <c r="G126" s="1625">
        <v>264859</v>
      </c>
    </row>
    <row r="127" spans="1:7" s="1619" customFormat="1" ht="13.9" customHeight="1">
      <c r="A127" s="1616" t="s">
        <v>1052</v>
      </c>
      <c r="B127" s="1616" t="s">
        <v>40</v>
      </c>
      <c r="C127" s="1611">
        <v>140561</v>
      </c>
      <c r="D127" s="1611">
        <v>161133</v>
      </c>
      <c r="E127" s="1611">
        <v>195936</v>
      </c>
      <c r="F127" s="1611">
        <v>253477</v>
      </c>
      <c r="G127" s="1611">
        <v>278239</v>
      </c>
    </row>
    <row r="128" spans="1:7" s="1619" customFormat="1" ht="13.9" customHeight="1">
      <c r="A128" s="1616" t="s">
        <v>1053</v>
      </c>
      <c r="B128" s="1618" t="s">
        <v>41</v>
      </c>
      <c r="C128" s="1625">
        <v>133568</v>
      </c>
      <c r="D128" s="1625">
        <v>154005</v>
      </c>
      <c r="E128" s="1625">
        <v>185735</v>
      </c>
      <c r="F128" s="1625">
        <v>237747</v>
      </c>
      <c r="G128" s="1625">
        <v>264859</v>
      </c>
    </row>
    <row r="129" spans="1:7" s="1619" customFormat="1" ht="13.9" customHeight="1">
      <c r="A129" s="1618" t="s">
        <v>1053</v>
      </c>
      <c r="B129" s="1618" t="s">
        <v>40</v>
      </c>
      <c r="C129" s="1625">
        <v>140561</v>
      </c>
      <c r="D129" s="1625">
        <v>161133</v>
      </c>
      <c r="E129" s="1625">
        <v>195936</v>
      </c>
      <c r="F129" s="1625">
        <v>253477</v>
      </c>
      <c r="G129" s="1625">
        <v>278239</v>
      </c>
    </row>
    <row r="130" spans="1:7" s="1619" customFormat="1" ht="13.9" customHeight="1">
      <c r="A130" s="1618" t="s">
        <v>1054</v>
      </c>
      <c r="B130" s="1618" t="s">
        <v>41</v>
      </c>
      <c r="C130" s="1622">
        <v>125681</v>
      </c>
      <c r="D130" s="1622">
        <v>144910</v>
      </c>
      <c r="E130" s="1622">
        <v>174766</v>
      </c>
      <c r="F130" s="1622">
        <v>223706</v>
      </c>
      <c r="G130" s="1622">
        <v>249217</v>
      </c>
    </row>
    <row r="131" spans="1:7" s="1619" customFormat="1" ht="13.9" customHeight="1">
      <c r="A131" s="1616" t="s">
        <v>1054</v>
      </c>
      <c r="B131" s="1616" t="s">
        <v>40</v>
      </c>
      <c r="C131" s="1621">
        <v>132260</v>
      </c>
      <c r="D131" s="1621">
        <v>151617</v>
      </c>
      <c r="E131" s="1621">
        <v>184365</v>
      </c>
      <c r="F131" s="1621">
        <v>238508</v>
      </c>
      <c r="G131" s="1621">
        <v>261808</v>
      </c>
    </row>
    <row r="132" spans="1:7" s="1619" customFormat="1" ht="13.9" customHeight="1">
      <c r="A132" s="1616" t="s">
        <v>1055</v>
      </c>
      <c r="B132" s="1618" t="s">
        <v>41</v>
      </c>
      <c r="C132" s="1622">
        <v>125681</v>
      </c>
      <c r="D132" s="1622">
        <v>144910</v>
      </c>
      <c r="E132" s="1622">
        <v>174766</v>
      </c>
      <c r="F132" s="1622">
        <v>223706</v>
      </c>
      <c r="G132" s="1622">
        <v>249217</v>
      </c>
    </row>
    <row r="133" spans="1:7" s="1619" customFormat="1" ht="13.9" customHeight="1">
      <c r="A133" s="1618" t="s">
        <v>1055</v>
      </c>
      <c r="B133" s="1618" t="s">
        <v>40</v>
      </c>
      <c r="C133" s="1622">
        <v>132260</v>
      </c>
      <c r="D133" s="1622">
        <v>151617</v>
      </c>
      <c r="E133" s="1622">
        <v>184365</v>
      </c>
      <c r="F133" s="1622">
        <v>238508</v>
      </c>
      <c r="G133" s="1622">
        <v>261808</v>
      </c>
    </row>
    <row r="134" spans="1:7" s="1619" customFormat="1" ht="13.9" customHeight="1">
      <c r="A134" s="1618" t="s">
        <v>810</v>
      </c>
      <c r="B134" s="1618" t="s">
        <v>41</v>
      </c>
      <c r="C134" s="1622">
        <v>125681</v>
      </c>
      <c r="D134" s="1622">
        <v>144910</v>
      </c>
      <c r="E134" s="1622">
        <v>174766</v>
      </c>
      <c r="F134" s="1622">
        <v>223706</v>
      </c>
      <c r="G134" s="1622">
        <v>249217</v>
      </c>
    </row>
    <row r="135" spans="1:7" s="1619" customFormat="1" ht="13.9" customHeight="1">
      <c r="A135" s="1616" t="s">
        <v>810</v>
      </c>
      <c r="B135" s="1616" t="s">
        <v>40</v>
      </c>
      <c r="C135" s="1621">
        <v>132260</v>
      </c>
      <c r="D135" s="1621">
        <v>151617</v>
      </c>
      <c r="E135" s="1621">
        <v>184365</v>
      </c>
      <c r="F135" s="1621">
        <v>238508</v>
      </c>
      <c r="G135" s="1621">
        <v>261808</v>
      </c>
    </row>
    <row r="136" spans="1:7" s="1619" customFormat="1" ht="13.9" customHeight="1">
      <c r="A136" s="1616" t="s">
        <v>811</v>
      </c>
      <c r="B136" s="1618" t="s">
        <v>41</v>
      </c>
      <c r="C136" s="1625">
        <v>133568</v>
      </c>
      <c r="D136" s="1625">
        <v>154005</v>
      </c>
      <c r="E136" s="1625">
        <v>185735</v>
      </c>
      <c r="F136" s="1625">
        <v>237747</v>
      </c>
      <c r="G136" s="1625">
        <v>264859</v>
      </c>
    </row>
    <row r="137" spans="1:7" s="1619" customFormat="1" ht="13.9" customHeight="1">
      <c r="A137" s="1618" t="s">
        <v>811</v>
      </c>
      <c r="B137" s="1618" t="s">
        <v>40</v>
      </c>
      <c r="C137" s="1625">
        <v>140561</v>
      </c>
      <c r="D137" s="1625">
        <v>161133</v>
      </c>
      <c r="E137" s="1625">
        <v>195936</v>
      </c>
      <c r="F137" s="1625">
        <v>253477</v>
      </c>
      <c r="G137" s="1625">
        <v>278239</v>
      </c>
    </row>
    <row r="138" spans="1:7" s="1619" customFormat="1" ht="13.9" customHeight="1">
      <c r="A138" s="1618" t="s">
        <v>812</v>
      </c>
      <c r="B138" s="1618" t="s">
        <v>41</v>
      </c>
      <c r="C138" s="1623">
        <v>120948</v>
      </c>
      <c r="D138" s="1623">
        <v>139454</v>
      </c>
      <c r="E138" s="1623">
        <v>168185</v>
      </c>
      <c r="F138" s="1623">
        <v>215282</v>
      </c>
      <c r="G138" s="1623">
        <v>239833</v>
      </c>
    </row>
    <row r="139" spans="1:7" s="1619" customFormat="1" ht="13.9" customHeight="1">
      <c r="A139" s="1616" t="s">
        <v>812</v>
      </c>
      <c r="B139" s="1616" t="s">
        <v>40</v>
      </c>
      <c r="C139" s="1620">
        <v>127280</v>
      </c>
      <c r="D139" s="1620">
        <v>145907</v>
      </c>
      <c r="E139" s="1620">
        <v>177422</v>
      </c>
      <c r="F139" s="1620">
        <v>229526</v>
      </c>
      <c r="G139" s="1620">
        <v>251949</v>
      </c>
    </row>
    <row r="140" spans="1:7" s="1619" customFormat="1" ht="13.9" customHeight="1">
      <c r="A140" s="1616" t="s">
        <v>813</v>
      </c>
      <c r="B140" s="1618" t="s">
        <v>41</v>
      </c>
      <c r="C140" s="1622">
        <v>125681</v>
      </c>
      <c r="D140" s="1622">
        <v>144910</v>
      </c>
      <c r="E140" s="1622">
        <v>174766</v>
      </c>
      <c r="F140" s="1622">
        <v>223706</v>
      </c>
      <c r="G140" s="1622">
        <v>249217</v>
      </c>
    </row>
    <row r="141" spans="1:7" s="1619" customFormat="1" ht="13.9" customHeight="1">
      <c r="A141" s="1618" t="s">
        <v>813</v>
      </c>
      <c r="B141" s="1618" t="s">
        <v>40</v>
      </c>
      <c r="C141" s="1622">
        <v>132260</v>
      </c>
      <c r="D141" s="1622">
        <v>151617</v>
      </c>
      <c r="E141" s="1622">
        <v>184365</v>
      </c>
      <c r="F141" s="1622">
        <v>238508</v>
      </c>
      <c r="G141" s="1622">
        <v>261808</v>
      </c>
    </row>
    <row r="142" spans="1:7" s="1619" customFormat="1" ht="13.9" customHeight="1">
      <c r="A142" s="1618" t="s">
        <v>814</v>
      </c>
      <c r="B142" s="1618" t="s">
        <v>41</v>
      </c>
      <c r="C142" s="1625">
        <v>133568</v>
      </c>
      <c r="D142" s="1625">
        <v>154005</v>
      </c>
      <c r="E142" s="1625">
        <v>185735</v>
      </c>
      <c r="F142" s="1625">
        <v>237747</v>
      </c>
      <c r="G142" s="1625">
        <v>264859</v>
      </c>
    </row>
    <row r="143" spans="1:7" s="1619" customFormat="1" ht="13.9" customHeight="1">
      <c r="A143" s="1616" t="s">
        <v>814</v>
      </c>
      <c r="B143" s="1616" t="s">
        <v>40</v>
      </c>
      <c r="C143" s="1611">
        <v>140561</v>
      </c>
      <c r="D143" s="1611">
        <v>161133</v>
      </c>
      <c r="E143" s="1611">
        <v>195936</v>
      </c>
      <c r="F143" s="1611">
        <v>253477</v>
      </c>
      <c r="G143" s="1611">
        <v>278239</v>
      </c>
    </row>
    <row r="144" spans="1:7" s="1619" customFormat="1" ht="13.9" customHeight="1">
      <c r="A144" s="1616" t="s">
        <v>815</v>
      </c>
      <c r="B144" s="1618" t="s">
        <v>41</v>
      </c>
      <c r="C144" s="1622">
        <v>125681</v>
      </c>
      <c r="D144" s="1622">
        <v>144910</v>
      </c>
      <c r="E144" s="1622">
        <v>174766</v>
      </c>
      <c r="F144" s="1622">
        <v>223706</v>
      </c>
      <c r="G144" s="1622">
        <v>249217</v>
      </c>
    </row>
    <row r="145" spans="1:7" s="1619" customFormat="1" ht="13.9" customHeight="1">
      <c r="A145" s="1618" t="s">
        <v>815</v>
      </c>
      <c r="B145" s="1618" t="s">
        <v>40</v>
      </c>
      <c r="C145" s="1622">
        <v>132260</v>
      </c>
      <c r="D145" s="1622">
        <v>151617</v>
      </c>
      <c r="E145" s="1622">
        <v>184365</v>
      </c>
      <c r="F145" s="1622">
        <v>238508</v>
      </c>
      <c r="G145" s="1622">
        <v>261808</v>
      </c>
    </row>
    <row r="146" spans="1:7" s="1619" customFormat="1" ht="13.9" customHeight="1">
      <c r="A146" s="1618" t="s">
        <v>816</v>
      </c>
      <c r="B146" s="1618" t="s">
        <v>41</v>
      </c>
      <c r="C146" s="1625">
        <v>133568</v>
      </c>
      <c r="D146" s="1625">
        <v>154005</v>
      </c>
      <c r="E146" s="1625">
        <v>185735</v>
      </c>
      <c r="F146" s="1625">
        <v>237747</v>
      </c>
      <c r="G146" s="1625">
        <v>264859</v>
      </c>
    </row>
    <row r="147" spans="1:7" s="1619" customFormat="1" ht="13.9" customHeight="1">
      <c r="A147" s="1616" t="s">
        <v>816</v>
      </c>
      <c r="B147" s="1616" t="s">
        <v>40</v>
      </c>
      <c r="C147" s="1611">
        <v>140561</v>
      </c>
      <c r="D147" s="1611">
        <v>161133</v>
      </c>
      <c r="E147" s="1611">
        <v>195936</v>
      </c>
      <c r="F147" s="1611">
        <v>253477</v>
      </c>
      <c r="G147" s="1611">
        <v>278239</v>
      </c>
    </row>
    <row r="148" spans="1:7" s="1619" customFormat="1" ht="13.9" customHeight="1">
      <c r="A148" s="1616" t="s">
        <v>817</v>
      </c>
      <c r="B148" s="1618" t="s">
        <v>41</v>
      </c>
      <c r="C148" s="1622">
        <v>125681</v>
      </c>
      <c r="D148" s="1622">
        <v>144910</v>
      </c>
      <c r="E148" s="1622">
        <v>174766</v>
      </c>
      <c r="F148" s="1622">
        <v>223706</v>
      </c>
      <c r="G148" s="1622">
        <v>249217</v>
      </c>
    </row>
    <row r="149" spans="1:7" s="1619" customFormat="1" ht="13.9" customHeight="1">
      <c r="A149" s="1618" t="s">
        <v>817</v>
      </c>
      <c r="B149" s="1618" t="s">
        <v>40</v>
      </c>
      <c r="C149" s="1622">
        <v>132260</v>
      </c>
      <c r="D149" s="1622">
        <v>151617</v>
      </c>
      <c r="E149" s="1622">
        <v>184365</v>
      </c>
      <c r="F149" s="1622">
        <v>238508</v>
      </c>
      <c r="G149" s="1622">
        <v>261808</v>
      </c>
    </row>
    <row r="150" spans="1:7" s="1619" customFormat="1" ht="13.9" customHeight="1">
      <c r="A150" s="1618" t="s">
        <v>818</v>
      </c>
      <c r="B150" s="1618" t="s">
        <v>41</v>
      </c>
      <c r="C150" s="1625">
        <v>133568</v>
      </c>
      <c r="D150" s="1625">
        <v>154005</v>
      </c>
      <c r="E150" s="1625">
        <v>185735</v>
      </c>
      <c r="F150" s="1625">
        <v>237747</v>
      </c>
      <c r="G150" s="1625">
        <v>264859</v>
      </c>
    </row>
    <row r="151" spans="1:7" s="1619" customFormat="1" ht="13.9" customHeight="1">
      <c r="A151" s="1616" t="s">
        <v>818</v>
      </c>
      <c r="B151" s="1616" t="s">
        <v>40</v>
      </c>
      <c r="C151" s="1611">
        <v>140561</v>
      </c>
      <c r="D151" s="1611">
        <v>161133</v>
      </c>
      <c r="E151" s="1611">
        <v>195936</v>
      </c>
      <c r="F151" s="1611">
        <v>253477</v>
      </c>
      <c r="G151" s="1611">
        <v>278239</v>
      </c>
    </row>
    <row r="152" spans="1:7" s="1619" customFormat="1" ht="13.9" customHeight="1">
      <c r="A152" s="1616" t="s">
        <v>819</v>
      </c>
      <c r="B152" s="1618" t="s">
        <v>41</v>
      </c>
      <c r="C152" s="1622">
        <v>125681</v>
      </c>
      <c r="D152" s="1622">
        <v>144910</v>
      </c>
      <c r="E152" s="1622">
        <v>174766</v>
      </c>
      <c r="F152" s="1622">
        <v>223706</v>
      </c>
      <c r="G152" s="1622">
        <v>249217</v>
      </c>
    </row>
    <row r="153" spans="1:7" s="1619" customFormat="1" ht="13.9" customHeight="1">
      <c r="A153" s="1618" t="s">
        <v>819</v>
      </c>
      <c r="B153" s="1618" t="s">
        <v>40</v>
      </c>
      <c r="C153" s="1622">
        <v>132260</v>
      </c>
      <c r="D153" s="1622">
        <v>151617</v>
      </c>
      <c r="E153" s="1622">
        <v>184365</v>
      </c>
      <c r="F153" s="1622">
        <v>238508</v>
      </c>
      <c r="G153" s="1622">
        <v>261808</v>
      </c>
    </row>
    <row r="154" spans="1:7" s="1619" customFormat="1" ht="13.9" customHeight="1">
      <c r="A154" s="1618" t="s">
        <v>820</v>
      </c>
      <c r="B154" s="1618" t="s">
        <v>41</v>
      </c>
      <c r="C154" s="1625">
        <v>133568</v>
      </c>
      <c r="D154" s="1625">
        <v>154005</v>
      </c>
      <c r="E154" s="1625">
        <v>185735</v>
      </c>
      <c r="F154" s="1625">
        <v>237747</v>
      </c>
      <c r="G154" s="1625">
        <v>264859</v>
      </c>
    </row>
    <row r="155" spans="1:7" s="1619" customFormat="1" ht="13.9" customHeight="1">
      <c r="A155" s="1616" t="s">
        <v>820</v>
      </c>
      <c r="B155" s="1616" t="s">
        <v>40</v>
      </c>
      <c r="C155" s="1611">
        <v>140561</v>
      </c>
      <c r="D155" s="1611">
        <v>161133</v>
      </c>
      <c r="E155" s="1611">
        <v>195936</v>
      </c>
      <c r="F155" s="1611">
        <v>253477</v>
      </c>
      <c r="G155" s="1611">
        <v>278239</v>
      </c>
    </row>
    <row r="156" spans="1:7" s="1619" customFormat="1" ht="13.9" customHeight="1">
      <c r="A156" s="1616" t="s">
        <v>821</v>
      </c>
      <c r="B156" s="1618" t="s">
        <v>41</v>
      </c>
      <c r="C156" s="1625">
        <v>133568</v>
      </c>
      <c r="D156" s="1625">
        <v>154005</v>
      </c>
      <c r="E156" s="1625">
        <v>185735</v>
      </c>
      <c r="F156" s="1625">
        <v>237747</v>
      </c>
      <c r="G156" s="1625">
        <v>264859</v>
      </c>
    </row>
    <row r="157" spans="1:7" s="1619" customFormat="1" ht="13.9" customHeight="1">
      <c r="A157" s="1618" t="s">
        <v>821</v>
      </c>
      <c r="B157" s="1618" t="s">
        <v>40</v>
      </c>
      <c r="C157" s="1625">
        <v>140561</v>
      </c>
      <c r="D157" s="1625">
        <v>161133</v>
      </c>
      <c r="E157" s="1625">
        <v>195936</v>
      </c>
      <c r="F157" s="1625">
        <v>253477</v>
      </c>
      <c r="G157" s="1625">
        <v>278239</v>
      </c>
    </row>
    <row r="158" spans="1:7" s="1619" customFormat="1" ht="13.9" customHeight="1">
      <c r="A158" s="1618" t="s">
        <v>822</v>
      </c>
      <c r="B158" s="1618" t="s">
        <v>41</v>
      </c>
      <c r="C158" s="1625">
        <v>133568</v>
      </c>
      <c r="D158" s="1625">
        <v>154005</v>
      </c>
      <c r="E158" s="1625">
        <v>185735</v>
      </c>
      <c r="F158" s="1625">
        <v>237747</v>
      </c>
      <c r="G158" s="1625">
        <v>264859</v>
      </c>
    </row>
    <row r="159" spans="1:7" s="1619" customFormat="1" ht="13.9" customHeight="1">
      <c r="A159" s="1616" t="s">
        <v>822</v>
      </c>
      <c r="B159" s="1616" t="s">
        <v>40</v>
      </c>
      <c r="C159" s="1611">
        <v>140561</v>
      </c>
      <c r="D159" s="1611">
        <v>161133</v>
      </c>
      <c r="E159" s="1611">
        <v>195936</v>
      </c>
      <c r="F159" s="1611">
        <v>253477</v>
      </c>
      <c r="G159" s="1611">
        <v>278239</v>
      </c>
    </row>
    <row r="160" spans="1:7" s="1619" customFormat="1" ht="13.9" customHeight="1">
      <c r="A160" s="1616" t="s">
        <v>823</v>
      </c>
      <c r="B160" s="1618" t="s">
        <v>41</v>
      </c>
      <c r="C160" s="1625">
        <v>133568</v>
      </c>
      <c r="D160" s="1625">
        <v>154005</v>
      </c>
      <c r="E160" s="1625">
        <v>185735</v>
      </c>
      <c r="F160" s="1625">
        <v>237747</v>
      </c>
      <c r="G160" s="1625">
        <v>264859</v>
      </c>
    </row>
    <row r="161" spans="1:7" s="1619" customFormat="1" ht="13.9" customHeight="1">
      <c r="A161" s="1618" t="s">
        <v>823</v>
      </c>
      <c r="B161" s="1618" t="s">
        <v>40</v>
      </c>
      <c r="C161" s="1625">
        <v>140561</v>
      </c>
      <c r="D161" s="1625">
        <v>161133</v>
      </c>
      <c r="E161" s="1625">
        <v>195936</v>
      </c>
      <c r="F161" s="1625">
        <v>253477</v>
      </c>
      <c r="G161" s="1625">
        <v>278239</v>
      </c>
    </row>
    <row r="162" spans="1:7" s="1619" customFormat="1" ht="13.9" customHeight="1">
      <c r="A162" s="1618" t="s">
        <v>824</v>
      </c>
      <c r="B162" s="1618" t="s">
        <v>41</v>
      </c>
      <c r="C162" s="1622">
        <v>125681</v>
      </c>
      <c r="D162" s="1622">
        <v>144910</v>
      </c>
      <c r="E162" s="1622">
        <v>174766</v>
      </c>
      <c r="F162" s="1622">
        <v>223706</v>
      </c>
      <c r="G162" s="1622">
        <v>249217</v>
      </c>
    </row>
    <row r="163" spans="1:7" s="1619" customFormat="1" ht="13.9" customHeight="1">
      <c r="A163" s="1616" t="s">
        <v>824</v>
      </c>
      <c r="B163" s="1616" t="s">
        <v>40</v>
      </c>
      <c r="C163" s="1621">
        <v>132260</v>
      </c>
      <c r="D163" s="1621">
        <v>151617</v>
      </c>
      <c r="E163" s="1621">
        <v>184365</v>
      </c>
      <c r="F163" s="1621">
        <v>238508</v>
      </c>
      <c r="G163" s="1621">
        <v>261808</v>
      </c>
    </row>
    <row r="164" spans="1:7" s="1619" customFormat="1" ht="13.9" customHeight="1">
      <c r="A164" s="1616" t="s">
        <v>497</v>
      </c>
      <c r="B164" s="1618" t="s">
        <v>41</v>
      </c>
      <c r="C164" s="1622">
        <v>125681</v>
      </c>
      <c r="D164" s="1622">
        <v>144910</v>
      </c>
      <c r="E164" s="1622">
        <v>174766</v>
      </c>
      <c r="F164" s="1622">
        <v>223706</v>
      </c>
      <c r="G164" s="1622">
        <v>249217</v>
      </c>
    </row>
    <row r="165" spans="1:7" s="1619" customFormat="1" ht="13.9" customHeight="1">
      <c r="A165" s="1618" t="s">
        <v>497</v>
      </c>
      <c r="B165" s="1618" t="s">
        <v>40</v>
      </c>
      <c r="C165" s="1622">
        <v>132260</v>
      </c>
      <c r="D165" s="1622">
        <v>151617</v>
      </c>
      <c r="E165" s="1622">
        <v>184365</v>
      </c>
      <c r="F165" s="1622">
        <v>238508</v>
      </c>
      <c r="G165" s="1622">
        <v>261808</v>
      </c>
    </row>
    <row r="166" spans="1:7" s="1619" customFormat="1" ht="13.9" customHeight="1">
      <c r="A166" s="1618" t="s">
        <v>825</v>
      </c>
      <c r="B166" s="1618" t="s">
        <v>41</v>
      </c>
      <c r="C166" s="1622">
        <v>125681</v>
      </c>
      <c r="D166" s="1622">
        <v>144910</v>
      </c>
      <c r="E166" s="1622">
        <v>174766</v>
      </c>
      <c r="F166" s="1622">
        <v>223706</v>
      </c>
      <c r="G166" s="1622">
        <v>249217</v>
      </c>
    </row>
    <row r="167" spans="1:7" s="1619" customFormat="1" ht="13.9" customHeight="1">
      <c r="A167" s="1616" t="s">
        <v>825</v>
      </c>
      <c r="B167" s="1616" t="s">
        <v>40</v>
      </c>
      <c r="C167" s="1621">
        <v>132260</v>
      </c>
      <c r="D167" s="1621">
        <v>151617</v>
      </c>
      <c r="E167" s="1621">
        <v>184365</v>
      </c>
      <c r="F167" s="1621">
        <v>238508</v>
      </c>
      <c r="G167" s="1621">
        <v>261808</v>
      </c>
    </row>
    <row r="168" spans="1:7" s="1619" customFormat="1" ht="13.9" customHeight="1">
      <c r="A168" s="1616" t="s">
        <v>826</v>
      </c>
      <c r="B168" s="1618" t="s">
        <v>41</v>
      </c>
      <c r="C168" s="1623">
        <v>120948</v>
      </c>
      <c r="D168" s="1623">
        <v>139454</v>
      </c>
      <c r="E168" s="1623">
        <v>168185</v>
      </c>
      <c r="F168" s="1623">
        <v>215282</v>
      </c>
      <c r="G168" s="1623">
        <v>239833</v>
      </c>
    </row>
    <row r="169" spans="1:7" s="1619" customFormat="1" ht="13.9" customHeight="1">
      <c r="A169" s="1618" t="s">
        <v>826</v>
      </c>
      <c r="B169" s="1618" t="s">
        <v>40</v>
      </c>
      <c r="C169" s="1623">
        <v>127280</v>
      </c>
      <c r="D169" s="1623">
        <v>145907</v>
      </c>
      <c r="E169" s="1623">
        <v>177422</v>
      </c>
      <c r="F169" s="1623">
        <v>229526</v>
      </c>
      <c r="G169" s="1623">
        <v>251949</v>
      </c>
    </row>
    <row r="170" spans="1:7" s="1619" customFormat="1" ht="13.9" customHeight="1">
      <c r="A170" s="1618" t="s">
        <v>827</v>
      </c>
      <c r="B170" s="1618" t="s">
        <v>41</v>
      </c>
      <c r="C170" s="1622">
        <v>125681</v>
      </c>
      <c r="D170" s="1622">
        <v>144910</v>
      </c>
      <c r="E170" s="1622">
        <v>174766</v>
      </c>
      <c r="F170" s="1622">
        <v>223706</v>
      </c>
      <c r="G170" s="1622">
        <v>249217</v>
      </c>
    </row>
    <row r="171" spans="1:7" s="1619" customFormat="1" ht="13.9" customHeight="1">
      <c r="A171" s="1616" t="s">
        <v>827</v>
      </c>
      <c r="B171" s="1616" t="s">
        <v>40</v>
      </c>
      <c r="C171" s="1621">
        <v>132260</v>
      </c>
      <c r="D171" s="1621">
        <v>151617</v>
      </c>
      <c r="E171" s="1621">
        <v>184365</v>
      </c>
      <c r="F171" s="1621">
        <v>238508</v>
      </c>
      <c r="G171" s="1621">
        <v>261808</v>
      </c>
    </row>
    <row r="172" spans="1:7" s="1619" customFormat="1" ht="13.9" customHeight="1">
      <c r="A172" s="1616" t="s">
        <v>828</v>
      </c>
      <c r="B172" s="1618" t="s">
        <v>41</v>
      </c>
      <c r="C172" s="1625">
        <v>133568</v>
      </c>
      <c r="D172" s="1625">
        <v>154005</v>
      </c>
      <c r="E172" s="1625">
        <v>185735</v>
      </c>
      <c r="F172" s="1625">
        <v>237747</v>
      </c>
      <c r="G172" s="1625">
        <v>264859</v>
      </c>
    </row>
    <row r="173" spans="1:7" s="1619" customFormat="1" ht="13.9" customHeight="1">
      <c r="A173" s="1618" t="s">
        <v>828</v>
      </c>
      <c r="B173" s="1618" t="s">
        <v>40</v>
      </c>
      <c r="C173" s="1625">
        <v>140561</v>
      </c>
      <c r="D173" s="1625">
        <v>161133</v>
      </c>
      <c r="E173" s="1625">
        <v>195936</v>
      </c>
      <c r="F173" s="1625">
        <v>253477</v>
      </c>
      <c r="G173" s="1625">
        <v>278239</v>
      </c>
    </row>
    <row r="174" spans="1:7" s="1619" customFormat="1" ht="13.9" customHeight="1">
      <c r="A174" s="1618" t="s">
        <v>829</v>
      </c>
      <c r="B174" s="1618" t="s">
        <v>41</v>
      </c>
      <c r="C174" s="1625">
        <v>133568</v>
      </c>
      <c r="D174" s="1625">
        <v>154005</v>
      </c>
      <c r="E174" s="1625">
        <v>185735</v>
      </c>
      <c r="F174" s="1625">
        <v>237747</v>
      </c>
      <c r="G174" s="1625">
        <v>264859</v>
      </c>
    </row>
    <row r="175" spans="1:7" s="1619" customFormat="1" ht="13.9" customHeight="1">
      <c r="A175" s="1616" t="s">
        <v>829</v>
      </c>
      <c r="B175" s="1616" t="s">
        <v>40</v>
      </c>
      <c r="C175" s="1611">
        <v>140561</v>
      </c>
      <c r="D175" s="1611">
        <v>161133</v>
      </c>
      <c r="E175" s="1611">
        <v>195936</v>
      </c>
      <c r="F175" s="1611">
        <v>253477</v>
      </c>
      <c r="G175" s="1611">
        <v>278239</v>
      </c>
    </row>
    <row r="176" spans="1:7" s="1619" customFormat="1" ht="13.9" customHeight="1">
      <c r="A176" s="1616" t="s">
        <v>830</v>
      </c>
      <c r="B176" s="1618" t="s">
        <v>41</v>
      </c>
      <c r="C176" s="1625">
        <v>133568</v>
      </c>
      <c r="D176" s="1625">
        <v>154005</v>
      </c>
      <c r="E176" s="1625">
        <v>185735</v>
      </c>
      <c r="F176" s="1625">
        <v>237747</v>
      </c>
      <c r="G176" s="1625">
        <v>264859</v>
      </c>
    </row>
    <row r="177" spans="1:14" s="1619" customFormat="1" ht="13.9" customHeight="1">
      <c r="A177" s="1618" t="s">
        <v>830</v>
      </c>
      <c r="B177" s="1618" t="s">
        <v>40</v>
      </c>
      <c r="C177" s="1625">
        <v>140561</v>
      </c>
      <c r="D177" s="1625">
        <v>161133</v>
      </c>
      <c r="E177" s="1625">
        <v>195936</v>
      </c>
      <c r="F177" s="1625">
        <v>253477</v>
      </c>
      <c r="G177" s="1625">
        <v>278239</v>
      </c>
    </row>
    <row r="178" spans="1:14" s="1619" customFormat="1" ht="13.9" customHeight="1">
      <c r="A178" s="1618" t="s">
        <v>831</v>
      </c>
      <c r="B178" s="1618" t="s">
        <v>41</v>
      </c>
      <c r="C178" s="1625">
        <v>133568</v>
      </c>
      <c r="D178" s="1625">
        <v>154005</v>
      </c>
      <c r="E178" s="1625">
        <v>185735</v>
      </c>
      <c r="F178" s="1625">
        <v>237747</v>
      </c>
      <c r="G178" s="1625">
        <v>264859</v>
      </c>
    </row>
    <row r="179" spans="1:14" s="1619" customFormat="1" ht="13.9" customHeight="1">
      <c r="A179" s="1616" t="s">
        <v>831</v>
      </c>
      <c r="B179" s="1616" t="s">
        <v>40</v>
      </c>
      <c r="C179" s="1611">
        <v>140561</v>
      </c>
      <c r="D179" s="1611">
        <v>161133</v>
      </c>
      <c r="E179" s="1611">
        <v>195936</v>
      </c>
      <c r="F179" s="1611">
        <v>253477</v>
      </c>
      <c r="G179" s="1611">
        <v>278239</v>
      </c>
    </row>
    <row r="180" spans="1:14" s="1614" customFormat="1" ht="10.15" customHeight="1">
      <c r="B180" s="1613"/>
    </row>
    <row r="181" spans="1:14" s="1614" customFormat="1" ht="10.15" customHeight="1">
      <c r="A181" s="1600" t="s">
        <v>832</v>
      </c>
      <c r="B181" s="1613"/>
    </row>
    <row r="182" spans="1:14" s="1614" customFormat="1" ht="10.15" customHeight="1">
      <c r="B182" s="1613"/>
    </row>
    <row r="183" spans="1:14" s="1614" customFormat="1" ht="10.15" customHeight="1">
      <c r="A183" s="1600" t="s">
        <v>299</v>
      </c>
      <c r="B183" s="1601" t="s">
        <v>358</v>
      </c>
      <c r="C183" s="1612" t="s">
        <v>359</v>
      </c>
      <c r="D183" s="1612" t="s">
        <v>574</v>
      </c>
      <c r="E183" s="1612" t="s">
        <v>575</v>
      </c>
      <c r="F183" s="1612" t="s">
        <v>576</v>
      </c>
      <c r="G183" s="1612" t="s">
        <v>360</v>
      </c>
      <c r="H183" s="1612" t="s">
        <v>319</v>
      </c>
    </row>
    <row r="184" spans="1:14" s="1614" customFormat="1" ht="10.15" customHeight="1">
      <c r="A184" s="1602" t="str">
        <f>PJCProjectCounty</f>
        <v>Franklin</v>
      </c>
      <c r="B184" s="1603" t="str">
        <f>'Project Information'!D395</f>
        <v>No</v>
      </c>
      <c r="C184" s="1604">
        <f>DGET(A3:G179,"Eff",$A$183:$B$184)</f>
        <v>125681</v>
      </c>
      <c r="D184" s="1604">
        <f>DGET(A3:G179,"1br",$A$183:$B$184)</f>
        <v>144910</v>
      </c>
      <c r="E184" s="1604">
        <f>DGET(A3:G179,"2br",$A$183:$B$184)</f>
        <v>174766</v>
      </c>
      <c r="F184" s="1604">
        <f>DGET(A3:G179,"3br",$A$183:$B$184)</f>
        <v>223706</v>
      </c>
      <c r="G184" s="1604">
        <f>DGET(A3:G179,"4br",$A$183:$B$184)</f>
        <v>249217</v>
      </c>
    </row>
    <row r="185" spans="1:14" s="1614" customFormat="1" ht="10.15" customHeight="1">
      <c r="A185" s="1605" t="s">
        <v>833</v>
      </c>
      <c r="B185" s="1613"/>
      <c r="C185" s="1626">
        <f>('Project Information'!C416+'Project Information'!D416)/('Project Information'!$D$391+'Project Information'!$E$391)</f>
        <v>0</v>
      </c>
      <c r="D185" s="1626">
        <f>'Project Information'!E416/('Project Information'!$D$391+'Project Information'!$E$391)</f>
        <v>0</v>
      </c>
      <c r="E185" s="1626">
        <f>'Project Information'!F416/('Project Information'!$D$391+'Project Information'!$E$391)</f>
        <v>0</v>
      </c>
      <c r="F185" s="1626">
        <f>'Project Information'!G416/('Project Information'!$D$391+'Project Information'!$E$391)</f>
        <v>0.84905660377358494</v>
      </c>
      <c r="G185" s="1626">
        <f>'Project Information'!H416/('Project Information'!$D$391+'Project Information'!$E$391)</f>
        <v>0.15094339622641509</v>
      </c>
    </row>
    <row r="186" spans="1:14" s="1614" customFormat="1" ht="10.15" customHeight="1">
      <c r="A186" s="1605" t="s">
        <v>834</v>
      </c>
      <c r="B186" s="1613"/>
      <c r="C186" s="1604">
        <f>C185*C184</f>
        <v>0</v>
      </c>
      <c r="D186" s="1604">
        <f>D185*D184</f>
        <v>0</v>
      </c>
      <c r="E186" s="1604">
        <f>E185*E184</f>
        <v>0</v>
      </c>
      <c r="F186" s="1604">
        <f>F185*F184</f>
        <v>189939.05660377358</v>
      </c>
      <c r="G186" s="1604">
        <f>G185*G184</f>
        <v>37617.660377358487</v>
      </c>
      <c r="H186" s="1604">
        <f>SUM(C186:G186)</f>
        <v>227556.71698113208</v>
      </c>
    </row>
    <row r="187" spans="1:14" s="1614" customFormat="1" ht="10.15" customHeight="1">
      <c r="A187" s="1605" t="s">
        <v>835</v>
      </c>
      <c r="B187" s="1613"/>
      <c r="C187" s="1610" t="e">
        <f>H186-(#REF!)/('Project Information'!D391+'Project Information'!E391)</f>
        <v>#REF!</v>
      </c>
    </row>
    <row r="188" spans="1:14" s="1614" customFormat="1" ht="10.15" customHeight="1">
      <c r="B188" s="1613"/>
    </row>
    <row r="189" spans="1:14" s="1614" customFormat="1" ht="10.15" customHeight="1">
      <c r="A189" s="1994" t="s">
        <v>2236</v>
      </c>
      <c r="B189" s="2002"/>
      <c r="C189" s="2003"/>
      <c r="D189" s="2003"/>
      <c r="E189" s="2003"/>
      <c r="F189" s="2003"/>
      <c r="G189" s="2003"/>
      <c r="H189" s="2003"/>
      <c r="I189" s="2003"/>
      <c r="J189" s="2003"/>
      <c r="K189" s="2003"/>
      <c r="L189" s="2003"/>
      <c r="M189" s="2003"/>
      <c r="N189" s="2003"/>
    </row>
    <row r="190" spans="1:14" s="1614" customFormat="1" ht="10.15" customHeight="1">
      <c r="A190" s="2003"/>
      <c r="B190" s="2002"/>
      <c r="C190" s="2003" t="s">
        <v>1239</v>
      </c>
      <c r="D190" s="2003"/>
      <c r="E190" s="2003"/>
      <c r="F190" s="2003"/>
      <c r="G190" s="2003"/>
      <c r="H190" s="2003"/>
      <c r="I190" s="1995"/>
      <c r="J190" s="1995"/>
      <c r="K190" s="1995"/>
      <c r="L190" s="1995"/>
      <c r="M190" s="1995"/>
      <c r="N190" s="1995"/>
    </row>
    <row r="191" spans="1:14" s="1606" customFormat="1" ht="10.15" customHeight="1">
      <c r="A191" s="1996" t="s">
        <v>299</v>
      </c>
      <c r="B191" s="1999">
        <v>0</v>
      </c>
      <c r="C191" s="1997">
        <v>1</v>
      </c>
      <c r="D191" s="1997">
        <v>2</v>
      </c>
      <c r="E191" s="1997">
        <v>3</v>
      </c>
      <c r="F191" s="1997">
        <v>4</v>
      </c>
      <c r="G191" s="1997">
        <v>5</v>
      </c>
      <c r="H191" s="1998"/>
      <c r="I191" s="2003"/>
      <c r="J191" s="2003"/>
      <c r="K191" s="2003"/>
      <c r="L191" s="2003"/>
      <c r="M191" s="2003"/>
      <c r="N191" s="2003"/>
    </row>
    <row r="192" spans="1:14" s="1614" customFormat="1" ht="13.9" customHeight="1">
      <c r="A192" s="2000" t="s">
        <v>361</v>
      </c>
      <c r="B192" s="1991">
        <v>476</v>
      </c>
      <c r="C192" s="1992">
        <v>510</v>
      </c>
      <c r="D192" s="1992">
        <v>611</v>
      </c>
      <c r="E192" s="1992">
        <v>706</v>
      </c>
      <c r="F192" s="1992">
        <v>787</v>
      </c>
      <c r="G192" s="1992">
        <v>869</v>
      </c>
      <c r="H192" s="1998"/>
      <c r="I192" s="2003"/>
      <c r="J192" s="2003"/>
      <c r="K192" s="2003"/>
      <c r="L192" s="2003"/>
      <c r="M192" s="2003"/>
      <c r="N192" s="2003"/>
    </row>
    <row r="193" spans="1:8" s="1614" customFormat="1" ht="13.9" customHeight="1">
      <c r="A193" s="2001" t="s">
        <v>362</v>
      </c>
      <c r="B193" s="1991">
        <v>480</v>
      </c>
      <c r="C193" s="1992">
        <v>514</v>
      </c>
      <c r="D193" s="1992">
        <v>617</v>
      </c>
      <c r="E193" s="1992">
        <v>712</v>
      </c>
      <c r="F193" s="1992">
        <v>795</v>
      </c>
      <c r="G193" s="1992">
        <v>877</v>
      </c>
      <c r="H193" s="1998"/>
    </row>
    <row r="194" spans="1:8" s="1614" customFormat="1" ht="13.9" customHeight="1">
      <c r="A194" s="2001" t="s">
        <v>363</v>
      </c>
      <c r="B194" s="1991">
        <v>497</v>
      </c>
      <c r="C194" s="1992">
        <v>533</v>
      </c>
      <c r="D194" s="1992">
        <v>640</v>
      </c>
      <c r="E194" s="1992">
        <v>738</v>
      </c>
      <c r="F194" s="1992">
        <v>823</v>
      </c>
      <c r="G194" s="1992">
        <v>909</v>
      </c>
      <c r="H194" s="1998"/>
    </row>
    <row r="195" spans="1:8" s="1614" customFormat="1" ht="13.9" customHeight="1">
      <c r="A195" s="2001" t="s">
        <v>364</v>
      </c>
      <c r="B195" s="1991">
        <v>476</v>
      </c>
      <c r="C195" s="1992">
        <v>510</v>
      </c>
      <c r="D195" s="1992">
        <v>611</v>
      </c>
      <c r="E195" s="1992">
        <v>706</v>
      </c>
      <c r="F195" s="1992">
        <v>787</v>
      </c>
      <c r="G195" s="1992">
        <v>869</v>
      </c>
      <c r="H195" s="1998"/>
    </row>
    <row r="196" spans="1:8" s="1614" customFormat="1" ht="13.9" customHeight="1">
      <c r="A196" s="2001" t="s">
        <v>365</v>
      </c>
      <c r="B196" s="1991">
        <v>476</v>
      </c>
      <c r="C196" s="1992">
        <v>510</v>
      </c>
      <c r="D196" s="1992">
        <v>611</v>
      </c>
      <c r="E196" s="1992">
        <v>706</v>
      </c>
      <c r="F196" s="1992">
        <v>787</v>
      </c>
      <c r="G196" s="1992">
        <v>869</v>
      </c>
      <c r="H196" s="1998"/>
    </row>
    <row r="197" spans="1:8" s="1614" customFormat="1" ht="13.9" customHeight="1">
      <c r="A197" s="2000" t="s">
        <v>366</v>
      </c>
      <c r="B197" s="1991">
        <v>557</v>
      </c>
      <c r="C197" s="1992">
        <v>596</v>
      </c>
      <c r="D197" s="1992">
        <v>716</v>
      </c>
      <c r="E197" s="1992">
        <v>826</v>
      </c>
      <c r="F197" s="1992">
        <v>922</v>
      </c>
      <c r="G197" s="1992">
        <v>1018</v>
      </c>
      <c r="H197" s="1998"/>
    </row>
    <row r="198" spans="1:8" s="1614" customFormat="1" ht="13.9" customHeight="1">
      <c r="A198" s="2001" t="s">
        <v>367</v>
      </c>
      <c r="B198" s="1991">
        <v>475</v>
      </c>
      <c r="C198" s="1992">
        <v>508</v>
      </c>
      <c r="D198" s="1992">
        <v>610</v>
      </c>
      <c r="E198" s="1992">
        <v>705</v>
      </c>
      <c r="F198" s="1992">
        <v>786</v>
      </c>
      <c r="G198" s="1992">
        <v>868</v>
      </c>
      <c r="H198" s="1998"/>
    </row>
    <row r="199" spans="1:8" s="1614" customFormat="1" ht="13.9" customHeight="1">
      <c r="A199" s="2006" t="s">
        <v>392</v>
      </c>
      <c r="B199" s="1991">
        <v>498</v>
      </c>
      <c r="C199" s="1992">
        <v>534</v>
      </c>
      <c r="D199" s="1992">
        <v>641</v>
      </c>
      <c r="E199" s="1992">
        <v>741</v>
      </c>
      <c r="F199" s="1992">
        <v>827</v>
      </c>
      <c r="G199" s="1992">
        <v>912</v>
      </c>
      <c r="H199" s="1998"/>
    </row>
    <row r="200" spans="1:8" s="1614" customFormat="1" ht="13.9" customHeight="1">
      <c r="A200" s="2001" t="s">
        <v>393</v>
      </c>
      <c r="B200" s="1991">
        <v>600</v>
      </c>
      <c r="C200" s="1992">
        <v>642</v>
      </c>
      <c r="D200" s="1992">
        <v>771</v>
      </c>
      <c r="E200" s="1992">
        <v>890</v>
      </c>
      <c r="F200" s="1992">
        <v>993</v>
      </c>
      <c r="G200" s="1992">
        <v>1096</v>
      </c>
      <c r="H200" s="1998"/>
    </row>
    <row r="201" spans="1:8" s="1614" customFormat="1" ht="13.9" customHeight="1">
      <c r="A201" s="2001" t="s">
        <v>394</v>
      </c>
      <c r="B201" s="1991">
        <v>490</v>
      </c>
      <c r="C201" s="1992">
        <v>525</v>
      </c>
      <c r="D201" s="1992">
        <v>630</v>
      </c>
      <c r="E201" s="1992">
        <v>728</v>
      </c>
      <c r="F201" s="1992">
        <v>812</v>
      </c>
      <c r="G201" s="1992">
        <v>896</v>
      </c>
      <c r="H201" s="1998"/>
    </row>
    <row r="202" spans="1:8" s="1614" customFormat="1" ht="13.9" customHeight="1">
      <c r="A202" s="2001" t="s">
        <v>395</v>
      </c>
      <c r="B202" s="1991">
        <v>520</v>
      </c>
      <c r="C202" s="1992">
        <v>556</v>
      </c>
      <c r="D202" s="1992">
        <v>667</v>
      </c>
      <c r="E202" s="1992">
        <v>771</v>
      </c>
      <c r="F202" s="1992">
        <v>860</v>
      </c>
      <c r="G202" s="1992">
        <v>949</v>
      </c>
      <c r="H202" s="1998"/>
    </row>
    <row r="203" spans="1:8" s="1614" customFormat="1" ht="13.9" customHeight="1">
      <c r="A203" s="2001" t="s">
        <v>396</v>
      </c>
      <c r="B203" s="1991">
        <v>476</v>
      </c>
      <c r="C203" s="1992">
        <v>510</v>
      </c>
      <c r="D203" s="1992">
        <v>611</v>
      </c>
      <c r="E203" s="1992">
        <v>706</v>
      </c>
      <c r="F203" s="1992">
        <v>787</v>
      </c>
      <c r="G203" s="1992">
        <v>869</v>
      </c>
      <c r="H203" s="1998"/>
    </row>
    <row r="204" spans="1:8" s="1614" customFormat="1" ht="13.9" customHeight="1">
      <c r="A204" s="2000" t="s">
        <v>397</v>
      </c>
      <c r="B204" s="1991">
        <v>600</v>
      </c>
      <c r="C204" s="1992">
        <v>642</v>
      </c>
      <c r="D204" s="1992">
        <v>771</v>
      </c>
      <c r="E204" s="1992">
        <v>890</v>
      </c>
      <c r="F204" s="1992">
        <v>993</v>
      </c>
      <c r="G204" s="1992">
        <v>1096</v>
      </c>
      <c r="H204" s="1998"/>
    </row>
    <row r="205" spans="1:8" s="1614" customFormat="1" ht="13.9" customHeight="1">
      <c r="A205" s="2007" t="s">
        <v>398</v>
      </c>
      <c r="B205" s="1991">
        <v>522</v>
      </c>
      <c r="C205" s="1992">
        <v>560</v>
      </c>
      <c r="D205" s="1992">
        <v>672</v>
      </c>
      <c r="E205" s="1992">
        <v>776</v>
      </c>
      <c r="F205" s="1992">
        <v>866</v>
      </c>
      <c r="G205" s="1992">
        <v>956</v>
      </c>
      <c r="H205" s="1998"/>
    </row>
    <row r="206" spans="1:8" s="1614" customFormat="1" ht="13.9" customHeight="1">
      <c r="A206" s="2000" t="s">
        <v>399</v>
      </c>
      <c r="B206" s="1991">
        <v>478</v>
      </c>
      <c r="C206" s="1992">
        <v>512</v>
      </c>
      <c r="D206" s="1992">
        <v>615</v>
      </c>
      <c r="E206" s="1992">
        <v>710</v>
      </c>
      <c r="F206" s="1992">
        <v>792</v>
      </c>
      <c r="G206" s="1992">
        <v>874</v>
      </c>
      <c r="H206" s="1998"/>
    </row>
    <row r="207" spans="1:8" s="1614" customFormat="1" ht="13.9" customHeight="1">
      <c r="A207" s="2000" t="s">
        <v>400</v>
      </c>
      <c r="B207" s="1991">
        <v>476</v>
      </c>
      <c r="C207" s="1992">
        <v>510</v>
      </c>
      <c r="D207" s="1992">
        <v>611</v>
      </c>
      <c r="E207" s="1992">
        <v>706</v>
      </c>
      <c r="F207" s="1992">
        <v>787</v>
      </c>
      <c r="G207" s="1992">
        <v>869</v>
      </c>
      <c r="H207" s="1998"/>
    </row>
    <row r="208" spans="1:8" s="1614" customFormat="1" ht="13.9" customHeight="1">
      <c r="A208" s="2000" t="s">
        <v>401</v>
      </c>
      <c r="B208" s="1991">
        <v>476</v>
      </c>
      <c r="C208" s="1992">
        <v>510</v>
      </c>
      <c r="D208" s="1992">
        <v>611</v>
      </c>
      <c r="E208" s="1992">
        <v>706</v>
      </c>
      <c r="F208" s="1992">
        <v>787</v>
      </c>
      <c r="G208" s="1992">
        <v>869</v>
      </c>
      <c r="H208" s="1998"/>
    </row>
    <row r="209" spans="1:8" s="1614" customFormat="1" ht="13.9" customHeight="1">
      <c r="A209" s="2000" t="s">
        <v>402</v>
      </c>
      <c r="B209" s="1991">
        <v>548</v>
      </c>
      <c r="C209" s="1992">
        <v>587</v>
      </c>
      <c r="D209" s="1992">
        <v>705</v>
      </c>
      <c r="E209" s="1992">
        <v>814</v>
      </c>
      <c r="F209" s="1992">
        <v>908</v>
      </c>
      <c r="G209" s="1992">
        <v>1002</v>
      </c>
      <c r="H209" s="1998"/>
    </row>
    <row r="210" spans="1:8" s="1614" customFormat="1" ht="13.9" customHeight="1">
      <c r="A210" s="2000" t="s">
        <v>47</v>
      </c>
      <c r="B210" s="1991">
        <v>495</v>
      </c>
      <c r="C210" s="1992">
        <v>530</v>
      </c>
      <c r="D210" s="1992">
        <v>636</v>
      </c>
      <c r="E210" s="1992">
        <v>735</v>
      </c>
      <c r="F210" s="1992">
        <v>820</v>
      </c>
      <c r="G210" s="1992">
        <v>904</v>
      </c>
      <c r="H210" s="1998"/>
    </row>
    <row r="211" spans="1:8" s="1614" customFormat="1" ht="13.9" customHeight="1">
      <c r="A211" s="2000" t="s">
        <v>48</v>
      </c>
      <c r="B211" s="1991">
        <v>508</v>
      </c>
      <c r="C211" s="1992">
        <v>545</v>
      </c>
      <c r="D211" s="1992">
        <v>653</v>
      </c>
      <c r="E211" s="1992">
        <v>755</v>
      </c>
      <c r="F211" s="1992">
        <v>842</v>
      </c>
      <c r="G211" s="1992">
        <v>930</v>
      </c>
      <c r="H211" s="1998"/>
    </row>
    <row r="212" spans="1:8" s="1614" customFormat="1" ht="13.9" customHeight="1">
      <c r="A212" s="2000" t="s">
        <v>49</v>
      </c>
      <c r="B212" s="1991">
        <v>612</v>
      </c>
      <c r="C212" s="1992">
        <v>656</v>
      </c>
      <c r="D212" s="1992">
        <v>787</v>
      </c>
      <c r="E212" s="1992">
        <v>910</v>
      </c>
      <c r="F212" s="1992">
        <v>1015</v>
      </c>
      <c r="G212" s="1992">
        <v>1120</v>
      </c>
      <c r="H212" s="1998"/>
    </row>
    <row r="213" spans="1:8" s="1614" customFormat="1" ht="13.9" customHeight="1">
      <c r="A213" s="2000" t="s">
        <v>50</v>
      </c>
      <c r="B213" s="1991">
        <v>535</v>
      </c>
      <c r="C213" s="1992">
        <v>573</v>
      </c>
      <c r="D213" s="1992">
        <v>687</v>
      </c>
      <c r="E213" s="1992">
        <v>794</v>
      </c>
      <c r="F213" s="1992">
        <v>886</v>
      </c>
      <c r="G213" s="1992">
        <v>978</v>
      </c>
      <c r="H213" s="1998"/>
    </row>
    <row r="214" spans="1:8" s="1614" customFormat="1" ht="13.9" customHeight="1">
      <c r="A214" s="2000" t="s">
        <v>51</v>
      </c>
      <c r="B214" s="1991">
        <v>612</v>
      </c>
      <c r="C214" s="1992">
        <v>656</v>
      </c>
      <c r="D214" s="1992">
        <v>787</v>
      </c>
      <c r="E214" s="1992">
        <v>910</v>
      </c>
      <c r="F214" s="1992">
        <v>1015</v>
      </c>
      <c r="G214" s="1992">
        <v>1120</v>
      </c>
      <c r="H214" s="1998"/>
    </row>
    <row r="215" spans="1:8" s="1614" customFormat="1" ht="13.9" customHeight="1">
      <c r="A215" s="2000" t="s">
        <v>52</v>
      </c>
      <c r="B215" s="1991">
        <v>476</v>
      </c>
      <c r="C215" s="1992">
        <v>510</v>
      </c>
      <c r="D215" s="1992">
        <v>611</v>
      </c>
      <c r="E215" s="1992">
        <v>706</v>
      </c>
      <c r="F215" s="1992">
        <v>787</v>
      </c>
      <c r="G215" s="1992">
        <v>869</v>
      </c>
      <c r="H215" s="1998"/>
    </row>
    <row r="216" spans="1:8" s="1614" customFormat="1" ht="13.9" customHeight="1">
      <c r="A216" s="2000" t="s">
        <v>53</v>
      </c>
      <c r="B216" s="1991">
        <v>612</v>
      </c>
      <c r="C216" s="1992">
        <v>656</v>
      </c>
      <c r="D216" s="1992">
        <v>787</v>
      </c>
      <c r="E216" s="1992">
        <v>910</v>
      </c>
      <c r="F216" s="1992">
        <v>1015</v>
      </c>
      <c r="G216" s="1992">
        <v>1120</v>
      </c>
      <c r="H216" s="1998"/>
    </row>
    <row r="217" spans="1:8" s="1614" customFormat="1" ht="13.9" customHeight="1">
      <c r="A217" s="2007" t="s">
        <v>54</v>
      </c>
      <c r="B217" s="1991">
        <v>500</v>
      </c>
      <c r="C217" s="1992">
        <v>535</v>
      </c>
      <c r="D217" s="1992">
        <v>642</v>
      </c>
      <c r="E217" s="1992">
        <v>742</v>
      </c>
      <c r="F217" s="1992">
        <v>828</v>
      </c>
      <c r="G217" s="1992">
        <v>914</v>
      </c>
      <c r="H217" s="1998"/>
    </row>
    <row r="218" spans="1:8" s="1614" customFormat="1" ht="13.9" customHeight="1">
      <c r="A218" s="2000" t="s">
        <v>55</v>
      </c>
      <c r="B218" s="1991">
        <v>476</v>
      </c>
      <c r="C218" s="1992">
        <v>610</v>
      </c>
      <c r="D218" s="1992">
        <v>611</v>
      </c>
      <c r="E218" s="1992">
        <v>706</v>
      </c>
      <c r="F218" s="1992">
        <v>787</v>
      </c>
      <c r="G218" s="1992">
        <v>869</v>
      </c>
      <c r="H218" s="1998"/>
    </row>
    <row r="219" spans="1:8" s="1614" customFormat="1" ht="13.9" customHeight="1">
      <c r="A219" s="2000" t="s">
        <v>56</v>
      </c>
      <c r="B219" s="1991">
        <v>548</v>
      </c>
      <c r="C219" s="1992">
        <v>587</v>
      </c>
      <c r="D219" s="1992">
        <v>705</v>
      </c>
      <c r="E219" s="1992">
        <v>814</v>
      </c>
      <c r="F219" s="1992">
        <v>908</v>
      </c>
      <c r="G219" s="1992">
        <v>1002</v>
      </c>
      <c r="H219" s="1998"/>
    </row>
    <row r="220" spans="1:8" s="1614" customFormat="1" ht="13.9" customHeight="1">
      <c r="A220" s="1993" t="s">
        <v>57</v>
      </c>
      <c r="B220" s="1991">
        <v>527</v>
      </c>
      <c r="C220" s="1992">
        <v>565</v>
      </c>
      <c r="D220" s="1992">
        <v>677</v>
      </c>
      <c r="E220" s="1992">
        <v>783</v>
      </c>
      <c r="F220" s="1992">
        <v>873</v>
      </c>
      <c r="G220" s="1992">
        <v>963</v>
      </c>
      <c r="H220" s="1998"/>
    </row>
    <row r="221" spans="1:8" s="1614" customFormat="1" ht="13.9" customHeight="1">
      <c r="A221" s="2000" t="s">
        <v>368</v>
      </c>
      <c r="B221" s="1991">
        <v>476</v>
      </c>
      <c r="C221" s="1992">
        <v>610</v>
      </c>
      <c r="D221" s="1992">
        <v>611</v>
      </c>
      <c r="E221" s="1992">
        <v>706</v>
      </c>
      <c r="F221" s="1992">
        <v>787</v>
      </c>
      <c r="G221" s="1992">
        <v>869</v>
      </c>
      <c r="H221" s="1998"/>
    </row>
    <row r="222" spans="1:8" s="1614" customFormat="1" ht="13.9" customHeight="1">
      <c r="A222" s="2000" t="s">
        <v>369</v>
      </c>
      <c r="B222" s="1991">
        <v>600</v>
      </c>
      <c r="C222" s="1992">
        <v>642</v>
      </c>
      <c r="D222" s="1992">
        <v>771</v>
      </c>
      <c r="E222" s="1992">
        <v>890</v>
      </c>
      <c r="F222" s="1992">
        <v>993</v>
      </c>
      <c r="G222" s="1992">
        <v>1096</v>
      </c>
      <c r="H222" s="1998"/>
    </row>
    <row r="223" spans="1:8" s="1614" customFormat="1" ht="13.9" customHeight="1">
      <c r="A223" s="2000" t="s">
        <v>289</v>
      </c>
      <c r="B223" s="1991">
        <v>547</v>
      </c>
      <c r="C223" s="1992">
        <v>586</v>
      </c>
      <c r="D223" s="1992">
        <v>703</v>
      </c>
      <c r="E223" s="1992">
        <v>812</v>
      </c>
      <c r="F223" s="1992">
        <v>906</v>
      </c>
      <c r="G223" s="1992">
        <v>1000</v>
      </c>
      <c r="H223" s="1998"/>
    </row>
    <row r="224" spans="1:8" s="1614" customFormat="1" ht="13.9" customHeight="1">
      <c r="A224" s="2000" t="s">
        <v>290</v>
      </c>
      <c r="B224" s="1991">
        <v>488</v>
      </c>
      <c r="C224" s="1992">
        <v>523</v>
      </c>
      <c r="D224" s="1992">
        <v>628</v>
      </c>
      <c r="E224" s="1992">
        <v>725</v>
      </c>
      <c r="F224" s="1992">
        <v>810</v>
      </c>
      <c r="G224" s="1992">
        <v>893</v>
      </c>
      <c r="H224" s="1998"/>
    </row>
    <row r="225" spans="1:8" s="1614" customFormat="1" ht="13.9" customHeight="1">
      <c r="A225" s="2000" t="s">
        <v>291</v>
      </c>
      <c r="B225" s="1991">
        <v>476</v>
      </c>
      <c r="C225" s="1992">
        <v>510</v>
      </c>
      <c r="D225" s="1992">
        <v>611</v>
      </c>
      <c r="E225" s="1992">
        <v>706</v>
      </c>
      <c r="F225" s="1992">
        <v>787</v>
      </c>
      <c r="G225" s="1992">
        <v>869</v>
      </c>
      <c r="H225" s="1998"/>
    </row>
    <row r="226" spans="1:8" s="1614" customFormat="1" ht="13.9" customHeight="1">
      <c r="A226" s="2000" t="s">
        <v>292</v>
      </c>
      <c r="B226" s="1991">
        <v>555</v>
      </c>
      <c r="C226" s="1992">
        <v>594</v>
      </c>
      <c r="D226" s="1992">
        <v>712</v>
      </c>
      <c r="E226" s="1992">
        <v>823</v>
      </c>
      <c r="F226" s="1992">
        <v>918</v>
      </c>
      <c r="G226" s="1992">
        <v>1013</v>
      </c>
      <c r="H226" s="1998"/>
    </row>
    <row r="227" spans="1:8" s="1614" customFormat="1" ht="13.9" customHeight="1">
      <c r="A227" s="2000" t="s">
        <v>293</v>
      </c>
      <c r="B227" s="1991">
        <v>476</v>
      </c>
      <c r="C227" s="1992">
        <v>510</v>
      </c>
      <c r="D227" s="1992">
        <v>611</v>
      </c>
      <c r="E227" s="1992">
        <v>706</v>
      </c>
      <c r="F227" s="1992">
        <v>787</v>
      </c>
      <c r="G227" s="1992">
        <v>869</v>
      </c>
      <c r="H227" s="1998"/>
    </row>
    <row r="228" spans="1:8" s="1614" customFormat="1" ht="13.9" customHeight="1">
      <c r="A228" s="2000" t="s">
        <v>294</v>
      </c>
      <c r="B228" s="1991">
        <v>476</v>
      </c>
      <c r="C228" s="1992">
        <v>510</v>
      </c>
      <c r="D228" s="1992">
        <v>611</v>
      </c>
      <c r="E228" s="1992">
        <v>706</v>
      </c>
      <c r="F228" s="1992">
        <v>787</v>
      </c>
      <c r="G228" s="1992">
        <v>869</v>
      </c>
      <c r="H228" s="1998"/>
    </row>
    <row r="229" spans="1:8" s="1614" customFormat="1" ht="13.9" customHeight="1">
      <c r="A229" s="2004" t="s">
        <v>295</v>
      </c>
      <c r="B229" s="1991">
        <v>476</v>
      </c>
      <c r="C229" s="1992">
        <v>510</v>
      </c>
      <c r="D229" s="1992">
        <v>611</v>
      </c>
      <c r="E229" s="1992">
        <v>706</v>
      </c>
      <c r="F229" s="1992">
        <v>787</v>
      </c>
      <c r="G229" s="1992">
        <v>869</v>
      </c>
      <c r="H229" s="1998"/>
    </row>
    <row r="230" spans="1:8" s="1614" customFormat="1" ht="13.9" customHeight="1">
      <c r="A230" s="2000" t="s">
        <v>296</v>
      </c>
      <c r="B230" s="1991">
        <v>505</v>
      </c>
      <c r="C230" s="1992">
        <v>540</v>
      </c>
      <c r="D230" s="1992">
        <v>648</v>
      </c>
      <c r="E230" s="1992">
        <v>749</v>
      </c>
      <c r="F230" s="1992">
        <v>836</v>
      </c>
      <c r="G230" s="1992">
        <v>922</v>
      </c>
      <c r="H230" s="1998"/>
    </row>
    <row r="231" spans="1:8" s="1614" customFormat="1" ht="13.9" customHeight="1">
      <c r="A231" s="2000" t="s">
        <v>297</v>
      </c>
      <c r="B231" s="1991">
        <v>476</v>
      </c>
      <c r="C231" s="1992">
        <v>510</v>
      </c>
      <c r="D231" s="1992">
        <v>611</v>
      </c>
      <c r="E231" s="1992">
        <v>706</v>
      </c>
      <c r="F231" s="1992">
        <v>787</v>
      </c>
      <c r="G231" s="1992">
        <v>869</v>
      </c>
      <c r="H231" s="1998"/>
    </row>
    <row r="232" spans="1:8" s="1614" customFormat="1" ht="13.9" customHeight="1">
      <c r="A232" s="2000" t="s">
        <v>545</v>
      </c>
      <c r="B232" s="1991">
        <v>476</v>
      </c>
      <c r="C232" s="1992">
        <v>510</v>
      </c>
      <c r="D232" s="1992">
        <v>611</v>
      </c>
      <c r="E232" s="1992">
        <v>706</v>
      </c>
      <c r="F232" s="1992">
        <v>787</v>
      </c>
      <c r="G232" s="1992">
        <v>869</v>
      </c>
      <c r="H232" s="1998"/>
    </row>
    <row r="233" spans="1:8" s="1614" customFormat="1" ht="13.9" customHeight="1">
      <c r="A233" s="2000" t="s">
        <v>546</v>
      </c>
      <c r="B233" s="1991">
        <v>528</v>
      </c>
      <c r="C233" s="1992">
        <v>566</v>
      </c>
      <c r="D233" s="1992">
        <v>680</v>
      </c>
      <c r="E233" s="1992">
        <v>785</v>
      </c>
      <c r="F233" s="1992">
        <v>876</v>
      </c>
      <c r="G233" s="1992">
        <v>966</v>
      </c>
      <c r="H233" s="1998"/>
    </row>
    <row r="234" spans="1:8" s="1614" customFormat="1" ht="13.9" customHeight="1">
      <c r="A234" s="2000" t="s">
        <v>1033</v>
      </c>
      <c r="B234" s="1991">
        <v>548</v>
      </c>
      <c r="C234" s="1992">
        <v>587</v>
      </c>
      <c r="D234" s="1992">
        <v>705</v>
      </c>
      <c r="E234" s="1992">
        <v>814</v>
      </c>
      <c r="F234" s="1992">
        <v>908</v>
      </c>
      <c r="G234" s="1992">
        <v>1002</v>
      </c>
      <c r="H234" s="1998"/>
    </row>
    <row r="235" spans="1:8" s="1614" customFormat="1" ht="13.9" customHeight="1">
      <c r="A235" s="2000" t="s">
        <v>1034</v>
      </c>
      <c r="B235" s="1991">
        <v>446</v>
      </c>
      <c r="C235" s="1992">
        <v>478</v>
      </c>
      <c r="D235" s="1992">
        <v>573</v>
      </c>
      <c r="E235" s="1992">
        <v>663</v>
      </c>
      <c r="F235" s="1992">
        <v>740</v>
      </c>
      <c r="G235" s="1992">
        <v>816</v>
      </c>
      <c r="H235" s="1998"/>
    </row>
    <row r="236" spans="1:8" s="1614" customFormat="1" ht="13.9" customHeight="1">
      <c r="A236" s="2000" t="s">
        <v>1035</v>
      </c>
      <c r="B236" s="1991">
        <v>612</v>
      </c>
      <c r="C236" s="1992">
        <v>656</v>
      </c>
      <c r="D236" s="1992">
        <v>787</v>
      </c>
      <c r="E236" s="1992">
        <v>910</v>
      </c>
      <c r="F236" s="1992">
        <v>1015</v>
      </c>
      <c r="G236" s="1992">
        <v>1120</v>
      </c>
      <c r="H236" s="1998"/>
    </row>
    <row r="237" spans="1:8" s="1614" customFormat="1" ht="13.9" customHeight="1">
      <c r="A237" s="2000" t="s">
        <v>1036</v>
      </c>
      <c r="B237" s="1991">
        <v>490</v>
      </c>
      <c r="C237" s="1992">
        <v>525</v>
      </c>
      <c r="D237" s="1992">
        <v>630</v>
      </c>
      <c r="E237" s="1992">
        <v>728</v>
      </c>
      <c r="F237" s="1992">
        <v>812</v>
      </c>
      <c r="G237" s="1992">
        <v>896</v>
      </c>
      <c r="H237" s="1998"/>
    </row>
    <row r="238" spans="1:8" s="1614" customFormat="1" ht="13.9" customHeight="1">
      <c r="A238" s="2000" t="s">
        <v>1037</v>
      </c>
      <c r="B238" s="1991">
        <v>548</v>
      </c>
      <c r="C238" s="1992">
        <v>587</v>
      </c>
      <c r="D238" s="1992">
        <v>705</v>
      </c>
      <c r="E238" s="1992">
        <v>814</v>
      </c>
      <c r="F238" s="1992">
        <v>908</v>
      </c>
      <c r="G238" s="1992">
        <v>1002</v>
      </c>
      <c r="H238" s="1998"/>
    </row>
    <row r="239" spans="1:8" s="1614" customFormat="1" ht="13.9" customHeight="1">
      <c r="A239" s="2000" t="s">
        <v>1038</v>
      </c>
      <c r="B239" s="1991">
        <v>500</v>
      </c>
      <c r="C239" s="1992">
        <v>535</v>
      </c>
      <c r="D239" s="1992">
        <v>642</v>
      </c>
      <c r="E239" s="1992">
        <v>742</v>
      </c>
      <c r="F239" s="1992">
        <v>828</v>
      </c>
      <c r="G239" s="1992">
        <v>914</v>
      </c>
      <c r="H239" s="1998"/>
    </row>
    <row r="240" spans="1:8" s="1614" customFormat="1" ht="13.9" customHeight="1">
      <c r="A240" s="2000" t="s">
        <v>1039</v>
      </c>
      <c r="B240" s="1991">
        <v>612</v>
      </c>
      <c r="C240" s="1992">
        <v>656</v>
      </c>
      <c r="D240" s="1992">
        <v>787</v>
      </c>
      <c r="E240" s="1992">
        <v>910</v>
      </c>
      <c r="F240" s="1992">
        <v>1015</v>
      </c>
      <c r="G240" s="1992">
        <v>1120</v>
      </c>
      <c r="H240" s="1998"/>
    </row>
    <row r="241" spans="1:8" s="1614" customFormat="1" ht="13.9" customHeight="1">
      <c r="A241" s="2000" t="s">
        <v>1040</v>
      </c>
      <c r="B241" s="1991">
        <v>476</v>
      </c>
      <c r="C241" s="1992">
        <v>510</v>
      </c>
      <c r="D241" s="1992">
        <v>611</v>
      </c>
      <c r="E241" s="1992">
        <v>706</v>
      </c>
      <c r="F241" s="1992">
        <v>787</v>
      </c>
      <c r="G241" s="1992">
        <v>869</v>
      </c>
      <c r="H241" s="1998"/>
    </row>
    <row r="242" spans="1:8" s="1614" customFormat="1" ht="13.9" customHeight="1">
      <c r="A242" s="2000" t="s">
        <v>1041</v>
      </c>
      <c r="B242" s="1991">
        <v>476</v>
      </c>
      <c r="C242" s="1992">
        <v>510</v>
      </c>
      <c r="D242" s="1992">
        <v>611</v>
      </c>
      <c r="E242" s="1992">
        <v>706</v>
      </c>
      <c r="F242" s="1992">
        <v>787</v>
      </c>
      <c r="G242" s="1992">
        <v>869</v>
      </c>
      <c r="H242" s="1998"/>
    </row>
    <row r="243" spans="1:8" s="1614" customFormat="1" ht="13.9" customHeight="1">
      <c r="A243" s="2000" t="s">
        <v>1042</v>
      </c>
      <c r="B243" s="1991">
        <v>548</v>
      </c>
      <c r="C243" s="1992">
        <v>587</v>
      </c>
      <c r="D243" s="1992">
        <v>705</v>
      </c>
      <c r="E243" s="1992">
        <v>814</v>
      </c>
      <c r="F243" s="1992">
        <v>908</v>
      </c>
      <c r="G243" s="1992">
        <v>1002</v>
      </c>
      <c r="H243" s="1998"/>
    </row>
    <row r="244" spans="1:8" s="1614" customFormat="1" ht="13.9" customHeight="1">
      <c r="A244" s="2000" t="s">
        <v>1043</v>
      </c>
      <c r="B244" s="1991">
        <v>476</v>
      </c>
      <c r="C244" s="1992">
        <v>510</v>
      </c>
      <c r="D244" s="1992">
        <v>611</v>
      </c>
      <c r="E244" s="1992">
        <v>706</v>
      </c>
      <c r="F244" s="1992">
        <v>787</v>
      </c>
      <c r="G244" s="1992">
        <v>869</v>
      </c>
      <c r="H244" s="1998"/>
    </row>
    <row r="245" spans="1:8" s="1614" customFormat="1" ht="13.9" customHeight="1">
      <c r="A245" s="2000" t="s">
        <v>1044</v>
      </c>
      <c r="B245" s="1991">
        <v>562</v>
      </c>
      <c r="C245" s="1992">
        <v>602</v>
      </c>
      <c r="D245" s="1992">
        <v>722</v>
      </c>
      <c r="E245" s="1992">
        <v>835</v>
      </c>
      <c r="F245" s="1992">
        <v>931</v>
      </c>
      <c r="G245" s="1992">
        <v>1028</v>
      </c>
      <c r="H245" s="1998"/>
    </row>
    <row r="246" spans="1:8" s="1614" customFormat="1" ht="13.9" customHeight="1">
      <c r="A246" s="2004" t="s">
        <v>1045</v>
      </c>
      <c r="B246" s="1991">
        <v>527</v>
      </c>
      <c r="C246" s="1992">
        <v>565</v>
      </c>
      <c r="D246" s="1992">
        <v>677</v>
      </c>
      <c r="E246" s="1992">
        <v>783</v>
      </c>
      <c r="F246" s="1992">
        <v>873</v>
      </c>
      <c r="G246" s="1992">
        <v>963</v>
      </c>
      <c r="H246" s="1998"/>
    </row>
    <row r="247" spans="1:8" s="1614" customFormat="1" ht="13.9" customHeight="1">
      <c r="A247" s="2000" t="s">
        <v>1046</v>
      </c>
      <c r="B247" s="1991">
        <v>476</v>
      </c>
      <c r="C247" s="1992">
        <v>510</v>
      </c>
      <c r="D247" s="1992">
        <v>611</v>
      </c>
      <c r="E247" s="1992">
        <v>706</v>
      </c>
      <c r="F247" s="1992">
        <v>787</v>
      </c>
      <c r="G247" s="1992">
        <v>869</v>
      </c>
      <c r="H247" s="1998"/>
    </row>
    <row r="248" spans="1:8" s="1614" customFormat="1" ht="13.9" customHeight="1">
      <c r="A248" s="2000" t="s">
        <v>1047</v>
      </c>
      <c r="B248" s="1991">
        <v>527</v>
      </c>
      <c r="C248" s="1992">
        <v>565</v>
      </c>
      <c r="D248" s="1992">
        <v>677</v>
      </c>
      <c r="E248" s="1992">
        <v>783</v>
      </c>
      <c r="F248" s="1992">
        <v>873</v>
      </c>
      <c r="G248" s="1992">
        <v>963</v>
      </c>
      <c r="H248" s="1998"/>
    </row>
    <row r="249" spans="1:8" s="1614" customFormat="1" ht="13.9" customHeight="1">
      <c r="A249" s="2000" t="s">
        <v>1048</v>
      </c>
      <c r="B249" s="1991">
        <v>476</v>
      </c>
      <c r="C249" s="1992">
        <v>510</v>
      </c>
      <c r="D249" s="1992">
        <v>611</v>
      </c>
      <c r="E249" s="1992">
        <v>706</v>
      </c>
      <c r="F249" s="1992">
        <v>787</v>
      </c>
      <c r="G249" s="1992">
        <v>869</v>
      </c>
      <c r="H249" s="1998"/>
    </row>
    <row r="250" spans="1:8" s="1614" customFormat="1" ht="13.9" customHeight="1">
      <c r="A250" s="2000" t="s">
        <v>1049</v>
      </c>
      <c r="B250" s="1991">
        <v>612</v>
      </c>
      <c r="C250" s="1992">
        <v>656</v>
      </c>
      <c r="D250" s="1992">
        <v>787</v>
      </c>
      <c r="E250" s="1992">
        <v>910</v>
      </c>
      <c r="F250" s="1992">
        <v>1015</v>
      </c>
      <c r="G250" s="1992">
        <v>1120</v>
      </c>
      <c r="H250" s="1998"/>
    </row>
    <row r="251" spans="1:8" s="1614" customFormat="1" ht="13.9" customHeight="1">
      <c r="A251" s="2000" t="s">
        <v>1050</v>
      </c>
      <c r="B251" s="1991">
        <v>476</v>
      </c>
      <c r="C251" s="1992">
        <v>510</v>
      </c>
      <c r="D251" s="1992">
        <v>611</v>
      </c>
      <c r="E251" s="1992">
        <v>706</v>
      </c>
      <c r="F251" s="1992">
        <v>787</v>
      </c>
      <c r="G251" s="1992">
        <v>869</v>
      </c>
      <c r="H251" s="1998"/>
    </row>
    <row r="252" spans="1:8" s="1614" customFormat="1" ht="13.9" customHeight="1">
      <c r="A252" s="2000" t="s">
        <v>1051</v>
      </c>
      <c r="B252" s="1991">
        <v>476</v>
      </c>
      <c r="C252" s="1992">
        <v>510</v>
      </c>
      <c r="D252" s="1992">
        <v>611</v>
      </c>
      <c r="E252" s="1992">
        <v>706</v>
      </c>
      <c r="F252" s="1992">
        <v>787</v>
      </c>
      <c r="G252" s="1992">
        <v>869</v>
      </c>
      <c r="H252" s="1998"/>
    </row>
    <row r="253" spans="1:8" s="1614" customFormat="1" ht="13.9" customHeight="1">
      <c r="A253" s="2000" t="s">
        <v>1052</v>
      </c>
      <c r="B253" s="1991">
        <v>500</v>
      </c>
      <c r="C253" s="1992">
        <v>535</v>
      </c>
      <c r="D253" s="1992">
        <v>642</v>
      </c>
      <c r="E253" s="1992">
        <v>742</v>
      </c>
      <c r="F253" s="1992">
        <v>828</v>
      </c>
      <c r="G253" s="1992">
        <v>914</v>
      </c>
      <c r="H253" s="1998"/>
    </row>
    <row r="254" spans="1:8" s="1614" customFormat="1" ht="13.9" customHeight="1">
      <c r="A254" s="2000" t="s">
        <v>1053</v>
      </c>
      <c r="B254" s="1991">
        <v>512</v>
      </c>
      <c r="C254" s="1992">
        <v>548</v>
      </c>
      <c r="D254" s="1992">
        <v>658</v>
      </c>
      <c r="E254" s="1992">
        <v>760</v>
      </c>
      <c r="F254" s="1992">
        <v>848</v>
      </c>
      <c r="G254" s="1992">
        <v>936</v>
      </c>
      <c r="H254" s="1998"/>
    </row>
    <row r="255" spans="1:8" s="1614" customFormat="1" ht="13.9" customHeight="1">
      <c r="A255" s="2000" t="s">
        <v>1054</v>
      </c>
      <c r="B255" s="1991">
        <v>476</v>
      </c>
      <c r="C255" s="1992">
        <v>510</v>
      </c>
      <c r="D255" s="1992">
        <v>611</v>
      </c>
      <c r="E255" s="1992">
        <v>706</v>
      </c>
      <c r="F255" s="1992">
        <v>787</v>
      </c>
      <c r="G255" s="1992">
        <v>869</v>
      </c>
      <c r="H255" s="1998"/>
    </row>
    <row r="256" spans="1:8" s="1614" customFormat="1" ht="13.9" customHeight="1">
      <c r="A256" s="2000" t="s">
        <v>1055</v>
      </c>
      <c r="B256" s="1991">
        <v>612</v>
      </c>
      <c r="C256" s="1992">
        <v>656</v>
      </c>
      <c r="D256" s="1992">
        <v>787</v>
      </c>
      <c r="E256" s="1992">
        <v>910</v>
      </c>
      <c r="F256" s="1992">
        <v>1015</v>
      </c>
      <c r="G256" s="1992">
        <v>1120</v>
      </c>
      <c r="H256" s="1998"/>
    </row>
    <row r="257" spans="1:8" s="1614" customFormat="1" ht="13.9" customHeight="1">
      <c r="A257" s="2000" t="s">
        <v>810</v>
      </c>
      <c r="B257" s="1991">
        <v>476</v>
      </c>
      <c r="C257" s="1992">
        <v>510</v>
      </c>
      <c r="D257" s="1992">
        <v>611</v>
      </c>
      <c r="E257" s="1992">
        <v>706</v>
      </c>
      <c r="F257" s="1992">
        <v>787</v>
      </c>
      <c r="G257" s="1992">
        <v>869</v>
      </c>
      <c r="H257" s="1998"/>
    </row>
    <row r="258" spans="1:8" s="1614" customFormat="1" ht="13.9" customHeight="1">
      <c r="A258" s="2000" t="s">
        <v>811</v>
      </c>
      <c r="B258" s="1991">
        <v>543</v>
      </c>
      <c r="C258" s="1992">
        <v>582</v>
      </c>
      <c r="D258" s="1992">
        <v>698</v>
      </c>
      <c r="E258" s="1992">
        <v>807</v>
      </c>
      <c r="F258" s="1992">
        <v>901</v>
      </c>
      <c r="G258" s="1992">
        <v>994</v>
      </c>
      <c r="H258" s="1998"/>
    </row>
    <row r="259" spans="1:8" s="1614" customFormat="1" ht="13.9" customHeight="1">
      <c r="A259" s="2000" t="s">
        <v>812</v>
      </c>
      <c r="B259" s="1991">
        <v>523</v>
      </c>
      <c r="C259" s="1992">
        <v>561</v>
      </c>
      <c r="D259" s="1992">
        <v>673</v>
      </c>
      <c r="E259" s="1992">
        <v>777</v>
      </c>
      <c r="F259" s="1992">
        <v>867</v>
      </c>
      <c r="G259" s="1992">
        <v>957</v>
      </c>
      <c r="H259" s="1998"/>
    </row>
    <row r="260" spans="1:8" s="1627" customFormat="1" ht="13.9" customHeight="1">
      <c r="A260" s="2004" t="s">
        <v>813</v>
      </c>
      <c r="B260" s="1991">
        <v>637</v>
      </c>
      <c r="C260" s="1992">
        <v>683</v>
      </c>
      <c r="D260" s="1992">
        <v>820</v>
      </c>
      <c r="E260" s="1992">
        <v>946</v>
      </c>
      <c r="F260" s="1992">
        <v>1056</v>
      </c>
      <c r="G260" s="1992">
        <v>1165</v>
      </c>
      <c r="H260" s="2005"/>
    </row>
    <row r="261" spans="1:8" s="1614" customFormat="1" ht="13.9" customHeight="1">
      <c r="A261" s="2000" t="s">
        <v>814</v>
      </c>
      <c r="B261" s="1991">
        <v>476</v>
      </c>
      <c r="C261" s="1992">
        <v>510</v>
      </c>
      <c r="D261" s="1992">
        <v>611</v>
      </c>
      <c r="E261" s="1992">
        <v>706</v>
      </c>
      <c r="F261" s="1992">
        <v>787</v>
      </c>
      <c r="G261" s="1992">
        <v>869</v>
      </c>
      <c r="H261" s="1998"/>
    </row>
    <row r="262" spans="1:8" s="1614" customFormat="1" ht="13.9" customHeight="1">
      <c r="A262" s="2000" t="s">
        <v>815</v>
      </c>
      <c r="B262" s="1991">
        <v>487</v>
      </c>
      <c r="C262" s="1992">
        <v>521</v>
      </c>
      <c r="D262" s="1992">
        <v>626</v>
      </c>
      <c r="E262" s="1992">
        <v>723</v>
      </c>
      <c r="F262" s="1992">
        <v>806</v>
      </c>
      <c r="G262" s="1992">
        <v>890</v>
      </c>
      <c r="H262" s="1998"/>
    </row>
    <row r="263" spans="1:8" s="1614" customFormat="1" ht="13.9" customHeight="1">
      <c r="A263" s="2000" t="s">
        <v>816</v>
      </c>
      <c r="B263" s="1991">
        <v>520</v>
      </c>
      <c r="C263" s="1992">
        <v>557</v>
      </c>
      <c r="D263" s="1992">
        <v>668</v>
      </c>
      <c r="E263" s="1992">
        <v>772</v>
      </c>
      <c r="F263" s="1992">
        <v>862</v>
      </c>
      <c r="G263" s="1992">
        <v>951</v>
      </c>
      <c r="H263" s="1998"/>
    </row>
    <row r="264" spans="1:8" s="1614" customFormat="1" ht="13.9" customHeight="1">
      <c r="A264" s="2000" t="s">
        <v>817</v>
      </c>
      <c r="B264" s="1991">
        <v>476</v>
      </c>
      <c r="C264" s="1992">
        <v>510</v>
      </c>
      <c r="D264" s="1992">
        <v>611</v>
      </c>
      <c r="E264" s="1992">
        <v>706</v>
      </c>
      <c r="F264" s="1992">
        <v>787</v>
      </c>
      <c r="G264" s="1992">
        <v>869</v>
      </c>
      <c r="H264" s="1998"/>
    </row>
    <row r="265" spans="1:8" s="1614" customFormat="1" ht="13.9" customHeight="1">
      <c r="A265" s="2000" t="s">
        <v>818</v>
      </c>
      <c r="B265" s="1991">
        <v>476</v>
      </c>
      <c r="C265" s="1992">
        <v>510</v>
      </c>
      <c r="D265" s="1992">
        <v>611</v>
      </c>
      <c r="E265" s="1992">
        <v>706</v>
      </c>
      <c r="F265" s="1992">
        <v>787</v>
      </c>
      <c r="G265" s="1992">
        <v>869</v>
      </c>
      <c r="H265" s="1998"/>
    </row>
    <row r="266" spans="1:8" s="1614" customFormat="1" ht="13.9" customHeight="1">
      <c r="A266" s="2000" t="s">
        <v>819</v>
      </c>
      <c r="B266" s="1991">
        <v>566</v>
      </c>
      <c r="C266" s="1992">
        <v>606</v>
      </c>
      <c r="D266" s="1992">
        <v>727</v>
      </c>
      <c r="E266" s="1992">
        <v>840</v>
      </c>
      <c r="F266" s="1992">
        <v>937</v>
      </c>
      <c r="G266" s="1992">
        <v>1034</v>
      </c>
      <c r="H266" s="1998"/>
    </row>
    <row r="267" spans="1:8" s="1614" customFormat="1" ht="13.9" customHeight="1">
      <c r="A267" s="2000" t="s">
        <v>820</v>
      </c>
      <c r="B267" s="1991">
        <v>490</v>
      </c>
      <c r="C267" s="1992">
        <v>525</v>
      </c>
      <c r="D267" s="1992">
        <v>630</v>
      </c>
      <c r="E267" s="1992">
        <v>728</v>
      </c>
      <c r="F267" s="1992">
        <v>812</v>
      </c>
      <c r="G267" s="1992">
        <v>896</v>
      </c>
      <c r="H267" s="1998"/>
    </row>
    <row r="268" spans="1:8" s="1614" customFormat="1" ht="13.9" customHeight="1">
      <c r="A268" s="2000" t="s">
        <v>821</v>
      </c>
      <c r="B268" s="1991">
        <v>543</v>
      </c>
      <c r="C268" s="1992">
        <v>582</v>
      </c>
      <c r="D268" s="1992">
        <v>698</v>
      </c>
      <c r="E268" s="1992">
        <v>807</v>
      </c>
      <c r="F268" s="1992">
        <v>901</v>
      </c>
      <c r="G268" s="1992">
        <v>994</v>
      </c>
      <c r="H268" s="1998"/>
    </row>
    <row r="269" spans="1:8" s="1614" customFormat="1" ht="13.9" customHeight="1">
      <c r="A269" s="2000" t="s">
        <v>822</v>
      </c>
      <c r="B269" s="1991">
        <v>476</v>
      </c>
      <c r="C269" s="1992">
        <v>510</v>
      </c>
      <c r="D269" s="1992">
        <v>611</v>
      </c>
      <c r="E269" s="1992">
        <v>706</v>
      </c>
      <c r="F269" s="1992">
        <v>787</v>
      </c>
      <c r="G269" s="1992">
        <v>869</v>
      </c>
      <c r="H269" s="1998"/>
    </row>
    <row r="270" spans="1:8" s="1614" customFormat="1" ht="13.9" customHeight="1">
      <c r="A270" s="2000" t="s">
        <v>823</v>
      </c>
      <c r="B270" s="1991">
        <v>478</v>
      </c>
      <c r="C270" s="1992">
        <v>512</v>
      </c>
      <c r="D270" s="1992">
        <v>615</v>
      </c>
      <c r="E270" s="1992">
        <v>710</v>
      </c>
      <c r="F270" s="1992">
        <v>792</v>
      </c>
      <c r="G270" s="1992">
        <v>874</v>
      </c>
      <c r="H270" s="1998"/>
    </row>
    <row r="271" spans="1:8" s="1614" customFormat="1" ht="13.9" customHeight="1">
      <c r="A271" s="2000" t="s">
        <v>824</v>
      </c>
      <c r="B271" s="1991">
        <v>723</v>
      </c>
      <c r="C271" s="1992">
        <v>775</v>
      </c>
      <c r="D271" s="1992">
        <v>931</v>
      </c>
      <c r="E271" s="1992">
        <v>1075</v>
      </c>
      <c r="F271" s="1992">
        <v>1200</v>
      </c>
      <c r="G271" s="1992">
        <v>1323</v>
      </c>
      <c r="H271" s="1998"/>
    </row>
    <row r="272" spans="1:8" s="1614" customFormat="1" ht="13.9" customHeight="1">
      <c r="A272" s="2000" t="s">
        <v>261</v>
      </c>
      <c r="B272" s="1991">
        <v>480</v>
      </c>
      <c r="C272" s="1992">
        <v>514</v>
      </c>
      <c r="D272" s="1992">
        <v>617</v>
      </c>
      <c r="E272" s="1992">
        <v>712</v>
      </c>
      <c r="F272" s="1992">
        <v>795</v>
      </c>
      <c r="G272" s="1992">
        <v>877</v>
      </c>
      <c r="H272" s="1998"/>
    </row>
    <row r="273" spans="1:14" s="1614" customFormat="1" ht="13.9" customHeight="1">
      <c r="A273" s="2000" t="s">
        <v>825</v>
      </c>
      <c r="B273" s="1991">
        <v>476</v>
      </c>
      <c r="C273" s="1992">
        <v>510</v>
      </c>
      <c r="D273" s="1992">
        <v>611</v>
      </c>
      <c r="E273" s="1992">
        <v>706</v>
      </c>
      <c r="F273" s="1992">
        <v>787</v>
      </c>
      <c r="G273" s="1992">
        <v>869</v>
      </c>
      <c r="H273" s="1998"/>
      <c r="I273" s="2003"/>
      <c r="J273" s="2003"/>
      <c r="K273" s="2003"/>
      <c r="L273" s="2003"/>
      <c r="M273" s="2003"/>
      <c r="N273" s="2003"/>
    </row>
    <row r="274" spans="1:14" s="1614" customFormat="1" ht="13.9" customHeight="1">
      <c r="A274" s="2000" t="s">
        <v>826</v>
      </c>
      <c r="B274" s="1991">
        <v>600</v>
      </c>
      <c r="C274" s="1992">
        <v>642</v>
      </c>
      <c r="D274" s="1992">
        <v>771</v>
      </c>
      <c r="E274" s="1992">
        <v>890</v>
      </c>
      <c r="F274" s="1992">
        <v>993</v>
      </c>
      <c r="G274" s="1992">
        <v>1096</v>
      </c>
      <c r="H274" s="1998"/>
      <c r="I274" s="2003"/>
      <c r="J274" s="2003"/>
      <c r="K274" s="2003"/>
      <c r="L274" s="2003"/>
      <c r="M274" s="2003"/>
      <c r="N274" s="2003"/>
    </row>
    <row r="275" spans="1:14" s="1614" customFormat="1" ht="13.9" customHeight="1">
      <c r="A275" s="2000" t="s">
        <v>827</v>
      </c>
      <c r="B275" s="1991">
        <v>470</v>
      </c>
      <c r="C275" s="1992">
        <v>503</v>
      </c>
      <c r="D275" s="1992">
        <v>605</v>
      </c>
      <c r="E275" s="1992">
        <v>698</v>
      </c>
      <c r="F275" s="1992">
        <v>778</v>
      </c>
      <c r="G275" s="1992">
        <v>859</v>
      </c>
      <c r="H275" s="1998"/>
      <c r="I275" s="2003"/>
      <c r="J275" s="2003"/>
      <c r="K275" s="2003"/>
      <c r="L275" s="2003"/>
      <c r="M275" s="2003"/>
      <c r="N275" s="2003"/>
    </row>
    <row r="276" spans="1:14" s="1614" customFormat="1" ht="13.9" customHeight="1">
      <c r="A276" s="2000" t="s">
        <v>828</v>
      </c>
      <c r="B276" s="1991">
        <v>511</v>
      </c>
      <c r="C276" s="1992">
        <v>548</v>
      </c>
      <c r="D276" s="1992">
        <v>657</v>
      </c>
      <c r="E276" s="1992">
        <v>759</v>
      </c>
      <c r="F276" s="1992">
        <v>847</v>
      </c>
      <c r="G276" s="1992">
        <v>935</v>
      </c>
      <c r="H276" s="1998"/>
      <c r="I276" s="2003"/>
      <c r="J276" s="2003"/>
      <c r="K276" s="2003"/>
      <c r="L276" s="2003"/>
      <c r="M276" s="2003"/>
      <c r="N276" s="2003"/>
    </row>
    <row r="277" spans="1:14" s="1614" customFormat="1" ht="13.9" customHeight="1">
      <c r="A277" s="2000" t="s">
        <v>829</v>
      </c>
      <c r="B277" s="1991">
        <v>493</v>
      </c>
      <c r="C277" s="1992">
        <v>528</v>
      </c>
      <c r="D277" s="1992">
        <v>633</v>
      </c>
      <c r="E277" s="1992">
        <v>732</v>
      </c>
      <c r="F277" s="1992">
        <v>817</v>
      </c>
      <c r="G277" s="1992">
        <v>901</v>
      </c>
      <c r="H277" s="1998"/>
      <c r="I277" s="2003"/>
      <c r="J277" s="2003"/>
      <c r="K277" s="2003"/>
      <c r="L277" s="2003"/>
      <c r="M277" s="2003"/>
      <c r="N277" s="2003"/>
    </row>
    <row r="278" spans="1:14" s="1614" customFormat="1" ht="13.9" customHeight="1">
      <c r="A278" s="2000" t="s">
        <v>830</v>
      </c>
      <c r="B278" s="1991">
        <v>500</v>
      </c>
      <c r="C278" s="1992">
        <v>535</v>
      </c>
      <c r="D278" s="1992">
        <v>642</v>
      </c>
      <c r="E278" s="1992">
        <v>742</v>
      </c>
      <c r="F278" s="1992">
        <v>828</v>
      </c>
      <c r="G278" s="1992">
        <v>914</v>
      </c>
      <c r="H278" s="1998"/>
      <c r="I278" s="2003"/>
      <c r="J278" s="2003"/>
      <c r="K278" s="2003"/>
      <c r="L278" s="2003"/>
      <c r="M278" s="2003"/>
      <c r="N278" s="2003"/>
    </row>
    <row r="279" spans="1:14" s="1614" customFormat="1" ht="13.9" customHeight="1">
      <c r="A279" s="2000" t="s">
        <v>831</v>
      </c>
      <c r="B279" s="1991">
        <v>540</v>
      </c>
      <c r="C279" s="1992">
        <v>578</v>
      </c>
      <c r="D279" s="1992">
        <v>693</v>
      </c>
      <c r="E279" s="1992">
        <v>801</v>
      </c>
      <c r="F279" s="1992">
        <v>893</v>
      </c>
      <c r="G279" s="1992">
        <v>986</v>
      </c>
      <c r="H279" s="1998"/>
      <c r="I279" s="2003"/>
      <c r="J279" s="2003"/>
      <c r="K279" s="2003"/>
      <c r="L279" s="2003"/>
      <c r="M279" s="2003"/>
      <c r="N279" s="2003"/>
    </row>
    <row r="280" spans="1:14" s="1614" customFormat="1" ht="10.15" customHeight="1">
      <c r="B280" s="1613"/>
    </row>
    <row r="281" spans="1:14" s="1614" customFormat="1" ht="10.15" customHeight="1">
      <c r="B281" s="1613"/>
    </row>
    <row r="282" spans="1:14" s="1614" customFormat="1" ht="10.15" customHeight="1">
      <c r="A282" s="1600" t="s">
        <v>836</v>
      </c>
      <c r="B282" s="1613"/>
    </row>
    <row r="283" spans="1:14" s="1614" customFormat="1" ht="10.15" customHeight="1">
      <c r="B283" s="1613"/>
      <c r="I283" s="1606"/>
      <c r="J283" s="1606"/>
      <c r="K283" s="1606"/>
      <c r="L283" s="1606"/>
      <c r="M283" s="1606"/>
      <c r="N283" s="1606"/>
    </row>
    <row r="284" spans="1:14" s="1606" customFormat="1" ht="10.15" customHeight="1">
      <c r="A284" s="1607" t="s">
        <v>299</v>
      </c>
      <c r="B284" s="1613"/>
      <c r="C284" s="1608">
        <v>0</v>
      </c>
      <c r="D284" s="1608">
        <v>1</v>
      </c>
      <c r="E284" s="1608">
        <v>2</v>
      </c>
      <c r="F284" s="1608">
        <v>3</v>
      </c>
      <c r="G284" s="1608">
        <v>4</v>
      </c>
      <c r="H284" s="1608">
        <v>5</v>
      </c>
      <c r="I284" s="1608"/>
      <c r="J284" s="1608"/>
      <c r="K284" s="1608"/>
      <c r="L284" s="1608"/>
      <c r="M284" s="1608"/>
      <c r="N284" s="1608"/>
    </row>
    <row r="285" spans="1:14" ht="10.15" customHeight="1">
      <c r="A285" s="1628" t="str">
        <f>PJCProjectCounty</f>
        <v>Franklin</v>
      </c>
      <c r="B285" s="1629">
        <v>0.5</v>
      </c>
      <c r="C285" s="1630">
        <f>DGET($A$191:$G$279,"0",$A$284:$A$285)</f>
        <v>612</v>
      </c>
      <c r="D285" s="1630">
        <f>DGET($A$191:$G$279,"1",$A$284:$A$285)</f>
        <v>656</v>
      </c>
      <c r="E285" s="1630">
        <f>DGET($A$191:$G$279,"2",$A$284:$A$285)</f>
        <v>787</v>
      </c>
      <c r="F285" s="1630">
        <f>DGET($A$191:$G$279,"3",$A$284:$A$285)</f>
        <v>910</v>
      </c>
      <c r="G285" s="1630">
        <f>DGET($A$191:$G$279,"4",$A$284:$A$285)</f>
        <v>1015</v>
      </c>
      <c r="H285" s="1630">
        <f>DGET($A$191:$G$279,"5",$A$284:$A$285)</f>
        <v>1120</v>
      </c>
    </row>
    <row r="286" spans="1:14" ht="10.15" customHeight="1">
      <c r="B286" s="1631">
        <v>0.6</v>
      </c>
      <c r="C286" s="1630">
        <f t="shared" ref="C286:G288" si="0">(C$285*2)*$B286</f>
        <v>734.4</v>
      </c>
      <c r="D286" s="1630">
        <f>(D$285*2)*$B286</f>
        <v>787.19999999999993</v>
      </c>
      <c r="E286" s="1630">
        <f>(E$285*2)*$B286</f>
        <v>944.4</v>
      </c>
      <c r="F286" s="1630">
        <f>(F$285*2)*$B286</f>
        <v>1092</v>
      </c>
      <c r="G286" s="1630">
        <f>(G$285*2)*$B286</f>
        <v>1218</v>
      </c>
      <c r="H286" s="1630">
        <f>(H$285*2)*$B286</f>
        <v>1344</v>
      </c>
    </row>
    <row r="287" spans="1:14" ht="10.15" customHeight="1">
      <c r="B287" s="1631">
        <v>0.5</v>
      </c>
      <c r="C287" s="1630">
        <f t="shared" si="0"/>
        <v>612</v>
      </c>
      <c r="D287" s="1630">
        <f t="shared" si="0"/>
        <v>656</v>
      </c>
      <c r="E287" s="1630">
        <f t="shared" si="0"/>
        <v>787</v>
      </c>
      <c r="F287" s="1630">
        <f t="shared" si="0"/>
        <v>910</v>
      </c>
      <c r="G287" s="1630">
        <f t="shared" si="0"/>
        <v>1015</v>
      </c>
      <c r="H287" s="1630">
        <f>(H$285*2)*$B287</f>
        <v>1120</v>
      </c>
    </row>
    <row r="288" spans="1:14" ht="10.15" customHeight="1">
      <c r="B288" s="1631">
        <v>0.35</v>
      </c>
      <c r="C288" s="1630">
        <f t="shared" si="0"/>
        <v>428.4</v>
      </c>
      <c r="D288" s="1630">
        <f t="shared" si="0"/>
        <v>459.2</v>
      </c>
      <c r="E288" s="1630">
        <f t="shared" si="0"/>
        <v>550.9</v>
      </c>
      <c r="F288" s="1630">
        <f t="shared" si="0"/>
        <v>637</v>
      </c>
      <c r="G288" s="1630">
        <f t="shared" si="0"/>
        <v>710.5</v>
      </c>
      <c r="H288" s="1630">
        <f>(H$285*2)*$B288</f>
        <v>784</v>
      </c>
    </row>
    <row r="289" spans="1:42" s="1614" customFormat="1" ht="10.15" customHeight="1">
      <c r="B289" s="1613"/>
      <c r="H289" s="1608"/>
      <c r="I289" s="1608"/>
      <c r="J289" s="1608"/>
      <c r="K289" s="1608"/>
      <c r="L289" s="1608"/>
      <c r="M289" s="1608"/>
      <c r="N289" s="1608"/>
    </row>
    <row r="290" spans="1:42" ht="10.15" customHeight="1">
      <c r="A290" s="1632" t="s">
        <v>61</v>
      </c>
    </row>
    <row r="291" spans="1:42" ht="10.15" customHeight="1"/>
    <row r="292" spans="1:42" ht="10.15" customHeight="1">
      <c r="A292" s="1633"/>
      <c r="B292" s="1629">
        <v>0.5</v>
      </c>
      <c r="C292" s="1633"/>
      <c r="D292" s="1634">
        <f>Budget!F10</f>
        <v>0.3</v>
      </c>
      <c r="E292" s="1633"/>
      <c r="F292" s="1634">
        <f>Budget!F11</f>
        <v>0.6</v>
      </c>
      <c r="G292" s="1633"/>
      <c r="H292" s="1634">
        <f>Budget!F12</f>
        <v>0.6</v>
      </c>
      <c r="I292" s="1633"/>
      <c r="J292" s="1634">
        <f>Budget!F13</f>
        <v>0.6</v>
      </c>
      <c r="K292" s="1633"/>
      <c r="L292" s="1634">
        <f>Budget!F14</f>
        <v>0.6</v>
      </c>
      <c r="M292" s="1633"/>
      <c r="N292" s="1634">
        <f>Budget!F15</f>
        <v>0.6</v>
      </c>
      <c r="O292" s="1634"/>
      <c r="P292" s="1634">
        <f>Budget!F16</f>
        <v>0</v>
      </c>
      <c r="Q292" s="1634"/>
      <c r="R292" s="1634">
        <f>Budget!F17</f>
        <v>0</v>
      </c>
      <c r="S292" s="1634"/>
      <c r="T292" s="1634">
        <f>Budget!F18</f>
        <v>0</v>
      </c>
      <c r="U292" s="1634"/>
      <c r="V292" s="1634">
        <f>Budget!F19</f>
        <v>0</v>
      </c>
      <c r="W292" s="1634"/>
      <c r="X292" s="1634">
        <f>Budget!F20</f>
        <v>0</v>
      </c>
      <c r="Y292" s="1634"/>
      <c r="Z292" s="1634">
        <f>Budget!F21</f>
        <v>0</v>
      </c>
      <c r="AA292" s="1634"/>
      <c r="AB292" s="1634">
        <f>Budget!F22</f>
        <v>0</v>
      </c>
      <c r="AC292" s="1634"/>
      <c r="AD292" s="1634">
        <f>Budget!F23</f>
        <v>0</v>
      </c>
      <c r="AE292" s="1634"/>
      <c r="AF292" s="1634">
        <f>Budget!F24</f>
        <v>0</v>
      </c>
      <c r="AG292" s="1634"/>
      <c r="AH292" s="1634">
        <f>Budget!F25</f>
        <v>0</v>
      </c>
      <c r="AI292" s="1634"/>
      <c r="AJ292" s="1634">
        <f>Budget!F26</f>
        <v>0</v>
      </c>
      <c r="AK292" s="1634"/>
      <c r="AL292" s="1634">
        <f>Budget!F27</f>
        <v>0</v>
      </c>
      <c r="AM292" s="1634"/>
      <c r="AN292" s="1634">
        <f>Budget!F28</f>
        <v>0</v>
      </c>
      <c r="AO292" s="1634"/>
      <c r="AP292" s="1634">
        <f>Budget!F29</f>
        <v>0</v>
      </c>
    </row>
    <row r="293" spans="1:42" ht="10.15" customHeight="1">
      <c r="A293" s="1608">
        <v>0</v>
      </c>
      <c r="B293" s="1635">
        <f>C285</f>
        <v>612</v>
      </c>
      <c r="C293" s="1608">
        <v>0</v>
      </c>
      <c r="D293" s="1636">
        <f t="shared" ref="D293:F298" si="1">(D$292*2)*$B293</f>
        <v>367.2</v>
      </c>
      <c r="E293" s="1608">
        <v>0</v>
      </c>
      <c r="F293" s="1636">
        <f t="shared" si="1"/>
        <v>734.4</v>
      </c>
      <c r="G293" s="1608">
        <v>0</v>
      </c>
      <c r="H293" s="1636">
        <f t="shared" ref="H293:H298" si="2">(H$292*2)*$B293</f>
        <v>734.4</v>
      </c>
      <c r="I293" s="1608">
        <v>0</v>
      </c>
      <c r="J293" s="1636">
        <f t="shared" ref="J293:J298" si="3">(J$292*2)*$B293</f>
        <v>734.4</v>
      </c>
      <c r="K293" s="1608">
        <v>0</v>
      </c>
      <c r="L293" s="1636">
        <f t="shared" ref="L293:L298" si="4">(L$292*2)*$B293</f>
        <v>734.4</v>
      </c>
      <c r="M293" s="1608">
        <v>0</v>
      </c>
      <c r="N293" s="1636">
        <f t="shared" ref="N293:N298" si="5">(N$292*2)*$B293</f>
        <v>734.4</v>
      </c>
      <c r="O293" s="1608">
        <v>0</v>
      </c>
      <c r="P293" s="1636">
        <f t="shared" ref="P293:P298" si="6">(P$292*2)*$B293</f>
        <v>0</v>
      </c>
      <c r="Q293" s="1608">
        <v>0</v>
      </c>
      <c r="R293" s="1636">
        <f t="shared" ref="R293:R298" si="7">(R$292*2)*$B293</f>
        <v>0</v>
      </c>
      <c r="S293" s="1608">
        <v>0</v>
      </c>
      <c r="T293" s="1636">
        <f t="shared" ref="T293:T298" si="8">(T$292*2)*$B293</f>
        <v>0</v>
      </c>
      <c r="U293" s="1608">
        <v>0</v>
      </c>
      <c r="V293" s="1636">
        <f t="shared" ref="V293:V298" si="9">(V$292*2)*$B293</f>
        <v>0</v>
      </c>
      <c r="W293" s="1608">
        <v>0</v>
      </c>
      <c r="X293" s="1636">
        <f t="shared" ref="X293:X298" si="10">(X$292*2)*$B293</f>
        <v>0</v>
      </c>
      <c r="Y293" s="1608">
        <v>0</v>
      </c>
      <c r="Z293" s="1636">
        <f t="shared" ref="Z293:Z298" si="11">(Z$292*2)*$B293</f>
        <v>0</v>
      </c>
      <c r="AA293" s="1608">
        <v>0</v>
      </c>
      <c r="AB293" s="1636">
        <f t="shared" ref="AB293:AB298" si="12">(AB$292*2)*$B293</f>
        <v>0</v>
      </c>
      <c r="AC293" s="1608">
        <v>0</v>
      </c>
      <c r="AD293" s="1636">
        <f t="shared" ref="AD293:AP298" si="13">(AD$292*2)*$B293</f>
        <v>0</v>
      </c>
      <c r="AE293" s="1608">
        <v>0</v>
      </c>
      <c r="AF293" s="1636">
        <f t="shared" si="13"/>
        <v>0</v>
      </c>
      <c r="AG293" s="1608">
        <v>0</v>
      </c>
      <c r="AH293" s="1636">
        <f t="shared" si="13"/>
        <v>0</v>
      </c>
      <c r="AI293" s="1608">
        <v>0</v>
      </c>
      <c r="AJ293" s="1636">
        <f t="shared" si="13"/>
        <v>0</v>
      </c>
      <c r="AK293" s="1608">
        <v>0</v>
      </c>
      <c r="AL293" s="1636">
        <f t="shared" si="13"/>
        <v>0</v>
      </c>
      <c r="AM293" s="1608">
        <v>0</v>
      </c>
      <c r="AN293" s="1636">
        <f t="shared" si="13"/>
        <v>0</v>
      </c>
      <c r="AO293" s="1608">
        <v>0</v>
      </c>
      <c r="AP293" s="1636">
        <f t="shared" si="13"/>
        <v>0</v>
      </c>
    </row>
    <row r="294" spans="1:42" ht="10.15" customHeight="1">
      <c r="A294" s="1608">
        <v>1</v>
      </c>
      <c r="B294" s="1635">
        <f>D285</f>
        <v>656</v>
      </c>
      <c r="C294" s="1608">
        <v>1</v>
      </c>
      <c r="D294" s="1636">
        <f t="shared" si="1"/>
        <v>393.59999999999997</v>
      </c>
      <c r="E294" s="1608">
        <v>1</v>
      </c>
      <c r="F294" s="1636">
        <f t="shared" si="1"/>
        <v>787.19999999999993</v>
      </c>
      <c r="G294" s="1608">
        <v>1</v>
      </c>
      <c r="H294" s="1636">
        <f t="shared" si="2"/>
        <v>787.19999999999993</v>
      </c>
      <c r="I294" s="1608">
        <v>1</v>
      </c>
      <c r="J294" s="1636">
        <f t="shared" si="3"/>
        <v>787.19999999999993</v>
      </c>
      <c r="K294" s="1608">
        <v>1</v>
      </c>
      <c r="L294" s="1636">
        <f t="shared" si="4"/>
        <v>787.19999999999993</v>
      </c>
      <c r="M294" s="1608">
        <v>1</v>
      </c>
      <c r="N294" s="1636">
        <f t="shared" si="5"/>
        <v>787.19999999999993</v>
      </c>
      <c r="O294" s="1608">
        <v>1</v>
      </c>
      <c r="P294" s="1636">
        <f t="shared" si="6"/>
        <v>0</v>
      </c>
      <c r="Q294" s="1608">
        <v>1</v>
      </c>
      <c r="R294" s="1636">
        <f t="shared" si="7"/>
        <v>0</v>
      </c>
      <c r="S294" s="1608">
        <v>1</v>
      </c>
      <c r="T294" s="1636">
        <f t="shared" si="8"/>
        <v>0</v>
      </c>
      <c r="U294" s="1608">
        <v>1</v>
      </c>
      <c r="V294" s="1636">
        <f t="shared" si="9"/>
        <v>0</v>
      </c>
      <c r="W294" s="1608">
        <v>1</v>
      </c>
      <c r="X294" s="1636">
        <f t="shared" si="10"/>
        <v>0</v>
      </c>
      <c r="Y294" s="1608">
        <v>1</v>
      </c>
      <c r="Z294" s="1636">
        <f t="shared" si="11"/>
        <v>0</v>
      </c>
      <c r="AA294" s="1608">
        <v>1</v>
      </c>
      <c r="AB294" s="1636">
        <f t="shared" si="12"/>
        <v>0</v>
      </c>
      <c r="AC294" s="1608">
        <v>1</v>
      </c>
      <c r="AD294" s="1636">
        <f t="shared" si="13"/>
        <v>0</v>
      </c>
      <c r="AE294" s="1608">
        <v>1</v>
      </c>
      <c r="AF294" s="1636">
        <f t="shared" si="13"/>
        <v>0</v>
      </c>
      <c r="AG294" s="1608">
        <v>1</v>
      </c>
      <c r="AH294" s="1636">
        <f t="shared" si="13"/>
        <v>0</v>
      </c>
      <c r="AI294" s="1608">
        <v>1</v>
      </c>
      <c r="AJ294" s="1636">
        <f t="shared" si="13"/>
        <v>0</v>
      </c>
      <c r="AK294" s="1608">
        <v>1</v>
      </c>
      <c r="AL294" s="1636">
        <f t="shared" si="13"/>
        <v>0</v>
      </c>
      <c r="AM294" s="1608">
        <v>1</v>
      </c>
      <c r="AN294" s="1636">
        <f t="shared" si="13"/>
        <v>0</v>
      </c>
      <c r="AO294" s="1608">
        <v>1</v>
      </c>
      <c r="AP294" s="1636">
        <f t="shared" si="13"/>
        <v>0</v>
      </c>
    </row>
    <row r="295" spans="1:42" ht="10.15" customHeight="1">
      <c r="A295" s="1608">
        <v>2</v>
      </c>
      <c r="B295" s="1635">
        <f>E285</f>
        <v>787</v>
      </c>
      <c r="C295" s="1608">
        <v>2</v>
      </c>
      <c r="D295" s="1636">
        <f t="shared" si="1"/>
        <v>472.2</v>
      </c>
      <c r="E295" s="1608">
        <v>2</v>
      </c>
      <c r="F295" s="1636">
        <f t="shared" si="1"/>
        <v>944.4</v>
      </c>
      <c r="G295" s="1608">
        <v>2</v>
      </c>
      <c r="H295" s="1636">
        <f t="shared" si="2"/>
        <v>944.4</v>
      </c>
      <c r="I295" s="1608">
        <v>2</v>
      </c>
      <c r="J295" s="1636">
        <f t="shared" si="3"/>
        <v>944.4</v>
      </c>
      <c r="K295" s="1608">
        <v>2</v>
      </c>
      <c r="L295" s="1636">
        <f t="shared" si="4"/>
        <v>944.4</v>
      </c>
      <c r="M295" s="1608">
        <v>2</v>
      </c>
      <c r="N295" s="1636">
        <f t="shared" si="5"/>
        <v>944.4</v>
      </c>
      <c r="O295" s="1608">
        <v>2</v>
      </c>
      <c r="P295" s="1636">
        <f t="shared" si="6"/>
        <v>0</v>
      </c>
      <c r="Q295" s="1608">
        <v>2</v>
      </c>
      <c r="R295" s="1636">
        <f t="shared" si="7"/>
        <v>0</v>
      </c>
      <c r="S295" s="1608">
        <v>2</v>
      </c>
      <c r="T295" s="1636">
        <f t="shared" si="8"/>
        <v>0</v>
      </c>
      <c r="U295" s="1608">
        <v>2</v>
      </c>
      <c r="V295" s="1636">
        <f t="shared" si="9"/>
        <v>0</v>
      </c>
      <c r="W295" s="1608">
        <v>2</v>
      </c>
      <c r="X295" s="1636">
        <f t="shared" si="10"/>
        <v>0</v>
      </c>
      <c r="Y295" s="1608">
        <v>2</v>
      </c>
      <c r="Z295" s="1636">
        <f t="shared" si="11"/>
        <v>0</v>
      </c>
      <c r="AA295" s="1608">
        <v>2</v>
      </c>
      <c r="AB295" s="1636">
        <f t="shared" si="12"/>
        <v>0</v>
      </c>
      <c r="AC295" s="1608">
        <v>2</v>
      </c>
      <c r="AD295" s="1636">
        <f t="shared" si="13"/>
        <v>0</v>
      </c>
      <c r="AE295" s="1608">
        <v>2</v>
      </c>
      <c r="AF295" s="1636">
        <f t="shared" si="13"/>
        <v>0</v>
      </c>
      <c r="AG295" s="1608">
        <v>2</v>
      </c>
      <c r="AH295" s="1636">
        <f t="shared" si="13"/>
        <v>0</v>
      </c>
      <c r="AI295" s="1608">
        <v>2</v>
      </c>
      <c r="AJ295" s="1636">
        <f t="shared" si="13"/>
        <v>0</v>
      </c>
      <c r="AK295" s="1608">
        <v>2</v>
      </c>
      <c r="AL295" s="1636">
        <f t="shared" si="13"/>
        <v>0</v>
      </c>
      <c r="AM295" s="1608">
        <v>2</v>
      </c>
      <c r="AN295" s="1636">
        <f t="shared" si="13"/>
        <v>0</v>
      </c>
      <c r="AO295" s="1608">
        <v>2</v>
      </c>
      <c r="AP295" s="1636">
        <f t="shared" si="13"/>
        <v>0</v>
      </c>
    </row>
    <row r="296" spans="1:42" ht="10.15" customHeight="1">
      <c r="A296" s="1608">
        <v>3</v>
      </c>
      <c r="B296" s="1635">
        <f>F285</f>
        <v>910</v>
      </c>
      <c r="C296" s="1608">
        <v>3</v>
      </c>
      <c r="D296" s="1636">
        <f t="shared" si="1"/>
        <v>546</v>
      </c>
      <c r="E296" s="1608">
        <v>3</v>
      </c>
      <c r="F296" s="1636">
        <f t="shared" si="1"/>
        <v>1092</v>
      </c>
      <c r="G296" s="1608">
        <v>3</v>
      </c>
      <c r="H296" s="1636">
        <f t="shared" si="2"/>
        <v>1092</v>
      </c>
      <c r="I296" s="1608">
        <v>3</v>
      </c>
      <c r="J296" s="1636">
        <f t="shared" si="3"/>
        <v>1092</v>
      </c>
      <c r="K296" s="1608">
        <v>3</v>
      </c>
      <c r="L296" s="1636">
        <f t="shared" si="4"/>
        <v>1092</v>
      </c>
      <c r="M296" s="1608">
        <v>3</v>
      </c>
      <c r="N296" s="1636">
        <f t="shared" si="5"/>
        <v>1092</v>
      </c>
      <c r="O296" s="1608">
        <v>3</v>
      </c>
      <c r="P296" s="1636">
        <f t="shared" si="6"/>
        <v>0</v>
      </c>
      <c r="Q296" s="1608">
        <v>3</v>
      </c>
      <c r="R296" s="1636">
        <f t="shared" si="7"/>
        <v>0</v>
      </c>
      <c r="S296" s="1608">
        <v>3</v>
      </c>
      <c r="T296" s="1636">
        <f t="shared" si="8"/>
        <v>0</v>
      </c>
      <c r="U296" s="1608">
        <v>3</v>
      </c>
      <c r="V296" s="1636">
        <f t="shared" si="9"/>
        <v>0</v>
      </c>
      <c r="W296" s="1608">
        <v>3</v>
      </c>
      <c r="X296" s="1636">
        <f t="shared" si="10"/>
        <v>0</v>
      </c>
      <c r="Y296" s="1608">
        <v>3</v>
      </c>
      <c r="Z296" s="1636">
        <f t="shared" si="11"/>
        <v>0</v>
      </c>
      <c r="AA296" s="1608">
        <v>3</v>
      </c>
      <c r="AB296" s="1636">
        <f t="shared" si="12"/>
        <v>0</v>
      </c>
      <c r="AC296" s="1608">
        <v>3</v>
      </c>
      <c r="AD296" s="1636">
        <f t="shared" si="13"/>
        <v>0</v>
      </c>
      <c r="AE296" s="1608">
        <v>3</v>
      </c>
      <c r="AF296" s="1636">
        <f t="shared" si="13"/>
        <v>0</v>
      </c>
      <c r="AG296" s="1608">
        <v>3</v>
      </c>
      <c r="AH296" s="1636">
        <f t="shared" si="13"/>
        <v>0</v>
      </c>
      <c r="AI296" s="1608">
        <v>3</v>
      </c>
      <c r="AJ296" s="1636">
        <f t="shared" si="13"/>
        <v>0</v>
      </c>
      <c r="AK296" s="1608">
        <v>3</v>
      </c>
      <c r="AL296" s="1636">
        <f t="shared" si="13"/>
        <v>0</v>
      </c>
      <c r="AM296" s="1608">
        <v>3</v>
      </c>
      <c r="AN296" s="1636">
        <f t="shared" si="13"/>
        <v>0</v>
      </c>
      <c r="AO296" s="1608">
        <v>3</v>
      </c>
      <c r="AP296" s="1636">
        <f t="shared" si="13"/>
        <v>0</v>
      </c>
    </row>
    <row r="297" spans="1:42" ht="10.15" customHeight="1">
      <c r="A297" s="1608">
        <v>4</v>
      </c>
      <c r="B297" s="1635">
        <f>G285</f>
        <v>1015</v>
      </c>
      <c r="C297" s="1608">
        <v>4</v>
      </c>
      <c r="D297" s="1636">
        <f t="shared" si="1"/>
        <v>609</v>
      </c>
      <c r="E297" s="1608">
        <v>4</v>
      </c>
      <c r="F297" s="1636">
        <f t="shared" si="1"/>
        <v>1218</v>
      </c>
      <c r="G297" s="1608">
        <v>4</v>
      </c>
      <c r="H297" s="1636">
        <f t="shared" si="2"/>
        <v>1218</v>
      </c>
      <c r="I297" s="1608">
        <v>4</v>
      </c>
      <c r="J297" s="1636">
        <f t="shared" si="3"/>
        <v>1218</v>
      </c>
      <c r="K297" s="1608">
        <v>4</v>
      </c>
      <c r="L297" s="1636">
        <f t="shared" si="4"/>
        <v>1218</v>
      </c>
      <c r="M297" s="1608">
        <v>4</v>
      </c>
      <c r="N297" s="1636">
        <f t="shared" si="5"/>
        <v>1218</v>
      </c>
      <c r="O297" s="1608">
        <v>4</v>
      </c>
      <c r="P297" s="1636">
        <f t="shared" si="6"/>
        <v>0</v>
      </c>
      <c r="Q297" s="1608">
        <v>4</v>
      </c>
      <c r="R297" s="1636">
        <f t="shared" si="7"/>
        <v>0</v>
      </c>
      <c r="S297" s="1608">
        <v>4</v>
      </c>
      <c r="T297" s="1636">
        <f t="shared" si="8"/>
        <v>0</v>
      </c>
      <c r="U297" s="1608">
        <v>4</v>
      </c>
      <c r="V297" s="1636">
        <f t="shared" si="9"/>
        <v>0</v>
      </c>
      <c r="W297" s="1608">
        <v>4</v>
      </c>
      <c r="X297" s="1636">
        <f t="shared" si="10"/>
        <v>0</v>
      </c>
      <c r="Y297" s="1608">
        <v>4</v>
      </c>
      <c r="Z297" s="1636">
        <f t="shared" si="11"/>
        <v>0</v>
      </c>
      <c r="AA297" s="1608">
        <v>4</v>
      </c>
      <c r="AB297" s="1636">
        <f t="shared" si="12"/>
        <v>0</v>
      </c>
      <c r="AC297" s="1608">
        <v>4</v>
      </c>
      <c r="AD297" s="1636">
        <f t="shared" si="13"/>
        <v>0</v>
      </c>
      <c r="AE297" s="1608">
        <v>4</v>
      </c>
      <c r="AF297" s="1636">
        <f t="shared" si="13"/>
        <v>0</v>
      </c>
      <c r="AG297" s="1608">
        <v>4</v>
      </c>
      <c r="AH297" s="1636">
        <f t="shared" si="13"/>
        <v>0</v>
      </c>
      <c r="AI297" s="1608">
        <v>4</v>
      </c>
      <c r="AJ297" s="1636">
        <f t="shared" si="13"/>
        <v>0</v>
      </c>
      <c r="AK297" s="1608">
        <v>4</v>
      </c>
      <c r="AL297" s="1636">
        <f t="shared" si="13"/>
        <v>0</v>
      </c>
      <c r="AM297" s="1608">
        <v>4</v>
      </c>
      <c r="AN297" s="1636">
        <f t="shared" si="13"/>
        <v>0</v>
      </c>
      <c r="AO297" s="1608">
        <v>4</v>
      </c>
      <c r="AP297" s="1636">
        <f t="shared" si="13"/>
        <v>0</v>
      </c>
    </row>
    <row r="298" spans="1:42" ht="10.15" customHeight="1">
      <c r="A298" s="1608">
        <v>5</v>
      </c>
      <c r="B298" s="1635">
        <f>H285</f>
        <v>1120</v>
      </c>
      <c r="C298" s="1608">
        <v>5</v>
      </c>
      <c r="D298" s="1636">
        <f t="shared" si="1"/>
        <v>672</v>
      </c>
      <c r="E298" s="1608">
        <v>5</v>
      </c>
      <c r="F298" s="1636">
        <f t="shared" si="1"/>
        <v>1344</v>
      </c>
      <c r="G298" s="1608">
        <v>5</v>
      </c>
      <c r="H298" s="1636">
        <f t="shared" si="2"/>
        <v>1344</v>
      </c>
      <c r="I298" s="1608">
        <v>5</v>
      </c>
      <c r="J298" s="1636">
        <f t="shared" si="3"/>
        <v>1344</v>
      </c>
      <c r="K298" s="1608">
        <v>5</v>
      </c>
      <c r="L298" s="1636">
        <f t="shared" si="4"/>
        <v>1344</v>
      </c>
      <c r="M298" s="1608">
        <v>5</v>
      </c>
      <c r="N298" s="1636">
        <f t="shared" si="5"/>
        <v>1344</v>
      </c>
      <c r="O298" s="1608">
        <v>5</v>
      </c>
      <c r="P298" s="1636">
        <f t="shared" si="6"/>
        <v>0</v>
      </c>
      <c r="Q298" s="1608">
        <v>5</v>
      </c>
      <c r="R298" s="1636">
        <f t="shared" si="7"/>
        <v>0</v>
      </c>
      <c r="S298" s="1608">
        <v>5</v>
      </c>
      <c r="T298" s="1636">
        <f t="shared" si="8"/>
        <v>0</v>
      </c>
      <c r="U298" s="1608">
        <v>5</v>
      </c>
      <c r="V298" s="1636">
        <f t="shared" si="9"/>
        <v>0</v>
      </c>
      <c r="W298" s="1608">
        <v>5</v>
      </c>
      <c r="X298" s="1636">
        <f t="shared" si="10"/>
        <v>0</v>
      </c>
      <c r="Y298" s="1608">
        <v>5</v>
      </c>
      <c r="Z298" s="1636">
        <f t="shared" si="11"/>
        <v>0</v>
      </c>
      <c r="AA298" s="1608">
        <v>5</v>
      </c>
      <c r="AB298" s="1636">
        <f t="shared" si="12"/>
        <v>0</v>
      </c>
      <c r="AC298" s="1608">
        <v>5</v>
      </c>
      <c r="AD298" s="1636">
        <f t="shared" si="13"/>
        <v>0</v>
      </c>
      <c r="AE298" s="1608">
        <v>5</v>
      </c>
      <c r="AF298" s="1636">
        <f t="shared" si="13"/>
        <v>0</v>
      </c>
      <c r="AG298" s="1608">
        <v>5</v>
      </c>
      <c r="AH298" s="1636">
        <f t="shared" si="13"/>
        <v>0</v>
      </c>
      <c r="AI298" s="1608">
        <v>5</v>
      </c>
      <c r="AJ298" s="1636">
        <f t="shared" si="13"/>
        <v>0</v>
      </c>
      <c r="AK298" s="1608">
        <v>5</v>
      </c>
      <c r="AL298" s="1636">
        <f t="shared" si="13"/>
        <v>0</v>
      </c>
      <c r="AM298" s="1608">
        <v>5</v>
      </c>
      <c r="AN298" s="1636">
        <f t="shared" si="13"/>
        <v>0</v>
      </c>
      <c r="AO298" s="1608">
        <v>5</v>
      </c>
      <c r="AP298" s="1636">
        <f t="shared" si="13"/>
        <v>0</v>
      </c>
    </row>
    <row r="299" spans="1:42" ht="10.15" customHeight="1"/>
    <row r="300" spans="1:42" ht="10.15" customHeight="1">
      <c r="A300" s="1632" t="s">
        <v>325</v>
      </c>
    </row>
    <row r="301" spans="1:42" ht="10.15" customHeight="1"/>
    <row r="302" spans="1:42" ht="10.15" customHeight="1">
      <c r="A302" s="1608" t="s">
        <v>326</v>
      </c>
      <c r="B302" s="1637" t="str">
        <f>PJCMeetsPermanentSupportiveHousingCriteria</f>
        <v>No</v>
      </c>
      <c r="C302" s="1638" t="str">
        <f>IF(B302="yes", ("Permanent Supportive Housing"), (C303))</f>
        <v>Geographic Pool</v>
      </c>
      <c r="D302" s="1639"/>
    </row>
    <row r="303" spans="1:42" ht="10.15" customHeight="1">
      <c r="A303" s="1608" t="s">
        <v>327</v>
      </c>
      <c r="B303" s="1637">
        <f>SUM('Housing Credit'!A110:A115)</f>
        <v>0</v>
      </c>
      <c r="C303" s="1638" t="str">
        <f>IF(B303&gt;=1, "Preservation","Geographic Pool")</f>
        <v>Geographic Pool</v>
      </c>
      <c r="D303" s="1639"/>
    </row>
    <row r="304" spans="1:42" ht="10.15" customHeight="1">
      <c r="A304" s="1608" t="s">
        <v>328</v>
      </c>
      <c r="B304" s="1637" t="s">
        <v>1337</v>
      </c>
      <c r="C304" s="1638" t="s">
        <v>1337</v>
      </c>
      <c r="D304" s="1639"/>
    </row>
    <row r="305" spans="1:13">
      <c r="A305" s="1640" t="s">
        <v>1908</v>
      </c>
      <c r="B305" s="1641"/>
      <c r="C305" s="1642"/>
      <c r="D305" s="1642"/>
      <c r="E305" s="1642"/>
    </row>
    <row r="306" spans="1:13">
      <c r="A306" s="1643"/>
    </row>
    <row r="308" spans="1:13">
      <c r="C308" s="1644"/>
      <c r="D308" s="1644"/>
      <c r="E308" s="1644"/>
      <c r="F308" s="1644"/>
      <c r="G308" s="1644"/>
      <c r="H308" s="1644"/>
      <c r="I308" s="1644"/>
      <c r="J308" s="1645"/>
      <c r="K308" s="1645"/>
    </row>
    <row r="309" spans="1:13">
      <c r="A309" s="1646"/>
      <c r="B309" s="1647"/>
      <c r="C309" s="1646"/>
      <c r="D309" s="1646"/>
      <c r="E309" s="1646"/>
      <c r="F309" s="1648"/>
      <c r="G309" s="1646"/>
      <c r="H309" s="1648"/>
      <c r="I309" s="1646"/>
      <c r="J309" s="1649"/>
      <c r="K309" s="1649"/>
      <c r="M309" s="1648"/>
    </row>
    <row r="310" spans="1:13">
      <c r="B310" s="1647"/>
      <c r="C310" s="1646"/>
      <c r="D310" s="1646"/>
      <c r="E310" s="1646"/>
      <c r="F310" s="1648"/>
      <c r="G310" s="1646"/>
      <c r="H310" s="1648"/>
      <c r="I310" s="1646"/>
      <c r="J310" s="1649"/>
      <c r="K310" s="1649"/>
      <c r="M310" s="1648"/>
    </row>
    <row r="311" spans="1:13">
      <c r="A311" s="1646"/>
      <c r="B311" s="1647"/>
      <c r="C311" s="1646"/>
      <c r="D311" s="1646"/>
      <c r="E311" s="1646"/>
      <c r="F311" s="1648"/>
      <c r="G311" s="1646"/>
      <c r="H311" s="1648"/>
      <c r="I311" s="1646"/>
      <c r="J311" s="1649"/>
      <c r="K311" s="1649"/>
      <c r="M311" s="1648"/>
    </row>
    <row r="312" spans="1:13">
      <c r="A312" s="1646"/>
      <c r="B312" s="1647"/>
      <c r="C312" s="1646"/>
      <c r="D312" s="1646"/>
      <c r="E312" s="1646"/>
      <c r="F312" s="1648"/>
      <c r="G312" s="1646"/>
      <c r="H312" s="1648"/>
      <c r="I312" s="1646"/>
      <c r="J312" s="1649"/>
      <c r="K312" s="1649"/>
      <c r="M312" s="1648"/>
    </row>
    <row r="313" spans="1:13">
      <c r="A313" s="1646"/>
      <c r="B313" s="1647"/>
      <c r="C313" s="1646"/>
      <c r="D313" s="1646"/>
      <c r="E313" s="1646"/>
      <c r="F313" s="1648"/>
      <c r="G313" s="1646"/>
      <c r="H313" s="1648"/>
      <c r="I313" s="1646"/>
      <c r="J313" s="1649"/>
      <c r="K313" s="1649"/>
      <c r="M313" s="1648"/>
    </row>
    <row r="314" spans="1:13">
      <c r="A314" s="1646"/>
      <c r="B314" s="1647"/>
      <c r="C314" s="1646"/>
      <c r="D314" s="1646"/>
      <c r="E314" s="1646"/>
      <c r="F314" s="1648"/>
      <c r="G314" s="1646"/>
      <c r="H314" s="1648"/>
      <c r="I314" s="1646"/>
      <c r="J314" s="1649"/>
      <c r="K314" s="1649"/>
      <c r="M314" s="1648"/>
    </row>
    <row r="315" spans="1:13">
      <c r="A315" s="1646"/>
      <c r="B315" s="1647"/>
      <c r="C315" s="1646"/>
      <c r="D315" s="1646"/>
      <c r="E315" s="1646"/>
      <c r="F315" s="1648"/>
      <c r="G315" s="1646"/>
      <c r="H315" s="1648"/>
      <c r="I315" s="1646"/>
      <c r="J315" s="1649"/>
      <c r="K315" s="1649"/>
      <c r="M315" s="1648"/>
    </row>
    <row r="316" spans="1:13">
      <c r="A316" s="1646"/>
      <c r="B316" s="1647"/>
      <c r="C316" s="1646"/>
      <c r="D316" s="1646"/>
      <c r="E316" s="1646"/>
      <c r="F316" s="1648"/>
      <c r="G316" s="1646"/>
      <c r="H316" s="1648"/>
      <c r="I316" s="1646"/>
      <c r="J316" s="1649"/>
      <c r="K316" s="1649"/>
      <c r="M316" s="1648"/>
    </row>
    <row r="317" spans="1:13">
      <c r="A317" s="1646"/>
      <c r="B317" s="1647"/>
      <c r="C317" s="1646"/>
      <c r="D317" s="1646"/>
      <c r="E317" s="1646"/>
      <c r="F317" s="1648"/>
      <c r="G317" s="1646"/>
      <c r="H317" s="1648"/>
      <c r="I317" s="1646"/>
      <c r="J317" s="1649"/>
      <c r="K317" s="1649"/>
      <c r="M317" s="1648"/>
    </row>
    <row r="318" spans="1:13">
      <c r="A318" s="1646"/>
      <c r="B318" s="1647"/>
      <c r="C318" s="1646"/>
      <c r="D318" s="1646"/>
      <c r="E318" s="1646"/>
      <c r="F318" s="1648"/>
      <c r="G318" s="1646"/>
      <c r="H318" s="1648"/>
      <c r="I318" s="1646"/>
      <c r="J318" s="1649"/>
      <c r="K318" s="1649"/>
      <c r="M318" s="1648"/>
    </row>
    <row r="319" spans="1:13">
      <c r="A319" s="1646"/>
      <c r="B319" s="1647"/>
      <c r="C319" s="1646"/>
      <c r="D319" s="1646"/>
      <c r="E319" s="1646"/>
      <c r="F319" s="1648"/>
      <c r="G319" s="1646"/>
      <c r="H319" s="1648"/>
      <c r="I319" s="1646"/>
      <c r="J319" s="1649"/>
      <c r="K319" s="1649"/>
      <c r="M319" s="1648"/>
    </row>
    <row r="320" spans="1:13">
      <c r="A320" s="1646"/>
      <c r="B320" s="1647"/>
      <c r="C320" s="1646"/>
      <c r="D320" s="1646"/>
      <c r="E320" s="1646"/>
      <c r="F320" s="1648"/>
      <c r="G320" s="1646"/>
      <c r="H320" s="1648"/>
      <c r="I320" s="1646"/>
      <c r="J320" s="1649"/>
      <c r="K320" s="1649"/>
      <c r="M320" s="1648"/>
    </row>
    <row r="321" spans="1:13">
      <c r="A321" s="1646"/>
      <c r="B321" s="1647"/>
      <c r="C321" s="1646"/>
      <c r="D321" s="1646"/>
      <c r="E321" s="1646"/>
      <c r="F321" s="1648"/>
      <c r="G321" s="1646"/>
      <c r="H321" s="1648"/>
      <c r="I321" s="1646"/>
      <c r="J321" s="1649"/>
      <c r="K321" s="1649"/>
      <c r="M321" s="1648"/>
    </row>
    <row r="322" spans="1:13">
      <c r="A322" s="1646"/>
      <c r="B322" s="1647"/>
      <c r="C322" s="1646"/>
      <c r="D322" s="1646"/>
      <c r="E322" s="1646"/>
      <c r="F322" s="1648"/>
      <c r="G322" s="1646"/>
      <c r="H322" s="1648"/>
      <c r="I322" s="1646"/>
      <c r="J322" s="1649"/>
      <c r="K322" s="1649"/>
      <c r="M322" s="1648"/>
    </row>
    <row r="323" spans="1:13">
      <c r="A323" s="1646"/>
      <c r="B323" s="1647"/>
      <c r="C323" s="1646"/>
      <c r="D323" s="1646"/>
      <c r="E323" s="1646"/>
      <c r="F323" s="1648"/>
      <c r="G323" s="1646"/>
      <c r="H323" s="1648"/>
      <c r="I323" s="1646"/>
      <c r="J323" s="1649"/>
      <c r="K323" s="1649"/>
      <c r="M323" s="1648"/>
    </row>
    <row r="324" spans="1:13">
      <c r="A324" s="1646"/>
      <c r="B324" s="1647"/>
      <c r="C324" s="1646"/>
      <c r="D324" s="1646"/>
      <c r="E324" s="1646"/>
      <c r="F324" s="1648"/>
      <c r="G324" s="1646"/>
      <c r="H324" s="1648"/>
      <c r="I324" s="1646"/>
      <c r="J324" s="1649"/>
      <c r="K324" s="1649"/>
      <c r="M324" s="1648"/>
    </row>
    <row r="325" spans="1:13">
      <c r="A325" s="1646"/>
      <c r="B325" s="1647"/>
      <c r="C325" s="1646"/>
      <c r="D325" s="1646"/>
      <c r="E325" s="1646"/>
      <c r="F325" s="1648"/>
      <c r="G325" s="1646"/>
      <c r="H325" s="1648"/>
      <c r="I325" s="1646"/>
      <c r="J325" s="1649"/>
      <c r="K325" s="1649"/>
      <c r="M325" s="1648"/>
    </row>
    <row r="326" spans="1:13">
      <c r="A326" s="1646"/>
      <c r="B326" s="1647"/>
      <c r="C326" s="1646"/>
      <c r="D326" s="1646"/>
      <c r="E326" s="1646"/>
      <c r="F326" s="1648"/>
      <c r="G326" s="1646"/>
      <c r="H326" s="1648"/>
      <c r="I326" s="1646"/>
      <c r="J326" s="1649"/>
      <c r="K326" s="1649"/>
      <c r="M326" s="1648"/>
    </row>
    <row r="327" spans="1:13">
      <c r="A327" s="1646"/>
      <c r="B327" s="1647"/>
      <c r="C327" s="1646"/>
      <c r="D327" s="1646"/>
      <c r="E327" s="1646"/>
      <c r="F327" s="1648"/>
      <c r="G327" s="1646"/>
      <c r="H327" s="1648"/>
      <c r="I327" s="1646"/>
      <c r="J327" s="1649"/>
      <c r="K327" s="1649"/>
      <c r="M327" s="1648"/>
    </row>
    <row r="328" spans="1:13">
      <c r="A328" s="1646"/>
      <c r="B328" s="1647"/>
      <c r="C328" s="1646"/>
      <c r="D328" s="1646"/>
      <c r="E328" s="1646"/>
      <c r="F328" s="1648"/>
      <c r="G328" s="1646"/>
      <c r="H328" s="1648"/>
      <c r="I328" s="1646"/>
      <c r="J328" s="1649"/>
      <c r="K328" s="1649"/>
      <c r="M328" s="1648"/>
    </row>
    <row r="329" spans="1:13">
      <c r="A329" s="1646"/>
      <c r="B329" s="1647"/>
      <c r="C329" s="1646"/>
      <c r="D329" s="1646"/>
      <c r="E329" s="1646"/>
      <c r="F329" s="1648"/>
      <c r="G329" s="1646"/>
      <c r="H329" s="1648"/>
      <c r="I329" s="1646"/>
      <c r="J329" s="1649"/>
      <c r="K329" s="1649"/>
      <c r="M329" s="1648"/>
    </row>
    <row r="330" spans="1:13">
      <c r="A330" s="1646"/>
      <c r="B330" s="1647"/>
      <c r="C330" s="1646"/>
      <c r="D330" s="1646"/>
      <c r="E330" s="1646"/>
      <c r="F330" s="1648"/>
      <c r="G330" s="1646"/>
      <c r="H330" s="1648"/>
      <c r="I330" s="1646"/>
      <c r="J330" s="1649"/>
      <c r="K330" s="1649"/>
      <c r="M330" s="1648"/>
    </row>
    <row r="331" spans="1:13">
      <c r="A331" s="1646"/>
      <c r="B331" s="1647"/>
      <c r="C331" s="1646"/>
      <c r="D331" s="1646"/>
      <c r="E331" s="1646"/>
      <c r="F331" s="1648"/>
      <c r="G331" s="1646"/>
      <c r="H331" s="1648"/>
      <c r="I331" s="1646"/>
      <c r="J331" s="1649"/>
      <c r="K331" s="1649"/>
      <c r="M331" s="1648"/>
    </row>
    <row r="332" spans="1:13">
      <c r="A332" s="1646"/>
      <c r="B332" s="1647"/>
      <c r="C332" s="1646"/>
      <c r="D332" s="1646"/>
      <c r="E332" s="1646"/>
      <c r="F332" s="1648"/>
      <c r="G332" s="1646"/>
      <c r="H332" s="1648"/>
      <c r="I332" s="1646"/>
      <c r="J332" s="1649"/>
      <c r="K332" s="1649"/>
      <c r="M332" s="1648"/>
    </row>
    <row r="333" spans="1:13">
      <c r="A333" s="1646"/>
      <c r="B333" s="1647"/>
      <c r="C333" s="1646"/>
      <c r="D333" s="1646"/>
      <c r="E333" s="1646"/>
      <c r="F333" s="1648"/>
      <c r="G333" s="1646"/>
      <c r="H333" s="1648"/>
      <c r="I333" s="1646"/>
      <c r="J333" s="1649"/>
      <c r="K333" s="1649"/>
      <c r="M333" s="1648"/>
    </row>
    <row r="334" spans="1:13">
      <c r="A334" s="1646"/>
      <c r="B334" s="1647"/>
      <c r="C334" s="1646"/>
      <c r="D334" s="1646"/>
      <c r="E334" s="1646"/>
      <c r="F334" s="1648"/>
      <c r="G334" s="1646"/>
      <c r="H334" s="1648"/>
      <c r="I334" s="1646"/>
      <c r="J334" s="1649"/>
      <c r="K334" s="1649"/>
      <c r="M334" s="1648"/>
    </row>
    <row r="335" spans="1:13">
      <c r="A335" s="1646"/>
      <c r="B335" s="1647"/>
      <c r="C335" s="1646"/>
      <c r="D335" s="1646"/>
      <c r="E335" s="1646"/>
      <c r="F335" s="1648"/>
      <c r="G335" s="1646"/>
      <c r="H335" s="1648"/>
      <c r="I335" s="1646"/>
      <c r="J335" s="1649"/>
      <c r="K335" s="1649"/>
      <c r="M335" s="1648"/>
    </row>
    <row r="336" spans="1:13">
      <c r="A336" s="1646"/>
      <c r="B336" s="1647"/>
      <c r="C336" s="1646"/>
      <c r="D336" s="1646"/>
      <c r="E336" s="1646"/>
      <c r="F336" s="1648"/>
      <c r="G336" s="1646"/>
      <c r="H336" s="1648"/>
      <c r="I336" s="1646"/>
      <c r="J336" s="1649"/>
      <c r="K336" s="1649"/>
      <c r="M336" s="1648"/>
    </row>
    <row r="337" spans="1:13">
      <c r="A337" s="1646"/>
      <c r="B337" s="1647"/>
      <c r="C337" s="1646"/>
      <c r="D337" s="1646"/>
      <c r="E337" s="1646"/>
      <c r="F337" s="1648"/>
      <c r="G337" s="1646"/>
      <c r="H337" s="1648"/>
      <c r="I337" s="1646"/>
      <c r="J337" s="1649"/>
      <c r="K337" s="1649"/>
      <c r="M337" s="1648"/>
    </row>
    <row r="338" spans="1:13">
      <c r="A338" s="1646"/>
      <c r="B338" s="1647"/>
      <c r="C338" s="1646"/>
      <c r="D338" s="1646"/>
      <c r="E338" s="1646"/>
      <c r="F338" s="1648"/>
      <c r="G338" s="1646"/>
      <c r="H338" s="1648"/>
      <c r="I338" s="1646"/>
      <c r="J338" s="1649"/>
      <c r="K338" s="1649"/>
      <c r="M338" s="1648"/>
    </row>
    <row r="339" spans="1:13">
      <c r="A339" s="1646"/>
      <c r="B339" s="1647"/>
      <c r="C339" s="1646"/>
      <c r="D339" s="1646"/>
      <c r="E339" s="1646"/>
      <c r="F339" s="1648"/>
      <c r="G339" s="1646"/>
      <c r="H339" s="1648"/>
      <c r="I339" s="1646"/>
      <c r="J339" s="1649"/>
      <c r="K339" s="1649"/>
      <c r="M339" s="1648"/>
    </row>
    <row r="340" spans="1:13">
      <c r="A340" s="1646"/>
      <c r="B340" s="1647"/>
      <c r="C340" s="1646"/>
      <c r="D340" s="1646"/>
      <c r="E340" s="1646"/>
      <c r="F340" s="1648"/>
      <c r="G340" s="1646"/>
      <c r="H340" s="1648"/>
      <c r="I340" s="1646"/>
      <c r="J340" s="1649"/>
      <c r="K340" s="1649"/>
      <c r="M340" s="1648"/>
    </row>
    <row r="341" spans="1:13">
      <c r="A341" s="1646"/>
      <c r="B341" s="1647"/>
      <c r="C341" s="1646"/>
      <c r="D341" s="1646"/>
      <c r="E341" s="1646"/>
      <c r="F341" s="1648"/>
      <c r="G341" s="1646"/>
      <c r="H341" s="1648"/>
      <c r="I341" s="1646"/>
      <c r="J341" s="1649"/>
      <c r="K341" s="1649"/>
      <c r="M341" s="1648"/>
    </row>
    <row r="342" spans="1:13">
      <c r="A342" s="1646"/>
      <c r="B342" s="1647"/>
      <c r="C342" s="1646"/>
      <c r="D342" s="1646"/>
      <c r="E342" s="1646"/>
      <c r="F342" s="1648"/>
      <c r="G342" s="1646"/>
      <c r="H342" s="1648"/>
      <c r="I342" s="1646"/>
      <c r="J342" s="1649"/>
      <c r="K342" s="1649"/>
      <c r="M342" s="1648"/>
    </row>
    <row r="343" spans="1:13">
      <c r="A343" s="1646"/>
      <c r="B343" s="1647"/>
      <c r="C343" s="1646"/>
      <c r="D343" s="1646"/>
      <c r="E343" s="1646"/>
      <c r="F343" s="1648"/>
      <c r="G343" s="1646"/>
      <c r="H343" s="1648"/>
      <c r="I343" s="1646"/>
      <c r="J343" s="1649"/>
      <c r="K343" s="1649"/>
      <c r="M343" s="1648"/>
    </row>
    <row r="344" spans="1:13">
      <c r="A344" s="1646"/>
      <c r="B344" s="1647"/>
      <c r="C344" s="1646"/>
      <c r="D344" s="1646"/>
      <c r="E344" s="1646"/>
      <c r="F344" s="1648"/>
      <c r="G344" s="1646"/>
      <c r="H344" s="1648"/>
      <c r="I344" s="1646"/>
      <c r="J344" s="1649"/>
      <c r="K344" s="1649"/>
      <c r="M344" s="1648"/>
    </row>
    <row r="345" spans="1:13">
      <c r="A345" s="1646"/>
      <c r="B345" s="1647"/>
      <c r="C345" s="1646"/>
      <c r="D345" s="1646"/>
      <c r="E345" s="1646"/>
      <c r="F345" s="1648"/>
      <c r="G345" s="1646"/>
      <c r="H345" s="1648"/>
      <c r="I345" s="1646"/>
      <c r="J345" s="1649"/>
      <c r="K345" s="1649"/>
      <c r="M345" s="1648"/>
    </row>
    <row r="346" spans="1:13">
      <c r="A346" s="1646"/>
      <c r="B346" s="1647"/>
      <c r="C346" s="1646"/>
      <c r="D346" s="1646"/>
      <c r="E346" s="1646"/>
      <c r="F346" s="1648"/>
      <c r="G346" s="1646"/>
      <c r="H346" s="1648"/>
      <c r="I346" s="1646"/>
      <c r="J346" s="1649"/>
      <c r="K346" s="1649"/>
      <c r="M346" s="1648"/>
    </row>
    <row r="347" spans="1:13">
      <c r="A347" s="1646"/>
      <c r="B347" s="1647"/>
      <c r="C347" s="1646"/>
      <c r="D347" s="1646"/>
      <c r="E347" s="1646"/>
      <c r="F347" s="1648"/>
      <c r="G347" s="1646"/>
      <c r="H347" s="1648"/>
      <c r="I347" s="1646"/>
      <c r="J347" s="1649"/>
      <c r="K347" s="1649"/>
      <c r="M347" s="1648"/>
    </row>
    <row r="348" spans="1:13">
      <c r="A348" s="1646"/>
      <c r="B348" s="1647"/>
      <c r="C348" s="1646"/>
      <c r="D348" s="1646"/>
      <c r="E348" s="1646"/>
      <c r="F348" s="1648"/>
      <c r="G348" s="1646"/>
      <c r="H348" s="1648"/>
      <c r="I348" s="1646"/>
      <c r="J348" s="1649"/>
      <c r="K348" s="1649"/>
      <c r="M348" s="1648"/>
    </row>
    <row r="349" spans="1:13">
      <c r="A349" s="1646"/>
      <c r="B349" s="1647"/>
      <c r="C349" s="1646"/>
      <c r="D349" s="1646"/>
      <c r="E349" s="1646"/>
      <c r="F349" s="1648"/>
      <c r="G349" s="1646"/>
      <c r="H349" s="1648"/>
      <c r="I349" s="1646"/>
      <c r="J349" s="1649"/>
      <c r="K349" s="1649"/>
      <c r="M349" s="1648"/>
    </row>
    <row r="350" spans="1:13">
      <c r="A350" s="1646"/>
      <c r="B350" s="1647"/>
      <c r="C350" s="1646"/>
      <c r="D350" s="1646"/>
      <c r="E350" s="1646"/>
      <c r="F350" s="1648"/>
      <c r="G350" s="1646"/>
      <c r="H350" s="1648"/>
      <c r="I350" s="1646"/>
      <c r="J350" s="1649"/>
      <c r="K350" s="1649"/>
      <c r="M350" s="1648"/>
    </row>
    <row r="351" spans="1:13">
      <c r="A351" s="1646"/>
      <c r="B351" s="1647"/>
      <c r="C351" s="1646"/>
      <c r="D351" s="1646"/>
      <c r="E351" s="1646"/>
      <c r="F351" s="1648"/>
      <c r="G351" s="1646"/>
      <c r="H351" s="1648"/>
      <c r="I351" s="1646"/>
      <c r="J351" s="1649"/>
      <c r="K351" s="1649"/>
      <c r="M351" s="1648"/>
    </row>
    <row r="352" spans="1:13">
      <c r="A352" s="1646"/>
      <c r="B352" s="1647"/>
      <c r="C352" s="1646"/>
      <c r="D352" s="1646"/>
      <c r="E352" s="1646"/>
      <c r="F352" s="1648"/>
      <c r="G352" s="1646"/>
      <c r="H352" s="1648"/>
      <c r="I352" s="1646"/>
      <c r="J352" s="1649"/>
      <c r="K352" s="1649"/>
      <c r="M352" s="1648"/>
    </row>
    <row r="353" spans="1:13">
      <c r="A353" s="1646"/>
      <c r="B353" s="1647"/>
      <c r="C353" s="1646"/>
      <c r="D353" s="1646"/>
      <c r="E353" s="1646"/>
      <c r="F353" s="1648"/>
      <c r="G353" s="1646"/>
      <c r="H353" s="1648"/>
      <c r="I353" s="1646"/>
      <c r="J353" s="1649"/>
      <c r="K353" s="1649"/>
      <c r="M353" s="1648"/>
    </row>
    <row r="354" spans="1:13">
      <c r="A354" s="1646"/>
      <c r="B354" s="1647"/>
      <c r="C354" s="1646"/>
      <c r="D354" s="1646"/>
      <c r="E354" s="1646"/>
      <c r="F354" s="1648"/>
      <c r="G354" s="1646"/>
      <c r="H354" s="1648"/>
      <c r="I354" s="1646"/>
      <c r="J354" s="1649"/>
      <c r="K354" s="1649"/>
      <c r="M354" s="1648"/>
    </row>
    <row r="355" spans="1:13">
      <c r="A355" s="1646"/>
      <c r="B355" s="1647"/>
      <c r="C355" s="1646"/>
      <c r="D355" s="1646"/>
      <c r="E355" s="1646"/>
      <c r="F355" s="1648"/>
      <c r="G355" s="1646"/>
      <c r="H355" s="1648"/>
      <c r="I355" s="1646"/>
      <c r="J355" s="1649"/>
      <c r="K355" s="1649"/>
      <c r="M355" s="1648"/>
    </row>
    <row r="356" spans="1:13">
      <c r="A356" s="1646"/>
      <c r="B356" s="1647"/>
      <c r="C356" s="1646"/>
      <c r="D356" s="1646"/>
      <c r="E356" s="1646"/>
      <c r="F356" s="1648"/>
      <c r="G356" s="1646"/>
      <c r="H356" s="1648"/>
      <c r="I356" s="1646"/>
      <c r="J356" s="1649"/>
      <c r="K356" s="1649"/>
      <c r="M356" s="1648"/>
    </row>
    <row r="357" spans="1:13">
      <c r="A357" s="1646"/>
      <c r="B357" s="1647"/>
      <c r="C357" s="1646"/>
      <c r="D357" s="1646"/>
      <c r="E357" s="1646"/>
      <c r="F357" s="1648"/>
      <c r="G357" s="1646"/>
      <c r="H357" s="1648"/>
      <c r="I357" s="1646"/>
      <c r="J357" s="1649"/>
      <c r="K357" s="1649"/>
      <c r="M357" s="1648"/>
    </row>
    <row r="358" spans="1:13">
      <c r="A358" s="1646"/>
      <c r="B358" s="1647"/>
      <c r="C358" s="1646"/>
      <c r="D358" s="1646"/>
      <c r="E358" s="1646"/>
      <c r="F358" s="1648"/>
      <c r="G358" s="1646"/>
      <c r="H358" s="1648"/>
      <c r="I358" s="1646"/>
      <c r="J358" s="1649"/>
      <c r="K358" s="1649"/>
      <c r="M358" s="1648"/>
    </row>
    <row r="359" spans="1:13">
      <c r="A359" s="1646"/>
      <c r="B359" s="1647"/>
      <c r="C359" s="1646"/>
      <c r="D359" s="1646"/>
      <c r="E359" s="1646"/>
      <c r="F359" s="1648"/>
      <c r="G359" s="1646"/>
      <c r="H359" s="1648"/>
      <c r="I359" s="1646"/>
      <c r="J359" s="1649"/>
      <c r="K359" s="1649"/>
      <c r="M359" s="1648"/>
    </row>
    <row r="360" spans="1:13">
      <c r="A360" s="1646"/>
      <c r="B360" s="1647"/>
      <c r="C360" s="1646"/>
      <c r="D360" s="1646"/>
      <c r="E360" s="1646"/>
      <c r="F360" s="1648"/>
      <c r="G360" s="1646"/>
      <c r="H360" s="1648"/>
      <c r="I360" s="1646"/>
      <c r="J360" s="1649"/>
      <c r="K360" s="1649"/>
      <c r="M360" s="1648"/>
    </row>
    <row r="361" spans="1:13">
      <c r="A361" s="1646"/>
      <c r="B361" s="1647"/>
      <c r="C361" s="1646"/>
      <c r="D361" s="1646"/>
      <c r="E361" s="1646"/>
      <c r="F361" s="1648"/>
      <c r="G361" s="1646"/>
      <c r="H361" s="1648"/>
      <c r="I361" s="1646"/>
      <c r="J361" s="1649"/>
      <c r="K361" s="1649"/>
      <c r="M361" s="1648"/>
    </row>
    <row r="362" spans="1:13">
      <c r="A362" s="1646"/>
      <c r="B362" s="1647"/>
      <c r="C362" s="1646"/>
      <c r="D362" s="1646"/>
      <c r="E362" s="1646"/>
      <c r="F362" s="1648"/>
      <c r="G362" s="1646"/>
      <c r="H362" s="1648"/>
      <c r="I362" s="1646"/>
      <c r="J362" s="1649"/>
      <c r="K362" s="1649"/>
      <c r="M362" s="1648"/>
    </row>
    <row r="363" spans="1:13">
      <c r="A363" s="1646"/>
      <c r="B363" s="1647"/>
      <c r="C363" s="1646"/>
      <c r="D363" s="1646"/>
      <c r="E363" s="1646"/>
      <c r="F363" s="1648"/>
      <c r="G363" s="1646"/>
      <c r="H363" s="1648"/>
      <c r="I363" s="1646"/>
      <c r="J363" s="1649"/>
      <c r="K363" s="1649"/>
      <c r="M363" s="1648"/>
    </row>
    <row r="364" spans="1:13">
      <c r="A364" s="1646"/>
      <c r="B364" s="1647"/>
      <c r="C364" s="1646"/>
      <c r="D364" s="1646"/>
      <c r="E364" s="1646"/>
      <c r="F364" s="1648"/>
      <c r="G364" s="1646"/>
      <c r="H364" s="1648"/>
      <c r="I364" s="1646"/>
      <c r="J364" s="1649"/>
      <c r="K364" s="1649"/>
      <c r="M364" s="1648"/>
    </row>
    <row r="365" spans="1:13">
      <c r="A365" s="1646"/>
      <c r="B365" s="1647"/>
      <c r="C365" s="1646"/>
      <c r="D365" s="1646"/>
      <c r="E365" s="1646"/>
      <c r="F365" s="1648"/>
      <c r="G365" s="1646"/>
      <c r="H365" s="1648"/>
      <c r="I365" s="1646"/>
      <c r="J365" s="1649"/>
      <c r="K365" s="1649"/>
      <c r="M365" s="1648"/>
    </row>
    <row r="366" spans="1:13">
      <c r="A366" s="1646"/>
      <c r="B366" s="1647"/>
      <c r="C366" s="1646"/>
      <c r="D366" s="1646"/>
      <c r="E366" s="1646"/>
      <c r="F366" s="1648"/>
      <c r="G366" s="1646"/>
      <c r="H366" s="1648"/>
      <c r="I366" s="1646"/>
      <c r="J366" s="1649"/>
      <c r="K366" s="1649"/>
      <c r="M366" s="1648"/>
    </row>
    <row r="367" spans="1:13">
      <c r="A367" s="1646"/>
      <c r="B367" s="1647"/>
      <c r="C367" s="1646"/>
      <c r="D367" s="1646"/>
      <c r="E367" s="1646"/>
      <c r="F367" s="1648"/>
      <c r="G367" s="1646"/>
      <c r="H367" s="1648"/>
      <c r="I367" s="1646"/>
      <c r="J367" s="1649"/>
      <c r="K367" s="1649"/>
      <c r="M367" s="1648"/>
    </row>
    <row r="368" spans="1:13">
      <c r="A368" s="1646"/>
      <c r="B368" s="1647"/>
      <c r="C368" s="1646"/>
      <c r="D368" s="1646"/>
      <c r="E368" s="1646"/>
      <c r="F368" s="1648"/>
      <c r="G368" s="1646"/>
      <c r="H368" s="1648"/>
      <c r="I368" s="1646"/>
      <c r="J368" s="1649"/>
      <c r="K368" s="1649"/>
      <c r="M368" s="1648"/>
    </row>
    <row r="369" spans="1:13">
      <c r="A369" s="1646"/>
      <c r="B369" s="1647"/>
      <c r="C369" s="1646"/>
      <c r="D369" s="1646"/>
      <c r="E369" s="1646"/>
      <c r="F369" s="1648"/>
      <c r="G369" s="1646"/>
      <c r="H369" s="1648"/>
      <c r="I369" s="1646"/>
      <c r="J369" s="1649"/>
      <c r="K369" s="1649"/>
      <c r="M369" s="1648"/>
    </row>
    <row r="370" spans="1:13">
      <c r="A370" s="1646"/>
      <c r="B370" s="1647"/>
      <c r="C370" s="1646"/>
      <c r="D370" s="1646"/>
      <c r="E370" s="1646"/>
      <c r="F370" s="1648"/>
      <c r="G370" s="1646"/>
      <c r="H370" s="1648"/>
      <c r="I370" s="1646"/>
      <c r="J370" s="1649"/>
      <c r="K370" s="1649"/>
      <c r="M370" s="1648"/>
    </row>
    <row r="371" spans="1:13">
      <c r="A371" s="1646"/>
      <c r="B371" s="1647"/>
      <c r="C371" s="1646"/>
      <c r="D371" s="1646"/>
      <c r="E371" s="1646"/>
      <c r="F371" s="1648"/>
      <c r="G371" s="1646"/>
      <c r="H371" s="1648"/>
      <c r="I371" s="1646"/>
      <c r="J371" s="1649"/>
      <c r="K371" s="1649"/>
      <c r="M371" s="1648"/>
    </row>
    <row r="372" spans="1:13">
      <c r="A372" s="1646"/>
      <c r="B372" s="1647"/>
      <c r="C372" s="1646"/>
      <c r="D372" s="1646"/>
      <c r="E372" s="1646"/>
      <c r="F372" s="1648"/>
      <c r="G372" s="1646"/>
      <c r="H372" s="1648"/>
      <c r="I372" s="1646"/>
      <c r="J372" s="1649"/>
      <c r="K372" s="1649"/>
      <c r="M372" s="1648"/>
    </row>
    <row r="373" spans="1:13">
      <c r="A373" s="1646"/>
      <c r="B373" s="1647"/>
      <c r="C373" s="1646"/>
      <c r="D373" s="1646"/>
      <c r="E373" s="1646"/>
      <c r="F373" s="1648"/>
      <c r="G373" s="1646"/>
      <c r="H373" s="1648"/>
      <c r="I373" s="1646"/>
      <c r="J373" s="1649"/>
      <c r="K373" s="1649"/>
      <c r="M373" s="1648"/>
    </row>
    <row r="374" spans="1:13">
      <c r="A374" s="1646"/>
      <c r="B374" s="1647"/>
      <c r="C374" s="1646"/>
      <c r="D374" s="1646"/>
      <c r="E374" s="1646"/>
      <c r="F374" s="1648"/>
      <c r="G374" s="1646"/>
      <c r="H374" s="1648"/>
      <c r="I374" s="1646"/>
      <c r="J374" s="1649"/>
      <c r="K374" s="1649"/>
      <c r="M374" s="1648"/>
    </row>
    <row r="375" spans="1:13">
      <c r="A375" s="1646"/>
      <c r="B375" s="1647"/>
      <c r="C375" s="1646"/>
      <c r="D375" s="1646"/>
      <c r="E375" s="1646"/>
      <c r="F375" s="1648"/>
      <c r="G375" s="1646"/>
      <c r="H375" s="1648"/>
      <c r="I375" s="1646"/>
      <c r="J375" s="1649"/>
      <c r="K375" s="1649"/>
      <c r="M375" s="1648"/>
    </row>
    <row r="376" spans="1:13">
      <c r="A376" s="1646"/>
      <c r="B376" s="1647"/>
      <c r="C376" s="1646"/>
      <c r="D376" s="1646"/>
      <c r="E376" s="1646"/>
      <c r="F376" s="1648"/>
      <c r="G376" s="1646"/>
      <c r="H376" s="1648"/>
      <c r="I376" s="1646"/>
      <c r="J376" s="1649"/>
      <c r="K376" s="1649"/>
      <c r="M376" s="1648"/>
    </row>
    <row r="377" spans="1:13">
      <c r="A377" s="1646"/>
      <c r="B377" s="1647"/>
      <c r="C377" s="1646"/>
      <c r="D377" s="1646"/>
      <c r="E377" s="1646"/>
      <c r="F377" s="1648"/>
      <c r="G377" s="1646"/>
      <c r="H377" s="1648"/>
      <c r="I377" s="1646"/>
      <c r="J377" s="1649"/>
      <c r="K377" s="1649"/>
      <c r="M377" s="1648"/>
    </row>
    <row r="378" spans="1:13">
      <c r="A378" s="1646"/>
      <c r="B378" s="1647"/>
      <c r="C378" s="1646"/>
      <c r="D378" s="1646"/>
      <c r="E378" s="1646"/>
      <c r="F378" s="1648"/>
      <c r="G378" s="1646"/>
      <c r="H378" s="1648"/>
      <c r="I378" s="1646"/>
      <c r="J378" s="1649"/>
      <c r="K378" s="1649"/>
      <c r="M378" s="1648"/>
    </row>
    <row r="379" spans="1:13">
      <c r="A379" s="1646"/>
      <c r="B379" s="1647"/>
      <c r="C379" s="1646"/>
      <c r="D379" s="1646"/>
      <c r="E379" s="1646"/>
      <c r="F379" s="1648"/>
      <c r="G379" s="1646"/>
      <c r="H379" s="1648"/>
      <c r="I379" s="1646"/>
      <c r="J379" s="1649"/>
      <c r="K379" s="1649"/>
      <c r="M379" s="1648"/>
    </row>
    <row r="380" spans="1:13">
      <c r="A380" s="1646"/>
      <c r="B380" s="1647"/>
      <c r="C380" s="1646"/>
      <c r="D380" s="1646"/>
      <c r="E380" s="1646"/>
      <c r="F380" s="1648"/>
      <c r="G380" s="1646"/>
      <c r="H380" s="1648"/>
      <c r="I380" s="1646"/>
      <c r="J380" s="1649"/>
      <c r="K380" s="1649"/>
      <c r="M380" s="1648"/>
    </row>
    <row r="381" spans="1:13">
      <c r="A381" s="1646"/>
      <c r="B381" s="1647"/>
      <c r="C381" s="1646"/>
      <c r="D381" s="1646"/>
      <c r="E381" s="1646"/>
      <c r="F381" s="1648"/>
      <c r="G381" s="1646"/>
      <c r="H381" s="1648"/>
      <c r="I381" s="1646"/>
      <c r="J381" s="1649"/>
      <c r="K381" s="1649"/>
      <c r="M381" s="1648"/>
    </row>
    <row r="382" spans="1:13">
      <c r="A382" s="1646"/>
      <c r="B382" s="1647"/>
      <c r="C382" s="1646"/>
      <c r="D382" s="1646"/>
      <c r="E382" s="1646"/>
      <c r="F382" s="1648"/>
      <c r="G382" s="1646"/>
      <c r="H382" s="1648"/>
      <c r="I382" s="1646"/>
      <c r="J382" s="1649"/>
      <c r="K382" s="1649"/>
      <c r="M382" s="1648"/>
    </row>
    <row r="383" spans="1:13">
      <c r="A383" s="1646"/>
      <c r="B383" s="1647"/>
      <c r="C383" s="1646"/>
      <c r="D383" s="1646"/>
      <c r="E383" s="1646"/>
      <c r="F383" s="1648"/>
      <c r="G383" s="1646"/>
      <c r="H383" s="1648"/>
      <c r="I383" s="1646"/>
      <c r="J383" s="1649"/>
      <c r="K383" s="1649"/>
      <c r="M383" s="1648"/>
    </row>
    <row r="384" spans="1:13">
      <c r="A384" s="1646"/>
      <c r="B384" s="1647"/>
      <c r="C384" s="1646"/>
      <c r="D384" s="1646"/>
      <c r="E384" s="1646"/>
      <c r="F384" s="1648"/>
      <c r="G384" s="1646"/>
      <c r="H384" s="1648"/>
      <c r="I384" s="1646"/>
      <c r="J384" s="1649"/>
      <c r="K384" s="1649"/>
      <c r="M384" s="1648"/>
    </row>
    <row r="385" spans="1:13">
      <c r="A385" s="1646"/>
      <c r="B385" s="1647"/>
      <c r="C385" s="1646"/>
      <c r="D385" s="1646"/>
      <c r="E385" s="1646"/>
      <c r="F385" s="1648"/>
      <c r="G385" s="1646"/>
      <c r="H385" s="1648"/>
      <c r="I385" s="1646"/>
      <c r="J385" s="1649"/>
      <c r="K385" s="1649"/>
      <c r="M385" s="1648"/>
    </row>
    <row r="386" spans="1:13">
      <c r="A386" s="1646"/>
      <c r="B386" s="1647"/>
      <c r="C386" s="1646"/>
      <c r="D386" s="1646"/>
      <c r="E386" s="1646"/>
      <c r="F386" s="1648"/>
      <c r="G386" s="1646"/>
      <c r="H386" s="1648"/>
      <c r="I386" s="1646"/>
      <c r="J386" s="1649"/>
      <c r="K386" s="1649"/>
      <c r="M386" s="1648"/>
    </row>
    <row r="387" spans="1:13">
      <c r="A387" s="1646"/>
      <c r="B387" s="1647"/>
      <c r="C387" s="1646"/>
      <c r="D387" s="1646"/>
      <c r="E387" s="1646"/>
      <c r="F387" s="1648"/>
      <c r="G387" s="1646"/>
      <c r="H387" s="1648"/>
      <c r="I387" s="1646"/>
      <c r="J387" s="1649"/>
      <c r="K387" s="1649"/>
      <c r="M387" s="1648"/>
    </row>
    <row r="388" spans="1:13">
      <c r="A388" s="1646"/>
      <c r="B388" s="1647"/>
      <c r="C388" s="1646"/>
      <c r="D388" s="1646"/>
      <c r="E388" s="1646"/>
      <c r="F388" s="1648"/>
      <c r="G388" s="1646"/>
      <c r="H388" s="1648"/>
      <c r="I388" s="1646"/>
      <c r="J388" s="1649"/>
      <c r="K388" s="1649"/>
      <c r="M388" s="1648"/>
    </row>
    <row r="389" spans="1:13">
      <c r="A389" s="1646"/>
      <c r="B389" s="1647"/>
      <c r="C389" s="1646"/>
      <c r="D389" s="1646"/>
      <c r="E389" s="1646"/>
      <c r="F389" s="1648"/>
      <c r="G389" s="1648"/>
      <c r="H389" s="1648"/>
      <c r="I389" s="1646"/>
      <c r="J389" s="1649"/>
      <c r="K389" s="1649"/>
      <c r="M389" s="1648"/>
    </row>
    <row r="390" spans="1:13">
      <c r="A390" s="1646"/>
      <c r="B390" s="1647"/>
      <c r="C390" s="1646"/>
      <c r="D390" s="1646"/>
      <c r="E390" s="1646"/>
      <c r="F390" s="1648"/>
      <c r="G390" s="1648"/>
      <c r="H390" s="1648"/>
      <c r="I390" s="1646"/>
      <c r="J390" s="1649"/>
      <c r="K390" s="1649"/>
      <c r="M390" s="1648"/>
    </row>
    <row r="391" spans="1:13">
      <c r="A391" s="1646"/>
      <c r="B391" s="1647"/>
      <c r="C391" s="1646"/>
      <c r="D391" s="1646"/>
      <c r="E391" s="1646"/>
      <c r="F391" s="1648"/>
      <c r="G391" s="1648"/>
      <c r="H391" s="1648"/>
      <c r="I391" s="1646"/>
      <c r="J391" s="1649"/>
      <c r="K391" s="1649"/>
      <c r="M391" s="1648"/>
    </row>
    <row r="392" spans="1:13">
      <c r="A392" s="1646"/>
      <c r="B392" s="1647"/>
      <c r="C392" s="1646"/>
      <c r="D392" s="1646"/>
      <c r="E392" s="1646"/>
      <c r="F392" s="1648"/>
      <c r="G392" s="1648"/>
      <c r="H392" s="1648"/>
      <c r="I392" s="1646"/>
      <c r="J392" s="1649"/>
      <c r="K392" s="1649"/>
      <c r="M392" s="1648"/>
    </row>
    <row r="393" spans="1:13">
      <c r="A393" s="1646"/>
      <c r="B393" s="1647"/>
      <c r="C393" s="1646"/>
      <c r="D393" s="1646"/>
      <c r="E393" s="1646"/>
      <c r="F393" s="1648"/>
      <c r="G393" s="1648"/>
      <c r="H393" s="1648"/>
      <c r="I393" s="1646"/>
      <c r="J393" s="1649"/>
      <c r="K393" s="1649"/>
      <c r="M393" s="1648"/>
    </row>
    <row r="394" spans="1:13">
      <c r="A394" s="1646"/>
      <c r="B394" s="1647"/>
      <c r="C394" s="1646"/>
      <c r="D394" s="1646"/>
      <c r="E394" s="1646"/>
      <c r="F394" s="1648"/>
      <c r="G394" s="1648"/>
      <c r="H394" s="1648"/>
      <c r="I394" s="1646"/>
      <c r="J394" s="1649"/>
      <c r="K394" s="1649"/>
      <c r="M394" s="1648"/>
    </row>
    <row r="395" spans="1:13">
      <c r="A395" s="1646"/>
      <c r="B395" s="1647"/>
      <c r="C395" s="1646"/>
      <c r="D395" s="1646"/>
      <c r="E395" s="1646"/>
      <c r="F395" s="1648"/>
      <c r="G395" s="1648"/>
      <c r="H395" s="1648"/>
      <c r="I395" s="1646"/>
      <c r="J395" s="1649"/>
      <c r="K395" s="1649"/>
      <c r="M395" s="1648"/>
    </row>
    <row r="396" spans="1:13">
      <c r="A396" s="1646"/>
      <c r="B396" s="1647"/>
      <c r="C396" s="1646"/>
      <c r="D396" s="1646"/>
      <c r="E396" s="1646"/>
      <c r="F396" s="1648"/>
      <c r="G396" s="1648"/>
      <c r="H396" s="1648"/>
      <c r="I396" s="1646"/>
      <c r="J396" s="1649"/>
      <c r="K396" s="1649"/>
      <c r="M396" s="1648"/>
    </row>
    <row r="397" spans="1:13">
      <c r="A397" s="1646"/>
      <c r="B397" s="1647"/>
      <c r="C397" s="1646"/>
      <c r="D397" s="1646"/>
      <c r="E397" s="1646"/>
      <c r="F397" s="1648"/>
      <c r="G397" s="1648"/>
      <c r="H397" s="1648"/>
      <c r="I397" s="1646"/>
      <c r="J397" s="1649"/>
      <c r="K397" s="1649"/>
      <c r="M397" s="1648"/>
    </row>
    <row r="398" spans="1:13">
      <c r="A398" s="1646"/>
      <c r="B398" s="1647"/>
      <c r="C398" s="1646"/>
      <c r="D398" s="1646"/>
      <c r="E398" s="1646"/>
      <c r="F398" s="1648"/>
      <c r="G398" s="1648"/>
      <c r="H398" s="1648"/>
      <c r="I398" s="1646"/>
      <c r="J398" s="1649"/>
      <c r="K398" s="1649"/>
      <c r="M398" s="1648"/>
    </row>
    <row r="399" spans="1:13">
      <c r="A399" s="1646"/>
      <c r="B399" s="1647"/>
      <c r="C399" s="1646"/>
      <c r="D399" s="1646"/>
      <c r="E399" s="1646"/>
      <c r="F399" s="1648"/>
      <c r="G399" s="1648"/>
      <c r="H399" s="1648"/>
      <c r="I399" s="1646"/>
      <c r="J399" s="1649"/>
      <c r="K399" s="1649"/>
      <c r="M399" s="1648"/>
    </row>
    <row r="400" spans="1:13">
      <c r="A400" s="1646"/>
      <c r="B400" s="1647"/>
      <c r="C400" s="1646"/>
      <c r="D400" s="1646"/>
      <c r="E400" s="1646"/>
      <c r="F400" s="1648"/>
      <c r="G400" s="1648"/>
      <c r="H400" s="1648"/>
      <c r="I400" s="1646"/>
      <c r="J400" s="1649"/>
      <c r="K400" s="1649"/>
      <c r="M400" s="1648"/>
    </row>
    <row r="401" spans="1:13">
      <c r="A401" s="1646"/>
      <c r="B401" s="1647"/>
      <c r="C401" s="1646"/>
      <c r="D401" s="1646"/>
      <c r="E401" s="1646"/>
      <c r="F401" s="1648"/>
      <c r="G401" s="1648"/>
      <c r="H401" s="1648"/>
      <c r="I401" s="1646"/>
      <c r="J401" s="1649"/>
      <c r="K401" s="1649"/>
      <c r="M401" s="1648"/>
    </row>
    <row r="402" spans="1:13">
      <c r="A402" s="1646"/>
      <c r="B402" s="1647"/>
      <c r="C402" s="1646"/>
      <c r="D402" s="1646"/>
      <c r="E402" s="1646"/>
      <c r="F402" s="1648"/>
      <c r="G402" s="1648"/>
      <c r="H402" s="1648"/>
      <c r="I402" s="1646"/>
      <c r="J402" s="1649"/>
      <c r="K402" s="1649"/>
      <c r="M402" s="1648"/>
    </row>
    <row r="403" spans="1:13">
      <c r="A403" s="1646"/>
      <c r="B403" s="1647"/>
      <c r="C403" s="1646"/>
      <c r="D403" s="1646"/>
      <c r="E403" s="1646"/>
      <c r="F403" s="1648"/>
      <c r="G403" s="1648"/>
      <c r="H403" s="1648"/>
      <c r="I403" s="1646"/>
      <c r="J403" s="1649"/>
      <c r="K403" s="1649"/>
      <c r="M403" s="1648"/>
    </row>
    <row r="404" spans="1:13">
      <c r="A404" s="1646"/>
      <c r="B404" s="1647"/>
      <c r="C404" s="1646"/>
      <c r="D404" s="1646"/>
      <c r="E404" s="1646"/>
      <c r="F404" s="1648"/>
      <c r="G404" s="1648"/>
      <c r="H404" s="1648"/>
      <c r="I404" s="1646"/>
      <c r="J404" s="1649"/>
      <c r="K404" s="1649"/>
      <c r="M404" s="1648"/>
    </row>
    <row r="405" spans="1:13">
      <c r="A405" s="1646"/>
      <c r="B405" s="1647"/>
      <c r="C405" s="1646"/>
      <c r="D405" s="1646"/>
      <c r="E405" s="1646"/>
      <c r="F405" s="1648"/>
      <c r="G405" s="1648"/>
      <c r="H405" s="1648"/>
      <c r="I405" s="1646"/>
      <c r="J405" s="1649"/>
      <c r="K405" s="1649"/>
      <c r="M405" s="1648"/>
    </row>
    <row r="406" spans="1:13">
      <c r="A406" s="1646"/>
      <c r="B406" s="1647"/>
      <c r="C406" s="1646"/>
      <c r="D406" s="1646"/>
      <c r="E406" s="1646"/>
      <c r="F406" s="1648"/>
      <c r="G406" s="1648"/>
      <c r="H406" s="1648"/>
      <c r="I406" s="1646"/>
      <c r="J406" s="1649"/>
      <c r="K406" s="1649"/>
      <c r="M406" s="1648"/>
    </row>
    <row r="407" spans="1:13">
      <c r="A407" s="1646"/>
      <c r="B407" s="1647"/>
      <c r="C407" s="1646"/>
      <c r="D407" s="1646"/>
      <c r="E407" s="1646"/>
      <c r="F407" s="1648"/>
      <c r="G407" s="1648"/>
      <c r="H407" s="1648"/>
      <c r="I407" s="1646"/>
      <c r="J407" s="1649"/>
      <c r="K407" s="1649"/>
      <c r="M407" s="1648"/>
    </row>
    <row r="408" spans="1:13">
      <c r="A408" s="1646"/>
      <c r="B408" s="1647"/>
      <c r="C408" s="1646"/>
      <c r="D408" s="1646"/>
      <c r="E408" s="1646"/>
      <c r="F408" s="1648"/>
      <c r="G408" s="1648"/>
      <c r="H408" s="1648"/>
      <c r="I408" s="1646"/>
      <c r="J408" s="1649"/>
      <c r="K408" s="1649"/>
      <c r="M408" s="1648"/>
    </row>
    <row r="409" spans="1:13">
      <c r="A409" s="1646"/>
      <c r="B409" s="1647"/>
      <c r="C409" s="1646"/>
      <c r="D409" s="1646"/>
      <c r="E409" s="1646"/>
      <c r="F409" s="1648"/>
      <c r="G409" s="1648"/>
      <c r="H409" s="1648"/>
      <c r="I409" s="1646"/>
      <c r="J409" s="1649"/>
      <c r="K409" s="1649"/>
      <c r="M409" s="1648"/>
    </row>
    <row r="410" spans="1:13">
      <c r="A410" s="1646"/>
      <c r="B410" s="1647"/>
      <c r="C410" s="1646"/>
      <c r="D410" s="1646"/>
      <c r="E410" s="1646"/>
      <c r="F410" s="1648"/>
      <c r="G410" s="1648"/>
      <c r="H410" s="1648"/>
      <c r="I410" s="1646"/>
      <c r="J410" s="1649"/>
      <c r="K410" s="1649"/>
      <c r="M410" s="1648"/>
    </row>
    <row r="411" spans="1:13">
      <c r="A411" s="1646"/>
      <c r="B411" s="1647"/>
      <c r="C411" s="1646"/>
      <c r="D411" s="1646"/>
      <c r="E411" s="1646"/>
      <c r="F411" s="1648"/>
      <c r="G411" s="1648"/>
      <c r="H411" s="1648"/>
      <c r="I411" s="1646"/>
      <c r="J411" s="1649"/>
      <c r="K411" s="1649"/>
      <c r="M411" s="1648"/>
    </row>
    <row r="412" spans="1:13">
      <c r="A412" s="1646"/>
      <c r="B412" s="1647"/>
      <c r="C412" s="1646"/>
      <c r="D412" s="1646"/>
      <c r="E412" s="1646"/>
      <c r="F412" s="1648"/>
      <c r="G412" s="1648"/>
      <c r="H412" s="1648"/>
      <c r="I412" s="1646"/>
      <c r="J412" s="1649"/>
      <c r="K412" s="1649"/>
      <c r="M412" s="1648"/>
    </row>
    <row r="413" spans="1:13">
      <c r="A413" s="1646"/>
      <c r="B413" s="1647"/>
      <c r="C413" s="1646"/>
      <c r="D413" s="1646"/>
      <c r="E413" s="1646"/>
      <c r="F413" s="1648"/>
      <c r="G413" s="1648"/>
      <c r="H413" s="1648"/>
      <c r="I413" s="1646"/>
      <c r="J413" s="1649"/>
      <c r="K413" s="1649"/>
      <c r="M413" s="1648"/>
    </row>
    <row r="414" spans="1:13">
      <c r="A414" s="1646"/>
      <c r="B414" s="1647"/>
      <c r="C414" s="1646"/>
      <c r="D414" s="1646"/>
      <c r="E414" s="1646"/>
      <c r="F414" s="1648"/>
      <c r="G414" s="1648"/>
      <c r="H414" s="1648"/>
      <c r="I414" s="1646"/>
      <c r="J414" s="1649"/>
      <c r="K414" s="1649"/>
      <c r="M414" s="1648"/>
    </row>
    <row r="415" spans="1:13">
      <c r="A415" s="1646"/>
      <c r="B415" s="1647"/>
      <c r="C415" s="1646"/>
      <c r="D415" s="1646"/>
      <c r="E415" s="1646"/>
      <c r="F415" s="1648"/>
      <c r="G415" s="1648"/>
      <c r="H415" s="1648"/>
      <c r="I415" s="1646"/>
      <c r="J415" s="1649"/>
      <c r="K415" s="1649"/>
      <c r="M415" s="1648"/>
    </row>
    <row r="416" spans="1:13">
      <c r="A416" s="1646"/>
      <c r="B416" s="1647"/>
      <c r="C416" s="1646"/>
      <c r="D416" s="1646"/>
      <c r="E416" s="1646"/>
      <c r="F416" s="1648"/>
      <c r="G416" s="1648"/>
      <c r="H416" s="1648"/>
      <c r="I416" s="1646"/>
      <c r="J416" s="1650"/>
      <c r="K416" s="1650"/>
      <c r="M416" s="1648"/>
    </row>
    <row r="417" spans="1:13">
      <c r="A417" s="1646"/>
      <c r="B417" s="1647"/>
      <c r="C417" s="1646"/>
      <c r="D417" s="1646"/>
      <c r="E417" s="1646"/>
      <c r="F417" s="1648"/>
      <c r="G417" s="1648"/>
      <c r="H417" s="1648"/>
      <c r="I417" s="1646"/>
      <c r="J417" s="1650"/>
      <c r="K417" s="1650"/>
      <c r="M417" s="1648"/>
    </row>
    <row r="418" spans="1:13">
      <c r="A418" s="1646"/>
      <c r="B418" s="1647"/>
      <c r="C418" s="1646"/>
      <c r="D418" s="1646"/>
      <c r="E418" s="1646"/>
      <c r="F418" s="1648"/>
      <c r="G418" s="1648"/>
      <c r="H418" s="1648"/>
      <c r="I418" s="1646"/>
      <c r="J418" s="1650"/>
      <c r="K418" s="1650"/>
      <c r="M418" s="1648"/>
    </row>
    <row r="419" spans="1:13">
      <c r="A419" s="1646"/>
      <c r="B419" s="1647"/>
      <c r="C419" s="1646"/>
      <c r="D419" s="1646"/>
      <c r="E419" s="1646"/>
      <c r="F419" s="1648"/>
      <c r="G419" s="1648"/>
      <c r="H419" s="1648"/>
      <c r="I419" s="1646"/>
      <c r="J419" s="1650"/>
      <c r="K419" s="1650"/>
      <c r="M419" s="1648"/>
    </row>
    <row r="420" spans="1:13">
      <c r="A420" s="1646"/>
      <c r="B420" s="1647"/>
      <c r="C420" s="1646"/>
      <c r="D420" s="1646"/>
      <c r="E420" s="1646"/>
      <c r="F420" s="1648"/>
      <c r="G420" s="1648"/>
      <c r="H420" s="1648"/>
      <c r="I420" s="1646"/>
      <c r="J420" s="1650"/>
      <c r="K420" s="1650"/>
      <c r="M420" s="1648"/>
    </row>
    <row r="421" spans="1:13">
      <c r="A421" s="1646"/>
      <c r="B421" s="1647"/>
      <c r="C421" s="1646"/>
      <c r="D421" s="1646"/>
      <c r="E421" s="1646"/>
      <c r="F421" s="1648"/>
      <c r="G421" s="1648"/>
      <c r="H421" s="1648"/>
      <c r="I421" s="1646"/>
      <c r="J421" s="1650"/>
      <c r="K421" s="1650"/>
      <c r="M421" s="1648"/>
    </row>
    <row r="422" spans="1:13">
      <c r="A422" s="1646"/>
      <c r="B422" s="1647"/>
      <c r="C422" s="1646"/>
      <c r="D422" s="1646"/>
      <c r="E422" s="1646"/>
      <c r="F422" s="1648"/>
      <c r="G422" s="1648"/>
      <c r="H422" s="1648"/>
      <c r="I422" s="1646"/>
      <c r="J422" s="1650"/>
      <c r="K422" s="1650"/>
      <c r="M422" s="1648"/>
    </row>
    <row r="423" spans="1:13">
      <c r="A423" s="1646"/>
      <c r="B423" s="1647"/>
      <c r="C423" s="1646"/>
      <c r="D423" s="1646"/>
      <c r="E423" s="1646"/>
      <c r="F423" s="1648"/>
      <c r="G423" s="1648"/>
      <c r="H423" s="1648"/>
      <c r="I423" s="1646"/>
      <c r="J423" s="1650"/>
      <c r="K423" s="1650"/>
      <c r="M423" s="1648"/>
    </row>
    <row r="424" spans="1:13">
      <c r="A424" s="1646"/>
      <c r="B424" s="1647"/>
      <c r="C424" s="1646"/>
      <c r="D424" s="1646"/>
      <c r="E424" s="1646"/>
      <c r="F424" s="1648"/>
      <c r="G424" s="1648"/>
      <c r="H424" s="1648"/>
      <c r="I424" s="1646"/>
      <c r="J424" s="1650"/>
      <c r="K424" s="1650"/>
      <c r="M424" s="1648"/>
    </row>
    <row r="425" spans="1:13">
      <c r="A425" s="1646"/>
      <c r="B425" s="1647"/>
      <c r="C425" s="1646"/>
      <c r="D425" s="1646"/>
      <c r="E425" s="1646"/>
      <c r="F425" s="1648"/>
      <c r="G425" s="1648"/>
      <c r="H425" s="1648"/>
      <c r="I425" s="1646"/>
      <c r="J425" s="1650"/>
      <c r="K425" s="1650"/>
      <c r="M425" s="1648"/>
    </row>
    <row r="426" spans="1:13">
      <c r="A426" s="1646"/>
      <c r="B426" s="1647"/>
      <c r="C426" s="1646"/>
      <c r="D426" s="1646"/>
      <c r="E426" s="1646"/>
      <c r="F426" s="1648"/>
      <c r="G426" s="1648"/>
      <c r="H426" s="1648"/>
      <c r="I426" s="1646"/>
      <c r="J426" s="1649"/>
      <c r="K426" s="1649"/>
      <c r="M426" s="1648"/>
    </row>
    <row r="427" spans="1:13">
      <c r="A427" s="1646"/>
      <c r="B427" s="1647"/>
      <c r="C427" s="1646"/>
      <c r="D427" s="1646"/>
      <c r="E427" s="1646"/>
      <c r="F427" s="1648"/>
      <c r="G427" s="1648"/>
      <c r="H427" s="1648"/>
      <c r="I427" s="1646"/>
      <c r="J427" s="1649"/>
      <c r="K427" s="1649"/>
      <c r="M427" s="1648"/>
    </row>
    <row r="428" spans="1:13">
      <c r="A428" s="1646"/>
      <c r="B428" s="1647"/>
      <c r="C428" s="1646"/>
      <c r="D428" s="1646"/>
      <c r="E428" s="1646"/>
      <c r="F428" s="1648"/>
      <c r="G428" s="1648"/>
      <c r="H428" s="1648"/>
      <c r="I428" s="1646"/>
      <c r="J428" s="1649"/>
      <c r="K428" s="1649"/>
      <c r="M428" s="1648"/>
    </row>
    <row r="429" spans="1:13">
      <c r="A429" s="1646"/>
      <c r="B429" s="1647"/>
      <c r="C429" s="1646"/>
      <c r="D429" s="1646"/>
      <c r="E429" s="1646"/>
      <c r="F429" s="1648"/>
      <c r="G429" s="1648"/>
      <c r="H429" s="1648"/>
      <c r="I429" s="1646"/>
      <c r="J429" s="1649"/>
      <c r="K429" s="1649"/>
      <c r="M429" s="1648"/>
    </row>
    <row r="430" spans="1:13">
      <c r="A430" s="1646"/>
      <c r="B430" s="1647"/>
      <c r="C430" s="1646"/>
      <c r="D430" s="1646"/>
      <c r="E430" s="1646"/>
      <c r="F430" s="1648"/>
      <c r="G430" s="1648"/>
      <c r="H430" s="1648"/>
      <c r="I430" s="1646"/>
      <c r="J430" s="1649"/>
      <c r="K430" s="1649"/>
      <c r="M430" s="1648"/>
    </row>
    <row r="431" spans="1:13">
      <c r="A431" s="1646"/>
      <c r="B431" s="1647"/>
      <c r="C431" s="1646"/>
      <c r="D431" s="1646"/>
      <c r="E431" s="1646"/>
      <c r="F431" s="1648"/>
      <c r="G431" s="1648"/>
      <c r="H431" s="1648"/>
      <c r="I431" s="1646"/>
      <c r="J431" s="1649"/>
      <c r="K431" s="1649"/>
      <c r="M431" s="1648"/>
    </row>
    <row r="432" spans="1:13">
      <c r="A432" s="1646"/>
      <c r="B432" s="1647"/>
      <c r="C432" s="1646"/>
      <c r="D432" s="1646"/>
      <c r="E432" s="1646"/>
      <c r="F432" s="1648"/>
      <c r="G432" s="1648"/>
      <c r="H432" s="1648"/>
      <c r="I432" s="1646"/>
      <c r="J432" s="1649"/>
      <c r="K432" s="1649"/>
      <c r="M432" s="1648"/>
    </row>
    <row r="433" spans="1:13">
      <c r="A433" s="1646"/>
      <c r="B433" s="1647"/>
      <c r="C433" s="1646"/>
      <c r="D433" s="1646"/>
      <c r="E433" s="1646"/>
      <c r="F433" s="1648"/>
      <c r="G433" s="1648"/>
      <c r="H433" s="1648"/>
      <c r="I433" s="1646"/>
      <c r="J433" s="1649"/>
      <c r="K433" s="1649"/>
      <c r="M433" s="1648"/>
    </row>
    <row r="434" spans="1:13">
      <c r="A434" s="1646"/>
      <c r="B434" s="1647"/>
      <c r="C434" s="1646"/>
      <c r="D434" s="1646"/>
      <c r="E434" s="1646"/>
      <c r="F434" s="1648"/>
      <c r="G434" s="1648"/>
      <c r="H434" s="1648"/>
      <c r="I434" s="1646"/>
      <c r="J434" s="1649"/>
      <c r="K434" s="1649"/>
      <c r="M434" s="1648"/>
    </row>
    <row r="435" spans="1:13">
      <c r="A435" s="1646"/>
      <c r="B435" s="1647"/>
      <c r="C435" s="1646"/>
      <c r="D435" s="1646"/>
      <c r="E435" s="1646"/>
      <c r="F435" s="1648"/>
      <c r="G435" s="1648"/>
      <c r="H435" s="1648"/>
      <c r="I435" s="1646"/>
      <c r="J435" s="1649"/>
      <c r="K435" s="1649"/>
      <c r="M435" s="1648"/>
    </row>
    <row r="436" spans="1:13">
      <c r="A436" s="1646"/>
      <c r="B436" s="1647"/>
      <c r="C436" s="1646"/>
      <c r="D436" s="1646"/>
      <c r="E436" s="1646"/>
      <c r="F436" s="1648"/>
      <c r="G436" s="1648"/>
      <c r="H436" s="1648"/>
      <c r="I436" s="1646"/>
      <c r="J436" s="1649"/>
      <c r="K436" s="1649"/>
      <c r="M436" s="1648"/>
    </row>
    <row r="437" spans="1:13">
      <c r="A437" s="1646"/>
      <c r="B437" s="1647"/>
      <c r="C437" s="1646"/>
      <c r="D437" s="1646"/>
      <c r="E437" s="1646"/>
      <c r="F437" s="1648"/>
      <c r="G437" s="1648"/>
      <c r="H437" s="1648"/>
      <c r="I437" s="1646"/>
      <c r="J437" s="1649"/>
      <c r="K437" s="1649"/>
    </row>
    <row r="438" spans="1:13">
      <c r="A438" s="1646"/>
      <c r="B438" s="1647"/>
      <c r="C438" s="1646"/>
      <c r="D438" s="1646"/>
      <c r="E438" s="1646"/>
      <c r="F438" s="1648"/>
      <c r="G438" s="1648"/>
      <c r="H438" s="1648"/>
      <c r="I438" s="1646"/>
      <c r="J438" s="1649"/>
      <c r="K438" s="1649"/>
    </row>
    <row r="439" spans="1:13">
      <c r="A439" s="1646"/>
      <c r="B439" s="1647"/>
      <c r="C439" s="1646"/>
      <c r="D439" s="1646"/>
      <c r="E439" s="1646"/>
      <c r="F439" s="1648"/>
      <c r="G439" s="1648"/>
      <c r="H439" s="1648"/>
      <c r="I439" s="1646"/>
      <c r="J439" s="1649"/>
      <c r="K439" s="1649"/>
    </row>
    <row r="440" spans="1:13">
      <c r="A440" s="1646"/>
      <c r="B440" s="1647"/>
      <c r="C440" s="1646"/>
      <c r="D440" s="1646"/>
      <c r="E440" s="1646"/>
      <c r="F440" s="1648"/>
      <c r="G440" s="1648"/>
      <c r="H440" s="1648"/>
      <c r="I440" s="1646"/>
      <c r="J440" s="1649"/>
      <c r="K440" s="1649"/>
    </row>
    <row r="441" spans="1:13">
      <c r="A441" s="1646"/>
      <c r="B441" s="1647"/>
      <c r="C441" s="1646"/>
      <c r="D441" s="1646"/>
      <c r="E441" s="1646"/>
      <c r="F441" s="1648"/>
      <c r="G441" s="1648"/>
      <c r="H441" s="1648"/>
      <c r="I441" s="1646"/>
      <c r="J441" s="1649"/>
      <c r="K441" s="1649"/>
    </row>
    <row r="444" spans="1:13">
      <c r="A444" s="1636"/>
      <c r="B444" s="1635"/>
      <c r="C444" s="1636"/>
      <c r="D444" s="1636"/>
      <c r="E444" s="1636"/>
      <c r="F444" s="1636"/>
      <c r="G444" s="1636"/>
      <c r="H444" s="1636"/>
      <c r="I444" s="1636"/>
      <c r="J444" s="1636"/>
      <c r="K444" s="1636"/>
    </row>
  </sheetData>
  <pageMargins left="0.25" right="0.25" top="0.75" bottom="0.75" header="0.3" footer="0.3"/>
  <pageSetup fitToWidth="0" fitToHeight="3" orientation="landscape" horizontalDpi="1200" verticalDpi="1200" r:id="rId1"/>
  <headerFooter alignWithMargins="0">
    <oddFooter>Page &amp;P of &amp;N</oddFooter>
  </headerFooter>
  <rowBreaks count="2" manualBreakCount="2">
    <brk id="179" max="16383" man="1"/>
    <brk id="280" max="16383" man="1"/>
  </rowBreaks>
  <colBreaks count="1" manualBreakCount="1">
    <brk id="15" max="441" man="1"/>
  </col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4" tint="0.39997558519241921"/>
  </sheetPr>
  <dimension ref="A1:I68"/>
  <sheetViews>
    <sheetView showGridLines="0" view="pageLayout" zoomScale="115" zoomScaleNormal="100" zoomScalePageLayoutView="115" workbookViewId="0">
      <selection activeCell="J31" sqref="J31"/>
    </sheetView>
  </sheetViews>
  <sheetFormatPr defaultColWidth="9.140625" defaultRowHeight="12.75"/>
  <cols>
    <col min="1" max="1" width="7.140625" style="12" customWidth="1"/>
    <col min="2" max="2" width="13.5703125" style="12" customWidth="1"/>
    <col min="3" max="3" width="16" style="12" customWidth="1"/>
    <col min="4" max="4" width="14.140625" style="12" customWidth="1"/>
    <col min="5" max="6" width="9.140625" style="12"/>
    <col min="7" max="7" width="9.28515625" style="12" customWidth="1"/>
    <col min="8" max="8" width="17.85546875" style="12" customWidth="1"/>
    <col min="9" max="16384" width="9.140625" style="12"/>
  </cols>
  <sheetData>
    <row r="1" spans="1:9">
      <c r="A1" s="425"/>
      <c r="B1" s="426"/>
      <c r="C1" s="426"/>
      <c r="D1" s="426"/>
      <c r="E1" s="427"/>
      <c r="F1" s="426"/>
      <c r="G1" s="426"/>
      <c r="H1" s="426"/>
      <c r="I1" s="428"/>
    </row>
    <row r="2" spans="1:9">
      <c r="A2" s="293" t="s">
        <v>641</v>
      </c>
      <c r="B2" s="294"/>
      <c r="C2" s="294"/>
      <c r="D2" s="294"/>
      <c r="E2" s="294"/>
      <c r="F2" s="294"/>
      <c r="G2" s="294"/>
      <c r="H2" s="294"/>
      <c r="I2" s="295"/>
    </row>
    <row r="3" spans="1:9">
      <c r="A3" s="296"/>
      <c r="B3" s="294"/>
      <c r="C3" s="294"/>
      <c r="D3" s="294"/>
      <c r="E3" s="294"/>
      <c r="F3" s="294"/>
      <c r="G3" s="294"/>
      <c r="H3" s="294"/>
      <c r="I3" s="295"/>
    </row>
    <row r="4" spans="1:9">
      <c r="A4" s="296"/>
      <c r="B4" s="297" t="s">
        <v>642</v>
      </c>
      <c r="C4" s="298"/>
      <c r="D4" s="93" t="s">
        <v>643</v>
      </c>
      <c r="E4" s="2603"/>
      <c r="F4" s="2603"/>
      <c r="G4" s="294"/>
      <c r="H4" s="294"/>
      <c r="I4" s="295"/>
    </row>
    <row r="5" spans="1:9">
      <c r="A5" s="296"/>
      <c r="B5" s="294"/>
      <c r="C5" s="299"/>
      <c r="D5" s="294"/>
      <c r="E5" s="294"/>
      <c r="F5" s="294"/>
      <c r="G5" s="294"/>
      <c r="H5" s="294"/>
      <c r="I5" s="295"/>
    </row>
    <row r="6" spans="1:9">
      <c r="A6" s="296"/>
      <c r="B6" s="294"/>
      <c r="C6" s="294"/>
      <c r="D6" s="294"/>
      <c r="E6" s="294"/>
      <c r="F6" s="294"/>
      <c r="G6" s="294"/>
      <c r="H6" s="294"/>
      <c r="I6" s="295"/>
    </row>
    <row r="7" spans="1:9">
      <c r="A7" s="296"/>
      <c r="B7" s="294"/>
      <c r="C7" s="294"/>
      <c r="D7" s="294"/>
      <c r="E7" s="294"/>
      <c r="F7" s="294"/>
      <c r="G7" s="294"/>
      <c r="H7" s="294"/>
      <c r="I7" s="295"/>
    </row>
    <row r="8" spans="1:9">
      <c r="A8" s="296"/>
      <c r="B8" s="294"/>
      <c r="C8" s="294"/>
      <c r="D8" s="294"/>
      <c r="E8" s="294"/>
      <c r="F8" s="294"/>
      <c r="G8" s="294"/>
      <c r="H8" s="294"/>
      <c r="I8" s="295"/>
    </row>
    <row r="9" spans="1:9">
      <c r="A9" s="296"/>
      <c r="B9" s="294"/>
      <c r="C9" s="294"/>
      <c r="D9" s="300"/>
      <c r="I9" s="301"/>
    </row>
    <row r="10" spans="1:9">
      <c r="A10" s="296"/>
      <c r="B10" s="294"/>
      <c r="C10" s="302" t="s">
        <v>644</v>
      </c>
      <c r="D10" s="299"/>
      <c r="E10" s="299"/>
      <c r="F10" s="299"/>
      <c r="G10" s="294"/>
      <c r="H10" s="294"/>
      <c r="I10" s="295"/>
    </row>
    <row r="11" spans="1:9">
      <c r="A11" s="296"/>
      <c r="B11" s="294"/>
      <c r="C11" s="294"/>
      <c r="D11" s="294"/>
      <c r="E11" s="294"/>
      <c r="F11" s="294"/>
      <c r="G11" s="294"/>
      <c r="H11" s="294"/>
      <c r="I11" s="295"/>
    </row>
    <row r="12" spans="1:9">
      <c r="A12" s="296"/>
      <c r="B12" s="294"/>
      <c r="C12" s="294"/>
      <c r="D12" s="294"/>
      <c r="E12" s="294"/>
      <c r="F12" s="294"/>
      <c r="G12" s="294"/>
      <c r="H12" s="294"/>
      <c r="I12" s="295"/>
    </row>
    <row r="13" spans="1:9">
      <c r="A13" s="296"/>
      <c r="B13" s="294"/>
      <c r="C13" s="294"/>
      <c r="D13" s="294"/>
      <c r="E13" s="294"/>
      <c r="F13" s="294"/>
      <c r="G13" s="294"/>
      <c r="H13" s="294"/>
      <c r="I13" s="295"/>
    </row>
    <row r="14" spans="1:9">
      <c r="A14" s="296"/>
      <c r="B14" s="294"/>
      <c r="C14" s="294"/>
      <c r="D14" s="294"/>
      <c r="E14" s="294"/>
      <c r="F14" s="294"/>
      <c r="G14" s="294"/>
      <c r="H14" s="294"/>
      <c r="I14" s="295"/>
    </row>
    <row r="15" spans="1:9">
      <c r="A15" s="296"/>
      <c r="B15" s="294"/>
      <c r="C15" s="294"/>
      <c r="D15" s="294"/>
      <c r="E15" s="294"/>
      <c r="F15" s="294"/>
      <c r="G15" s="294"/>
      <c r="H15" s="294"/>
      <c r="I15" s="295"/>
    </row>
    <row r="16" spans="1:9">
      <c r="A16" s="296"/>
      <c r="B16" s="93" t="s">
        <v>645</v>
      </c>
      <c r="C16" s="294"/>
      <c r="D16" s="294"/>
      <c r="E16" s="294"/>
      <c r="F16" s="294"/>
      <c r="G16" s="294"/>
      <c r="H16" s="294"/>
      <c r="I16" s="295"/>
    </row>
    <row r="17" spans="1:9">
      <c r="A17" s="296"/>
      <c r="B17" s="294"/>
      <c r="C17" s="302" t="s">
        <v>1117</v>
      </c>
      <c r="D17" s="299"/>
      <c r="E17" s="299"/>
      <c r="F17" s="299"/>
      <c r="G17" s="294"/>
      <c r="H17" s="294"/>
      <c r="I17" s="295"/>
    </row>
    <row r="18" spans="1:9">
      <c r="A18" s="296"/>
      <c r="B18" s="294"/>
      <c r="C18" s="294"/>
      <c r="D18" s="294"/>
      <c r="E18" s="294"/>
      <c r="F18" s="294"/>
      <c r="G18" s="294"/>
      <c r="H18" s="294"/>
      <c r="I18" s="295"/>
    </row>
    <row r="19" spans="1:9">
      <c r="A19" s="296"/>
      <c r="B19" s="294"/>
      <c r="C19" s="294"/>
      <c r="D19" s="294"/>
      <c r="E19" s="294"/>
      <c r="F19" s="294"/>
      <c r="G19" s="294"/>
      <c r="H19" s="294"/>
      <c r="I19" s="295"/>
    </row>
    <row r="20" spans="1:9">
      <c r="A20" s="296"/>
      <c r="B20" s="294"/>
      <c r="C20" s="2073"/>
      <c r="D20" s="2073"/>
      <c r="E20" s="2073"/>
      <c r="F20" s="294"/>
      <c r="G20" s="294"/>
      <c r="H20" s="294"/>
      <c r="I20" s="295"/>
    </row>
    <row r="21" spans="1:9">
      <c r="A21" s="296"/>
      <c r="B21" s="294"/>
      <c r="C21" s="302" t="s">
        <v>646</v>
      </c>
      <c r="D21" s="299"/>
      <c r="E21" s="299"/>
      <c r="F21" s="299"/>
      <c r="G21" s="294"/>
      <c r="H21" s="294"/>
      <c r="I21" s="295"/>
    </row>
    <row r="22" spans="1:9">
      <c r="A22" s="296"/>
      <c r="B22" s="294"/>
      <c r="C22" s="294"/>
      <c r="D22" s="294"/>
      <c r="E22" s="294"/>
      <c r="F22" s="294"/>
      <c r="G22" s="294"/>
      <c r="H22" s="303"/>
      <c r="I22" s="304"/>
    </row>
    <row r="23" spans="1:9">
      <c r="A23" s="296"/>
      <c r="B23" s="294"/>
      <c r="C23" s="294"/>
      <c r="D23" s="294"/>
      <c r="E23" s="294"/>
      <c r="F23" s="294"/>
      <c r="G23" s="294"/>
      <c r="H23" s="303"/>
      <c r="I23" s="304"/>
    </row>
    <row r="24" spans="1:9">
      <c r="A24" s="296"/>
      <c r="B24" s="294"/>
      <c r="C24" s="2073"/>
      <c r="D24" s="2073"/>
      <c r="E24" s="2073"/>
      <c r="F24" s="294"/>
      <c r="G24" s="294"/>
      <c r="H24" s="303"/>
      <c r="I24" s="304"/>
    </row>
    <row r="25" spans="1:9">
      <c r="A25" s="296"/>
      <c r="B25" s="294"/>
      <c r="C25" s="302" t="s">
        <v>647</v>
      </c>
      <c r="D25" s="302"/>
      <c r="E25" s="299"/>
      <c r="F25" s="299"/>
      <c r="G25" s="294"/>
      <c r="H25" s="303"/>
      <c r="I25" s="304"/>
    </row>
    <row r="26" spans="1:9">
      <c r="A26" s="296"/>
      <c r="B26" s="294"/>
      <c r="C26" s="294"/>
      <c r="D26" s="294"/>
      <c r="E26" s="294"/>
      <c r="F26" s="294"/>
      <c r="G26" s="294"/>
      <c r="H26" s="303"/>
      <c r="I26" s="304"/>
    </row>
    <row r="27" spans="1:9">
      <c r="A27" s="296"/>
      <c r="B27" s="294"/>
      <c r="C27" s="294"/>
      <c r="D27" s="294"/>
      <c r="E27" s="294"/>
      <c r="F27" s="294"/>
      <c r="G27" s="294"/>
      <c r="H27" s="303"/>
      <c r="I27" s="304"/>
    </row>
    <row r="28" spans="1:9">
      <c r="A28" s="296"/>
      <c r="B28" s="294"/>
      <c r="C28" s="2073"/>
      <c r="D28" s="2073"/>
      <c r="E28" s="2073"/>
      <c r="F28" s="294"/>
      <c r="G28" s="294"/>
      <c r="H28" s="303"/>
      <c r="I28" s="304"/>
    </row>
    <row r="29" spans="1:9">
      <c r="A29" s="296"/>
      <c r="B29" s="294"/>
      <c r="C29" s="302" t="s">
        <v>648</v>
      </c>
      <c r="D29" s="299"/>
      <c r="E29" s="299"/>
      <c r="F29" s="299"/>
      <c r="G29" s="294"/>
      <c r="H29" s="303"/>
      <c r="I29" s="304"/>
    </row>
    <row r="30" spans="1:9">
      <c r="A30" s="296"/>
      <c r="B30" s="294"/>
      <c r="C30" s="294"/>
      <c r="D30" s="294"/>
      <c r="E30" s="294"/>
      <c r="F30" s="294"/>
      <c r="G30" s="294"/>
      <c r="H30" s="303"/>
      <c r="I30" s="304"/>
    </row>
    <row r="31" spans="1:9">
      <c r="A31" s="296"/>
      <c r="B31" s="294"/>
      <c r="C31" s="294"/>
      <c r="D31" s="303"/>
      <c r="E31" s="294"/>
      <c r="F31" s="294"/>
      <c r="G31" s="294"/>
      <c r="H31" s="303"/>
      <c r="I31" s="304"/>
    </row>
    <row r="32" spans="1:9">
      <c r="A32" s="296"/>
      <c r="B32" s="294"/>
      <c r="C32" s="294"/>
      <c r="D32" s="303"/>
      <c r="E32" s="294"/>
      <c r="F32" s="294"/>
      <c r="G32" s="294"/>
      <c r="H32" s="303"/>
      <c r="I32" s="304"/>
    </row>
    <row r="33" spans="1:9">
      <c r="A33" s="296"/>
      <c r="B33" s="305" t="s">
        <v>649</v>
      </c>
      <c r="C33" s="2603"/>
      <c r="D33" s="2603"/>
      <c r="E33" s="294" t="s">
        <v>650</v>
      </c>
      <c r="F33" s="294"/>
      <c r="G33" s="294"/>
      <c r="H33" s="294"/>
      <c r="I33" s="295"/>
    </row>
    <row r="34" spans="1:9">
      <c r="A34" s="296"/>
      <c r="B34" s="297"/>
      <c r="C34" s="294"/>
      <c r="D34" s="294"/>
      <c r="E34" s="294" t="s">
        <v>650</v>
      </c>
      <c r="F34" s="294" t="s">
        <v>651</v>
      </c>
      <c r="G34" s="294"/>
      <c r="H34" s="294"/>
      <c r="I34" s="295"/>
    </row>
    <row r="35" spans="1:9">
      <c r="A35" s="296"/>
      <c r="B35" s="305" t="s">
        <v>652</v>
      </c>
      <c r="C35" s="2603"/>
      <c r="D35" s="2603"/>
      <c r="E35" s="294" t="s">
        <v>650</v>
      </c>
      <c r="F35" s="294"/>
      <c r="G35" s="294"/>
      <c r="H35" s="294"/>
      <c r="I35" s="295"/>
    </row>
    <row r="36" spans="1:9">
      <c r="A36" s="296"/>
      <c r="B36" s="294"/>
      <c r="C36" s="294"/>
      <c r="D36" s="294"/>
      <c r="E36" s="294"/>
      <c r="F36" s="294"/>
      <c r="G36" s="294"/>
      <c r="H36" s="294"/>
      <c r="I36" s="295"/>
    </row>
    <row r="37" spans="1:9">
      <c r="A37" s="296"/>
      <c r="B37" s="294" t="s">
        <v>653</v>
      </c>
      <c r="C37" s="294"/>
      <c r="D37" s="294"/>
      <c r="E37" s="294"/>
      <c r="F37" s="294"/>
      <c r="G37" s="294"/>
      <c r="H37" s="294"/>
      <c r="I37" s="295"/>
    </row>
    <row r="38" spans="1:9">
      <c r="A38" s="296"/>
      <c r="B38" s="294"/>
      <c r="C38" s="294"/>
      <c r="D38" s="294"/>
      <c r="E38" s="294"/>
      <c r="F38" s="294"/>
      <c r="G38" s="294"/>
      <c r="H38" s="294"/>
      <c r="I38" s="295"/>
    </row>
    <row r="39" spans="1:9" ht="13.5" thickBot="1">
      <c r="A39" s="296"/>
      <c r="B39" s="306"/>
      <c r="C39" s="306"/>
      <c r="D39" s="306"/>
      <c r="E39" s="25"/>
      <c r="F39" s="25"/>
      <c r="G39" s="294" t="s">
        <v>1118</v>
      </c>
      <c r="H39" s="306"/>
      <c r="I39" s="307"/>
    </row>
    <row r="40" spans="1:9">
      <c r="A40" s="296"/>
      <c r="B40" s="294"/>
      <c r="C40" s="308" t="s">
        <v>1119</v>
      </c>
      <c r="D40" s="294"/>
      <c r="E40" s="309"/>
      <c r="F40" s="309"/>
      <c r="G40" s="294"/>
      <c r="H40" s="310" t="s">
        <v>1120</v>
      </c>
      <c r="I40" s="311"/>
    </row>
    <row r="41" spans="1:9" ht="13.5" thickBot="1">
      <c r="A41" s="296"/>
      <c r="B41" s="294" t="s">
        <v>1121</v>
      </c>
      <c r="C41" s="306"/>
      <c r="D41" s="306"/>
      <c r="E41" s="306"/>
      <c r="F41" s="294" t="s">
        <v>1122</v>
      </c>
      <c r="G41" s="294"/>
      <c r="H41" s="294"/>
      <c r="I41" s="295"/>
    </row>
    <row r="42" spans="1:9">
      <c r="A42" s="296"/>
      <c r="B42" s="309"/>
      <c r="C42" s="206" t="s">
        <v>1123</v>
      </c>
      <c r="D42" s="294"/>
      <c r="E42" s="294"/>
      <c r="F42" s="294"/>
      <c r="G42" s="309"/>
      <c r="H42" s="312" t="s">
        <v>1124</v>
      </c>
      <c r="I42" s="311"/>
    </row>
    <row r="43" spans="1:9">
      <c r="A43" s="296"/>
      <c r="B43" s="294"/>
      <c r="C43" s="294"/>
      <c r="D43" s="294"/>
      <c r="E43" s="294"/>
      <c r="F43" s="294"/>
      <c r="G43" s="294"/>
      <c r="H43" s="294"/>
      <c r="I43" s="295"/>
    </row>
    <row r="44" spans="1:9">
      <c r="A44" s="296"/>
      <c r="B44" s="294" t="s">
        <v>1125</v>
      </c>
      <c r="C44" s="294"/>
      <c r="D44" s="294"/>
      <c r="E44" s="294"/>
      <c r="F44" s="294"/>
      <c r="G44" s="294"/>
      <c r="H44" s="294"/>
      <c r="I44" s="295"/>
    </row>
    <row r="45" spans="1:9">
      <c r="A45" s="296"/>
      <c r="B45" s="294"/>
      <c r="C45" s="294"/>
      <c r="D45" s="294"/>
      <c r="E45" s="294"/>
      <c r="F45" s="294"/>
      <c r="G45" s="294"/>
      <c r="H45" s="294"/>
      <c r="I45" s="295"/>
    </row>
    <row r="46" spans="1:9" ht="13.5" thickBot="1">
      <c r="A46" s="296"/>
      <c r="B46" s="294" t="s">
        <v>1126</v>
      </c>
      <c r="C46" s="306"/>
      <c r="D46" s="306"/>
      <c r="E46" s="306"/>
      <c r="F46" s="294" t="s">
        <v>1127</v>
      </c>
      <c r="G46" s="294"/>
      <c r="H46" s="294"/>
      <c r="I46" s="295"/>
    </row>
    <row r="47" spans="1:9">
      <c r="A47" s="296"/>
      <c r="B47" s="294"/>
      <c r="C47" s="294"/>
      <c r="D47" s="308" t="s">
        <v>1123</v>
      </c>
      <c r="E47" s="294"/>
      <c r="F47" s="294"/>
      <c r="G47" s="294"/>
      <c r="H47" s="294"/>
      <c r="I47" s="295"/>
    </row>
    <row r="48" spans="1:9">
      <c r="A48" s="296"/>
      <c r="B48" s="294"/>
      <c r="C48" s="294"/>
      <c r="D48" s="294"/>
      <c r="E48" s="294"/>
      <c r="F48" s="294"/>
      <c r="G48" s="294"/>
      <c r="H48" s="294"/>
      <c r="I48" s="295"/>
    </row>
    <row r="49" spans="1:9">
      <c r="A49" s="296"/>
      <c r="B49" s="294" t="s">
        <v>1128</v>
      </c>
      <c r="C49" s="294"/>
      <c r="D49" s="294"/>
      <c r="E49" s="294"/>
      <c r="F49" s="294"/>
      <c r="G49" s="313" t="s">
        <v>596</v>
      </c>
      <c r="H49" s="294"/>
      <c r="I49" s="295"/>
    </row>
    <row r="50" spans="1:9">
      <c r="A50" s="296"/>
      <c r="B50" s="294"/>
      <c r="C50" s="294"/>
      <c r="D50" s="294"/>
      <c r="E50" s="294"/>
      <c r="F50" s="294"/>
      <c r="G50" s="294"/>
      <c r="H50" s="294"/>
      <c r="I50" s="295"/>
    </row>
    <row r="51" spans="1:9">
      <c r="A51" s="296"/>
      <c r="B51" s="294"/>
      <c r="C51" s="294"/>
      <c r="D51" s="294"/>
      <c r="E51" s="294"/>
      <c r="F51" s="294"/>
      <c r="G51" s="294"/>
      <c r="H51" s="294"/>
      <c r="I51" s="295"/>
    </row>
    <row r="52" spans="1:9">
      <c r="A52" s="296"/>
      <c r="B52" s="294"/>
      <c r="C52" s="294"/>
      <c r="D52" s="294"/>
      <c r="E52" s="294"/>
      <c r="F52" s="294"/>
      <c r="G52" s="294"/>
      <c r="H52" s="294"/>
      <c r="I52" s="295"/>
    </row>
    <row r="53" spans="1:9">
      <c r="A53" s="296"/>
      <c r="B53" s="294"/>
      <c r="C53" s="294"/>
      <c r="D53" s="294"/>
      <c r="E53" s="294"/>
      <c r="F53" s="294"/>
      <c r="G53" s="294"/>
      <c r="H53" s="294"/>
      <c r="I53" s="295"/>
    </row>
    <row r="54" spans="1:9">
      <c r="A54" s="296"/>
      <c r="B54" s="25"/>
      <c r="C54" s="25"/>
      <c r="D54" s="25"/>
      <c r="E54" s="25"/>
      <c r="F54" s="25"/>
      <c r="G54" s="25"/>
      <c r="H54" s="25"/>
      <c r="I54" s="295"/>
    </row>
    <row r="55" spans="1:9">
      <c r="A55" s="296"/>
      <c r="B55" s="25"/>
      <c r="C55" s="25"/>
      <c r="D55" s="25"/>
      <c r="E55" s="25"/>
      <c r="F55" s="25"/>
      <c r="G55" s="25"/>
      <c r="H55" s="25"/>
      <c r="I55" s="295"/>
    </row>
    <row r="56" spans="1:9">
      <c r="A56" s="296"/>
      <c r="B56" s="25"/>
      <c r="C56" s="25"/>
      <c r="D56" s="25"/>
      <c r="E56" s="25"/>
      <c r="F56" s="25"/>
      <c r="G56" s="25"/>
      <c r="H56" s="25"/>
      <c r="I56" s="295"/>
    </row>
    <row r="57" spans="1:9">
      <c r="A57" s="296"/>
      <c r="B57" s="25"/>
      <c r="C57" s="25"/>
      <c r="D57" s="25"/>
      <c r="E57" s="25"/>
      <c r="F57" s="25"/>
      <c r="G57" s="25"/>
      <c r="H57" s="25"/>
      <c r="I57" s="295"/>
    </row>
    <row r="58" spans="1:9">
      <c r="A58" s="314"/>
      <c r="B58" s="315"/>
      <c r="C58" s="315"/>
      <c r="D58" s="315"/>
      <c r="E58" s="315"/>
      <c r="F58" s="315"/>
      <c r="G58" s="315"/>
      <c r="H58" s="315"/>
      <c r="I58" s="316"/>
    </row>
    <row r="59" spans="1:9">
      <c r="A59" s="294"/>
      <c r="B59" s="294"/>
      <c r="C59" s="294"/>
      <c r="D59" s="294"/>
      <c r="E59" s="294"/>
      <c r="F59" s="294"/>
      <c r="G59" s="294"/>
      <c r="H59" s="294"/>
      <c r="I59" s="294"/>
    </row>
    <row r="60" spans="1:9">
      <c r="A60" s="294"/>
      <c r="B60" s="294"/>
      <c r="C60" s="294"/>
      <c r="D60" s="294"/>
      <c r="E60" s="294"/>
      <c r="F60" s="294"/>
      <c r="G60" s="294"/>
      <c r="H60" s="294"/>
      <c r="I60" s="294"/>
    </row>
    <row r="61" spans="1:9">
      <c r="A61" s="294"/>
      <c r="B61" s="294"/>
      <c r="C61" s="294"/>
      <c r="D61" s="294"/>
      <c r="E61" s="294"/>
      <c r="F61" s="294"/>
      <c r="G61" s="294"/>
      <c r="H61" s="294"/>
      <c r="I61" s="294"/>
    </row>
    <row r="62" spans="1:9">
      <c r="A62" s="294"/>
      <c r="B62" s="294"/>
      <c r="C62" s="294"/>
      <c r="D62" s="294"/>
      <c r="E62" s="294"/>
      <c r="F62" s="294"/>
      <c r="G62" s="294"/>
      <c r="H62" s="294"/>
      <c r="I62" s="294"/>
    </row>
    <row r="63" spans="1:9">
      <c r="A63" s="294"/>
      <c r="B63" s="294"/>
      <c r="C63" s="294"/>
      <c r="D63" s="294"/>
      <c r="E63" s="294"/>
      <c r="F63" s="294"/>
      <c r="G63" s="294"/>
      <c r="H63" s="294"/>
      <c r="I63" s="294"/>
    </row>
    <row r="64" spans="1:9">
      <c r="A64" s="294"/>
      <c r="B64" s="294"/>
      <c r="C64" s="294"/>
      <c r="D64" s="294"/>
      <c r="E64" s="294"/>
      <c r="F64" s="294"/>
      <c r="G64" s="294"/>
      <c r="H64" s="294"/>
      <c r="I64" s="294"/>
    </row>
    <row r="65" spans="1:9">
      <c r="A65" s="294"/>
      <c r="B65" s="294"/>
      <c r="C65" s="294"/>
      <c r="D65" s="294"/>
      <c r="E65" s="294"/>
      <c r="F65" s="294"/>
      <c r="G65" s="294"/>
      <c r="H65" s="294"/>
      <c r="I65" s="294"/>
    </row>
    <row r="66" spans="1:9">
      <c r="A66" s="294"/>
      <c r="B66" s="294"/>
      <c r="C66" s="294"/>
      <c r="D66" s="294"/>
      <c r="E66" s="294"/>
      <c r="F66" s="294"/>
      <c r="G66" s="294"/>
      <c r="H66" s="294"/>
      <c r="I66" s="294"/>
    </row>
    <row r="67" spans="1:9">
      <c r="A67" s="294"/>
      <c r="B67" s="294"/>
      <c r="C67" s="294"/>
      <c r="D67" s="294"/>
      <c r="E67" s="294"/>
      <c r="F67" s="294"/>
      <c r="G67" s="294"/>
      <c r="H67" s="294"/>
      <c r="I67" s="294"/>
    </row>
    <row r="68" spans="1:9">
      <c r="A68" s="294"/>
      <c r="B68" s="294"/>
      <c r="C68" s="294"/>
      <c r="D68" s="294"/>
      <c r="E68" s="294"/>
      <c r="F68" s="294"/>
      <c r="G68" s="294"/>
      <c r="H68" s="294"/>
      <c r="I68" s="294"/>
    </row>
  </sheetData>
  <sheetProtection password="C133" sheet="1" objects="1" scenarios="1"/>
  <customSheetViews>
    <customSheetView guid="{99060784-000A-402A-8F31-76603169E81F}" showPageBreaks="1" showGridLines="0" state="hidden" view="pageLayout">
      <selection activeCell="D292" sqref="D292"/>
      <pageMargins left="0.25" right="0.25" top="0.75" bottom="0.75" header="0.3" footer="0.3"/>
      <pageSetup fitToWidth="0" fitToHeight="3" orientation="landscape" horizontalDpi="1200" verticalDpi="1200" r:id="rId1"/>
      <headerFooter alignWithMargins="0">
        <oddFooter>Page &amp;P of &amp;N</oddFooter>
      </headerFooter>
    </customSheetView>
  </customSheetViews>
  <mergeCells count="6">
    <mergeCell ref="E4:F4"/>
    <mergeCell ref="C20:E20"/>
    <mergeCell ref="C33:D33"/>
    <mergeCell ref="C35:D35"/>
    <mergeCell ref="C24:E24"/>
    <mergeCell ref="C28:E28"/>
  </mergeCells>
  <phoneticPr fontId="0" type="noConversion"/>
  <printOptions gridLinesSet="0"/>
  <pageMargins left="0.25" right="0.25" top="0.75" bottom="0.75" header="0.3" footer="0.3"/>
  <pageSetup fitToWidth="0" fitToHeight="3" orientation="landscape" horizontalDpi="1200" verticalDpi="1200" r:id="rId2"/>
  <headerFooter alignWithMargins="0">
    <oddFooter>Page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759</vt:i4>
      </vt:variant>
    </vt:vector>
  </HeadingPairs>
  <TitlesOfParts>
    <vt:vector size="785" baseType="lpstr">
      <vt:lpstr>Instructions</vt:lpstr>
      <vt:lpstr>Transmittal</vt:lpstr>
      <vt:lpstr>Project Information</vt:lpstr>
      <vt:lpstr>Budget</vt:lpstr>
      <vt:lpstr>Construction Cost Detail</vt:lpstr>
      <vt:lpstr>Cash Flow Evaluation</vt:lpstr>
      <vt:lpstr>Housing Credit</vt:lpstr>
      <vt:lpstr>Gap Financing</vt:lpstr>
      <vt:lpstr>HDL</vt:lpstr>
      <vt:lpstr>Proposal Summary</vt:lpstr>
      <vt:lpstr>Min Fin Evaluation</vt:lpstr>
      <vt:lpstr>Data Analysis</vt:lpstr>
      <vt:lpstr>Development Team Review</vt:lpstr>
      <vt:lpstr>Development Team Review (2)</vt:lpstr>
      <vt:lpstr>Development Team Review (3)</vt:lpstr>
      <vt:lpstr>Development Team Review (4)</vt:lpstr>
      <vt:lpstr>Development Team Review (5)</vt:lpstr>
      <vt:lpstr>Development Team Review (6)</vt:lpstr>
      <vt:lpstr>Scoring Workbook</vt:lpstr>
      <vt:lpstr>Scoring Summary</vt:lpstr>
      <vt:lpstr>scoring data</vt:lpstr>
      <vt:lpstr>MFBP</vt:lpstr>
      <vt:lpstr>Program Certification</vt:lpstr>
      <vt:lpstr>DATA TAB 13</vt:lpstr>
      <vt:lpstr>add_owner</vt:lpstr>
      <vt:lpstr>Sheet1</vt:lpstr>
      <vt:lpstr>CRM2ndNP42h5</vt:lpstr>
      <vt:lpstr>CRM2ndNP501c3</vt:lpstr>
      <vt:lpstr>CRM2ndNP501c4</vt:lpstr>
      <vt:lpstr>CRM2ndNPAddress</vt:lpstr>
      <vt:lpstr>CRM2ndNPCHDO</vt:lpstr>
      <vt:lpstr>CRM2ndNPCHouseDist</vt:lpstr>
      <vt:lpstr>CRM2ndNPCity</vt:lpstr>
      <vt:lpstr>CRM2ndNPCountyCommit</vt:lpstr>
      <vt:lpstr>CRM2ndNPCountyServed</vt:lpstr>
      <vt:lpstr>CRM2ndNPEmail</vt:lpstr>
      <vt:lpstr>CRM2ndNPExemptLIH</vt:lpstr>
      <vt:lpstr>CRM2ndNPFax</vt:lpstr>
      <vt:lpstr>CRM2ndNPFirstName</vt:lpstr>
      <vt:lpstr>CRM2ndNPGPPercent</vt:lpstr>
      <vt:lpstr>CRM2ndNPLastName</vt:lpstr>
      <vt:lpstr>'Proposal Summary'!CRM2ndNPName</vt:lpstr>
      <vt:lpstr>CRM2ndNPName</vt:lpstr>
      <vt:lpstr>CRM2ndNPORC1702</vt:lpstr>
      <vt:lpstr>CRM2ndNPOther</vt:lpstr>
      <vt:lpstr>CRM2ndNPOtherDesc</vt:lpstr>
      <vt:lpstr>CRM2ndNPSenateDist</vt:lpstr>
      <vt:lpstr>CRM2ndNPState</vt:lpstr>
      <vt:lpstr>CRM2ndNPTelephone</vt:lpstr>
      <vt:lpstr>CRM2ndNPTitle</vt:lpstr>
      <vt:lpstr>CRM2ndNPWeb</vt:lpstr>
      <vt:lpstr>CRM2ndNPZip</vt:lpstr>
      <vt:lpstr>CRM2OwnAddress</vt:lpstr>
      <vt:lpstr>CRM2OwnCity</vt:lpstr>
      <vt:lpstr>CRM2OwnContactEmail</vt:lpstr>
      <vt:lpstr>CRM2OwnContactFax</vt:lpstr>
      <vt:lpstr>CRM2OwnContactFirst</vt:lpstr>
      <vt:lpstr>CRM2OwnContactLast</vt:lpstr>
      <vt:lpstr>CRM2OwnContactTelephone</vt:lpstr>
      <vt:lpstr>CRM2OwnContactTitle</vt:lpstr>
      <vt:lpstr>CRM2OwnFTI</vt:lpstr>
      <vt:lpstr>'DATA TAB 13'!CRM2OwnName</vt:lpstr>
      <vt:lpstr>'Min Fin Evaluation'!CRM2OwnName</vt:lpstr>
      <vt:lpstr>'Proposal Summary'!CRM2OwnName</vt:lpstr>
      <vt:lpstr>CRM2OwnName</vt:lpstr>
      <vt:lpstr>CRM2OwnOwnerNPFP</vt:lpstr>
      <vt:lpstr>'Proposal Summary'!CRM2OwnParent</vt:lpstr>
      <vt:lpstr>CRM2OwnParent</vt:lpstr>
      <vt:lpstr>CRM2OwnParentNPFP</vt:lpstr>
      <vt:lpstr>CRM2OwnPercentOwner</vt:lpstr>
      <vt:lpstr>CRM2OwnState</vt:lpstr>
      <vt:lpstr>CRM2OwnWeb</vt:lpstr>
      <vt:lpstr>CRM2OwnZip</vt:lpstr>
      <vt:lpstr>CRM3OwnAddress</vt:lpstr>
      <vt:lpstr>CRM3OwnCity</vt:lpstr>
      <vt:lpstr>CRM3OwnContactEmail</vt:lpstr>
      <vt:lpstr>CRM3OwnContactFax</vt:lpstr>
      <vt:lpstr>CRM3OwnContactFirst</vt:lpstr>
      <vt:lpstr>CRM3OwnContactLast</vt:lpstr>
      <vt:lpstr>CRM3OwnContactTelephone</vt:lpstr>
      <vt:lpstr>CRM3OwnContactTitle</vt:lpstr>
      <vt:lpstr>CRM3OwnFTI</vt:lpstr>
      <vt:lpstr>'DATA TAB 13'!CRM3OwnName</vt:lpstr>
      <vt:lpstr>'Min Fin Evaluation'!CRM3OwnName</vt:lpstr>
      <vt:lpstr>'Proposal Summary'!CRM3OwnName</vt:lpstr>
      <vt:lpstr>CRM3OwnName</vt:lpstr>
      <vt:lpstr>CRM3OwnOwnerNPFP</vt:lpstr>
      <vt:lpstr>'Proposal Summary'!CRM3OwnParent</vt:lpstr>
      <vt:lpstr>CRM3OwnParent</vt:lpstr>
      <vt:lpstr>CRM3OwnParentNPFP</vt:lpstr>
      <vt:lpstr>CRM3OwnPercentOwner</vt:lpstr>
      <vt:lpstr>CRM3OwnState</vt:lpstr>
      <vt:lpstr>CRM3OwnWeb</vt:lpstr>
      <vt:lpstr>CRM3OwnZip</vt:lpstr>
      <vt:lpstr>CRMAddDevNR</vt:lpstr>
      <vt:lpstr>'Proposal Summary'!CRMArchFirm</vt:lpstr>
      <vt:lpstr>CRMAuthEmail</vt:lpstr>
      <vt:lpstr>CRMAuthFax</vt:lpstr>
      <vt:lpstr>CRMAuthFirstName</vt:lpstr>
      <vt:lpstr>CRMAuthLastName</vt:lpstr>
      <vt:lpstr>CRMAuthOrganization</vt:lpstr>
      <vt:lpstr>CRMAuthSalutation</vt:lpstr>
      <vt:lpstr>CRMAuthTelephone</vt:lpstr>
      <vt:lpstr>CRMAuthTitle</vt:lpstr>
      <vt:lpstr>CRMAuthWeb</vt:lpstr>
      <vt:lpstr>CRMConsContact</vt:lpstr>
      <vt:lpstr>CRMConsFax</vt:lpstr>
      <vt:lpstr>'DATA TAB 13'!CRMConsFirm</vt:lpstr>
      <vt:lpstr>'Min Fin Evaluation'!CRMConsFirm</vt:lpstr>
      <vt:lpstr>'Proposal Summary'!CRMConsFirm</vt:lpstr>
      <vt:lpstr>CRMConsFirm</vt:lpstr>
      <vt:lpstr>CRMConsPhone</vt:lpstr>
      <vt:lpstr>'Min Fin Evaluation'!CRMContactEmail</vt:lpstr>
      <vt:lpstr>'Proposal Summary'!CRMContactEmail</vt:lpstr>
      <vt:lpstr>CRMContactEmail</vt:lpstr>
      <vt:lpstr>'Proposal Summary'!CRMContactFax</vt:lpstr>
      <vt:lpstr>CRMContactFax</vt:lpstr>
      <vt:lpstr>'Proposal Summary'!CRMContactFirstName</vt:lpstr>
      <vt:lpstr>CRMContactFirstName</vt:lpstr>
      <vt:lpstr>'Proposal Summary'!CRMContactLastName</vt:lpstr>
      <vt:lpstr>CRMContactLastName</vt:lpstr>
      <vt:lpstr>CRMContactOrganization</vt:lpstr>
      <vt:lpstr>'Proposal Summary'!CRMContactSalutation</vt:lpstr>
      <vt:lpstr>CRMContactSalutation</vt:lpstr>
      <vt:lpstr>'Proposal Summary'!CRMContactTelephone</vt:lpstr>
      <vt:lpstr>CRMContactTelephone</vt:lpstr>
      <vt:lpstr>CRMContactTitle</vt:lpstr>
      <vt:lpstr>'Min Fin Evaluation'!CRMContactWeb</vt:lpstr>
      <vt:lpstr>'Proposal Summary'!CRMContactWeb</vt:lpstr>
      <vt:lpstr>CRMContactWeb</vt:lpstr>
      <vt:lpstr>'Proposal Summary'!CRMDevAddress</vt:lpstr>
      <vt:lpstr>CRMDevAddress</vt:lpstr>
      <vt:lpstr>'Proposal Summary'!CRMDevCity</vt:lpstr>
      <vt:lpstr>CRMDevCity</vt:lpstr>
      <vt:lpstr>'DATA TAB 13'!CRMDevDeveloper</vt:lpstr>
      <vt:lpstr>'Min Fin Evaluation'!CRMDevDeveloper</vt:lpstr>
      <vt:lpstr>'Proposal Summary'!CRMDevDeveloper</vt:lpstr>
      <vt:lpstr>CRMDevDeveloper</vt:lpstr>
      <vt:lpstr>CRMDevEmail</vt:lpstr>
      <vt:lpstr>CRMDevFax</vt:lpstr>
      <vt:lpstr>CRMDevFirst</vt:lpstr>
      <vt:lpstr>CRMDevLast</vt:lpstr>
      <vt:lpstr>CRMDevProjPIS</vt:lpstr>
      <vt:lpstr>'Proposal Summary'!CRMDevState</vt:lpstr>
      <vt:lpstr>CRMDevState</vt:lpstr>
      <vt:lpstr>CRMDevTelephone</vt:lpstr>
      <vt:lpstr>CRMDevTitle</vt:lpstr>
      <vt:lpstr>CRMDevUnitsPIS</vt:lpstr>
      <vt:lpstr>CRMDevWeb</vt:lpstr>
      <vt:lpstr>CRMDevYears</vt:lpstr>
      <vt:lpstr>'Proposal Summary'!CRMDevZip</vt:lpstr>
      <vt:lpstr>CRMDevZip</vt:lpstr>
      <vt:lpstr>CRMEngContact</vt:lpstr>
      <vt:lpstr>CRMEngFax</vt:lpstr>
      <vt:lpstr>'Proposal Summary'!CRMEngFirm</vt:lpstr>
      <vt:lpstr>CRMEngFirm</vt:lpstr>
      <vt:lpstr>CRMEngPhone</vt:lpstr>
      <vt:lpstr>CRMEntityType</vt:lpstr>
      <vt:lpstr>'DATA TAB 13'!CRMFedTaxID</vt:lpstr>
      <vt:lpstr>'Min Fin Evaluation'!CRMFedTaxID</vt:lpstr>
      <vt:lpstr>CRMFedTaxID</vt:lpstr>
      <vt:lpstr>'DATA TAB 13'!CRMGenCon</vt:lpstr>
      <vt:lpstr>'Proposal Summary'!CRMGenCon</vt:lpstr>
      <vt:lpstr>CRMGenCon</vt:lpstr>
      <vt:lpstr>'Proposal Summary'!CRMGenConAddress</vt:lpstr>
      <vt:lpstr>CRMGenConAddress</vt:lpstr>
      <vt:lpstr>'Proposal Summary'!CRMGenConCity</vt:lpstr>
      <vt:lpstr>CRMGenConCity</vt:lpstr>
      <vt:lpstr>CRMGenConEmail</vt:lpstr>
      <vt:lpstr>CRMGenConFax</vt:lpstr>
      <vt:lpstr>CRMGenConFirst</vt:lpstr>
      <vt:lpstr>CRMGenConLast</vt:lpstr>
      <vt:lpstr>CRMGenConNumProj</vt:lpstr>
      <vt:lpstr>CRMGenConNumUnits</vt:lpstr>
      <vt:lpstr>'Proposal Summary'!CRMGenConState</vt:lpstr>
      <vt:lpstr>CRMGenConState</vt:lpstr>
      <vt:lpstr>CRMGenConTelephone</vt:lpstr>
      <vt:lpstr>CRMGenConTitle</vt:lpstr>
      <vt:lpstr>CRMGenConWeb</vt:lpstr>
      <vt:lpstr>CRMGenConYears</vt:lpstr>
      <vt:lpstr>'Proposal Summary'!CRMGenConZip</vt:lpstr>
      <vt:lpstr>CRMGenConZip</vt:lpstr>
      <vt:lpstr>CRMLegContact</vt:lpstr>
      <vt:lpstr>CRMLegFax</vt:lpstr>
      <vt:lpstr>CRMLegFirm</vt:lpstr>
      <vt:lpstr>CRMLegPhone</vt:lpstr>
      <vt:lpstr>'DATA TAB 13'!CRMLPPercentOwnership</vt:lpstr>
      <vt:lpstr>'Proposal Summary'!CRMLPPercentOwnership</vt:lpstr>
      <vt:lpstr>CRMLPPercentOwnership</vt:lpstr>
      <vt:lpstr>CRMMG1OtherProj</vt:lpstr>
      <vt:lpstr>CRMMG1OtherUnits</vt:lpstr>
      <vt:lpstr>CRMMG2OtherProj</vt:lpstr>
      <vt:lpstr>CRMMG2OtherUnits</vt:lpstr>
      <vt:lpstr>CRMMG3OtherProj</vt:lpstr>
      <vt:lpstr>CRMMG3OtherUnits</vt:lpstr>
      <vt:lpstr>CRMMGAddress</vt:lpstr>
      <vt:lpstr>CRMMGCity</vt:lpstr>
      <vt:lpstr>CRMMGEmail</vt:lpstr>
      <vt:lpstr>'Proposal Summary'!CRMMGFax</vt:lpstr>
      <vt:lpstr>CRMMGFax</vt:lpstr>
      <vt:lpstr>CRMMGFirst</vt:lpstr>
      <vt:lpstr>CRMMGHCProj</vt:lpstr>
      <vt:lpstr>CRMMGHCUnits</vt:lpstr>
      <vt:lpstr>CRMMGLast</vt:lpstr>
      <vt:lpstr>'DATA TAB 13'!CRMMGName</vt:lpstr>
      <vt:lpstr>'Min Fin Evaluation'!CRMMGName</vt:lpstr>
      <vt:lpstr>'Proposal Summary'!CRMMGName</vt:lpstr>
      <vt:lpstr>CRMMGName</vt:lpstr>
      <vt:lpstr>CRMMGPhone</vt:lpstr>
      <vt:lpstr>CRMMGSec8Proj</vt:lpstr>
      <vt:lpstr>CRMMGSec8Units</vt:lpstr>
      <vt:lpstr>CRMMGState</vt:lpstr>
      <vt:lpstr>CRMMGTitle</vt:lpstr>
      <vt:lpstr>CRMMGUSDARDProj</vt:lpstr>
      <vt:lpstr>CRMMGUSDARDUnits</vt:lpstr>
      <vt:lpstr>CRMMGWeb</vt:lpstr>
      <vt:lpstr>'Proposal Summary'!CRMMGZip</vt:lpstr>
      <vt:lpstr>CRMMGZip</vt:lpstr>
      <vt:lpstr>CRMMOAddress</vt:lpstr>
      <vt:lpstr>CRMMOCity</vt:lpstr>
      <vt:lpstr>CRMMOContactEmail</vt:lpstr>
      <vt:lpstr>CRMMOContactFax</vt:lpstr>
      <vt:lpstr>CRMMOContactFirst</vt:lpstr>
      <vt:lpstr>CRMMOContactLast</vt:lpstr>
      <vt:lpstr>CRMMOContactTelephone</vt:lpstr>
      <vt:lpstr>CRMMOContactTitle</vt:lpstr>
      <vt:lpstr>'DATA TAB 13'!CRMMOName</vt:lpstr>
      <vt:lpstr>'Min Fin Evaluation'!CRMMOName</vt:lpstr>
      <vt:lpstr>CRMMOName</vt:lpstr>
      <vt:lpstr>CRMMOOwnerNPFP</vt:lpstr>
      <vt:lpstr>CRMMOParent</vt:lpstr>
      <vt:lpstr>CRMMOParentFTI</vt:lpstr>
      <vt:lpstr>CRMMOParentNPFP</vt:lpstr>
      <vt:lpstr>CRMMOPercentOwnership</vt:lpstr>
      <vt:lpstr>CRMMOState</vt:lpstr>
      <vt:lpstr>CRMMOWeb</vt:lpstr>
      <vt:lpstr>'Proposal Summary'!CRMMOZip</vt:lpstr>
      <vt:lpstr>CRMMOZip</vt:lpstr>
      <vt:lpstr>'Proposal Summary'!CRMNameLLP</vt:lpstr>
      <vt:lpstr>CRMNameLLP</vt:lpstr>
      <vt:lpstr>'DATA TAB 13'!CRMOwnerAddress</vt:lpstr>
      <vt:lpstr>'Min Fin Evaluation'!CRMOwnerAddress</vt:lpstr>
      <vt:lpstr>CRMOwnerAddress</vt:lpstr>
      <vt:lpstr>'DATA TAB 13'!CRMOwnerCity</vt:lpstr>
      <vt:lpstr>'Min Fin Evaluation'!CRMOwnerCity</vt:lpstr>
      <vt:lpstr>CRMOwnerCity</vt:lpstr>
      <vt:lpstr>'Proposal Summary'!CRMOwnerInCareOf</vt:lpstr>
      <vt:lpstr>'DATA TAB 13'!CRMOwnerState</vt:lpstr>
      <vt:lpstr>'Min Fin Evaluation'!CRMOwnerState</vt:lpstr>
      <vt:lpstr>CRMOwnerState</vt:lpstr>
      <vt:lpstr>'DATA TAB 13'!CRMOwnerZip</vt:lpstr>
      <vt:lpstr>'Min Fin Evaluation'!CRMOwnerZip</vt:lpstr>
      <vt:lpstr>'Proposal Summary'!CRMOwnerZip</vt:lpstr>
      <vt:lpstr>CRMOwnerZip</vt:lpstr>
      <vt:lpstr>CRMPrimeNP42h5</vt:lpstr>
      <vt:lpstr>CRMPrimeNP501c3</vt:lpstr>
      <vt:lpstr>CRMPrimeNP501c4</vt:lpstr>
      <vt:lpstr>CRMPrimeNPAddress</vt:lpstr>
      <vt:lpstr>CRMPrimeNPCHDO</vt:lpstr>
      <vt:lpstr>CRMPrimeNPCity</vt:lpstr>
      <vt:lpstr>CRMPrimeNPCountyCommit</vt:lpstr>
      <vt:lpstr>CRMPrimeNPCountyServed</vt:lpstr>
      <vt:lpstr>CRMPrimeNPEmail</vt:lpstr>
      <vt:lpstr>CRMPrimeNPExemptLIH</vt:lpstr>
      <vt:lpstr>CRMPrimeNPFax</vt:lpstr>
      <vt:lpstr>CRMPrimeNPFirstName</vt:lpstr>
      <vt:lpstr>CRMPrimeNPGPPercent</vt:lpstr>
      <vt:lpstr>CRMPrimeNPHouseDist</vt:lpstr>
      <vt:lpstr>CRMPrimeNPLastName</vt:lpstr>
      <vt:lpstr>'Proposal Summary'!CRMPrimeNPName</vt:lpstr>
      <vt:lpstr>CRMPrimeNPName</vt:lpstr>
      <vt:lpstr>CRMPrimeNPORC1702</vt:lpstr>
      <vt:lpstr>CRMPrimeNPOther</vt:lpstr>
      <vt:lpstr>CRMPrimeNPOtherDesc</vt:lpstr>
      <vt:lpstr>CRMPrimeNPSenateDist</vt:lpstr>
      <vt:lpstr>CRMPrimeNPState</vt:lpstr>
      <vt:lpstr>CRMPrimeNPTelephone</vt:lpstr>
      <vt:lpstr>CRMPrimeNPTitle</vt:lpstr>
      <vt:lpstr>CRMPrimeNPWeb</vt:lpstr>
      <vt:lpstr>CRMPrimeNPZip</vt:lpstr>
      <vt:lpstr>CRMTaxContact</vt:lpstr>
      <vt:lpstr>CRMTaxFax</vt:lpstr>
      <vt:lpstr>'Proposal Summary'!CRMTaxFirm</vt:lpstr>
      <vt:lpstr>CRMTaxFirm</vt:lpstr>
      <vt:lpstr>CRMTaxPhone</vt:lpstr>
      <vt:lpstr>DMGDevDisab</vt:lpstr>
      <vt:lpstr>DMGDevDisabPercent</vt:lpstr>
      <vt:lpstr>DMGDevDisabSuppServ</vt:lpstr>
      <vt:lpstr>DMGExtLowInc</vt:lpstr>
      <vt:lpstr>DMGExtLowIncPercent</vt:lpstr>
      <vt:lpstr>DMGExtLowIncSuppServ</vt:lpstr>
      <vt:lpstr>DMGFamIndividuals</vt:lpstr>
      <vt:lpstr>DMGHomeless</vt:lpstr>
      <vt:lpstr>DMGHomelessPercent</vt:lpstr>
      <vt:lpstr>DMGHomelessSuppServ</vt:lpstr>
      <vt:lpstr>DMGMentIllness</vt:lpstr>
      <vt:lpstr>DMGMentIllnessPercent</vt:lpstr>
      <vt:lpstr>DMGMentIllnessSuppServ</vt:lpstr>
      <vt:lpstr>DMGMobSensImpair</vt:lpstr>
      <vt:lpstr>DMGMobSensImpairPercent</vt:lpstr>
      <vt:lpstr>DMGMobSensImpairSuppServ</vt:lpstr>
      <vt:lpstr>DMGServCoord</vt:lpstr>
      <vt:lpstr>DMGServCoordAddress</vt:lpstr>
      <vt:lpstr>DMGServCoordCity</vt:lpstr>
      <vt:lpstr>DMGServCoordEmail</vt:lpstr>
      <vt:lpstr>DMGServCoordFax</vt:lpstr>
      <vt:lpstr>DMGServCoordPhone</vt:lpstr>
      <vt:lpstr>DMGServCoordState</vt:lpstr>
      <vt:lpstr>DMGServCoordWeb</vt:lpstr>
      <vt:lpstr>DMGServCoordZip</vt:lpstr>
      <vt:lpstr>DMGSupportServFamInd</vt:lpstr>
      <vt:lpstr>DMGSupportServSeniors</vt:lpstr>
      <vt:lpstr>Budget!FNC130PermFinExplain</vt:lpstr>
      <vt:lpstr>Budget!FNC130PermFinMark2Mark</vt:lpstr>
      <vt:lpstr>Budget!FNC130PermFinStructChange</vt:lpstr>
      <vt:lpstr>FNCAdminAcctFees</vt:lpstr>
      <vt:lpstr>FNCAdminAdvert</vt:lpstr>
      <vt:lpstr>FNCAdminAuditExp</vt:lpstr>
      <vt:lpstr>FNCAdminBadDebt</vt:lpstr>
      <vt:lpstr>FNCAdminLegalExp</vt:lpstr>
      <vt:lpstr>FNCAdminManageFee</vt:lpstr>
      <vt:lpstr>FNCAdminManageSalary</vt:lpstr>
      <vt:lpstr>FNCAdminMiscAdminExp</vt:lpstr>
      <vt:lpstr>FNCAdminOffice</vt:lpstr>
      <vt:lpstr>FNCAdminOther1</vt:lpstr>
      <vt:lpstr>FNCAdminOther2</vt:lpstr>
      <vt:lpstr>FNCAdminOther3</vt:lpstr>
      <vt:lpstr>FNCAdminPhone</vt:lpstr>
      <vt:lpstr>FNCAdminSalaries</vt:lpstr>
      <vt:lpstr>FNCAdminTenRelations</vt:lpstr>
      <vt:lpstr>Budget!FNCAnnCommIncome</vt:lpstr>
      <vt:lpstr>Budget!FNCAnnOtherIncome</vt:lpstr>
      <vt:lpstr>Budget!FNCAnnResFee</vt:lpstr>
      <vt:lpstr>FNCBedMix</vt:lpstr>
      <vt:lpstr>FNCBond501c3</vt:lpstr>
      <vt:lpstr>FNCBondAlsoHC</vt:lpstr>
      <vt:lpstr>FNCBondPrivActVolCap</vt:lpstr>
      <vt:lpstr>FNCBondRefunder</vt:lpstr>
      <vt:lpstr>FNCBondSuppIssue</vt:lpstr>
      <vt:lpstr>FNCBondTaxable</vt:lpstr>
      <vt:lpstr>Budget!FNCConsFinSources</vt:lpstr>
      <vt:lpstr>FNCCostIssueNR</vt:lpstr>
      <vt:lpstr>FNCDisbNR</vt:lpstr>
      <vt:lpstr>FNCFundHighLowRentsNR</vt:lpstr>
      <vt:lpstr>FNCFundProfileNR</vt:lpstr>
      <vt:lpstr>FNCHCAppFees</vt:lpstr>
      <vt:lpstr>'DATA TAB 13'!FNCHDAPDollars</vt:lpstr>
      <vt:lpstr>'Min Fin Evaluation'!FNCHDAPDollars</vt:lpstr>
      <vt:lpstr>FNCHDAPDollars</vt:lpstr>
      <vt:lpstr>FNCHDLPAppFees</vt:lpstr>
      <vt:lpstr>FNCInitialAppHC</vt:lpstr>
      <vt:lpstr>FNCInitialAppHDAP</vt:lpstr>
      <vt:lpstr>FNCInitialAppHDLP</vt:lpstr>
      <vt:lpstr>'DATA TAB 13'!FNCInitialAppMFBP</vt:lpstr>
      <vt:lpstr>'Min Fin Evaluation'!FNCInitialAppMFBP</vt:lpstr>
      <vt:lpstr>FNCInitialAppMFBP</vt:lpstr>
      <vt:lpstr>FNCIntInc</vt:lpstr>
      <vt:lpstr>FNCIntIncOther</vt:lpstr>
      <vt:lpstr>FNCIntIncReserve</vt:lpstr>
      <vt:lpstr>FNCInvBankFeeOther</vt:lpstr>
      <vt:lpstr>FNCInvBankFeeSerA</vt:lpstr>
      <vt:lpstr>FNCInvBankFeeSerB</vt:lpstr>
      <vt:lpstr>FNCInvBankFeeTaxable</vt:lpstr>
      <vt:lpstr>Budget!FNCItemCostNR</vt:lpstr>
      <vt:lpstr>Budget!FNCItemProjCostExplain</vt:lpstr>
      <vt:lpstr>Budget!FNCLineItemExplain</vt:lpstr>
      <vt:lpstr>FNCMaintContracts</vt:lpstr>
      <vt:lpstr>FNCMaintElevator</vt:lpstr>
      <vt:lpstr>FNCMaintExtermination</vt:lpstr>
      <vt:lpstr>FNCMaintHVAC</vt:lpstr>
      <vt:lpstr>FNCMaintJanitor</vt:lpstr>
      <vt:lpstr>FNCMaintOther1</vt:lpstr>
      <vt:lpstr>FNCMaintOther2</vt:lpstr>
      <vt:lpstr>FNCMaintOther3</vt:lpstr>
      <vt:lpstr>FNCMaintOther4</vt:lpstr>
      <vt:lpstr>FNCMaintPaint</vt:lpstr>
      <vt:lpstr>FNCMaintPayroll</vt:lpstr>
      <vt:lpstr>FNCMaintRentConcess</vt:lpstr>
      <vt:lpstr>FNCMaintSnow</vt:lpstr>
      <vt:lpstr>FNCMaintSupplies</vt:lpstr>
      <vt:lpstr>FNCMaintTrash</vt:lpstr>
      <vt:lpstr>FNCMaintVanDriver</vt:lpstr>
      <vt:lpstr>FNCMaintVehicle</vt:lpstr>
      <vt:lpstr>FNCMFBPAppFees</vt:lpstr>
      <vt:lpstr>FNCMinSetAside</vt:lpstr>
      <vt:lpstr>FNCNewBond</vt:lpstr>
      <vt:lpstr>Budget!FNCOpExpReqExplain</vt:lpstr>
      <vt:lpstr>FNCOPUtilCable</vt:lpstr>
      <vt:lpstr>FNCOPUtilElec</vt:lpstr>
      <vt:lpstr>FNCOPUtilGas</vt:lpstr>
      <vt:lpstr>FNCOPUtilOther1</vt:lpstr>
      <vt:lpstr>FNCOPUtilOther2</vt:lpstr>
      <vt:lpstr>FNCOPUtilSewer</vt:lpstr>
      <vt:lpstr>FNCOPUtilWater</vt:lpstr>
      <vt:lpstr>FNCOther</vt:lpstr>
      <vt:lpstr>FNCOtherRenInc</vt:lpstr>
      <vt:lpstr>FNCOwnerInfo</vt:lpstr>
      <vt:lpstr>Budget!FNCOwnUtilNR</vt:lpstr>
      <vt:lpstr>Budget!FNCOwnUtilOtherType</vt:lpstr>
      <vt:lpstr>Budget!FNCPermFinNR</vt:lpstr>
      <vt:lpstr>Budget!FNCProjCostNarr</vt:lpstr>
      <vt:lpstr>FNCRecDisbNR</vt:lpstr>
      <vt:lpstr>FNCRentElect</vt:lpstr>
      <vt:lpstr>FNCReplReserv</vt:lpstr>
      <vt:lpstr>FNCReplReservOther1</vt:lpstr>
      <vt:lpstr>FNCReplReservOther2</vt:lpstr>
      <vt:lpstr>FNCRevisedAppHC</vt:lpstr>
      <vt:lpstr>FNCRevisedAppHDAP</vt:lpstr>
      <vt:lpstr>FNCRevisedAppHDLP</vt:lpstr>
      <vt:lpstr>FNCRevisedAppMFBP</vt:lpstr>
      <vt:lpstr>FNCRqstAddntlFundHC</vt:lpstr>
      <vt:lpstr>FNCRqstAddntlFundHDAP</vt:lpstr>
      <vt:lpstr>FNCRqstAddntlFundHDLP</vt:lpstr>
      <vt:lpstr>FNCRqstAddntlFundMFBP</vt:lpstr>
      <vt:lpstr>FNCServIncEldCare</vt:lpstr>
      <vt:lpstr>FNCServIncLaundry</vt:lpstr>
      <vt:lpstr>FNCServIncOther1</vt:lpstr>
      <vt:lpstr>FNCServIncOther2</vt:lpstr>
      <vt:lpstr>FNCServIncOther3</vt:lpstr>
      <vt:lpstr>FNCServIncTenantFees</vt:lpstr>
      <vt:lpstr>FNCSpecNeeds</vt:lpstr>
      <vt:lpstr>Budget!FNCSrcUseNR</vt:lpstr>
      <vt:lpstr>Budget!FNCSrcUseOtherType1</vt:lpstr>
      <vt:lpstr>Budget!FNCSrcUseOtherType2</vt:lpstr>
      <vt:lpstr>Budget!FNCSrcUseOtherType3</vt:lpstr>
      <vt:lpstr>Budget!FNCSrcUseOtherType4</vt:lpstr>
      <vt:lpstr>FNCTaxBenefits</vt:lpstr>
      <vt:lpstr>FNCTaxBondInsur</vt:lpstr>
      <vt:lpstr>FNCTaxLiabInsur</vt:lpstr>
      <vt:lpstr>FNCTaxMiscTaxInsur</vt:lpstr>
      <vt:lpstr>FNCTaxOther1</vt:lpstr>
      <vt:lpstr>FNCTaxOther2</vt:lpstr>
      <vt:lpstr>FNCTaxOther3</vt:lpstr>
      <vt:lpstr>FNCTaxPayroll</vt:lpstr>
      <vt:lpstr>FNCTaxRealEst</vt:lpstr>
      <vt:lpstr>FNCTaxWorkComp</vt:lpstr>
      <vt:lpstr>FNCTEBondBuildValue</vt:lpstr>
      <vt:lpstr>FNCTEBondNR</vt:lpstr>
      <vt:lpstr>FNCTEBondSource</vt:lpstr>
      <vt:lpstr>Budget!FNCTenPaidUtilitiesNR</vt:lpstr>
      <vt:lpstr>FNCUnitNum</vt:lpstr>
      <vt:lpstr>FNCUnitType</vt:lpstr>
      <vt:lpstr>Budget!FNCUtilOtherType</vt:lpstr>
      <vt:lpstr>Geographic_Designation</vt:lpstr>
      <vt:lpstr>PJC10_35</vt:lpstr>
      <vt:lpstr>PJC10PercComplActual</vt:lpstr>
      <vt:lpstr>PJC10PercComplGoal</vt:lpstr>
      <vt:lpstr>PJC1BRHighHOMERents</vt:lpstr>
      <vt:lpstr>PJC1BRLowHOMERents</vt:lpstr>
      <vt:lpstr>PJC20_50</vt:lpstr>
      <vt:lpstr>PJC2BRHighHOMERents</vt:lpstr>
      <vt:lpstr>PJC2BRLowHOMERents</vt:lpstr>
      <vt:lpstr>PJC35_50</vt:lpstr>
      <vt:lpstr>PJC3BRHighHOMERents</vt:lpstr>
      <vt:lpstr>PJC3BRLowHOMERents</vt:lpstr>
      <vt:lpstr>PJC40_50</vt:lpstr>
      <vt:lpstr>PJC40_60</vt:lpstr>
      <vt:lpstr>PJC4BRHighHOMERents</vt:lpstr>
      <vt:lpstr>PJC4BRLowHOMERents</vt:lpstr>
      <vt:lpstr>PJC5_35</vt:lpstr>
      <vt:lpstr>PJCAccBuild</vt:lpstr>
      <vt:lpstr>PJCAccBuildFootage</vt:lpstr>
      <vt:lpstr>PJCAdditionalBasisRequestedAcquisitionBasis</vt:lpstr>
      <vt:lpstr>PJCAdditionalBasisRequestedNewConstructionBasis</vt:lpstr>
      <vt:lpstr>PJCAdditionalBasisRequestedRehabilitationBasis</vt:lpstr>
      <vt:lpstr>PJCAllocationYear</vt:lpstr>
      <vt:lpstr>'DATA TAB 13'!PJCApplicableTaxCreditPercentageAcquisitionBasis</vt:lpstr>
      <vt:lpstr>'Min Fin Evaluation'!PJCApplicableTaxCreditPercentageAcquisitionBasis</vt:lpstr>
      <vt:lpstr>'Proposal Summary'!PJCApplicableTaxCreditPercentageAcquisitionBasis</vt:lpstr>
      <vt:lpstr>PJCApplicableTaxCreditPercentageAcquisitionBasis</vt:lpstr>
      <vt:lpstr>'Min Fin Evaluation'!PJCApplicableTaxCreditPercentageNewConstructionBasis</vt:lpstr>
      <vt:lpstr>'Proposal Summary'!PJCApplicableTaxCreditPercentageNewConstructionBasis</vt:lpstr>
      <vt:lpstr>PJCApplicableTaxCreditPercentageNewConstructionBasis</vt:lpstr>
      <vt:lpstr>'Min Fin Evaluation'!PJCApplicableTaxCreditPercentageRehabilitationBasis</vt:lpstr>
      <vt:lpstr>'Proposal Summary'!PJCApplicableTaxCreditPercentageRehabilitationBasis</vt:lpstr>
      <vt:lpstr>PJCApplicableTaxCreditPercentageRehabilitationBasis</vt:lpstr>
      <vt:lpstr>'DATA TAB 13'!PJCApplicationDate</vt:lpstr>
      <vt:lpstr>'Proposal Summary'!PJCApplicationDate</vt:lpstr>
      <vt:lpstr>PJCApplicationDate</vt:lpstr>
      <vt:lpstr>PJCAquisSubRehab</vt:lpstr>
      <vt:lpstr>PJCBaconNo</vt:lpstr>
      <vt:lpstr>PJCBaconYes</vt:lpstr>
      <vt:lpstr>PJCBINs</vt:lpstr>
      <vt:lpstr>PJCCHDOElgbleNo</vt:lpstr>
      <vt:lpstr>PJCCHDOElgbleYes</vt:lpstr>
      <vt:lpstr>PJCCHDOFundsNo</vt:lpstr>
      <vt:lpstr>PJCCHDOFundsYes</vt:lpstr>
      <vt:lpstr>PJCCommFac</vt:lpstr>
      <vt:lpstr>PJCCommFacFootage</vt:lpstr>
      <vt:lpstr>PJCCommFacType</vt:lpstr>
      <vt:lpstr>PJCConsType</vt:lpstr>
      <vt:lpstr>PJCCredEnhancExplain</vt:lpstr>
      <vt:lpstr>PJCCredEnhancFHA</vt:lpstr>
      <vt:lpstr>PJCCredEnhancLetter</vt:lpstr>
      <vt:lpstr>PJCCredEnhancOther</vt:lpstr>
      <vt:lpstr>PJCCredEnhancOtherExpl</vt:lpstr>
      <vt:lpstr>PJCCredEnhancPrivate</vt:lpstr>
      <vt:lpstr>PJCCredEnhancTerm</vt:lpstr>
      <vt:lpstr>PJCDup1Floor</vt:lpstr>
      <vt:lpstr>PJCDup2Floor</vt:lpstr>
      <vt:lpstr>PJCDup3Floor</vt:lpstr>
      <vt:lpstr>PJCDup4Floor</vt:lpstr>
      <vt:lpstr>PJCDupElevator</vt:lpstr>
      <vt:lpstr>PJCDupTotalUnits</vt:lpstr>
      <vt:lpstr>PJCEFFHighHOMERents</vt:lpstr>
      <vt:lpstr>PJCEFFLowHOMERents</vt:lpstr>
      <vt:lpstr>'DATA TAB 13'!PJCElevator</vt:lpstr>
      <vt:lpstr>PJCElevator</vt:lpstr>
      <vt:lpstr>PJCEmpUnits</vt:lpstr>
      <vt:lpstr>'DATA TAB 13'!PJCFederalHistoricRehabilitationTaxCredits</vt:lpstr>
      <vt:lpstr>'Min Fin Evaluation'!PJCFederalHistoricRehabilitationTaxCredits</vt:lpstr>
      <vt:lpstr>PJCFederalHistoricRehabilitationTaxCredits</vt:lpstr>
      <vt:lpstr>PJCFinanceQualifyingDevelopmentCostsAquisitionBasis</vt:lpstr>
      <vt:lpstr>PJCFinanceQualifyingDevelopmentCostsNewConstructionBasis</vt:lpstr>
      <vt:lpstr>PJCFinanceQualifyingDevelopmentCostsRehabilitationBasis</vt:lpstr>
      <vt:lpstr>PJCFirstBuildPIS</vt:lpstr>
      <vt:lpstr>Budget!PJCFirstYrVacRate</vt:lpstr>
      <vt:lpstr>PJCFormLPActual</vt:lpstr>
      <vt:lpstr>PJCFormLPGoal</vt:lpstr>
      <vt:lpstr>PJCGrant</vt:lpstr>
      <vt:lpstr>PJCGrossEquity</vt:lpstr>
      <vt:lpstr>PJCHistoricTaxCreditAcquisitionBasis</vt:lpstr>
      <vt:lpstr>PJCHistoricTaxCreditNewConstructionBasis</vt:lpstr>
      <vt:lpstr>PJCHistoricTaxCreditRehabilitationBasis</vt:lpstr>
      <vt:lpstr>'DATA TAB 13'!PJCHousingCreditNetEquityFactor</vt:lpstr>
      <vt:lpstr>'Min Fin Evaluation'!PJCHousingCreditNetEquityFactor</vt:lpstr>
      <vt:lpstr>PJCHousingCreditNetEquityFactor</vt:lpstr>
      <vt:lpstr>'DATA TAB 13'!PJCHUDPortfolioReengineeringApproved</vt:lpstr>
      <vt:lpstr>'Min Fin Evaluation'!PJCHUDPortfolioReengineeringApproved</vt:lpstr>
      <vt:lpstr>PJCHUDPortfolioReengineeringApproved</vt:lpstr>
      <vt:lpstr>'DATA TAB 13'!PJCHUDSection202Or811</vt:lpstr>
      <vt:lpstr>'Min Fin Evaluation'!PJCHUDSection202Or811</vt:lpstr>
      <vt:lpstr>PJCHUDSection202Or811</vt:lpstr>
      <vt:lpstr>'DATA TAB 13'!PJCHUDSection236WithDecoupledIRP</vt:lpstr>
      <vt:lpstr>'Min Fin Evaluation'!PJCHUDSection236WithDecoupledIRP</vt:lpstr>
      <vt:lpstr>PJCHUDSection236WithDecoupledIRP</vt:lpstr>
      <vt:lpstr>PJCLandAcqActual</vt:lpstr>
      <vt:lpstr>PJCLandAcqGoal</vt:lpstr>
      <vt:lpstr>'Min Fin Evaluation'!PJCLastBuildPIS</vt:lpstr>
      <vt:lpstr>PJCLastBuildPIS</vt:lpstr>
      <vt:lpstr>PJCLeasePurchaseN</vt:lpstr>
      <vt:lpstr>PJCLeasePurchasey</vt:lpstr>
      <vt:lpstr>PJCLessOtherDeductions</vt:lpstr>
      <vt:lpstr>PJCLI1BR</vt:lpstr>
      <vt:lpstr>PJCLI2BR</vt:lpstr>
      <vt:lpstr>PJCLI3BR</vt:lpstr>
      <vt:lpstr>PJCLI4BR</vt:lpstr>
      <vt:lpstr>PJCLIEff</vt:lpstr>
      <vt:lpstr>PJCLISRO</vt:lpstr>
      <vt:lpstr>'DATA TAB 13'!PJCLIUnits</vt:lpstr>
      <vt:lpstr>'Min Fin Evaluation'!PJCLIUnits</vt:lpstr>
      <vt:lpstr>'Proposal Summary'!PJCLIUnits</vt:lpstr>
      <vt:lpstr>PJCLIUnits</vt:lpstr>
      <vt:lpstr>PJCLoan</vt:lpstr>
      <vt:lpstr>PJCLowerTierOHFABridgeLoadInterest</vt:lpstr>
      <vt:lpstr>PJCLowerTierOtherBridgeLoanInterest</vt:lpstr>
      <vt:lpstr>PJCMarketRateUnits</vt:lpstr>
      <vt:lpstr>'DATA TAB 13'!PJCMeetsPermanentSupportiveHousingCriteria</vt:lpstr>
      <vt:lpstr>PJCMeetsPermanentSupportiveHousingCriteria</vt:lpstr>
      <vt:lpstr>PJCMF1Floor</vt:lpstr>
      <vt:lpstr>PJCMF2Floor</vt:lpstr>
      <vt:lpstr>PJCMF3Floor</vt:lpstr>
      <vt:lpstr>PJCMF4Floor</vt:lpstr>
      <vt:lpstr>PJCMFElevator</vt:lpstr>
      <vt:lpstr>PJCMFTotalUnits</vt:lpstr>
      <vt:lpstr>PJCMR1BR</vt:lpstr>
      <vt:lpstr>PJCMR2BR</vt:lpstr>
      <vt:lpstr>PJCMR3BR</vt:lpstr>
      <vt:lpstr>PJCMR4BR</vt:lpstr>
      <vt:lpstr>PJCMREff</vt:lpstr>
      <vt:lpstr>PJCMRSRO</vt:lpstr>
      <vt:lpstr>'Min Fin Evaluation'!PJCNameOfFundOrSyndicator</vt:lpstr>
      <vt:lpstr>PJCNameOfFundOrSyndicator</vt:lpstr>
      <vt:lpstr>PJCNationalRegisterOfHistoricPlacesListing</vt:lpstr>
      <vt:lpstr>PJCNewCons</vt:lpstr>
      <vt:lpstr>PJCNewConsBuildings</vt:lpstr>
      <vt:lpstr>PJCNewConsParking</vt:lpstr>
      <vt:lpstr>PJCNewConsStories</vt:lpstr>
      <vt:lpstr>PJCNewConsUnits</vt:lpstr>
      <vt:lpstr>PJCNonQualifyingUnitsAquistionBasis</vt:lpstr>
      <vt:lpstr>PJCNonQualifyingUnitsNewConstructionBasis</vt:lpstr>
      <vt:lpstr>PJCNonQualifyingUnitsRehabilitationBasis</vt:lpstr>
      <vt:lpstr>PJCNoSyndication</vt:lpstr>
      <vt:lpstr>'Min Fin Evaluation'!PJCOccupancyGoal</vt:lpstr>
      <vt:lpstr>PJCOccupied</vt:lpstr>
      <vt:lpstr>PJCOhioHostoricPreservationTaxCredit</vt:lpstr>
      <vt:lpstr>PJCOriginalTrackingNo</vt:lpstr>
      <vt:lpstr>PJCOther1Floor</vt:lpstr>
      <vt:lpstr>PJCOther2Floor</vt:lpstr>
      <vt:lpstr>PJCOther3Floor</vt:lpstr>
      <vt:lpstr>PJCOther4Floor</vt:lpstr>
      <vt:lpstr>PJCOtherElevator</vt:lpstr>
      <vt:lpstr>PJCOtherHistoricProjectRelated</vt:lpstr>
      <vt:lpstr>PJCOtherTotalUnits</vt:lpstr>
      <vt:lpstr>PJCP1EnvRevActual</vt:lpstr>
      <vt:lpstr>PJCP1EnvRevGoal</vt:lpstr>
      <vt:lpstr>PJCPart1ApprovalDate</vt:lpstr>
      <vt:lpstr>PJCPart1ApprovedOhioHistoricPreservationOffice</vt:lpstr>
      <vt:lpstr>PJCPart1Percentage</vt:lpstr>
      <vt:lpstr>'Min Fin Evaluation'!PJCPercentAMGI35</vt:lpstr>
      <vt:lpstr>PJCPercentAMGI35</vt:lpstr>
      <vt:lpstr>'Min Fin Evaluation'!PJCPercentAMGI50</vt:lpstr>
      <vt:lpstr>PJCPercentAMGI50</vt:lpstr>
      <vt:lpstr>'Min Fin Evaluation'!PJCPercentAMGI60</vt:lpstr>
      <vt:lpstr>PJCPercentAMGI60</vt:lpstr>
      <vt:lpstr>PJCPercentOccupied</vt:lpstr>
      <vt:lpstr>PJCPercentSitesInQCTAcquisitionBasis</vt:lpstr>
      <vt:lpstr>PJCPercentSitesInQCTNewConstructionBasis</vt:lpstr>
      <vt:lpstr>PJCPercentSitesInQCTRehabilitationBasis</vt:lpstr>
      <vt:lpstr>PJCPermParcel</vt:lpstr>
      <vt:lpstr>PJCPlacedInServiceDate</vt:lpstr>
      <vt:lpstr>'DATA TAB 13'!PJCPreviousAllocationAcquisitionBasis</vt:lpstr>
      <vt:lpstr>'Min Fin Evaluation'!PJCPreviousAllocationAcquisitionBasis</vt:lpstr>
      <vt:lpstr>PJCPreviousAllocationAcquisitionBasis</vt:lpstr>
      <vt:lpstr>'DATA TAB 13'!PJCPreviousAllocationNewConstructionBasis</vt:lpstr>
      <vt:lpstr>'Min Fin Evaluation'!PJCPreviousAllocationNewConstructionBasis</vt:lpstr>
      <vt:lpstr>PJCPreviousAllocationNewConstructionBasis</vt:lpstr>
      <vt:lpstr>'DATA TAB 13'!PJCPreviousAllocationRehabilitationBasis</vt:lpstr>
      <vt:lpstr>'Min Fin Evaluation'!PJCPreviousAllocationRehabilitationBasis</vt:lpstr>
      <vt:lpstr>PJCPreviousAllocationRehabilitationBasis</vt:lpstr>
      <vt:lpstr>PJCPreviousOwners</vt:lpstr>
      <vt:lpstr>PJCPrivateOffering</vt:lpstr>
      <vt:lpstr>PJCProjBenefitNarr</vt:lpstr>
      <vt:lpstr>'DATA TAB 13'!PJCProjectAddress</vt:lpstr>
      <vt:lpstr>'Min Fin Evaluation'!PJCProjectAddress</vt:lpstr>
      <vt:lpstr>'Proposal Summary'!PJCProjectAddress</vt:lpstr>
      <vt:lpstr>PJCProjectAddress</vt:lpstr>
      <vt:lpstr>PJCProjectCensusTract01</vt:lpstr>
      <vt:lpstr>PJCProjectCensusTract02</vt:lpstr>
      <vt:lpstr>PJCProjectCensusTract03</vt:lpstr>
      <vt:lpstr>PJCProjectCensusTract04</vt:lpstr>
      <vt:lpstr>PJCProjectCensusTract05</vt:lpstr>
      <vt:lpstr>PJCProjectCensusTract06</vt:lpstr>
      <vt:lpstr>'DATA TAB 13'!PJCProjectCity</vt:lpstr>
      <vt:lpstr>'Proposal Summary'!PJCProjectCity</vt:lpstr>
      <vt:lpstr>PJCProjectCity</vt:lpstr>
      <vt:lpstr>'DATA TAB 13'!PJCProjectCounty</vt:lpstr>
      <vt:lpstr>'Proposal Summary'!PJCProjectCounty</vt:lpstr>
      <vt:lpstr>PJCProjectCounty</vt:lpstr>
      <vt:lpstr>'DATA TAB 13'!PJCProjectName</vt:lpstr>
      <vt:lpstr>'Proposal Summary'!PJCProjectName</vt:lpstr>
      <vt:lpstr>PJCProjectName</vt:lpstr>
      <vt:lpstr>'DATA TAB 13'!PJCProjectZip</vt:lpstr>
      <vt:lpstr>'Min Fin Evaluation'!PJCProjectZip</vt:lpstr>
      <vt:lpstr>'Proposal Summary'!PJCProjectZip</vt:lpstr>
      <vt:lpstr>PJCProjectZip</vt:lpstr>
      <vt:lpstr>PJCPropUnitNum</vt:lpstr>
      <vt:lpstr>PJCPublicOffering</vt:lpstr>
      <vt:lpstr>PJCQCTNum</vt:lpstr>
      <vt:lpstr>PJCQualCensusTractN</vt:lpstr>
      <vt:lpstr>'Min Fin Evaluation'!PJCQualCensusTractY</vt:lpstr>
      <vt:lpstr>PJCQualCensusTractY</vt:lpstr>
      <vt:lpstr>'DATA TAB 13'!PJCReceivedHousingCredits1987To1994</vt:lpstr>
      <vt:lpstr>'Min Fin Evaluation'!PJCReceivedHousingCredits1987To1994</vt:lpstr>
      <vt:lpstr>PJCReceivedHousingCredits1987To1994</vt:lpstr>
      <vt:lpstr>PJCRecFac</vt:lpstr>
      <vt:lpstr>PJCRecFacFootage</vt:lpstr>
      <vt:lpstr>PJCRehabBuildings</vt:lpstr>
      <vt:lpstr>PJCRehabParking</vt:lpstr>
      <vt:lpstr>PJCRehabStories</vt:lpstr>
      <vt:lpstr>'DATA TAB 13'!PJCRehabUnits</vt:lpstr>
      <vt:lpstr>'Proposal Summary'!PJCRehabUnits</vt:lpstr>
      <vt:lpstr>PJCRehabUnits</vt:lpstr>
      <vt:lpstr>PJCReloAcqstnNo</vt:lpstr>
      <vt:lpstr>PJCReloAcqstnYes</vt:lpstr>
      <vt:lpstr>PJCReloRsdntsNo</vt:lpstr>
      <vt:lpstr>PJCReloRsdntsYes</vt:lpstr>
      <vt:lpstr>PJCReviousAllocation</vt:lpstr>
      <vt:lpstr>PJCSaleContactPersonExt</vt:lpstr>
      <vt:lpstr>'Min Fin Evaluation'!PJCSaleContactPersonFax</vt:lpstr>
      <vt:lpstr>PJCSaleContactPersonFax</vt:lpstr>
      <vt:lpstr>'Min Fin Evaluation'!PJCSaleContactPersonName</vt:lpstr>
      <vt:lpstr>PJCSaleContactPersonName</vt:lpstr>
      <vt:lpstr>'Min Fin Evaluation'!PJCSaleContactPersonPhone</vt:lpstr>
      <vt:lpstr>PJCSaleContactPersonPhone</vt:lpstr>
      <vt:lpstr>PJCScatteredSite</vt:lpstr>
      <vt:lpstr>PJCScatteredSiteN</vt:lpstr>
      <vt:lpstr>PJCScatteredSiteY</vt:lpstr>
      <vt:lpstr>'DATA TAB 13'!PJCSection8HAPSubsidy</vt:lpstr>
      <vt:lpstr>'Min Fin Evaluation'!PJCSection8HAPSubsidy</vt:lpstr>
      <vt:lpstr>PJCSection8HAPSubsidy</vt:lpstr>
      <vt:lpstr>PJCSelfSyndicated</vt:lpstr>
      <vt:lpstr>'DATA TAB 13'!PJCSFDet1Floor</vt:lpstr>
      <vt:lpstr>'Min Fin Evaluation'!PJCSFDet1Floor</vt:lpstr>
      <vt:lpstr>PJCSFDet1Floor</vt:lpstr>
      <vt:lpstr>'DATA TAB 13'!PJCSFDet2Floor</vt:lpstr>
      <vt:lpstr>'Min Fin Evaluation'!PJCSFDet2Floor</vt:lpstr>
      <vt:lpstr>PJCSFDet2Floor</vt:lpstr>
      <vt:lpstr>'DATA TAB 13'!PJCSFDet3Floor</vt:lpstr>
      <vt:lpstr>'Min Fin Evaluation'!PJCSFDet3Floor</vt:lpstr>
      <vt:lpstr>PJCSFDet3Floor</vt:lpstr>
      <vt:lpstr>'DATA TAB 13'!PJCSFDet4Floor</vt:lpstr>
      <vt:lpstr>'Min Fin Evaluation'!PJCSFDet4Floor</vt:lpstr>
      <vt:lpstr>PJCSFDet4Floor</vt:lpstr>
      <vt:lpstr>'DATA TAB 13'!PJCSFDetElevator</vt:lpstr>
      <vt:lpstr>'Min Fin Evaluation'!PJCSFDetElevator</vt:lpstr>
      <vt:lpstr>PJCSFDetElevator</vt:lpstr>
      <vt:lpstr>'DATA TAB 13'!PJCSFDetTotalUnits</vt:lpstr>
      <vt:lpstr>'Min Fin Evaluation'!PJCSFDetTotalUnits</vt:lpstr>
      <vt:lpstr>PJCSFDetTotalUnits</vt:lpstr>
      <vt:lpstr>'DATA TAB 13'!PJCSFTown1Floor</vt:lpstr>
      <vt:lpstr>'Min Fin Evaluation'!PJCSFTown1Floor</vt:lpstr>
      <vt:lpstr>PJCSFTown1Floor</vt:lpstr>
      <vt:lpstr>'DATA TAB 13'!PJCSFTown2Floor</vt:lpstr>
      <vt:lpstr>'Min Fin Evaluation'!PJCSFTown2Floor</vt:lpstr>
      <vt:lpstr>PJCSFTown2Floor</vt:lpstr>
      <vt:lpstr>PJCSFTown3Floor</vt:lpstr>
      <vt:lpstr>PJCSFTown4Floor</vt:lpstr>
      <vt:lpstr>PJCSFTownElevator</vt:lpstr>
      <vt:lpstr>PJCSFTownTotalUnits</vt:lpstr>
      <vt:lpstr>PJCSiteAcqNR</vt:lpstr>
      <vt:lpstr>PJCSiteAcres</vt:lpstr>
      <vt:lpstr>PJCSiteAddress</vt:lpstr>
      <vt:lpstr>PJCSiteBuildNR</vt:lpstr>
      <vt:lpstr>PJCSiteControl</vt:lpstr>
      <vt:lpstr>PJCSiteDivided</vt:lpstr>
      <vt:lpstr>PJCSitesPropAcquireNC</vt:lpstr>
      <vt:lpstr>PJCSitesPropAcquireRehab</vt:lpstr>
      <vt:lpstr>PJCSROHighHOMERents</vt:lpstr>
      <vt:lpstr>PJCSROLowHOMERents</vt:lpstr>
      <vt:lpstr>PJCSubRehab</vt:lpstr>
      <vt:lpstr>PJCTenReloc</vt:lpstr>
      <vt:lpstr>'Data Analysis'!PJCTrackingNumber</vt:lpstr>
      <vt:lpstr>'DATA TAB 13'!PJCTrackingNumber</vt:lpstr>
      <vt:lpstr>'Proposal Summary'!PJCTrackingNumber</vt:lpstr>
      <vt:lpstr>PJCTrackingNumber</vt:lpstr>
      <vt:lpstr>PJCTrip1Floor</vt:lpstr>
      <vt:lpstr>PJCTrip2Floor</vt:lpstr>
      <vt:lpstr>PJCTrip3Floor</vt:lpstr>
      <vt:lpstr>PJCTrip4Floor</vt:lpstr>
      <vt:lpstr>PJCTripElevator</vt:lpstr>
      <vt:lpstr>PJCTripTotalUnits</vt:lpstr>
      <vt:lpstr>'DATA TAB 13'!PJCTroubledRuralDevelopment</vt:lpstr>
      <vt:lpstr>'Min Fin Evaluation'!PJCTroubledRuralDevelopment</vt:lpstr>
      <vt:lpstr>PJCTroubledRuralDevelopment</vt:lpstr>
      <vt:lpstr>PJCUpperTierBridgeLoadInterest</vt:lpstr>
      <vt:lpstr>Budget!PJCVacRate</vt:lpstr>
      <vt:lpstr>PJCWage24UnitsNA</vt:lpstr>
      <vt:lpstr>PJCWage24UnitsNo</vt:lpstr>
      <vt:lpstr>PJCWage24UnitsYes</vt:lpstr>
      <vt:lpstr>PJCWage25UnitsNA</vt:lpstr>
      <vt:lpstr>PJCWage25UnitsNo</vt:lpstr>
      <vt:lpstr>PJCWage25UnitsYes</vt:lpstr>
      <vt:lpstr>PJCWage5UnitNo</vt:lpstr>
      <vt:lpstr>PJCWage5UnitsNA</vt:lpstr>
      <vt:lpstr>PJCWage5UnitsNo</vt:lpstr>
      <vt:lpstr>PJCWage5UnitsYes</vt:lpstr>
      <vt:lpstr>PJCWageCostYes</vt:lpstr>
      <vt:lpstr>PJCWageNot4PrftNo</vt:lpstr>
      <vt:lpstr>PJCWageNot4PrftYes</vt:lpstr>
      <vt:lpstr>PJCWagePrevailingNo</vt:lpstr>
      <vt:lpstr>PJCWagePrevailingYes</vt:lpstr>
      <vt:lpstr>PJCWageProfitNo</vt:lpstr>
      <vt:lpstr>PJCWageProfitYes</vt:lpstr>
      <vt:lpstr>Budget!PJCYrsLeftRentContract</vt:lpstr>
      <vt:lpstr>PJCZonePermActual</vt:lpstr>
      <vt:lpstr>PJCZonePermGoal</vt:lpstr>
      <vt:lpstr>Budget!Print_Area</vt:lpstr>
      <vt:lpstr>'Cash Flow Evaluation'!Print_Area</vt:lpstr>
      <vt:lpstr>'Data Analysis'!Print_Area</vt:lpstr>
      <vt:lpstr>'Development Team Review'!Print_Area</vt:lpstr>
      <vt:lpstr>'Development Team Review (2)'!Print_Area</vt:lpstr>
      <vt:lpstr>'Development Team Review (3)'!Print_Area</vt:lpstr>
      <vt:lpstr>'Development Team Review (4)'!Print_Area</vt:lpstr>
      <vt:lpstr>'Development Team Review (5)'!Print_Area</vt:lpstr>
      <vt:lpstr>'Development Team Review (6)'!Print_Area</vt:lpstr>
      <vt:lpstr>'Gap Financing'!Print_Area</vt:lpstr>
      <vt:lpstr>'Housing Credit'!Print_Area</vt:lpstr>
      <vt:lpstr>Instructions!Print_Area</vt:lpstr>
      <vt:lpstr>MFBP!Print_Area</vt:lpstr>
      <vt:lpstr>'Min Fin Evaluation'!Print_Area</vt:lpstr>
      <vt:lpstr>'Program Certification'!Print_Area</vt:lpstr>
      <vt:lpstr>'Project Information'!Print_Area</vt:lpstr>
      <vt:lpstr>'Proposal Summary'!Print_Area</vt:lpstr>
      <vt:lpstr>'Scoring Workbook'!Print_Area</vt:lpstr>
      <vt:lpstr>Transmittal!Print_Area</vt:lpstr>
      <vt:lpstr>Budget!Print_Titles</vt:lpstr>
      <vt:lpstr>'Gap Financing'!Print_Titles</vt:lpstr>
      <vt:lpstr>'Housing Credit'!Print_Titles</vt:lpstr>
      <vt:lpstr>MFBP!Print_Titles</vt:lpstr>
      <vt:lpstr>'Min Fin Evaluation'!Print_Titles</vt:lpstr>
      <vt:lpstr>'Program Certification'!Print_Titles</vt:lpstr>
      <vt:lpstr>'Project Information'!Print_Titles</vt:lpstr>
      <vt:lpstr>Transmittal!Print_Titles</vt:lpstr>
      <vt:lpstr>Budget!ProformaMonRentNR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Affordable Housing Funding Application</dc:title>
  <dc:creator>Berry, Kathryn</dc:creator>
  <cp:lastModifiedBy>John Kircher</cp:lastModifiedBy>
  <cp:lastPrinted>2015-02-19T21:42:48Z</cp:lastPrinted>
  <dcterms:created xsi:type="dcterms:W3CDTF">2011-08-11T14:44:43Z</dcterms:created>
  <dcterms:modified xsi:type="dcterms:W3CDTF">2015-02-20T18:35:25Z</dcterms:modified>
</cp:coreProperties>
</file>